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8270" windowHeight="11955"/>
  </bookViews>
  <sheets>
    <sheet name="شيت" sheetId="1" r:id="rId1"/>
  </sheets>
  <externalReferences>
    <externalReference r:id="rId2"/>
  </externalReferences>
  <definedNames>
    <definedName name="_xlnm._FilterDatabase" localSheetId="0" hidden="1">شيت!$A$10:$EP$10</definedName>
    <definedName name="abt">'[1]شيت الدور الثانى '!$C$9:$AH$759</definedName>
    <definedName name="data">شيت!$A$11:$ER$510</definedName>
    <definedName name="glos">شيت!$B$11:$B$520</definedName>
    <definedName name="result">شيت!$DP$11:$DP$648</definedName>
    <definedName name="دليل">[1]لجان!$Z$11:$AB$755</definedName>
    <definedName name="لجان">[1]لجان!$A$11:$D$35</definedName>
    <definedName name="لجان2">'[1]لجان دور ثان'!$A$10:$D$46</definedName>
    <definedName name="مواد">'[1]لجان دور ثان'!$AC$10:$AN$510</definedName>
  </definedNames>
  <calcPr calcId="124519"/>
</workbook>
</file>

<file path=xl/calcChain.xml><?xml version="1.0" encoding="utf-8"?>
<calcChain xmlns="http://schemas.openxmlformats.org/spreadsheetml/2006/main">
  <c r="A511" i="1"/>
  <c r="N510"/>
  <c r="M510"/>
  <c r="L510"/>
  <c r="K510"/>
  <c r="J510"/>
  <c r="I510"/>
  <c r="CZ510" s="1"/>
  <c r="H510"/>
  <c r="G510"/>
  <c r="F510"/>
  <c r="E510"/>
  <c r="D510"/>
  <c r="C510"/>
  <c r="ER510" s="1"/>
  <c r="B510"/>
  <c r="A510"/>
  <c r="N509"/>
  <c r="M509"/>
  <c r="L509"/>
  <c r="K509"/>
  <c r="J509"/>
  <c r="I509"/>
  <c r="CZ509" s="1"/>
  <c r="H509"/>
  <c r="G509"/>
  <c r="F509"/>
  <c r="E509"/>
  <c r="D509"/>
  <c r="C509"/>
  <c r="ER509" s="1"/>
  <c r="B509"/>
  <c r="A509"/>
  <c r="N508"/>
  <c r="M508"/>
  <c r="L508"/>
  <c r="K508"/>
  <c r="J508"/>
  <c r="I508"/>
  <c r="CZ508" s="1"/>
  <c r="H508"/>
  <c r="G508"/>
  <c r="F508"/>
  <c r="E508"/>
  <c r="D508"/>
  <c r="C508"/>
  <c r="B508"/>
  <c r="A508"/>
  <c r="N507"/>
  <c r="M507"/>
  <c r="L507"/>
  <c r="K507"/>
  <c r="J507"/>
  <c r="I507"/>
  <c r="CZ507" s="1"/>
  <c r="H507"/>
  <c r="G507"/>
  <c r="F507"/>
  <c r="E507"/>
  <c r="D507"/>
  <c r="C507"/>
  <c r="ER507" s="1"/>
  <c r="B507"/>
  <c r="A507"/>
  <c r="N506"/>
  <c r="M506"/>
  <c r="L506"/>
  <c r="K506"/>
  <c r="J506"/>
  <c r="I506"/>
  <c r="CZ506" s="1"/>
  <c r="H506"/>
  <c r="G506"/>
  <c r="F506"/>
  <c r="E506"/>
  <c r="D506"/>
  <c r="C506"/>
  <c r="ER506" s="1"/>
  <c r="B506"/>
  <c r="A506"/>
  <c r="N505"/>
  <c r="M505"/>
  <c r="L505"/>
  <c r="K505"/>
  <c r="J505"/>
  <c r="I505"/>
  <c r="CZ505" s="1"/>
  <c r="H505"/>
  <c r="G505"/>
  <c r="F505"/>
  <c r="E505"/>
  <c r="D505"/>
  <c r="C505"/>
  <c r="ER505" s="1"/>
  <c r="B505"/>
  <c r="A505"/>
  <c r="N504"/>
  <c r="M504"/>
  <c r="L504"/>
  <c r="K504"/>
  <c r="J504"/>
  <c r="I504"/>
  <c r="H504"/>
  <c r="G504"/>
  <c r="F504"/>
  <c r="E504"/>
  <c r="D504"/>
  <c r="C504"/>
  <c r="B504"/>
  <c r="A504"/>
  <c r="N503"/>
  <c r="M503"/>
  <c r="L503"/>
  <c r="K503"/>
  <c r="J503"/>
  <c r="I503"/>
  <c r="CZ503" s="1"/>
  <c r="H503"/>
  <c r="G503"/>
  <c r="F503"/>
  <c r="E503"/>
  <c r="D503"/>
  <c r="C503"/>
  <c r="ER503" s="1"/>
  <c r="B503"/>
  <c r="A503"/>
  <c r="N502"/>
  <c r="M502"/>
  <c r="L502"/>
  <c r="K502"/>
  <c r="J502"/>
  <c r="I502"/>
  <c r="CZ502" s="1"/>
  <c r="H502"/>
  <c r="G502"/>
  <c r="F502"/>
  <c r="E502"/>
  <c r="D502"/>
  <c r="C502"/>
  <c r="ER502" s="1"/>
  <c r="B502"/>
  <c r="A502"/>
  <c r="N501"/>
  <c r="M501"/>
  <c r="L501"/>
  <c r="K501"/>
  <c r="J501"/>
  <c r="I501"/>
  <c r="CZ501" s="1"/>
  <c r="H501"/>
  <c r="G501"/>
  <c r="F501"/>
  <c r="E501"/>
  <c r="D501"/>
  <c r="C501"/>
  <c r="ER501" s="1"/>
  <c r="B501"/>
  <c r="A501"/>
  <c r="N500"/>
  <c r="M500"/>
  <c r="L500"/>
  <c r="K500"/>
  <c r="J500"/>
  <c r="I500"/>
  <c r="CZ500" s="1"/>
  <c r="H500"/>
  <c r="G500"/>
  <c r="F500"/>
  <c r="E500"/>
  <c r="D500"/>
  <c r="C500"/>
  <c r="ER500" s="1"/>
  <c r="B500"/>
  <c r="A500"/>
  <c r="N499"/>
  <c r="M499"/>
  <c r="L499"/>
  <c r="K499"/>
  <c r="J499"/>
  <c r="I499"/>
  <c r="CZ499" s="1"/>
  <c r="H499"/>
  <c r="G499"/>
  <c r="F499"/>
  <c r="E499"/>
  <c r="D499"/>
  <c r="C499"/>
  <c r="ER499" s="1"/>
  <c r="B499"/>
  <c r="A499"/>
  <c r="N498"/>
  <c r="M498"/>
  <c r="L498"/>
  <c r="K498"/>
  <c r="J498"/>
  <c r="I498"/>
  <c r="CZ498" s="1"/>
  <c r="H498"/>
  <c r="G498"/>
  <c r="F498"/>
  <c r="E498"/>
  <c r="D498"/>
  <c r="C498"/>
  <c r="ER498" s="1"/>
  <c r="B498"/>
  <c r="A498"/>
  <c r="N497"/>
  <c r="M497"/>
  <c r="L497"/>
  <c r="K497"/>
  <c r="J497"/>
  <c r="I497"/>
  <c r="CZ497" s="1"/>
  <c r="H497"/>
  <c r="G497"/>
  <c r="F497"/>
  <c r="E497"/>
  <c r="D497"/>
  <c r="C497"/>
  <c r="ER497" s="1"/>
  <c r="B497"/>
  <c r="A497"/>
  <c r="N496"/>
  <c r="M496"/>
  <c r="L496"/>
  <c r="K496"/>
  <c r="J496"/>
  <c r="I496"/>
  <c r="H496"/>
  <c r="G496"/>
  <c r="F496"/>
  <c r="E496"/>
  <c r="D496"/>
  <c r="C496"/>
  <c r="B496"/>
  <c r="A496"/>
  <c r="N495"/>
  <c r="M495"/>
  <c r="L495"/>
  <c r="K495"/>
  <c r="J495"/>
  <c r="I495"/>
  <c r="CZ495" s="1"/>
  <c r="H495"/>
  <c r="G495"/>
  <c r="F495"/>
  <c r="E495"/>
  <c r="D495"/>
  <c r="C495"/>
  <c r="ER495" s="1"/>
  <c r="B495"/>
  <c r="A495"/>
  <c r="N494"/>
  <c r="M494"/>
  <c r="L494"/>
  <c r="K494"/>
  <c r="J494"/>
  <c r="I494"/>
  <c r="CZ494" s="1"/>
  <c r="H494"/>
  <c r="G494"/>
  <c r="F494"/>
  <c r="E494"/>
  <c r="D494"/>
  <c r="C494"/>
  <c r="ER494" s="1"/>
  <c r="B494"/>
  <c r="A494"/>
  <c r="N493"/>
  <c r="M493"/>
  <c r="L493"/>
  <c r="K493"/>
  <c r="J493"/>
  <c r="I493"/>
  <c r="CZ493" s="1"/>
  <c r="H493"/>
  <c r="G493"/>
  <c r="F493"/>
  <c r="E493"/>
  <c r="D493"/>
  <c r="C493"/>
  <c r="ER493" s="1"/>
  <c r="B493"/>
  <c r="A493"/>
  <c r="N492"/>
  <c r="M492"/>
  <c r="L492"/>
  <c r="K492"/>
  <c r="J492"/>
  <c r="I492"/>
  <c r="CZ492" s="1"/>
  <c r="H492"/>
  <c r="G492"/>
  <c r="F492"/>
  <c r="E492"/>
  <c r="D492"/>
  <c r="C492"/>
  <c r="ER492" s="1"/>
  <c r="B492"/>
  <c r="A492"/>
  <c r="N491"/>
  <c r="M491"/>
  <c r="L491"/>
  <c r="K491"/>
  <c r="J491"/>
  <c r="I491"/>
  <c r="CZ491" s="1"/>
  <c r="H491"/>
  <c r="G491"/>
  <c r="F491"/>
  <c r="E491"/>
  <c r="D491"/>
  <c r="C491"/>
  <c r="ER491" s="1"/>
  <c r="B491"/>
  <c r="A491"/>
  <c r="N490"/>
  <c r="M490"/>
  <c r="L490"/>
  <c r="K490"/>
  <c r="J490"/>
  <c r="I490"/>
  <c r="CZ490" s="1"/>
  <c r="H490"/>
  <c r="G490"/>
  <c r="F490"/>
  <c r="E490"/>
  <c r="D490"/>
  <c r="C490"/>
  <c r="ER490" s="1"/>
  <c r="B490"/>
  <c r="A490"/>
  <c r="N489"/>
  <c r="M489"/>
  <c r="L489"/>
  <c r="K489"/>
  <c r="J489"/>
  <c r="I489"/>
  <c r="CZ489" s="1"/>
  <c r="H489"/>
  <c r="G489"/>
  <c r="F489"/>
  <c r="E489"/>
  <c r="D489"/>
  <c r="C489"/>
  <c r="ER489" s="1"/>
  <c r="B489"/>
  <c r="A489"/>
  <c r="N488"/>
  <c r="M488"/>
  <c r="L488"/>
  <c r="K488"/>
  <c r="J488"/>
  <c r="I488"/>
  <c r="CZ488" s="1"/>
  <c r="H488"/>
  <c r="G488"/>
  <c r="F488"/>
  <c r="E488"/>
  <c r="D488"/>
  <c r="C488"/>
  <c r="ER488" s="1"/>
  <c r="B488"/>
  <c r="A488"/>
  <c r="N487"/>
  <c r="M487"/>
  <c r="L487"/>
  <c r="K487"/>
  <c r="J487"/>
  <c r="I487"/>
  <c r="CZ487" s="1"/>
  <c r="H487"/>
  <c r="G487"/>
  <c r="F487"/>
  <c r="E487"/>
  <c r="D487"/>
  <c r="C487"/>
  <c r="ER487" s="1"/>
  <c r="B487"/>
  <c r="A487"/>
  <c r="N486"/>
  <c r="M486"/>
  <c r="L486"/>
  <c r="K486"/>
  <c r="J486"/>
  <c r="I486"/>
  <c r="CZ486" s="1"/>
  <c r="H486"/>
  <c r="G486"/>
  <c r="F486"/>
  <c r="E486"/>
  <c r="D486"/>
  <c r="C486"/>
  <c r="ER486" s="1"/>
  <c r="B486"/>
  <c r="A486"/>
  <c r="N485"/>
  <c r="M485"/>
  <c r="L485"/>
  <c r="K485"/>
  <c r="J485"/>
  <c r="I485"/>
  <c r="CZ485" s="1"/>
  <c r="H485"/>
  <c r="G485"/>
  <c r="F485"/>
  <c r="E485"/>
  <c r="D485"/>
  <c r="C485"/>
  <c r="ER485" s="1"/>
  <c r="B485"/>
  <c r="A485"/>
  <c r="N484"/>
  <c r="M484"/>
  <c r="L484"/>
  <c r="K484"/>
  <c r="J484"/>
  <c r="I484"/>
  <c r="CZ484" s="1"/>
  <c r="H484"/>
  <c r="G484"/>
  <c r="F484"/>
  <c r="E484"/>
  <c r="D484"/>
  <c r="C484"/>
  <c r="ER484" s="1"/>
  <c r="B484"/>
  <c r="A484"/>
  <c r="N483"/>
  <c r="M483"/>
  <c r="L483"/>
  <c r="K483"/>
  <c r="J483"/>
  <c r="I483"/>
  <c r="CZ483" s="1"/>
  <c r="H483"/>
  <c r="G483"/>
  <c r="F483"/>
  <c r="E483"/>
  <c r="D483"/>
  <c r="C483"/>
  <c r="ER483" s="1"/>
  <c r="B483"/>
  <c r="A483"/>
  <c r="N482"/>
  <c r="M482"/>
  <c r="L482"/>
  <c r="K482"/>
  <c r="J482"/>
  <c r="I482"/>
  <c r="CZ482" s="1"/>
  <c r="H482"/>
  <c r="G482"/>
  <c r="F482"/>
  <c r="E482"/>
  <c r="D482"/>
  <c r="C482"/>
  <c r="ER482" s="1"/>
  <c r="B482"/>
  <c r="A482"/>
  <c r="N481"/>
  <c r="M481"/>
  <c r="L481"/>
  <c r="K481"/>
  <c r="J481"/>
  <c r="I481"/>
  <c r="CZ481" s="1"/>
  <c r="H481"/>
  <c r="G481"/>
  <c r="F481"/>
  <c r="E481"/>
  <c r="D481"/>
  <c r="C481"/>
  <c r="ER481" s="1"/>
  <c r="B481"/>
  <c r="A481"/>
  <c r="N480"/>
  <c r="M480"/>
  <c r="L480"/>
  <c r="K480"/>
  <c r="J480"/>
  <c r="I480"/>
  <c r="CZ480" s="1"/>
  <c r="H480"/>
  <c r="G480"/>
  <c r="F480"/>
  <c r="E480"/>
  <c r="D480"/>
  <c r="C480"/>
  <c r="ER480" s="1"/>
  <c r="B480"/>
  <c r="A480"/>
  <c r="N479"/>
  <c r="M479"/>
  <c r="L479"/>
  <c r="K479"/>
  <c r="J479"/>
  <c r="I479"/>
  <c r="H479"/>
  <c r="G479"/>
  <c r="F479"/>
  <c r="E479"/>
  <c r="D479"/>
  <c r="C479"/>
  <c r="B479"/>
  <c r="A479"/>
  <c r="N478"/>
  <c r="M478"/>
  <c r="L478"/>
  <c r="K478"/>
  <c r="J478"/>
  <c r="I478"/>
  <c r="CZ478" s="1"/>
  <c r="H478"/>
  <c r="G478"/>
  <c r="F478"/>
  <c r="E478"/>
  <c r="D478"/>
  <c r="C478"/>
  <c r="ER478" s="1"/>
  <c r="B478"/>
  <c r="A478"/>
  <c r="N477"/>
  <c r="M477"/>
  <c r="L477"/>
  <c r="K477"/>
  <c r="J477"/>
  <c r="I477"/>
  <c r="CZ477" s="1"/>
  <c r="H477"/>
  <c r="G477"/>
  <c r="F477"/>
  <c r="E477"/>
  <c r="D477"/>
  <c r="C477"/>
  <c r="ER477" s="1"/>
  <c r="B477"/>
  <c r="A477"/>
  <c r="N476"/>
  <c r="M476"/>
  <c r="L476"/>
  <c r="K476"/>
  <c r="J476"/>
  <c r="I476"/>
  <c r="CZ476" s="1"/>
  <c r="H476"/>
  <c r="G476"/>
  <c r="F476"/>
  <c r="E476"/>
  <c r="D476"/>
  <c r="C476"/>
  <c r="ER476" s="1"/>
  <c r="B476"/>
  <c r="A476"/>
  <c r="N475"/>
  <c r="M475"/>
  <c r="L475"/>
  <c r="K475"/>
  <c r="J475"/>
  <c r="I475"/>
  <c r="CZ475" s="1"/>
  <c r="H475"/>
  <c r="G475"/>
  <c r="F475"/>
  <c r="E475"/>
  <c r="D475"/>
  <c r="C475"/>
  <c r="ER475" s="1"/>
  <c r="B475"/>
  <c r="A475"/>
  <c r="N474"/>
  <c r="M474"/>
  <c r="L474"/>
  <c r="K474"/>
  <c r="J474"/>
  <c r="I474"/>
  <c r="CZ474" s="1"/>
  <c r="H474"/>
  <c r="G474"/>
  <c r="F474"/>
  <c r="E474"/>
  <c r="D474"/>
  <c r="C474"/>
  <c r="ER474" s="1"/>
  <c r="B474"/>
  <c r="A474"/>
  <c r="N473"/>
  <c r="M473"/>
  <c r="L473"/>
  <c r="K473"/>
  <c r="J473"/>
  <c r="I473"/>
  <c r="CZ473" s="1"/>
  <c r="H473"/>
  <c r="G473"/>
  <c r="F473"/>
  <c r="E473"/>
  <c r="D473"/>
  <c r="C473"/>
  <c r="ER473" s="1"/>
  <c r="B473"/>
  <c r="A473"/>
  <c r="N472"/>
  <c r="M472"/>
  <c r="L472"/>
  <c r="K472"/>
  <c r="J472"/>
  <c r="I472"/>
  <c r="CZ472" s="1"/>
  <c r="H472"/>
  <c r="G472"/>
  <c r="F472"/>
  <c r="E472"/>
  <c r="D472"/>
  <c r="C472"/>
  <c r="ER472" s="1"/>
  <c r="B472"/>
  <c r="A472"/>
  <c r="N471"/>
  <c r="M471"/>
  <c r="L471"/>
  <c r="K471"/>
  <c r="J471"/>
  <c r="I471"/>
  <c r="CZ471" s="1"/>
  <c r="H471"/>
  <c r="G471"/>
  <c r="F471"/>
  <c r="E471"/>
  <c r="D471"/>
  <c r="C471"/>
  <c r="ER471" s="1"/>
  <c r="B471"/>
  <c r="A471"/>
  <c r="N470"/>
  <c r="M470"/>
  <c r="L470"/>
  <c r="K470"/>
  <c r="J470"/>
  <c r="I470"/>
  <c r="CZ470" s="1"/>
  <c r="H470"/>
  <c r="G470"/>
  <c r="F470"/>
  <c r="E470"/>
  <c r="D470"/>
  <c r="C470"/>
  <c r="ER470" s="1"/>
  <c r="B470"/>
  <c r="A470"/>
  <c r="N469"/>
  <c r="M469"/>
  <c r="L469"/>
  <c r="K469"/>
  <c r="J469"/>
  <c r="I469"/>
  <c r="CZ469" s="1"/>
  <c r="H469"/>
  <c r="G469"/>
  <c r="F469"/>
  <c r="E469"/>
  <c r="D469"/>
  <c r="C469"/>
  <c r="ER469" s="1"/>
  <c r="B469"/>
  <c r="A469"/>
  <c r="N468"/>
  <c r="M468"/>
  <c r="L468"/>
  <c r="K468"/>
  <c r="J468"/>
  <c r="I468"/>
  <c r="CZ468" s="1"/>
  <c r="H468"/>
  <c r="G468"/>
  <c r="F468"/>
  <c r="E468"/>
  <c r="D468"/>
  <c r="C468"/>
  <c r="ER468" s="1"/>
  <c r="B468"/>
  <c r="A468"/>
  <c r="N467"/>
  <c r="M467"/>
  <c r="L467"/>
  <c r="K467"/>
  <c r="J467"/>
  <c r="I467"/>
  <c r="CZ467" s="1"/>
  <c r="H467"/>
  <c r="G467"/>
  <c r="F467"/>
  <c r="E467"/>
  <c r="D467"/>
  <c r="C467"/>
  <c r="ER467" s="1"/>
  <c r="B467"/>
  <c r="A467"/>
  <c r="N466"/>
  <c r="M466"/>
  <c r="L466"/>
  <c r="K466"/>
  <c r="J466"/>
  <c r="I466"/>
  <c r="CZ466" s="1"/>
  <c r="H466"/>
  <c r="G466"/>
  <c r="F466"/>
  <c r="E466"/>
  <c r="D466"/>
  <c r="C466"/>
  <c r="ER466" s="1"/>
  <c r="B466"/>
  <c r="A466"/>
  <c r="N465"/>
  <c r="M465"/>
  <c r="L465"/>
  <c r="K465"/>
  <c r="J465"/>
  <c r="I465"/>
  <c r="CZ465" s="1"/>
  <c r="H465"/>
  <c r="G465"/>
  <c r="F465"/>
  <c r="E465"/>
  <c r="D465"/>
  <c r="C465"/>
  <c r="ER465" s="1"/>
  <c r="B465"/>
  <c r="A465"/>
  <c r="N464"/>
  <c r="M464"/>
  <c r="L464"/>
  <c r="K464"/>
  <c r="J464"/>
  <c r="I464"/>
  <c r="CZ464" s="1"/>
  <c r="H464"/>
  <c r="G464"/>
  <c r="F464"/>
  <c r="E464"/>
  <c r="D464"/>
  <c r="C464"/>
  <c r="ER464" s="1"/>
  <c r="B464"/>
  <c r="A464"/>
  <c r="N463"/>
  <c r="M463"/>
  <c r="L463"/>
  <c r="K463"/>
  <c r="J463"/>
  <c r="I463"/>
  <c r="CZ463" s="1"/>
  <c r="H463"/>
  <c r="G463"/>
  <c r="F463"/>
  <c r="E463"/>
  <c r="D463"/>
  <c r="C463"/>
  <c r="ER463" s="1"/>
  <c r="B463"/>
  <c r="A463"/>
  <c r="N462"/>
  <c r="M462"/>
  <c r="L462"/>
  <c r="K462"/>
  <c r="J462"/>
  <c r="I462"/>
  <c r="CZ462" s="1"/>
  <c r="H462"/>
  <c r="G462"/>
  <c r="F462"/>
  <c r="E462"/>
  <c r="D462"/>
  <c r="C462"/>
  <c r="ER462" s="1"/>
  <c r="B462"/>
  <c r="A462"/>
  <c r="N461"/>
  <c r="M461"/>
  <c r="L461"/>
  <c r="K461"/>
  <c r="J461"/>
  <c r="I461"/>
  <c r="CZ461" s="1"/>
  <c r="H461"/>
  <c r="G461"/>
  <c r="F461"/>
  <c r="E461"/>
  <c r="D461"/>
  <c r="C461"/>
  <c r="ER461" s="1"/>
  <c r="B461"/>
  <c r="A461"/>
  <c r="N460"/>
  <c r="M460"/>
  <c r="L460"/>
  <c r="K460"/>
  <c r="J460"/>
  <c r="I460"/>
  <c r="CZ460" s="1"/>
  <c r="H460"/>
  <c r="G460"/>
  <c r="F460"/>
  <c r="E460"/>
  <c r="D460"/>
  <c r="C460"/>
  <c r="ER460" s="1"/>
  <c r="B460"/>
  <c r="A460"/>
  <c r="N459"/>
  <c r="M459"/>
  <c r="L459"/>
  <c r="K459"/>
  <c r="J459"/>
  <c r="I459"/>
  <c r="CZ459" s="1"/>
  <c r="H459"/>
  <c r="G459"/>
  <c r="F459"/>
  <c r="E459"/>
  <c r="D459"/>
  <c r="C459"/>
  <c r="ER459" s="1"/>
  <c r="B459"/>
  <c r="A459"/>
  <c r="N458"/>
  <c r="M458"/>
  <c r="L458"/>
  <c r="K458"/>
  <c r="J458"/>
  <c r="I458"/>
  <c r="CZ458" s="1"/>
  <c r="H458"/>
  <c r="G458"/>
  <c r="F458"/>
  <c r="E458"/>
  <c r="D458"/>
  <c r="C458"/>
  <c r="ER458" s="1"/>
  <c r="B458"/>
  <c r="A458"/>
  <c r="N457"/>
  <c r="M457"/>
  <c r="L457"/>
  <c r="K457"/>
  <c r="J457"/>
  <c r="I457"/>
  <c r="CZ457" s="1"/>
  <c r="H457"/>
  <c r="G457"/>
  <c r="F457"/>
  <c r="E457"/>
  <c r="D457"/>
  <c r="C457"/>
  <c r="ER457" s="1"/>
  <c r="B457"/>
  <c r="A457"/>
  <c r="N456"/>
  <c r="M456"/>
  <c r="L456"/>
  <c r="K456"/>
  <c r="J456"/>
  <c r="I456"/>
  <c r="CZ456" s="1"/>
  <c r="H456"/>
  <c r="G456"/>
  <c r="F456"/>
  <c r="E456"/>
  <c r="D456"/>
  <c r="C456"/>
  <c r="ER456" s="1"/>
  <c r="B456"/>
  <c r="A456"/>
  <c r="N455"/>
  <c r="M455"/>
  <c r="L455"/>
  <c r="K455"/>
  <c r="J455"/>
  <c r="I455"/>
  <c r="CZ455" s="1"/>
  <c r="H455"/>
  <c r="G455"/>
  <c r="F455"/>
  <c r="E455"/>
  <c r="D455"/>
  <c r="C455"/>
  <c r="ER455" s="1"/>
  <c r="B455"/>
  <c r="A455"/>
  <c r="N454"/>
  <c r="M454"/>
  <c r="L454"/>
  <c r="K454"/>
  <c r="J454"/>
  <c r="I454"/>
  <c r="CZ454" s="1"/>
  <c r="H454"/>
  <c r="G454"/>
  <c r="F454"/>
  <c r="E454"/>
  <c r="D454"/>
  <c r="C454"/>
  <c r="ER454" s="1"/>
  <c r="B454"/>
  <c r="A454"/>
  <c r="N453"/>
  <c r="M453"/>
  <c r="L453"/>
  <c r="K453"/>
  <c r="J453"/>
  <c r="I453"/>
  <c r="CZ453" s="1"/>
  <c r="H453"/>
  <c r="G453"/>
  <c r="F453"/>
  <c r="E453"/>
  <c r="D453"/>
  <c r="C453"/>
  <c r="ER453" s="1"/>
  <c r="B453"/>
  <c r="A453"/>
  <c r="N452"/>
  <c r="M452"/>
  <c r="L452"/>
  <c r="K452"/>
  <c r="J452"/>
  <c r="I452"/>
  <c r="CZ452" s="1"/>
  <c r="H452"/>
  <c r="G452"/>
  <c r="F452"/>
  <c r="E452"/>
  <c r="D452"/>
  <c r="C452"/>
  <c r="ER452" s="1"/>
  <c r="B452"/>
  <c r="A452"/>
  <c r="N451"/>
  <c r="M451"/>
  <c r="L451"/>
  <c r="K451"/>
  <c r="J451"/>
  <c r="I451"/>
  <c r="CZ451" s="1"/>
  <c r="H451"/>
  <c r="G451"/>
  <c r="F451"/>
  <c r="E451"/>
  <c r="D451"/>
  <c r="C451"/>
  <c r="ER451" s="1"/>
  <c r="B451"/>
  <c r="A451"/>
  <c r="N450"/>
  <c r="M450"/>
  <c r="L450"/>
  <c r="K450"/>
  <c r="J450"/>
  <c r="I450"/>
  <c r="CZ450" s="1"/>
  <c r="H450"/>
  <c r="G450"/>
  <c r="F450"/>
  <c r="E450"/>
  <c r="D450"/>
  <c r="C450"/>
  <c r="ER450" s="1"/>
  <c r="B450"/>
  <c r="A450"/>
  <c r="N449"/>
  <c r="M449"/>
  <c r="L449"/>
  <c r="K449"/>
  <c r="J449"/>
  <c r="I449"/>
  <c r="CZ449" s="1"/>
  <c r="H449"/>
  <c r="G449"/>
  <c r="F449"/>
  <c r="E449"/>
  <c r="D449"/>
  <c r="C449"/>
  <c r="ER449" s="1"/>
  <c r="B449"/>
  <c r="A449"/>
  <c r="N448"/>
  <c r="M448"/>
  <c r="L448"/>
  <c r="K448"/>
  <c r="J448"/>
  <c r="I448"/>
  <c r="CZ448" s="1"/>
  <c r="H448"/>
  <c r="G448"/>
  <c r="F448"/>
  <c r="E448"/>
  <c r="D448"/>
  <c r="C448"/>
  <c r="ER448" s="1"/>
  <c r="B448"/>
  <c r="A448"/>
  <c r="N447"/>
  <c r="M447"/>
  <c r="L447"/>
  <c r="K447"/>
  <c r="J447"/>
  <c r="I447"/>
  <c r="CZ447" s="1"/>
  <c r="H447"/>
  <c r="G447"/>
  <c r="F447"/>
  <c r="E447"/>
  <c r="D447"/>
  <c r="C447"/>
  <c r="ER447" s="1"/>
  <c r="B447"/>
  <c r="A447"/>
  <c r="N446"/>
  <c r="M446"/>
  <c r="L446"/>
  <c r="K446"/>
  <c r="J446"/>
  <c r="I446"/>
  <c r="CZ446" s="1"/>
  <c r="H446"/>
  <c r="G446"/>
  <c r="F446"/>
  <c r="E446"/>
  <c r="D446"/>
  <c r="C446"/>
  <c r="ER446" s="1"/>
  <c r="B446"/>
  <c r="A446"/>
  <c r="N445"/>
  <c r="M445"/>
  <c r="L445"/>
  <c r="K445"/>
  <c r="J445"/>
  <c r="I445"/>
  <c r="H445"/>
  <c r="G445"/>
  <c r="F445"/>
  <c r="E445"/>
  <c r="D445"/>
  <c r="C445"/>
  <c r="B445"/>
  <c r="A445"/>
  <c r="N444"/>
  <c r="M444"/>
  <c r="L444"/>
  <c r="K444"/>
  <c r="J444"/>
  <c r="I444"/>
  <c r="CZ444" s="1"/>
  <c r="H444"/>
  <c r="G444"/>
  <c r="F444"/>
  <c r="E444"/>
  <c r="D444"/>
  <c r="C444"/>
  <c r="ER444" s="1"/>
  <c r="B444"/>
  <c r="A444"/>
  <c r="N443"/>
  <c r="M443"/>
  <c r="L443"/>
  <c r="K443"/>
  <c r="J443"/>
  <c r="I443"/>
  <c r="CZ443" s="1"/>
  <c r="H443"/>
  <c r="G443"/>
  <c r="F443"/>
  <c r="E443"/>
  <c r="D443"/>
  <c r="C443"/>
  <c r="ER443" s="1"/>
  <c r="B443"/>
  <c r="A443"/>
  <c r="N442"/>
  <c r="M442"/>
  <c r="L442"/>
  <c r="K442"/>
  <c r="J442"/>
  <c r="I442"/>
  <c r="CZ442" s="1"/>
  <c r="H442"/>
  <c r="G442"/>
  <c r="F442"/>
  <c r="E442"/>
  <c r="D442"/>
  <c r="C442"/>
  <c r="ER442" s="1"/>
  <c r="B442"/>
  <c r="A442"/>
  <c r="N441"/>
  <c r="M441"/>
  <c r="L441"/>
  <c r="K441"/>
  <c r="J441"/>
  <c r="I441"/>
  <c r="CZ441" s="1"/>
  <c r="H441"/>
  <c r="G441"/>
  <c r="F441"/>
  <c r="E441"/>
  <c r="D441"/>
  <c r="C441"/>
  <c r="ER441" s="1"/>
  <c r="B441"/>
  <c r="A441"/>
  <c r="N440"/>
  <c r="M440"/>
  <c r="L440"/>
  <c r="K440"/>
  <c r="J440"/>
  <c r="I440"/>
  <c r="CZ440" s="1"/>
  <c r="H440"/>
  <c r="G440"/>
  <c r="F440"/>
  <c r="E440"/>
  <c r="D440"/>
  <c r="C440"/>
  <c r="ER440" s="1"/>
  <c r="B440"/>
  <c r="A440"/>
  <c r="N439"/>
  <c r="M439"/>
  <c r="L439"/>
  <c r="K439"/>
  <c r="J439"/>
  <c r="I439"/>
  <c r="CZ439" s="1"/>
  <c r="H439"/>
  <c r="G439"/>
  <c r="F439"/>
  <c r="E439"/>
  <c r="D439"/>
  <c r="C439"/>
  <c r="ER439" s="1"/>
  <c r="B439"/>
  <c r="A439"/>
  <c r="N438"/>
  <c r="M438"/>
  <c r="L438"/>
  <c r="K438"/>
  <c r="J438"/>
  <c r="I438"/>
  <c r="CZ438" s="1"/>
  <c r="H438"/>
  <c r="G438"/>
  <c r="F438"/>
  <c r="E438"/>
  <c r="D438"/>
  <c r="C438"/>
  <c r="ER438" s="1"/>
  <c r="B438"/>
  <c r="A438"/>
  <c r="N437"/>
  <c r="M437"/>
  <c r="L437"/>
  <c r="K437"/>
  <c r="J437"/>
  <c r="I437"/>
  <c r="CZ437" s="1"/>
  <c r="H437"/>
  <c r="G437"/>
  <c r="F437"/>
  <c r="E437"/>
  <c r="D437"/>
  <c r="C437"/>
  <c r="ER437" s="1"/>
  <c r="B437"/>
  <c r="A437"/>
  <c r="N436"/>
  <c r="M436"/>
  <c r="L436"/>
  <c r="K436"/>
  <c r="J436"/>
  <c r="I436"/>
  <c r="CZ436" s="1"/>
  <c r="H436"/>
  <c r="G436"/>
  <c r="F436"/>
  <c r="E436"/>
  <c r="D436"/>
  <c r="C436"/>
  <c r="ER436" s="1"/>
  <c r="B436"/>
  <c r="A436"/>
  <c r="N435"/>
  <c r="M435"/>
  <c r="L435"/>
  <c r="K435"/>
  <c r="J435"/>
  <c r="I435"/>
  <c r="CZ435" s="1"/>
  <c r="H435"/>
  <c r="G435"/>
  <c r="F435"/>
  <c r="E435"/>
  <c r="D435"/>
  <c r="C435"/>
  <c r="ER435" s="1"/>
  <c r="B435"/>
  <c r="A435"/>
  <c r="N434"/>
  <c r="M434"/>
  <c r="L434"/>
  <c r="K434"/>
  <c r="J434"/>
  <c r="I434"/>
  <c r="CZ434" s="1"/>
  <c r="H434"/>
  <c r="G434"/>
  <c r="F434"/>
  <c r="E434"/>
  <c r="D434"/>
  <c r="C434"/>
  <c r="ER434" s="1"/>
  <c r="B434"/>
  <c r="A434"/>
  <c r="N433"/>
  <c r="M433"/>
  <c r="L433"/>
  <c r="K433"/>
  <c r="J433"/>
  <c r="I433"/>
  <c r="CZ433" s="1"/>
  <c r="H433"/>
  <c r="G433"/>
  <c r="F433"/>
  <c r="E433"/>
  <c r="D433"/>
  <c r="C433"/>
  <c r="ER433" s="1"/>
  <c r="B433"/>
  <c r="A433"/>
  <c r="N432"/>
  <c r="M432"/>
  <c r="L432"/>
  <c r="K432"/>
  <c r="J432"/>
  <c r="I432"/>
  <c r="CZ432" s="1"/>
  <c r="H432"/>
  <c r="G432"/>
  <c r="F432"/>
  <c r="E432"/>
  <c r="D432"/>
  <c r="C432"/>
  <c r="ER432" s="1"/>
  <c r="B432"/>
  <c r="A432"/>
  <c r="N431"/>
  <c r="M431"/>
  <c r="L431"/>
  <c r="K431"/>
  <c r="J431"/>
  <c r="I431"/>
  <c r="CZ431" s="1"/>
  <c r="H431"/>
  <c r="G431"/>
  <c r="F431"/>
  <c r="E431"/>
  <c r="D431"/>
  <c r="C431"/>
  <c r="ER431" s="1"/>
  <c r="B431"/>
  <c r="A431"/>
  <c r="N430"/>
  <c r="M430"/>
  <c r="L430"/>
  <c r="K430"/>
  <c r="J430"/>
  <c r="I430"/>
  <c r="CZ430" s="1"/>
  <c r="H430"/>
  <c r="G430"/>
  <c r="F430"/>
  <c r="E430"/>
  <c r="D430"/>
  <c r="C430"/>
  <c r="ER430" s="1"/>
  <c r="B430"/>
  <c r="A430"/>
  <c r="N429"/>
  <c r="M429"/>
  <c r="L429"/>
  <c r="K429"/>
  <c r="J429"/>
  <c r="I429"/>
  <c r="CZ429" s="1"/>
  <c r="H429"/>
  <c r="G429"/>
  <c r="F429"/>
  <c r="E429"/>
  <c r="D429"/>
  <c r="C429"/>
  <c r="ER429" s="1"/>
  <c r="B429"/>
  <c r="A429"/>
  <c r="N428"/>
  <c r="M428"/>
  <c r="L428"/>
  <c r="K428"/>
  <c r="J428"/>
  <c r="I428"/>
  <c r="CZ428" s="1"/>
  <c r="H428"/>
  <c r="G428"/>
  <c r="F428"/>
  <c r="E428"/>
  <c r="D428"/>
  <c r="C428"/>
  <c r="ER428" s="1"/>
  <c r="B428"/>
  <c r="A428"/>
  <c r="N427"/>
  <c r="M427"/>
  <c r="L427"/>
  <c r="K427"/>
  <c r="J427"/>
  <c r="I427"/>
  <c r="CZ427" s="1"/>
  <c r="H427"/>
  <c r="G427"/>
  <c r="F427"/>
  <c r="E427"/>
  <c r="D427"/>
  <c r="C427"/>
  <c r="ER427" s="1"/>
  <c r="B427"/>
  <c r="A427"/>
  <c r="N426"/>
  <c r="M426"/>
  <c r="L426"/>
  <c r="K426"/>
  <c r="J426"/>
  <c r="I426"/>
  <c r="CZ426" s="1"/>
  <c r="H426"/>
  <c r="G426"/>
  <c r="F426"/>
  <c r="E426"/>
  <c r="D426"/>
  <c r="C426"/>
  <c r="ER426" s="1"/>
  <c r="B426"/>
  <c r="A426"/>
  <c r="N425"/>
  <c r="M425"/>
  <c r="L425"/>
  <c r="K425"/>
  <c r="J425"/>
  <c r="I425"/>
  <c r="CZ425" s="1"/>
  <c r="H425"/>
  <c r="G425"/>
  <c r="F425"/>
  <c r="E425"/>
  <c r="D425"/>
  <c r="C425"/>
  <c r="ER425" s="1"/>
  <c r="B425"/>
  <c r="A425"/>
  <c r="N424"/>
  <c r="M424"/>
  <c r="L424"/>
  <c r="K424"/>
  <c r="J424"/>
  <c r="I424"/>
  <c r="CZ424" s="1"/>
  <c r="H424"/>
  <c r="G424"/>
  <c r="F424"/>
  <c r="E424"/>
  <c r="D424"/>
  <c r="C424"/>
  <c r="ER424" s="1"/>
  <c r="B424"/>
  <c r="A424"/>
  <c r="N423"/>
  <c r="M423"/>
  <c r="L423"/>
  <c r="K423"/>
  <c r="J423"/>
  <c r="I423"/>
  <c r="CZ423" s="1"/>
  <c r="H423"/>
  <c r="G423"/>
  <c r="F423"/>
  <c r="E423"/>
  <c r="D423"/>
  <c r="C423"/>
  <c r="ER423" s="1"/>
  <c r="B423"/>
  <c r="A423"/>
  <c r="N422"/>
  <c r="M422"/>
  <c r="L422"/>
  <c r="K422"/>
  <c r="J422"/>
  <c r="I422"/>
  <c r="CZ422" s="1"/>
  <c r="H422"/>
  <c r="G422"/>
  <c r="F422"/>
  <c r="E422"/>
  <c r="D422"/>
  <c r="C422"/>
  <c r="ER422" s="1"/>
  <c r="B422"/>
  <c r="A422"/>
  <c r="N421"/>
  <c r="M421"/>
  <c r="L421"/>
  <c r="K421"/>
  <c r="J421"/>
  <c r="I421"/>
  <c r="CZ421" s="1"/>
  <c r="H421"/>
  <c r="G421"/>
  <c r="F421"/>
  <c r="E421"/>
  <c r="D421"/>
  <c r="C421"/>
  <c r="ER421" s="1"/>
  <c r="B421"/>
  <c r="A421"/>
  <c r="N420"/>
  <c r="M420"/>
  <c r="L420"/>
  <c r="K420"/>
  <c r="J420"/>
  <c r="I420"/>
  <c r="CZ420" s="1"/>
  <c r="H420"/>
  <c r="G420"/>
  <c r="F420"/>
  <c r="E420"/>
  <c r="D420"/>
  <c r="C420"/>
  <c r="ER420" s="1"/>
  <c r="B420"/>
  <c r="A420"/>
  <c r="N419"/>
  <c r="M419"/>
  <c r="L419"/>
  <c r="K419"/>
  <c r="J419"/>
  <c r="I419"/>
  <c r="CZ419" s="1"/>
  <c r="H419"/>
  <c r="G419"/>
  <c r="F419"/>
  <c r="E419"/>
  <c r="D419"/>
  <c r="C419"/>
  <c r="ER419" s="1"/>
  <c r="B419"/>
  <c r="A419"/>
  <c r="N418"/>
  <c r="M418"/>
  <c r="L418"/>
  <c r="K418"/>
  <c r="J418"/>
  <c r="I418"/>
  <c r="CZ418" s="1"/>
  <c r="H418"/>
  <c r="G418"/>
  <c r="F418"/>
  <c r="E418"/>
  <c r="D418"/>
  <c r="C418"/>
  <c r="ER418" s="1"/>
  <c r="B418"/>
  <c r="A418"/>
  <c r="N417"/>
  <c r="M417"/>
  <c r="L417"/>
  <c r="K417"/>
  <c r="J417"/>
  <c r="I417"/>
  <c r="CZ417" s="1"/>
  <c r="H417"/>
  <c r="G417"/>
  <c r="F417"/>
  <c r="E417"/>
  <c r="D417"/>
  <c r="C417"/>
  <c r="ER417" s="1"/>
  <c r="B417"/>
  <c r="A417"/>
  <c r="N416"/>
  <c r="M416"/>
  <c r="L416"/>
  <c r="K416"/>
  <c r="J416"/>
  <c r="I416"/>
  <c r="CZ416" s="1"/>
  <c r="H416"/>
  <c r="G416"/>
  <c r="F416"/>
  <c r="E416"/>
  <c r="D416"/>
  <c r="C416"/>
  <c r="ER416" s="1"/>
  <c r="B416"/>
  <c r="A416"/>
  <c r="N415"/>
  <c r="M415"/>
  <c r="L415"/>
  <c r="K415"/>
  <c r="J415"/>
  <c r="I415"/>
  <c r="CZ415" s="1"/>
  <c r="H415"/>
  <c r="G415"/>
  <c r="F415"/>
  <c r="E415"/>
  <c r="D415"/>
  <c r="C415"/>
  <c r="ER415" s="1"/>
  <c r="B415"/>
  <c r="A415"/>
  <c r="N414"/>
  <c r="M414"/>
  <c r="L414"/>
  <c r="K414"/>
  <c r="J414"/>
  <c r="I414"/>
  <c r="CZ414" s="1"/>
  <c r="H414"/>
  <c r="G414"/>
  <c r="F414"/>
  <c r="E414"/>
  <c r="D414"/>
  <c r="C414"/>
  <c r="ER414" s="1"/>
  <c r="B414"/>
  <c r="A414"/>
  <c r="N413"/>
  <c r="M413"/>
  <c r="L413"/>
  <c r="K413"/>
  <c r="J413"/>
  <c r="I413"/>
  <c r="CZ413" s="1"/>
  <c r="H413"/>
  <c r="G413"/>
  <c r="F413"/>
  <c r="E413"/>
  <c r="D413"/>
  <c r="C413"/>
  <c r="ER413" s="1"/>
  <c r="B413"/>
  <c r="A413"/>
  <c r="N412"/>
  <c r="M412"/>
  <c r="L412"/>
  <c r="K412"/>
  <c r="J412"/>
  <c r="I412"/>
  <c r="CZ412" s="1"/>
  <c r="H412"/>
  <c r="G412"/>
  <c r="F412"/>
  <c r="E412"/>
  <c r="D412"/>
  <c r="C412"/>
  <c r="ER412" s="1"/>
  <c r="B412"/>
  <c r="A412"/>
  <c r="N411"/>
  <c r="M411"/>
  <c r="L411"/>
  <c r="K411"/>
  <c r="J411"/>
  <c r="I411"/>
  <c r="CZ411" s="1"/>
  <c r="H411"/>
  <c r="G411"/>
  <c r="F411"/>
  <c r="E411"/>
  <c r="D411"/>
  <c r="C411"/>
  <c r="ER411" s="1"/>
  <c r="B411"/>
  <c r="A411"/>
  <c r="N410"/>
  <c r="M410"/>
  <c r="L410"/>
  <c r="K410"/>
  <c r="J410"/>
  <c r="I410"/>
  <c r="CZ410" s="1"/>
  <c r="GL410" s="1"/>
  <c r="H410"/>
  <c r="G410"/>
  <c r="F410"/>
  <c r="E410"/>
  <c r="D410"/>
  <c r="C410"/>
  <c r="ER410" s="1"/>
  <c r="B410"/>
  <c r="A410"/>
  <c r="N409"/>
  <c r="M409"/>
  <c r="L409"/>
  <c r="K409"/>
  <c r="J409"/>
  <c r="I409"/>
  <c r="CZ409" s="1"/>
  <c r="GL409" s="1"/>
  <c r="H409"/>
  <c r="G409"/>
  <c r="F409"/>
  <c r="E409"/>
  <c r="D409"/>
  <c r="C409"/>
  <c r="ER409" s="1"/>
  <c r="B409"/>
  <c r="A409"/>
  <c r="N408"/>
  <c r="M408"/>
  <c r="L408"/>
  <c r="K408"/>
  <c r="J408"/>
  <c r="I408"/>
  <c r="CZ408" s="1"/>
  <c r="GL408" s="1"/>
  <c r="H408"/>
  <c r="G408"/>
  <c r="F408"/>
  <c r="E408"/>
  <c r="D408"/>
  <c r="C408"/>
  <c r="ER408" s="1"/>
  <c r="B408"/>
  <c r="A408"/>
  <c r="N407"/>
  <c r="M407"/>
  <c r="L407"/>
  <c r="K407"/>
  <c r="J407"/>
  <c r="I407"/>
  <c r="CZ407" s="1"/>
  <c r="GL407" s="1"/>
  <c r="H407"/>
  <c r="G407"/>
  <c r="F407"/>
  <c r="E407"/>
  <c r="D407"/>
  <c r="C407"/>
  <c r="ER407" s="1"/>
  <c r="B407"/>
  <c r="A407"/>
  <c r="N406"/>
  <c r="M406"/>
  <c r="L406"/>
  <c r="K406"/>
  <c r="J406"/>
  <c r="I406"/>
  <c r="CZ406" s="1"/>
  <c r="GL406" s="1"/>
  <c r="H406"/>
  <c r="G406"/>
  <c r="F406"/>
  <c r="E406"/>
  <c r="D406"/>
  <c r="C406"/>
  <c r="ER406" s="1"/>
  <c r="B406"/>
  <c r="A406"/>
  <c r="N405"/>
  <c r="M405"/>
  <c r="L405"/>
  <c r="K405"/>
  <c r="J405"/>
  <c r="I405"/>
  <c r="CZ405" s="1"/>
  <c r="GL405" s="1"/>
  <c r="H405"/>
  <c r="G405"/>
  <c r="F405"/>
  <c r="E405"/>
  <c r="D405"/>
  <c r="C405"/>
  <c r="ER405" s="1"/>
  <c r="B405"/>
  <c r="A405"/>
  <c r="N404"/>
  <c r="M404"/>
  <c r="L404"/>
  <c r="K404"/>
  <c r="J404"/>
  <c r="I404"/>
  <c r="CZ404" s="1"/>
  <c r="GL404" s="1"/>
  <c r="H404"/>
  <c r="G404"/>
  <c r="F404"/>
  <c r="E404"/>
  <c r="D404"/>
  <c r="C404"/>
  <c r="ER404" s="1"/>
  <c r="B404"/>
  <c r="A404"/>
  <c r="N403"/>
  <c r="M403"/>
  <c r="L403"/>
  <c r="K403"/>
  <c r="J403"/>
  <c r="I403"/>
  <c r="CZ403" s="1"/>
  <c r="GL403" s="1"/>
  <c r="H403"/>
  <c r="G403"/>
  <c r="F403"/>
  <c r="E403"/>
  <c r="D403"/>
  <c r="C403"/>
  <c r="ER403" s="1"/>
  <c r="B403"/>
  <c r="A403"/>
  <c r="N402"/>
  <c r="M402"/>
  <c r="L402"/>
  <c r="K402"/>
  <c r="J402"/>
  <c r="I402"/>
  <c r="CZ402" s="1"/>
  <c r="GL402" s="1"/>
  <c r="H402"/>
  <c r="G402"/>
  <c r="F402"/>
  <c r="E402"/>
  <c r="D402"/>
  <c r="C402"/>
  <c r="ER402" s="1"/>
  <c r="B402"/>
  <c r="A402"/>
  <c r="N401"/>
  <c r="M401"/>
  <c r="L401"/>
  <c r="K401"/>
  <c r="J401"/>
  <c r="I401"/>
  <c r="CZ401" s="1"/>
  <c r="GL401" s="1"/>
  <c r="H401"/>
  <c r="G401"/>
  <c r="F401"/>
  <c r="E401"/>
  <c r="D401"/>
  <c r="C401"/>
  <c r="ER401" s="1"/>
  <c r="B401"/>
  <c r="A401"/>
  <c r="N400"/>
  <c r="M400"/>
  <c r="L400"/>
  <c r="K400"/>
  <c r="J400"/>
  <c r="I400"/>
  <c r="CZ400" s="1"/>
  <c r="GL400" s="1"/>
  <c r="H400"/>
  <c r="G400"/>
  <c r="F400"/>
  <c r="E400"/>
  <c r="D400"/>
  <c r="C400"/>
  <c r="ER400" s="1"/>
  <c r="B400"/>
  <c r="A400"/>
  <c r="N399"/>
  <c r="M399"/>
  <c r="L399"/>
  <c r="K399"/>
  <c r="J399"/>
  <c r="I399"/>
  <c r="CZ399" s="1"/>
  <c r="GL399" s="1"/>
  <c r="H399"/>
  <c r="G399"/>
  <c r="F399"/>
  <c r="E399"/>
  <c r="D399"/>
  <c r="C399"/>
  <c r="ER399" s="1"/>
  <c r="B399"/>
  <c r="A399"/>
  <c r="N398"/>
  <c r="M398"/>
  <c r="L398"/>
  <c r="K398"/>
  <c r="J398"/>
  <c r="I398"/>
  <c r="CZ398" s="1"/>
  <c r="GL398" s="1"/>
  <c r="H398"/>
  <c r="G398"/>
  <c r="F398"/>
  <c r="E398"/>
  <c r="D398"/>
  <c r="C398"/>
  <c r="ER398" s="1"/>
  <c r="B398"/>
  <c r="A398"/>
  <c r="N397"/>
  <c r="M397"/>
  <c r="L397"/>
  <c r="K397"/>
  <c r="J397"/>
  <c r="I397"/>
  <c r="CZ397" s="1"/>
  <c r="GL397" s="1"/>
  <c r="H397"/>
  <c r="G397"/>
  <c r="F397"/>
  <c r="E397"/>
  <c r="D397"/>
  <c r="C397"/>
  <c r="ER397" s="1"/>
  <c r="B397"/>
  <c r="A397"/>
  <c r="N396"/>
  <c r="M396"/>
  <c r="L396"/>
  <c r="K396"/>
  <c r="J396"/>
  <c r="I396"/>
  <c r="CZ396" s="1"/>
  <c r="GL396" s="1"/>
  <c r="H396"/>
  <c r="G396"/>
  <c r="F396"/>
  <c r="E396"/>
  <c r="D396"/>
  <c r="C396"/>
  <c r="ER396" s="1"/>
  <c r="B396"/>
  <c r="A396"/>
  <c r="N395"/>
  <c r="M395"/>
  <c r="L395"/>
  <c r="K395"/>
  <c r="J395"/>
  <c r="I395"/>
  <c r="CZ395" s="1"/>
  <c r="GL395" s="1"/>
  <c r="H395"/>
  <c r="G395"/>
  <c r="F395"/>
  <c r="E395"/>
  <c r="D395"/>
  <c r="C395"/>
  <c r="ER395" s="1"/>
  <c r="B395"/>
  <c r="A395"/>
  <c r="N394"/>
  <c r="M394"/>
  <c r="L394"/>
  <c r="K394"/>
  <c r="J394"/>
  <c r="I394"/>
  <c r="CZ394" s="1"/>
  <c r="GL394" s="1"/>
  <c r="H394"/>
  <c r="G394"/>
  <c r="F394"/>
  <c r="E394"/>
  <c r="D394"/>
  <c r="C394"/>
  <c r="ER394" s="1"/>
  <c r="B394"/>
  <c r="A394"/>
  <c r="N393"/>
  <c r="M393"/>
  <c r="L393"/>
  <c r="K393"/>
  <c r="J393"/>
  <c r="I393"/>
  <c r="CZ393" s="1"/>
  <c r="GL393" s="1"/>
  <c r="H393"/>
  <c r="G393"/>
  <c r="F393"/>
  <c r="E393"/>
  <c r="D393"/>
  <c r="C393"/>
  <c r="ER393" s="1"/>
  <c r="B393"/>
  <c r="A393"/>
  <c r="N392"/>
  <c r="M392"/>
  <c r="L392"/>
  <c r="K392"/>
  <c r="J392"/>
  <c r="I392"/>
  <c r="CZ392" s="1"/>
  <c r="GL392" s="1"/>
  <c r="H392"/>
  <c r="G392"/>
  <c r="F392"/>
  <c r="E392"/>
  <c r="D392"/>
  <c r="C392"/>
  <c r="ER392" s="1"/>
  <c r="B392"/>
  <c r="A392"/>
  <c r="N391"/>
  <c r="M391"/>
  <c r="L391"/>
  <c r="K391"/>
  <c r="J391"/>
  <c r="I391"/>
  <c r="CZ391" s="1"/>
  <c r="GL391" s="1"/>
  <c r="H391"/>
  <c r="G391"/>
  <c r="F391"/>
  <c r="E391"/>
  <c r="D391"/>
  <c r="C391"/>
  <c r="ER391" s="1"/>
  <c r="B391"/>
  <c r="A391"/>
  <c r="N390"/>
  <c r="M390"/>
  <c r="L390"/>
  <c r="K390"/>
  <c r="J390"/>
  <c r="I390"/>
  <c r="CZ390" s="1"/>
  <c r="GL390" s="1"/>
  <c r="H390"/>
  <c r="G390"/>
  <c r="F390"/>
  <c r="E390"/>
  <c r="D390"/>
  <c r="C390"/>
  <c r="ER390" s="1"/>
  <c r="B390"/>
  <c r="A390"/>
  <c r="N389"/>
  <c r="M389"/>
  <c r="L389"/>
  <c r="K389"/>
  <c r="J389"/>
  <c r="I389"/>
  <c r="CZ389" s="1"/>
  <c r="GL389" s="1"/>
  <c r="H389"/>
  <c r="G389"/>
  <c r="F389"/>
  <c r="E389"/>
  <c r="D389"/>
  <c r="C389"/>
  <c r="ER389" s="1"/>
  <c r="B389"/>
  <c r="A389"/>
  <c r="N388"/>
  <c r="M388"/>
  <c r="L388"/>
  <c r="K388"/>
  <c r="J388"/>
  <c r="I388"/>
  <c r="CZ388" s="1"/>
  <c r="GL388" s="1"/>
  <c r="H388"/>
  <c r="G388"/>
  <c r="F388"/>
  <c r="E388"/>
  <c r="D388"/>
  <c r="C388"/>
  <c r="ER388" s="1"/>
  <c r="B388"/>
  <c r="A388"/>
  <c r="N387"/>
  <c r="M387"/>
  <c r="L387"/>
  <c r="K387"/>
  <c r="J387"/>
  <c r="I387"/>
  <c r="CZ387" s="1"/>
  <c r="GL387" s="1"/>
  <c r="H387"/>
  <c r="G387"/>
  <c r="F387"/>
  <c r="E387"/>
  <c r="D387"/>
  <c r="C387"/>
  <c r="ER387" s="1"/>
  <c r="B387"/>
  <c r="A387"/>
  <c r="N386"/>
  <c r="M386"/>
  <c r="L386"/>
  <c r="K386"/>
  <c r="J386"/>
  <c r="I386"/>
  <c r="CZ386" s="1"/>
  <c r="GL386" s="1"/>
  <c r="H386"/>
  <c r="G386"/>
  <c r="F386"/>
  <c r="E386"/>
  <c r="D386"/>
  <c r="C386"/>
  <c r="ER386" s="1"/>
  <c r="B386"/>
  <c r="A386"/>
  <c r="N385"/>
  <c r="M385"/>
  <c r="L385"/>
  <c r="K385"/>
  <c r="J385"/>
  <c r="I385"/>
  <c r="CZ385" s="1"/>
  <c r="GL385" s="1"/>
  <c r="H385"/>
  <c r="G385"/>
  <c r="F385"/>
  <c r="E385"/>
  <c r="D385"/>
  <c r="C385"/>
  <c r="ER385" s="1"/>
  <c r="B385"/>
  <c r="A385"/>
  <c r="N384"/>
  <c r="M384"/>
  <c r="L384"/>
  <c r="K384"/>
  <c r="J384"/>
  <c r="I384"/>
  <c r="CZ384" s="1"/>
  <c r="GL384" s="1"/>
  <c r="H384"/>
  <c r="G384"/>
  <c r="F384"/>
  <c r="E384"/>
  <c r="D384"/>
  <c r="C384"/>
  <c r="ER384" s="1"/>
  <c r="B384"/>
  <c r="A384"/>
  <c r="N383"/>
  <c r="M383"/>
  <c r="L383"/>
  <c r="K383"/>
  <c r="J383"/>
  <c r="I383"/>
  <c r="CZ383" s="1"/>
  <c r="GL383" s="1"/>
  <c r="H383"/>
  <c r="G383"/>
  <c r="F383"/>
  <c r="E383"/>
  <c r="D383"/>
  <c r="C383"/>
  <c r="ER383" s="1"/>
  <c r="B383"/>
  <c r="A383"/>
  <c r="N382"/>
  <c r="M382"/>
  <c r="L382"/>
  <c r="K382"/>
  <c r="J382"/>
  <c r="I382"/>
  <c r="CZ382" s="1"/>
  <c r="GL382" s="1"/>
  <c r="H382"/>
  <c r="G382"/>
  <c r="F382"/>
  <c r="E382"/>
  <c r="D382"/>
  <c r="C382"/>
  <c r="ER382" s="1"/>
  <c r="B382"/>
  <c r="A382"/>
  <c r="N381"/>
  <c r="M381"/>
  <c r="L381"/>
  <c r="K381"/>
  <c r="J381"/>
  <c r="I381"/>
  <c r="CZ381" s="1"/>
  <c r="GL381" s="1"/>
  <c r="H381"/>
  <c r="G381"/>
  <c r="F381"/>
  <c r="E381"/>
  <c r="D381"/>
  <c r="C381"/>
  <c r="ER381" s="1"/>
  <c r="B381"/>
  <c r="A381"/>
  <c r="N380"/>
  <c r="M380"/>
  <c r="L380"/>
  <c r="K380"/>
  <c r="J380"/>
  <c r="I380"/>
  <c r="CZ380" s="1"/>
  <c r="GL380" s="1"/>
  <c r="H380"/>
  <c r="G380"/>
  <c r="F380"/>
  <c r="E380"/>
  <c r="D380"/>
  <c r="C380"/>
  <c r="B380"/>
  <c r="A380"/>
  <c r="N379"/>
  <c r="M379"/>
  <c r="L379"/>
  <c r="K379"/>
  <c r="J379"/>
  <c r="I379"/>
  <c r="CZ379" s="1"/>
  <c r="GL379" s="1"/>
  <c r="H379"/>
  <c r="G379"/>
  <c r="F379"/>
  <c r="E379"/>
  <c r="D379"/>
  <c r="C379"/>
  <c r="ER379" s="1"/>
  <c r="B379"/>
  <c r="A379"/>
  <c r="N378"/>
  <c r="M378"/>
  <c r="L378"/>
  <c r="K378"/>
  <c r="J378"/>
  <c r="I378"/>
  <c r="CZ378" s="1"/>
  <c r="GL378" s="1"/>
  <c r="H378"/>
  <c r="G378"/>
  <c r="F378"/>
  <c r="E378"/>
  <c r="D378"/>
  <c r="C378"/>
  <c r="ER378" s="1"/>
  <c r="B378"/>
  <c r="A378"/>
  <c r="N377"/>
  <c r="M377"/>
  <c r="L377"/>
  <c r="K377"/>
  <c r="J377"/>
  <c r="I377"/>
  <c r="CZ377" s="1"/>
  <c r="GL377" s="1"/>
  <c r="H377"/>
  <c r="G377"/>
  <c r="F377"/>
  <c r="E377"/>
  <c r="D377"/>
  <c r="C377"/>
  <c r="ER377" s="1"/>
  <c r="B377"/>
  <c r="A377"/>
  <c r="N376"/>
  <c r="M376"/>
  <c r="L376"/>
  <c r="K376"/>
  <c r="J376"/>
  <c r="I376"/>
  <c r="CZ376" s="1"/>
  <c r="GL376" s="1"/>
  <c r="H376"/>
  <c r="G376"/>
  <c r="F376"/>
  <c r="E376"/>
  <c r="D376"/>
  <c r="C376"/>
  <c r="ER376" s="1"/>
  <c r="B376"/>
  <c r="A376"/>
  <c r="N375"/>
  <c r="M375"/>
  <c r="L375"/>
  <c r="K375"/>
  <c r="J375"/>
  <c r="I375"/>
  <c r="CZ375" s="1"/>
  <c r="GL375" s="1"/>
  <c r="H375"/>
  <c r="G375"/>
  <c r="F375"/>
  <c r="E375"/>
  <c r="D375"/>
  <c r="C375"/>
  <c r="ER375" s="1"/>
  <c r="B375"/>
  <c r="A375"/>
  <c r="N374"/>
  <c r="M374"/>
  <c r="L374"/>
  <c r="K374"/>
  <c r="J374"/>
  <c r="I374"/>
  <c r="CZ374" s="1"/>
  <c r="GL374" s="1"/>
  <c r="H374"/>
  <c r="G374"/>
  <c r="F374"/>
  <c r="E374"/>
  <c r="D374"/>
  <c r="C374"/>
  <c r="ER374" s="1"/>
  <c r="B374"/>
  <c r="A374"/>
  <c r="N373"/>
  <c r="M373"/>
  <c r="L373"/>
  <c r="K373"/>
  <c r="J373"/>
  <c r="I373"/>
  <c r="CZ373" s="1"/>
  <c r="GL373" s="1"/>
  <c r="H373"/>
  <c r="G373"/>
  <c r="F373"/>
  <c r="E373"/>
  <c r="D373"/>
  <c r="C373"/>
  <c r="ER373" s="1"/>
  <c r="B373"/>
  <c r="A373"/>
  <c r="N372"/>
  <c r="M372"/>
  <c r="L372"/>
  <c r="K372"/>
  <c r="J372"/>
  <c r="I372"/>
  <c r="CZ372" s="1"/>
  <c r="GL372" s="1"/>
  <c r="H372"/>
  <c r="G372"/>
  <c r="F372"/>
  <c r="E372"/>
  <c r="D372"/>
  <c r="C372"/>
  <c r="ER372" s="1"/>
  <c r="B372"/>
  <c r="A372"/>
  <c r="N371"/>
  <c r="M371"/>
  <c r="L371"/>
  <c r="K371"/>
  <c r="J371"/>
  <c r="I371"/>
  <c r="CZ371" s="1"/>
  <c r="GL371" s="1"/>
  <c r="H371"/>
  <c r="G371"/>
  <c r="F371"/>
  <c r="E371"/>
  <c r="D371"/>
  <c r="C371"/>
  <c r="ER371" s="1"/>
  <c r="B371"/>
  <c r="A371"/>
  <c r="N370"/>
  <c r="M370"/>
  <c r="L370"/>
  <c r="K370"/>
  <c r="J370"/>
  <c r="I370"/>
  <c r="CZ370" s="1"/>
  <c r="GL370" s="1"/>
  <c r="H370"/>
  <c r="G370"/>
  <c r="F370"/>
  <c r="E370"/>
  <c r="D370"/>
  <c r="C370"/>
  <c r="ER370" s="1"/>
  <c r="B370"/>
  <c r="A370"/>
  <c r="N369"/>
  <c r="M369"/>
  <c r="L369"/>
  <c r="K369"/>
  <c r="J369"/>
  <c r="I369"/>
  <c r="CZ369" s="1"/>
  <c r="GL369" s="1"/>
  <c r="H369"/>
  <c r="G369"/>
  <c r="F369"/>
  <c r="E369"/>
  <c r="D369"/>
  <c r="C369"/>
  <c r="ER369" s="1"/>
  <c r="B369"/>
  <c r="A369"/>
  <c r="N368"/>
  <c r="M368"/>
  <c r="L368"/>
  <c r="K368"/>
  <c r="J368"/>
  <c r="I368"/>
  <c r="CZ368" s="1"/>
  <c r="GL368" s="1"/>
  <c r="H368"/>
  <c r="G368"/>
  <c r="F368"/>
  <c r="E368"/>
  <c r="D368"/>
  <c r="C368"/>
  <c r="ER368" s="1"/>
  <c r="B368"/>
  <c r="A368"/>
  <c r="N367"/>
  <c r="M367"/>
  <c r="L367"/>
  <c r="K367"/>
  <c r="J367"/>
  <c r="I367"/>
  <c r="CZ367" s="1"/>
  <c r="GL367" s="1"/>
  <c r="H367"/>
  <c r="G367"/>
  <c r="F367"/>
  <c r="E367"/>
  <c r="D367"/>
  <c r="C367"/>
  <c r="ER367" s="1"/>
  <c r="B367"/>
  <c r="A367"/>
  <c r="N366"/>
  <c r="M366"/>
  <c r="L366"/>
  <c r="K366"/>
  <c r="J366"/>
  <c r="I366"/>
  <c r="CZ366" s="1"/>
  <c r="GL366" s="1"/>
  <c r="H366"/>
  <c r="G366"/>
  <c r="F366"/>
  <c r="E366"/>
  <c r="D366"/>
  <c r="C366"/>
  <c r="ER366" s="1"/>
  <c r="B366"/>
  <c r="A366"/>
  <c r="N365"/>
  <c r="M365"/>
  <c r="L365"/>
  <c r="K365"/>
  <c r="J365"/>
  <c r="I365"/>
  <c r="CZ365" s="1"/>
  <c r="GL365" s="1"/>
  <c r="H365"/>
  <c r="G365"/>
  <c r="F365"/>
  <c r="E365"/>
  <c r="D365"/>
  <c r="C365"/>
  <c r="ER365" s="1"/>
  <c r="B365"/>
  <c r="A365"/>
  <c r="N364"/>
  <c r="M364"/>
  <c r="L364"/>
  <c r="K364"/>
  <c r="J364"/>
  <c r="I364"/>
  <c r="CZ364" s="1"/>
  <c r="GL364" s="1"/>
  <c r="H364"/>
  <c r="G364"/>
  <c r="F364"/>
  <c r="E364"/>
  <c r="D364"/>
  <c r="C364"/>
  <c r="ER364" s="1"/>
  <c r="B364"/>
  <c r="A364"/>
  <c r="N363"/>
  <c r="M363"/>
  <c r="L363"/>
  <c r="K363"/>
  <c r="J363"/>
  <c r="I363"/>
  <c r="CZ363" s="1"/>
  <c r="GL363" s="1"/>
  <c r="H363"/>
  <c r="G363"/>
  <c r="F363"/>
  <c r="E363"/>
  <c r="D363"/>
  <c r="C363"/>
  <c r="ER363" s="1"/>
  <c r="B363"/>
  <c r="A363"/>
  <c r="N362"/>
  <c r="M362"/>
  <c r="L362"/>
  <c r="K362"/>
  <c r="J362"/>
  <c r="I362"/>
  <c r="CZ362" s="1"/>
  <c r="GL362" s="1"/>
  <c r="H362"/>
  <c r="G362"/>
  <c r="F362"/>
  <c r="E362"/>
  <c r="D362"/>
  <c r="C362"/>
  <c r="ER362" s="1"/>
  <c r="B362"/>
  <c r="A362"/>
  <c r="N361"/>
  <c r="M361"/>
  <c r="L361"/>
  <c r="K361"/>
  <c r="J361"/>
  <c r="I361"/>
  <c r="CZ361" s="1"/>
  <c r="GL361" s="1"/>
  <c r="H361"/>
  <c r="G361"/>
  <c r="F361"/>
  <c r="E361"/>
  <c r="D361"/>
  <c r="C361"/>
  <c r="ER361" s="1"/>
  <c r="B361"/>
  <c r="A361"/>
  <c r="N360"/>
  <c r="M360"/>
  <c r="L360"/>
  <c r="K360"/>
  <c r="J360"/>
  <c r="I360"/>
  <c r="CZ360" s="1"/>
  <c r="GL360" s="1"/>
  <c r="H360"/>
  <c r="G360"/>
  <c r="F360"/>
  <c r="E360"/>
  <c r="D360"/>
  <c r="C360"/>
  <c r="ER360" s="1"/>
  <c r="B360"/>
  <c r="A360"/>
  <c r="N359"/>
  <c r="M359"/>
  <c r="L359"/>
  <c r="K359"/>
  <c r="J359"/>
  <c r="I359"/>
  <c r="CZ359" s="1"/>
  <c r="GL359" s="1"/>
  <c r="H359"/>
  <c r="G359"/>
  <c r="F359"/>
  <c r="E359"/>
  <c r="D359"/>
  <c r="C359"/>
  <c r="ER359" s="1"/>
  <c r="B359"/>
  <c r="A359"/>
  <c r="N358"/>
  <c r="M358"/>
  <c r="L358"/>
  <c r="K358"/>
  <c r="J358"/>
  <c r="I358"/>
  <c r="CZ358" s="1"/>
  <c r="GL358" s="1"/>
  <c r="H358"/>
  <c r="G358"/>
  <c r="F358"/>
  <c r="E358"/>
  <c r="D358"/>
  <c r="C358"/>
  <c r="ER358" s="1"/>
  <c r="B358"/>
  <c r="A358"/>
  <c r="N357"/>
  <c r="M357"/>
  <c r="L357"/>
  <c r="K357"/>
  <c r="J357"/>
  <c r="I357"/>
  <c r="CZ357" s="1"/>
  <c r="GL357" s="1"/>
  <c r="H357"/>
  <c r="G357"/>
  <c r="F357"/>
  <c r="E357"/>
  <c r="D357"/>
  <c r="C357"/>
  <c r="ER357" s="1"/>
  <c r="B357"/>
  <c r="A357"/>
  <c r="N356"/>
  <c r="M356"/>
  <c r="L356"/>
  <c r="K356"/>
  <c r="J356"/>
  <c r="I356"/>
  <c r="CZ356" s="1"/>
  <c r="GL356" s="1"/>
  <c r="H356"/>
  <c r="G356"/>
  <c r="F356"/>
  <c r="E356"/>
  <c r="D356"/>
  <c r="C356"/>
  <c r="ER356" s="1"/>
  <c r="B356"/>
  <c r="A356"/>
  <c r="N355"/>
  <c r="M355"/>
  <c r="L355"/>
  <c r="K355"/>
  <c r="J355"/>
  <c r="I355"/>
  <c r="CZ355" s="1"/>
  <c r="GL355" s="1"/>
  <c r="H355"/>
  <c r="G355"/>
  <c r="F355"/>
  <c r="E355"/>
  <c r="D355"/>
  <c r="C355"/>
  <c r="ER355" s="1"/>
  <c r="B355"/>
  <c r="A355"/>
  <c r="N354"/>
  <c r="M354"/>
  <c r="L354"/>
  <c r="K354"/>
  <c r="J354"/>
  <c r="I354"/>
  <c r="CZ354" s="1"/>
  <c r="GL354" s="1"/>
  <c r="H354"/>
  <c r="G354"/>
  <c r="F354"/>
  <c r="E354"/>
  <c r="D354"/>
  <c r="C354"/>
  <c r="ER354" s="1"/>
  <c r="B354"/>
  <c r="A354"/>
  <c r="N353"/>
  <c r="M353"/>
  <c r="L353"/>
  <c r="K353"/>
  <c r="J353"/>
  <c r="I353"/>
  <c r="CZ353" s="1"/>
  <c r="GL353" s="1"/>
  <c r="H353"/>
  <c r="G353"/>
  <c r="F353"/>
  <c r="E353"/>
  <c r="D353"/>
  <c r="C353"/>
  <c r="ER353" s="1"/>
  <c r="B353"/>
  <c r="A353"/>
  <c r="N352"/>
  <c r="M352"/>
  <c r="L352"/>
  <c r="K352"/>
  <c r="J352"/>
  <c r="I352"/>
  <c r="CZ352" s="1"/>
  <c r="GL352" s="1"/>
  <c r="H352"/>
  <c r="G352"/>
  <c r="F352"/>
  <c r="E352"/>
  <c r="D352"/>
  <c r="C352"/>
  <c r="ER352" s="1"/>
  <c r="B352"/>
  <c r="A352"/>
  <c r="N351"/>
  <c r="M351"/>
  <c r="L351"/>
  <c r="K351"/>
  <c r="J351"/>
  <c r="I351"/>
  <c r="CZ351" s="1"/>
  <c r="GL351" s="1"/>
  <c r="H351"/>
  <c r="G351"/>
  <c r="F351"/>
  <c r="E351"/>
  <c r="D351"/>
  <c r="C351"/>
  <c r="ER351" s="1"/>
  <c r="B351"/>
  <c r="A351"/>
  <c r="N350"/>
  <c r="M350"/>
  <c r="L350"/>
  <c r="K350"/>
  <c r="J350"/>
  <c r="I350"/>
  <c r="CZ350" s="1"/>
  <c r="GL350" s="1"/>
  <c r="H350"/>
  <c r="G350"/>
  <c r="F350"/>
  <c r="E350"/>
  <c r="D350"/>
  <c r="C350"/>
  <c r="ER350" s="1"/>
  <c r="B350"/>
  <c r="A350"/>
  <c r="N349"/>
  <c r="M349"/>
  <c r="L349"/>
  <c r="K349"/>
  <c r="J349"/>
  <c r="I349"/>
  <c r="CZ349" s="1"/>
  <c r="GL349" s="1"/>
  <c r="H349"/>
  <c r="G349"/>
  <c r="F349"/>
  <c r="E349"/>
  <c r="D349"/>
  <c r="C349"/>
  <c r="ER349" s="1"/>
  <c r="B349"/>
  <c r="A349"/>
  <c r="N348"/>
  <c r="M348"/>
  <c r="L348"/>
  <c r="K348"/>
  <c r="J348"/>
  <c r="I348"/>
  <c r="CZ348" s="1"/>
  <c r="GL348" s="1"/>
  <c r="H348"/>
  <c r="G348"/>
  <c r="F348"/>
  <c r="E348"/>
  <c r="D348"/>
  <c r="C348"/>
  <c r="ER348" s="1"/>
  <c r="B348"/>
  <c r="A348"/>
  <c r="N347"/>
  <c r="M347"/>
  <c r="L347"/>
  <c r="K347"/>
  <c r="J347"/>
  <c r="I347"/>
  <c r="CZ347" s="1"/>
  <c r="GL347" s="1"/>
  <c r="H347"/>
  <c r="G347"/>
  <c r="F347"/>
  <c r="E347"/>
  <c r="D347"/>
  <c r="C347"/>
  <c r="ER347" s="1"/>
  <c r="B347"/>
  <c r="A347"/>
  <c r="N346"/>
  <c r="M346"/>
  <c r="L346"/>
  <c r="K346"/>
  <c r="J346"/>
  <c r="I346"/>
  <c r="CZ346" s="1"/>
  <c r="GL346" s="1"/>
  <c r="H346"/>
  <c r="G346"/>
  <c r="F346"/>
  <c r="E346"/>
  <c r="D346"/>
  <c r="C346"/>
  <c r="ER346" s="1"/>
  <c r="B346"/>
  <c r="A346"/>
  <c r="N345"/>
  <c r="M345"/>
  <c r="L345"/>
  <c r="K345"/>
  <c r="J345"/>
  <c r="I345"/>
  <c r="CZ345" s="1"/>
  <c r="GL345" s="1"/>
  <c r="H345"/>
  <c r="G345"/>
  <c r="F345"/>
  <c r="E345"/>
  <c r="D345"/>
  <c r="C345"/>
  <c r="ER345" s="1"/>
  <c r="B345"/>
  <c r="A345"/>
  <c r="N344"/>
  <c r="M344"/>
  <c r="L344"/>
  <c r="K344"/>
  <c r="J344"/>
  <c r="I344"/>
  <c r="CZ344" s="1"/>
  <c r="GL344" s="1"/>
  <c r="H344"/>
  <c r="G344"/>
  <c r="F344"/>
  <c r="E344"/>
  <c r="D344"/>
  <c r="C344"/>
  <c r="ER344" s="1"/>
  <c r="B344"/>
  <c r="A344"/>
  <c r="N343"/>
  <c r="M343"/>
  <c r="L343"/>
  <c r="K343"/>
  <c r="J343"/>
  <c r="I343"/>
  <c r="CZ343" s="1"/>
  <c r="GL343" s="1"/>
  <c r="H343"/>
  <c r="G343"/>
  <c r="F343"/>
  <c r="E343"/>
  <c r="D343"/>
  <c r="C343"/>
  <c r="ER343" s="1"/>
  <c r="B343"/>
  <c r="A343"/>
  <c r="N342"/>
  <c r="M342"/>
  <c r="L342"/>
  <c r="K342"/>
  <c r="J342"/>
  <c r="I342"/>
  <c r="CZ342" s="1"/>
  <c r="GL342" s="1"/>
  <c r="H342"/>
  <c r="G342"/>
  <c r="F342"/>
  <c r="E342"/>
  <c r="D342"/>
  <c r="C342"/>
  <c r="ER342" s="1"/>
  <c r="B342"/>
  <c r="A342"/>
  <c r="N341"/>
  <c r="M341"/>
  <c r="L341"/>
  <c r="K341"/>
  <c r="J341"/>
  <c r="I341"/>
  <c r="CZ341" s="1"/>
  <c r="GL341" s="1"/>
  <c r="H341"/>
  <c r="G341"/>
  <c r="F341"/>
  <c r="E341"/>
  <c r="D341"/>
  <c r="C341"/>
  <c r="ER341" s="1"/>
  <c r="B341"/>
  <c r="A341"/>
  <c r="N340"/>
  <c r="M340"/>
  <c r="L340"/>
  <c r="K340"/>
  <c r="J340"/>
  <c r="I340"/>
  <c r="CZ340" s="1"/>
  <c r="GL340" s="1"/>
  <c r="H340"/>
  <c r="G340"/>
  <c r="F340"/>
  <c r="E340"/>
  <c r="D340"/>
  <c r="C340"/>
  <c r="ER340" s="1"/>
  <c r="B340"/>
  <c r="A340"/>
  <c r="N339"/>
  <c r="M339"/>
  <c r="L339"/>
  <c r="K339"/>
  <c r="J339"/>
  <c r="I339"/>
  <c r="CZ339" s="1"/>
  <c r="GL339" s="1"/>
  <c r="H339"/>
  <c r="G339"/>
  <c r="F339"/>
  <c r="E339"/>
  <c r="D339"/>
  <c r="C339"/>
  <c r="ER339" s="1"/>
  <c r="B339"/>
  <c r="A339"/>
  <c r="N338"/>
  <c r="M338"/>
  <c r="L338"/>
  <c r="K338"/>
  <c r="J338"/>
  <c r="I338"/>
  <c r="CZ338" s="1"/>
  <c r="GL338" s="1"/>
  <c r="H338"/>
  <c r="G338"/>
  <c r="F338"/>
  <c r="E338"/>
  <c r="D338"/>
  <c r="C338"/>
  <c r="ER338" s="1"/>
  <c r="B338"/>
  <c r="A338"/>
  <c r="N337"/>
  <c r="M337"/>
  <c r="L337"/>
  <c r="K337"/>
  <c r="J337"/>
  <c r="I337"/>
  <c r="CZ337" s="1"/>
  <c r="GL337" s="1"/>
  <c r="H337"/>
  <c r="G337"/>
  <c r="F337"/>
  <c r="E337"/>
  <c r="D337"/>
  <c r="C337"/>
  <c r="ER337" s="1"/>
  <c r="B337"/>
  <c r="A337"/>
  <c r="N336"/>
  <c r="M336"/>
  <c r="L336"/>
  <c r="K336"/>
  <c r="J336"/>
  <c r="I336"/>
  <c r="CZ336" s="1"/>
  <c r="GL336" s="1"/>
  <c r="H336"/>
  <c r="G336"/>
  <c r="F336"/>
  <c r="E336"/>
  <c r="D336"/>
  <c r="C336"/>
  <c r="ER336" s="1"/>
  <c r="B336"/>
  <c r="A336"/>
  <c r="N335"/>
  <c r="M335"/>
  <c r="L335"/>
  <c r="K335"/>
  <c r="J335"/>
  <c r="I335"/>
  <c r="CZ335" s="1"/>
  <c r="GL335" s="1"/>
  <c r="H335"/>
  <c r="G335"/>
  <c r="F335"/>
  <c r="E335"/>
  <c r="D335"/>
  <c r="C335"/>
  <c r="ER335" s="1"/>
  <c r="B335"/>
  <c r="A335"/>
  <c r="N334"/>
  <c r="M334"/>
  <c r="L334"/>
  <c r="K334"/>
  <c r="J334"/>
  <c r="I334"/>
  <c r="CZ334" s="1"/>
  <c r="GL334" s="1"/>
  <c r="H334"/>
  <c r="G334"/>
  <c r="F334"/>
  <c r="E334"/>
  <c r="D334"/>
  <c r="C334"/>
  <c r="ER334" s="1"/>
  <c r="B334"/>
  <c r="A334"/>
  <c r="N333"/>
  <c r="M333"/>
  <c r="L333"/>
  <c r="K333"/>
  <c r="J333"/>
  <c r="I333"/>
  <c r="CZ333" s="1"/>
  <c r="GL333" s="1"/>
  <c r="H333"/>
  <c r="G333"/>
  <c r="F333"/>
  <c r="E333"/>
  <c r="D333"/>
  <c r="C333"/>
  <c r="ER333" s="1"/>
  <c r="B333"/>
  <c r="A333"/>
  <c r="N332"/>
  <c r="M332"/>
  <c r="L332"/>
  <c r="K332"/>
  <c r="J332"/>
  <c r="I332"/>
  <c r="CZ332" s="1"/>
  <c r="GL332" s="1"/>
  <c r="H332"/>
  <c r="G332"/>
  <c r="F332"/>
  <c r="E332"/>
  <c r="D332"/>
  <c r="C332"/>
  <c r="ER332" s="1"/>
  <c r="B332"/>
  <c r="A332"/>
  <c r="N331"/>
  <c r="M331"/>
  <c r="L331"/>
  <c r="K331"/>
  <c r="J331"/>
  <c r="I331"/>
  <c r="CZ331" s="1"/>
  <c r="GL331" s="1"/>
  <c r="H331"/>
  <c r="G331"/>
  <c r="F331"/>
  <c r="E331"/>
  <c r="D331"/>
  <c r="C331"/>
  <c r="ER331" s="1"/>
  <c r="B331"/>
  <c r="A331"/>
  <c r="N330"/>
  <c r="M330"/>
  <c r="L330"/>
  <c r="K330"/>
  <c r="J330"/>
  <c r="I330"/>
  <c r="CZ330" s="1"/>
  <c r="GL330" s="1"/>
  <c r="H330"/>
  <c r="G330"/>
  <c r="F330"/>
  <c r="E330"/>
  <c r="D330"/>
  <c r="C330"/>
  <c r="ER330" s="1"/>
  <c r="B330"/>
  <c r="A330"/>
  <c r="N329"/>
  <c r="M329"/>
  <c r="L329"/>
  <c r="K329"/>
  <c r="J329"/>
  <c r="I329"/>
  <c r="CZ329" s="1"/>
  <c r="GL329" s="1"/>
  <c r="H329"/>
  <c r="G329"/>
  <c r="F329"/>
  <c r="E329"/>
  <c r="D329"/>
  <c r="C329"/>
  <c r="ER329" s="1"/>
  <c r="B329"/>
  <c r="A329"/>
  <c r="N328"/>
  <c r="M328"/>
  <c r="L328"/>
  <c r="K328"/>
  <c r="J328"/>
  <c r="I328"/>
  <c r="CZ328" s="1"/>
  <c r="GL328" s="1"/>
  <c r="H328"/>
  <c r="G328"/>
  <c r="F328"/>
  <c r="E328"/>
  <c r="D328"/>
  <c r="C328"/>
  <c r="ER328" s="1"/>
  <c r="B328"/>
  <c r="A328"/>
  <c r="N327"/>
  <c r="M327"/>
  <c r="L327"/>
  <c r="K327"/>
  <c r="J327"/>
  <c r="I327"/>
  <c r="CZ327" s="1"/>
  <c r="GL327" s="1"/>
  <c r="H327"/>
  <c r="G327"/>
  <c r="F327"/>
  <c r="E327"/>
  <c r="D327"/>
  <c r="C327"/>
  <c r="ER327" s="1"/>
  <c r="B327"/>
  <c r="A327"/>
  <c r="N326"/>
  <c r="M326"/>
  <c r="L326"/>
  <c r="K326"/>
  <c r="J326"/>
  <c r="I326"/>
  <c r="CZ326" s="1"/>
  <c r="GL326" s="1"/>
  <c r="H326"/>
  <c r="G326"/>
  <c r="F326"/>
  <c r="E326"/>
  <c r="D326"/>
  <c r="C326"/>
  <c r="ER326" s="1"/>
  <c r="B326"/>
  <c r="A326"/>
  <c r="N325"/>
  <c r="M325"/>
  <c r="L325"/>
  <c r="K325"/>
  <c r="J325"/>
  <c r="I325"/>
  <c r="CZ325" s="1"/>
  <c r="GL325" s="1"/>
  <c r="H325"/>
  <c r="G325"/>
  <c r="F325"/>
  <c r="E325"/>
  <c r="D325"/>
  <c r="C325"/>
  <c r="ER325" s="1"/>
  <c r="B325"/>
  <c r="A325"/>
  <c r="N324"/>
  <c r="M324"/>
  <c r="L324"/>
  <c r="K324"/>
  <c r="J324"/>
  <c r="I324"/>
  <c r="CZ324" s="1"/>
  <c r="GL324" s="1"/>
  <c r="H324"/>
  <c r="G324"/>
  <c r="F324"/>
  <c r="E324"/>
  <c r="D324"/>
  <c r="C324"/>
  <c r="ER324" s="1"/>
  <c r="B324"/>
  <c r="A324"/>
  <c r="N323"/>
  <c r="M323"/>
  <c r="L323"/>
  <c r="K323"/>
  <c r="J323"/>
  <c r="I323"/>
  <c r="CZ323" s="1"/>
  <c r="GL323" s="1"/>
  <c r="H323"/>
  <c r="G323"/>
  <c r="F323"/>
  <c r="E323"/>
  <c r="D323"/>
  <c r="C323"/>
  <c r="ER323" s="1"/>
  <c r="B323"/>
  <c r="A323"/>
  <c r="N322"/>
  <c r="M322"/>
  <c r="L322"/>
  <c r="K322"/>
  <c r="J322"/>
  <c r="I322"/>
  <c r="CZ322" s="1"/>
  <c r="GL322" s="1"/>
  <c r="H322"/>
  <c r="G322"/>
  <c r="F322"/>
  <c r="E322"/>
  <c r="D322"/>
  <c r="C322"/>
  <c r="ER322" s="1"/>
  <c r="B322"/>
  <c r="A322"/>
  <c r="N321"/>
  <c r="M321"/>
  <c r="L321"/>
  <c r="K321"/>
  <c r="J321"/>
  <c r="I321"/>
  <c r="CZ321" s="1"/>
  <c r="GL321" s="1"/>
  <c r="H321"/>
  <c r="G321"/>
  <c r="F321"/>
  <c r="E321"/>
  <c r="D321"/>
  <c r="C321"/>
  <c r="ER321" s="1"/>
  <c r="B321"/>
  <c r="A321"/>
  <c r="N320"/>
  <c r="M320"/>
  <c r="L320"/>
  <c r="K320"/>
  <c r="J320"/>
  <c r="I320"/>
  <c r="CZ320" s="1"/>
  <c r="GL320" s="1"/>
  <c r="H320"/>
  <c r="G320"/>
  <c r="F320"/>
  <c r="E320"/>
  <c r="D320"/>
  <c r="C320"/>
  <c r="ER320" s="1"/>
  <c r="B320"/>
  <c r="A320"/>
  <c r="N319"/>
  <c r="M319"/>
  <c r="L319"/>
  <c r="K319"/>
  <c r="J319"/>
  <c r="I319"/>
  <c r="CZ319" s="1"/>
  <c r="GL319" s="1"/>
  <c r="H319"/>
  <c r="G319"/>
  <c r="F319"/>
  <c r="E319"/>
  <c r="D319"/>
  <c r="C319"/>
  <c r="ER319" s="1"/>
  <c r="B319"/>
  <c r="A319"/>
  <c r="N318"/>
  <c r="M318"/>
  <c r="L318"/>
  <c r="K318"/>
  <c r="J318"/>
  <c r="I318"/>
  <c r="CZ318" s="1"/>
  <c r="GL318" s="1"/>
  <c r="H318"/>
  <c r="G318"/>
  <c r="F318"/>
  <c r="E318"/>
  <c r="D318"/>
  <c r="C318"/>
  <c r="ER318" s="1"/>
  <c r="B318"/>
  <c r="A318"/>
  <c r="N317"/>
  <c r="M317"/>
  <c r="L317"/>
  <c r="K317"/>
  <c r="J317"/>
  <c r="I317"/>
  <c r="CZ317" s="1"/>
  <c r="GL317" s="1"/>
  <c r="H317"/>
  <c r="G317"/>
  <c r="F317"/>
  <c r="E317"/>
  <c r="D317"/>
  <c r="C317"/>
  <c r="ER317" s="1"/>
  <c r="B317"/>
  <c r="A317"/>
  <c r="N316"/>
  <c r="M316"/>
  <c r="L316"/>
  <c r="K316"/>
  <c r="J316"/>
  <c r="I316"/>
  <c r="CZ316" s="1"/>
  <c r="GL316" s="1"/>
  <c r="H316"/>
  <c r="G316"/>
  <c r="F316"/>
  <c r="E316"/>
  <c r="D316"/>
  <c r="C316"/>
  <c r="ER316" s="1"/>
  <c r="B316"/>
  <c r="A316"/>
  <c r="N315"/>
  <c r="M315"/>
  <c r="L315"/>
  <c r="K315"/>
  <c r="J315"/>
  <c r="I315"/>
  <c r="CZ315" s="1"/>
  <c r="GL315" s="1"/>
  <c r="H315"/>
  <c r="G315"/>
  <c r="F315"/>
  <c r="E315"/>
  <c r="D315"/>
  <c r="C315"/>
  <c r="ER315" s="1"/>
  <c r="B315"/>
  <c r="A315"/>
  <c r="N314"/>
  <c r="M314"/>
  <c r="L314"/>
  <c r="K314"/>
  <c r="J314"/>
  <c r="I314"/>
  <c r="CZ314" s="1"/>
  <c r="GL314" s="1"/>
  <c r="H314"/>
  <c r="G314"/>
  <c r="F314"/>
  <c r="E314"/>
  <c r="D314"/>
  <c r="C314"/>
  <c r="ER314" s="1"/>
  <c r="B314"/>
  <c r="A314"/>
  <c r="N313"/>
  <c r="M313"/>
  <c r="L313"/>
  <c r="K313"/>
  <c r="J313"/>
  <c r="I313"/>
  <c r="CZ313" s="1"/>
  <c r="GL313" s="1"/>
  <c r="H313"/>
  <c r="G313"/>
  <c r="F313"/>
  <c r="E313"/>
  <c r="D313"/>
  <c r="C313"/>
  <c r="ER313" s="1"/>
  <c r="B313"/>
  <c r="A313"/>
  <c r="N312"/>
  <c r="M312"/>
  <c r="L312"/>
  <c r="K312"/>
  <c r="J312"/>
  <c r="I312"/>
  <c r="CZ312" s="1"/>
  <c r="GL312" s="1"/>
  <c r="H312"/>
  <c r="G312"/>
  <c r="F312"/>
  <c r="E312"/>
  <c r="D312"/>
  <c r="C312"/>
  <c r="ER312" s="1"/>
  <c r="B312"/>
  <c r="A312"/>
  <c r="N311"/>
  <c r="M311"/>
  <c r="L311"/>
  <c r="K311"/>
  <c r="J311"/>
  <c r="I311"/>
  <c r="CZ311" s="1"/>
  <c r="GL311" s="1"/>
  <c r="H311"/>
  <c r="G311"/>
  <c r="F311"/>
  <c r="E311"/>
  <c r="D311"/>
  <c r="C311"/>
  <c r="ER311" s="1"/>
  <c r="B311"/>
  <c r="A311"/>
  <c r="N310"/>
  <c r="M310"/>
  <c r="L310"/>
  <c r="K310"/>
  <c r="J310"/>
  <c r="I310"/>
  <c r="CZ310" s="1"/>
  <c r="GL310" s="1"/>
  <c r="H310"/>
  <c r="G310"/>
  <c r="F310"/>
  <c r="E310"/>
  <c r="D310"/>
  <c r="C310"/>
  <c r="ER310" s="1"/>
  <c r="B310"/>
  <c r="A310"/>
  <c r="N309"/>
  <c r="M309"/>
  <c r="L309"/>
  <c r="K309"/>
  <c r="J309"/>
  <c r="I309"/>
  <c r="CZ309" s="1"/>
  <c r="GL309" s="1"/>
  <c r="H309"/>
  <c r="G309"/>
  <c r="F309"/>
  <c r="E309"/>
  <c r="D309"/>
  <c r="C309"/>
  <c r="ER309" s="1"/>
  <c r="B309"/>
  <c r="A309"/>
  <c r="N308"/>
  <c r="M308"/>
  <c r="L308"/>
  <c r="K308"/>
  <c r="J308"/>
  <c r="I308"/>
  <c r="CZ308" s="1"/>
  <c r="GL308" s="1"/>
  <c r="H308"/>
  <c r="G308"/>
  <c r="F308"/>
  <c r="E308"/>
  <c r="D308"/>
  <c r="C308"/>
  <c r="ER308" s="1"/>
  <c r="B308"/>
  <c r="A308"/>
  <c r="N307"/>
  <c r="M307"/>
  <c r="L307"/>
  <c r="K307"/>
  <c r="J307"/>
  <c r="I307"/>
  <c r="CZ307" s="1"/>
  <c r="GL307" s="1"/>
  <c r="H307"/>
  <c r="G307"/>
  <c r="F307"/>
  <c r="E307"/>
  <c r="D307"/>
  <c r="C307"/>
  <c r="ER307" s="1"/>
  <c r="B307"/>
  <c r="A307"/>
  <c r="N306"/>
  <c r="M306"/>
  <c r="L306"/>
  <c r="K306"/>
  <c r="J306"/>
  <c r="I306"/>
  <c r="CZ306" s="1"/>
  <c r="GL306" s="1"/>
  <c r="H306"/>
  <c r="G306"/>
  <c r="F306"/>
  <c r="E306"/>
  <c r="D306"/>
  <c r="C306"/>
  <c r="ER306" s="1"/>
  <c r="B306"/>
  <c r="A306"/>
  <c r="N305"/>
  <c r="M305"/>
  <c r="L305"/>
  <c r="K305"/>
  <c r="J305"/>
  <c r="I305"/>
  <c r="CZ305" s="1"/>
  <c r="GL305" s="1"/>
  <c r="H305"/>
  <c r="G305"/>
  <c r="F305"/>
  <c r="E305"/>
  <c r="D305"/>
  <c r="C305"/>
  <c r="ER305" s="1"/>
  <c r="B305"/>
  <c r="A305"/>
  <c r="N304"/>
  <c r="M304"/>
  <c r="L304"/>
  <c r="K304"/>
  <c r="J304"/>
  <c r="I304"/>
  <c r="CZ304" s="1"/>
  <c r="GL304" s="1"/>
  <c r="H304"/>
  <c r="G304"/>
  <c r="F304"/>
  <c r="E304"/>
  <c r="D304"/>
  <c r="C304"/>
  <c r="ER304" s="1"/>
  <c r="B304"/>
  <c r="A304"/>
  <c r="N303"/>
  <c r="M303"/>
  <c r="L303"/>
  <c r="K303"/>
  <c r="J303"/>
  <c r="I303"/>
  <c r="CZ303" s="1"/>
  <c r="GL303" s="1"/>
  <c r="H303"/>
  <c r="G303"/>
  <c r="F303"/>
  <c r="E303"/>
  <c r="D303"/>
  <c r="C303"/>
  <c r="ER303" s="1"/>
  <c r="B303"/>
  <c r="A303"/>
  <c r="N302"/>
  <c r="M302"/>
  <c r="L302"/>
  <c r="K302"/>
  <c r="J302"/>
  <c r="I302"/>
  <c r="CZ302" s="1"/>
  <c r="GL302" s="1"/>
  <c r="H302"/>
  <c r="G302"/>
  <c r="F302"/>
  <c r="E302"/>
  <c r="D302"/>
  <c r="C302"/>
  <c r="ER302" s="1"/>
  <c r="B302"/>
  <c r="A302"/>
  <c r="N301"/>
  <c r="M301"/>
  <c r="L301"/>
  <c r="K301"/>
  <c r="J301"/>
  <c r="I301"/>
  <c r="CZ301" s="1"/>
  <c r="GL301" s="1"/>
  <c r="H301"/>
  <c r="G301"/>
  <c r="F301"/>
  <c r="E301"/>
  <c r="D301"/>
  <c r="C301"/>
  <c r="ER301" s="1"/>
  <c r="B301"/>
  <c r="A301"/>
  <c r="N300"/>
  <c r="M300"/>
  <c r="L300"/>
  <c r="K300"/>
  <c r="J300"/>
  <c r="I300"/>
  <c r="CZ300" s="1"/>
  <c r="GL300" s="1"/>
  <c r="H300"/>
  <c r="G300"/>
  <c r="F300"/>
  <c r="E300"/>
  <c r="D300"/>
  <c r="C300"/>
  <c r="ER300" s="1"/>
  <c r="B300"/>
  <c r="A300"/>
  <c r="N299"/>
  <c r="M299"/>
  <c r="L299"/>
  <c r="K299"/>
  <c r="J299"/>
  <c r="I299"/>
  <c r="CZ299" s="1"/>
  <c r="GL299" s="1"/>
  <c r="H299"/>
  <c r="G299"/>
  <c r="F299"/>
  <c r="E299"/>
  <c r="D299"/>
  <c r="C299"/>
  <c r="ER299" s="1"/>
  <c r="B299"/>
  <c r="A299"/>
  <c r="N298"/>
  <c r="M298"/>
  <c r="L298"/>
  <c r="K298"/>
  <c r="J298"/>
  <c r="I298"/>
  <c r="CZ298" s="1"/>
  <c r="GL298" s="1"/>
  <c r="H298"/>
  <c r="G298"/>
  <c r="F298"/>
  <c r="E298"/>
  <c r="D298"/>
  <c r="C298"/>
  <c r="ER298" s="1"/>
  <c r="B298"/>
  <c r="A298"/>
  <c r="N297"/>
  <c r="M297"/>
  <c r="L297"/>
  <c r="K297"/>
  <c r="J297"/>
  <c r="I297"/>
  <c r="CZ297" s="1"/>
  <c r="GL297" s="1"/>
  <c r="H297"/>
  <c r="G297"/>
  <c r="F297"/>
  <c r="E297"/>
  <c r="D297"/>
  <c r="C297"/>
  <c r="ER297" s="1"/>
  <c r="B297"/>
  <c r="A297"/>
  <c r="N296"/>
  <c r="M296"/>
  <c r="L296"/>
  <c r="K296"/>
  <c r="J296"/>
  <c r="I296"/>
  <c r="CZ296" s="1"/>
  <c r="GL296" s="1"/>
  <c r="H296"/>
  <c r="G296"/>
  <c r="F296"/>
  <c r="E296"/>
  <c r="D296"/>
  <c r="C296"/>
  <c r="ER296" s="1"/>
  <c r="B296"/>
  <c r="A296"/>
  <c r="N295"/>
  <c r="M295"/>
  <c r="L295"/>
  <c r="K295"/>
  <c r="J295"/>
  <c r="I295"/>
  <c r="CZ295" s="1"/>
  <c r="GL295" s="1"/>
  <c r="H295"/>
  <c r="G295"/>
  <c r="F295"/>
  <c r="E295"/>
  <c r="D295"/>
  <c r="C295"/>
  <c r="ER295" s="1"/>
  <c r="B295"/>
  <c r="A295"/>
  <c r="N294"/>
  <c r="M294"/>
  <c r="L294"/>
  <c r="K294"/>
  <c r="J294"/>
  <c r="I294"/>
  <c r="CZ294" s="1"/>
  <c r="GL294" s="1"/>
  <c r="H294"/>
  <c r="G294"/>
  <c r="F294"/>
  <c r="E294"/>
  <c r="D294"/>
  <c r="C294"/>
  <c r="ER294" s="1"/>
  <c r="B294"/>
  <c r="A294"/>
  <c r="N293"/>
  <c r="M293"/>
  <c r="L293"/>
  <c r="K293"/>
  <c r="J293"/>
  <c r="I293"/>
  <c r="CZ293" s="1"/>
  <c r="GL293" s="1"/>
  <c r="H293"/>
  <c r="G293"/>
  <c r="F293"/>
  <c r="E293"/>
  <c r="D293"/>
  <c r="C293"/>
  <c r="ER293" s="1"/>
  <c r="B293"/>
  <c r="A293"/>
  <c r="N292"/>
  <c r="M292"/>
  <c r="L292"/>
  <c r="K292"/>
  <c r="J292"/>
  <c r="I292"/>
  <c r="CZ292" s="1"/>
  <c r="GL292" s="1"/>
  <c r="H292"/>
  <c r="G292"/>
  <c r="F292"/>
  <c r="E292"/>
  <c r="D292"/>
  <c r="C292"/>
  <c r="ER292" s="1"/>
  <c r="B292"/>
  <c r="A292"/>
  <c r="N291"/>
  <c r="M291"/>
  <c r="L291"/>
  <c r="K291"/>
  <c r="J291"/>
  <c r="I291"/>
  <c r="CZ291" s="1"/>
  <c r="GL291" s="1"/>
  <c r="H291"/>
  <c r="G291"/>
  <c r="F291"/>
  <c r="E291"/>
  <c r="D291"/>
  <c r="C291"/>
  <c r="ER291" s="1"/>
  <c r="B291"/>
  <c r="A291"/>
  <c r="N290"/>
  <c r="M290"/>
  <c r="L290"/>
  <c r="K290"/>
  <c r="J290"/>
  <c r="I290"/>
  <c r="CZ290" s="1"/>
  <c r="GL290" s="1"/>
  <c r="H290"/>
  <c r="G290"/>
  <c r="F290"/>
  <c r="E290"/>
  <c r="D290"/>
  <c r="C290"/>
  <c r="ER290" s="1"/>
  <c r="B290"/>
  <c r="A290"/>
  <c r="N289"/>
  <c r="M289"/>
  <c r="L289"/>
  <c r="K289"/>
  <c r="J289"/>
  <c r="I289"/>
  <c r="CZ289" s="1"/>
  <c r="GL289" s="1"/>
  <c r="H289"/>
  <c r="G289"/>
  <c r="F289"/>
  <c r="E289"/>
  <c r="D289"/>
  <c r="C289"/>
  <c r="ER289" s="1"/>
  <c r="B289"/>
  <c r="A289"/>
  <c r="N288"/>
  <c r="M288"/>
  <c r="L288"/>
  <c r="K288"/>
  <c r="J288"/>
  <c r="I288"/>
  <c r="CZ288" s="1"/>
  <c r="GL288" s="1"/>
  <c r="H288"/>
  <c r="G288"/>
  <c r="F288"/>
  <c r="E288"/>
  <c r="D288"/>
  <c r="C288"/>
  <c r="ER288" s="1"/>
  <c r="B288"/>
  <c r="A288"/>
  <c r="N287"/>
  <c r="M287"/>
  <c r="L287"/>
  <c r="K287"/>
  <c r="J287"/>
  <c r="I287"/>
  <c r="CZ287" s="1"/>
  <c r="GL287" s="1"/>
  <c r="H287"/>
  <c r="G287"/>
  <c r="F287"/>
  <c r="E287"/>
  <c r="D287"/>
  <c r="C287"/>
  <c r="ER287" s="1"/>
  <c r="B287"/>
  <c r="A287"/>
  <c r="N286"/>
  <c r="M286"/>
  <c r="L286"/>
  <c r="K286"/>
  <c r="J286"/>
  <c r="I286"/>
  <c r="CZ286" s="1"/>
  <c r="GL286" s="1"/>
  <c r="H286"/>
  <c r="G286"/>
  <c r="F286"/>
  <c r="E286"/>
  <c r="D286"/>
  <c r="C286"/>
  <c r="ER286" s="1"/>
  <c r="B286"/>
  <c r="A286"/>
  <c r="N285"/>
  <c r="M285"/>
  <c r="L285"/>
  <c r="K285"/>
  <c r="J285"/>
  <c r="I285"/>
  <c r="CZ285" s="1"/>
  <c r="GL285" s="1"/>
  <c r="H285"/>
  <c r="G285"/>
  <c r="F285"/>
  <c r="E285"/>
  <c r="D285"/>
  <c r="C285"/>
  <c r="ER285" s="1"/>
  <c r="B285"/>
  <c r="A285"/>
  <c r="N284"/>
  <c r="M284"/>
  <c r="L284"/>
  <c r="K284"/>
  <c r="J284"/>
  <c r="I284"/>
  <c r="CZ284" s="1"/>
  <c r="GL284" s="1"/>
  <c r="H284"/>
  <c r="G284"/>
  <c r="F284"/>
  <c r="E284"/>
  <c r="D284"/>
  <c r="C284"/>
  <c r="ER284" s="1"/>
  <c r="B284"/>
  <c r="A284"/>
  <c r="N283"/>
  <c r="M283"/>
  <c r="L283"/>
  <c r="K283"/>
  <c r="J283"/>
  <c r="I283"/>
  <c r="CZ283" s="1"/>
  <c r="GL283" s="1"/>
  <c r="H283"/>
  <c r="G283"/>
  <c r="F283"/>
  <c r="E283"/>
  <c r="D283"/>
  <c r="C283"/>
  <c r="ER283" s="1"/>
  <c r="B283"/>
  <c r="A283"/>
  <c r="N282"/>
  <c r="M282"/>
  <c r="L282"/>
  <c r="K282"/>
  <c r="J282"/>
  <c r="I282"/>
  <c r="CZ282" s="1"/>
  <c r="GL282" s="1"/>
  <c r="H282"/>
  <c r="G282"/>
  <c r="F282"/>
  <c r="E282"/>
  <c r="D282"/>
  <c r="C282"/>
  <c r="ER282" s="1"/>
  <c r="B282"/>
  <c r="A282"/>
  <c r="N281"/>
  <c r="M281"/>
  <c r="L281"/>
  <c r="K281"/>
  <c r="J281"/>
  <c r="I281"/>
  <c r="CZ281" s="1"/>
  <c r="GL281" s="1"/>
  <c r="H281"/>
  <c r="G281"/>
  <c r="F281"/>
  <c r="E281"/>
  <c r="D281"/>
  <c r="C281"/>
  <c r="ER281" s="1"/>
  <c r="B281"/>
  <c r="A281"/>
  <c r="N280"/>
  <c r="M280"/>
  <c r="L280"/>
  <c r="K280"/>
  <c r="J280"/>
  <c r="I280"/>
  <c r="CZ280" s="1"/>
  <c r="GL280" s="1"/>
  <c r="H280"/>
  <c r="G280"/>
  <c r="F280"/>
  <c r="E280"/>
  <c r="D280"/>
  <c r="C280"/>
  <c r="ER280" s="1"/>
  <c r="B280"/>
  <c r="A280"/>
  <c r="N279"/>
  <c r="M279"/>
  <c r="L279"/>
  <c r="K279"/>
  <c r="J279"/>
  <c r="I279"/>
  <c r="CZ279" s="1"/>
  <c r="GL279" s="1"/>
  <c r="H279"/>
  <c r="G279"/>
  <c r="F279"/>
  <c r="E279"/>
  <c r="D279"/>
  <c r="C279"/>
  <c r="ER279" s="1"/>
  <c r="B279"/>
  <c r="A279"/>
  <c r="N278"/>
  <c r="M278"/>
  <c r="L278"/>
  <c r="K278"/>
  <c r="J278"/>
  <c r="I278"/>
  <c r="CZ278" s="1"/>
  <c r="GL278" s="1"/>
  <c r="H278"/>
  <c r="G278"/>
  <c r="F278"/>
  <c r="E278"/>
  <c r="D278"/>
  <c r="C278"/>
  <c r="ER278" s="1"/>
  <c r="B278"/>
  <c r="A278"/>
  <c r="N277"/>
  <c r="M277"/>
  <c r="L277"/>
  <c r="K277"/>
  <c r="J277"/>
  <c r="I277"/>
  <c r="CZ277" s="1"/>
  <c r="GL277" s="1"/>
  <c r="H277"/>
  <c r="G277"/>
  <c r="F277"/>
  <c r="E277"/>
  <c r="D277"/>
  <c r="C277"/>
  <c r="ER277" s="1"/>
  <c r="B277"/>
  <c r="A277"/>
  <c r="N276"/>
  <c r="M276"/>
  <c r="L276"/>
  <c r="K276"/>
  <c r="J276"/>
  <c r="I276"/>
  <c r="CZ276" s="1"/>
  <c r="GL276" s="1"/>
  <c r="H276"/>
  <c r="G276"/>
  <c r="F276"/>
  <c r="E276"/>
  <c r="D276"/>
  <c r="C276"/>
  <c r="ER276" s="1"/>
  <c r="B276"/>
  <c r="A276"/>
  <c r="N275"/>
  <c r="M275"/>
  <c r="L275"/>
  <c r="K275"/>
  <c r="J275"/>
  <c r="I275"/>
  <c r="CZ275" s="1"/>
  <c r="GL275" s="1"/>
  <c r="H275"/>
  <c r="G275"/>
  <c r="F275"/>
  <c r="E275"/>
  <c r="D275"/>
  <c r="C275"/>
  <c r="ER275" s="1"/>
  <c r="B275"/>
  <c r="A275"/>
  <c r="N274"/>
  <c r="M274"/>
  <c r="L274"/>
  <c r="K274"/>
  <c r="J274"/>
  <c r="I274"/>
  <c r="CZ274" s="1"/>
  <c r="GL274" s="1"/>
  <c r="H274"/>
  <c r="G274"/>
  <c r="F274"/>
  <c r="E274"/>
  <c r="D274"/>
  <c r="C274"/>
  <c r="ER274" s="1"/>
  <c r="B274"/>
  <c r="A274"/>
  <c r="N273"/>
  <c r="M273"/>
  <c r="L273"/>
  <c r="K273"/>
  <c r="J273"/>
  <c r="I273"/>
  <c r="CZ273" s="1"/>
  <c r="GL273" s="1"/>
  <c r="H273"/>
  <c r="G273"/>
  <c r="F273"/>
  <c r="E273"/>
  <c r="D273"/>
  <c r="C273"/>
  <c r="ER273" s="1"/>
  <c r="B273"/>
  <c r="A273"/>
  <c r="N272"/>
  <c r="M272"/>
  <c r="L272"/>
  <c r="K272"/>
  <c r="J272"/>
  <c r="I272"/>
  <c r="CZ272" s="1"/>
  <c r="GL272" s="1"/>
  <c r="H272"/>
  <c r="G272"/>
  <c r="F272"/>
  <c r="E272"/>
  <c r="D272"/>
  <c r="C272"/>
  <c r="ER272" s="1"/>
  <c r="B272"/>
  <c r="A272"/>
  <c r="N271"/>
  <c r="M271"/>
  <c r="L271"/>
  <c r="K271"/>
  <c r="J271"/>
  <c r="I271"/>
  <c r="CZ271" s="1"/>
  <c r="GL271" s="1"/>
  <c r="H271"/>
  <c r="G271"/>
  <c r="F271"/>
  <c r="E271"/>
  <c r="D271"/>
  <c r="C271"/>
  <c r="ER271" s="1"/>
  <c r="B271"/>
  <c r="A271"/>
  <c r="N270"/>
  <c r="M270"/>
  <c r="L270"/>
  <c r="K270"/>
  <c r="J270"/>
  <c r="I270"/>
  <c r="CZ270" s="1"/>
  <c r="GL270" s="1"/>
  <c r="H270"/>
  <c r="G270"/>
  <c r="F270"/>
  <c r="E270"/>
  <c r="D270"/>
  <c r="C270"/>
  <c r="ER270" s="1"/>
  <c r="B270"/>
  <c r="A270"/>
  <c r="N269"/>
  <c r="M269"/>
  <c r="L269"/>
  <c r="K269"/>
  <c r="J269"/>
  <c r="I269"/>
  <c r="CZ269" s="1"/>
  <c r="GL269" s="1"/>
  <c r="H269"/>
  <c r="G269"/>
  <c r="F269"/>
  <c r="E269"/>
  <c r="D269"/>
  <c r="C269"/>
  <c r="ER269" s="1"/>
  <c r="B269"/>
  <c r="A269"/>
  <c r="N268"/>
  <c r="M268"/>
  <c r="L268"/>
  <c r="K268"/>
  <c r="J268"/>
  <c r="I268"/>
  <c r="CZ268" s="1"/>
  <c r="GL268" s="1"/>
  <c r="H268"/>
  <c r="G268"/>
  <c r="F268"/>
  <c r="E268"/>
  <c r="D268"/>
  <c r="C268"/>
  <c r="ER268" s="1"/>
  <c r="B268"/>
  <c r="A268"/>
  <c r="N267"/>
  <c r="M267"/>
  <c r="L267"/>
  <c r="K267"/>
  <c r="J267"/>
  <c r="I267"/>
  <c r="CZ267" s="1"/>
  <c r="GL267" s="1"/>
  <c r="H267"/>
  <c r="G267"/>
  <c r="F267"/>
  <c r="E267"/>
  <c r="D267"/>
  <c r="C267"/>
  <c r="ER267" s="1"/>
  <c r="B267"/>
  <c r="A267"/>
  <c r="N266"/>
  <c r="M266"/>
  <c r="L266"/>
  <c r="K266"/>
  <c r="J266"/>
  <c r="I266"/>
  <c r="CZ266" s="1"/>
  <c r="GL266" s="1"/>
  <c r="H266"/>
  <c r="G266"/>
  <c r="F266"/>
  <c r="E266"/>
  <c r="D266"/>
  <c r="C266"/>
  <c r="ER266" s="1"/>
  <c r="B266"/>
  <c r="A266"/>
  <c r="N265"/>
  <c r="M265"/>
  <c r="L265"/>
  <c r="K265"/>
  <c r="J265"/>
  <c r="I265"/>
  <c r="CZ265" s="1"/>
  <c r="GL265" s="1"/>
  <c r="H265"/>
  <c r="G265"/>
  <c r="F265"/>
  <c r="E265"/>
  <c r="D265"/>
  <c r="C265"/>
  <c r="ER265" s="1"/>
  <c r="B265"/>
  <c r="A265"/>
  <c r="N264"/>
  <c r="M264"/>
  <c r="L264"/>
  <c r="K264"/>
  <c r="J264"/>
  <c r="I264"/>
  <c r="CZ264" s="1"/>
  <c r="GL264" s="1"/>
  <c r="H264"/>
  <c r="G264"/>
  <c r="F264"/>
  <c r="E264"/>
  <c r="D264"/>
  <c r="C264"/>
  <c r="ER264" s="1"/>
  <c r="B264"/>
  <c r="A264"/>
  <c r="N263"/>
  <c r="M263"/>
  <c r="L263"/>
  <c r="K263"/>
  <c r="J263"/>
  <c r="I263"/>
  <c r="CZ263" s="1"/>
  <c r="GL263" s="1"/>
  <c r="H263"/>
  <c r="G263"/>
  <c r="F263"/>
  <c r="E263"/>
  <c r="D263"/>
  <c r="C263"/>
  <c r="ER263" s="1"/>
  <c r="B263"/>
  <c r="A263"/>
  <c r="N262"/>
  <c r="M262"/>
  <c r="L262"/>
  <c r="K262"/>
  <c r="J262"/>
  <c r="I262"/>
  <c r="CZ262" s="1"/>
  <c r="GL262" s="1"/>
  <c r="H262"/>
  <c r="G262"/>
  <c r="F262"/>
  <c r="E262"/>
  <c r="D262"/>
  <c r="C262"/>
  <c r="ER262" s="1"/>
  <c r="B262"/>
  <c r="A262"/>
  <c r="N261"/>
  <c r="M261"/>
  <c r="L261"/>
  <c r="K261"/>
  <c r="J261"/>
  <c r="I261"/>
  <c r="CZ261" s="1"/>
  <c r="GL261" s="1"/>
  <c r="H261"/>
  <c r="G261"/>
  <c r="F261"/>
  <c r="E261"/>
  <c r="D261"/>
  <c r="C261"/>
  <c r="ER261" s="1"/>
  <c r="B261"/>
  <c r="A261"/>
  <c r="N260"/>
  <c r="M260"/>
  <c r="L260"/>
  <c r="K260"/>
  <c r="J260"/>
  <c r="I260"/>
  <c r="CZ260" s="1"/>
  <c r="GL260" s="1"/>
  <c r="H260"/>
  <c r="G260"/>
  <c r="F260"/>
  <c r="E260"/>
  <c r="D260"/>
  <c r="C260"/>
  <c r="ER260" s="1"/>
  <c r="B260"/>
  <c r="A260"/>
  <c r="N259"/>
  <c r="M259"/>
  <c r="L259"/>
  <c r="K259"/>
  <c r="J259"/>
  <c r="I259"/>
  <c r="CZ259" s="1"/>
  <c r="GL259" s="1"/>
  <c r="H259"/>
  <c r="G259"/>
  <c r="F259"/>
  <c r="E259"/>
  <c r="D259"/>
  <c r="C259"/>
  <c r="ER259" s="1"/>
  <c r="B259"/>
  <c r="A259"/>
  <c r="N258"/>
  <c r="M258"/>
  <c r="L258"/>
  <c r="K258"/>
  <c r="J258"/>
  <c r="I258"/>
  <c r="CZ258" s="1"/>
  <c r="GL258" s="1"/>
  <c r="H258"/>
  <c r="G258"/>
  <c r="F258"/>
  <c r="E258"/>
  <c r="D258"/>
  <c r="C258"/>
  <c r="ER258" s="1"/>
  <c r="B258"/>
  <c r="A258"/>
  <c r="N257"/>
  <c r="M257"/>
  <c r="L257"/>
  <c r="K257"/>
  <c r="J257"/>
  <c r="I257"/>
  <c r="H257"/>
  <c r="G257"/>
  <c r="F257"/>
  <c r="E257"/>
  <c r="D257"/>
  <c r="C257"/>
  <c r="B257"/>
  <c r="A257"/>
  <c r="N256"/>
  <c r="M256"/>
  <c r="L256"/>
  <c r="K256"/>
  <c r="J256"/>
  <c r="I256"/>
  <c r="CZ256" s="1"/>
  <c r="GL256" s="1"/>
  <c r="H256"/>
  <c r="G256"/>
  <c r="F256"/>
  <c r="E256"/>
  <c r="D256"/>
  <c r="C256"/>
  <c r="ER256" s="1"/>
  <c r="B256"/>
  <c r="A256"/>
  <c r="N255"/>
  <c r="M255"/>
  <c r="L255"/>
  <c r="K255"/>
  <c r="J255"/>
  <c r="I255"/>
  <c r="CZ255" s="1"/>
  <c r="GL255" s="1"/>
  <c r="H255"/>
  <c r="G255"/>
  <c r="F255"/>
  <c r="E255"/>
  <c r="D255"/>
  <c r="C255"/>
  <c r="ER255" s="1"/>
  <c r="B255"/>
  <c r="A255"/>
  <c r="N254"/>
  <c r="M254"/>
  <c r="L254"/>
  <c r="K254"/>
  <c r="J254"/>
  <c r="I254"/>
  <c r="CZ254" s="1"/>
  <c r="GL254" s="1"/>
  <c r="H254"/>
  <c r="G254"/>
  <c r="F254"/>
  <c r="E254"/>
  <c r="D254"/>
  <c r="C254"/>
  <c r="ER254" s="1"/>
  <c r="B254"/>
  <c r="A254"/>
  <c r="N253"/>
  <c r="M253"/>
  <c r="L253"/>
  <c r="K253"/>
  <c r="J253"/>
  <c r="I253"/>
  <c r="CZ253" s="1"/>
  <c r="GL253" s="1"/>
  <c r="H253"/>
  <c r="G253"/>
  <c r="F253"/>
  <c r="E253"/>
  <c r="D253"/>
  <c r="C253"/>
  <c r="ER253" s="1"/>
  <c r="B253"/>
  <c r="A253"/>
  <c r="N252"/>
  <c r="M252"/>
  <c r="L252"/>
  <c r="K252"/>
  <c r="J252"/>
  <c r="I252"/>
  <c r="CZ252" s="1"/>
  <c r="GL252" s="1"/>
  <c r="H252"/>
  <c r="G252"/>
  <c r="F252"/>
  <c r="E252"/>
  <c r="D252"/>
  <c r="C252"/>
  <c r="ER252" s="1"/>
  <c r="B252"/>
  <c r="A252"/>
  <c r="N251"/>
  <c r="M251"/>
  <c r="L251"/>
  <c r="K251"/>
  <c r="J251"/>
  <c r="I251"/>
  <c r="CZ251" s="1"/>
  <c r="GL251" s="1"/>
  <c r="H251"/>
  <c r="G251"/>
  <c r="F251"/>
  <c r="E251"/>
  <c r="D251"/>
  <c r="C251"/>
  <c r="ER251" s="1"/>
  <c r="B251"/>
  <c r="A251"/>
  <c r="N250"/>
  <c r="M250"/>
  <c r="L250"/>
  <c r="K250"/>
  <c r="J250"/>
  <c r="I250"/>
  <c r="CZ250" s="1"/>
  <c r="GL250" s="1"/>
  <c r="H250"/>
  <c r="G250"/>
  <c r="F250"/>
  <c r="E250"/>
  <c r="D250"/>
  <c r="C250"/>
  <c r="ER250" s="1"/>
  <c r="B250"/>
  <c r="A250"/>
  <c r="N249"/>
  <c r="M249"/>
  <c r="L249"/>
  <c r="K249"/>
  <c r="J249"/>
  <c r="I249"/>
  <c r="CZ249" s="1"/>
  <c r="GL249" s="1"/>
  <c r="H249"/>
  <c r="G249"/>
  <c r="F249"/>
  <c r="E249"/>
  <c r="D249"/>
  <c r="C249"/>
  <c r="ER249" s="1"/>
  <c r="B249"/>
  <c r="A249"/>
  <c r="N248"/>
  <c r="M248"/>
  <c r="L248"/>
  <c r="K248"/>
  <c r="J248"/>
  <c r="I248"/>
  <c r="CZ248" s="1"/>
  <c r="GL248" s="1"/>
  <c r="H248"/>
  <c r="G248"/>
  <c r="F248"/>
  <c r="E248"/>
  <c r="D248"/>
  <c r="C248"/>
  <c r="ER248" s="1"/>
  <c r="B248"/>
  <c r="A248"/>
  <c r="N247"/>
  <c r="M247"/>
  <c r="L247"/>
  <c r="K247"/>
  <c r="J247"/>
  <c r="I247"/>
  <c r="CZ247" s="1"/>
  <c r="GL247" s="1"/>
  <c r="H247"/>
  <c r="G247"/>
  <c r="F247"/>
  <c r="E247"/>
  <c r="D247"/>
  <c r="C247"/>
  <c r="ER247" s="1"/>
  <c r="B247"/>
  <c r="A247"/>
  <c r="N246"/>
  <c r="M246"/>
  <c r="L246"/>
  <c r="K246"/>
  <c r="J246"/>
  <c r="I246"/>
  <c r="CZ246" s="1"/>
  <c r="GL246" s="1"/>
  <c r="H246"/>
  <c r="G246"/>
  <c r="F246"/>
  <c r="E246"/>
  <c r="D246"/>
  <c r="C246"/>
  <c r="ER246" s="1"/>
  <c r="B246"/>
  <c r="A246"/>
  <c r="N245"/>
  <c r="M245"/>
  <c r="L245"/>
  <c r="K245"/>
  <c r="J245"/>
  <c r="I245"/>
  <c r="CZ245" s="1"/>
  <c r="GL245" s="1"/>
  <c r="H245"/>
  <c r="G245"/>
  <c r="F245"/>
  <c r="E245"/>
  <c r="D245"/>
  <c r="C245"/>
  <c r="ER245" s="1"/>
  <c r="B245"/>
  <c r="A245"/>
  <c r="N244"/>
  <c r="M244"/>
  <c r="L244"/>
  <c r="K244"/>
  <c r="J244"/>
  <c r="I244"/>
  <c r="CZ244" s="1"/>
  <c r="GL244" s="1"/>
  <c r="H244"/>
  <c r="G244"/>
  <c r="F244"/>
  <c r="E244"/>
  <c r="D244"/>
  <c r="C244"/>
  <c r="ER244" s="1"/>
  <c r="B244"/>
  <c r="A244"/>
  <c r="N243"/>
  <c r="M243"/>
  <c r="L243"/>
  <c r="K243"/>
  <c r="J243"/>
  <c r="I243"/>
  <c r="CZ243" s="1"/>
  <c r="GL243" s="1"/>
  <c r="H243"/>
  <c r="G243"/>
  <c r="F243"/>
  <c r="E243"/>
  <c r="D243"/>
  <c r="C243"/>
  <c r="ER243" s="1"/>
  <c r="B243"/>
  <c r="A243"/>
  <c r="N242"/>
  <c r="M242"/>
  <c r="L242"/>
  <c r="K242"/>
  <c r="J242"/>
  <c r="I242"/>
  <c r="CZ242" s="1"/>
  <c r="GL242" s="1"/>
  <c r="H242"/>
  <c r="G242"/>
  <c r="F242"/>
  <c r="E242"/>
  <c r="D242"/>
  <c r="C242"/>
  <c r="ER242" s="1"/>
  <c r="B242"/>
  <c r="A242"/>
  <c r="N241"/>
  <c r="M241"/>
  <c r="L241"/>
  <c r="K241"/>
  <c r="J241"/>
  <c r="I241"/>
  <c r="CZ241" s="1"/>
  <c r="GL241" s="1"/>
  <c r="H241"/>
  <c r="G241"/>
  <c r="F241"/>
  <c r="E241"/>
  <c r="D241"/>
  <c r="C241"/>
  <c r="ER241" s="1"/>
  <c r="B241"/>
  <c r="A241"/>
  <c r="N240"/>
  <c r="M240"/>
  <c r="L240"/>
  <c r="K240"/>
  <c r="J240"/>
  <c r="I240"/>
  <c r="CZ240" s="1"/>
  <c r="GL240" s="1"/>
  <c r="H240"/>
  <c r="G240"/>
  <c r="F240"/>
  <c r="E240"/>
  <c r="D240"/>
  <c r="C240"/>
  <c r="ER240" s="1"/>
  <c r="B240"/>
  <c r="A240"/>
  <c r="N239"/>
  <c r="M239"/>
  <c r="L239"/>
  <c r="K239"/>
  <c r="J239"/>
  <c r="I239"/>
  <c r="CZ239" s="1"/>
  <c r="GL239" s="1"/>
  <c r="H239"/>
  <c r="G239"/>
  <c r="F239"/>
  <c r="E239"/>
  <c r="D239"/>
  <c r="C239"/>
  <c r="ER239" s="1"/>
  <c r="B239"/>
  <c r="A239"/>
  <c r="N238"/>
  <c r="M238"/>
  <c r="L238"/>
  <c r="K238"/>
  <c r="J238"/>
  <c r="I238"/>
  <c r="CZ238" s="1"/>
  <c r="GL238" s="1"/>
  <c r="H238"/>
  <c r="G238"/>
  <c r="F238"/>
  <c r="E238"/>
  <c r="D238"/>
  <c r="C238"/>
  <c r="ER238" s="1"/>
  <c r="B238"/>
  <c r="A238"/>
  <c r="N237"/>
  <c r="M237"/>
  <c r="L237"/>
  <c r="K237"/>
  <c r="J237"/>
  <c r="I237"/>
  <c r="CZ237" s="1"/>
  <c r="GL237" s="1"/>
  <c r="H237"/>
  <c r="G237"/>
  <c r="F237"/>
  <c r="E237"/>
  <c r="D237"/>
  <c r="C237"/>
  <c r="ER237" s="1"/>
  <c r="B237"/>
  <c r="A237"/>
  <c r="N236"/>
  <c r="M236"/>
  <c r="L236"/>
  <c r="K236"/>
  <c r="J236"/>
  <c r="I236"/>
  <c r="CZ236" s="1"/>
  <c r="GL236" s="1"/>
  <c r="H236"/>
  <c r="G236"/>
  <c r="F236"/>
  <c r="E236"/>
  <c r="D236"/>
  <c r="C236"/>
  <c r="ER236" s="1"/>
  <c r="B236"/>
  <c r="A236"/>
  <c r="N235"/>
  <c r="M235"/>
  <c r="L235"/>
  <c r="K235"/>
  <c r="J235"/>
  <c r="I235"/>
  <c r="CZ235" s="1"/>
  <c r="GL235" s="1"/>
  <c r="H235"/>
  <c r="G235"/>
  <c r="F235"/>
  <c r="E235"/>
  <c r="D235"/>
  <c r="C235"/>
  <c r="ER235" s="1"/>
  <c r="B235"/>
  <c r="A235"/>
  <c r="N234"/>
  <c r="M234"/>
  <c r="L234"/>
  <c r="K234"/>
  <c r="J234"/>
  <c r="I234"/>
  <c r="CZ234" s="1"/>
  <c r="GL234" s="1"/>
  <c r="H234"/>
  <c r="G234"/>
  <c r="F234"/>
  <c r="E234"/>
  <c r="D234"/>
  <c r="C234"/>
  <c r="ER234" s="1"/>
  <c r="B234"/>
  <c r="A234"/>
  <c r="N233"/>
  <c r="M233"/>
  <c r="L233"/>
  <c r="K233"/>
  <c r="J233"/>
  <c r="I233"/>
  <c r="CZ233" s="1"/>
  <c r="GL233" s="1"/>
  <c r="H233"/>
  <c r="G233"/>
  <c r="F233"/>
  <c r="E233"/>
  <c r="D233"/>
  <c r="C233"/>
  <c r="ER233" s="1"/>
  <c r="B233"/>
  <c r="A233"/>
  <c r="N232"/>
  <c r="M232"/>
  <c r="L232"/>
  <c r="K232"/>
  <c r="J232"/>
  <c r="I232"/>
  <c r="CZ232" s="1"/>
  <c r="GL232" s="1"/>
  <c r="H232"/>
  <c r="G232"/>
  <c r="F232"/>
  <c r="E232"/>
  <c r="D232"/>
  <c r="C232"/>
  <c r="ER232" s="1"/>
  <c r="B232"/>
  <c r="A232"/>
  <c r="N231"/>
  <c r="M231"/>
  <c r="L231"/>
  <c r="K231"/>
  <c r="J231"/>
  <c r="I231"/>
  <c r="CZ231" s="1"/>
  <c r="GL231" s="1"/>
  <c r="H231"/>
  <c r="G231"/>
  <c r="F231"/>
  <c r="E231"/>
  <c r="D231"/>
  <c r="C231"/>
  <c r="ER231" s="1"/>
  <c r="B231"/>
  <c r="A231"/>
  <c r="N230"/>
  <c r="M230"/>
  <c r="L230"/>
  <c r="K230"/>
  <c r="J230"/>
  <c r="I230"/>
  <c r="CZ230" s="1"/>
  <c r="GL230" s="1"/>
  <c r="H230"/>
  <c r="G230"/>
  <c r="F230"/>
  <c r="E230"/>
  <c r="D230"/>
  <c r="C230"/>
  <c r="ER230" s="1"/>
  <c r="B230"/>
  <c r="A230"/>
  <c r="N229"/>
  <c r="M229"/>
  <c r="L229"/>
  <c r="K229"/>
  <c r="J229"/>
  <c r="I229"/>
  <c r="CZ229" s="1"/>
  <c r="GL229" s="1"/>
  <c r="H229"/>
  <c r="G229"/>
  <c r="F229"/>
  <c r="E229"/>
  <c r="D229"/>
  <c r="C229"/>
  <c r="ER229" s="1"/>
  <c r="B229"/>
  <c r="A229"/>
  <c r="N228"/>
  <c r="M228"/>
  <c r="L228"/>
  <c r="K228"/>
  <c r="J228"/>
  <c r="I228"/>
  <c r="CZ228" s="1"/>
  <c r="GL228" s="1"/>
  <c r="H228"/>
  <c r="G228"/>
  <c r="F228"/>
  <c r="E228"/>
  <c r="D228"/>
  <c r="C228"/>
  <c r="ER228" s="1"/>
  <c r="B228"/>
  <c r="A228"/>
  <c r="N227"/>
  <c r="M227"/>
  <c r="L227"/>
  <c r="K227"/>
  <c r="J227"/>
  <c r="I227"/>
  <c r="CZ227" s="1"/>
  <c r="GL227" s="1"/>
  <c r="H227"/>
  <c r="G227"/>
  <c r="F227"/>
  <c r="E227"/>
  <c r="D227"/>
  <c r="C227"/>
  <c r="ER227" s="1"/>
  <c r="B227"/>
  <c r="A227"/>
  <c r="N226"/>
  <c r="M226"/>
  <c r="L226"/>
  <c r="K226"/>
  <c r="J226"/>
  <c r="I226"/>
  <c r="CZ226" s="1"/>
  <c r="GL226" s="1"/>
  <c r="H226"/>
  <c r="G226"/>
  <c r="F226"/>
  <c r="E226"/>
  <c r="D226"/>
  <c r="C226"/>
  <c r="ER226" s="1"/>
  <c r="B226"/>
  <c r="A226"/>
  <c r="N225"/>
  <c r="M225"/>
  <c r="L225"/>
  <c r="K225"/>
  <c r="J225"/>
  <c r="I225"/>
  <c r="CZ225" s="1"/>
  <c r="GL225" s="1"/>
  <c r="H225"/>
  <c r="G225"/>
  <c r="F225"/>
  <c r="E225"/>
  <c r="D225"/>
  <c r="C225"/>
  <c r="ER225" s="1"/>
  <c r="B225"/>
  <c r="A225"/>
  <c r="N224"/>
  <c r="M224"/>
  <c r="L224"/>
  <c r="K224"/>
  <c r="J224"/>
  <c r="I224"/>
  <c r="CZ224" s="1"/>
  <c r="GL224" s="1"/>
  <c r="H224"/>
  <c r="G224"/>
  <c r="F224"/>
  <c r="E224"/>
  <c r="D224"/>
  <c r="C224"/>
  <c r="ER224" s="1"/>
  <c r="B224"/>
  <c r="A224"/>
  <c r="N223"/>
  <c r="M223"/>
  <c r="L223"/>
  <c r="K223"/>
  <c r="J223"/>
  <c r="I223"/>
  <c r="CZ223" s="1"/>
  <c r="GL223" s="1"/>
  <c r="H223"/>
  <c r="G223"/>
  <c r="F223"/>
  <c r="E223"/>
  <c r="D223"/>
  <c r="C223"/>
  <c r="ER223" s="1"/>
  <c r="B223"/>
  <c r="A223"/>
  <c r="N222"/>
  <c r="M222"/>
  <c r="L222"/>
  <c r="K222"/>
  <c r="J222"/>
  <c r="I222"/>
  <c r="CZ222" s="1"/>
  <c r="GL222" s="1"/>
  <c r="H222"/>
  <c r="G222"/>
  <c r="F222"/>
  <c r="E222"/>
  <c r="D222"/>
  <c r="C222"/>
  <c r="ER222" s="1"/>
  <c r="B222"/>
  <c r="A222"/>
  <c r="N221"/>
  <c r="M221"/>
  <c r="L221"/>
  <c r="K221"/>
  <c r="J221"/>
  <c r="I221"/>
  <c r="CZ221" s="1"/>
  <c r="GL221" s="1"/>
  <c r="H221"/>
  <c r="G221"/>
  <c r="F221"/>
  <c r="E221"/>
  <c r="D221"/>
  <c r="C221"/>
  <c r="ER221" s="1"/>
  <c r="B221"/>
  <c r="A221"/>
  <c r="N220"/>
  <c r="M220"/>
  <c r="L220"/>
  <c r="K220"/>
  <c r="J220"/>
  <c r="I220"/>
  <c r="CZ220" s="1"/>
  <c r="GL220" s="1"/>
  <c r="H220"/>
  <c r="G220"/>
  <c r="F220"/>
  <c r="E220"/>
  <c r="D220"/>
  <c r="C220"/>
  <c r="ER220" s="1"/>
  <c r="B220"/>
  <c r="A220"/>
  <c r="N219"/>
  <c r="M219"/>
  <c r="L219"/>
  <c r="K219"/>
  <c r="J219"/>
  <c r="I219"/>
  <c r="CZ219" s="1"/>
  <c r="GL219" s="1"/>
  <c r="H219"/>
  <c r="G219"/>
  <c r="F219"/>
  <c r="E219"/>
  <c r="D219"/>
  <c r="C219"/>
  <c r="ER219" s="1"/>
  <c r="B219"/>
  <c r="A219"/>
  <c r="N218"/>
  <c r="M218"/>
  <c r="L218"/>
  <c r="K218"/>
  <c r="J218"/>
  <c r="I218"/>
  <c r="CZ218" s="1"/>
  <c r="GL218" s="1"/>
  <c r="H218"/>
  <c r="G218"/>
  <c r="F218"/>
  <c r="E218"/>
  <c r="D218"/>
  <c r="C218"/>
  <c r="ER218" s="1"/>
  <c r="B218"/>
  <c r="A218"/>
  <c r="N217"/>
  <c r="M217"/>
  <c r="L217"/>
  <c r="K217"/>
  <c r="J217"/>
  <c r="I217"/>
  <c r="CZ217" s="1"/>
  <c r="GL217" s="1"/>
  <c r="H217"/>
  <c r="G217"/>
  <c r="F217"/>
  <c r="E217"/>
  <c r="D217"/>
  <c r="C217"/>
  <c r="ER217" s="1"/>
  <c r="B217"/>
  <c r="A217"/>
  <c r="N216"/>
  <c r="M216"/>
  <c r="L216"/>
  <c r="K216"/>
  <c r="J216"/>
  <c r="I216"/>
  <c r="CZ216" s="1"/>
  <c r="GL216" s="1"/>
  <c r="H216"/>
  <c r="G216"/>
  <c r="F216"/>
  <c r="E216"/>
  <c r="D216"/>
  <c r="C216"/>
  <c r="ER216" s="1"/>
  <c r="B216"/>
  <c r="A216"/>
  <c r="N215"/>
  <c r="M215"/>
  <c r="L215"/>
  <c r="K215"/>
  <c r="J215"/>
  <c r="I215"/>
  <c r="CZ215" s="1"/>
  <c r="GL215" s="1"/>
  <c r="H215"/>
  <c r="G215"/>
  <c r="F215"/>
  <c r="E215"/>
  <c r="D215"/>
  <c r="C215"/>
  <c r="ER215" s="1"/>
  <c r="B215"/>
  <c r="A215"/>
  <c r="N214"/>
  <c r="M214"/>
  <c r="L214"/>
  <c r="K214"/>
  <c r="J214"/>
  <c r="I214"/>
  <c r="CZ214" s="1"/>
  <c r="GL214" s="1"/>
  <c r="H214"/>
  <c r="G214"/>
  <c r="F214"/>
  <c r="E214"/>
  <c r="D214"/>
  <c r="C214"/>
  <c r="ER214" s="1"/>
  <c r="B214"/>
  <c r="A214"/>
  <c r="N213"/>
  <c r="M213"/>
  <c r="L213"/>
  <c r="K213"/>
  <c r="J213"/>
  <c r="I213"/>
  <c r="CZ213" s="1"/>
  <c r="GL213" s="1"/>
  <c r="H213"/>
  <c r="G213"/>
  <c r="F213"/>
  <c r="E213"/>
  <c r="D213"/>
  <c r="C213"/>
  <c r="ER213" s="1"/>
  <c r="B213"/>
  <c r="A213"/>
  <c r="N212"/>
  <c r="M212"/>
  <c r="L212"/>
  <c r="K212"/>
  <c r="J212"/>
  <c r="I212"/>
  <c r="CZ212" s="1"/>
  <c r="GL212" s="1"/>
  <c r="H212"/>
  <c r="G212"/>
  <c r="F212"/>
  <c r="E212"/>
  <c r="D212"/>
  <c r="C212"/>
  <c r="ER212" s="1"/>
  <c r="B212"/>
  <c r="A212"/>
  <c r="N211"/>
  <c r="M211"/>
  <c r="L211"/>
  <c r="K211"/>
  <c r="J211"/>
  <c r="I211"/>
  <c r="CZ211" s="1"/>
  <c r="GL211" s="1"/>
  <c r="H211"/>
  <c r="G211"/>
  <c r="F211"/>
  <c r="E211"/>
  <c r="D211"/>
  <c r="C211"/>
  <c r="ER211" s="1"/>
  <c r="B211"/>
  <c r="A211"/>
  <c r="N210"/>
  <c r="M210"/>
  <c r="L210"/>
  <c r="K210"/>
  <c r="J210"/>
  <c r="I210"/>
  <c r="CZ210" s="1"/>
  <c r="GL210" s="1"/>
  <c r="H210"/>
  <c r="G210"/>
  <c r="F210"/>
  <c r="E210"/>
  <c r="D210"/>
  <c r="C210"/>
  <c r="ER210" s="1"/>
  <c r="B210"/>
  <c r="A210"/>
  <c r="N209"/>
  <c r="M209"/>
  <c r="L209"/>
  <c r="K209"/>
  <c r="J209"/>
  <c r="I209"/>
  <c r="CZ209" s="1"/>
  <c r="GL209" s="1"/>
  <c r="H209"/>
  <c r="G209"/>
  <c r="F209"/>
  <c r="E209"/>
  <c r="D209"/>
  <c r="C209"/>
  <c r="ER209" s="1"/>
  <c r="B209"/>
  <c r="A209"/>
  <c r="N208"/>
  <c r="M208"/>
  <c r="L208"/>
  <c r="K208"/>
  <c r="J208"/>
  <c r="I208"/>
  <c r="CZ208" s="1"/>
  <c r="GL208" s="1"/>
  <c r="H208"/>
  <c r="G208"/>
  <c r="F208"/>
  <c r="E208"/>
  <c r="D208"/>
  <c r="C208"/>
  <c r="ER208" s="1"/>
  <c r="B208"/>
  <c r="A208"/>
  <c r="N207"/>
  <c r="M207"/>
  <c r="L207"/>
  <c r="K207"/>
  <c r="J207"/>
  <c r="I207"/>
  <c r="CZ207" s="1"/>
  <c r="GL207" s="1"/>
  <c r="H207"/>
  <c r="G207"/>
  <c r="F207"/>
  <c r="E207"/>
  <c r="D207"/>
  <c r="C207"/>
  <c r="ER207" s="1"/>
  <c r="B207"/>
  <c r="A207"/>
  <c r="N206"/>
  <c r="M206"/>
  <c r="L206"/>
  <c r="K206"/>
  <c r="J206"/>
  <c r="I206"/>
  <c r="CZ206" s="1"/>
  <c r="GL206" s="1"/>
  <c r="H206"/>
  <c r="G206"/>
  <c r="F206"/>
  <c r="E206"/>
  <c r="D206"/>
  <c r="C206"/>
  <c r="ER206" s="1"/>
  <c r="B206"/>
  <c r="A206"/>
  <c r="N205"/>
  <c r="M205"/>
  <c r="L205"/>
  <c r="K205"/>
  <c r="J205"/>
  <c r="I205"/>
  <c r="CZ205" s="1"/>
  <c r="GL205" s="1"/>
  <c r="H205"/>
  <c r="G205"/>
  <c r="F205"/>
  <c r="E205"/>
  <c r="D205"/>
  <c r="C205"/>
  <c r="ER205" s="1"/>
  <c r="B205"/>
  <c r="A205"/>
  <c r="N204"/>
  <c r="M204"/>
  <c r="L204"/>
  <c r="K204"/>
  <c r="J204"/>
  <c r="I204"/>
  <c r="CZ204" s="1"/>
  <c r="GL204" s="1"/>
  <c r="H204"/>
  <c r="G204"/>
  <c r="F204"/>
  <c r="E204"/>
  <c r="D204"/>
  <c r="C204"/>
  <c r="ER204" s="1"/>
  <c r="B204"/>
  <c r="A204"/>
  <c r="N203"/>
  <c r="M203"/>
  <c r="L203"/>
  <c r="K203"/>
  <c r="J203"/>
  <c r="I203"/>
  <c r="CZ203" s="1"/>
  <c r="GL203" s="1"/>
  <c r="H203"/>
  <c r="G203"/>
  <c r="F203"/>
  <c r="E203"/>
  <c r="D203"/>
  <c r="C203"/>
  <c r="ER203" s="1"/>
  <c r="B203"/>
  <c r="A203"/>
  <c r="N202"/>
  <c r="M202"/>
  <c r="L202"/>
  <c r="K202"/>
  <c r="J202"/>
  <c r="I202"/>
  <c r="CZ202" s="1"/>
  <c r="GL202" s="1"/>
  <c r="H202"/>
  <c r="G202"/>
  <c r="F202"/>
  <c r="E202"/>
  <c r="D202"/>
  <c r="C202"/>
  <c r="ER202" s="1"/>
  <c r="B202"/>
  <c r="A202"/>
  <c r="N201"/>
  <c r="M201"/>
  <c r="L201"/>
  <c r="K201"/>
  <c r="J201"/>
  <c r="I201"/>
  <c r="CZ201" s="1"/>
  <c r="GL201" s="1"/>
  <c r="H201"/>
  <c r="G201"/>
  <c r="F201"/>
  <c r="E201"/>
  <c r="D201"/>
  <c r="C201"/>
  <c r="ER201" s="1"/>
  <c r="B201"/>
  <c r="A201"/>
  <c r="N200"/>
  <c r="M200"/>
  <c r="L200"/>
  <c r="K200"/>
  <c r="J200"/>
  <c r="I200"/>
  <c r="CZ200" s="1"/>
  <c r="GL200" s="1"/>
  <c r="H200"/>
  <c r="G200"/>
  <c r="F200"/>
  <c r="E200"/>
  <c r="D200"/>
  <c r="C200"/>
  <c r="ER200" s="1"/>
  <c r="B200"/>
  <c r="A200"/>
  <c r="N199"/>
  <c r="M199"/>
  <c r="L199"/>
  <c r="K199"/>
  <c r="J199"/>
  <c r="I199"/>
  <c r="CZ199" s="1"/>
  <c r="GL199" s="1"/>
  <c r="H199"/>
  <c r="G199"/>
  <c r="F199"/>
  <c r="E199"/>
  <c r="D199"/>
  <c r="C199"/>
  <c r="ER199" s="1"/>
  <c r="B199"/>
  <c r="A199"/>
  <c r="N198"/>
  <c r="M198"/>
  <c r="L198"/>
  <c r="K198"/>
  <c r="J198"/>
  <c r="I198"/>
  <c r="CZ198" s="1"/>
  <c r="GL198" s="1"/>
  <c r="H198"/>
  <c r="G198"/>
  <c r="F198"/>
  <c r="E198"/>
  <c r="D198"/>
  <c r="C198"/>
  <c r="ER198" s="1"/>
  <c r="B198"/>
  <c r="A198"/>
  <c r="N197"/>
  <c r="M197"/>
  <c r="L197"/>
  <c r="K197"/>
  <c r="J197"/>
  <c r="I197"/>
  <c r="CZ197" s="1"/>
  <c r="GL197" s="1"/>
  <c r="H197"/>
  <c r="G197"/>
  <c r="F197"/>
  <c r="E197"/>
  <c r="D197"/>
  <c r="C197"/>
  <c r="ER197" s="1"/>
  <c r="B197"/>
  <c r="A197"/>
  <c r="N196"/>
  <c r="M196"/>
  <c r="L196"/>
  <c r="K196"/>
  <c r="J196"/>
  <c r="I196"/>
  <c r="CZ196" s="1"/>
  <c r="GL196" s="1"/>
  <c r="H196"/>
  <c r="G196"/>
  <c r="F196"/>
  <c r="E196"/>
  <c r="D196"/>
  <c r="C196"/>
  <c r="ER196" s="1"/>
  <c r="B196"/>
  <c r="A196"/>
  <c r="N195"/>
  <c r="M195"/>
  <c r="L195"/>
  <c r="K195"/>
  <c r="J195"/>
  <c r="I195"/>
  <c r="CZ195" s="1"/>
  <c r="GL195" s="1"/>
  <c r="H195"/>
  <c r="G195"/>
  <c r="F195"/>
  <c r="E195"/>
  <c r="D195"/>
  <c r="C195"/>
  <c r="ER195" s="1"/>
  <c r="B195"/>
  <c r="A195"/>
  <c r="N194"/>
  <c r="M194"/>
  <c r="L194"/>
  <c r="K194"/>
  <c r="J194"/>
  <c r="I194"/>
  <c r="CZ194" s="1"/>
  <c r="GL194" s="1"/>
  <c r="H194"/>
  <c r="G194"/>
  <c r="F194"/>
  <c r="E194"/>
  <c r="D194"/>
  <c r="C194"/>
  <c r="ER194" s="1"/>
  <c r="B194"/>
  <c r="A194"/>
  <c r="N193"/>
  <c r="M193"/>
  <c r="L193"/>
  <c r="K193"/>
  <c r="J193"/>
  <c r="I193"/>
  <c r="CZ193" s="1"/>
  <c r="GL193" s="1"/>
  <c r="H193"/>
  <c r="G193"/>
  <c r="F193"/>
  <c r="E193"/>
  <c r="D193"/>
  <c r="C193"/>
  <c r="ER193" s="1"/>
  <c r="B193"/>
  <c r="A193"/>
  <c r="N192"/>
  <c r="M192"/>
  <c r="L192"/>
  <c r="K192"/>
  <c r="J192"/>
  <c r="I192"/>
  <c r="CZ192" s="1"/>
  <c r="GL192" s="1"/>
  <c r="H192"/>
  <c r="G192"/>
  <c r="F192"/>
  <c r="E192"/>
  <c r="D192"/>
  <c r="C192"/>
  <c r="ER192" s="1"/>
  <c r="B192"/>
  <c r="A192"/>
  <c r="N191"/>
  <c r="M191"/>
  <c r="L191"/>
  <c r="K191"/>
  <c r="J191"/>
  <c r="I191"/>
  <c r="CZ191" s="1"/>
  <c r="GL191" s="1"/>
  <c r="H191"/>
  <c r="G191"/>
  <c r="F191"/>
  <c r="E191"/>
  <c r="D191"/>
  <c r="C191"/>
  <c r="ER191" s="1"/>
  <c r="B191"/>
  <c r="A191"/>
  <c r="N190"/>
  <c r="M190"/>
  <c r="L190"/>
  <c r="K190"/>
  <c r="J190"/>
  <c r="I190"/>
  <c r="CZ190" s="1"/>
  <c r="GL190" s="1"/>
  <c r="H190"/>
  <c r="G190"/>
  <c r="F190"/>
  <c r="E190"/>
  <c r="D190"/>
  <c r="C190"/>
  <c r="ER190" s="1"/>
  <c r="B190"/>
  <c r="A190"/>
  <c r="N189"/>
  <c r="M189"/>
  <c r="L189"/>
  <c r="K189"/>
  <c r="J189"/>
  <c r="I189"/>
  <c r="CZ189" s="1"/>
  <c r="GL189" s="1"/>
  <c r="H189"/>
  <c r="G189"/>
  <c r="F189"/>
  <c r="E189"/>
  <c r="D189"/>
  <c r="C189"/>
  <c r="ER189" s="1"/>
  <c r="B189"/>
  <c r="A189"/>
  <c r="N188"/>
  <c r="M188"/>
  <c r="L188"/>
  <c r="K188"/>
  <c r="J188"/>
  <c r="I188"/>
  <c r="CZ188" s="1"/>
  <c r="GL188" s="1"/>
  <c r="H188"/>
  <c r="G188"/>
  <c r="F188"/>
  <c r="E188"/>
  <c r="D188"/>
  <c r="C188"/>
  <c r="ER188" s="1"/>
  <c r="B188"/>
  <c r="A188"/>
  <c r="N187"/>
  <c r="M187"/>
  <c r="L187"/>
  <c r="K187"/>
  <c r="J187"/>
  <c r="I187"/>
  <c r="CZ187" s="1"/>
  <c r="GL187" s="1"/>
  <c r="H187"/>
  <c r="G187"/>
  <c r="F187"/>
  <c r="E187"/>
  <c r="D187"/>
  <c r="C187"/>
  <c r="ER187" s="1"/>
  <c r="B187"/>
  <c r="A187"/>
  <c r="N186"/>
  <c r="M186"/>
  <c r="L186"/>
  <c r="K186"/>
  <c r="J186"/>
  <c r="I186"/>
  <c r="CZ186" s="1"/>
  <c r="GL186" s="1"/>
  <c r="H186"/>
  <c r="G186"/>
  <c r="F186"/>
  <c r="E186"/>
  <c r="D186"/>
  <c r="C186"/>
  <c r="ER186" s="1"/>
  <c r="B186"/>
  <c r="A186"/>
  <c r="N185"/>
  <c r="M185"/>
  <c r="L185"/>
  <c r="K185"/>
  <c r="J185"/>
  <c r="I185"/>
  <c r="CZ185" s="1"/>
  <c r="GL185" s="1"/>
  <c r="H185"/>
  <c r="G185"/>
  <c r="F185"/>
  <c r="E185"/>
  <c r="D185"/>
  <c r="C185"/>
  <c r="ER185" s="1"/>
  <c r="B185"/>
  <c r="A185"/>
  <c r="N184"/>
  <c r="M184"/>
  <c r="L184"/>
  <c r="K184"/>
  <c r="J184"/>
  <c r="I184"/>
  <c r="CZ184" s="1"/>
  <c r="GL184" s="1"/>
  <c r="H184"/>
  <c r="G184"/>
  <c r="F184"/>
  <c r="E184"/>
  <c r="D184"/>
  <c r="C184"/>
  <c r="ER184" s="1"/>
  <c r="B184"/>
  <c r="A184"/>
  <c r="N183"/>
  <c r="M183"/>
  <c r="L183"/>
  <c r="K183"/>
  <c r="J183"/>
  <c r="I183"/>
  <c r="CZ183" s="1"/>
  <c r="GL183" s="1"/>
  <c r="H183"/>
  <c r="G183"/>
  <c r="F183"/>
  <c r="E183"/>
  <c r="D183"/>
  <c r="C183"/>
  <c r="ER183" s="1"/>
  <c r="B183"/>
  <c r="A183"/>
  <c r="N182"/>
  <c r="M182"/>
  <c r="L182"/>
  <c r="K182"/>
  <c r="J182"/>
  <c r="I182"/>
  <c r="CZ182" s="1"/>
  <c r="GL182" s="1"/>
  <c r="H182"/>
  <c r="G182"/>
  <c r="F182"/>
  <c r="E182"/>
  <c r="D182"/>
  <c r="C182"/>
  <c r="ER182" s="1"/>
  <c r="B182"/>
  <c r="A182"/>
  <c r="N181"/>
  <c r="M181"/>
  <c r="L181"/>
  <c r="K181"/>
  <c r="J181"/>
  <c r="I181"/>
  <c r="CZ181" s="1"/>
  <c r="GL181" s="1"/>
  <c r="H181"/>
  <c r="G181"/>
  <c r="F181"/>
  <c r="E181"/>
  <c r="D181"/>
  <c r="C181"/>
  <c r="ER181" s="1"/>
  <c r="B181"/>
  <c r="A181"/>
  <c r="N180"/>
  <c r="M180"/>
  <c r="L180"/>
  <c r="K180"/>
  <c r="J180"/>
  <c r="I180"/>
  <c r="CZ180" s="1"/>
  <c r="GL180" s="1"/>
  <c r="H180"/>
  <c r="G180"/>
  <c r="F180"/>
  <c r="E180"/>
  <c r="D180"/>
  <c r="C180"/>
  <c r="ER180" s="1"/>
  <c r="B180"/>
  <c r="A180"/>
  <c r="N179"/>
  <c r="M179"/>
  <c r="L179"/>
  <c r="K179"/>
  <c r="J179"/>
  <c r="I179"/>
  <c r="CZ179" s="1"/>
  <c r="GL179" s="1"/>
  <c r="H179"/>
  <c r="G179"/>
  <c r="F179"/>
  <c r="E179"/>
  <c r="D179"/>
  <c r="C179"/>
  <c r="ER179" s="1"/>
  <c r="B179"/>
  <c r="A179"/>
  <c r="N178"/>
  <c r="M178"/>
  <c r="L178"/>
  <c r="K178"/>
  <c r="J178"/>
  <c r="I178"/>
  <c r="CZ178" s="1"/>
  <c r="GL178" s="1"/>
  <c r="H178"/>
  <c r="G178"/>
  <c r="F178"/>
  <c r="E178"/>
  <c r="D178"/>
  <c r="C178"/>
  <c r="ER178" s="1"/>
  <c r="B178"/>
  <c r="A178"/>
  <c r="N177"/>
  <c r="M177"/>
  <c r="L177"/>
  <c r="K177"/>
  <c r="J177"/>
  <c r="I177"/>
  <c r="CZ177" s="1"/>
  <c r="GL177" s="1"/>
  <c r="H177"/>
  <c r="G177"/>
  <c r="F177"/>
  <c r="E177"/>
  <c r="D177"/>
  <c r="C177"/>
  <c r="ER177" s="1"/>
  <c r="B177"/>
  <c r="A177"/>
  <c r="N176"/>
  <c r="M176"/>
  <c r="L176"/>
  <c r="K176"/>
  <c r="J176"/>
  <c r="I176"/>
  <c r="CZ176" s="1"/>
  <c r="GL176" s="1"/>
  <c r="H176"/>
  <c r="G176"/>
  <c r="F176"/>
  <c r="E176"/>
  <c r="D176"/>
  <c r="C176"/>
  <c r="ER176" s="1"/>
  <c r="B176"/>
  <c r="A176"/>
  <c r="N175"/>
  <c r="M175"/>
  <c r="L175"/>
  <c r="K175"/>
  <c r="J175"/>
  <c r="I175"/>
  <c r="CZ175" s="1"/>
  <c r="GL175" s="1"/>
  <c r="H175"/>
  <c r="G175"/>
  <c r="F175"/>
  <c r="E175"/>
  <c r="D175"/>
  <c r="C175"/>
  <c r="ER175" s="1"/>
  <c r="B175"/>
  <c r="A175"/>
  <c r="N174"/>
  <c r="M174"/>
  <c r="L174"/>
  <c r="K174"/>
  <c r="J174"/>
  <c r="I174"/>
  <c r="CZ174" s="1"/>
  <c r="GL174" s="1"/>
  <c r="H174"/>
  <c r="G174"/>
  <c r="F174"/>
  <c r="E174"/>
  <c r="D174"/>
  <c r="C174"/>
  <c r="ER174" s="1"/>
  <c r="B174"/>
  <c r="A174"/>
  <c r="N173"/>
  <c r="M173"/>
  <c r="L173"/>
  <c r="K173"/>
  <c r="J173"/>
  <c r="I173"/>
  <c r="CZ173" s="1"/>
  <c r="GL173" s="1"/>
  <c r="H173"/>
  <c r="G173"/>
  <c r="F173"/>
  <c r="E173"/>
  <c r="D173"/>
  <c r="C173"/>
  <c r="ER173" s="1"/>
  <c r="B173"/>
  <c r="A173"/>
  <c r="N172"/>
  <c r="M172"/>
  <c r="L172"/>
  <c r="K172"/>
  <c r="J172"/>
  <c r="I172"/>
  <c r="CZ172" s="1"/>
  <c r="GL172" s="1"/>
  <c r="H172"/>
  <c r="G172"/>
  <c r="F172"/>
  <c r="E172"/>
  <c r="D172"/>
  <c r="C172"/>
  <c r="ER172" s="1"/>
  <c r="B172"/>
  <c r="A172"/>
  <c r="N171"/>
  <c r="M171"/>
  <c r="L171"/>
  <c r="K171"/>
  <c r="J171"/>
  <c r="I171"/>
  <c r="CZ171" s="1"/>
  <c r="GL171" s="1"/>
  <c r="H171"/>
  <c r="G171"/>
  <c r="F171"/>
  <c r="E171"/>
  <c r="D171"/>
  <c r="C171"/>
  <c r="ER171" s="1"/>
  <c r="B171"/>
  <c r="A171"/>
  <c r="N170"/>
  <c r="M170"/>
  <c r="L170"/>
  <c r="K170"/>
  <c r="J170"/>
  <c r="I170"/>
  <c r="CZ170" s="1"/>
  <c r="GL170" s="1"/>
  <c r="H170"/>
  <c r="G170"/>
  <c r="F170"/>
  <c r="E170"/>
  <c r="D170"/>
  <c r="C170"/>
  <c r="ER170" s="1"/>
  <c r="B170"/>
  <c r="A170"/>
  <c r="N169"/>
  <c r="M169"/>
  <c r="L169"/>
  <c r="K169"/>
  <c r="J169"/>
  <c r="I169"/>
  <c r="CZ169" s="1"/>
  <c r="GL169" s="1"/>
  <c r="H169"/>
  <c r="G169"/>
  <c r="F169"/>
  <c r="E169"/>
  <c r="D169"/>
  <c r="C169"/>
  <c r="ER169" s="1"/>
  <c r="B169"/>
  <c r="A169"/>
  <c r="N168"/>
  <c r="M168"/>
  <c r="L168"/>
  <c r="K168"/>
  <c r="J168"/>
  <c r="I168"/>
  <c r="CZ168" s="1"/>
  <c r="GL168" s="1"/>
  <c r="H168"/>
  <c r="G168"/>
  <c r="F168"/>
  <c r="E168"/>
  <c r="D168"/>
  <c r="C168"/>
  <c r="ER168" s="1"/>
  <c r="B168"/>
  <c r="A168"/>
  <c r="N167"/>
  <c r="M167"/>
  <c r="L167"/>
  <c r="K167"/>
  <c r="J167"/>
  <c r="I167"/>
  <c r="CZ167" s="1"/>
  <c r="GL167" s="1"/>
  <c r="H167"/>
  <c r="G167"/>
  <c r="F167"/>
  <c r="E167"/>
  <c r="D167"/>
  <c r="C167"/>
  <c r="ER167" s="1"/>
  <c r="B167"/>
  <c r="A167"/>
  <c r="N166"/>
  <c r="M166"/>
  <c r="L166"/>
  <c r="K166"/>
  <c r="J166"/>
  <c r="I166"/>
  <c r="CZ166" s="1"/>
  <c r="GL166" s="1"/>
  <c r="H166"/>
  <c r="G166"/>
  <c r="F166"/>
  <c r="E166"/>
  <c r="D166"/>
  <c r="C166"/>
  <c r="ER166" s="1"/>
  <c r="B166"/>
  <c r="A166"/>
  <c r="N165"/>
  <c r="M165"/>
  <c r="L165"/>
  <c r="K165"/>
  <c r="J165"/>
  <c r="I165"/>
  <c r="CZ165" s="1"/>
  <c r="GL165" s="1"/>
  <c r="H165"/>
  <c r="G165"/>
  <c r="F165"/>
  <c r="E165"/>
  <c r="D165"/>
  <c r="C165"/>
  <c r="ER165" s="1"/>
  <c r="B165"/>
  <c r="A165"/>
  <c r="N164"/>
  <c r="M164"/>
  <c r="L164"/>
  <c r="K164"/>
  <c r="J164"/>
  <c r="I164"/>
  <c r="CZ164" s="1"/>
  <c r="GL164" s="1"/>
  <c r="H164"/>
  <c r="G164"/>
  <c r="F164"/>
  <c r="E164"/>
  <c r="D164"/>
  <c r="C164"/>
  <c r="ER164" s="1"/>
  <c r="B164"/>
  <c r="A164"/>
  <c r="N163"/>
  <c r="M163"/>
  <c r="L163"/>
  <c r="K163"/>
  <c r="J163"/>
  <c r="I163"/>
  <c r="CZ163" s="1"/>
  <c r="GL163" s="1"/>
  <c r="H163"/>
  <c r="G163"/>
  <c r="F163"/>
  <c r="E163"/>
  <c r="D163"/>
  <c r="C163"/>
  <c r="ER163" s="1"/>
  <c r="B163"/>
  <c r="A163"/>
  <c r="N162"/>
  <c r="M162"/>
  <c r="L162"/>
  <c r="K162"/>
  <c r="J162"/>
  <c r="I162"/>
  <c r="CZ162" s="1"/>
  <c r="GL162" s="1"/>
  <c r="H162"/>
  <c r="G162"/>
  <c r="F162"/>
  <c r="E162"/>
  <c r="D162"/>
  <c r="C162"/>
  <c r="ER162" s="1"/>
  <c r="B162"/>
  <c r="A162"/>
  <c r="N161"/>
  <c r="M161"/>
  <c r="L161"/>
  <c r="K161"/>
  <c r="J161"/>
  <c r="I161"/>
  <c r="CZ161" s="1"/>
  <c r="GL161" s="1"/>
  <c r="H161"/>
  <c r="G161"/>
  <c r="F161"/>
  <c r="E161"/>
  <c r="D161"/>
  <c r="C161"/>
  <c r="ER161" s="1"/>
  <c r="B161"/>
  <c r="A161"/>
  <c r="N160"/>
  <c r="M160"/>
  <c r="L160"/>
  <c r="K160"/>
  <c r="J160"/>
  <c r="I160"/>
  <c r="CZ160" s="1"/>
  <c r="GL160" s="1"/>
  <c r="H160"/>
  <c r="G160"/>
  <c r="F160"/>
  <c r="E160"/>
  <c r="D160"/>
  <c r="C160"/>
  <c r="ER160" s="1"/>
  <c r="B160"/>
  <c r="A160"/>
  <c r="N159"/>
  <c r="M159"/>
  <c r="L159"/>
  <c r="K159"/>
  <c r="J159"/>
  <c r="I159"/>
  <c r="CZ159" s="1"/>
  <c r="GL159" s="1"/>
  <c r="H159"/>
  <c r="G159"/>
  <c r="F159"/>
  <c r="E159"/>
  <c r="D159"/>
  <c r="C159"/>
  <c r="ER159" s="1"/>
  <c r="B159"/>
  <c r="A159"/>
  <c r="N158"/>
  <c r="M158"/>
  <c r="L158"/>
  <c r="K158"/>
  <c r="J158"/>
  <c r="I158"/>
  <c r="CZ158" s="1"/>
  <c r="GL158" s="1"/>
  <c r="H158"/>
  <c r="G158"/>
  <c r="F158"/>
  <c r="E158"/>
  <c r="D158"/>
  <c r="C158"/>
  <c r="ER158" s="1"/>
  <c r="B158"/>
  <c r="A158"/>
  <c r="N157"/>
  <c r="M157"/>
  <c r="L157"/>
  <c r="K157"/>
  <c r="J157"/>
  <c r="I157"/>
  <c r="CZ157" s="1"/>
  <c r="GL157" s="1"/>
  <c r="H157"/>
  <c r="G157"/>
  <c r="F157"/>
  <c r="E157"/>
  <c r="D157"/>
  <c r="C157"/>
  <c r="ER157" s="1"/>
  <c r="B157"/>
  <c r="A157"/>
  <c r="N156"/>
  <c r="M156"/>
  <c r="L156"/>
  <c r="K156"/>
  <c r="J156"/>
  <c r="I156"/>
  <c r="CZ156" s="1"/>
  <c r="GL156" s="1"/>
  <c r="H156"/>
  <c r="G156"/>
  <c r="F156"/>
  <c r="E156"/>
  <c r="D156"/>
  <c r="C156"/>
  <c r="ER156" s="1"/>
  <c r="B156"/>
  <c r="A156"/>
  <c r="N155"/>
  <c r="M155"/>
  <c r="L155"/>
  <c r="K155"/>
  <c r="J155"/>
  <c r="I155"/>
  <c r="CZ155" s="1"/>
  <c r="GL155" s="1"/>
  <c r="H155"/>
  <c r="G155"/>
  <c r="F155"/>
  <c r="E155"/>
  <c r="D155"/>
  <c r="C155"/>
  <c r="ER155" s="1"/>
  <c r="B155"/>
  <c r="A155"/>
  <c r="N154"/>
  <c r="M154"/>
  <c r="L154"/>
  <c r="K154"/>
  <c r="J154"/>
  <c r="I154"/>
  <c r="CZ154" s="1"/>
  <c r="GL154" s="1"/>
  <c r="H154"/>
  <c r="G154"/>
  <c r="F154"/>
  <c r="E154"/>
  <c r="D154"/>
  <c r="C154"/>
  <c r="ER154" s="1"/>
  <c r="B154"/>
  <c r="A154"/>
  <c r="N153"/>
  <c r="M153"/>
  <c r="L153"/>
  <c r="K153"/>
  <c r="J153"/>
  <c r="I153"/>
  <c r="CZ153" s="1"/>
  <c r="GL153" s="1"/>
  <c r="H153"/>
  <c r="G153"/>
  <c r="F153"/>
  <c r="E153"/>
  <c r="D153"/>
  <c r="C153"/>
  <c r="ER153" s="1"/>
  <c r="B153"/>
  <c r="A153"/>
  <c r="N152"/>
  <c r="M152"/>
  <c r="L152"/>
  <c r="K152"/>
  <c r="J152"/>
  <c r="I152"/>
  <c r="CZ152" s="1"/>
  <c r="GL152" s="1"/>
  <c r="H152"/>
  <c r="G152"/>
  <c r="F152"/>
  <c r="E152"/>
  <c r="D152"/>
  <c r="C152"/>
  <c r="ER152" s="1"/>
  <c r="B152"/>
  <c r="A152"/>
  <c r="N151"/>
  <c r="M151"/>
  <c r="L151"/>
  <c r="K151"/>
  <c r="J151"/>
  <c r="I151"/>
  <c r="CZ151" s="1"/>
  <c r="GL151" s="1"/>
  <c r="H151"/>
  <c r="G151"/>
  <c r="F151"/>
  <c r="E151"/>
  <c r="D151"/>
  <c r="C151"/>
  <c r="ER151" s="1"/>
  <c r="B151"/>
  <c r="A151"/>
  <c r="N150"/>
  <c r="M150"/>
  <c r="L150"/>
  <c r="K150"/>
  <c r="J150"/>
  <c r="I150"/>
  <c r="CZ150" s="1"/>
  <c r="GL150" s="1"/>
  <c r="H150"/>
  <c r="G150"/>
  <c r="F150"/>
  <c r="E150"/>
  <c r="D150"/>
  <c r="C150"/>
  <c r="ER150" s="1"/>
  <c r="B150"/>
  <c r="A150"/>
  <c r="N149"/>
  <c r="M149"/>
  <c r="L149"/>
  <c r="K149"/>
  <c r="J149"/>
  <c r="I149"/>
  <c r="CZ149" s="1"/>
  <c r="GL149" s="1"/>
  <c r="H149"/>
  <c r="G149"/>
  <c r="F149"/>
  <c r="E149"/>
  <c r="D149"/>
  <c r="C149"/>
  <c r="ER149" s="1"/>
  <c r="B149"/>
  <c r="A149"/>
  <c r="N148"/>
  <c r="M148"/>
  <c r="L148"/>
  <c r="K148"/>
  <c r="J148"/>
  <c r="I148"/>
  <c r="CZ148" s="1"/>
  <c r="GL148" s="1"/>
  <c r="H148"/>
  <c r="G148"/>
  <c r="F148"/>
  <c r="E148"/>
  <c r="D148"/>
  <c r="C148"/>
  <c r="ER148" s="1"/>
  <c r="B148"/>
  <c r="A148"/>
  <c r="N147"/>
  <c r="M147"/>
  <c r="L147"/>
  <c r="K147"/>
  <c r="J147"/>
  <c r="I147"/>
  <c r="CZ147" s="1"/>
  <c r="GL147" s="1"/>
  <c r="H147"/>
  <c r="G147"/>
  <c r="F147"/>
  <c r="E147"/>
  <c r="D147"/>
  <c r="C147"/>
  <c r="ER147" s="1"/>
  <c r="B147"/>
  <c r="A147"/>
  <c r="N146"/>
  <c r="M146"/>
  <c r="L146"/>
  <c r="K146"/>
  <c r="J146"/>
  <c r="I146"/>
  <c r="CZ146" s="1"/>
  <c r="GL146" s="1"/>
  <c r="H146"/>
  <c r="G146"/>
  <c r="F146"/>
  <c r="E146"/>
  <c r="D146"/>
  <c r="C146"/>
  <c r="ER146" s="1"/>
  <c r="B146"/>
  <c r="A146"/>
  <c r="N145"/>
  <c r="M145"/>
  <c r="L145"/>
  <c r="K145"/>
  <c r="J145"/>
  <c r="I145"/>
  <c r="CZ145" s="1"/>
  <c r="GL145" s="1"/>
  <c r="H145"/>
  <c r="G145"/>
  <c r="F145"/>
  <c r="E145"/>
  <c r="D145"/>
  <c r="C145"/>
  <c r="ER145" s="1"/>
  <c r="B145"/>
  <c r="A145"/>
  <c r="N144"/>
  <c r="M144"/>
  <c r="L144"/>
  <c r="K144"/>
  <c r="J144"/>
  <c r="I144"/>
  <c r="CZ144" s="1"/>
  <c r="GL144" s="1"/>
  <c r="H144"/>
  <c r="G144"/>
  <c r="F144"/>
  <c r="E144"/>
  <c r="D144"/>
  <c r="C144"/>
  <c r="ER144" s="1"/>
  <c r="B144"/>
  <c r="A144"/>
  <c r="N143"/>
  <c r="M143"/>
  <c r="L143"/>
  <c r="K143"/>
  <c r="J143"/>
  <c r="I143"/>
  <c r="CZ143" s="1"/>
  <c r="GL143" s="1"/>
  <c r="H143"/>
  <c r="G143"/>
  <c r="F143"/>
  <c r="E143"/>
  <c r="D143"/>
  <c r="C143"/>
  <c r="ER143" s="1"/>
  <c r="B143"/>
  <c r="A143"/>
  <c r="N142"/>
  <c r="M142"/>
  <c r="L142"/>
  <c r="K142"/>
  <c r="J142"/>
  <c r="I142"/>
  <c r="CZ142" s="1"/>
  <c r="GL142" s="1"/>
  <c r="H142"/>
  <c r="G142"/>
  <c r="F142"/>
  <c r="E142"/>
  <c r="D142"/>
  <c r="C142"/>
  <c r="ER142" s="1"/>
  <c r="B142"/>
  <c r="A142"/>
  <c r="N141"/>
  <c r="M141"/>
  <c r="L141"/>
  <c r="K141"/>
  <c r="J141"/>
  <c r="I141"/>
  <c r="CZ141" s="1"/>
  <c r="GL141" s="1"/>
  <c r="H141"/>
  <c r="G141"/>
  <c r="F141"/>
  <c r="E141"/>
  <c r="D141"/>
  <c r="C141"/>
  <c r="ER141" s="1"/>
  <c r="B141"/>
  <c r="A141"/>
  <c r="N140"/>
  <c r="M140"/>
  <c r="L140"/>
  <c r="K140"/>
  <c r="J140"/>
  <c r="I140"/>
  <c r="CZ140" s="1"/>
  <c r="GL140" s="1"/>
  <c r="H140"/>
  <c r="G140"/>
  <c r="F140"/>
  <c r="E140"/>
  <c r="D140"/>
  <c r="C140"/>
  <c r="ER140" s="1"/>
  <c r="B140"/>
  <c r="A140"/>
  <c r="N139"/>
  <c r="M139"/>
  <c r="L139"/>
  <c r="K139"/>
  <c r="J139"/>
  <c r="I139"/>
  <c r="CZ139" s="1"/>
  <c r="GL139" s="1"/>
  <c r="H139"/>
  <c r="G139"/>
  <c r="F139"/>
  <c r="E139"/>
  <c r="D139"/>
  <c r="C139"/>
  <c r="ER139" s="1"/>
  <c r="B139"/>
  <c r="A139"/>
  <c r="N138"/>
  <c r="M138"/>
  <c r="L138"/>
  <c r="K138"/>
  <c r="J138"/>
  <c r="I138"/>
  <c r="CZ138" s="1"/>
  <c r="GL138" s="1"/>
  <c r="H138"/>
  <c r="G138"/>
  <c r="F138"/>
  <c r="E138"/>
  <c r="D138"/>
  <c r="C138"/>
  <c r="ER138" s="1"/>
  <c r="B138"/>
  <c r="A138"/>
  <c r="N137"/>
  <c r="M137"/>
  <c r="L137"/>
  <c r="K137"/>
  <c r="J137"/>
  <c r="I137"/>
  <c r="CZ137" s="1"/>
  <c r="GL137" s="1"/>
  <c r="H137"/>
  <c r="G137"/>
  <c r="F137"/>
  <c r="E137"/>
  <c r="D137"/>
  <c r="C137"/>
  <c r="ER137" s="1"/>
  <c r="B137"/>
  <c r="A137"/>
  <c r="N136"/>
  <c r="M136"/>
  <c r="L136"/>
  <c r="K136"/>
  <c r="J136"/>
  <c r="I136"/>
  <c r="CZ136" s="1"/>
  <c r="GL136" s="1"/>
  <c r="H136"/>
  <c r="G136"/>
  <c r="F136"/>
  <c r="E136"/>
  <c r="D136"/>
  <c r="C136"/>
  <c r="ER136" s="1"/>
  <c r="B136"/>
  <c r="A136"/>
  <c r="N135"/>
  <c r="M135"/>
  <c r="L135"/>
  <c r="K135"/>
  <c r="J135"/>
  <c r="I135"/>
  <c r="CZ135" s="1"/>
  <c r="GL135" s="1"/>
  <c r="H135"/>
  <c r="G135"/>
  <c r="F135"/>
  <c r="E135"/>
  <c r="D135"/>
  <c r="C135"/>
  <c r="ER135" s="1"/>
  <c r="B135"/>
  <c r="A135"/>
  <c r="N134"/>
  <c r="M134"/>
  <c r="L134"/>
  <c r="K134"/>
  <c r="J134"/>
  <c r="I134"/>
  <c r="CZ134" s="1"/>
  <c r="GL134" s="1"/>
  <c r="H134"/>
  <c r="G134"/>
  <c r="F134"/>
  <c r="E134"/>
  <c r="D134"/>
  <c r="C134"/>
  <c r="ER134" s="1"/>
  <c r="B134"/>
  <c r="A134"/>
  <c r="N133"/>
  <c r="M133"/>
  <c r="L133"/>
  <c r="K133"/>
  <c r="J133"/>
  <c r="I133"/>
  <c r="CZ133" s="1"/>
  <c r="GL133" s="1"/>
  <c r="H133"/>
  <c r="G133"/>
  <c r="F133"/>
  <c r="E133"/>
  <c r="D133"/>
  <c r="C133"/>
  <c r="ER133" s="1"/>
  <c r="B133"/>
  <c r="A133"/>
  <c r="N132"/>
  <c r="M132"/>
  <c r="L132"/>
  <c r="K132"/>
  <c r="J132"/>
  <c r="I132"/>
  <c r="CZ132" s="1"/>
  <c r="GL132" s="1"/>
  <c r="H132"/>
  <c r="G132"/>
  <c r="F132"/>
  <c r="E132"/>
  <c r="D132"/>
  <c r="C132"/>
  <c r="ER132" s="1"/>
  <c r="B132"/>
  <c r="A132"/>
  <c r="N131"/>
  <c r="M131"/>
  <c r="L131"/>
  <c r="K131"/>
  <c r="J131"/>
  <c r="I131"/>
  <c r="CZ131" s="1"/>
  <c r="GL131" s="1"/>
  <c r="H131"/>
  <c r="G131"/>
  <c r="F131"/>
  <c r="E131"/>
  <c r="D131"/>
  <c r="C131"/>
  <c r="ER131" s="1"/>
  <c r="B131"/>
  <c r="A131"/>
  <c r="N130"/>
  <c r="M130"/>
  <c r="L130"/>
  <c r="K130"/>
  <c r="J130"/>
  <c r="I130"/>
  <c r="CZ130" s="1"/>
  <c r="GL130" s="1"/>
  <c r="H130"/>
  <c r="G130"/>
  <c r="F130"/>
  <c r="E130"/>
  <c r="D130"/>
  <c r="C130"/>
  <c r="ER130" s="1"/>
  <c r="B130"/>
  <c r="A130"/>
  <c r="N129"/>
  <c r="M129"/>
  <c r="L129"/>
  <c r="K129"/>
  <c r="J129"/>
  <c r="I129"/>
  <c r="CZ129" s="1"/>
  <c r="GL129" s="1"/>
  <c r="H129"/>
  <c r="G129"/>
  <c r="F129"/>
  <c r="E129"/>
  <c r="D129"/>
  <c r="C129"/>
  <c r="ER129" s="1"/>
  <c r="B129"/>
  <c r="A129"/>
  <c r="N128"/>
  <c r="M128"/>
  <c r="L128"/>
  <c r="K128"/>
  <c r="J128"/>
  <c r="I128"/>
  <c r="CZ128" s="1"/>
  <c r="GL128" s="1"/>
  <c r="H128"/>
  <c r="G128"/>
  <c r="F128"/>
  <c r="E128"/>
  <c r="D128"/>
  <c r="C128"/>
  <c r="ER128" s="1"/>
  <c r="B128"/>
  <c r="A128"/>
  <c r="N127"/>
  <c r="M127"/>
  <c r="L127"/>
  <c r="K127"/>
  <c r="J127"/>
  <c r="I127"/>
  <c r="CZ127" s="1"/>
  <c r="GL127" s="1"/>
  <c r="H127"/>
  <c r="G127"/>
  <c r="F127"/>
  <c r="E127"/>
  <c r="D127"/>
  <c r="C127"/>
  <c r="ER127" s="1"/>
  <c r="B127"/>
  <c r="A127"/>
  <c r="N126"/>
  <c r="M126"/>
  <c r="L126"/>
  <c r="K126"/>
  <c r="J126"/>
  <c r="I126"/>
  <c r="CZ126" s="1"/>
  <c r="GL126" s="1"/>
  <c r="H126"/>
  <c r="G126"/>
  <c r="F126"/>
  <c r="E126"/>
  <c r="D126"/>
  <c r="C126"/>
  <c r="ER126" s="1"/>
  <c r="B126"/>
  <c r="A126"/>
  <c r="N125"/>
  <c r="M125"/>
  <c r="L125"/>
  <c r="K125"/>
  <c r="J125"/>
  <c r="I125"/>
  <c r="CZ125" s="1"/>
  <c r="GL125" s="1"/>
  <c r="H125"/>
  <c r="G125"/>
  <c r="F125"/>
  <c r="E125"/>
  <c r="D125"/>
  <c r="C125"/>
  <c r="ER125" s="1"/>
  <c r="B125"/>
  <c r="A125"/>
  <c r="N124"/>
  <c r="M124"/>
  <c r="L124"/>
  <c r="K124"/>
  <c r="J124"/>
  <c r="I124"/>
  <c r="CZ124" s="1"/>
  <c r="GL124" s="1"/>
  <c r="H124"/>
  <c r="G124"/>
  <c r="F124"/>
  <c r="E124"/>
  <c r="D124"/>
  <c r="C124"/>
  <c r="ER124" s="1"/>
  <c r="B124"/>
  <c r="A124"/>
  <c r="N123"/>
  <c r="M123"/>
  <c r="L123"/>
  <c r="K123"/>
  <c r="J123"/>
  <c r="I123"/>
  <c r="CZ123" s="1"/>
  <c r="GL123" s="1"/>
  <c r="H123"/>
  <c r="G123"/>
  <c r="F123"/>
  <c r="E123"/>
  <c r="D123"/>
  <c r="C123"/>
  <c r="ER123" s="1"/>
  <c r="B123"/>
  <c r="A123"/>
  <c r="N122"/>
  <c r="M122"/>
  <c r="L122"/>
  <c r="K122"/>
  <c r="J122"/>
  <c r="I122"/>
  <c r="CZ122" s="1"/>
  <c r="GL122" s="1"/>
  <c r="H122"/>
  <c r="G122"/>
  <c r="F122"/>
  <c r="E122"/>
  <c r="D122"/>
  <c r="C122"/>
  <c r="ER122" s="1"/>
  <c r="B122"/>
  <c r="A122"/>
  <c r="EV121"/>
  <c r="EU121"/>
  <c r="ET121"/>
  <c r="N121"/>
  <c r="M121"/>
  <c r="L121"/>
  <c r="K121"/>
  <c r="J121"/>
  <c r="I121"/>
  <c r="CZ121" s="1"/>
  <c r="GL121" s="1"/>
  <c r="H121"/>
  <c r="G121"/>
  <c r="F121"/>
  <c r="E121"/>
  <c r="D121"/>
  <c r="C121"/>
  <c r="ER121" s="1"/>
  <c r="B121"/>
  <c r="A121"/>
  <c r="N120"/>
  <c r="M120"/>
  <c r="L120"/>
  <c r="K120"/>
  <c r="J120"/>
  <c r="I120"/>
  <c r="CZ120" s="1"/>
  <c r="GL120" s="1"/>
  <c r="H120"/>
  <c r="G120"/>
  <c r="F120"/>
  <c r="E120"/>
  <c r="D120"/>
  <c r="C120"/>
  <c r="ER120" s="1"/>
  <c r="B120"/>
  <c r="A120"/>
  <c r="N119"/>
  <c r="M119"/>
  <c r="L119"/>
  <c r="K119"/>
  <c r="J119"/>
  <c r="I119"/>
  <c r="CZ119" s="1"/>
  <c r="GL119" s="1"/>
  <c r="H119"/>
  <c r="G119"/>
  <c r="F119"/>
  <c r="E119"/>
  <c r="D119"/>
  <c r="C119"/>
  <c r="ER119" s="1"/>
  <c r="B119"/>
  <c r="A119"/>
  <c r="N118"/>
  <c r="M118"/>
  <c r="L118"/>
  <c r="K118"/>
  <c r="J118"/>
  <c r="I118"/>
  <c r="CZ118" s="1"/>
  <c r="GL118" s="1"/>
  <c r="H118"/>
  <c r="G118"/>
  <c r="F118"/>
  <c r="E118"/>
  <c r="D118"/>
  <c r="C118"/>
  <c r="ER118" s="1"/>
  <c r="B118"/>
  <c r="A118"/>
  <c r="N117"/>
  <c r="M117"/>
  <c r="L117"/>
  <c r="K117"/>
  <c r="J117"/>
  <c r="I117"/>
  <c r="CZ117" s="1"/>
  <c r="GL117" s="1"/>
  <c r="H117"/>
  <c r="G117"/>
  <c r="F117"/>
  <c r="E117"/>
  <c r="D117"/>
  <c r="C117"/>
  <c r="ER117" s="1"/>
  <c r="B117"/>
  <c r="A117"/>
  <c r="N116"/>
  <c r="M116"/>
  <c r="L116"/>
  <c r="K116"/>
  <c r="J116"/>
  <c r="I116"/>
  <c r="CZ116" s="1"/>
  <c r="GL116" s="1"/>
  <c r="H116"/>
  <c r="G116"/>
  <c r="F116"/>
  <c r="E116"/>
  <c r="D116"/>
  <c r="C116"/>
  <c r="ER116" s="1"/>
  <c r="B116"/>
  <c r="A116"/>
  <c r="N115"/>
  <c r="M115"/>
  <c r="L115"/>
  <c r="K115"/>
  <c r="J115"/>
  <c r="I115"/>
  <c r="CZ115" s="1"/>
  <c r="GL115" s="1"/>
  <c r="H115"/>
  <c r="G115"/>
  <c r="F115"/>
  <c r="E115"/>
  <c r="D115"/>
  <c r="C115"/>
  <c r="ER115" s="1"/>
  <c r="B115"/>
  <c r="A115"/>
  <c r="N114"/>
  <c r="M114"/>
  <c r="L114"/>
  <c r="K114"/>
  <c r="J114"/>
  <c r="I114"/>
  <c r="CZ114" s="1"/>
  <c r="GL114" s="1"/>
  <c r="H114"/>
  <c r="G114"/>
  <c r="F114"/>
  <c r="E114"/>
  <c r="D114"/>
  <c r="C114"/>
  <c r="ER114" s="1"/>
  <c r="B114"/>
  <c r="A114"/>
  <c r="N113"/>
  <c r="M113"/>
  <c r="L113"/>
  <c r="K113"/>
  <c r="J113"/>
  <c r="I113"/>
  <c r="CZ113" s="1"/>
  <c r="GL113" s="1"/>
  <c r="H113"/>
  <c r="G113"/>
  <c r="F113"/>
  <c r="E113"/>
  <c r="D113"/>
  <c r="C113"/>
  <c r="ER113" s="1"/>
  <c r="B113"/>
  <c r="A113"/>
  <c r="N112"/>
  <c r="M112"/>
  <c r="L112"/>
  <c r="K112"/>
  <c r="J112"/>
  <c r="I112"/>
  <c r="CZ112" s="1"/>
  <c r="GL112" s="1"/>
  <c r="H112"/>
  <c r="G112"/>
  <c r="F112"/>
  <c r="E112"/>
  <c r="D112"/>
  <c r="C112"/>
  <c r="ER112" s="1"/>
  <c r="B112"/>
  <c r="A112"/>
  <c r="N111"/>
  <c r="M111"/>
  <c r="L111"/>
  <c r="K111"/>
  <c r="J111"/>
  <c r="I111"/>
  <c r="CZ111" s="1"/>
  <c r="GL111" s="1"/>
  <c r="H111"/>
  <c r="G111"/>
  <c r="F111"/>
  <c r="E111"/>
  <c r="D111"/>
  <c r="C111"/>
  <c r="ER111" s="1"/>
  <c r="B111"/>
  <c r="A111"/>
  <c r="N110"/>
  <c r="M110"/>
  <c r="L110"/>
  <c r="K110"/>
  <c r="J110"/>
  <c r="I110"/>
  <c r="CZ110" s="1"/>
  <c r="GL110" s="1"/>
  <c r="H110"/>
  <c r="G110"/>
  <c r="F110"/>
  <c r="E110"/>
  <c r="D110"/>
  <c r="C110"/>
  <c r="ER110" s="1"/>
  <c r="B110"/>
  <c r="A110"/>
  <c r="N109"/>
  <c r="M109"/>
  <c r="L109"/>
  <c r="K109"/>
  <c r="J109"/>
  <c r="I109"/>
  <c r="CZ109" s="1"/>
  <c r="GL109" s="1"/>
  <c r="H109"/>
  <c r="G109"/>
  <c r="F109"/>
  <c r="E109"/>
  <c r="D109"/>
  <c r="C109"/>
  <c r="ER109" s="1"/>
  <c r="B109"/>
  <c r="A109"/>
  <c r="N108"/>
  <c r="M108"/>
  <c r="L108"/>
  <c r="K108"/>
  <c r="J108"/>
  <c r="I108"/>
  <c r="CZ108" s="1"/>
  <c r="GL108" s="1"/>
  <c r="H108"/>
  <c r="G108"/>
  <c r="F108"/>
  <c r="E108"/>
  <c r="D108"/>
  <c r="C108"/>
  <c r="ER108" s="1"/>
  <c r="B108"/>
  <c r="A108"/>
  <c r="N107"/>
  <c r="M107"/>
  <c r="L107"/>
  <c r="K107"/>
  <c r="J107"/>
  <c r="I107"/>
  <c r="CZ107" s="1"/>
  <c r="GL107" s="1"/>
  <c r="H107"/>
  <c r="G107"/>
  <c r="F107"/>
  <c r="E107"/>
  <c r="D107"/>
  <c r="C107"/>
  <c r="ER107" s="1"/>
  <c r="B107"/>
  <c r="A107"/>
  <c r="N106"/>
  <c r="M106"/>
  <c r="L106"/>
  <c r="K106"/>
  <c r="J106"/>
  <c r="I106"/>
  <c r="CZ106" s="1"/>
  <c r="GL106" s="1"/>
  <c r="H106"/>
  <c r="G106"/>
  <c r="F106"/>
  <c r="E106"/>
  <c r="D106"/>
  <c r="C106"/>
  <c r="ER106" s="1"/>
  <c r="B106"/>
  <c r="A106"/>
  <c r="N105"/>
  <c r="M105"/>
  <c r="L105"/>
  <c r="K105"/>
  <c r="J105"/>
  <c r="I105"/>
  <c r="CZ105" s="1"/>
  <c r="GL105" s="1"/>
  <c r="H105"/>
  <c r="G105"/>
  <c r="F105"/>
  <c r="E105"/>
  <c r="D105"/>
  <c r="C105"/>
  <c r="ER105" s="1"/>
  <c r="B105"/>
  <c r="A105"/>
  <c r="N104"/>
  <c r="M104"/>
  <c r="L104"/>
  <c r="FT104" s="1"/>
  <c r="K104"/>
  <c r="J104"/>
  <c r="I104"/>
  <c r="CZ104" s="1"/>
  <c r="GL104" s="1"/>
  <c r="H104"/>
  <c r="G104"/>
  <c r="F104"/>
  <c r="E104"/>
  <c r="D104"/>
  <c r="C104"/>
  <c r="ER104" s="1"/>
  <c r="B104"/>
  <c r="A104"/>
  <c r="N103"/>
  <c r="M103"/>
  <c r="L103"/>
  <c r="K103"/>
  <c r="J103"/>
  <c r="I103"/>
  <c r="CZ103" s="1"/>
  <c r="GL103" s="1"/>
  <c r="H103"/>
  <c r="G103"/>
  <c r="F103"/>
  <c r="E103"/>
  <c r="D103"/>
  <c r="C103"/>
  <c r="ER103" s="1"/>
  <c r="B103"/>
  <c r="A103"/>
  <c r="N102"/>
  <c r="M102"/>
  <c r="L102"/>
  <c r="K102"/>
  <c r="J102"/>
  <c r="I102"/>
  <c r="CZ102" s="1"/>
  <c r="GL102" s="1"/>
  <c r="H102"/>
  <c r="G102"/>
  <c r="F102"/>
  <c r="E102"/>
  <c r="D102"/>
  <c r="C102"/>
  <c r="ER102" s="1"/>
  <c r="B102"/>
  <c r="A102"/>
  <c r="N101"/>
  <c r="M101"/>
  <c r="L101"/>
  <c r="K101"/>
  <c r="J101"/>
  <c r="I101"/>
  <c r="CZ101" s="1"/>
  <c r="GL101" s="1"/>
  <c r="H101"/>
  <c r="G101"/>
  <c r="F101"/>
  <c r="E101"/>
  <c r="D101"/>
  <c r="C101"/>
  <c r="ER101" s="1"/>
  <c r="B101"/>
  <c r="A101"/>
  <c r="N100"/>
  <c r="M100"/>
  <c r="L100"/>
  <c r="K100"/>
  <c r="J100"/>
  <c r="I100"/>
  <c r="CZ100" s="1"/>
  <c r="GL100" s="1"/>
  <c r="H100"/>
  <c r="G100"/>
  <c r="F100"/>
  <c r="E100"/>
  <c r="D100"/>
  <c r="C100"/>
  <c r="ER100" s="1"/>
  <c r="B100"/>
  <c r="A100"/>
  <c r="N99"/>
  <c r="M99"/>
  <c r="L99"/>
  <c r="K99"/>
  <c r="J99"/>
  <c r="I99"/>
  <c r="CZ99" s="1"/>
  <c r="GL99" s="1"/>
  <c r="H99"/>
  <c r="G99"/>
  <c r="F99"/>
  <c r="E99"/>
  <c r="D99"/>
  <c r="C99"/>
  <c r="ER99" s="1"/>
  <c r="B99"/>
  <c r="A99"/>
  <c r="N98"/>
  <c r="M98"/>
  <c r="L98"/>
  <c r="K98"/>
  <c r="J98"/>
  <c r="I98"/>
  <c r="CZ98" s="1"/>
  <c r="GL98" s="1"/>
  <c r="H98"/>
  <c r="G98"/>
  <c r="F98"/>
  <c r="E98"/>
  <c r="D98"/>
  <c r="C98"/>
  <c r="ER98" s="1"/>
  <c r="B98"/>
  <c r="A98"/>
  <c r="N97"/>
  <c r="M97"/>
  <c r="L97"/>
  <c r="K97"/>
  <c r="J97"/>
  <c r="I97"/>
  <c r="CZ97" s="1"/>
  <c r="GL97" s="1"/>
  <c r="H97"/>
  <c r="G97"/>
  <c r="F97"/>
  <c r="E97"/>
  <c r="D97"/>
  <c r="C97"/>
  <c r="ER97" s="1"/>
  <c r="B97"/>
  <c r="A97"/>
  <c r="N96"/>
  <c r="M96"/>
  <c r="L96"/>
  <c r="K96"/>
  <c r="J96"/>
  <c r="I96"/>
  <c r="CZ96" s="1"/>
  <c r="GL96" s="1"/>
  <c r="H96"/>
  <c r="G96"/>
  <c r="F96"/>
  <c r="E96"/>
  <c r="D96"/>
  <c r="C96"/>
  <c r="ER96" s="1"/>
  <c r="B96"/>
  <c r="A96"/>
  <c r="N95"/>
  <c r="M95"/>
  <c r="L95"/>
  <c r="K95"/>
  <c r="J95"/>
  <c r="I95"/>
  <c r="CZ95" s="1"/>
  <c r="GL95" s="1"/>
  <c r="H95"/>
  <c r="G95"/>
  <c r="F95"/>
  <c r="E95"/>
  <c r="D95"/>
  <c r="C95"/>
  <c r="ER95" s="1"/>
  <c r="B95"/>
  <c r="A95"/>
  <c r="N94"/>
  <c r="M94"/>
  <c r="L94"/>
  <c r="K94"/>
  <c r="J94"/>
  <c r="I94"/>
  <c r="CZ94" s="1"/>
  <c r="GL94" s="1"/>
  <c r="H94"/>
  <c r="G94"/>
  <c r="F94"/>
  <c r="E94"/>
  <c r="D94"/>
  <c r="C94"/>
  <c r="ER94" s="1"/>
  <c r="B94"/>
  <c r="A94"/>
  <c r="N93"/>
  <c r="M93"/>
  <c r="L93"/>
  <c r="K93"/>
  <c r="J93"/>
  <c r="I93"/>
  <c r="CZ93" s="1"/>
  <c r="GL93" s="1"/>
  <c r="H93"/>
  <c r="G93"/>
  <c r="F93"/>
  <c r="E93"/>
  <c r="D93"/>
  <c r="C93"/>
  <c r="ER93" s="1"/>
  <c r="B93"/>
  <c r="A93"/>
  <c r="FZ92"/>
  <c r="FY92"/>
  <c r="GA92" s="1"/>
  <c r="FU92"/>
  <c r="FT92"/>
  <c r="FS92"/>
  <c r="N92"/>
  <c r="M92"/>
  <c r="L92"/>
  <c r="K92"/>
  <c r="J92"/>
  <c r="I92"/>
  <c r="CZ92" s="1"/>
  <c r="GL92" s="1"/>
  <c r="H92"/>
  <c r="G92"/>
  <c r="F92"/>
  <c r="E92"/>
  <c r="D92"/>
  <c r="C92"/>
  <c r="ER92" s="1"/>
  <c r="B92"/>
  <c r="A92"/>
  <c r="N91"/>
  <c r="M91"/>
  <c r="L91"/>
  <c r="K91"/>
  <c r="J91"/>
  <c r="I91"/>
  <c r="CZ91" s="1"/>
  <c r="GL91" s="1"/>
  <c r="H91"/>
  <c r="G91"/>
  <c r="F91"/>
  <c r="E91"/>
  <c r="D91"/>
  <c r="C91"/>
  <c r="ER91" s="1"/>
  <c r="B91"/>
  <c r="A91"/>
  <c r="N90"/>
  <c r="M90"/>
  <c r="L90"/>
  <c r="K90"/>
  <c r="J90"/>
  <c r="I90"/>
  <c r="CZ90" s="1"/>
  <c r="GL90" s="1"/>
  <c r="H90"/>
  <c r="G90"/>
  <c r="F90"/>
  <c r="E90"/>
  <c r="D90"/>
  <c r="C90"/>
  <c r="ER90" s="1"/>
  <c r="B90"/>
  <c r="A90"/>
  <c r="N89"/>
  <c r="M89"/>
  <c r="L89"/>
  <c r="K89"/>
  <c r="J89"/>
  <c r="I89"/>
  <c r="CZ89" s="1"/>
  <c r="GL89" s="1"/>
  <c r="H89"/>
  <c r="G89"/>
  <c r="F89"/>
  <c r="E89"/>
  <c r="D89"/>
  <c r="C89"/>
  <c r="ER89" s="1"/>
  <c r="B89"/>
  <c r="A89"/>
  <c r="N88"/>
  <c r="M88"/>
  <c r="L88"/>
  <c r="K88"/>
  <c r="J88"/>
  <c r="I88"/>
  <c r="CZ88" s="1"/>
  <c r="GL88" s="1"/>
  <c r="H88"/>
  <c r="G88"/>
  <c r="F88"/>
  <c r="E88"/>
  <c r="D88"/>
  <c r="C88"/>
  <c r="ER88" s="1"/>
  <c r="B88"/>
  <c r="A88"/>
  <c r="N87"/>
  <c r="M87"/>
  <c r="L87"/>
  <c r="K87"/>
  <c r="J87"/>
  <c r="I87"/>
  <c r="CZ87" s="1"/>
  <c r="GL87" s="1"/>
  <c r="H87"/>
  <c r="G87"/>
  <c r="F87"/>
  <c r="E87"/>
  <c r="D87"/>
  <c r="C87"/>
  <c r="ER87" s="1"/>
  <c r="B87"/>
  <c r="A87"/>
  <c r="N86"/>
  <c r="M86"/>
  <c r="L86"/>
  <c r="K86"/>
  <c r="J86"/>
  <c r="I86"/>
  <c r="CZ86" s="1"/>
  <c r="GL86" s="1"/>
  <c r="H86"/>
  <c r="G86"/>
  <c r="F86"/>
  <c r="E86"/>
  <c r="D86"/>
  <c r="C86"/>
  <c r="ER86" s="1"/>
  <c r="B86"/>
  <c r="A86"/>
  <c r="N85"/>
  <c r="M85"/>
  <c r="L85"/>
  <c r="K85"/>
  <c r="J85"/>
  <c r="I85"/>
  <c r="CZ85" s="1"/>
  <c r="GL85" s="1"/>
  <c r="H85"/>
  <c r="G85"/>
  <c r="F85"/>
  <c r="E85"/>
  <c r="D85"/>
  <c r="C85"/>
  <c r="ER85" s="1"/>
  <c r="B85"/>
  <c r="A85"/>
  <c r="N84"/>
  <c r="M84"/>
  <c r="L84"/>
  <c r="K84"/>
  <c r="J84"/>
  <c r="I84"/>
  <c r="H84"/>
  <c r="G84"/>
  <c r="F84"/>
  <c r="E84"/>
  <c r="D84"/>
  <c r="C84"/>
  <c r="B84"/>
  <c r="A84"/>
  <c r="N83"/>
  <c r="M83"/>
  <c r="L83"/>
  <c r="K83"/>
  <c r="J83"/>
  <c r="I83"/>
  <c r="H83"/>
  <c r="G83"/>
  <c r="F83"/>
  <c r="E83"/>
  <c r="D83"/>
  <c r="C83"/>
  <c r="B83"/>
  <c r="A83"/>
  <c r="N82"/>
  <c r="M82"/>
  <c r="L82"/>
  <c r="K82"/>
  <c r="J82"/>
  <c r="I82"/>
  <c r="H82"/>
  <c r="G82"/>
  <c r="F82"/>
  <c r="E82"/>
  <c r="D82"/>
  <c r="C82"/>
  <c r="B82"/>
  <c r="A82"/>
  <c r="N81"/>
  <c r="M81"/>
  <c r="L81"/>
  <c r="K81"/>
  <c r="J81"/>
  <c r="I81"/>
  <c r="H81"/>
  <c r="G81"/>
  <c r="F81"/>
  <c r="E81"/>
  <c r="D81"/>
  <c r="C81"/>
  <c r="B81"/>
  <c r="A81"/>
  <c r="N80"/>
  <c r="M80"/>
  <c r="L80"/>
  <c r="K80"/>
  <c r="J80"/>
  <c r="I80"/>
  <c r="H80"/>
  <c r="G80"/>
  <c r="F80"/>
  <c r="E80"/>
  <c r="D80"/>
  <c r="C80"/>
  <c r="B80"/>
  <c r="A80"/>
  <c r="N79"/>
  <c r="M79"/>
  <c r="L79"/>
  <c r="K79"/>
  <c r="J79"/>
  <c r="I79"/>
  <c r="H79"/>
  <c r="G79"/>
  <c r="F79"/>
  <c r="E79"/>
  <c r="D79"/>
  <c r="C79"/>
  <c r="B79"/>
  <c r="A79"/>
  <c r="N78"/>
  <c r="M78"/>
  <c r="L78"/>
  <c r="K78"/>
  <c r="J78"/>
  <c r="I78"/>
  <c r="H78"/>
  <c r="G78"/>
  <c r="F78"/>
  <c r="E78"/>
  <c r="D78"/>
  <c r="C78"/>
  <c r="B78"/>
  <c r="A78"/>
  <c r="N77"/>
  <c r="M77"/>
  <c r="L77"/>
  <c r="K77"/>
  <c r="J77"/>
  <c r="I77"/>
  <c r="H77"/>
  <c r="G77"/>
  <c r="F77"/>
  <c r="E77"/>
  <c r="D77"/>
  <c r="C77"/>
  <c r="B77"/>
  <c r="A77"/>
  <c r="N76"/>
  <c r="M76"/>
  <c r="L76"/>
  <c r="K76"/>
  <c r="J76"/>
  <c r="I76"/>
  <c r="H76"/>
  <c r="G76"/>
  <c r="F76"/>
  <c r="E76"/>
  <c r="D76"/>
  <c r="C76"/>
  <c r="B76"/>
  <c r="A76"/>
  <c r="N75"/>
  <c r="M75"/>
  <c r="L75"/>
  <c r="K75"/>
  <c r="J75"/>
  <c r="I75"/>
  <c r="H75"/>
  <c r="G75"/>
  <c r="F75"/>
  <c r="E75"/>
  <c r="D75"/>
  <c r="C75"/>
  <c r="B75"/>
  <c r="A75"/>
  <c r="N74"/>
  <c r="M74"/>
  <c r="L74"/>
  <c r="K74"/>
  <c r="J74"/>
  <c r="I74"/>
  <c r="H74"/>
  <c r="G74"/>
  <c r="F74"/>
  <c r="E74"/>
  <c r="D74"/>
  <c r="C74"/>
  <c r="B74"/>
  <c r="A74"/>
  <c r="N73"/>
  <c r="M73"/>
  <c r="L73"/>
  <c r="K73"/>
  <c r="J73"/>
  <c r="I73"/>
  <c r="H73"/>
  <c r="G73"/>
  <c r="F73"/>
  <c r="E73"/>
  <c r="D73"/>
  <c r="C73"/>
  <c r="B73"/>
  <c r="A73"/>
  <c r="N72"/>
  <c r="M72"/>
  <c r="L72"/>
  <c r="K72"/>
  <c r="J72"/>
  <c r="I72"/>
  <c r="H72"/>
  <c r="G72"/>
  <c r="F72"/>
  <c r="E72"/>
  <c r="D72"/>
  <c r="C72"/>
  <c r="B72"/>
  <c r="A72"/>
  <c r="N71"/>
  <c r="M71"/>
  <c r="L71"/>
  <c r="K71"/>
  <c r="J71"/>
  <c r="I71"/>
  <c r="H71"/>
  <c r="G71"/>
  <c r="F71"/>
  <c r="E71"/>
  <c r="D71"/>
  <c r="C71"/>
  <c r="B71"/>
  <c r="A71"/>
  <c r="N70"/>
  <c r="M70"/>
  <c r="L70"/>
  <c r="K70"/>
  <c r="J70"/>
  <c r="I70"/>
  <c r="H70"/>
  <c r="G70"/>
  <c r="F70"/>
  <c r="E70"/>
  <c r="D70"/>
  <c r="C70"/>
  <c r="B70"/>
  <c r="A70"/>
  <c r="N69"/>
  <c r="M69"/>
  <c r="L69"/>
  <c r="K69"/>
  <c r="J69"/>
  <c r="I69"/>
  <c r="H69"/>
  <c r="G69"/>
  <c r="F69"/>
  <c r="E69"/>
  <c r="D69"/>
  <c r="C69"/>
  <c r="B69"/>
  <c r="A69"/>
  <c r="N68"/>
  <c r="M68"/>
  <c r="L68"/>
  <c r="K68"/>
  <c r="J68"/>
  <c r="I68"/>
  <c r="H68"/>
  <c r="G68"/>
  <c r="F68"/>
  <c r="E68"/>
  <c r="D68"/>
  <c r="C68"/>
  <c r="B68"/>
  <c r="A68"/>
  <c r="N67"/>
  <c r="M67"/>
  <c r="L67"/>
  <c r="K67"/>
  <c r="J67"/>
  <c r="I67"/>
  <c r="H67"/>
  <c r="G67"/>
  <c r="F67"/>
  <c r="E67"/>
  <c r="D67"/>
  <c r="C67"/>
  <c r="B67"/>
  <c r="A67"/>
  <c r="N66"/>
  <c r="M66"/>
  <c r="L66"/>
  <c r="K66"/>
  <c r="J66"/>
  <c r="I66"/>
  <c r="H66"/>
  <c r="G66"/>
  <c r="F66"/>
  <c r="E66"/>
  <c r="D66"/>
  <c r="C66"/>
  <c r="B66"/>
  <c r="A66"/>
  <c r="N65"/>
  <c r="M65"/>
  <c r="L65"/>
  <c r="K65"/>
  <c r="J65"/>
  <c r="I65"/>
  <c r="H65"/>
  <c r="G65"/>
  <c r="F65"/>
  <c r="E65"/>
  <c r="D65"/>
  <c r="C65"/>
  <c r="B65"/>
  <c r="A65"/>
  <c r="N64"/>
  <c r="M64"/>
  <c r="L64"/>
  <c r="K64"/>
  <c r="J64"/>
  <c r="I64"/>
  <c r="H64"/>
  <c r="G64"/>
  <c r="F64"/>
  <c r="E64"/>
  <c r="D64"/>
  <c r="C64"/>
  <c r="B64"/>
  <c r="A64"/>
  <c r="N63"/>
  <c r="M63"/>
  <c r="L63"/>
  <c r="K63"/>
  <c r="J63"/>
  <c r="I63"/>
  <c r="H63"/>
  <c r="G63"/>
  <c r="F63"/>
  <c r="E63"/>
  <c r="D63"/>
  <c r="C63"/>
  <c r="B63"/>
  <c r="A63"/>
  <c r="N62"/>
  <c r="M62"/>
  <c r="L62"/>
  <c r="K62"/>
  <c r="J62"/>
  <c r="I62"/>
  <c r="H62"/>
  <c r="G62"/>
  <c r="F62"/>
  <c r="E62"/>
  <c r="D62"/>
  <c r="C62"/>
  <c r="B62"/>
  <c r="A62"/>
  <c r="N61"/>
  <c r="M61"/>
  <c r="L61"/>
  <c r="K61"/>
  <c r="J61"/>
  <c r="I61"/>
  <c r="H61"/>
  <c r="G61"/>
  <c r="F61"/>
  <c r="E61"/>
  <c r="D61"/>
  <c r="C61"/>
  <c r="B61"/>
  <c r="A61"/>
  <c r="N60"/>
  <c r="M60"/>
  <c r="L60"/>
  <c r="K60"/>
  <c r="J60"/>
  <c r="I60"/>
  <c r="H60"/>
  <c r="G60"/>
  <c r="F60"/>
  <c r="E60"/>
  <c r="D60"/>
  <c r="C60"/>
  <c r="B60"/>
  <c r="A60"/>
  <c r="N59"/>
  <c r="M59"/>
  <c r="L59"/>
  <c r="K59"/>
  <c r="J59"/>
  <c r="I59"/>
  <c r="H59"/>
  <c r="G59"/>
  <c r="F59"/>
  <c r="E59"/>
  <c r="D59"/>
  <c r="C59"/>
  <c r="B59"/>
  <c r="A59"/>
  <c r="N58"/>
  <c r="M58"/>
  <c r="L58"/>
  <c r="K58"/>
  <c r="J58"/>
  <c r="I58"/>
  <c r="H58"/>
  <c r="G58"/>
  <c r="F58"/>
  <c r="E58"/>
  <c r="D58"/>
  <c r="C58"/>
  <c r="B58"/>
  <c r="A58"/>
  <c r="N57"/>
  <c r="M57"/>
  <c r="L57"/>
  <c r="K57"/>
  <c r="J57"/>
  <c r="I57"/>
  <c r="H57"/>
  <c r="G57"/>
  <c r="F57"/>
  <c r="E57"/>
  <c r="D57"/>
  <c r="C57"/>
  <c r="B57"/>
  <c r="A57"/>
  <c r="N56"/>
  <c r="M56"/>
  <c r="L56"/>
  <c r="K56"/>
  <c r="J56"/>
  <c r="I56"/>
  <c r="H56"/>
  <c r="G56"/>
  <c r="F56"/>
  <c r="E56"/>
  <c r="D56"/>
  <c r="C56"/>
  <c r="B56"/>
  <c r="A56"/>
  <c r="N55"/>
  <c r="M55"/>
  <c r="L55"/>
  <c r="K55"/>
  <c r="J55"/>
  <c r="I55"/>
  <c r="H55"/>
  <c r="G55"/>
  <c r="F55"/>
  <c r="E55"/>
  <c r="D55"/>
  <c r="C55"/>
  <c r="B55"/>
  <c r="A55"/>
  <c r="N54"/>
  <c r="M54"/>
  <c r="L54"/>
  <c r="K54"/>
  <c r="J54"/>
  <c r="I54"/>
  <c r="H54"/>
  <c r="G54"/>
  <c r="F54"/>
  <c r="E54"/>
  <c r="D54"/>
  <c r="C54"/>
  <c r="B54"/>
  <c r="A54"/>
  <c r="N53"/>
  <c r="M53"/>
  <c r="L53"/>
  <c r="K53"/>
  <c r="J53"/>
  <c r="I53"/>
  <c r="H53"/>
  <c r="G53"/>
  <c r="F53"/>
  <c r="E53"/>
  <c r="D53"/>
  <c r="C53"/>
  <c r="B53"/>
  <c r="A53"/>
  <c r="N52"/>
  <c r="M52"/>
  <c r="L52"/>
  <c r="K52"/>
  <c r="J52"/>
  <c r="I52"/>
  <c r="H52"/>
  <c r="G52"/>
  <c r="F52"/>
  <c r="E52"/>
  <c r="D52"/>
  <c r="C52"/>
  <c r="B52"/>
  <c r="A52"/>
  <c r="N51"/>
  <c r="M51"/>
  <c r="L51"/>
  <c r="K51"/>
  <c r="J51"/>
  <c r="I51"/>
  <c r="H51"/>
  <c r="G51"/>
  <c r="F51"/>
  <c r="E51"/>
  <c r="D51"/>
  <c r="C51"/>
  <c r="B51"/>
  <c r="A51"/>
  <c r="N50"/>
  <c r="M50"/>
  <c r="L50"/>
  <c r="K50"/>
  <c r="J50"/>
  <c r="I50"/>
  <c r="H50"/>
  <c r="G50"/>
  <c r="F50"/>
  <c r="E50"/>
  <c r="D50"/>
  <c r="C50"/>
  <c r="B50"/>
  <c r="A50"/>
  <c r="N49"/>
  <c r="M49"/>
  <c r="L49"/>
  <c r="K49"/>
  <c r="J49"/>
  <c r="I49"/>
  <c r="H49"/>
  <c r="G49"/>
  <c r="F49"/>
  <c r="E49"/>
  <c r="D49"/>
  <c r="C49"/>
  <c r="B49"/>
  <c r="A49"/>
  <c r="N48"/>
  <c r="M48"/>
  <c r="L48"/>
  <c r="K48"/>
  <c r="J48"/>
  <c r="I48"/>
  <c r="H48"/>
  <c r="G48"/>
  <c r="F48"/>
  <c r="E48"/>
  <c r="D48"/>
  <c r="C48"/>
  <c r="B48"/>
  <c r="A48"/>
  <c r="N47"/>
  <c r="M47"/>
  <c r="L47"/>
  <c r="K47"/>
  <c r="J47"/>
  <c r="I47"/>
  <c r="H47"/>
  <c r="G47"/>
  <c r="F47"/>
  <c r="E47"/>
  <c r="D47"/>
  <c r="C47"/>
  <c r="B47"/>
  <c r="A47"/>
  <c r="N46"/>
  <c r="M46"/>
  <c r="L46"/>
  <c r="K46"/>
  <c r="J46"/>
  <c r="I46"/>
  <c r="H46"/>
  <c r="G46"/>
  <c r="F46"/>
  <c r="E46"/>
  <c r="D46"/>
  <c r="C46"/>
  <c r="B46"/>
  <c r="A46"/>
  <c r="N45"/>
  <c r="M45"/>
  <c r="L45"/>
  <c r="K45"/>
  <c r="J45"/>
  <c r="I45"/>
  <c r="H45"/>
  <c r="FN45" s="1"/>
  <c r="G45"/>
  <c r="F45"/>
  <c r="E45"/>
  <c r="D45"/>
  <c r="C45"/>
  <c r="B45"/>
  <c r="A45"/>
  <c r="N44"/>
  <c r="M44"/>
  <c r="L44"/>
  <c r="K44"/>
  <c r="J44"/>
  <c r="I44"/>
  <c r="H44"/>
  <c r="G44"/>
  <c r="F44"/>
  <c r="E44"/>
  <c r="D44"/>
  <c r="C44"/>
  <c r="B44"/>
  <c r="A44"/>
  <c r="N43"/>
  <c r="M43"/>
  <c r="L43"/>
  <c r="K43"/>
  <c r="J43"/>
  <c r="I43"/>
  <c r="H43"/>
  <c r="G43"/>
  <c r="F43"/>
  <c r="E43"/>
  <c r="D43"/>
  <c r="C43"/>
  <c r="B43"/>
  <c r="A43"/>
  <c r="N42"/>
  <c r="M42"/>
  <c r="L42"/>
  <c r="K42"/>
  <c r="J42"/>
  <c r="I42"/>
  <c r="H42"/>
  <c r="G42"/>
  <c r="F42"/>
  <c r="E42"/>
  <c r="D42"/>
  <c r="C42"/>
  <c r="B42"/>
  <c r="A42"/>
  <c r="N41"/>
  <c r="M41"/>
  <c r="L41"/>
  <c r="K41"/>
  <c r="J41"/>
  <c r="I41"/>
  <c r="H41"/>
  <c r="G41"/>
  <c r="F41"/>
  <c r="E41"/>
  <c r="D41"/>
  <c r="C41"/>
  <c r="B41"/>
  <c r="A41"/>
  <c r="N40"/>
  <c r="M40"/>
  <c r="L40"/>
  <c r="K40"/>
  <c r="J40"/>
  <c r="I40"/>
  <c r="H40"/>
  <c r="G40"/>
  <c r="F40"/>
  <c r="E40"/>
  <c r="D40"/>
  <c r="C40"/>
  <c r="B40"/>
  <c r="A40"/>
  <c r="N39"/>
  <c r="M39"/>
  <c r="L39"/>
  <c r="K39"/>
  <c r="J39"/>
  <c r="I39"/>
  <c r="H39"/>
  <c r="G39"/>
  <c r="F39"/>
  <c r="E39"/>
  <c r="D39"/>
  <c r="C39"/>
  <c r="B39"/>
  <c r="A39"/>
  <c r="N38"/>
  <c r="M38"/>
  <c r="L38"/>
  <c r="K38"/>
  <c r="J38"/>
  <c r="I38"/>
  <c r="H38"/>
  <c r="G38"/>
  <c r="F38"/>
  <c r="E38"/>
  <c r="D38"/>
  <c r="C38"/>
  <c r="B38"/>
  <c r="A38"/>
  <c r="N37"/>
  <c r="M37"/>
  <c r="L37"/>
  <c r="K37"/>
  <c r="J37"/>
  <c r="I37"/>
  <c r="H37"/>
  <c r="G37"/>
  <c r="F37"/>
  <c r="E37"/>
  <c r="D37"/>
  <c r="C37"/>
  <c r="B37"/>
  <c r="A37"/>
  <c r="N36"/>
  <c r="M36"/>
  <c r="L36"/>
  <c r="K36"/>
  <c r="J36"/>
  <c r="I36"/>
  <c r="H36"/>
  <c r="G36"/>
  <c r="F36"/>
  <c r="E36"/>
  <c r="D36"/>
  <c r="C36"/>
  <c r="B36"/>
  <c r="A36"/>
  <c r="N35"/>
  <c r="M35"/>
  <c r="L35"/>
  <c r="K35"/>
  <c r="J35"/>
  <c r="I35"/>
  <c r="H35"/>
  <c r="G35"/>
  <c r="F35"/>
  <c r="E35"/>
  <c r="D35"/>
  <c r="C35"/>
  <c r="B35"/>
  <c r="A35"/>
  <c r="N34"/>
  <c r="M34"/>
  <c r="L34"/>
  <c r="K34"/>
  <c r="J34"/>
  <c r="I34"/>
  <c r="H34"/>
  <c r="G34"/>
  <c r="F34"/>
  <c r="E34"/>
  <c r="D34"/>
  <c r="C34"/>
  <c r="B34"/>
  <c r="A34"/>
  <c r="N33"/>
  <c r="M33"/>
  <c r="L33"/>
  <c r="K33"/>
  <c r="J33"/>
  <c r="I33"/>
  <c r="H33"/>
  <c r="G33"/>
  <c r="F33"/>
  <c r="E33"/>
  <c r="D33"/>
  <c r="C33"/>
  <c r="B33"/>
  <c r="A33"/>
  <c r="N32"/>
  <c r="M32"/>
  <c r="L32"/>
  <c r="K32"/>
  <c r="J32"/>
  <c r="I32"/>
  <c r="H32"/>
  <c r="G32"/>
  <c r="F32"/>
  <c r="E32"/>
  <c r="D32"/>
  <c r="C32"/>
  <c r="B32"/>
  <c r="A32"/>
  <c r="N31"/>
  <c r="M31"/>
  <c r="L31"/>
  <c r="K31"/>
  <c r="J31"/>
  <c r="I31"/>
  <c r="H31"/>
  <c r="G31"/>
  <c r="F31"/>
  <c r="E31"/>
  <c r="D31"/>
  <c r="C31"/>
  <c r="B31"/>
  <c r="A31"/>
  <c r="N30"/>
  <c r="M30"/>
  <c r="L30"/>
  <c r="K30"/>
  <c r="J30"/>
  <c r="I30"/>
  <c r="H30"/>
  <c r="G30"/>
  <c r="F30"/>
  <c r="E30"/>
  <c r="D30"/>
  <c r="C30"/>
  <c r="B30"/>
  <c r="A30"/>
  <c r="N29"/>
  <c r="M29"/>
  <c r="L29"/>
  <c r="K29"/>
  <c r="J29"/>
  <c r="I29"/>
  <c r="H29"/>
  <c r="G29"/>
  <c r="F29"/>
  <c r="E29"/>
  <c r="D29"/>
  <c r="C29"/>
  <c r="B29"/>
  <c r="A29"/>
  <c r="N28"/>
  <c r="M28"/>
  <c r="L28"/>
  <c r="K28"/>
  <c r="J28"/>
  <c r="I28"/>
  <c r="H28"/>
  <c r="G28"/>
  <c r="F28"/>
  <c r="E28"/>
  <c r="D28"/>
  <c r="C28"/>
  <c r="B28"/>
  <c r="A28"/>
  <c r="N27"/>
  <c r="M27"/>
  <c r="L27"/>
  <c r="K27"/>
  <c r="J27"/>
  <c r="I27"/>
  <c r="H27"/>
  <c r="G27"/>
  <c r="F27"/>
  <c r="E27"/>
  <c r="D27"/>
  <c r="C27"/>
  <c r="B27"/>
  <c r="A27"/>
  <c r="N26"/>
  <c r="M26"/>
  <c r="L26"/>
  <c r="K26"/>
  <c r="J26"/>
  <c r="I26"/>
  <c r="H26"/>
  <c r="G26"/>
  <c r="F26"/>
  <c r="E26"/>
  <c r="D26"/>
  <c r="C26"/>
  <c r="B26"/>
  <c r="A26"/>
  <c r="N25"/>
  <c r="M25"/>
  <c r="L25"/>
  <c r="K25"/>
  <c r="J25"/>
  <c r="I25"/>
  <c r="H25"/>
  <c r="G25"/>
  <c r="F25"/>
  <c r="E25"/>
  <c r="D25"/>
  <c r="C25"/>
  <c r="B25"/>
  <c r="A25"/>
  <c r="N24"/>
  <c r="M24"/>
  <c r="L24"/>
  <c r="K24"/>
  <c r="J24"/>
  <c r="I24"/>
  <c r="H24"/>
  <c r="G24"/>
  <c r="F24"/>
  <c r="E24"/>
  <c r="D24"/>
  <c r="C24"/>
  <c r="B24"/>
  <c r="A24"/>
  <c r="N23"/>
  <c r="M23"/>
  <c r="L23"/>
  <c r="K23"/>
  <c r="J23"/>
  <c r="I23"/>
  <c r="H23"/>
  <c r="G23"/>
  <c r="F23"/>
  <c r="E23"/>
  <c r="D23"/>
  <c r="C23"/>
  <c r="B23"/>
  <c r="A23"/>
  <c r="N22"/>
  <c r="M22"/>
  <c r="L22"/>
  <c r="K22"/>
  <c r="J22"/>
  <c r="I22"/>
  <c r="H22"/>
  <c r="G22"/>
  <c r="F22"/>
  <c r="E22"/>
  <c r="D22"/>
  <c r="C22"/>
  <c r="B22"/>
  <c r="A22"/>
  <c r="N21"/>
  <c r="M21"/>
  <c r="L21"/>
  <c r="K21"/>
  <c r="J21"/>
  <c r="I21"/>
  <c r="H21"/>
  <c r="G21"/>
  <c r="F21"/>
  <c r="E21"/>
  <c r="D21"/>
  <c r="C21"/>
  <c r="B21"/>
  <c r="A21"/>
  <c r="N20"/>
  <c r="M20"/>
  <c r="L20"/>
  <c r="K20"/>
  <c r="J20"/>
  <c r="I20"/>
  <c r="H20"/>
  <c r="G20"/>
  <c r="F20"/>
  <c r="E20"/>
  <c r="D20"/>
  <c r="C20"/>
  <c r="B20"/>
  <c r="A20"/>
  <c r="N19"/>
  <c r="M19"/>
  <c r="L19"/>
  <c r="K19"/>
  <c r="J19"/>
  <c r="I19"/>
  <c r="H19"/>
  <c r="G19"/>
  <c r="F19"/>
  <c r="E19"/>
  <c r="D19"/>
  <c r="C19"/>
  <c r="B19"/>
  <c r="A19"/>
  <c r="N18"/>
  <c r="M18"/>
  <c r="L18"/>
  <c r="K18"/>
  <c r="J18"/>
  <c r="I18"/>
  <c r="H18"/>
  <c r="G18"/>
  <c r="F18"/>
  <c r="E18"/>
  <c r="D18"/>
  <c r="C18"/>
  <c r="B18"/>
  <c r="A18"/>
  <c r="N17"/>
  <c r="M17"/>
  <c r="L17"/>
  <c r="K17"/>
  <c r="J17"/>
  <c r="I17"/>
  <c r="H17"/>
  <c r="G17"/>
  <c r="F17"/>
  <c r="E17"/>
  <c r="D17"/>
  <c r="C17"/>
  <c r="B17"/>
  <c r="A17"/>
  <c r="N16"/>
  <c r="M16"/>
  <c r="L16"/>
  <c r="K16"/>
  <c r="J16"/>
  <c r="I16"/>
  <c r="H16"/>
  <c r="G16"/>
  <c r="F16"/>
  <c r="E16"/>
  <c r="D16"/>
  <c r="C16"/>
  <c r="B16"/>
  <c r="A16"/>
  <c r="N15"/>
  <c r="M15"/>
  <c r="L15"/>
  <c r="K15"/>
  <c r="J15"/>
  <c r="I15"/>
  <c r="H15"/>
  <c r="G15"/>
  <c r="F15"/>
  <c r="E15"/>
  <c r="D15"/>
  <c r="C15"/>
  <c r="B15"/>
  <c r="A15"/>
  <c r="N14"/>
  <c r="M14"/>
  <c r="L14"/>
  <c r="K14"/>
  <c r="J14"/>
  <c r="I14"/>
  <c r="H14"/>
  <c r="G14"/>
  <c r="F14"/>
  <c r="E14"/>
  <c r="D14"/>
  <c r="C14"/>
  <c r="B14"/>
  <c r="A14"/>
  <c r="N13"/>
  <c r="M13"/>
  <c r="L13"/>
  <c r="K13"/>
  <c r="J13"/>
  <c r="I13"/>
  <c r="H13"/>
  <c r="G13"/>
  <c r="F13"/>
  <c r="E13"/>
  <c r="D13"/>
  <c r="C13"/>
  <c r="B13"/>
  <c r="A13"/>
  <c r="N12"/>
  <c r="M12"/>
  <c r="L12"/>
  <c r="K12"/>
  <c r="J12"/>
  <c r="I12"/>
  <c r="H12"/>
  <c r="G12"/>
  <c r="F12"/>
  <c r="E12"/>
  <c r="D12"/>
  <c r="C12"/>
  <c r="B12"/>
  <c r="A12"/>
  <c r="N11"/>
  <c r="M11"/>
  <c r="L11"/>
  <c r="K11"/>
  <c r="J11"/>
  <c r="I11"/>
  <c r="H11"/>
  <c r="G11"/>
  <c r="F11"/>
  <c r="E11"/>
  <c r="D11"/>
  <c r="C11"/>
  <c r="B11"/>
  <c r="A11"/>
  <c r="A5"/>
  <c r="A4"/>
  <c r="A3"/>
  <c r="FG112" l="1" a="1"/>
  <c r="FG112" s="1"/>
  <c r="FL112" s="1"/>
  <c r="EU112" a="1"/>
  <c r="EU112" s="1"/>
  <c r="EZ112" s="1"/>
  <c r="FG111" a="1"/>
  <c r="FG111" s="1"/>
  <c r="FL111" s="1"/>
  <c r="EU111" a="1"/>
  <c r="EU111" s="1"/>
  <c r="EZ111" s="1"/>
  <c r="FG110" a="1"/>
  <c r="FG110" s="1"/>
  <c r="FL110" s="1"/>
  <c r="EU110" a="1"/>
  <c r="EU110" s="1"/>
  <c r="EZ110" s="1"/>
  <c r="FG109" a="1"/>
  <c r="FG109" s="1"/>
  <c r="FL109" s="1"/>
  <c r="EU109" a="1"/>
  <c r="EU109" s="1"/>
  <c r="EZ109" s="1"/>
  <c r="FG108" a="1"/>
  <c r="FG108" s="1"/>
  <c r="FL108" s="1"/>
  <c r="EU108" a="1"/>
  <c r="EU108" s="1"/>
  <c r="EZ108" s="1"/>
  <c r="FG107" a="1"/>
  <c r="FG107" s="1"/>
  <c r="FL107" s="1"/>
  <c r="EU107" a="1"/>
  <c r="EU107" s="1"/>
  <c r="EZ107" s="1"/>
  <c r="FG106" a="1"/>
  <c r="FG106" s="1"/>
  <c r="FL106" s="1"/>
  <c r="EU106" a="1"/>
  <c r="EU106" s="1"/>
  <c r="EZ106" s="1"/>
  <c r="FG105" a="1"/>
  <c r="FG105" s="1"/>
  <c r="FL105" s="1"/>
  <c r="EU105" a="1"/>
  <c r="EU105" s="1"/>
  <c r="EZ105" s="1"/>
  <c r="FG104" a="1"/>
  <c r="FG104" s="1"/>
  <c r="FL104" s="1"/>
  <c r="EU104" a="1"/>
  <c r="EU104" s="1"/>
  <c r="EZ104" s="1"/>
  <c r="FG103" a="1"/>
  <c r="FG103" s="1"/>
  <c r="FL103" s="1"/>
  <c r="EU103" a="1"/>
  <c r="EU103" s="1"/>
  <c r="EZ103" s="1"/>
  <c r="FG102" a="1"/>
  <c r="FG102" s="1"/>
  <c r="FL102" s="1"/>
  <c r="EU102" a="1"/>
  <c r="EU102" s="1"/>
  <c r="EZ102" s="1"/>
  <c r="FG101" a="1"/>
  <c r="FG101" s="1"/>
  <c r="FL101" s="1"/>
  <c r="EU101" a="1"/>
  <c r="EU101" s="1"/>
  <c r="EZ101" s="1"/>
  <c r="FG100" a="1"/>
  <c r="FG100" s="1"/>
  <c r="FL100" s="1"/>
  <c r="EU100" a="1"/>
  <c r="EU100" s="1"/>
  <c r="EZ100" s="1"/>
  <c r="FG99" a="1"/>
  <c r="FG99" s="1"/>
  <c r="FL99" s="1"/>
  <c r="EU99" a="1"/>
  <c r="EU99" s="1"/>
  <c r="EZ99" s="1"/>
  <c r="FG98" a="1"/>
  <c r="FG98" s="1"/>
  <c r="FL98" s="1"/>
  <c r="EU98" a="1"/>
  <c r="EU98" s="1"/>
  <c r="EZ98" s="1"/>
  <c r="FG97" a="1"/>
  <c r="FG97" s="1"/>
  <c r="FL97" s="1"/>
  <c r="EU97" a="1"/>
  <c r="EU97" s="1"/>
  <c r="EZ97" s="1"/>
  <c r="FG96" a="1"/>
  <c r="FG96" s="1"/>
  <c r="FL96" s="1"/>
  <c r="EU96" a="1"/>
  <c r="EU96" s="1"/>
  <c r="EZ96" s="1"/>
  <c r="FG95" a="1"/>
  <c r="FG95" s="1"/>
  <c r="FL95" s="1"/>
  <c r="EU95" a="1"/>
  <c r="EU95" s="1"/>
  <c r="EZ95" s="1"/>
  <c r="FG94" a="1"/>
  <c r="FG94" s="1"/>
  <c r="EU94" a="1"/>
  <c r="EU94" s="1"/>
  <c r="FG93" a="1"/>
  <c r="FG93" s="1"/>
  <c r="EU93" a="1"/>
  <c r="EU93" s="1"/>
  <c r="FG85" a="1"/>
  <c r="FG85" s="1"/>
  <c r="FL85" s="1"/>
  <c r="EU85" a="1"/>
  <c r="EU85" s="1"/>
  <c r="EZ85" s="1"/>
  <c r="FG84" a="1"/>
  <c r="FG84" s="1"/>
  <c r="FL84" s="1"/>
  <c r="EU84" a="1"/>
  <c r="EU84" s="1"/>
  <c r="EZ84" s="1"/>
  <c r="FG83" a="1"/>
  <c r="FG83" s="1"/>
  <c r="FL83" s="1"/>
  <c r="EU83" a="1"/>
  <c r="EU83" s="1"/>
  <c r="EZ83" s="1"/>
  <c r="FG82" a="1"/>
  <c r="FG82" s="1"/>
  <c r="FL82" s="1"/>
  <c r="EU82" a="1"/>
  <c r="EU82" s="1"/>
  <c r="EZ82" s="1"/>
  <c r="FG81" a="1"/>
  <c r="FG81" s="1"/>
  <c r="FL81" s="1"/>
  <c r="EU81" a="1"/>
  <c r="EU81" s="1"/>
  <c r="EZ81" s="1"/>
  <c r="FG80" a="1"/>
  <c r="FG80" s="1"/>
  <c r="FL80" s="1"/>
  <c r="EU80" a="1"/>
  <c r="EU80" s="1"/>
  <c r="EZ80" s="1"/>
  <c r="FG79" a="1"/>
  <c r="FG79" s="1"/>
  <c r="FL79" s="1"/>
  <c r="EU79" a="1"/>
  <c r="EU79" s="1"/>
  <c r="EZ79" s="1"/>
  <c r="FG78" a="1"/>
  <c r="FG78" s="1"/>
  <c r="FL78" s="1"/>
  <c r="EU78" a="1"/>
  <c r="EU78" s="1"/>
  <c r="EZ78" s="1"/>
  <c r="FG77" a="1"/>
  <c r="FG77" s="1"/>
  <c r="FL77" s="1"/>
  <c r="EU77" a="1"/>
  <c r="EU77" s="1"/>
  <c r="EZ77" s="1"/>
  <c r="FG76" a="1"/>
  <c r="FG76" s="1"/>
  <c r="FL76" s="1"/>
  <c r="EU76" a="1"/>
  <c r="EU76" s="1"/>
  <c r="EZ76" s="1"/>
  <c r="FG75" a="1"/>
  <c r="FG75" s="1"/>
  <c r="FL75" s="1"/>
  <c r="EU75" a="1"/>
  <c r="EU75" s="1"/>
  <c r="EZ75" s="1"/>
  <c r="FG74" a="1"/>
  <c r="FG74" s="1"/>
  <c r="FL74" s="1"/>
  <c r="EU74" a="1"/>
  <c r="EU74" s="1"/>
  <c r="EZ74" s="1"/>
  <c r="FG73" a="1"/>
  <c r="FG73" s="1"/>
  <c r="FL73" s="1"/>
  <c r="EU73" a="1"/>
  <c r="EU73" s="1"/>
  <c r="EZ73" s="1"/>
  <c r="FG72" a="1"/>
  <c r="FG72" s="1"/>
  <c r="FL72" s="1"/>
  <c r="EU72" a="1"/>
  <c r="EU72" s="1"/>
  <c r="EZ72" s="1"/>
  <c r="FG71" a="1"/>
  <c r="FG71" s="1"/>
  <c r="FL71" s="1"/>
  <c r="EU71" a="1"/>
  <c r="EU71" s="1"/>
  <c r="EZ71" s="1"/>
  <c r="FG70" a="1"/>
  <c r="FG70" s="1"/>
  <c r="FL70" s="1"/>
  <c r="EU70" a="1"/>
  <c r="EU70" s="1"/>
  <c r="EZ70" s="1"/>
  <c r="FG69" a="1"/>
  <c r="FG69" s="1"/>
  <c r="FL69" s="1"/>
  <c r="EU69" a="1"/>
  <c r="EU69" s="1"/>
  <c r="EZ69" s="1"/>
  <c r="FG68" a="1"/>
  <c r="FG68" s="1"/>
  <c r="FL68" s="1"/>
  <c r="EU68" a="1"/>
  <c r="EU68" s="1"/>
  <c r="EZ68" s="1"/>
  <c r="FG67" a="1"/>
  <c r="FG67" s="1"/>
  <c r="EU67" a="1"/>
  <c r="EU67" s="1"/>
  <c r="FG66" a="1"/>
  <c r="FG66" s="1"/>
  <c r="EU66" a="1"/>
  <c r="EU66" s="1"/>
  <c r="FS58" a="1"/>
  <c r="FS58" s="1"/>
  <c r="FX58" s="1"/>
  <c r="FG58" a="1"/>
  <c r="FG58" s="1"/>
  <c r="FL58" s="1"/>
  <c r="EU58" a="1"/>
  <c r="EU58" s="1"/>
  <c r="EZ58" s="1"/>
  <c r="FS57" a="1"/>
  <c r="FS57" s="1"/>
  <c r="FX57" s="1"/>
  <c r="FG57" a="1"/>
  <c r="FG57" s="1"/>
  <c r="FL57" s="1"/>
  <c r="EU57" a="1"/>
  <c r="EU57" s="1"/>
  <c r="EZ57" s="1"/>
  <c r="FS56" a="1"/>
  <c r="FS56" s="1"/>
  <c r="FX56" s="1"/>
  <c r="FG56" a="1"/>
  <c r="FG56" s="1"/>
  <c r="FL56" s="1"/>
  <c r="EU56" a="1"/>
  <c r="EU56" s="1"/>
  <c r="EZ56" s="1"/>
  <c r="FS55" a="1"/>
  <c r="FS55" s="1"/>
  <c r="FX55" s="1"/>
  <c r="FG55" a="1"/>
  <c r="FG55" s="1"/>
  <c r="FL55" s="1"/>
  <c r="EU55" a="1"/>
  <c r="EU55" s="1"/>
  <c r="EZ55" s="1"/>
  <c r="FS54" a="1"/>
  <c r="FS54" s="1"/>
  <c r="FX54" s="1"/>
  <c r="FG54" a="1"/>
  <c r="FG54" s="1"/>
  <c r="FL54" s="1"/>
  <c r="EU54" a="1"/>
  <c r="EU54" s="1"/>
  <c r="EZ54" s="1"/>
  <c r="FS53" a="1"/>
  <c r="FS53" s="1"/>
  <c r="FX53" s="1"/>
  <c r="FG53" a="1"/>
  <c r="FG53" s="1"/>
  <c r="FL53" s="1"/>
  <c r="EU53" a="1"/>
  <c r="EU53" s="1"/>
  <c r="EZ53" s="1"/>
  <c r="FS52" a="1"/>
  <c r="FS52" s="1"/>
  <c r="FX52" s="1"/>
  <c r="FG52" a="1"/>
  <c r="FG52" s="1"/>
  <c r="FL52" s="1"/>
  <c r="EU52" a="1"/>
  <c r="EU52" s="1"/>
  <c r="EZ52" s="1"/>
  <c r="FS51" a="1"/>
  <c r="FS51" s="1"/>
  <c r="FX51" s="1"/>
  <c r="FG51" a="1"/>
  <c r="FG51" s="1"/>
  <c r="FL51" s="1"/>
  <c r="EU51" a="1"/>
  <c r="EU51" s="1"/>
  <c r="EZ51" s="1"/>
  <c r="FS50" a="1"/>
  <c r="FS50" s="1"/>
  <c r="FX50" s="1"/>
  <c r="FG50" a="1"/>
  <c r="FG50" s="1"/>
  <c r="FL50" s="1"/>
  <c r="EU50" a="1"/>
  <c r="EU50" s="1"/>
  <c r="EZ50" s="1"/>
  <c r="FS49" a="1"/>
  <c r="FS49" s="1"/>
  <c r="FX49" s="1"/>
  <c r="FG49" a="1"/>
  <c r="FG49" s="1"/>
  <c r="FL49" s="1"/>
  <c r="EU49" a="1"/>
  <c r="EU49" s="1"/>
  <c r="EZ49" s="1"/>
  <c r="FS48" a="1"/>
  <c r="FS48" s="1"/>
  <c r="FX48" s="1"/>
  <c r="FG48" a="1"/>
  <c r="FG48" s="1"/>
  <c r="FL48" s="1"/>
  <c r="EU48" a="1"/>
  <c r="EU48" s="1"/>
  <c r="EZ48" s="1"/>
  <c r="FS47" a="1"/>
  <c r="FS47" s="1"/>
  <c r="FX47" s="1"/>
  <c r="FG47" a="1"/>
  <c r="FG47" s="1"/>
  <c r="FL47" s="1"/>
  <c r="EU47" a="1"/>
  <c r="EU47" s="1"/>
  <c r="EZ47" s="1"/>
  <c r="FS46" a="1"/>
  <c r="FS46" s="1"/>
  <c r="FX46" s="1"/>
  <c r="FG46" a="1"/>
  <c r="FG46" s="1"/>
  <c r="FL46" s="1"/>
  <c r="EU46" a="1"/>
  <c r="EU46" s="1"/>
  <c r="EZ46" s="1"/>
  <c r="FS45" a="1"/>
  <c r="FS45" s="1"/>
  <c r="FX45" s="1"/>
  <c r="FG45" a="1"/>
  <c r="FG45" s="1"/>
  <c r="FL45" s="1"/>
  <c r="EU45" a="1"/>
  <c r="EU45" s="1"/>
  <c r="EZ45" s="1"/>
  <c r="FS44" a="1"/>
  <c r="FS44" s="1"/>
  <c r="FX44" s="1"/>
  <c r="FG44" a="1"/>
  <c r="FG44" s="1"/>
  <c r="FL44" s="1"/>
  <c r="EU44" a="1"/>
  <c r="EU44" s="1"/>
  <c r="EZ44" s="1"/>
  <c r="FS43" a="1"/>
  <c r="FS43" s="1"/>
  <c r="FX43" s="1"/>
  <c r="FG43" a="1"/>
  <c r="FG43" s="1"/>
  <c r="FL43" s="1"/>
  <c r="EU43" a="1"/>
  <c r="EU43" s="1"/>
  <c r="EZ43" s="1"/>
  <c r="FS42" a="1"/>
  <c r="FS42" s="1"/>
  <c r="FX42" s="1"/>
  <c r="FG42" a="1"/>
  <c r="FG42" s="1"/>
  <c r="FL42" s="1"/>
  <c r="EU42" a="1"/>
  <c r="EU42" s="1"/>
  <c r="EZ42" s="1"/>
  <c r="FS41" a="1"/>
  <c r="FS41" s="1"/>
  <c r="FX41" s="1"/>
  <c r="FG41" a="1"/>
  <c r="FG41" s="1"/>
  <c r="FL41" s="1"/>
  <c r="EU41" a="1"/>
  <c r="EU41" s="1"/>
  <c r="EZ41" s="1"/>
  <c r="FS40" a="1"/>
  <c r="FS40" s="1"/>
  <c r="FG40" a="1"/>
  <c r="FG40" s="1"/>
  <c r="EU40" a="1"/>
  <c r="EU40" s="1"/>
  <c r="FS39" a="1"/>
  <c r="FS39" s="1"/>
  <c r="FG39" a="1"/>
  <c r="FG39" s="1"/>
  <c r="EU39" a="1"/>
  <c r="EU39" s="1"/>
  <c r="DK33"/>
  <c r="DJ33"/>
  <c r="DL33" s="1"/>
  <c r="DG33"/>
  <c r="DF33"/>
  <c r="DH33" s="1"/>
  <c r="DI33" s="1"/>
  <c r="O11"/>
  <c r="P11"/>
  <c r="Q11"/>
  <c r="R11"/>
  <c r="S11"/>
  <c r="T11"/>
  <c r="U11"/>
  <c r="V11"/>
  <c r="W11"/>
  <c r="GD11" s="1"/>
  <c r="X11"/>
  <c r="Y11"/>
  <c r="Z11"/>
  <c r="AA11"/>
  <c r="AB11"/>
  <c r="AC11"/>
  <c r="AD11"/>
  <c r="AE11"/>
  <c r="AF11"/>
  <c r="AG11"/>
  <c r="GE11" s="1"/>
  <c r="AH11"/>
  <c r="AI11"/>
  <c r="AJ11"/>
  <c r="AK11"/>
  <c r="AL11"/>
  <c r="AM11"/>
  <c r="AN11"/>
  <c r="AO11"/>
  <c r="AP11"/>
  <c r="AQ11"/>
  <c r="GF11" s="1"/>
  <c r="AR11"/>
  <c r="AS11"/>
  <c r="AT11"/>
  <c r="AU11"/>
  <c r="AV11"/>
  <c r="AW11"/>
  <c r="AX11"/>
  <c r="AY11"/>
  <c r="AZ11"/>
  <c r="BA11"/>
  <c r="BB11"/>
  <c r="BC11"/>
  <c r="BD11"/>
  <c r="GG11" s="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GI11" s="1"/>
  <c r="CB11"/>
  <c r="CC11"/>
  <c r="CD11"/>
  <c r="CE11"/>
  <c r="CF11"/>
  <c r="CG11"/>
  <c r="CH11"/>
  <c r="CI11"/>
  <c r="CJ11"/>
  <c r="CK11"/>
  <c r="CL11"/>
  <c r="CM11"/>
  <c r="CN11"/>
  <c r="GJ11" s="1"/>
  <c r="CO11"/>
  <c r="CP11"/>
  <c r="CQ11"/>
  <c r="CR11"/>
  <c r="CS11"/>
  <c r="CT11"/>
  <c r="CV11"/>
  <c r="CW11"/>
  <c r="CX11"/>
  <c r="CY11"/>
  <c r="CZ11" s="1"/>
  <c r="DB11"/>
  <c r="DC11"/>
  <c r="DF11"/>
  <c r="DG11"/>
  <c r="DH11"/>
  <c r="DI11"/>
  <c r="DJ11"/>
  <c r="DK11"/>
  <c r="DL11"/>
  <c r="DM11"/>
  <c r="DN11"/>
  <c r="GN11" s="1"/>
  <c r="DO11"/>
  <c r="DS11"/>
  <c r="DT11"/>
  <c r="DU11"/>
  <c r="DV11"/>
  <c r="DW11"/>
  <c r="DX11"/>
  <c r="DY11"/>
  <c r="DZ11"/>
  <c r="EQ11"/>
  <c r="O12"/>
  <c r="P12"/>
  <c r="Q12"/>
  <c r="R12"/>
  <c r="S12"/>
  <c r="T12"/>
  <c r="U12"/>
  <c r="V12"/>
  <c r="W12"/>
  <c r="GD12" s="1"/>
  <c r="X12"/>
  <c r="Y12"/>
  <c r="Z12"/>
  <c r="AA12"/>
  <c r="AB12"/>
  <c r="AC12"/>
  <c r="AD12"/>
  <c r="AE12"/>
  <c r="AF12"/>
  <c r="AG12"/>
  <c r="GE12" s="1"/>
  <c r="AH12"/>
  <c r="AI12"/>
  <c r="AJ12"/>
  <c r="AK12"/>
  <c r="AL12"/>
  <c r="AM12"/>
  <c r="AN12"/>
  <c r="AO12"/>
  <c r="AP12"/>
  <c r="AQ12"/>
  <c r="GF12" s="1"/>
  <c r="AR12"/>
  <c r="AS12"/>
  <c r="AT12"/>
  <c r="AU12"/>
  <c r="AV12"/>
  <c r="AW12"/>
  <c r="AX12"/>
  <c r="AY12"/>
  <c r="AZ12"/>
  <c r="BA12"/>
  <c r="BB12"/>
  <c r="BC12"/>
  <c r="BD12"/>
  <c r="GG12" s="1"/>
  <c r="BE12"/>
  <c r="BF12"/>
  <c r="BG12"/>
  <c r="BH12"/>
  <c r="BI12"/>
  <c r="BJ12"/>
  <c r="BK12"/>
  <c r="BL12"/>
  <c r="BM12"/>
  <c r="BN12"/>
  <c r="BO12"/>
  <c r="BP12"/>
  <c r="BQ12"/>
  <c r="GH12" s="1"/>
  <c r="BR12"/>
  <c r="BS12"/>
  <c r="BT12"/>
  <c r="BU12"/>
  <c r="BV12"/>
  <c r="BW12"/>
  <c r="BX12"/>
  <c r="BY12"/>
  <c r="BZ12"/>
  <c r="CA12"/>
  <c r="GI12" s="1"/>
  <c r="CB12"/>
  <c r="CC12"/>
  <c r="CD12"/>
  <c r="CE12"/>
  <c r="CF12"/>
  <c r="CG12"/>
  <c r="CH12"/>
  <c r="CI12"/>
  <c r="CJ12"/>
  <c r="CK12"/>
  <c r="CL12"/>
  <c r="CM12"/>
  <c r="CN12"/>
  <c r="GJ12" s="1"/>
  <c r="CO12"/>
  <c r="CP12"/>
  <c r="CQ12"/>
  <c r="CR12"/>
  <c r="CS12"/>
  <c r="CT12"/>
  <c r="GK12" s="1"/>
  <c r="CV12"/>
  <c r="CW12"/>
  <c r="CX12"/>
  <c r="CY12"/>
  <c r="CZ12" s="1"/>
  <c r="DB12"/>
  <c r="DC12"/>
  <c r="DF12"/>
  <c r="DG12"/>
  <c r="DH12"/>
  <c r="DI12"/>
  <c r="DJ12"/>
  <c r="DK12"/>
  <c r="DL12"/>
  <c r="DM12"/>
  <c r="DN12"/>
  <c r="GN12" s="1"/>
  <c r="DO12"/>
  <c r="DS12"/>
  <c r="DT12"/>
  <c r="DU12"/>
  <c r="DV12"/>
  <c r="DW12"/>
  <c r="DX12"/>
  <c r="DY12"/>
  <c r="DZ12"/>
  <c r="EQ12"/>
  <c r="EU12" a="1"/>
  <c r="EU12" s="1"/>
  <c r="FG12" a="1"/>
  <c r="FG12" s="1"/>
  <c r="FS12" a="1"/>
  <c r="FS12" s="1"/>
  <c r="O13"/>
  <c r="P13"/>
  <c r="Q13"/>
  <c r="R13"/>
  <c r="S13"/>
  <c r="T13"/>
  <c r="U13"/>
  <c r="V13"/>
  <c r="W13"/>
  <c r="GD13" s="1"/>
  <c r="X13"/>
  <c r="Y13"/>
  <c r="Z13"/>
  <c r="AA13"/>
  <c r="AB13"/>
  <c r="AC13"/>
  <c r="AD13"/>
  <c r="AE13"/>
  <c r="AF13"/>
  <c r="AG13"/>
  <c r="GE13" s="1"/>
  <c r="AH13"/>
  <c r="AI13"/>
  <c r="AJ13"/>
  <c r="AK13"/>
  <c r="AL13"/>
  <c r="AM13"/>
  <c r="AN13"/>
  <c r="AO13"/>
  <c r="AP13"/>
  <c r="AQ13"/>
  <c r="GF13" s="1"/>
  <c r="AR13"/>
  <c r="AS13"/>
  <c r="AT13"/>
  <c r="AU13"/>
  <c r="AV13"/>
  <c r="AW13"/>
  <c r="AX13"/>
  <c r="AY13"/>
  <c r="AZ13"/>
  <c r="BA13"/>
  <c r="BB13"/>
  <c r="BC13"/>
  <c r="BD13"/>
  <c r="GG13" s="1"/>
  <c r="BE13"/>
  <c r="BF13"/>
  <c r="BG13"/>
  <c r="BH13"/>
  <c r="BI13"/>
  <c r="BJ13"/>
  <c r="BK13"/>
  <c r="BL13"/>
  <c r="BM13"/>
  <c r="BN13"/>
  <c r="BO13"/>
  <c r="BP13"/>
  <c r="BQ13"/>
  <c r="GH13" s="1"/>
  <c r="BR13"/>
  <c r="BS13"/>
  <c r="BT13"/>
  <c r="BU13"/>
  <c r="BV13"/>
  <c r="BW13"/>
  <c r="BX13"/>
  <c r="BY13"/>
  <c r="BZ13"/>
  <c r="CA13"/>
  <c r="GI13" s="1"/>
  <c r="CB13"/>
  <c r="CC13"/>
  <c r="CD13"/>
  <c r="CE13"/>
  <c r="CF13"/>
  <c r="CG13"/>
  <c r="CH13"/>
  <c r="CI13"/>
  <c r="CJ13"/>
  <c r="CK13"/>
  <c r="CL13"/>
  <c r="CM13"/>
  <c r="CN13"/>
  <c r="GJ13" s="1"/>
  <c r="CO13"/>
  <c r="CP13"/>
  <c r="CQ13"/>
  <c r="CR13"/>
  <c r="CS13"/>
  <c r="CT13"/>
  <c r="GK13" s="1"/>
  <c r="CV13"/>
  <c r="CW13"/>
  <c r="CX13"/>
  <c r="CY13"/>
  <c r="CZ13" s="1"/>
  <c r="DB13"/>
  <c r="DC13"/>
  <c r="DF13"/>
  <c r="DG13"/>
  <c r="DH13"/>
  <c r="DI13"/>
  <c r="DJ13"/>
  <c r="DK13"/>
  <c r="DL13"/>
  <c r="DM13"/>
  <c r="DN13"/>
  <c r="GN13" s="1"/>
  <c r="DO13"/>
  <c r="DS13"/>
  <c r="DT13"/>
  <c r="DU13"/>
  <c r="DV13"/>
  <c r="DW13"/>
  <c r="DX13"/>
  <c r="DY13"/>
  <c r="DZ13"/>
  <c r="EQ13"/>
  <c r="EU13" a="1"/>
  <c r="EU13" s="1"/>
  <c r="FG13" a="1"/>
  <c r="FG13" s="1"/>
  <c r="FS13" a="1"/>
  <c r="FS13" s="1"/>
  <c r="O14"/>
  <c r="P14"/>
  <c r="Q14"/>
  <c r="R14"/>
  <c r="S14"/>
  <c r="T14"/>
  <c r="U14"/>
  <c r="V14"/>
  <c r="W14"/>
  <c r="GD14" s="1"/>
  <c r="X14"/>
  <c r="Y14"/>
  <c r="Z14"/>
  <c r="AA14"/>
  <c r="AB14"/>
  <c r="AC14"/>
  <c r="AD14"/>
  <c r="AE14"/>
  <c r="AF14"/>
  <c r="AG14"/>
  <c r="GE14" s="1"/>
  <c r="AH14"/>
  <c r="AI14"/>
  <c r="AJ14"/>
  <c r="AK14"/>
  <c r="AL14"/>
  <c r="AM14"/>
  <c r="AN14"/>
  <c r="AO14"/>
  <c r="AP14"/>
  <c r="AQ14"/>
  <c r="GF14" s="1"/>
  <c r="AR14"/>
  <c r="AS14"/>
  <c r="AT14"/>
  <c r="AU14"/>
  <c r="AV14"/>
  <c r="AW14"/>
  <c r="AX14"/>
  <c r="AY14"/>
  <c r="AZ14"/>
  <c r="BA14"/>
  <c r="BB14"/>
  <c r="BC14"/>
  <c r="BD14"/>
  <c r="GG14" s="1"/>
  <c r="BE14"/>
  <c r="BF14"/>
  <c r="BG14"/>
  <c r="BH14"/>
  <c r="BI14"/>
  <c r="BJ14"/>
  <c r="BK14"/>
  <c r="BL14"/>
  <c r="BM14"/>
  <c r="BN14"/>
  <c r="BO14"/>
  <c r="BP14"/>
  <c r="BQ14"/>
  <c r="GH14" s="1"/>
  <c r="BR14"/>
  <c r="BS14"/>
  <c r="BT14"/>
  <c r="BU14"/>
  <c r="BV14"/>
  <c r="BW14"/>
  <c r="BX14"/>
  <c r="BY14"/>
  <c r="BZ14"/>
  <c r="CA14"/>
  <c r="GI14" s="1"/>
  <c r="CB14"/>
  <c r="CC14"/>
  <c r="CD14"/>
  <c r="CE14"/>
  <c r="CF14"/>
  <c r="CG14"/>
  <c r="CH14"/>
  <c r="CI14"/>
  <c r="CJ14"/>
  <c r="CK14"/>
  <c r="CL14"/>
  <c r="CM14"/>
  <c r="CN14"/>
  <c r="GJ14" s="1"/>
  <c r="CO14"/>
  <c r="CP14"/>
  <c r="CQ14"/>
  <c r="CR14"/>
  <c r="CS14"/>
  <c r="CT14"/>
  <c r="GK14" s="1"/>
  <c r="CV14"/>
  <c r="CW14"/>
  <c r="CX14"/>
  <c r="CY14"/>
  <c r="CZ14" s="1"/>
  <c r="DB14"/>
  <c r="DC14"/>
  <c r="DF14"/>
  <c r="DG14"/>
  <c r="DH14"/>
  <c r="DI14"/>
  <c r="DJ14"/>
  <c r="DK14"/>
  <c r="DL14"/>
  <c r="DM14"/>
  <c r="DN14"/>
  <c r="GN14" s="1"/>
  <c r="DO14"/>
  <c r="DS14"/>
  <c r="DT14"/>
  <c r="DU14"/>
  <c r="DV14"/>
  <c r="DW14"/>
  <c r="DX14"/>
  <c r="DY14"/>
  <c r="DZ14"/>
  <c r="EQ14"/>
  <c r="EU14" a="1"/>
  <c r="EU14" s="1"/>
  <c r="EZ14" s="1"/>
  <c r="FG14" a="1"/>
  <c r="FG14" s="1"/>
  <c r="FL14" s="1"/>
  <c r="FS14" a="1"/>
  <c r="FS14" s="1"/>
  <c r="FX14" s="1"/>
  <c r="O15"/>
  <c r="P15"/>
  <c r="Q15"/>
  <c r="R15"/>
  <c r="S15"/>
  <c r="T15"/>
  <c r="U15"/>
  <c r="V15"/>
  <c r="W15"/>
  <c r="GD15" s="1"/>
  <c r="X15"/>
  <c r="Y15"/>
  <c r="Z15"/>
  <c r="AA15"/>
  <c r="AB15"/>
  <c r="AC15"/>
  <c r="AD15"/>
  <c r="AE15"/>
  <c r="AF15"/>
  <c r="AG15"/>
  <c r="GE15" s="1"/>
  <c r="AH15"/>
  <c r="AI15"/>
  <c r="AJ15"/>
  <c r="AK15"/>
  <c r="AL15"/>
  <c r="AM15"/>
  <c r="AN15"/>
  <c r="AO15"/>
  <c r="AP15"/>
  <c r="AQ15"/>
  <c r="GF15" s="1"/>
  <c r="AR15"/>
  <c r="AS15"/>
  <c r="AT15"/>
  <c r="AU15"/>
  <c r="AV15"/>
  <c r="AW15"/>
  <c r="AX15"/>
  <c r="AY15"/>
  <c r="AZ15"/>
  <c r="BA15"/>
  <c r="BB15"/>
  <c r="BC15"/>
  <c r="BD15"/>
  <c r="GG15" s="1"/>
  <c r="BE15"/>
  <c r="BF15"/>
  <c r="BG15"/>
  <c r="BH15"/>
  <c r="BI15"/>
  <c r="BJ15"/>
  <c r="BK15"/>
  <c r="BL15"/>
  <c r="BM15"/>
  <c r="BN15"/>
  <c r="BO15"/>
  <c r="BP15"/>
  <c r="BQ15"/>
  <c r="GH15" s="1"/>
  <c r="BR15"/>
  <c r="BS15"/>
  <c r="BT15"/>
  <c r="BU15"/>
  <c r="BV15"/>
  <c r="BW15"/>
  <c r="BX15"/>
  <c r="BY15"/>
  <c r="BZ15"/>
  <c r="CA15"/>
  <c r="GI15" s="1"/>
  <c r="CB15"/>
  <c r="CC15"/>
  <c r="CD15"/>
  <c r="CE15"/>
  <c r="CF15"/>
  <c r="CG15"/>
  <c r="CH15"/>
  <c r="CI15"/>
  <c r="CJ15"/>
  <c r="CK15"/>
  <c r="CL15"/>
  <c r="CM15"/>
  <c r="CN15"/>
  <c r="GJ15" s="1"/>
  <c r="CO15"/>
  <c r="CP15"/>
  <c r="CQ15"/>
  <c r="CR15"/>
  <c r="CS15"/>
  <c r="CT15"/>
  <c r="GK15" s="1"/>
  <c r="CV15"/>
  <c r="CW15"/>
  <c r="CX15"/>
  <c r="CY15"/>
  <c r="CZ15" s="1"/>
  <c r="DB15"/>
  <c r="DC15"/>
  <c r="DF15"/>
  <c r="DG15"/>
  <c r="DH15"/>
  <c r="DI15"/>
  <c r="DJ15"/>
  <c r="DK15"/>
  <c r="DL15"/>
  <c r="DM15"/>
  <c r="DN15"/>
  <c r="GN15" s="1"/>
  <c r="DO15"/>
  <c r="DS15"/>
  <c r="DT15"/>
  <c r="DU15"/>
  <c r="DV15"/>
  <c r="DW15"/>
  <c r="DX15"/>
  <c r="DY15"/>
  <c r="DZ15"/>
  <c r="EQ15"/>
  <c r="EU15" a="1"/>
  <c r="EU15" s="1"/>
  <c r="EZ15" s="1"/>
  <c r="FG15" a="1"/>
  <c r="FG15" s="1"/>
  <c r="FL15" s="1"/>
  <c r="FS15" a="1"/>
  <c r="FS15" s="1"/>
  <c r="FX15" s="1"/>
  <c r="O16"/>
  <c r="P16"/>
  <c r="Q16"/>
  <c r="R16"/>
  <c r="S16"/>
  <c r="T16"/>
  <c r="U16"/>
  <c r="V16"/>
  <c r="W16"/>
  <c r="GD16" s="1"/>
  <c r="X16"/>
  <c r="Y16"/>
  <c r="Z16"/>
  <c r="AA16"/>
  <c r="AB16"/>
  <c r="AC16"/>
  <c r="AD16"/>
  <c r="AE16"/>
  <c r="AF16"/>
  <c r="AG16"/>
  <c r="GE16" s="1"/>
  <c r="AH16"/>
  <c r="AI16"/>
  <c r="AJ16"/>
  <c r="AK16"/>
  <c r="AL16"/>
  <c r="AM16"/>
  <c r="AN16"/>
  <c r="AO16"/>
  <c r="AP16"/>
  <c r="AQ16"/>
  <c r="GF16" s="1"/>
  <c r="AR16"/>
  <c r="AS16"/>
  <c r="AT16"/>
  <c r="AU16"/>
  <c r="AV16"/>
  <c r="AW16"/>
  <c r="AX16"/>
  <c r="AY16"/>
  <c r="AZ16"/>
  <c r="BA16"/>
  <c r="BB16"/>
  <c r="BC16"/>
  <c r="BD16"/>
  <c r="GG16" s="1"/>
  <c r="BE16"/>
  <c r="BF16"/>
  <c r="BG16"/>
  <c r="BH16"/>
  <c r="BI16"/>
  <c r="BJ16"/>
  <c r="BK16"/>
  <c r="BL16"/>
  <c r="BM16"/>
  <c r="BN16"/>
  <c r="BO16"/>
  <c r="BP16"/>
  <c r="BQ16"/>
  <c r="GH16" s="1"/>
  <c r="BR16"/>
  <c r="BS16"/>
  <c r="BT16"/>
  <c r="BU16"/>
  <c r="BV16"/>
  <c r="BW16"/>
  <c r="BX16"/>
  <c r="BY16"/>
  <c r="BZ16"/>
  <c r="CA16"/>
  <c r="GI16" s="1"/>
  <c r="CB16"/>
  <c r="CC16"/>
  <c r="CD16"/>
  <c r="CE16"/>
  <c r="CF16"/>
  <c r="CG16"/>
  <c r="CH16"/>
  <c r="CI16"/>
  <c r="CJ16"/>
  <c r="CK16"/>
  <c r="CL16"/>
  <c r="CM16"/>
  <c r="CN16"/>
  <c r="GJ16" s="1"/>
  <c r="CO16"/>
  <c r="CP16"/>
  <c r="CQ16"/>
  <c r="CR16"/>
  <c r="CS16"/>
  <c r="CT16"/>
  <c r="GK16" s="1"/>
  <c r="CV16"/>
  <c r="CW16"/>
  <c r="CX16"/>
  <c r="CY16"/>
  <c r="CZ16" s="1"/>
  <c r="DB16"/>
  <c r="DC16"/>
  <c r="DF16"/>
  <c r="DG16"/>
  <c r="DH16"/>
  <c r="DI16"/>
  <c r="DJ16"/>
  <c r="DK16"/>
  <c r="DL16"/>
  <c r="DM16"/>
  <c r="DN16"/>
  <c r="GN16" s="1"/>
  <c r="DO16"/>
  <c r="DS16"/>
  <c r="DT16"/>
  <c r="DU16"/>
  <c r="DV16"/>
  <c r="DW16"/>
  <c r="DX16"/>
  <c r="DY16"/>
  <c r="DZ16"/>
  <c r="EQ16"/>
  <c r="EU16" a="1"/>
  <c r="EU16" s="1"/>
  <c r="EZ16" s="1"/>
  <c r="FG16" a="1"/>
  <c r="FG16" s="1"/>
  <c r="FL16" s="1"/>
  <c r="FS16" a="1"/>
  <c r="FS16" s="1"/>
  <c r="FX16" s="1"/>
  <c r="O17"/>
  <c r="P17"/>
  <c r="Q17"/>
  <c r="R17"/>
  <c r="S17"/>
  <c r="T17"/>
  <c r="U17"/>
  <c r="V17"/>
  <c r="W17"/>
  <c r="GD17" s="1"/>
  <c r="X17"/>
  <c r="Y17"/>
  <c r="Z17"/>
  <c r="AA17"/>
  <c r="AB17"/>
  <c r="AC17"/>
  <c r="AD17"/>
  <c r="AE17"/>
  <c r="AF17"/>
  <c r="AG17"/>
  <c r="GE17" s="1"/>
  <c r="AH17"/>
  <c r="AI17"/>
  <c r="AJ17"/>
  <c r="AK17"/>
  <c r="AL17"/>
  <c r="AM17"/>
  <c r="AN17"/>
  <c r="AO17"/>
  <c r="AP17"/>
  <c r="AQ17"/>
  <c r="GF17" s="1"/>
  <c r="AR17"/>
  <c r="AS17"/>
  <c r="AT17"/>
  <c r="AU17"/>
  <c r="AV17"/>
  <c r="AW17"/>
  <c r="AX17"/>
  <c r="AY17"/>
  <c r="AZ17"/>
  <c r="BA17"/>
  <c r="BB17"/>
  <c r="BC17"/>
  <c r="BD17"/>
  <c r="GG17" s="1"/>
  <c r="BE17"/>
  <c r="BF17"/>
  <c r="BG17"/>
  <c r="BH17"/>
  <c r="BI17"/>
  <c r="BJ17"/>
  <c r="BK17"/>
  <c r="BL17"/>
  <c r="BM17"/>
  <c r="BN17"/>
  <c r="BO17"/>
  <c r="BP17"/>
  <c r="BQ17"/>
  <c r="GH17" s="1"/>
  <c r="BR17"/>
  <c r="BS17"/>
  <c r="BT17"/>
  <c r="BU17"/>
  <c r="BV17"/>
  <c r="BW17"/>
  <c r="BX17"/>
  <c r="BY17"/>
  <c r="BZ17"/>
  <c r="CA17"/>
  <c r="GI17" s="1"/>
  <c r="CB17"/>
  <c r="CC17"/>
  <c r="CD17"/>
  <c r="CE17"/>
  <c r="CF17"/>
  <c r="CG17"/>
  <c r="CH17"/>
  <c r="CI17"/>
  <c r="CJ17"/>
  <c r="CK17"/>
  <c r="CL17"/>
  <c r="CM17"/>
  <c r="CN17"/>
  <c r="GJ17" s="1"/>
  <c r="CO17"/>
  <c r="CP17"/>
  <c r="CQ17"/>
  <c r="CR17"/>
  <c r="CS17"/>
  <c r="CT17"/>
  <c r="GK17" s="1"/>
  <c r="CV17"/>
  <c r="CW17"/>
  <c r="CX17"/>
  <c r="CY17"/>
  <c r="CZ17" s="1"/>
  <c r="DB17"/>
  <c r="DC17"/>
  <c r="DF17"/>
  <c r="DG17"/>
  <c r="DH17"/>
  <c r="DI17"/>
  <c r="DJ17"/>
  <c r="DK17"/>
  <c r="DL17"/>
  <c r="DM17"/>
  <c r="DN17"/>
  <c r="GN17" s="1"/>
  <c r="DO17"/>
  <c r="DS17"/>
  <c r="DT17"/>
  <c r="DU17"/>
  <c r="DV17"/>
  <c r="DW17"/>
  <c r="DX17"/>
  <c r="DY17"/>
  <c r="DZ17"/>
  <c r="EQ17"/>
  <c r="EU17" a="1"/>
  <c r="EU17" s="1"/>
  <c r="EZ17" s="1"/>
  <c r="FG17" a="1"/>
  <c r="FG17" s="1"/>
  <c r="FL17" s="1"/>
  <c r="FS17" a="1"/>
  <c r="FS17" s="1"/>
  <c r="FX17" s="1"/>
  <c r="O18"/>
  <c r="P18"/>
  <c r="Q18"/>
  <c r="R18"/>
  <c r="S18"/>
  <c r="T18"/>
  <c r="U18"/>
  <c r="V18"/>
  <c r="W18"/>
  <c r="GD18" s="1"/>
  <c r="X18"/>
  <c r="Y18"/>
  <c r="Z18"/>
  <c r="AA18"/>
  <c r="AB18"/>
  <c r="AC18"/>
  <c r="AD18"/>
  <c r="AE18"/>
  <c r="AF18"/>
  <c r="AG18"/>
  <c r="GE18" s="1"/>
  <c r="AH18"/>
  <c r="AI18"/>
  <c r="AJ18"/>
  <c r="AK18"/>
  <c r="AL18"/>
  <c r="AM18"/>
  <c r="AN18"/>
  <c r="AO18"/>
  <c r="AP18"/>
  <c r="AQ18"/>
  <c r="GF18" s="1"/>
  <c r="AR18"/>
  <c r="AS18"/>
  <c r="AT18"/>
  <c r="AU18"/>
  <c r="AV18"/>
  <c r="AW18"/>
  <c r="AX18"/>
  <c r="AY18"/>
  <c r="AZ18"/>
  <c r="BA18"/>
  <c r="BB18"/>
  <c r="BC18"/>
  <c r="BD18"/>
  <c r="GG18" s="1"/>
  <c r="BE18"/>
  <c r="BF18"/>
  <c r="BG18"/>
  <c r="BH18"/>
  <c r="BI18"/>
  <c r="BJ18"/>
  <c r="BK18"/>
  <c r="BL18"/>
  <c r="BM18"/>
  <c r="BN18"/>
  <c r="BO18"/>
  <c r="BP18"/>
  <c r="BQ18"/>
  <c r="GH18" s="1"/>
  <c r="BR18"/>
  <c r="BS18"/>
  <c r="BT18"/>
  <c r="BU18"/>
  <c r="BV18"/>
  <c r="BW18"/>
  <c r="BX18"/>
  <c r="BY18"/>
  <c r="BZ18"/>
  <c r="CA18"/>
  <c r="GI18" s="1"/>
  <c r="CB18"/>
  <c r="CC18"/>
  <c r="CD18"/>
  <c r="CE18"/>
  <c r="CF18"/>
  <c r="CG18"/>
  <c r="CH18"/>
  <c r="CI18"/>
  <c r="CJ18"/>
  <c r="CK18"/>
  <c r="CL18"/>
  <c r="CM18"/>
  <c r="CN18"/>
  <c r="GJ18" s="1"/>
  <c r="CO18"/>
  <c r="CP18"/>
  <c r="CQ18"/>
  <c r="CR18"/>
  <c r="CS18"/>
  <c r="CT18"/>
  <c r="GK18" s="1"/>
  <c r="CV18"/>
  <c r="CW18"/>
  <c r="CX18"/>
  <c r="CY18"/>
  <c r="CZ18" s="1"/>
  <c r="DB18"/>
  <c r="DC18"/>
  <c r="DF18"/>
  <c r="DG18"/>
  <c r="DH18"/>
  <c r="DI18"/>
  <c r="DJ18"/>
  <c r="DK18"/>
  <c r="DL18"/>
  <c r="DM18"/>
  <c r="DN18"/>
  <c r="GN18" s="1"/>
  <c r="DO18"/>
  <c r="DS18"/>
  <c r="DT18"/>
  <c r="DU18"/>
  <c r="DV18"/>
  <c r="DW18"/>
  <c r="DX18"/>
  <c r="DY18"/>
  <c r="DZ18"/>
  <c r="EQ18"/>
  <c r="EU18" a="1"/>
  <c r="EU18" s="1"/>
  <c r="EZ18" s="1"/>
  <c r="FG18" a="1"/>
  <c r="FG18" s="1"/>
  <c r="FL18" s="1"/>
  <c r="FS18" a="1"/>
  <c r="FS18" s="1"/>
  <c r="FX18" s="1"/>
  <c r="O19"/>
  <c r="P19"/>
  <c r="Q19"/>
  <c r="R19"/>
  <c r="S19"/>
  <c r="T19"/>
  <c r="U19"/>
  <c r="V19"/>
  <c r="W19"/>
  <c r="GD19" s="1"/>
  <c r="X19"/>
  <c r="Y19"/>
  <c r="Z19"/>
  <c r="AA19"/>
  <c r="AB19"/>
  <c r="AC19"/>
  <c r="AD19"/>
  <c r="AE19"/>
  <c r="AF19"/>
  <c r="AG19"/>
  <c r="GE19" s="1"/>
  <c r="AH19"/>
  <c r="AI19"/>
  <c r="AJ19"/>
  <c r="AK19"/>
  <c r="AL19"/>
  <c r="AM19"/>
  <c r="AN19"/>
  <c r="AO19"/>
  <c r="AP19"/>
  <c r="AQ19"/>
  <c r="GF19" s="1"/>
  <c r="AR19"/>
  <c r="AS19"/>
  <c r="AT19"/>
  <c r="AU19"/>
  <c r="AV19"/>
  <c r="AW19"/>
  <c r="AX19"/>
  <c r="AY19"/>
  <c r="AZ19"/>
  <c r="BA19"/>
  <c r="BB19"/>
  <c r="BC19"/>
  <c r="BD19"/>
  <c r="GG19" s="1"/>
  <c r="BE19"/>
  <c r="BF19"/>
  <c r="BG19"/>
  <c r="BH19"/>
  <c r="BI19"/>
  <c r="BJ19"/>
  <c r="BK19"/>
  <c r="BL19"/>
  <c r="BM19"/>
  <c r="BN19"/>
  <c r="BO19"/>
  <c r="BP19"/>
  <c r="BQ19"/>
  <c r="GH19" s="1"/>
  <c r="BR19"/>
  <c r="BS19"/>
  <c r="BT19"/>
  <c r="BU19"/>
  <c r="BV19"/>
  <c r="BW19"/>
  <c r="BX19"/>
  <c r="BY19"/>
  <c r="BZ19"/>
  <c r="CA19"/>
  <c r="GI19" s="1"/>
  <c r="CB19"/>
  <c r="CC19"/>
  <c r="CD19"/>
  <c r="CE19"/>
  <c r="CF19"/>
  <c r="CG19"/>
  <c r="CH19"/>
  <c r="CI19"/>
  <c r="CJ19"/>
  <c r="CK19"/>
  <c r="CL19"/>
  <c r="CM19"/>
  <c r="CN19"/>
  <c r="GJ19" s="1"/>
  <c r="CO19"/>
  <c r="CP19"/>
  <c r="CQ19"/>
  <c r="CR19"/>
  <c r="CS19"/>
  <c r="CT19"/>
  <c r="GK19" s="1"/>
  <c r="CV19"/>
  <c r="CW19"/>
  <c r="CX19"/>
  <c r="CY19"/>
  <c r="CZ19" s="1"/>
  <c r="DB19"/>
  <c r="DC19"/>
  <c r="DF19"/>
  <c r="DG19"/>
  <c r="DH19"/>
  <c r="DI19"/>
  <c r="DJ19"/>
  <c r="DK19"/>
  <c r="DL19"/>
  <c r="DM19"/>
  <c r="DN19"/>
  <c r="GN19" s="1"/>
  <c r="DO19"/>
  <c r="DS19"/>
  <c r="DT19"/>
  <c r="DU19"/>
  <c r="DV19"/>
  <c r="DW19"/>
  <c r="DX19"/>
  <c r="DY19"/>
  <c r="DZ19"/>
  <c r="EQ19"/>
  <c r="EU19" a="1"/>
  <c r="EU19" s="1"/>
  <c r="EZ19" s="1"/>
  <c r="FG19" a="1"/>
  <c r="FG19" s="1"/>
  <c r="FL19" s="1"/>
  <c r="FS19" a="1"/>
  <c r="FS19" s="1"/>
  <c r="FX19" s="1"/>
  <c r="O20"/>
  <c r="P20"/>
  <c r="Q20"/>
  <c r="R20"/>
  <c r="S20"/>
  <c r="T20"/>
  <c r="U20"/>
  <c r="V20"/>
  <c r="W20"/>
  <c r="GD20" s="1"/>
  <c r="X20"/>
  <c r="Y20"/>
  <c r="Z20"/>
  <c r="AA20"/>
  <c r="AB20"/>
  <c r="AC20"/>
  <c r="AD20"/>
  <c r="AE20"/>
  <c r="AF20"/>
  <c r="AG20"/>
  <c r="GE20" s="1"/>
  <c r="AH20"/>
  <c r="AI20"/>
  <c r="AJ20"/>
  <c r="AK20"/>
  <c r="AL20"/>
  <c r="AM20"/>
  <c r="AN20"/>
  <c r="AO20"/>
  <c r="AP20"/>
  <c r="AQ20"/>
  <c r="GF20" s="1"/>
  <c r="AR20"/>
  <c r="AS20"/>
  <c r="AT20"/>
  <c r="AU20"/>
  <c r="AV20"/>
  <c r="AW20"/>
  <c r="AX20"/>
  <c r="AY20"/>
  <c r="AZ20"/>
  <c r="BA20"/>
  <c r="BB20"/>
  <c r="BC20"/>
  <c r="BD20"/>
  <c r="GG20" s="1"/>
  <c r="BE20"/>
  <c r="BF20"/>
  <c r="BG20"/>
  <c r="BH20"/>
  <c r="BI20"/>
  <c r="BJ20"/>
  <c r="BK20"/>
  <c r="BL20"/>
  <c r="BM20"/>
  <c r="BN20"/>
  <c r="BO20"/>
  <c r="BP20"/>
  <c r="BQ20"/>
  <c r="GH20" s="1"/>
  <c r="BR20"/>
  <c r="BS20"/>
  <c r="BT20"/>
  <c r="BU20"/>
  <c r="BV20"/>
  <c r="BW20"/>
  <c r="BX20"/>
  <c r="BY20"/>
  <c r="BZ20"/>
  <c r="CA20"/>
  <c r="GI20" s="1"/>
  <c r="CB20"/>
  <c r="CC20"/>
  <c r="CD20"/>
  <c r="CE20"/>
  <c r="CF20"/>
  <c r="CG20"/>
  <c r="CH20"/>
  <c r="CI20"/>
  <c r="CJ20"/>
  <c r="CK20"/>
  <c r="CL20"/>
  <c r="CM20"/>
  <c r="CN20"/>
  <c r="GJ20" s="1"/>
  <c r="CO20"/>
  <c r="CP20"/>
  <c r="CQ20"/>
  <c r="CR20"/>
  <c r="CS20"/>
  <c r="CT20"/>
  <c r="GK20" s="1"/>
  <c r="CV20"/>
  <c r="CW20"/>
  <c r="CX20"/>
  <c r="CY20"/>
  <c r="CZ20" s="1"/>
  <c r="DB20"/>
  <c r="DC20"/>
  <c r="DF20"/>
  <c r="DG20"/>
  <c r="DH20"/>
  <c r="DI20"/>
  <c r="DJ20"/>
  <c r="DK20"/>
  <c r="DL20"/>
  <c r="DM20"/>
  <c r="DN20"/>
  <c r="GN20" s="1"/>
  <c r="DO20"/>
  <c r="DS20"/>
  <c r="DT20"/>
  <c r="DU20"/>
  <c r="DV20"/>
  <c r="DW20"/>
  <c r="DX20"/>
  <c r="DY20"/>
  <c r="DZ20"/>
  <c r="EQ20"/>
  <c r="EU20" a="1"/>
  <c r="EU20" s="1"/>
  <c r="EZ20" s="1"/>
  <c r="FG20" a="1"/>
  <c r="FG20" s="1"/>
  <c r="FL20" s="1"/>
  <c r="FS20" a="1"/>
  <c r="FS20" s="1"/>
  <c r="FX20" s="1"/>
  <c r="O21"/>
  <c r="P21"/>
  <c r="Q21"/>
  <c r="R21"/>
  <c r="S21"/>
  <c r="T21"/>
  <c r="U21"/>
  <c r="V21"/>
  <c r="W21"/>
  <c r="GD21" s="1"/>
  <c r="X21"/>
  <c r="Y21"/>
  <c r="Z21"/>
  <c r="AA21"/>
  <c r="AB21"/>
  <c r="AC21"/>
  <c r="AD21"/>
  <c r="AE21"/>
  <c r="AF21"/>
  <c r="AG21"/>
  <c r="GE21" s="1"/>
  <c r="AH21"/>
  <c r="AI21"/>
  <c r="AJ21"/>
  <c r="AK21"/>
  <c r="AL21"/>
  <c r="AM21"/>
  <c r="AN21"/>
  <c r="AO21"/>
  <c r="AP21"/>
  <c r="AQ21"/>
  <c r="GF21" s="1"/>
  <c r="AR21"/>
  <c r="AS21"/>
  <c r="AT21"/>
  <c r="AU21"/>
  <c r="AV21"/>
  <c r="AW21"/>
  <c r="AX21"/>
  <c r="AY21"/>
  <c r="AZ21"/>
  <c r="BA21"/>
  <c r="BB21"/>
  <c r="BC21"/>
  <c r="BD21"/>
  <c r="GG21" s="1"/>
  <c r="BE21"/>
  <c r="BF21"/>
  <c r="BG21"/>
  <c r="BH21"/>
  <c r="BI21"/>
  <c r="BJ21"/>
  <c r="BK21"/>
  <c r="BL21"/>
  <c r="BM21"/>
  <c r="BN21"/>
  <c r="BO21"/>
  <c r="BP21"/>
  <c r="BQ21"/>
  <c r="GH21" s="1"/>
  <c r="BR21"/>
  <c r="BS21"/>
  <c r="BT21"/>
  <c r="BU21"/>
  <c r="BV21"/>
  <c r="BW21"/>
  <c r="BX21"/>
  <c r="BY21"/>
  <c r="BZ21"/>
  <c r="CA21"/>
  <c r="GI21" s="1"/>
  <c r="CB21"/>
  <c r="CC21"/>
  <c r="CD21"/>
  <c r="CE21"/>
  <c r="CF21"/>
  <c r="CG21"/>
  <c r="CH21"/>
  <c r="CI21"/>
  <c r="CJ21"/>
  <c r="CK21"/>
  <c r="CL21"/>
  <c r="CM21"/>
  <c r="CN21"/>
  <c r="GJ21" s="1"/>
  <c r="CO21"/>
  <c r="CP21"/>
  <c r="CQ21"/>
  <c r="CR21"/>
  <c r="CS21"/>
  <c r="CT21"/>
  <c r="GK21" s="1"/>
  <c r="CV21"/>
  <c r="CW21"/>
  <c r="CX21"/>
  <c r="CY21"/>
  <c r="CZ21" s="1"/>
  <c r="DB21"/>
  <c r="DC21"/>
  <c r="DF21"/>
  <c r="DG21"/>
  <c r="DH21"/>
  <c r="DI21"/>
  <c r="DJ21"/>
  <c r="DK21"/>
  <c r="DL21"/>
  <c r="DM21"/>
  <c r="DN21"/>
  <c r="GN21" s="1"/>
  <c r="DO21"/>
  <c r="DS21"/>
  <c r="DT21"/>
  <c r="DU21"/>
  <c r="DV21"/>
  <c r="DW21"/>
  <c r="DX21"/>
  <c r="DY21"/>
  <c r="DZ21"/>
  <c r="EQ21"/>
  <c r="EU21" a="1"/>
  <c r="EU21" s="1"/>
  <c r="EZ21" s="1"/>
  <c r="FG21" a="1"/>
  <c r="FG21" s="1"/>
  <c r="FL21" s="1"/>
  <c r="FS21" a="1"/>
  <c r="FS21" s="1"/>
  <c r="FX21" s="1"/>
  <c r="O22"/>
  <c r="P22"/>
  <c r="Q22"/>
  <c r="R22"/>
  <c r="S22"/>
  <c r="T22"/>
  <c r="U22"/>
  <c r="V22"/>
  <c r="W22"/>
  <c r="GD22" s="1"/>
  <c r="X22"/>
  <c r="Y22"/>
  <c r="Z22"/>
  <c r="AA22"/>
  <c r="AB22"/>
  <c r="AC22"/>
  <c r="AD22"/>
  <c r="AE22"/>
  <c r="AF22"/>
  <c r="AG22"/>
  <c r="GE22" s="1"/>
  <c r="AH22"/>
  <c r="AI22"/>
  <c r="AJ22"/>
  <c r="AK22"/>
  <c r="AL22"/>
  <c r="AM22"/>
  <c r="AN22"/>
  <c r="AO22"/>
  <c r="AP22"/>
  <c r="AQ22"/>
  <c r="GF22" s="1"/>
  <c r="AR22"/>
  <c r="AS22"/>
  <c r="AT22"/>
  <c r="AU22"/>
  <c r="AV22"/>
  <c r="AW22"/>
  <c r="AX22"/>
  <c r="AY22"/>
  <c r="AZ22"/>
  <c r="BA22"/>
  <c r="BB22"/>
  <c r="BC22"/>
  <c r="BD22"/>
  <c r="GG22" s="1"/>
  <c r="BE22"/>
  <c r="BF22"/>
  <c r="BG22"/>
  <c r="BH22"/>
  <c r="BI22"/>
  <c r="BJ22"/>
  <c r="BK22"/>
  <c r="BL22"/>
  <c r="BM22"/>
  <c r="BN22"/>
  <c r="BO22"/>
  <c r="BP22"/>
  <c r="BQ22"/>
  <c r="GH22" s="1"/>
  <c r="BR22"/>
  <c r="BS22"/>
  <c r="BT22"/>
  <c r="BU22"/>
  <c r="BV22"/>
  <c r="BW22"/>
  <c r="BX22"/>
  <c r="BY22"/>
  <c r="BZ22"/>
  <c r="CA22"/>
  <c r="GI22" s="1"/>
  <c r="CB22"/>
  <c r="CC22"/>
  <c r="CD22"/>
  <c r="CE22"/>
  <c r="CF22"/>
  <c r="CG22"/>
  <c r="CH22"/>
  <c r="CI22"/>
  <c r="CJ22"/>
  <c r="CK22"/>
  <c r="CL22"/>
  <c r="CM22"/>
  <c r="CN22"/>
  <c r="GJ22" s="1"/>
  <c r="CO22"/>
  <c r="CP22"/>
  <c r="CQ22"/>
  <c r="CR22"/>
  <c r="CS22"/>
  <c r="CT22"/>
  <c r="GK22" s="1"/>
  <c r="CV22"/>
  <c r="CW22"/>
  <c r="CX22"/>
  <c r="CY22"/>
  <c r="CZ22" s="1"/>
  <c r="DB22"/>
  <c r="DC22"/>
  <c r="DF22"/>
  <c r="DG22"/>
  <c r="DH22"/>
  <c r="DI22"/>
  <c r="DJ22"/>
  <c r="DK22"/>
  <c r="DL22"/>
  <c r="DM22"/>
  <c r="DN22"/>
  <c r="GN22" s="1"/>
  <c r="DO22"/>
  <c r="DS22"/>
  <c r="DT22"/>
  <c r="DU22"/>
  <c r="DV22"/>
  <c r="DW22"/>
  <c r="DX22"/>
  <c r="DY22"/>
  <c r="DZ22"/>
  <c r="EQ22"/>
  <c r="EU22" a="1"/>
  <c r="EU22" s="1"/>
  <c r="EZ22" s="1"/>
  <c r="FG22" a="1"/>
  <c r="FG22" s="1"/>
  <c r="FL22" s="1"/>
  <c r="FS22" a="1"/>
  <c r="FS22" s="1"/>
  <c r="FX22" s="1"/>
  <c r="O23"/>
  <c r="P23"/>
  <c r="Q23"/>
  <c r="R23"/>
  <c r="S23"/>
  <c r="T23"/>
  <c r="U23"/>
  <c r="V23"/>
  <c r="W23"/>
  <c r="GD23" s="1"/>
  <c r="X23"/>
  <c r="Y23"/>
  <c r="Z23"/>
  <c r="AA23"/>
  <c r="AB23"/>
  <c r="AC23"/>
  <c r="AD23"/>
  <c r="AE23"/>
  <c r="AF23"/>
  <c r="AG23"/>
  <c r="GE23" s="1"/>
  <c r="AH23"/>
  <c r="AI23"/>
  <c r="AJ23"/>
  <c r="AK23"/>
  <c r="AL23"/>
  <c r="AM23"/>
  <c r="AN23"/>
  <c r="AO23"/>
  <c r="AP23"/>
  <c r="AQ23"/>
  <c r="GF23" s="1"/>
  <c r="AR23"/>
  <c r="AS23"/>
  <c r="AT23"/>
  <c r="AU23"/>
  <c r="AV23"/>
  <c r="AW23"/>
  <c r="AX23"/>
  <c r="AY23"/>
  <c r="AZ23"/>
  <c r="BA23"/>
  <c r="BB23"/>
  <c r="BC23"/>
  <c r="BD23"/>
  <c r="GG23" s="1"/>
  <c r="BE23"/>
  <c r="BF23"/>
  <c r="BG23"/>
  <c r="BH23"/>
  <c r="BI23"/>
  <c r="BJ23"/>
  <c r="BK23"/>
  <c r="BL23"/>
  <c r="BM23"/>
  <c r="BN23"/>
  <c r="BO23"/>
  <c r="BP23"/>
  <c r="BQ23"/>
  <c r="GH23" s="1"/>
  <c r="BR23"/>
  <c r="BS23"/>
  <c r="BT23"/>
  <c r="BU23"/>
  <c r="BV23"/>
  <c r="BW23"/>
  <c r="BX23"/>
  <c r="BY23"/>
  <c r="BZ23"/>
  <c r="CA23"/>
  <c r="GI23" s="1"/>
  <c r="CB23"/>
  <c r="CC23"/>
  <c r="CD23"/>
  <c r="CE23"/>
  <c r="CF23"/>
  <c r="CG23"/>
  <c r="CH23"/>
  <c r="CI23"/>
  <c r="CJ23"/>
  <c r="CK23"/>
  <c r="CL23"/>
  <c r="CM23"/>
  <c r="CN23"/>
  <c r="GJ23" s="1"/>
  <c r="CO23"/>
  <c r="CP23"/>
  <c r="CQ23"/>
  <c r="CR23"/>
  <c r="CS23"/>
  <c r="CT23"/>
  <c r="GK23" s="1"/>
  <c r="CV23"/>
  <c r="CW23"/>
  <c r="CX23"/>
  <c r="CY23"/>
  <c r="CZ23" s="1"/>
  <c r="DB23"/>
  <c r="DC23"/>
  <c r="DF23"/>
  <c r="DG23"/>
  <c r="DH23"/>
  <c r="DI23"/>
  <c r="DJ23"/>
  <c r="DK23"/>
  <c r="DL23"/>
  <c r="DM23"/>
  <c r="DN23"/>
  <c r="GN23" s="1"/>
  <c r="DO23"/>
  <c r="DS23"/>
  <c r="DT23"/>
  <c r="DU23"/>
  <c r="DV23"/>
  <c r="DW23"/>
  <c r="DX23"/>
  <c r="DY23"/>
  <c r="DZ23"/>
  <c r="EQ23"/>
  <c r="EU23" a="1"/>
  <c r="EU23" s="1"/>
  <c r="EZ23" s="1"/>
  <c r="FG23" a="1"/>
  <c r="FG23" s="1"/>
  <c r="FL23" s="1"/>
  <c r="FS23" a="1"/>
  <c r="FS23" s="1"/>
  <c r="FX23" s="1"/>
  <c r="O24"/>
  <c r="P24"/>
  <c r="Q24"/>
  <c r="R24"/>
  <c r="S24"/>
  <c r="T24"/>
  <c r="U24"/>
  <c r="V24"/>
  <c r="W24"/>
  <c r="GD24" s="1"/>
  <c r="X24"/>
  <c r="Y24"/>
  <c r="Z24"/>
  <c r="AA24"/>
  <c r="AB24"/>
  <c r="AC24"/>
  <c r="AD24"/>
  <c r="AE24"/>
  <c r="AF24"/>
  <c r="AG24"/>
  <c r="GE24" s="1"/>
  <c r="AH24"/>
  <c r="AI24"/>
  <c r="AJ24"/>
  <c r="AK24"/>
  <c r="AL24"/>
  <c r="AM24"/>
  <c r="AN24"/>
  <c r="AO24"/>
  <c r="AP24"/>
  <c r="AQ24"/>
  <c r="GF24" s="1"/>
  <c r="AR24"/>
  <c r="AS24"/>
  <c r="AT24"/>
  <c r="AU24"/>
  <c r="AV24"/>
  <c r="AW24"/>
  <c r="AX24"/>
  <c r="AY24"/>
  <c r="AZ24"/>
  <c r="BA24"/>
  <c r="BB24"/>
  <c r="BC24"/>
  <c r="BD24"/>
  <c r="GG24" s="1"/>
  <c r="BE24"/>
  <c r="BF24"/>
  <c r="BG24"/>
  <c r="BH24"/>
  <c r="BI24"/>
  <c r="BJ24"/>
  <c r="BK24"/>
  <c r="BL24"/>
  <c r="BM24"/>
  <c r="BN24"/>
  <c r="BO24"/>
  <c r="BP24"/>
  <c r="BQ24"/>
  <c r="GH24" s="1"/>
  <c r="BR24"/>
  <c r="BS24"/>
  <c r="BT24"/>
  <c r="BU24"/>
  <c r="BV24"/>
  <c r="BW24"/>
  <c r="BX24"/>
  <c r="BY24"/>
  <c r="BZ24"/>
  <c r="CA24"/>
  <c r="GI24" s="1"/>
  <c r="CB24"/>
  <c r="CC24"/>
  <c r="CD24"/>
  <c r="CE24"/>
  <c r="CF24"/>
  <c r="CG24"/>
  <c r="CH24"/>
  <c r="CI24"/>
  <c r="CJ24"/>
  <c r="CK24"/>
  <c r="CL24"/>
  <c r="CM24"/>
  <c r="CN24"/>
  <c r="GJ24" s="1"/>
  <c r="CO24"/>
  <c r="CP24"/>
  <c r="CQ24"/>
  <c r="CR24"/>
  <c r="CS24"/>
  <c r="CT24"/>
  <c r="GK24" s="1"/>
  <c r="CV24"/>
  <c r="CW24"/>
  <c r="CX24"/>
  <c r="CY24"/>
  <c r="CZ24" s="1"/>
  <c r="DB24"/>
  <c r="DC24"/>
  <c r="DF24"/>
  <c r="DG24"/>
  <c r="DH24"/>
  <c r="DI24"/>
  <c r="DJ24"/>
  <c r="DK24"/>
  <c r="DL24"/>
  <c r="DM24"/>
  <c r="DN24"/>
  <c r="GN24" s="1"/>
  <c r="DO24"/>
  <c r="DS24"/>
  <c r="DT24"/>
  <c r="DU24"/>
  <c r="DV24"/>
  <c r="DW24"/>
  <c r="DX24"/>
  <c r="DY24"/>
  <c r="DZ24"/>
  <c r="EQ24"/>
  <c r="EU24" a="1"/>
  <c r="EU24" s="1"/>
  <c r="EZ24" s="1"/>
  <c r="FG24" a="1"/>
  <c r="FG24" s="1"/>
  <c r="FL24" s="1"/>
  <c r="FS24" a="1"/>
  <c r="FS24" s="1"/>
  <c r="FX24" s="1"/>
  <c r="O25"/>
  <c r="P25"/>
  <c r="Q25"/>
  <c r="R25"/>
  <c r="S25"/>
  <c r="T25"/>
  <c r="U25"/>
  <c r="V25"/>
  <c r="W25"/>
  <c r="GD25" s="1"/>
  <c r="X25"/>
  <c r="Y25"/>
  <c r="Z25"/>
  <c r="AA25"/>
  <c r="AB25"/>
  <c r="AC25"/>
  <c r="AD25"/>
  <c r="AE25"/>
  <c r="AF25"/>
  <c r="AG25"/>
  <c r="GE25" s="1"/>
  <c r="AH25"/>
  <c r="AI25"/>
  <c r="AJ25"/>
  <c r="AK25"/>
  <c r="AL25"/>
  <c r="AM25"/>
  <c r="AN25"/>
  <c r="AO25"/>
  <c r="AP25"/>
  <c r="AQ25"/>
  <c r="GF25" s="1"/>
  <c r="AR25"/>
  <c r="AS25"/>
  <c r="AT25"/>
  <c r="AU25"/>
  <c r="AV25"/>
  <c r="AW25"/>
  <c r="AX25"/>
  <c r="AY25"/>
  <c r="AZ25"/>
  <c r="BA25"/>
  <c r="BB25"/>
  <c r="BC25"/>
  <c r="BD25"/>
  <c r="GG25" s="1"/>
  <c r="BE25"/>
  <c r="BF25"/>
  <c r="BG25"/>
  <c r="BH25"/>
  <c r="BI25"/>
  <c r="BJ25"/>
  <c r="BK25"/>
  <c r="BL25"/>
  <c r="BM25"/>
  <c r="BN25"/>
  <c r="BO25"/>
  <c r="BP25"/>
  <c r="BQ25"/>
  <c r="GH25" s="1"/>
  <c r="BR25"/>
  <c r="BS25"/>
  <c r="BT25"/>
  <c r="BU25"/>
  <c r="BV25"/>
  <c r="BW25"/>
  <c r="BX25"/>
  <c r="BY25"/>
  <c r="BZ25"/>
  <c r="CA25"/>
  <c r="GI25" s="1"/>
  <c r="CB25"/>
  <c r="CC25"/>
  <c r="CD25"/>
  <c r="CE25"/>
  <c r="CF25"/>
  <c r="CG25"/>
  <c r="CH25"/>
  <c r="CI25"/>
  <c r="CJ25"/>
  <c r="CK25"/>
  <c r="CL25"/>
  <c r="CM25"/>
  <c r="CN25"/>
  <c r="GJ25" s="1"/>
  <c r="CO25"/>
  <c r="CP25"/>
  <c r="CQ25"/>
  <c r="CR25"/>
  <c r="CS25"/>
  <c r="CT25"/>
  <c r="GK25" s="1"/>
  <c r="CV25"/>
  <c r="CW25"/>
  <c r="CX25"/>
  <c r="CY25"/>
  <c r="CZ25" s="1"/>
  <c r="DB25"/>
  <c r="DC25"/>
  <c r="DF25"/>
  <c r="DG25"/>
  <c r="DH25"/>
  <c r="DI25"/>
  <c r="DJ25"/>
  <c r="DK25"/>
  <c r="DL25"/>
  <c r="DM25"/>
  <c r="DN25"/>
  <c r="GN25" s="1"/>
  <c r="DO25"/>
  <c r="DS25"/>
  <c r="DT25"/>
  <c r="DU25"/>
  <c r="DV25"/>
  <c r="DW25"/>
  <c r="DX25"/>
  <c r="DY25"/>
  <c r="DZ25"/>
  <c r="EQ25"/>
  <c r="EU25" a="1"/>
  <c r="EU25" s="1"/>
  <c r="EZ25" s="1"/>
  <c r="FG25" a="1"/>
  <c r="FG25" s="1"/>
  <c r="FL25" s="1"/>
  <c r="FS25" a="1"/>
  <c r="FS25" s="1"/>
  <c r="FX25" s="1"/>
  <c r="O26"/>
  <c r="P26"/>
  <c r="Q26"/>
  <c r="R26"/>
  <c r="S26"/>
  <c r="T26"/>
  <c r="U26"/>
  <c r="V26"/>
  <c r="W26"/>
  <c r="GD26" s="1"/>
  <c r="X26"/>
  <c r="Y26"/>
  <c r="Z26"/>
  <c r="AA26"/>
  <c r="AB26"/>
  <c r="AC26"/>
  <c r="AD26"/>
  <c r="AE26"/>
  <c r="AF26"/>
  <c r="AG26"/>
  <c r="GE26" s="1"/>
  <c r="AH26"/>
  <c r="AI26"/>
  <c r="AJ26"/>
  <c r="AK26"/>
  <c r="AL26"/>
  <c r="AM26"/>
  <c r="AN26"/>
  <c r="AO26"/>
  <c r="AP26"/>
  <c r="AQ26"/>
  <c r="GF26" s="1"/>
  <c r="AR26"/>
  <c r="AS26"/>
  <c r="AT26"/>
  <c r="AU26"/>
  <c r="AV26"/>
  <c r="AW26"/>
  <c r="AX26"/>
  <c r="AY26"/>
  <c r="AZ26"/>
  <c r="BA26"/>
  <c r="BB26"/>
  <c r="BC26"/>
  <c r="BD26"/>
  <c r="GG26" s="1"/>
  <c r="BE26"/>
  <c r="BF26"/>
  <c r="BG26"/>
  <c r="BH26"/>
  <c r="BI26"/>
  <c r="BJ26"/>
  <c r="BK26"/>
  <c r="BL26"/>
  <c r="BM26"/>
  <c r="BN26"/>
  <c r="BO26"/>
  <c r="BP26"/>
  <c r="BQ26"/>
  <c r="GH26" s="1"/>
  <c r="BR26"/>
  <c r="BS26"/>
  <c r="BT26"/>
  <c r="BU26"/>
  <c r="BV26"/>
  <c r="BW26"/>
  <c r="BX26"/>
  <c r="BY26"/>
  <c r="BZ26"/>
  <c r="CA26"/>
  <c r="GI26" s="1"/>
  <c r="CB26"/>
  <c r="CC26"/>
  <c r="CD26"/>
  <c r="CE26"/>
  <c r="CF26"/>
  <c r="CG26"/>
  <c r="CH26"/>
  <c r="CI26"/>
  <c r="CJ26"/>
  <c r="CK26"/>
  <c r="CL26"/>
  <c r="CM26"/>
  <c r="CN26"/>
  <c r="GJ26" s="1"/>
  <c r="CO26"/>
  <c r="CP26"/>
  <c r="CQ26"/>
  <c r="CR26"/>
  <c r="CS26"/>
  <c r="CT26"/>
  <c r="GK26" s="1"/>
  <c r="CV26"/>
  <c r="CW26"/>
  <c r="CX26"/>
  <c r="CY26"/>
  <c r="CZ26" s="1"/>
  <c r="DB26"/>
  <c r="DC26"/>
  <c r="DF26"/>
  <c r="DG26"/>
  <c r="DH26"/>
  <c r="DI26"/>
  <c r="DJ26"/>
  <c r="DK26"/>
  <c r="DL26"/>
  <c r="DM26"/>
  <c r="DN26"/>
  <c r="GN26" s="1"/>
  <c r="DO26"/>
  <c r="DS26"/>
  <c r="DT26"/>
  <c r="DU26"/>
  <c r="DV26"/>
  <c r="DW26"/>
  <c r="DX26"/>
  <c r="DY26"/>
  <c r="DZ26"/>
  <c r="EQ26"/>
  <c r="EU26" a="1"/>
  <c r="EU26" s="1"/>
  <c r="EZ26" s="1"/>
  <c r="FG26" a="1"/>
  <c r="FG26" s="1"/>
  <c r="FL26" s="1"/>
  <c r="FS26" a="1"/>
  <c r="FS26" s="1"/>
  <c r="FX26" s="1"/>
  <c r="O27"/>
  <c r="P27"/>
  <c r="Q27"/>
  <c r="R27"/>
  <c r="S27"/>
  <c r="T27"/>
  <c r="U27"/>
  <c r="V27"/>
  <c r="W27"/>
  <c r="GD27" s="1"/>
  <c r="X27"/>
  <c r="Y27"/>
  <c r="Z27"/>
  <c r="AA27"/>
  <c r="AB27"/>
  <c r="AC27"/>
  <c r="AD27"/>
  <c r="AE27"/>
  <c r="AF27"/>
  <c r="AG27"/>
  <c r="GE27" s="1"/>
  <c r="AH27"/>
  <c r="AI27"/>
  <c r="AJ27"/>
  <c r="AK27"/>
  <c r="AL27"/>
  <c r="AM27"/>
  <c r="AN27"/>
  <c r="AO27"/>
  <c r="AP27"/>
  <c r="AQ27"/>
  <c r="GF27" s="1"/>
  <c r="AR27"/>
  <c r="AS27"/>
  <c r="AT27"/>
  <c r="AU27"/>
  <c r="AV27"/>
  <c r="AW27"/>
  <c r="AX27"/>
  <c r="AY27"/>
  <c r="AZ27"/>
  <c r="BA27"/>
  <c r="BB27"/>
  <c r="BC27"/>
  <c r="BD27"/>
  <c r="GG27" s="1"/>
  <c r="BE27"/>
  <c r="BF27"/>
  <c r="BG27"/>
  <c r="BH27"/>
  <c r="BI27"/>
  <c r="BJ27"/>
  <c r="BK27"/>
  <c r="BL27"/>
  <c r="BM27"/>
  <c r="BN27"/>
  <c r="BO27"/>
  <c r="BP27"/>
  <c r="BQ27"/>
  <c r="GH27" s="1"/>
  <c r="BR27"/>
  <c r="BS27"/>
  <c r="BT27"/>
  <c r="BU27"/>
  <c r="BV27"/>
  <c r="BW27"/>
  <c r="BX27"/>
  <c r="BY27"/>
  <c r="BZ27"/>
  <c r="CA27"/>
  <c r="GI27" s="1"/>
  <c r="CB27"/>
  <c r="CC27"/>
  <c r="CD27"/>
  <c r="CE27"/>
  <c r="CF27"/>
  <c r="CG27"/>
  <c r="CH27"/>
  <c r="CI27"/>
  <c r="CJ27"/>
  <c r="CK27"/>
  <c r="CL27"/>
  <c r="CM27"/>
  <c r="CN27"/>
  <c r="GJ27" s="1"/>
  <c r="CO27"/>
  <c r="CP27"/>
  <c r="CQ27"/>
  <c r="CR27"/>
  <c r="CS27"/>
  <c r="CT27"/>
  <c r="GK27" s="1"/>
  <c r="CV27"/>
  <c r="CW27"/>
  <c r="CX27"/>
  <c r="CY27"/>
  <c r="CZ27" s="1"/>
  <c r="DB27"/>
  <c r="DC27"/>
  <c r="DF27"/>
  <c r="DG27"/>
  <c r="DH27"/>
  <c r="DI27"/>
  <c r="DJ27"/>
  <c r="DK27"/>
  <c r="DL27"/>
  <c r="DM27"/>
  <c r="DN27"/>
  <c r="GN27" s="1"/>
  <c r="DO27"/>
  <c r="DS27"/>
  <c r="DT27"/>
  <c r="DU27"/>
  <c r="DV27"/>
  <c r="DW27"/>
  <c r="DX27"/>
  <c r="DY27"/>
  <c r="DZ27"/>
  <c r="EQ27"/>
  <c r="EU27" a="1"/>
  <c r="EU27" s="1"/>
  <c r="EZ27" s="1"/>
  <c r="FG27" a="1"/>
  <c r="FG27" s="1"/>
  <c r="FL27" s="1"/>
  <c r="FS27" a="1"/>
  <c r="FS27" s="1"/>
  <c r="FX27" s="1"/>
  <c r="O28"/>
  <c r="P28"/>
  <c r="Q28"/>
  <c r="R28"/>
  <c r="S28"/>
  <c r="T28"/>
  <c r="U28"/>
  <c r="V28"/>
  <c r="W28"/>
  <c r="GD28" s="1"/>
  <c r="X28"/>
  <c r="Y28"/>
  <c r="Z28"/>
  <c r="AA28"/>
  <c r="AB28"/>
  <c r="AC28"/>
  <c r="AD28"/>
  <c r="AE28"/>
  <c r="AF28"/>
  <c r="AG28"/>
  <c r="GE28" s="1"/>
  <c r="AH28"/>
  <c r="AI28"/>
  <c r="AJ28"/>
  <c r="AK28"/>
  <c r="AL28"/>
  <c r="AM28"/>
  <c r="AN28"/>
  <c r="AO28"/>
  <c r="AP28"/>
  <c r="AQ28"/>
  <c r="GF28" s="1"/>
  <c r="AR28"/>
  <c r="AS28"/>
  <c r="AT28"/>
  <c r="AU28"/>
  <c r="AV28"/>
  <c r="AW28"/>
  <c r="AX28"/>
  <c r="AY28"/>
  <c r="AZ28"/>
  <c r="BA28"/>
  <c r="BB28"/>
  <c r="BC28"/>
  <c r="BD28"/>
  <c r="GG28" s="1"/>
  <c r="BE28"/>
  <c r="BF28"/>
  <c r="BG28"/>
  <c r="BH28"/>
  <c r="BI28"/>
  <c r="BJ28"/>
  <c r="BK28"/>
  <c r="BL28"/>
  <c r="BM28"/>
  <c r="BN28"/>
  <c r="BO28"/>
  <c r="BP28"/>
  <c r="BQ28"/>
  <c r="GH28" s="1"/>
  <c r="BR28"/>
  <c r="BS28"/>
  <c r="BT28"/>
  <c r="BU28"/>
  <c r="BV28"/>
  <c r="BW28"/>
  <c r="BX28"/>
  <c r="BY28"/>
  <c r="BZ28"/>
  <c r="CA28"/>
  <c r="GI28" s="1"/>
  <c r="CB28"/>
  <c r="CC28"/>
  <c r="CD28"/>
  <c r="CE28"/>
  <c r="CF28"/>
  <c r="CG28"/>
  <c r="CH28"/>
  <c r="CI28"/>
  <c r="CJ28"/>
  <c r="CK28"/>
  <c r="CL28"/>
  <c r="CM28"/>
  <c r="CN28"/>
  <c r="GJ28" s="1"/>
  <c r="CO28"/>
  <c r="CP28"/>
  <c r="CQ28"/>
  <c r="CR28"/>
  <c r="CS28"/>
  <c r="CT28"/>
  <c r="GK28" s="1"/>
  <c r="CV28"/>
  <c r="CW28"/>
  <c r="CX28"/>
  <c r="CY28"/>
  <c r="CZ28" s="1"/>
  <c r="DB28"/>
  <c r="DC28"/>
  <c r="DF28"/>
  <c r="DG28"/>
  <c r="DH28"/>
  <c r="DI28"/>
  <c r="DJ28"/>
  <c r="DK28"/>
  <c r="DL28"/>
  <c r="DM28"/>
  <c r="DN28"/>
  <c r="GN28" s="1"/>
  <c r="DO28"/>
  <c r="DS28"/>
  <c r="DT28"/>
  <c r="DU28"/>
  <c r="DV28"/>
  <c r="DW28"/>
  <c r="DX28"/>
  <c r="DY28"/>
  <c r="DZ28"/>
  <c r="EQ28"/>
  <c r="EU28" a="1"/>
  <c r="EU28" s="1"/>
  <c r="EZ28" s="1"/>
  <c r="FG28" a="1"/>
  <c r="FG28" s="1"/>
  <c r="FL28" s="1"/>
  <c r="FS28" a="1"/>
  <c r="FS28" s="1"/>
  <c r="FX28" s="1"/>
  <c r="O29"/>
  <c r="P29"/>
  <c r="Q29"/>
  <c r="R29"/>
  <c r="S29"/>
  <c r="T29"/>
  <c r="U29"/>
  <c r="V29"/>
  <c r="W29"/>
  <c r="GD29" s="1"/>
  <c r="X29"/>
  <c r="Y29"/>
  <c r="Z29"/>
  <c r="AA29"/>
  <c r="AB29"/>
  <c r="AC29"/>
  <c r="AD29"/>
  <c r="AE29"/>
  <c r="AF29"/>
  <c r="AG29"/>
  <c r="GE29" s="1"/>
  <c r="AH29"/>
  <c r="AI29"/>
  <c r="AJ29"/>
  <c r="AK29"/>
  <c r="AL29"/>
  <c r="AM29"/>
  <c r="AN29"/>
  <c r="AO29"/>
  <c r="AP29"/>
  <c r="AQ29"/>
  <c r="GF29" s="1"/>
  <c r="AR29"/>
  <c r="AS29"/>
  <c r="AT29"/>
  <c r="AU29"/>
  <c r="AV29"/>
  <c r="AW29"/>
  <c r="AX29"/>
  <c r="AY29"/>
  <c r="AZ29"/>
  <c r="BA29"/>
  <c r="BB29"/>
  <c r="BC29"/>
  <c r="BD29"/>
  <c r="GG29" s="1"/>
  <c r="BE29"/>
  <c r="BF29"/>
  <c r="BG29"/>
  <c r="BH29"/>
  <c r="BI29"/>
  <c r="BJ29"/>
  <c r="BK29"/>
  <c r="BL29"/>
  <c r="BM29"/>
  <c r="BN29"/>
  <c r="BO29"/>
  <c r="BP29"/>
  <c r="BQ29"/>
  <c r="GH29" s="1"/>
  <c r="BR29"/>
  <c r="BS29"/>
  <c r="BT29"/>
  <c r="BU29"/>
  <c r="BV29"/>
  <c r="BW29"/>
  <c r="BX29"/>
  <c r="BY29"/>
  <c r="BZ29"/>
  <c r="CA29"/>
  <c r="GI29" s="1"/>
  <c r="CB29"/>
  <c r="CC29"/>
  <c r="CD29"/>
  <c r="CE29"/>
  <c r="CF29"/>
  <c r="CG29"/>
  <c r="CH29"/>
  <c r="CI29"/>
  <c r="CJ29"/>
  <c r="CK29"/>
  <c r="CL29"/>
  <c r="CM29"/>
  <c r="CN29"/>
  <c r="GJ29" s="1"/>
  <c r="CO29"/>
  <c r="CP29"/>
  <c r="CQ29"/>
  <c r="CR29"/>
  <c r="CS29"/>
  <c r="CT29"/>
  <c r="GK29" s="1"/>
  <c r="CV29"/>
  <c r="CW29"/>
  <c r="CX29"/>
  <c r="CY29"/>
  <c r="CZ29" s="1"/>
  <c r="DB29"/>
  <c r="DC29"/>
  <c r="DF29"/>
  <c r="DG29"/>
  <c r="DH29"/>
  <c r="DI29"/>
  <c r="DJ29"/>
  <c r="DK29"/>
  <c r="DL29"/>
  <c r="DM29"/>
  <c r="DN29"/>
  <c r="GN29" s="1"/>
  <c r="DO29"/>
  <c r="DS29"/>
  <c r="DT29"/>
  <c r="DU29"/>
  <c r="DV29"/>
  <c r="DW29"/>
  <c r="DX29"/>
  <c r="DY29"/>
  <c r="DZ29"/>
  <c r="EQ29"/>
  <c r="EU29" a="1"/>
  <c r="EU29" s="1"/>
  <c r="EZ29" s="1"/>
  <c r="FG29" a="1"/>
  <c r="FG29" s="1"/>
  <c r="FL29" s="1"/>
  <c r="FS29" a="1"/>
  <c r="FS29" s="1"/>
  <c r="FX29" s="1"/>
  <c r="O30"/>
  <c r="P30"/>
  <c r="Q30"/>
  <c r="R30"/>
  <c r="S30"/>
  <c r="T30"/>
  <c r="U30"/>
  <c r="V30"/>
  <c r="W30"/>
  <c r="GD30" s="1"/>
  <c r="X30"/>
  <c r="Y30"/>
  <c r="Z30"/>
  <c r="AA30"/>
  <c r="AB30"/>
  <c r="AC30"/>
  <c r="AD30"/>
  <c r="AE30"/>
  <c r="AF30"/>
  <c r="AG30"/>
  <c r="GE30" s="1"/>
  <c r="AH30"/>
  <c r="AI30"/>
  <c r="AJ30"/>
  <c r="AK30"/>
  <c r="AL30"/>
  <c r="AM30"/>
  <c r="AN30"/>
  <c r="AO30"/>
  <c r="AP30"/>
  <c r="AQ30"/>
  <c r="GF30" s="1"/>
  <c r="AR30"/>
  <c r="AS30"/>
  <c r="AT30"/>
  <c r="AU30"/>
  <c r="AV30"/>
  <c r="AW30"/>
  <c r="AX30"/>
  <c r="AY30"/>
  <c r="AZ30"/>
  <c r="BA30"/>
  <c r="BB30"/>
  <c r="BC30"/>
  <c r="BD30"/>
  <c r="GG30" s="1"/>
  <c r="BE30"/>
  <c r="BF30"/>
  <c r="BG30"/>
  <c r="BH30"/>
  <c r="BI30"/>
  <c r="BJ30"/>
  <c r="BK30"/>
  <c r="BL30"/>
  <c r="BM30"/>
  <c r="BN30"/>
  <c r="BO30"/>
  <c r="BP30"/>
  <c r="BQ30"/>
  <c r="GH30" s="1"/>
  <c r="BR30"/>
  <c r="BS30"/>
  <c r="BT30"/>
  <c r="BU30"/>
  <c r="BV30"/>
  <c r="BW30"/>
  <c r="BX30"/>
  <c r="BY30"/>
  <c r="BZ30"/>
  <c r="CA30"/>
  <c r="GI30" s="1"/>
  <c r="CB30"/>
  <c r="CC30"/>
  <c r="CD30"/>
  <c r="CE30"/>
  <c r="CF30"/>
  <c r="CG30"/>
  <c r="CH30"/>
  <c r="CI30"/>
  <c r="CJ30"/>
  <c r="CK30"/>
  <c r="CL30"/>
  <c r="CM30"/>
  <c r="CN30"/>
  <c r="GJ30" s="1"/>
  <c r="CO30"/>
  <c r="CP30"/>
  <c r="CQ30"/>
  <c r="CR30"/>
  <c r="CS30"/>
  <c r="CT30"/>
  <c r="GK30" s="1"/>
  <c r="CV30"/>
  <c r="CW30"/>
  <c r="CX30"/>
  <c r="CY30"/>
  <c r="CZ30" s="1"/>
  <c r="DB30"/>
  <c r="DC30"/>
  <c r="DF30"/>
  <c r="DG30"/>
  <c r="DH30"/>
  <c r="DI30"/>
  <c r="DJ30"/>
  <c r="DK30"/>
  <c r="DL30"/>
  <c r="DM30"/>
  <c r="DN30"/>
  <c r="GN30" s="1"/>
  <c r="DO30"/>
  <c r="DS30"/>
  <c r="DT30"/>
  <c r="DU30"/>
  <c r="DV30"/>
  <c r="DW30"/>
  <c r="DX30"/>
  <c r="DY30"/>
  <c r="DZ30"/>
  <c r="EQ30"/>
  <c r="EU30" a="1"/>
  <c r="EU30" s="1"/>
  <c r="EZ30" s="1"/>
  <c r="FG30" a="1"/>
  <c r="FG30" s="1"/>
  <c r="FL30" s="1"/>
  <c r="FS30" a="1"/>
  <c r="FS30" s="1"/>
  <c r="FX30" s="1"/>
  <c r="O31"/>
  <c r="P31"/>
  <c r="Q31"/>
  <c r="R31"/>
  <c r="S31"/>
  <c r="T31"/>
  <c r="U31"/>
  <c r="V31"/>
  <c r="W31"/>
  <c r="GD31" s="1"/>
  <c r="X31"/>
  <c r="Y31"/>
  <c r="Z31"/>
  <c r="AA31"/>
  <c r="AB31"/>
  <c r="AC31"/>
  <c r="AD31"/>
  <c r="AE31"/>
  <c r="AF31"/>
  <c r="AG31"/>
  <c r="GE31" s="1"/>
  <c r="AH31"/>
  <c r="AI31"/>
  <c r="AJ31"/>
  <c r="AK31"/>
  <c r="AL31"/>
  <c r="AM31"/>
  <c r="AN31"/>
  <c r="AO31"/>
  <c r="AP31"/>
  <c r="AQ31"/>
  <c r="GF31" s="1"/>
  <c r="AR31"/>
  <c r="AS31"/>
  <c r="AT31"/>
  <c r="AU31"/>
  <c r="AV31"/>
  <c r="AW31"/>
  <c r="AX31"/>
  <c r="AY31"/>
  <c r="AZ31"/>
  <c r="BA31"/>
  <c r="BB31"/>
  <c r="BC31"/>
  <c r="BD31"/>
  <c r="GG31" s="1"/>
  <c r="BE31"/>
  <c r="BF31"/>
  <c r="BG31"/>
  <c r="BH31"/>
  <c r="BI31"/>
  <c r="BJ31"/>
  <c r="BK31"/>
  <c r="BL31"/>
  <c r="BM31"/>
  <c r="BN31"/>
  <c r="BO31"/>
  <c r="BP31"/>
  <c r="BQ31"/>
  <c r="GH31" s="1"/>
  <c r="BR31"/>
  <c r="BS31"/>
  <c r="BT31"/>
  <c r="BU31"/>
  <c r="BV31"/>
  <c r="BW31"/>
  <c r="BX31"/>
  <c r="BY31"/>
  <c r="BZ31"/>
  <c r="CA31"/>
  <c r="GI31" s="1"/>
  <c r="CB31"/>
  <c r="CC31"/>
  <c r="CD31"/>
  <c r="CE31"/>
  <c r="CF31"/>
  <c r="CG31"/>
  <c r="CH31"/>
  <c r="CI31"/>
  <c r="CJ31"/>
  <c r="CK31"/>
  <c r="CL31"/>
  <c r="CM31"/>
  <c r="CN31"/>
  <c r="GJ31" s="1"/>
  <c r="CO31"/>
  <c r="CP31"/>
  <c r="CQ31"/>
  <c r="CR31"/>
  <c r="CS31"/>
  <c r="CT31"/>
  <c r="GK31" s="1"/>
  <c r="CV31"/>
  <c r="CW31"/>
  <c r="CX31"/>
  <c r="CY31"/>
  <c r="CZ31" s="1"/>
  <c r="DB31"/>
  <c r="DC31"/>
  <c r="DF31"/>
  <c r="DG31"/>
  <c r="DH31"/>
  <c r="DI31"/>
  <c r="DJ31"/>
  <c r="DK31"/>
  <c r="DL31"/>
  <c r="DM31"/>
  <c r="DN31"/>
  <c r="GN31" s="1"/>
  <c r="DO31"/>
  <c r="DS31"/>
  <c r="DT31"/>
  <c r="DU31"/>
  <c r="DV31"/>
  <c r="DW31"/>
  <c r="DX31"/>
  <c r="DY31"/>
  <c r="DZ31"/>
  <c r="EQ31"/>
  <c r="EU31" a="1"/>
  <c r="EU31" s="1"/>
  <c r="EZ31" s="1"/>
  <c r="FG31" a="1"/>
  <c r="FG31" s="1"/>
  <c r="FL31" s="1"/>
  <c r="FS31" a="1"/>
  <c r="FS31" s="1"/>
  <c r="FX31" s="1"/>
  <c r="O32"/>
  <c r="P32"/>
  <c r="Q32"/>
  <c r="R32"/>
  <c r="S32"/>
  <c r="T32"/>
  <c r="U32"/>
  <c r="V32"/>
  <c r="W32"/>
  <c r="GD32" s="1"/>
  <c r="X32"/>
  <c r="Y32"/>
  <c r="Z32"/>
  <c r="AA32"/>
  <c r="AB32"/>
  <c r="AC32"/>
  <c r="AD32"/>
  <c r="AE32"/>
  <c r="AF32"/>
  <c r="AG32"/>
  <c r="GE32" s="1"/>
  <c r="AH32"/>
  <c r="AI32"/>
  <c r="AJ32"/>
  <c r="AK32"/>
  <c r="AL32"/>
  <c r="AM32"/>
  <c r="AN32"/>
  <c r="AO32"/>
  <c r="AP32"/>
  <c r="AQ32"/>
  <c r="GF32" s="1"/>
  <c r="AR32"/>
  <c r="AS32"/>
  <c r="AT32"/>
  <c r="AU32"/>
  <c r="AV32"/>
  <c r="AW32"/>
  <c r="AX32"/>
  <c r="AY32"/>
  <c r="AZ32"/>
  <c r="BA32"/>
  <c r="BB32"/>
  <c r="BC32"/>
  <c r="BD32"/>
  <c r="GG32" s="1"/>
  <c r="BE32"/>
  <c r="BF32"/>
  <c r="BG32"/>
  <c r="BH32"/>
  <c r="BI32"/>
  <c r="BJ32"/>
  <c r="BK32"/>
  <c r="BL32"/>
  <c r="BM32"/>
  <c r="BN32"/>
  <c r="BO32"/>
  <c r="BP32"/>
  <c r="BQ32"/>
  <c r="GH32" s="1"/>
  <c r="BR32"/>
  <c r="BS32"/>
  <c r="BT32"/>
  <c r="BU32"/>
  <c r="BV32"/>
  <c r="BW32"/>
  <c r="BX32"/>
  <c r="BY32"/>
  <c r="BZ32"/>
  <c r="CA32"/>
  <c r="GI32" s="1"/>
  <c r="CB32"/>
  <c r="CC32"/>
  <c r="CD32"/>
  <c r="CE32"/>
  <c r="CF32"/>
  <c r="CG32"/>
  <c r="CH32"/>
  <c r="CI32"/>
  <c r="CJ32"/>
  <c r="CK32"/>
  <c r="CL32"/>
  <c r="CM32"/>
  <c r="CN32"/>
  <c r="GJ32" s="1"/>
  <c r="CO32"/>
  <c r="CP32"/>
  <c r="CQ32"/>
  <c r="CR32"/>
  <c r="CS32"/>
  <c r="CT32"/>
  <c r="GK32" s="1"/>
  <c r="CV32"/>
  <c r="CW32"/>
  <c r="CX32"/>
  <c r="CY32"/>
  <c r="CZ32" s="1"/>
  <c r="DB32"/>
  <c r="DC32"/>
  <c r="DF32"/>
  <c r="DG32"/>
  <c r="DH32"/>
  <c r="DI32"/>
  <c r="DJ32"/>
  <c r="DK32"/>
  <c r="DL32"/>
  <c r="DM32"/>
  <c r="DN32"/>
  <c r="GN32" s="1"/>
  <c r="DO32"/>
  <c r="DS32"/>
  <c r="DT32"/>
  <c r="DU32"/>
  <c r="DV32"/>
  <c r="DW32"/>
  <c r="DX32"/>
  <c r="DY32"/>
  <c r="DZ32"/>
  <c r="EQ32"/>
  <c r="O33"/>
  <c r="P33"/>
  <c r="Q33"/>
  <c r="R33"/>
  <c r="S33"/>
  <c r="T33"/>
  <c r="U33"/>
  <c r="V33"/>
  <c r="W33"/>
  <c r="GD33" s="1"/>
  <c r="X33"/>
  <c r="Y33"/>
  <c r="Z33"/>
  <c r="AA33"/>
  <c r="AB33"/>
  <c r="AC33"/>
  <c r="AD33"/>
  <c r="AE33"/>
  <c r="AF33"/>
  <c r="AG33"/>
  <c r="GE33" s="1"/>
  <c r="AH33"/>
  <c r="AI33"/>
  <c r="AJ33"/>
  <c r="AK33"/>
  <c r="AL33"/>
  <c r="AM33"/>
  <c r="AN33"/>
  <c r="AO33"/>
  <c r="AP33"/>
  <c r="AQ33"/>
  <c r="GF33" s="1"/>
  <c r="AR33"/>
  <c r="AS33"/>
  <c r="AT33"/>
  <c r="AU33"/>
  <c r="AV33"/>
  <c r="AW33"/>
  <c r="AX33"/>
  <c r="AY33"/>
  <c r="AZ33"/>
  <c r="BA33"/>
  <c r="BB33"/>
  <c r="BC33"/>
  <c r="BD33"/>
  <c r="GG33" s="1"/>
  <c r="BE33"/>
  <c r="BF33"/>
  <c r="BG33"/>
  <c r="BH33"/>
  <c r="BI33"/>
  <c r="BJ33"/>
  <c r="BK33"/>
  <c r="BL33"/>
  <c r="BM33"/>
  <c r="BN33"/>
  <c r="BO33"/>
  <c r="BP33"/>
  <c r="BQ33"/>
  <c r="GH33" s="1"/>
  <c r="BR33"/>
  <c r="BS33"/>
  <c r="BT33"/>
  <c r="BU33"/>
  <c r="BV33"/>
  <c r="BW33"/>
  <c r="BX33"/>
  <c r="BY33"/>
  <c r="BZ33"/>
  <c r="CA33"/>
  <c r="GI33" s="1"/>
  <c r="CB33"/>
  <c r="CC33"/>
  <c r="CD33"/>
  <c r="CE33"/>
  <c r="CF33"/>
  <c r="CG33"/>
  <c r="CH33"/>
  <c r="CI33"/>
  <c r="CJ33"/>
  <c r="CK33"/>
  <c r="CL33"/>
  <c r="CM33"/>
  <c r="CN33"/>
  <c r="GJ33" s="1"/>
  <c r="CO33"/>
  <c r="CP33"/>
  <c r="CQ33"/>
  <c r="CR33"/>
  <c r="CS33"/>
  <c r="CT33"/>
  <c r="GK33" s="1"/>
  <c r="CV33"/>
  <c r="CW33"/>
  <c r="CX33"/>
  <c r="CY33"/>
  <c r="CZ33" s="1"/>
  <c r="DB33"/>
  <c r="DC33" s="1"/>
  <c r="ER257"/>
  <c r="EQ257"/>
  <c r="EP257"/>
  <c r="EO257"/>
  <c r="EL257"/>
  <c r="DR257" s="1"/>
  <c r="DZ257"/>
  <c r="DY257"/>
  <c r="DX257"/>
  <c r="DW257"/>
  <c r="DV257"/>
  <c r="DU257"/>
  <c r="DT257"/>
  <c r="DS257"/>
  <c r="DQ257"/>
  <c r="DP257"/>
  <c r="GO257" s="1"/>
  <c r="DO257"/>
  <c r="DN257"/>
  <c r="GN257" s="1"/>
  <c r="DM257"/>
  <c r="DL257"/>
  <c r="DK257"/>
  <c r="DJ257"/>
  <c r="DI257"/>
  <c r="DH257"/>
  <c r="DG257"/>
  <c r="DF257"/>
  <c r="DE257"/>
  <c r="DD257"/>
  <c r="GM257" s="1"/>
  <c r="DC257"/>
  <c r="DB257"/>
  <c r="DA257"/>
  <c r="CX257"/>
  <c r="CW257"/>
  <c r="CV257"/>
  <c r="CU257"/>
  <c r="CT257"/>
  <c r="GK257" s="1"/>
  <c r="CS257"/>
  <c r="CR257"/>
  <c r="CQ257"/>
  <c r="CP257"/>
  <c r="CO257"/>
  <c r="CN257"/>
  <c r="GJ257" s="1"/>
  <c r="CM257"/>
  <c r="CL257"/>
  <c r="CK257"/>
  <c r="CJ257"/>
  <c r="CI257"/>
  <c r="CH257"/>
  <c r="CG257"/>
  <c r="CZ257"/>
  <c r="GL257" s="1"/>
  <c r="CY257"/>
  <c r="O34"/>
  <c r="P34"/>
  <c r="Q34"/>
  <c r="R34"/>
  <c r="S34"/>
  <c r="T34"/>
  <c r="U34"/>
  <c r="V34"/>
  <c r="W34"/>
  <c r="GD34" s="1"/>
  <c r="X34"/>
  <c r="Y34"/>
  <c r="Z34"/>
  <c r="AA34"/>
  <c r="AB34"/>
  <c r="AC34"/>
  <c r="AD34"/>
  <c r="AE34"/>
  <c r="AF34"/>
  <c r="AG34"/>
  <c r="GE34" s="1"/>
  <c r="AH34"/>
  <c r="AI34"/>
  <c r="AJ34"/>
  <c r="AK34"/>
  <c r="AL34"/>
  <c r="AM34"/>
  <c r="AN34"/>
  <c r="AO34"/>
  <c r="AP34"/>
  <c r="AQ34"/>
  <c r="GF34" s="1"/>
  <c r="AR34"/>
  <c r="AS34"/>
  <c r="AT34"/>
  <c r="AU34"/>
  <c r="AV34"/>
  <c r="AW34"/>
  <c r="AX34"/>
  <c r="AY34"/>
  <c r="AZ34"/>
  <c r="BA34"/>
  <c r="BB34"/>
  <c r="BC34"/>
  <c r="BD34"/>
  <c r="GG34" s="1"/>
  <c r="BE34"/>
  <c r="BF34"/>
  <c r="BG34"/>
  <c r="BH34"/>
  <c r="BI34"/>
  <c r="BJ34"/>
  <c r="BK34"/>
  <c r="BL34"/>
  <c r="BM34"/>
  <c r="BN34"/>
  <c r="BO34"/>
  <c r="BP34"/>
  <c r="BQ34"/>
  <c r="GH34" s="1"/>
  <c r="BR34"/>
  <c r="BS34"/>
  <c r="BT34"/>
  <c r="BU34"/>
  <c r="BV34"/>
  <c r="BW34"/>
  <c r="BX34"/>
  <c r="BY34"/>
  <c r="BZ34"/>
  <c r="CA34"/>
  <c r="GI34" s="1"/>
  <c r="CB34"/>
  <c r="CC34"/>
  <c r="CD34"/>
  <c r="CE34"/>
  <c r="CF34"/>
  <c r="CG34"/>
  <c r="CH34"/>
  <c r="CI34"/>
  <c r="CJ34"/>
  <c r="CK34"/>
  <c r="CL34"/>
  <c r="CM34"/>
  <c r="CN34"/>
  <c r="GJ34" s="1"/>
  <c r="CO34"/>
  <c r="CP34"/>
  <c r="CQ34"/>
  <c r="CR34"/>
  <c r="CS34"/>
  <c r="CT34"/>
  <c r="GK34" s="1"/>
  <c r="CV34"/>
  <c r="CW34"/>
  <c r="CX34"/>
  <c r="CY34"/>
  <c r="CZ34" s="1"/>
  <c r="DB34"/>
  <c r="DC34"/>
  <c r="DF34"/>
  <c r="DG34"/>
  <c r="DH34"/>
  <c r="DI34"/>
  <c r="DJ34"/>
  <c r="DK34"/>
  <c r="DL34"/>
  <c r="DM34"/>
  <c r="DN34"/>
  <c r="GN34" s="1"/>
  <c r="DO34"/>
  <c r="DS34"/>
  <c r="DT34"/>
  <c r="DU34"/>
  <c r="DV34"/>
  <c r="DW34"/>
  <c r="DX34"/>
  <c r="DY34"/>
  <c r="DZ34"/>
  <c r="EQ34"/>
  <c r="O35"/>
  <c r="P35"/>
  <c r="Q35"/>
  <c r="R35"/>
  <c r="S35"/>
  <c r="T35"/>
  <c r="U35"/>
  <c r="V35"/>
  <c r="W35"/>
  <c r="GD35" s="1"/>
  <c r="X35"/>
  <c r="Y35"/>
  <c r="Z35"/>
  <c r="AA35"/>
  <c r="AB35"/>
  <c r="AC35"/>
  <c r="AD35"/>
  <c r="AE35"/>
  <c r="AF35"/>
  <c r="AG35"/>
  <c r="GE35" s="1"/>
  <c r="AH35"/>
  <c r="AI35"/>
  <c r="AJ35"/>
  <c r="AK35"/>
  <c r="AL35"/>
  <c r="AM35"/>
  <c r="AN35"/>
  <c r="AO35"/>
  <c r="AP35"/>
  <c r="AQ35"/>
  <c r="GF35" s="1"/>
  <c r="AR35"/>
  <c r="AS35"/>
  <c r="AT35"/>
  <c r="AU35"/>
  <c r="AV35"/>
  <c r="AW35"/>
  <c r="AX35"/>
  <c r="AY35"/>
  <c r="AZ35"/>
  <c r="BA35"/>
  <c r="BB35"/>
  <c r="BC35"/>
  <c r="BD35"/>
  <c r="GG35" s="1"/>
  <c r="BE35"/>
  <c r="BF35"/>
  <c r="BG35"/>
  <c r="BH35"/>
  <c r="BI35"/>
  <c r="BJ35"/>
  <c r="BK35"/>
  <c r="BL35"/>
  <c r="BM35"/>
  <c r="BN35"/>
  <c r="BO35"/>
  <c r="BP35"/>
  <c r="BQ35"/>
  <c r="GH35" s="1"/>
  <c r="BR35"/>
  <c r="BS35"/>
  <c r="BT35"/>
  <c r="BU35"/>
  <c r="BV35"/>
  <c r="BW35"/>
  <c r="BX35"/>
  <c r="BY35"/>
  <c r="BZ35"/>
  <c r="CA35"/>
  <c r="GI35" s="1"/>
  <c r="CB35"/>
  <c r="CC35"/>
  <c r="CD35"/>
  <c r="CE35"/>
  <c r="CF35"/>
  <c r="CG35"/>
  <c r="CH35"/>
  <c r="CI35"/>
  <c r="CJ35"/>
  <c r="CK35"/>
  <c r="CL35"/>
  <c r="CM35"/>
  <c r="CN35"/>
  <c r="GJ35" s="1"/>
  <c r="CO35"/>
  <c r="CP35"/>
  <c r="CQ35"/>
  <c r="CR35"/>
  <c r="CS35"/>
  <c r="CT35"/>
  <c r="GK35" s="1"/>
  <c r="CV35"/>
  <c r="CW35"/>
  <c r="CX35"/>
  <c r="CY35"/>
  <c r="CZ35" s="1"/>
  <c r="DB35"/>
  <c r="DC35"/>
  <c r="DF35"/>
  <c r="DG35"/>
  <c r="DH35"/>
  <c r="DI35"/>
  <c r="DJ35"/>
  <c r="DK35"/>
  <c r="DL35"/>
  <c r="DM35"/>
  <c r="DN35"/>
  <c r="GN35" s="1"/>
  <c r="DO35"/>
  <c r="DS35"/>
  <c r="DT35"/>
  <c r="DU35"/>
  <c r="DV35"/>
  <c r="DW35"/>
  <c r="DX35"/>
  <c r="DY35"/>
  <c r="DZ35"/>
  <c r="EQ35"/>
  <c r="O36"/>
  <c r="P36"/>
  <c r="Q36"/>
  <c r="R36"/>
  <c r="S36"/>
  <c r="T36"/>
  <c r="U36"/>
  <c r="V36"/>
  <c r="W36"/>
  <c r="GD36" s="1"/>
  <c r="X36"/>
  <c r="Y36"/>
  <c r="Z36"/>
  <c r="AA36"/>
  <c r="AB36"/>
  <c r="AC36"/>
  <c r="AD36"/>
  <c r="AE36"/>
  <c r="AF36"/>
  <c r="AG36"/>
  <c r="GE36" s="1"/>
  <c r="AH36"/>
  <c r="AI36"/>
  <c r="AJ36"/>
  <c r="AK36"/>
  <c r="AL36"/>
  <c r="AM36"/>
  <c r="AN36"/>
  <c r="AO36"/>
  <c r="AP36"/>
  <c r="AQ36"/>
  <c r="GF36" s="1"/>
  <c r="AR36"/>
  <c r="AS36"/>
  <c r="AT36"/>
  <c r="AU36"/>
  <c r="AV36"/>
  <c r="AW36"/>
  <c r="AX36"/>
  <c r="AY36"/>
  <c r="AZ36"/>
  <c r="BA36"/>
  <c r="BB36"/>
  <c r="BC36"/>
  <c r="BD36"/>
  <c r="GG36" s="1"/>
  <c r="BE36"/>
  <c r="BF36"/>
  <c r="BG36"/>
  <c r="BH36"/>
  <c r="BI36"/>
  <c r="BJ36"/>
  <c r="BK36"/>
  <c r="BL36"/>
  <c r="BM36"/>
  <c r="BN36"/>
  <c r="BO36"/>
  <c r="BP36"/>
  <c r="BQ36"/>
  <c r="GH36" s="1"/>
  <c r="BR36"/>
  <c r="BS36"/>
  <c r="BT36"/>
  <c r="BU36"/>
  <c r="BV36"/>
  <c r="BW36"/>
  <c r="BX36"/>
  <c r="BY36"/>
  <c r="BZ36"/>
  <c r="CA36"/>
  <c r="GI36" s="1"/>
  <c r="CB36"/>
  <c r="CC36"/>
  <c r="CD36"/>
  <c r="CE36"/>
  <c r="CF36"/>
  <c r="CG36"/>
  <c r="CH36"/>
  <c r="CI36"/>
  <c r="CJ36"/>
  <c r="CK36"/>
  <c r="CL36"/>
  <c r="CM36"/>
  <c r="CN36"/>
  <c r="GJ36" s="1"/>
  <c r="CO36"/>
  <c r="CP36"/>
  <c r="CQ36"/>
  <c r="CR36"/>
  <c r="CS36"/>
  <c r="CT36"/>
  <c r="GK36" s="1"/>
  <c r="CV36"/>
  <c r="CW36"/>
  <c r="CX36"/>
  <c r="CY36"/>
  <c r="CZ36" s="1"/>
  <c r="DB36"/>
  <c r="DC36"/>
  <c r="DF36"/>
  <c r="DG36"/>
  <c r="DH36"/>
  <c r="DI36"/>
  <c r="DJ36"/>
  <c r="DK36"/>
  <c r="DL36"/>
  <c r="DM36"/>
  <c r="DN36"/>
  <c r="GN36" s="1"/>
  <c r="DO36"/>
  <c r="DS36"/>
  <c r="DT36"/>
  <c r="DU36"/>
  <c r="DV36"/>
  <c r="DW36"/>
  <c r="DX36"/>
  <c r="DY36"/>
  <c r="DZ36"/>
  <c r="EQ36"/>
  <c r="O37"/>
  <c r="P37"/>
  <c r="Q37"/>
  <c r="R37"/>
  <c r="S37"/>
  <c r="T37"/>
  <c r="U37"/>
  <c r="V37"/>
  <c r="W37"/>
  <c r="GD37" s="1"/>
  <c r="X37"/>
  <c r="Y37"/>
  <c r="Z37"/>
  <c r="AA37"/>
  <c r="AB37"/>
  <c r="AC37"/>
  <c r="AD37"/>
  <c r="AE37"/>
  <c r="AF37"/>
  <c r="AG37"/>
  <c r="GE37" s="1"/>
  <c r="AH37"/>
  <c r="AI37"/>
  <c r="AJ37"/>
  <c r="AK37"/>
  <c r="AL37"/>
  <c r="AM37"/>
  <c r="AN37"/>
  <c r="AO37"/>
  <c r="AP37"/>
  <c r="AQ37"/>
  <c r="GF37" s="1"/>
  <c r="AR37"/>
  <c r="AS37"/>
  <c r="AT37"/>
  <c r="AU37"/>
  <c r="AV37"/>
  <c r="AW37"/>
  <c r="AX37"/>
  <c r="AY37"/>
  <c r="AZ37"/>
  <c r="BA37"/>
  <c r="BB37"/>
  <c r="BC37"/>
  <c r="BD37"/>
  <c r="GG37" s="1"/>
  <c r="BE37"/>
  <c r="BF37"/>
  <c r="BG37"/>
  <c r="BH37"/>
  <c r="BI37"/>
  <c r="BJ37"/>
  <c r="BK37"/>
  <c r="BL37"/>
  <c r="BM37"/>
  <c r="BN37"/>
  <c r="BO37"/>
  <c r="BP37"/>
  <c r="BQ37"/>
  <c r="GH37" s="1"/>
  <c r="BR37"/>
  <c r="BS37"/>
  <c r="BT37"/>
  <c r="BU37"/>
  <c r="BV37"/>
  <c r="BW37"/>
  <c r="BX37"/>
  <c r="BY37"/>
  <c r="BZ37"/>
  <c r="CA37"/>
  <c r="GI37" s="1"/>
  <c r="CB37"/>
  <c r="CC37"/>
  <c r="CD37"/>
  <c r="CE37"/>
  <c r="CF37"/>
  <c r="CG37"/>
  <c r="CH37"/>
  <c r="CI37"/>
  <c r="CJ37"/>
  <c r="CK37"/>
  <c r="CL37"/>
  <c r="CM37"/>
  <c r="CN37"/>
  <c r="GJ37" s="1"/>
  <c r="CO37"/>
  <c r="CP37"/>
  <c r="CQ37"/>
  <c r="CR37"/>
  <c r="CS37"/>
  <c r="CT37"/>
  <c r="GK37" s="1"/>
  <c r="CV37"/>
  <c r="CW37"/>
  <c r="CX37"/>
  <c r="CY37"/>
  <c r="CZ37" s="1"/>
  <c r="DB37"/>
  <c r="DC37"/>
  <c r="DF37"/>
  <c r="DG37"/>
  <c r="DH37"/>
  <c r="DI37"/>
  <c r="DJ37"/>
  <c r="DK37"/>
  <c r="DL37"/>
  <c r="DM37"/>
  <c r="DN37"/>
  <c r="GN37" s="1"/>
  <c r="DO37"/>
  <c r="DS37"/>
  <c r="DT37"/>
  <c r="DU37"/>
  <c r="DV37"/>
  <c r="DW37"/>
  <c r="DX37"/>
  <c r="DY37"/>
  <c r="DZ37"/>
  <c r="EQ37"/>
  <c r="O38"/>
  <c r="P38"/>
  <c r="Q38"/>
  <c r="R38"/>
  <c r="S38"/>
  <c r="T38"/>
  <c r="U38"/>
  <c r="V38"/>
  <c r="W38"/>
  <c r="GD38" s="1"/>
  <c r="X38"/>
  <c r="Y38"/>
  <c r="Z38"/>
  <c r="AA38"/>
  <c r="AB38"/>
  <c r="AC38"/>
  <c r="AD38"/>
  <c r="AE38"/>
  <c r="AF38"/>
  <c r="AG38"/>
  <c r="GE38" s="1"/>
  <c r="AH38"/>
  <c r="AI38"/>
  <c r="AJ38"/>
  <c r="AK38"/>
  <c r="AL38"/>
  <c r="AM38"/>
  <c r="AN38"/>
  <c r="AO38"/>
  <c r="AP38"/>
  <c r="AQ38"/>
  <c r="GF38" s="1"/>
  <c r="AR38"/>
  <c r="AS38"/>
  <c r="AT38"/>
  <c r="AU38"/>
  <c r="AV38"/>
  <c r="AW38"/>
  <c r="AX38"/>
  <c r="AY38"/>
  <c r="AZ38"/>
  <c r="BA38"/>
  <c r="BB38"/>
  <c r="BC38"/>
  <c r="BD38"/>
  <c r="GG38" s="1"/>
  <c r="BE38"/>
  <c r="BF38"/>
  <c r="BG38"/>
  <c r="BH38"/>
  <c r="BI38"/>
  <c r="BJ38"/>
  <c r="BK38"/>
  <c r="BL38"/>
  <c r="BM38"/>
  <c r="BN38"/>
  <c r="BO38"/>
  <c r="BP38"/>
  <c r="BQ38"/>
  <c r="GH38" s="1"/>
  <c r="BR38"/>
  <c r="BS38"/>
  <c r="BT38"/>
  <c r="BU38"/>
  <c r="BV38"/>
  <c r="BW38"/>
  <c r="BX38"/>
  <c r="BY38"/>
  <c r="BZ38"/>
  <c r="CA38"/>
  <c r="GI38" s="1"/>
  <c r="CB38"/>
  <c r="CC38"/>
  <c r="CD38"/>
  <c r="CE38"/>
  <c r="CF38"/>
  <c r="CG38"/>
  <c r="CH38"/>
  <c r="CI38"/>
  <c r="CJ38"/>
  <c r="CK38"/>
  <c r="CL38"/>
  <c r="CM38"/>
  <c r="CN38"/>
  <c r="GJ38" s="1"/>
  <c r="CO38"/>
  <c r="CP38"/>
  <c r="CQ38"/>
  <c r="CR38"/>
  <c r="CS38"/>
  <c r="CT38"/>
  <c r="GK38" s="1"/>
  <c r="CV38"/>
  <c r="CW38"/>
  <c r="CX38"/>
  <c r="CY38"/>
  <c r="CZ38" s="1"/>
  <c r="DB38"/>
  <c r="DC38"/>
  <c r="DF38"/>
  <c r="DG38"/>
  <c r="DH38"/>
  <c r="DI38"/>
  <c r="DJ38"/>
  <c r="DK38"/>
  <c r="DL38"/>
  <c r="DM38"/>
  <c r="DN38"/>
  <c r="GN38" s="1"/>
  <c r="DO38"/>
  <c r="DS38"/>
  <c r="DT38"/>
  <c r="DU38"/>
  <c r="DV38"/>
  <c r="DW38"/>
  <c r="DX38"/>
  <c r="DY38"/>
  <c r="DZ38"/>
  <c r="EQ38"/>
  <c r="O39"/>
  <c r="P39"/>
  <c r="Q39"/>
  <c r="R39"/>
  <c r="S39"/>
  <c r="T39"/>
  <c r="U39"/>
  <c r="V39"/>
  <c r="W39"/>
  <c r="GD39" s="1"/>
  <c r="X39"/>
  <c r="Y39"/>
  <c r="Z39"/>
  <c r="AA39"/>
  <c r="AB39"/>
  <c r="AC39"/>
  <c r="AD39"/>
  <c r="AE39"/>
  <c r="AF39"/>
  <c r="AG39"/>
  <c r="GE39" s="1"/>
  <c r="AH39"/>
  <c r="AI39"/>
  <c r="AJ39"/>
  <c r="AK39"/>
  <c r="AL39"/>
  <c r="AM39"/>
  <c r="AN39"/>
  <c r="AO39"/>
  <c r="AP39"/>
  <c r="AQ39"/>
  <c r="GF39" s="1"/>
  <c r="AR39"/>
  <c r="AS39"/>
  <c r="AT39"/>
  <c r="AU39"/>
  <c r="AV39"/>
  <c r="AW39"/>
  <c r="AX39"/>
  <c r="AY39"/>
  <c r="AZ39"/>
  <c r="BA39"/>
  <c r="BB39"/>
  <c r="BC39"/>
  <c r="BD39"/>
  <c r="GG39" s="1"/>
  <c r="BE39"/>
  <c r="BF39"/>
  <c r="BG39"/>
  <c r="BH39"/>
  <c r="BI39"/>
  <c r="BJ39"/>
  <c r="BK39"/>
  <c r="BL39"/>
  <c r="BM39"/>
  <c r="BN39"/>
  <c r="BO39"/>
  <c r="BP39"/>
  <c r="BQ39"/>
  <c r="GH39" s="1"/>
  <c r="BR39"/>
  <c r="BS39"/>
  <c r="BT39"/>
  <c r="BU39"/>
  <c r="BV39"/>
  <c r="BW39"/>
  <c r="BX39"/>
  <c r="BY39"/>
  <c r="BZ39"/>
  <c r="CA39"/>
  <c r="GI39" s="1"/>
  <c r="CB39"/>
  <c r="CC39"/>
  <c r="CD39"/>
  <c r="CE39"/>
  <c r="CF39"/>
  <c r="CG39"/>
  <c r="CH39"/>
  <c r="CI39"/>
  <c r="CJ39"/>
  <c r="CK39"/>
  <c r="CL39"/>
  <c r="CM39"/>
  <c r="CN39"/>
  <c r="GJ39" s="1"/>
  <c r="CO39"/>
  <c r="CP39"/>
  <c r="CQ39"/>
  <c r="CR39"/>
  <c r="CS39"/>
  <c r="CT39"/>
  <c r="GK39" s="1"/>
  <c r="CV39"/>
  <c r="CW39"/>
  <c r="CX39"/>
  <c r="CY39"/>
  <c r="CZ39" s="1"/>
  <c r="DB39"/>
  <c r="DC39"/>
  <c r="DF39"/>
  <c r="DG39"/>
  <c r="DH39"/>
  <c r="DI39"/>
  <c r="DJ39"/>
  <c r="DK39"/>
  <c r="DL39"/>
  <c r="DM39"/>
  <c r="DN39"/>
  <c r="GN39" s="1"/>
  <c r="DO39"/>
  <c r="DS39"/>
  <c r="DT39"/>
  <c r="DU39"/>
  <c r="DV39"/>
  <c r="DW39"/>
  <c r="DX39"/>
  <c r="DY39"/>
  <c r="DZ39"/>
  <c r="EQ39"/>
  <c r="O40"/>
  <c r="P40"/>
  <c r="Q40"/>
  <c r="R40"/>
  <c r="S40"/>
  <c r="T40"/>
  <c r="U40"/>
  <c r="V40"/>
  <c r="W40"/>
  <c r="GD40" s="1"/>
  <c r="X40"/>
  <c r="Y40"/>
  <c r="Z40"/>
  <c r="AA40"/>
  <c r="AB40"/>
  <c r="AC40"/>
  <c r="AD40"/>
  <c r="AE40"/>
  <c r="AF40"/>
  <c r="AG40"/>
  <c r="GE40" s="1"/>
  <c r="AH40"/>
  <c r="AI40"/>
  <c r="AJ40"/>
  <c r="AK40"/>
  <c r="AL40"/>
  <c r="AM40"/>
  <c r="AN40"/>
  <c r="AO40"/>
  <c r="AP40"/>
  <c r="AQ40"/>
  <c r="GF40" s="1"/>
  <c r="AR40"/>
  <c r="AS40"/>
  <c r="AT40"/>
  <c r="AU40"/>
  <c r="AV40"/>
  <c r="AW40"/>
  <c r="AX40"/>
  <c r="AY40"/>
  <c r="AZ40"/>
  <c r="BA40"/>
  <c r="BB40"/>
  <c r="BC40"/>
  <c r="BD40"/>
  <c r="GG40" s="1"/>
  <c r="BE40"/>
  <c r="BF40"/>
  <c r="BG40"/>
  <c r="BH40"/>
  <c r="BI40"/>
  <c r="BJ40"/>
  <c r="BK40"/>
  <c r="BL40"/>
  <c r="BM40"/>
  <c r="BN40"/>
  <c r="BO40"/>
  <c r="BP40"/>
  <c r="BQ40"/>
  <c r="GH40" s="1"/>
  <c r="BR40"/>
  <c r="BS40"/>
  <c r="BT40"/>
  <c r="BU40"/>
  <c r="BV40"/>
  <c r="BW40"/>
  <c r="BX40"/>
  <c r="BY40"/>
  <c r="BZ40"/>
  <c r="CA40"/>
  <c r="GI40" s="1"/>
  <c r="CB40"/>
  <c r="CC40"/>
  <c r="CD40"/>
  <c r="CE40"/>
  <c r="CF40"/>
  <c r="CG40"/>
  <c r="CH40"/>
  <c r="CI40"/>
  <c r="CJ40"/>
  <c r="CK40"/>
  <c r="CL40"/>
  <c r="CM40"/>
  <c r="CN40"/>
  <c r="GJ40" s="1"/>
  <c r="CO40"/>
  <c r="CP40"/>
  <c r="CQ40"/>
  <c r="CR40"/>
  <c r="CS40"/>
  <c r="CT40"/>
  <c r="GK40" s="1"/>
  <c r="CV40"/>
  <c r="CW40"/>
  <c r="CX40"/>
  <c r="CY40"/>
  <c r="CZ40" s="1"/>
  <c r="DB40"/>
  <c r="DC40"/>
  <c r="DF40"/>
  <c r="DG40"/>
  <c r="DH40"/>
  <c r="DI40"/>
  <c r="DJ40"/>
  <c r="DK40"/>
  <c r="DL40"/>
  <c r="DM40"/>
  <c r="DN40"/>
  <c r="GN40" s="1"/>
  <c r="DO40"/>
  <c r="DS40"/>
  <c r="DT40"/>
  <c r="DU40"/>
  <c r="DV40"/>
  <c r="DW40"/>
  <c r="DX40"/>
  <c r="DY40"/>
  <c r="DZ40"/>
  <c r="EQ40"/>
  <c r="O41"/>
  <c r="P41"/>
  <c r="Q41"/>
  <c r="R41"/>
  <c r="S41"/>
  <c r="T41"/>
  <c r="U41"/>
  <c r="V41"/>
  <c r="W41"/>
  <c r="GD41" s="1"/>
  <c r="X41"/>
  <c r="Y41"/>
  <c r="Z41"/>
  <c r="AA41"/>
  <c r="AB41"/>
  <c r="AC41"/>
  <c r="AD41"/>
  <c r="AE41"/>
  <c r="AF41"/>
  <c r="AG41"/>
  <c r="GE41" s="1"/>
  <c r="AH41"/>
  <c r="AI41"/>
  <c r="AJ41"/>
  <c r="AK41"/>
  <c r="AL41"/>
  <c r="AM41"/>
  <c r="AN41"/>
  <c r="AO41"/>
  <c r="AP41"/>
  <c r="AQ41"/>
  <c r="GF41" s="1"/>
  <c r="AR41"/>
  <c r="AS41"/>
  <c r="AT41"/>
  <c r="AU41"/>
  <c r="AV41"/>
  <c r="AW41"/>
  <c r="AX41"/>
  <c r="AY41"/>
  <c r="AZ41"/>
  <c r="BA41"/>
  <c r="BB41"/>
  <c r="BC41"/>
  <c r="BD41"/>
  <c r="GG41" s="1"/>
  <c r="BE41"/>
  <c r="BF41"/>
  <c r="BG41"/>
  <c r="BH41"/>
  <c r="BI41"/>
  <c r="BJ41"/>
  <c r="BK41"/>
  <c r="BL41"/>
  <c r="BM41"/>
  <c r="BN41"/>
  <c r="BO41"/>
  <c r="BP41"/>
  <c r="BQ41"/>
  <c r="GH41" s="1"/>
  <c r="BR41"/>
  <c r="BS41"/>
  <c r="BT41"/>
  <c r="BU41"/>
  <c r="BV41"/>
  <c r="BW41"/>
  <c r="BX41"/>
  <c r="BY41"/>
  <c r="BZ41"/>
  <c r="CA41"/>
  <c r="GI41" s="1"/>
  <c r="CB41"/>
  <c r="CC41"/>
  <c r="CD41"/>
  <c r="CE41"/>
  <c r="CF41"/>
  <c r="CG41"/>
  <c r="CH41"/>
  <c r="CI41"/>
  <c r="CJ41"/>
  <c r="CK41"/>
  <c r="CL41"/>
  <c r="CM41"/>
  <c r="CN41"/>
  <c r="GJ41" s="1"/>
  <c r="CO41"/>
  <c r="CP41"/>
  <c r="CQ41"/>
  <c r="CR41"/>
  <c r="CS41"/>
  <c r="CT41"/>
  <c r="GK41" s="1"/>
  <c r="CV41"/>
  <c r="CW41"/>
  <c r="CX41"/>
  <c r="CY41"/>
  <c r="CZ41" s="1"/>
  <c r="DB41"/>
  <c r="DC41"/>
  <c r="DF41"/>
  <c r="DG41"/>
  <c r="DH41"/>
  <c r="DI41"/>
  <c r="DJ41"/>
  <c r="DK41"/>
  <c r="DL41"/>
  <c r="DM41"/>
  <c r="DN41"/>
  <c r="GN41" s="1"/>
  <c r="DO41"/>
  <c r="DS41"/>
  <c r="DT41"/>
  <c r="DU41"/>
  <c r="DV41"/>
  <c r="DW41"/>
  <c r="DX41"/>
  <c r="DY41"/>
  <c r="DZ41"/>
  <c r="EQ41"/>
  <c r="O42"/>
  <c r="P42"/>
  <c r="Q42"/>
  <c r="R42"/>
  <c r="S42"/>
  <c r="T42"/>
  <c r="U42"/>
  <c r="V42"/>
  <c r="W42"/>
  <c r="GD42" s="1"/>
  <c r="X42"/>
  <c r="Y42"/>
  <c r="Z42"/>
  <c r="AA42"/>
  <c r="AB42"/>
  <c r="AC42"/>
  <c r="AD42"/>
  <c r="AE42"/>
  <c r="AF42"/>
  <c r="AG42"/>
  <c r="GE42" s="1"/>
  <c r="AH42"/>
  <c r="AI42"/>
  <c r="AJ42"/>
  <c r="AK42"/>
  <c r="AL42"/>
  <c r="AM42"/>
  <c r="AN42"/>
  <c r="AO42"/>
  <c r="AP42"/>
  <c r="AQ42"/>
  <c r="GF42" s="1"/>
  <c r="AR42"/>
  <c r="AS42"/>
  <c r="AT42"/>
  <c r="AU42"/>
  <c r="AV42"/>
  <c r="AW42"/>
  <c r="AX42"/>
  <c r="AY42"/>
  <c r="AZ42"/>
  <c r="BA42"/>
  <c r="BB42"/>
  <c r="BC42"/>
  <c r="BD42"/>
  <c r="GG42" s="1"/>
  <c r="BE42"/>
  <c r="BF42"/>
  <c r="BG42"/>
  <c r="BH42"/>
  <c r="BI42"/>
  <c r="BJ42"/>
  <c r="BK42"/>
  <c r="BL42"/>
  <c r="BM42"/>
  <c r="BN42"/>
  <c r="BO42"/>
  <c r="BP42"/>
  <c r="BQ42"/>
  <c r="GH42" s="1"/>
  <c r="BR42"/>
  <c r="BS42"/>
  <c r="BT42"/>
  <c r="BU42"/>
  <c r="BV42"/>
  <c r="BW42"/>
  <c r="BX42"/>
  <c r="BY42"/>
  <c r="BZ42"/>
  <c r="CA42"/>
  <c r="GI42" s="1"/>
  <c r="CB42"/>
  <c r="CC42"/>
  <c r="CD42"/>
  <c r="CE42"/>
  <c r="CF42"/>
  <c r="CG42"/>
  <c r="CH42"/>
  <c r="CI42"/>
  <c r="CJ42"/>
  <c r="CK42"/>
  <c r="CL42"/>
  <c r="CM42"/>
  <c r="CN42"/>
  <c r="GJ42" s="1"/>
  <c r="CO42"/>
  <c r="CP42"/>
  <c r="CQ42"/>
  <c r="CR42"/>
  <c r="CS42"/>
  <c r="CT42"/>
  <c r="GK42" s="1"/>
  <c r="CV42"/>
  <c r="CW42"/>
  <c r="CX42"/>
  <c r="CY42"/>
  <c r="CZ42" s="1"/>
  <c r="DB42"/>
  <c r="DC42"/>
  <c r="DF42"/>
  <c r="DG42"/>
  <c r="DH42"/>
  <c r="DI42"/>
  <c r="DJ42"/>
  <c r="DK42"/>
  <c r="DL42"/>
  <c r="DM42"/>
  <c r="DN42"/>
  <c r="GN42" s="1"/>
  <c r="DO42"/>
  <c r="DS42"/>
  <c r="DT42"/>
  <c r="DU42"/>
  <c r="DV42"/>
  <c r="DW42"/>
  <c r="DX42"/>
  <c r="DY42"/>
  <c r="DZ42"/>
  <c r="EQ42"/>
  <c r="O43"/>
  <c r="P43"/>
  <c r="Q43"/>
  <c r="R43"/>
  <c r="S43"/>
  <c r="T43"/>
  <c r="U43"/>
  <c r="V43"/>
  <c r="W43"/>
  <c r="GD43" s="1"/>
  <c r="X43"/>
  <c r="Y43"/>
  <c r="Z43"/>
  <c r="AA43"/>
  <c r="AB43"/>
  <c r="AC43"/>
  <c r="AD43"/>
  <c r="AE43"/>
  <c r="AF43"/>
  <c r="AG43"/>
  <c r="GE43" s="1"/>
  <c r="AH43"/>
  <c r="AI43"/>
  <c r="AJ43"/>
  <c r="AK43"/>
  <c r="AL43"/>
  <c r="AM43"/>
  <c r="AN43"/>
  <c r="AO43"/>
  <c r="AP43"/>
  <c r="AQ43"/>
  <c r="GF43" s="1"/>
  <c r="AR43"/>
  <c r="AS43"/>
  <c r="AT43"/>
  <c r="AU43"/>
  <c r="AV43"/>
  <c r="AW43"/>
  <c r="AX43"/>
  <c r="AY43"/>
  <c r="AZ43"/>
  <c r="BA43"/>
  <c r="BB43"/>
  <c r="BC43"/>
  <c r="BD43"/>
  <c r="GG43" s="1"/>
  <c r="BE43"/>
  <c r="BF43"/>
  <c r="BG43"/>
  <c r="BH43"/>
  <c r="BI43"/>
  <c r="BJ43"/>
  <c r="BK43"/>
  <c r="BL43"/>
  <c r="BM43"/>
  <c r="BN43"/>
  <c r="BO43"/>
  <c r="BP43"/>
  <c r="BQ43"/>
  <c r="GH43" s="1"/>
  <c r="BR43"/>
  <c r="BS43"/>
  <c r="BT43"/>
  <c r="BU43"/>
  <c r="BV43"/>
  <c r="BW43"/>
  <c r="BX43"/>
  <c r="BY43"/>
  <c r="BZ43"/>
  <c r="CA43"/>
  <c r="GI43" s="1"/>
  <c r="CB43"/>
  <c r="CC43"/>
  <c r="CD43"/>
  <c r="CE43"/>
  <c r="CF43"/>
  <c r="CG43"/>
  <c r="CH43"/>
  <c r="CI43"/>
  <c r="CJ43"/>
  <c r="CK43"/>
  <c r="CL43"/>
  <c r="CM43"/>
  <c r="CN43"/>
  <c r="GJ43" s="1"/>
  <c r="CO43"/>
  <c r="CP43"/>
  <c r="CQ43"/>
  <c r="CR43"/>
  <c r="CS43"/>
  <c r="CT43"/>
  <c r="GK43" s="1"/>
  <c r="CV43"/>
  <c r="CW43"/>
  <c r="CX43"/>
  <c r="CY43"/>
  <c r="CZ43" s="1"/>
  <c r="DB43"/>
  <c r="DC43"/>
  <c r="DF43"/>
  <c r="DG43"/>
  <c r="DH43"/>
  <c r="DI43"/>
  <c r="DJ43"/>
  <c r="DK43"/>
  <c r="DL43"/>
  <c r="DM43"/>
  <c r="DN43"/>
  <c r="GN43" s="1"/>
  <c r="DO43"/>
  <c r="DS43"/>
  <c r="DT43"/>
  <c r="DU43"/>
  <c r="DV43"/>
  <c r="DW43"/>
  <c r="DX43"/>
  <c r="DY43"/>
  <c r="DZ43"/>
  <c r="EQ43"/>
  <c r="O44"/>
  <c r="P44"/>
  <c r="Q44"/>
  <c r="R44"/>
  <c r="S44"/>
  <c r="T44"/>
  <c r="U44"/>
  <c r="V44"/>
  <c r="W44"/>
  <c r="GD44" s="1"/>
  <c r="X44"/>
  <c r="Y44"/>
  <c r="Z44"/>
  <c r="AA44"/>
  <c r="AB44"/>
  <c r="AC44"/>
  <c r="AD44"/>
  <c r="AE44"/>
  <c r="AF44"/>
  <c r="AG44"/>
  <c r="GE44" s="1"/>
  <c r="AH44"/>
  <c r="AI44"/>
  <c r="AJ44"/>
  <c r="AK44"/>
  <c r="AL44"/>
  <c r="AM44"/>
  <c r="AN44"/>
  <c r="AO44"/>
  <c r="AP44"/>
  <c r="AQ44"/>
  <c r="GF44" s="1"/>
  <c r="AR44"/>
  <c r="AS44"/>
  <c r="AT44"/>
  <c r="AU44"/>
  <c r="AV44"/>
  <c r="AW44"/>
  <c r="AX44"/>
  <c r="AY44"/>
  <c r="AZ44"/>
  <c r="BA44"/>
  <c r="BB44"/>
  <c r="BC44"/>
  <c r="BD44"/>
  <c r="GG44" s="1"/>
  <c r="BE44"/>
  <c r="BF44"/>
  <c r="BG44"/>
  <c r="BH44"/>
  <c r="BI44"/>
  <c r="BJ44"/>
  <c r="BK44"/>
  <c r="BL44"/>
  <c r="BM44"/>
  <c r="BN44"/>
  <c r="BO44"/>
  <c r="BP44"/>
  <c r="BQ44"/>
  <c r="GH44" s="1"/>
  <c r="BR44"/>
  <c r="BS44"/>
  <c r="BT44"/>
  <c r="BU44"/>
  <c r="BV44"/>
  <c r="BW44"/>
  <c r="BX44"/>
  <c r="BY44"/>
  <c r="BZ44"/>
  <c r="CA44"/>
  <c r="GI44" s="1"/>
  <c r="CB44"/>
  <c r="CC44"/>
  <c r="CD44"/>
  <c r="CE44"/>
  <c r="CF44"/>
  <c r="CG44"/>
  <c r="CH44"/>
  <c r="CI44"/>
  <c r="CJ44"/>
  <c r="CK44"/>
  <c r="CL44"/>
  <c r="CM44"/>
  <c r="CN44"/>
  <c r="GJ44" s="1"/>
  <c r="CO44"/>
  <c r="CP44"/>
  <c r="CQ44"/>
  <c r="CR44"/>
  <c r="CS44"/>
  <c r="CT44"/>
  <c r="GK44" s="1"/>
  <c r="CV44"/>
  <c r="CW44"/>
  <c r="CX44"/>
  <c r="CY44"/>
  <c r="CZ44" s="1"/>
  <c r="DB44"/>
  <c r="DC44"/>
  <c r="DF44"/>
  <c r="DG44"/>
  <c r="DH44"/>
  <c r="DI44"/>
  <c r="DJ44"/>
  <c r="DK44"/>
  <c r="DL44"/>
  <c r="DM44"/>
  <c r="DN44"/>
  <c r="GN44" s="1"/>
  <c r="DO44"/>
  <c r="DS44"/>
  <c r="DT44"/>
  <c r="DU44"/>
  <c r="DV44"/>
  <c r="DW44"/>
  <c r="DX44"/>
  <c r="DY44"/>
  <c r="DZ44"/>
  <c r="EQ44"/>
  <c r="O45"/>
  <c r="P45"/>
  <c r="Q45"/>
  <c r="R45"/>
  <c r="S45"/>
  <c r="T45"/>
  <c r="U45"/>
  <c r="V45"/>
  <c r="W45"/>
  <c r="GD45" s="1"/>
  <c r="X45"/>
  <c r="Y45"/>
  <c r="Z45"/>
  <c r="AA45"/>
  <c r="AB45"/>
  <c r="AC45"/>
  <c r="AD45"/>
  <c r="AE45"/>
  <c r="AF45"/>
  <c r="AG45"/>
  <c r="GE45" s="1"/>
  <c r="AH45"/>
  <c r="AI45"/>
  <c r="AJ45"/>
  <c r="AK45"/>
  <c r="AL45"/>
  <c r="AM45"/>
  <c r="AN45"/>
  <c r="AO45"/>
  <c r="AP45"/>
  <c r="AQ45"/>
  <c r="GF45" s="1"/>
  <c r="AR45"/>
  <c r="AS45"/>
  <c r="AT45"/>
  <c r="AU45"/>
  <c r="AV45"/>
  <c r="AW45"/>
  <c r="AX45"/>
  <c r="AY45"/>
  <c r="AZ45"/>
  <c r="BA45"/>
  <c r="BB45"/>
  <c r="BC45"/>
  <c r="BD45"/>
  <c r="GG45" s="1"/>
  <c r="BE45"/>
  <c r="BF45"/>
  <c r="BG45"/>
  <c r="BH45"/>
  <c r="BI45"/>
  <c r="BJ45"/>
  <c r="BK45"/>
  <c r="BL45"/>
  <c r="BM45"/>
  <c r="BN45"/>
  <c r="BO45"/>
  <c r="BP45"/>
  <c r="BQ45"/>
  <c r="GH45" s="1"/>
  <c r="BR45"/>
  <c r="BS45"/>
  <c r="BT45"/>
  <c r="BU45"/>
  <c r="BV45"/>
  <c r="BW45"/>
  <c r="BX45"/>
  <c r="BY45"/>
  <c r="BZ45"/>
  <c r="CA45"/>
  <c r="GI45" s="1"/>
  <c r="CB45"/>
  <c r="CC45"/>
  <c r="CD45"/>
  <c r="CE45"/>
  <c r="CF45"/>
  <c r="CG45"/>
  <c r="CH45"/>
  <c r="CI45"/>
  <c r="CJ45"/>
  <c r="CK45"/>
  <c r="CL45"/>
  <c r="CM45"/>
  <c r="CN45"/>
  <c r="GJ45" s="1"/>
  <c r="CO45"/>
  <c r="CP45"/>
  <c r="CQ45"/>
  <c r="CR45"/>
  <c r="CS45"/>
  <c r="CT45"/>
  <c r="GK45" s="1"/>
  <c r="CV45"/>
  <c r="CW45"/>
  <c r="CX45"/>
  <c r="CY45"/>
  <c r="CZ45" s="1"/>
  <c r="DB45"/>
  <c r="DC45"/>
  <c r="DF45"/>
  <c r="DG45"/>
  <c r="DH45"/>
  <c r="DI45"/>
  <c r="DJ45"/>
  <c r="DK45"/>
  <c r="DL45"/>
  <c r="DM45"/>
  <c r="DN45"/>
  <c r="GN45" s="1"/>
  <c r="DO45"/>
  <c r="DS45"/>
  <c r="DT45"/>
  <c r="DU45"/>
  <c r="DV45"/>
  <c r="DW45"/>
  <c r="DX45"/>
  <c r="DY45"/>
  <c r="DZ45"/>
  <c r="EQ45"/>
  <c r="O46"/>
  <c r="P46"/>
  <c r="Q46"/>
  <c r="R46"/>
  <c r="S46"/>
  <c r="T46"/>
  <c r="U46"/>
  <c r="V46"/>
  <c r="W46"/>
  <c r="GD46" s="1"/>
  <c r="X46"/>
  <c r="Y46"/>
  <c r="Z46"/>
  <c r="AA46"/>
  <c r="AB46"/>
  <c r="AC46"/>
  <c r="AD46"/>
  <c r="AE46"/>
  <c r="AF46"/>
  <c r="AG46"/>
  <c r="GE46" s="1"/>
  <c r="AH46"/>
  <c r="AI46"/>
  <c r="AJ46"/>
  <c r="AK46"/>
  <c r="AL46"/>
  <c r="AM46"/>
  <c r="AN46"/>
  <c r="AO46"/>
  <c r="AP46"/>
  <c r="AQ46"/>
  <c r="GF46" s="1"/>
  <c r="AR46"/>
  <c r="AS46"/>
  <c r="AT46"/>
  <c r="AU46"/>
  <c r="AV46"/>
  <c r="AW46"/>
  <c r="AX46"/>
  <c r="AY46"/>
  <c r="AZ46"/>
  <c r="BA46"/>
  <c r="BB46"/>
  <c r="BC46"/>
  <c r="BD46"/>
  <c r="GG46" s="1"/>
  <c r="BE46"/>
  <c r="BF46"/>
  <c r="BG46"/>
  <c r="BH46"/>
  <c r="BI46"/>
  <c r="BJ46"/>
  <c r="BK46"/>
  <c r="BL46"/>
  <c r="BM46"/>
  <c r="BN46"/>
  <c r="BO46"/>
  <c r="BP46"/>
  <c r="BQ46"/>
  <c r="GH46" s="1"/>
  <c r="BR46"/>
  <c r="BS46"/>
  <c r="BT46"/>
  <c r="BU46"/>
  <c r="BV46"/>
  <c r="BW46"/>
  <c r="BX46"/>
  <c r="BY46"/>
  <c r="BZ46"/>
  <c r="CA46"/>
  <c r="GI46" s="1"/>
  <c r="CB46"/>
  <c r="CC46"/>
  <c r="CD46"/>
  <c r="CE46"/>
  <c r="CF46"/>
  <c r="CG46"/>
  <c r="CH46"/>
  <c r="CI46"/>
  <c r="CJ46"/>
  <c r="CK46"/>
  <c r="CL46"/>
  <c r="CM46"/>
  <c r="CN46"/>
  <c r="GJ46" s="1"/>
  <c r="CO46"/>
  <c r="CP46"/>
  <c r="CQ46"/>
  <c r="CR46"/>
  <c r="CS46"/>
  <c r="CT46"/>
  <c r="GK46" s="1"/>
  <c r="CV46"/>
  <c r="CW46"/>
  <c r="CX46"/>
  <c r="CY46"/>
  <c r="CZ46" s="1"/>
  <c r="DB46"/>
  <c r="DC46"/>
  <c r="DF46"/>
  <c r="DG46"/>
  <c r="DH46"/>
  <c r="DI46"/>
  <c r="DJ46"/>
  <c r="DK46"/>
  <c r="DL46"/>
  <c r="DM46"/>
  <c r="DN46"/>
  <c r="GN46" s="1"/>
  <c r="DO46"/>
  <c r="DS46"/>
  <c r="DT46"/>
  <c r="DU46"/>
  <c r="DV46"/>
  <c r="DW46"/>
  <c r="DX46"/>
  <c r="DY46"/>
  <c r="DZ46"/>
  <c r="EQ46"/>
  <c r="O47"/>
  <c r="P47"/>
  <c r="Q47"/>
  <c r="R47"/>
  <c r="S47"/>
  <c r="T47"/>
  <c r="U47"/>
  <c r="V47"/>
  <c r="W47"/>
  <c r="GD47" s="1"/>
  <c r="X47"/>
  <c r="Y47"/>
  <c r="Z47"/>
  <c r="AA47"/>
  <c r="AB47"/>
  <c r="AC47"/>
  <c r="AD47"/>
  <c r="AE47"/>
  <c r="AF47"/>
  <c r="AG47"/>
  <c r="GE47" s="1"/>
  <c r="AH47"/>
  <c r="AI47"/>
  <c r="AJ47"/>
  <c r="AK47"/>
  <c r="AL47"/>
  <c r="AM47"/>
  <c r="AN47"/>
  <c r="AO47"/>
  <c r="AP47"/>
  <c r="AQ47"/>
  <c r="GF47" s="1"/>
  <c r="AR47"/>
  <c r="AS47"/>
  <c r="AT47"/>
  <c r="AU47"/>
  <c r="AV47"/>
  <c r="AW47"/>
  <c r="AX47"/>
  <c r="AY47"/>
  <c r="AZ47"/>
  <c r="BA47"/>
  <c r="BB47"/>
  <c r="BC47"/>
  <c r="BD47"/>
  <c r="GG47" s="1"/>
  <c r="BE47"/>
  <c r="BF47"/>
  <c r="BG47"/>
  <c r="BH47"/>
  <c r="BI47"/>
  <c r="BJ47"/>
  <c r="BK47"/>
  <c r="BL47"/>
  <c r="BM47"/>
  <c r="BN47"/>
  <c r="BO47"/>
  <c r="BP47"/>
  <c r="BQ47"/>
  <c r="GH47" s="1"/>
  <c r="BR47"/>
  <c r="BS47"/>
  <c r="BT47"/>
  <c r="BU47"/>
  <c r="BV47"/>
  <c r="BW47"/>
  <c r="BX47"/>
  <c r="BY47"/>
  <c r="BZ47"/>
  <c r="CA47"/>
  <c r="GI47" s="1"/>
  <c r="CB47"/>
  <c r="CC47"/>
  <c r="CD47"/>
  <c r="CE47"/>
  <c r="CF47"/>
  <c r="CG47"/>
  <c r="CH47"/>
  <c r="CI47"/>
  <c r="CJ47"/>
  <c r="CK47"/>
  <c r="CL47"/>
  <c r="CM47"/>
  <c r="CN47"/>
  <c r="GJ47" s="1"/>
  <c r="CO47"/>
  <c r="CP47"/>
  <c r="CQ47"/>
  <c r="CR47"/>
  <c r="CS47"/>
  <c r="CT47"/>
  <c r="GK47" s="1"/>
  <c r="CV47"/>
  <c r="CW47"/>
  <c r="CX47"/>
  <c r="CY47"/>
  <c r="CZ47" s="1"/>
  <c r="DB47"/>
  <c r="DC47"/>
  <c r="DF47"/>
  <c r="DG47"/>
  <c r="DH47"/>
  <c r="DI47"/>
  <c r="DJ47"/>
  <c r="DK47"/>
  <c r="DL47"/>
  <c r="DM47"/>
  <c r="DN47"/>
  <c r="GN47" s="1"/>
  <c r="DO47"/>
  <c r="DS47"/>
  <c r="DT47"/>
  <c r="DU47"/>
  <c r="DV47"/>
  <c r="DW47"/>
  <c r="DX47"/>
  <c r="DY47"/>
  <c r="DZ47"/>
  <c r="EQ47"/>
  <c r="O48"/>
  <c r="P48"/>
  <c r="Q48"/>
  <c r="R48"/>
  <c r="S48"/>
  <c r="T48"/>
  <c r="U48"/>
  <c r="V48"/>
  <c r="W48"/>
  <c r="GD48" s="1"/>
  <c r="X48"/>
  <c r="Y48"/>
  <c r="Z48"/>
  <c r="AA48"/>
  <c r="AB48"/>
  <c r="AC48"/>
  <c r="AD48"/>
  <c r="AE48"/>
  <c r="AF48"/>
  <c r="AG48"/>
  <c r="GE48" s="1"/>
  <c r="AH48"/>
  <c r="AI48"/>
  <c r="AJ48"/>
  <c r="AK48"/>
  <c r="AL48"/>
  <c r="AM48"/>
  <c r="AN48"/>
  <c r="AO48"/>
  <c r="AP48"/>
  <c r="AQ48"/>
  <c r="GF48" s="1"/>
  <c r="AR48"/>
  <c r="AS48"/>
  <c r="AT48"/>
  <c r="AU48"/>
  <c r="AV48"/>
  <c r="AW48"/>
  <c r="AX48"/>
  <c r="AY48"/>
  <c r="AZ48"/>
  <c r="BA48"/>
  <c r="BB48"/>
  <c r="BC48"/>
  <c r="BD48"/>
  <c r="GG48" s="1"/>
  <c r="BE48"/>
  <c r="BF48"/>
  <c r="BG48"/>
  <c r="BH48"/>
  <c r="BI48"/>
  <c r="BJ48"/>
  <c r="BK48"/>
  <c r="BL48"/>
  <c r="BM48"/>
  <c r="BN48"/>
  <c r="BO48"/>
  <c r="BP48"/>
  <c r="BQ48"/>
  <c r="GH48" s="1"/>
  <c r="BR48"/>
  <c r="BS48"/>
  <c r="BT48"/>
  <c r="BU48"/>
  <c r="BV48"/>
  <c r="BW48"/>
  <c r="BX48"/>
  <c r="BY48"/>
  <c r="BZ48"/>
  <c r="CA48"/>
  <c r="GI48" s="1"/>
  <c r="CB48"/>
  <c r="CC48"/>
  <c r="CD48"/>
  <c r="CE48"/>
  <c r="CF48"/>
  <c r="CG48"/>
  <c r="CH48"/>
  <c r="CI48"/>
  <c r="CJ48"/>
  <c r="CK48"/>
  <c r="CL48"/>
  <c r="CM48"/>
  <c r="CN48"/>
  <c r="GJ48" s="1"/>
  <c r="CO48"/>
  <c r="CP48"/>
  <c r="CQ48"/>
  <c r="CR48"/>
  <c r="CS48"/>
  <c r="CT48"/>
  <c r="GK48" s="1"/>
  <c r="CV48"/>
  <c r="CW48"/>
  <c r="CX48"/>
  <c r="CY48"/>
  <c r="CZ48" s="1"/>
  <c r="DB48"/>
  <c r="DC48"/>
  <c r="DF48"/>
  <c r="DG48"/>
  <c r="DH48"/>
  <c r="DI48"/>
  <c r="DJ48"/>
  <c r="DK48"/>
  <c r="DL48"/>
  <c r="DM48"/>
  <c r="DN48"/>
  <c r="GN48" s="1"/>
  <c r="DO48"/>
  <c r="DS48"/>
  <c r="DT48"/>
  <c r="DU48"/>
  <c r="DV48"/>
  <c r="DW48"/>
  <c r="DX48"/>
  <c r="DY48"/>
  <c r="DZ48"/>
  <c r="EQ48"/>
  <c r="O49"/>
  <c r="P49"/>
  <c r="Q49"/>
  <c r="R49"/>
  <c r="S49"/>
  <c r="T49"/>
  <c r="U49"/>
  <c r="V49"/>
  <c r="W49"/>
  <c r="GD49" s="1"/>
  <c r="X49"/>
  <c r="Y49"/>
  <c r="Z49"/>
  <c r="AA49"/>
  <c r="AB49"/>
  <c r="AC49"/>
  <c r="AD49"/>
  <c r="AE49"/>
  <c r="AF49"/>
  <c r="AG49"/>
  <c r="GE49" s="1"/>
  <c r="AH49"/>
  <c r="AI49"/>
  <c r="AJ49"/>
  <c r="AK49"/>
  <c r="AL49"/>
  <c r="AM49"/>
  <c r="AN49"/>
  <c r="AO49"/>
  <c r="AP49"/>
  <c r="AQ49"/>
  <c r="GF49" s="1"/>
  <c r="AR49"/>
  <c r="AS49"/>
  <c r="AT49"/>
  <c r="AU49"/>
  <c r="AV49"/>
  <c r="AW49"/>
  <c r="AX49"/>
  <c r="AY49"/>
  <c r="AZ49"/>
  <c r="BA49"/>
  <c r="BB49"/>
  <c r="BC49"/>
  <c r="BD49"/>
  <c r="GG49" s="1"/>
  <c r="BE49"/>
  <c r="BF49"/>
  <c r="BG49"/>
  <c r="BH49"/>
  <c r="BI49"/>
  <c r="BJ49"/>
  <c r="BK49"/>
  <c r="BL49"/>
  <c r="BM49"/>
  <c r="BN49"/>
  <c r="BO49"/>
  <c r="BP49"/>
  <c r="BQ49"/>
  <c r="GH49" s="1"/>
  <c r="BR49"/>
  <c r="BS49"/>
  <c r="BT49"/>
  <c r="BU49"/>
  <c r="BV49"/>
  <c r="BW49"/>
  <c r="BX49"/>
  <c r="BY49"/>
  <c r="BZ49"/>
  <c r="CA49"/>
  <c r="GI49" s="1"/>
  <c r="CB49"/>
  <c r="CC49"/>
  <c r="CD49"/>
  <c r="CE49"/>
  <c r="CF49"/>
  <c r="CG49"/>
  <c r="CH49"/>
  <c r="CI49"/>
  <c r="CJ49"/>
  <c r="CK49"/>
  <c r="CL49"/>
  <c r="CM49"/>
  <c r="CN49"/>
  <c r="GJ49" s="1"/>
  <c r="CO49"/>
  <c r="CP49"/>
  <c r="CQ49"/>
  <c r="CR49"/>
  <c r="CS49"/>
  <c r="CT49"/>
  <c r="GK49" s="1"/>
  <c r="CV49"/>
  <c r="CW49"/>
  <c r="CX49"/>
  <c r="CY49"/>
  <c r="CZ49" s="1"/>
  <c r="DB49"/>
  <c r="DC49"/>
  <c r="DF49"/>
  <c r="DG49"/>
  <c r="DH49"/>
  <c r="DI49"/>
  <c r="DJ49"/>
  <c r="DK49"/>
  <c r="DL49"/>
  <c r="DM49"/>
  <c r="DN49"/>
  <c r="GN49" s="1"/>
  <c r="DO49"/>
  <c r="DS49"/>
  <c r="DT49"/>
  <c r="DU49"/>
  <c r="DV49"/>
  <c r="DW49"/>
  <c r="DX49"/>
  <c r="DY49"/>
  <c r="DZ49"/>
  <c r="EQ49"/>
  <c r="O50"/>
  <c r="P50"/>
  <c r="Q50"/>
  <c r="R50"/>
  <c r="S50"/>
  <c r="T50"/>
  <c r="U50"/>
  <c r="V50"/>
  <c r="W50"/>
  <c r="GD50" s="1"/>
  <c r="X50"/>
  <c r="Y50"/>
  <c r="Z50"/>
  <c r="AA50"/>
  <c r="AB50"/>
  <c r="AC50"/>
  <c r="AD50"/>
  <c r="AE50"/>
  <c r="AF50"/>
  <c r="AG50"/>
  <c r="GE50" s="1"/>
  <c r="AH50"/>
  <c r="AI50"/>
  <c r="AJ50"/>
  <c r="AK50"/>
  <c r="AL50"/>
  <c r="AM50"/>
  <c r="AN50"/>
  <c r="AO50"/>
  <c r="AP50"/>
  <c r="AQ50"/>
  <c r="GF50" s="1"/>
  <c r="AR50"/>
  <c r="AS50"/>
  <c r="AT50"/>
  <c r="AU50"/>
  <c r="AV50"/>
  <c r="AW50"/>
  <c r="AX50"/>
  <c r="AY50"/>
  <c r="AZ50"/>
  <c r="BA50"/>
  <c r="BB50"/>
  <c r="BC50"/>
  <c r="BD50"/>
  <c r="GG50" s="1"/>
  <c r="BE50"/>
  <c r="BF50"/>
  <c r="BG50"/>
  <c r="BH50"/>
  <c r="BI50"/>
  <c r="BJ50"/>
  <c r="BK50"/>
  <c r="BL50"/>
  <c r="BM50"/>
  <c r="BN50"/>
  <c r="BO50"/>
  <c r="BP50"/>
  <c r="BQ50"/>
  <c r="GH50" s="1"/>
  <c r="BR50"/>
  <c r="BS50"/>
  <c r="BT50"/>
  <c r="BU50"/>
  <c r="BV50"/>
  <c r="BW50"/>
  <c r="BX50"/>
  <c r="BY50"/>
  <c r="BZ50"/>
  <c r="CA50"/>
  <c r="GI50" s="1"/>
  <c r="CB50"/>
  <c r="CC50"/>
  <c r="CD50"/>
  <c r="CE50"/>
  <c r="CF50"/>
  <c r="CG50"/>
  <c r="CH50"/>
  <c r="CI50"/>
  <c r="CJ50"/>
  <c r="CK50"/>
  <c r="CL50"/>
  <c r="CM50"/>
  <c r="CN50"/>
  <c r="GJ50" s="1"/>
  <c r="CO50"/>
  <c r="CP50"/>
  <c r="CQ50"/>
  <c r="CR50"/>
  <c r="CS50"/>
  <c r="CT50"/>
  <c r="GK50" s="1"/>
  <c r="CV50"/>
  <c r="CW50"/>
  <c r="CX50"/>
  <c r="CY50"/>
  <c r="CZ50" s="1"/>
  <c r="DB50"/>
  <c r="DC50"/>
  <c r="DF50"/>
  <c r="DG50"/>
  <c r="DH50"/>
  <c r="DI50"/>
  <c r="DJ50"/>
  <c r="DK50"/>
  <c r="DL50"/>
  <c r="DM50"/>
  <c r="DN50"/>
  <c r="GN50" s="1"/>
  <c r="DO50"/>
  <c r="DS50"/>
  <c r="DT50"/>
  <c r="DU50"/>
  <c r="DV50"/>
  <c r="DW50"/>
  <c r="DX50"/>
  <c r="DY50"/>
  <c r="DZ50"/>
  <c r="EQ50"/>
  <c r="O51"/>
  <c r="P51"/>
  <c r="Q51"/>
  <c r="R51"/>
  <c r="S51"/>
  <c r="T51"/>
  <c r="U51"/>
  <c r="V51"/>
  <c r="W51"/>
  <c r="GD51" s="1"/>
  <c r="X51"/>
  <c r="Y51"/>
  <c r="Z51"/>
  <c r="AA51"/>
  <c r="AB51"/>
  <c r="AC51"/>
  <c r="AD51"/>
  <c r="AE51"/>
  <c r="AF51"/>
  <c r="AG51"/>
  <c r="GE51" s="1"/>
  <c r="AH51"/>
  <c r="AI51"/>
  <c r="AJ51"/>
  <c r="AK51"/>
  <c r="AL51"/>
  <c r="AM51"/>
  <c r="AN51"/>
  <c r="AO51"/>
  <c r="AP51"/>
  <c r="AQ51"/>
  <c r="GF51" s="1"/>
  <c r="AR51"/>
  <c r="AS51"/>
  <c r="AT51"/>
  <c r="AU51"/>
  <c r="AV51"/>
  <c r="AW51"/>
  <c r="AX51"/>
  <c r="AY51"/>
  <c r="AZ51"/>
  <c r="BA51"/>
  <c r="BB51"/>
  <c r="BC51"/>
  <c r="BD51"/>
  <c r="GG51" s="1"/>
  <c r="BE51"/>
  <c r="BF51"/>
  <c r="BG51"/>
  <c r="BH51"/>
  <c r="BI51"/>
  <c r="BJ51"/>
  <c r="BK51"/>
  <c r="BL51"/>
  <c r="BM51"/>
  <c r="BN51"/>
  <c r="BO51"/>
  <c r="BP51"/>
  <c r="BQ51"/>
  <c r="GH51" s="1"/>
  <c r="BR51"/>
  <c r="BS51"/>
  <c r="BT51"/>
  <c r="BU51"/>
  <c r="BV51"/>
  <c r="BW51"/>
  <c r="BX51"/>
  <c r="BY51"/>
  <c r="BZ51"/>
  <c r="CA51"/>
  <c r="GI51" s="1"/>
  <c r="CB51"/>
  <c r="CC51"/>
  <c r="CD51"/>
  <c r="CE51"/>
  <c r="CF51"/>
  <c r="CG51"/>
  <c r="CH51"/>
  <c r="CI51"/>
  <c r="CJ51"/>
  <c r="CK51"/>
  <c r="CL51"/>
  <c r="CM51"/>
  <c r="CN51"/>
  <c r="GJ51" s="1"/>
  <c r="CO51"/>
  <c r="CP51"/>
  <c r="CQ51"/>
  <c r="CR51"/>
  <c r="CS51"/>
  <c r="CT51"/>
  <c r="GK51" s="1"/>
  <c r="CV51"/>
  <c r="CW51"/>
  <c r="CX51"/>
  <c r="CY51"/>
  <c r="CZ51" s="1"/>
  <c r="DB51"/>
  <c r="DC51"/>
  <c r="DF51"/>
  <c r="DG51"/>
  <c r="DH51"/>
  <c r="DI51"/>
  <c r="DJ51"/>
  <c r="DK51"/>
  <c r="DL51"/>
  <c r="DM51"/>
  <c r="DN51"/>
  <c r="GN51" s="1"/>
  <c r="DO51"/>
  <c r="DS51"/>
  <c r="DT51"/>
  <c r="DU51"/>
  <c r="DV51"/>
  <c r="DW51"/>
  <c r="DX51"/>
  <c r="DY51"/>
  <c r="DZ51"/>
  <c r="EQ51"/>
  <c r="O52"/>
  <c r="P52"/>
  <c r="Q52"/>
  <c r="R52"/>
  <c r="S52"/>
  <c r="T52"/>
  <c r="U52"/>
  <c r="V52"/>
  <c r="W52"/>
  <c r="GD52" s="1"/>
  <c r="X52"/>
  <c r="Y52"/>
  <c r="Z52"/>
  <c r="AA52"/>
  <c r="AB52"/>
  <c r="AC52"/>
  <c r="AD52"/>
  <c r="AE52"/>
  <c r="AF52"/>
  <c r="AG52"/>
  <c r="GE52" s="1"/>
  <c r="AH52"/>
  <c r="AI52"/>
  <c r="AJ52"/>
  <c r="AK52"/>
  <c r="AL52"/>
  <c r="AM52"/>
  <c r="AN52"/>
  <c r="AO52"/>
  <c r="AP52"/>
  <c r="AQ52"/>
  <c r="GF52" s="1"/>
  <c r="AR52"/>
  <c r="AS52"/>
  <c r="AT52"/>
  <c r="AU52"/>
  <c r="AV52"/>
  <c r="AW52"/>
  <c r="AX52"/>
  <c r="AY52"/>
  <c r="AZ52"/>
  <c r="BA52"/>
  <c r="BB52"/>
  <c r="BC52"/>
  <c r="BD52"/>
  <c r="GG52" s="1"/>
  <c r="BE52"/>
  <c r="BF52"/>
  <c r="BG52"/>
  <c r="BH52"/>
  <c r="BI52"/>
  <c r="BJ52"/>
  <c r="BK52"/>
  <c r="BL52"/>
  <c r="BM52"/>
  <c r="BN52"/>
  <c r="BO52"/>
  <c r="BP52"/>
  <c r="BQ52"/>
  <c r="GH52" s="1"/>
  <c r="BR52"/>
  <c r="BS52"/>
  <c r="BT52"/>
  <c r="BU52"/>
  <c r="BV52"/>
  <c r="BW52"/>
  <c r="BX52"/>
  <c r="BY52"/>
  <c r="BZ52"/>
  <c r="CA52"/>
  <c r="GI52" s="1"/>
  <c r="CB52"/>
  <c r="CC52"/>
  <c r="CD52"/>
  <c r="CE52"/>
  <c r="CF52"/>
  <c r="CG52"/>
  <c r="CH52"/>
  <c r="CI52"/>
  <c r="CJ52"/>
  <c r="CK52"/>
  <c r="CL52"/>
  <c r="CM52"/>
  <c r="CN52"/>
  <c r="GJ52" s="1"/>
  <c r="CO52"/>
  <c r="CP52"/>
  <c r="CQ52"/>
  <c r="CR52"/>
  <c r="CS52"/>
  <c r="CT52"/>
  <c r="GK52" s="1"/>
  <c r="CV52"/>
  <c r="CW52"/>
  <c r="CX52"/>
  <c r="CY52"/>
  <c r="CZ52" s="1"/>
  <c r="DB52"/>
  <c r="DC52"/>
  <c r="DF52"/>
  <c r="DG52"/>
  <c r="DH52"/>
  <c r="DI52"/>
  <c r="DJ52"/>
  <c r="DK52"/>
  <c r="DL52"/>
  <c r="DM52"/>
  <c r="DN52"/>
  <c r="GN52" s="1"/>
  <c r="DO52"/>
  <c r="DS52"/>
  <c r="DT52"/>
  <c r="DU52"/>
  <c r="DV52"/>
  <c r="DW52"/>
  <c r="DX52"/>
  <c r="DY52"/>
  <c r="DZ52"/>
  <c r="EQ52"/>
  <c r="O53"/>
  <c r="P53"/>
  <c r="Q53"/>
  <c r="R53"/>
  <c r="S53"/>
  <c r="T53"/>
  <c r="U53"/>
  <c r="V53"/>
  <c r="W53"/>
  <c r="GD53" s="1"/>
  <c r="X53"/>
  <c r="Y53"/>
  <c r="Z53"/>
  <c r="AA53"/>
  <c r="AB53"/>
  <c r="AC53"/>
  <c r="AD53"/>
  <c r="AE53"/>
  <c r="AF53"/>
  <c r="AG53"/>
  <c r="GE53" s="1"/>
  <c r="AH53"/>
  <c r="AI53"/>
  <c r="AJ53"/>
  <c r="AK53"/>
  <c r="AL53"/>
  <c r="AM53"/>
  <c r="AN53"/>
  <c r="AO53"/>
  <c r="AP53"/>
  <c r="AQ53"/>
  <c r="GF53" s="1"/>
  <c r="AR53"/>
  <c r="AS53"/>
  <c r="AT53"/>
  <c r="AU53"/>
  <c r="AV53"/>
  <c r="AW53"/>
  <c r="AX53"/>
  <c r="AY53"/>
  <c r="AZ53"/>
  <c r="BA53"/>
  <c r="BB53"/>
  <c r="BC53"/>
  <c r="BD53"/>
  <c r="GG53" s="1"/>
  <c r="BE53"/>
  <c r="BF53"/>
  <c r="BG53"/>
  <c r="BH53"/>
  <c r="BI53"/>
  <c r="BJ53"/>
  <c r="BK53"/>
  <c r="BL53"/>
  <c r="BM53"/>
  <c r="BN53"/>
  <c r="BO53"/>
  <c r="BP53"/>
  <c r="BQ53"/>
  <c r="GH53" s="1"/>
  <c r="BR53"/>
  <c r="BS53"/>
  <c r="BT53"/>
  <c r="BU53"/>
  <c r="BV53"/>
  <c r="BW53"/>
  <c r="BX53"/>
  <c r="BY53"/>
  <c r="BZ53"/>
  <c r="CA53"/>
  <c r="GI53" s="1"/>
  <c r="CB53"/>
  <c r="CC53"/>
  <c r="CD53"/>
  <c r="CE53"/>
  <c r="CF53"/>
  <c r="CG53"/>
  <c r="CH53"/>
  <c r="CI53"/>
  <c r="CJ53"/>
  <c r="CK53"/>
  <c r="CL53"/>
  <c r="CM53"/>
  <c r="CN53"/>
  <c r="GJ53" s="1"/>
  <c r="CO53"/>
  <c r="CP53"/>
  <c r="CQ53"/>
  <c r="CR53"/>
  <c r="CS53"/>
  <c r="CT53"/>
  <c r="GK53" s="1"/>
  <c r="CV53"/>
  <c r="CW53"/>
  <c r="CX53"/>
  <c r="CY53"/>
  <c r="CZ53" s="1"/>
  <c r="DB53"/>
  <c r="DC53"/>
  <c r="DF53"/>
  <c r="DG53"/>
  <c r="DH53"/>
  <c r="DI53"/>
  <c r="DJ53"/>
  <c r="DK53"/>
  <c r="DL53"/>
  <c r="DM53"/>
  <c r="DN53"/>
  <c r="GN53" s="1"/>
  <c r="DO53"/>
  <c r="DS53"/>
  <c r="DT53"/>
  <c r="DU53"/>
  <c r="DV53"/>
  <c r="DW53"/>
  <c r="DX53"/>
  <c r="DY53"/>
  <c r="DZ53"/>
  <c r="EQ53"/>
  <c r="O54"/>
  <c r="P54"/>
  <c r="Q54"/>
  <c r="R54"/>
  <c r="S54"/>
  <c r="T54"/>
  <c r="U54"/>
  <c r="V54"/>
  <c r="W54"/>
  <c r="GD54" s="1"/>
  <c r="X54"/>
  <c r="Y54"/>
  <c r="Z54"/>
  <c r="AA54"/>
  <c r="AB54"/>
  <c r="AC54"/>
  <c r="AD54"/>
  <c r="AE54"/>
  <c r="AF54"/>
  <c r="AG54"/>
  <c r="GE54" s="1"/>
  <c r="AH54"/>
  <c r="AI54"/>
  <c r="AJ54"/>
  <c r="AK54"/>
  <c r="AL54"/>
  <c r="AM54"/>
  <c r="AN54"/>
  <c r="AO54"/>
  <c r="AP54"/>
  <c r="AQ54"/>
  <c r="GF54" s="1"/>
  <c r="AR54"/>
  <c r="AS54"/>
  <c r="AT54"/>
  <c r="AU54"/>
  <c r="AV54"/>
  <c r="AW54"/>
  <c r="AX54"/>
  <c r="AY54"/>
  <c r="AZ54"/>
  <c r="BA54"/>
  <c r="BB54"/>
  <c r="BC54"/>
  <c r="BD54"/>
  <c r="GG54" s="1"/>
  <c r="BE54"/>
  <c r="BF54"/>
  <c r="BG54"/>
  <c r="BH54"/>
  <c r="BI54"/>
  <c r="BJ54"/>
  <c r="BK54"/>
  <c r="BL54"/>
  <c r="BM54"/>
  <c r="BN54"/>
  <c r="BO54"/>
  <c r="BP54"/>
  <c r="BQ54"/>
  <c r="GH54" s="1"/>
  <c r="BR54"/>
  <c r="BS54"/>
  <c r="BT54"/>
  <c r="BU54"/>
  <c r="BV54"/>
  <c r="BW54"/>
  <c r="BX54"/>
  <c r="BY54"/>
  <c r="BZ54"/>
  <c r="CA54"/>
  <c r="GI54" s="1"/>
  <c r="CB54"/>
  <c r="CC54"/>
  <c r="CD54"/>
  <c r="CE54"/>
  <c r="CF54"/>
  <c r="CG54"/>
  <c r="CH54"/>
  <c r="CI54"/>
  <c r="CJ54"/>
  <c r="CK54"/>
  <c r="CL54"/>
  <c r="CM54"/>
  <c r="CN54"/>
  <c r="GJ54" s="1"/>
  <c r="CO54"/>
  <c r="CP54"/>
  <c r="CQ54"/>
  <c r="CR54"/>
  <c r="CS54"/>
  <c r="CT54"/>
  <c r="GK54" s="1"/>
  <c r="CV54"/>
  <c r="CW54"/>
  <c r="CX54"/>
  <c r="CY54"/>
  <c r="CZ54" s="1"/>
  <c r="DB54"/>
  <c r="DC54"/>
  <c r="DF54"/>
  <c r="DG54"/>
  <c r="DH54"/>
  <c r="DI54"/>
  <c r="DJ54"/>
  <c r="DK54"/>
  <c r="DL54"/>
  <c r="DM54"/>
  <c r="DN54"/>
  <c r="GN54" s="1"/>
  <c r="DO54"/>
  <c r="DS54"/>
  <c r="DT54"/>
  <c r="DU54"/>
  <c r="DV54"/>
  <c r="DW54"/>
  <c r="DX54"/>
  <c r="DY54"/>
  <c r="DZ54"/>
  <c r="EQ54"/>
  <c r="O55"/>
  <c r="P55"/>
  <c r="Q55"/>
  <c r="R55"/>
  <c r="S55"/>
  <c r="T55"/>
  <c r="U55"/>
  <c r="V55"/>
  <c r="W55"/>
  <c r="GD55" s="1"/>
  <c r="X55"/>
  <c r="Y55"/>
  <c r="Z55"/>
  <c r="AA55"/>
  <c r="AB55"/>
  <c r="AC55"/>
  <c r="AD55"/>
  <c r="AE55"/>
  <c r="AF55"/>
  <c r="AG55"/>
  <c r="GE55" s="1"/>
  <c r="AH55"/>
  <c r="AI55"/>
  <c r="AJ55"/>
  <c r="AK55"/>
  <c r="AL55"/>
  <c r="AM55"/>
  <c r="AN55"/>
  <c r="AO55"/>
  <c r="AP55"/>
  <c r="AQ55"/>
  <c r="GF55" s="1"/>
  <c r="AR55"/>
  <c r="AS55"/>
  <c r="AT55"/>
  <c r="AU55"/>
  <c r="AV55"/>
  <c r="AW55"/>
  <c r="AX55"/>
  <c r="AY55"/>
  <c r="AZ55"/>
  <c r="BA55"/>
  <c r="BB55"/>
  <c r="BC55"/>
  <c r="BD55"/>
  <c r="GG55" s="1"/>
  <c r="BE55"/>
  <c r="BF55"/>
  <c r="BG55"/>
  <c r="BH55"/>
  <c r="BI55"/>
  <c r="BJ55"/>
  <c r="BK55"/>
  <c r="BL55"/>
  <c r="BM55"/>
  <c r="BN55"/>
  <c r="BO55"/>
  <c r="BP55"/>
  <c r="BQ55"/>
  <c r="GH55" s="1"/>
  <c r="BR55"/>
  <c r="BS55"/>
  <c r="BT55"/>
  <c r="BU55"/>
  <c r="BV55"/>
  <c r="BW55"/>
  <c r="BX55"/>
  <c r="BY55"/>
  <c r="BZ55"/>
  <c r="CA55"/>
  <c r="GI55" s="1"/>
  <c r="CB55"/>
  <c r="CC55"/>
  <c r="CD55"/>
  <c r="CE55"/>
  <c r="CF55"/>
  <c r="CG55"/>
  <c r="CH55"/>
  <c r="CI55"/>
  <c r="CJ55"/>
  <c r="CK55"/>
  <c r="CL55"/>
  <c r="CM55"/>
  <c r="CN55"/>
  <c r="GJ55" s="1"/>
  <c r="CO55"/>
  <c r="CP55"/>
  <c r="CQ55"/>
  <c r="CR55"/>
  <c r="CS55"/>
  <c r="CT55"/>
  <c r="GK55" s="1"/>
  <c r="CV55"/>
  <c r="CW55"/>
  <c r="CX55"/>
  <c r="CY55"/>
  <c r="CZ55" s="1"/>
  <c r="DB55"/>
  <c r="DC55"/>
  <c r="DF55"/>
  <c r="DG55"/>
  <c r="DH55"/>
  <c r="DI55"/>
  <c r="DJ55"/>
  <c r="DK55"/>
  <c r="DL55"/>
  <c r="DM55"/>
  <c r="DN55"/>
  <c r="GN55" s="1"/>
  <c r="DO55"/>
  <c r="DS55"/>
  <c r="DT55"/>
  <c r="DU55"/>
  <c r="DV55"/>
  <c r="DW55"/>
  <c r="DX55"/>
  <c r="DY55"/>
  <c r="DZ55"/>
  <c r="EQ55"/>
  <c r="O56"/>
  <c r="P56"/>
  <c r="Q56"/>
  <c r="R56"/>
  <c r="S56"/>
  <c r="T56"/>
  <c r="U56"/>
  <c r="V56"/>
  <c r="W56"/>
  <c r="GD56" s="1"/>
  <c r="X56"/>
  <c r="Y56"/>
  <c r="Z56"/>
  <c r="AA56"/>
  <c r="AB56"/>
  <c r="AC56"/>
  <c r="AD56"/>
  <c r="AE56"/>
  <c r="AF56"/>
  <c r="AG56"/>
  <c r="GE56" s="1"/>
  <c r="AH56"/>
  <c r="AI56"/>
  <c r="AJ56"/>
  <c r="AK56"/>
  <c r="AL56"/>
  <c r="AM56"/>
  <c r="AN56"/>
  <c r="AO56"/>
  <c r="AP56"/>
  <c r="AQ56"/>
  <c r="GF56" s="1"/>
  <c r="AR56"/>
  <c r="AS56"/>
  <c r="AT56"/>
  <c r="AU56"/>
  <c r="AV56"/>
  <c r="AW56"/>
  <c r="AX56"/>
  <c r="AY56"/>
  <c r="AZ56"/>
  <c r="BA56"/>
  <c r="BB56"/>
  <c r="BC56"/>
  <c r="BD56"/>
  <c r="GG56" s="1"/>
  <c r="BE56"/>
  <c r="BF56"/>
  <c r="BG56"/>
  <c r="BH56"/>
  <c r="BI56"/>
  <c r="BJ56"/>
  <c r="BK56"/>
  <c r="BL56"/>
  <c r="BM56"/>
  <c r="BN56"/>
  <c r="BO56"/>
  <c r="BP56"/>
  <c r="BQ56"/>
  <c r="GH56" s="1"/>
  <c r="BR56"/>
  <c r="BS56"/>
  <c r="BT56"/>
  <c r="BU56"/>
  <c r="BV56"/>
  <c r="BW56"/>
  <c r="BX56"/>
  <c r="BY56"/>
  <c r="BZ56"/>
  <c r="CA56"/>
  <c r="GI56" s="1"/>
  <c r="CB56"/>
  <c r="CC56"/>
  <c r="CD56"/>
  <c r="CE56"/>
  <c r="CF56"/>
  <c r="CG56"/>
  <c r="CH56"/>
  <c r="CI56"/>
  <c r="CJ56"/>
  <c r="CK56"/>
  <c r="CL56"/>
  <c r="CM56"/>
  <c r="CN56"/>
  <c r="GJ56" s="1"/>
  <c r="CO56"/>
  <c r="CP56"/>
  <c r="CQ56"/>
  <c r="CR56"/>
  <c r="CS56"/>
  <c r="CT56"/>
  <c r="GK56" s="1"/>
  <c r="CV56"/>
  <c r="CW56"/>
  <c r="CX56"/>
  <c r="CY56"/>
  <c r="CZ56" s="1"/>
  <c r="DB56"/>
  <c r="DC56"/>
  <c r="DF56"/>
  <c r="DG56"/>
  <c r="DH56"/>
  <c r="DI56"/>
  <c r="DJ56"/>
  <c r="DK56"/>
  <c r="DL56"/>
  <c r="DM56"/>
  <c r="DN56"/>
  <c r="GN56" s="1"/>
  <c r="DO56"/>
  <c r="DS56"/>
  <c r="DT56"/>
  <c r="DU56"/>
  <c r="DV56"/>
  <c r="DW56"/>
  <c r="DX56"/>
  <c r="DY56"/>
  <c r="DZ56"/>
  <c r="EQ56"/>
  <c r="O57"/>
  <c r="P57"/>
  <c r="Q57"/>
  <c r="R57"/>
  <c r="S57"/>
  <c r="T57"/>
  <c r="U57"/>
  <c r="V57"/>
  <c r="W57"/>
  <c r="GD57" s="1"/>
  <c r="X57"/>
  <c r="Y57"/>
  <c r="Z57"/>
  <c r="AA57"/>
  <c r="AB57"/>
  <c r="AC57"/>
  <c r="AD57"/>
  <c r="AE57"/>
  <c r="AF57"/>
  <c r="AG57"/>
  <c r="GE57" s="1"/>
  <c r="AH57"/>
  <c r="AI57"/>
  <c r="AJ57"/>
  <c r="AK57"/>
  <c r="AL57"/>
  <c r="AM57"/>
  <c r="AN57"/>
  <c r="AO57"/>
  <c r="AP57"/>
  <c r="AQ57"/>
  <c r="GF57" s="1"/>
  <c r="AR57"/>
  <c r="AS57"/>
  <c r="AT57"/>
  <c r="AU57"/>
  <c r="AV57"/>
  <c r="AW57"/>
  <c r="AX57"/>
  <c r="AY57"/>
  <c r="AZ57"/>
  <c r="BA57"/>
  <c r="BB57"/>
  <c r="BC57"/>
  <c r="BD57"/>
  <c r="GG57" s="1"/>
  <c r="BE57"/>
  <c r="BF57"/>
  <c r="BG57"/>
  <c r="BH57"/>
  <c r="BI57"/>
  <c r="BJ57"/>
  <c r="BK57"/>
  <c r="BL57"/>
  <c r="BM57"/>
  <c r="BN57"/>
  <c r="BO57"/>
  <c r="BP57"/>
  <c r="BQ57"/>
  <c r="GH57" s="1"/>
  <c r="BR57"/>
  <c r="BS57"/>
  <c r="BT57"/>
  <c r="BU57"/>
  <c r="BV57"/>
  <c r="BW57"/>
  <c r="BX57"/>
  <c r="BY57"/>
  <c r="BZ57"/>
  <c r="CA57"/>
  <c r="GI57" s="1"/>
  <c r="CB57"/>
  <c r="CC57"/>
  <c r="CD57"/>
  <c r="CE57"/>
  <c r="CF57"/>
  <c r="CG57"/>
  <c r="CH57"/>
  <c r="CI57"/>
  <c r="CJ57"/>
  <c r="CK57"/>
  <c r="CL57"/>
  <c r="CM57"/>
  <c r="CN57"/>
  <c r="GJ57" s="1"/>
  <c r="CO57"/>
  <c r="CP57"/>
  <c r="CQ57"/>
  <c r="CR57"/>
  <c r="CS57"/>
  <c r="CT57"/>
  <c r="GK57" s="1"/>
  <c r="CV57"/>
  <c r="CW57"/>
  <c r="CX57"/>
  <c r="CY57"/>
  <c r="CZ57" s="1"/>
  <c r="DB57"/>
  <c r="DC57"/>
  <c r="DF57"/>
  <c r="DG57"/>
  <c r="DH57"/>
  <c r="DI57"/>
  <c r="DJ57"/>
  <c r="DK57"/>
  <c r="DL57"/>
  <c r="DM57"/>
  <c r="DN57"/>
  <c r="GN57" s="1"/>
  <c r="DO57"/>
  <c r="DS57"/>
  <c r="DT57"/>
  <c r="DU57"/>
  <c r="DV57"/>
  <c r="DW57"/>
  <c r="DX57"/>
  <c r="DY57"/>
  <c r="DZ57"/>
  <c r="EQ57"/>
  <c r="O58"/>
  <c r="P58"/>
  <c r="Q58"/>
  <c r="R58"/>
  <c r="S58"/>
  <c r="T58"/>
  <c r="U58"/>
  <c r="V58"/>
  <c r="W58"/>
  <c r="GD58" s="1"/>
  <c r="X58"/>
  <c r="Y58"/>
  <c r="Z58"/>
  <c r="AA58"/>
  <c r="AB58"/>
  <c r="AC58"/>
  <c r="AD58"/>
  <c r="AE58"/>
  <c r="AF58"/>
  <c r="AG58"/>
  <c r="GE58" s="1"/>
  <c r="AH58"/>
  <c r="AI58"/>
  <c r="AJ58"/>
  <c r="AK58"/>
  <c r="AL58"/>
  <c r="AM58"/>
  <c r="AN58"/>
  <c r="AO58"/>
  <c r="AP58"/>
  <c r="AQ58"/>
  <c r="GF58" s="1"/>
  <c r="AR58"/>
  <c r="AS58"/>
  <c r="AT58"/>
  <c r="AU58"/>
  <c r="AV58"/>
  <c r="AW58"/>
  <c r="AX58"/>
  <c r="AY58"/>
  <c r="AZ58"/>
  <c r="BA58"/>
  <c r="BB58"/>
  <c r="BC58"/>
  <c r="BD58"/>
  <c r="GG58" s="1"/>
  <c r="BE58"/>
  <c r="BF58"/>
  <c r="BG58"/>
  <c r="BH58"/>
  <c r="BI58"/>
  <c r="BJ58"/>
  <c r="BK58"/>
  <c r="BL58"/>
  <c r="BM58"/>
  <c r="BN58"/>
  <c r="BO58"/>
  <c r="BP58"/>
  <c r="BQ58"/>
  <c r="GH58" s="1"/>
  <c r="BR58"/>
  <c r="BS58"/>
  <c r="BT58"/>
  <c r="BU58"/>
  <c r="BV58"/>
  <c r="BW58"/>
  <c r="BX58"/>
  <c r="BY58"/>
  <c r="BZ58"/>
  <c r="CA58"/>
  <c r="GI58" s="1"/>
  <c r="CB58"/>
  <c r="CC58"/>
  <c r="CD58"/>
  <c r="CE58"/>
  <c r="CF58"/>
  <c r="CG58"/>
  <c r="CH58"/>
  <c r="CI58"/>
  <c r="CJ58"/>
  <c r="CK58"/>
  <c r="CL58"/>
  <c r="CM58"/>
  <c r="CN58"/>
  <c r="GJ58" s="1"/>
  <c r="CO58"/>
  <c r="CP58"/>
  <c r="CQ58"/>
  <c r="CR58"/>
  <c r="CS58"/>
  <c r="CT58"/>
  <c r="GK58" s="1"/>
  <c r="CV58"/>
  <c r="CW58"/>
  <c r="CX58"/>
  <c r="CY58"/>
  <c r="CZ58" s="1"/>
  <c r="DB58"/>
  <c r="DC58"/>
  <c r="DF58"/>
  <c r="DG58"/>
  <c r="DH58"/>
  <c r="DI58"/>
  <c r="DJ58"/>
  <c r="DK58"/>
  <c r="DL58"/>
  <c r="DM58"/>
  <c r="DN58"/>
  <c r="GN58" s="1"/>
  <c r="DO58"/>
  <c r="DS58"/>
  <c r="DT58"/>
  <c r="DU58"/>
  <c r="DV58"/>
  <c r="DW58"/>
  <c r="DX58"/>
  <c r="DY58"/>
  <c r="DZ58"/>
  <c r="EQ58"/>
  <c r="O59"/>
  <c r="P59"/>
  <c r="Q59"/>
  <c r="R59"/>
  <c r="S59"/>
  <c r="T59"/>
  <c r="U59"/>
  <c r="V59"/>
  <c r="W59"/>
  <c r="GD59" s="1"/>
  <c r="X59"/>
  <c r="Y59"/>
  <c r="Z59"/>
  <c r="AA59"/>
  <c r="AB59"/>
  <c r="AC59"/>
  <c r="AD59"/>
  <c r="AE59"/>
  <c r="AF59"/>
  <c r="AG59"/>
  <c r="GE59" s="1"/>
  <c r="AH59"/>
  <c r="AI59"/>
  <c r="AJ59"/>
  <c r="AK59"/>
  <c r="AL59"/>
  <c r="AM59"/>
  <c r="AN59"/>
  <c r="AO59"/>
  <c r="AP59"/>
  <c r="AQ59"/>
  <c r="GF59" s="1"/>
  <c r="AR59"/>
  <c r="AS59"/>
  <c r="AT59"/>
  <c r="AU59"/>
  <c r="AV59"/>
  <c r="AW59"/>
  <c r="AX59"/>
  <c r="AY59"/>
  <c r="AZ59"/>
  <c r="BA59"/>
  <c r="BB59"/>
  <c r="BC59"/>
  <c r="BD59"/>
  <c r="GG59" s="1"/>
  <c r="BE59"/>
  <c r="BF59"/>
  <c r="BG59"/>
  <c r="BH59"/>
  <c r="BI59"/>
  <c r="BJ59"/>
  <c r="BK59"/>
  <c r="BL59"/>
  <c r="BM59"/>
  <c r="BN59"/>
  <c r="BO59"/>
  <c r="BP59"/>
  <c r="BQ59"/>
  <c r="GH59" s="1"/>
  <c r="BR59"/>
  <c r="BS59"/>
  <c r="BT59"/>
  <c r="BU59"/>
  <c r="BV59"/>
  <c r="BW59"/>
  <c r="BX59"/>
  <c r="BY59"/>
  <c r="BZ59"/>
  <c r="CA59"/>
  <c r="GI59" s="1"/>
  <c r="CB59"/>
  <c r="CC59"/>
  <c r="CD59"/>
  <c r="CE59"/>
  <c r="CF59"/>
  <c r="CG59"/>
  <c r="CH59"/>
  <c r="CI59"/>
  <c r="CJ59"/>
  <c r="CK59"/>
  <c r="CL59"/>
  <c r="CM59"/>
  <c r="CN59"/>
  <c r="GJ59" s="1"/>
  <c r="CO59"/>
  <c r="CP59"/>
  <c r="CQ59"/>
  <c r="CR59"/>
  <c r="CS59"/>
  <c r="CT59"/>
  <c r="GK59" s="1"/>
  <c r="CV59"/>
  <c r="CW59"/>
  <c r="CX59"/>
  <c r="CY59"/>
  <c r="CZ59" s="1"/>
  <c r="DB59"/>
  <c r="DC59"/>
  <c r="DF59"/>
  <c r="DG59"/>
  <c r="DH59"/>
  <c r="DI59"/>
  <c r="DJ59"/>
  <c r="DK59"/>
  <c r="DL59"/>
  <c r="DM59"/>
  <c r="DN59"/>
  <c r="GN59" s="1"/>
  <c r="DO59"/>
  <c r="DS59"/>
  <c r="DT59"/>
  <c r="DU59"/>
  <c r="DV59"/>
  <c r="DW59"/>
  <c r="DX59"/>
  <c r="DY59"/>
  <c r="DZ59"/>
  <c r="EQ59"/>
  <c r="O60"/>
  <c r="P60"/>
  <c r="Q60"/>
  <c r="R60"/>
  <c r="S60"/>
  <c r="T60"/>
  <c r="U60"/>
  <c r="V60"/>
  <c r="W60"/>
  <c r="GD60" s="1"/>
  <c r="X60"/>
  <c r="Y60"/>
  <c r="Z60"/>
  <c r="AA60"/>
  <c r="AB60"/>
  <c r="AC60"/>
  <c r="AD60"/>
  <c r="AE60"/>
  <c r="AF60"/>
  <c r="AG60"/>
  <c r="GE60" s="1"/>
  <c r="AH60"/>
  <c r="AI60"/>
  <c r="AJ60"/>
  <c r="AK60"/>
  <c r="AL60"/>
  <c r="AM60"/>
  <c r="AN60"/>
  <c r="AO60"/>
  <c r="AP60"/>
  <c r="AQ60"/>
  <c r="GF60" s="1"/>
  <c r="AR60"/>
  <c r="AS60"/>
  <c r="AT60"/>
  <c r="AU60"/>
  <c r="AV60"/>
  <c r="AW60"/>
  <c r="AX60"/>
  <c r="AY60"/>
  <c r="AZ60"/>
  <c r="BA60"/>
  <c r="BB60"/>
  <c r="BC60"/>
  <c r="BD60"/>
  <c r="GG60" s="1"/>
  <c r="BE60"/>
  <c r="BF60"/>
  <c r="BG60"/>
  <c r="BH60"/>
  <c r="BI60"/>
  <c r="BJ60"/>
  <c r="BK60"/>
  <c r="BL60"/>
  <c r="BM60"/>
  <c r="BN60"/>
  <c r="BO60"/>
  <c r="BP60"/>
  <c r="BQ60"/>
  <c r="GH60" s="1"/>
  <c r="BR60"/>
  <c r="BS60"/>
  <c r="BT60"/>
  <c r="BU60"/>
  <c r="BV60"/>
  <c r="BW60"/>
  <c r="BX60"/>
  <c r="BY60"/>
  <c r="BZ60"/>
  <c r="CA60"/>
  <c r="GI60" s="1"/>
  <c r="CB60"/>
  <c r="CC60"/>
  <c r="CD60"/>
  <c r="CE60"/>
  <c r="CF60"/>
  <c r="CG60"/>
  <c r="CH60"/>
  <c r="CI60"/>
  <c r="CJ60"/>
  <c r="CK60"/>
  <c r="CL60"/>
  <c r="CM60"/>
  <c r="CN60"/>
  <c r="GJ60" s="1"/>
  <c r="CO60"/>
  <c r="CP60"/>
  <c r="CQ60"/>
  <c r="CR60"/>
  <c r="CS60"/>
  <c r="CT60"/>
  <c r="GK60" s="1"/>
  <c r="CV60"/>
  <c r="CW60"/>
  <c r="CX60"/>
  <c r="CY60"/>
  <c r="CZ60" s="1"/>
  <c r="DB60"/>
  <c r="DC60"/>
  <c r="DF60"/>
  <c r="DG60"/>
  <c r="DH60"/>
  <c r="DI60"/>
  <c r="DJ60"/>
  <c r="DK60"/>
  <c r="DL60"/>
  <c r="DM60"/>
  <c r="DN60"/>
  <c r="GN60" s="1"/>
  <c r="DO60"/>
  <c r="DS60"/>
  <c r="DT60"/>
  <c r="DU60"/>
  <c r="DV60"/>
  <c r="DW60"/>
  <c r="DX60"/>
  <c r="DY60"/>
  <c r="DZ60"/>
  <c r="EQ60"/>
  <c r="O61"/>
  <c r="P61"/>
  <c r="Q61"/>
  <c r="R61"/>
  <c r="S61"/>
  <c r="T61"/>
  <c r="U61"/>
  <c r="V61"/>
  <c r="W61"/>
  <c r="GD61" s="1"/>
  <c r="X61"/>
  <c r="Y61"/>
  <c r="Z61"/>
  <c r="AA61"/>
  <c r="AB61"/>
  <c r="AC61"/>
  <c r="AD61"/>
  <c r="AE61"/>
  <c r="AF61"/>
  <c r="AG61"/>
  <c r="GE61" s="1"/>
  <c r="AH61"/>
  <c r="AI61"/>
  <c r="AJ61"/>
  <c r="AK61"/>
  <c r="AL61"/>
  <c r="AM61"/>
  <c r="AN61"/>
  <c r="AO61"/>
  <c r="AP61"/>
  <c r="AQ61"/>
  <c r="GF61" s="1"/>
  <c r="AR61"/>
  <c r="AS61"/>
  <c r="AT61"/>
  <c r="AU61"/>
  <c r="AV61"/>
  <c r="AW61"/>
  <c r="AX61"/>
  <c r="AY61"/>
  <c r="AZ61"/>
  <c r="BA61"/>
  <c r="BB61"/>
  <c r="BC61"/>
  <c r="BD61"/>
  <c r="GG61" s="1"/>
  <c r="BE61"/>
  <c r="BF61"/>
  <c r="BG61"/>
  <c r="BH61"/>
  <c r="BI61"/>
  <c r="BJ61"/>
  <c r="BK61"/>
  <c r="BL61"/>
  <c r="BM61"/>
  <c r="BN61"/>
  <c r="BO61"/>
  <c r="BP61"/>
  <c r="BQ61"/>
  <c r="GH61" s="1"/>
  <c r="BR61"/>
  <c r="BS61"/>
  <c r="BT61"/>
  <c r="BU61"/>
  <c r="BV61"/>
  <c r="BW61"/>
  <c r="BX61"/>
  <c r="BY61"/>
  <c r="BZ61"/>
  <c r="CA61"/>
  <c r="GI61" s="1"/>
  <c r="CB61"/>
  <c r="CC61"/>
  <c r="CD61"/>
  <c r="CE61"/>
  <c r="CF61"/>
  <c r="CG61"/>
  <c r="CH61"/>
  <c r="CI61"/>
  <c r="CJ61"/>
  <c r="CK61"/>
  <c r="CL61"/>
  <c r="CM61"/>
  <c r="CN61"/>
  <c r="GJ61" s="1"/>
  <c r="CO61"/>
  <c r="CP61"/>
  <c r="CQ61"/>
  <c r="CR61"/>
  <c r="CS61"/>
  <c r="CT61"/>
  <c r="GK61" s="1"/>
  <c r="CV61"/>
  <c r="CW61"/>
  <c r="CX61"/>
  <c r="CY61"/>
  <c r="CZ61" s="1"/>
  <c r="DB61"/>
  <c r="DC61"/>
  <c r="DF61"/>
  <c r="DG61"/>
  <c r="DH61"/>
  <c r="DI61"/>
  <c r="DJ61"/>
  <c r="DK61"/>
  <c r="DL61"/>
  <c r="DM61"/>
  <c r="DN61"/>
  <c r="GN61" s="1"/>
  <c r="DO61"/>
  <c r="DS61"/>
  <c r="DT61"/>
  <c r="DU61"/>
  <c r="DV61"/>
  <c r="DW61"/>
  <c r="DX61"/>
  <c r="DY61"/>
  <c r="DZ61"/>
  <c r="EQ61"/>
  <c r="O62"/>
  <c r="P62"/>
  <c r="Q62"/>
  <c r="R62"/>
  <c r="S62"/>
  <c r="T62"/>
  <c r="U62"/>
  <c r="V62"/>
  <c r="W62"/>
  <c r="GD62" s="1"/>
  <c r="X62"/>
  <c r="Y62"/>
  <c r="Z62"/>
  <c r="AA62"/>
  <c r="AB62"/>
  <c r="AC62"/>
  <c r="AD62"/>
  <c r="AE62"/>
  <c r="AF62"/>
  <c r="AG62"/>
  <c r="GE62" s="1"/>
  <c r="AH62"/>
  <c r="AI62"/>
  <c r="AJ62"/>
  <c r="AK62"/>
  <c r="AL62"/>
  <c r="AM62"/>
  <c r="AN62"/>
  <c r="AO62"/>
  <c r="AP62"/>
  <c r="AQ62"/>
  <c r="GF62" s="1"/>
  <c r="AR62"/>
  <c r="AS62"/>
  <c r="AT62"/>
  <c r="AU62"/>
  <c r="AV62"/>
  <c r="AW62"/>
  <c r="AX62"/>
  <c r="AY62"/>
  <c r="AZ62"/>
  <c r="BA62"/>
  <c r="BB62"/>
  <c r="BC62"/>
  <c r="BD62"/>
  <c r="GG62" s="1"/>
  <c r="BE62"/>
  <c r="BF62"/>
  <c r="BG62"/>
  <c r="BH62"/>
  <c r="BI62"/>
  <c r="BJ62"/>
  <c r="BK62"/>
  <c r="BL62"/>
  <c r="BM62"/>
  <c r="BN62"/>
  <c r="BO62"/>
  <c r="BP62"/>
  <c r="BQ62"/>
  <c r="GH62" s="1"/>
  <c r="BR62"/>
  <c r="BS62"/>
  <c r="BT62"/>
  <c r="BU62"/>
  <c r="BV62"/>
  <c r="BW62"/>
  <c r="BX62"/>
  <c r="BY62"/>
  <c r="BZ62"/>
  <c r="CA62"/>
  <c r="GI62" s="1"/>
  <c r="CB62"/>
  <c r="CC62"/>
  <c r="CD62"/>
  <c r="CE62"/>
  <c r="CF62"/>
  <c r="CG62"/>
  <c r="CH62"/>
  <c r="CI62"/>
  <c r="CJ62"/>
  <c r="CK62"/>
  <c r="CL62"/>
  <c r="CM62"/>
  <c r="CN62"/>
  <c r="GJ62" s="1"/>
  <c r="CO62"/>
  <c r="CP62"/>
  <c r="CQ62"/>
  <c r="CR62"/>
  <c r="CS62"/>
  <c r="CT62"/>
  <c r="GK62" s="1"/>
  <c r="CV62"/>
  <c r="CW62"/>
  <c r="CX62"/>
  <c r="CY62"/>
  <c r="CZ62" s="1"/>
  <c r="DB62"/>
  <c r="DC62"/>
  <c r="DF62"/>
  <c r="DG62"/>
  <c r="DH62"/>
  <c r="DI62"/>
  <c r="DJ62"/>
  <c r="DK62"/>
  <c r="DL62"/>
  <c r="DM62"/>
  <c r="DN62"/>
  <c r="GN62" s="1"/>
  <c r="DO62"/>
  <c r="DS62"/>
  <c r="DT62"/>
  <c r="DU62"/>
  <c r="DV62"/>
  <c r="DW62"/>
  <c r="DX62"/>
  <c r="DY62"/>
  <c r="DZ62"/>
  <c r="EQ62"/>
  <c r="O63"/>
  <c r="P63"/>
  <c r="Q63"/>
  <c r="R63"/>
  <c r="S63"/>
  <c r="T63"/>
  <c r="U63"/>
  <c r="V63"/>
  <c r="W63"/>
  <c r="GD63" s="1"/>
  <c r="X63"/>
  <c r="Y63"/>
  <c r="Z63"/>
  <c r="AA63"/>
  <c r="AB63"/>
  <c r="AC63"/>
  <c r="AD63"/>
  <c r="AE63"/>
  <c r="AF63"/>
  <c r="AG63"/>
  <c r="GE63" s="1"/>
  <c r="AH63"/>
  <c r="AI63"/>
  <c r="AJ63"/>
  <c r="AK63"/>
  <c r="AL63"/>
  <c r="AM63"/>
  <c r="AN63"/>
  <c r="AO63"/>
  <c r="AP63"/>
  <c r="AQ63"/>
  <c r="GF63" s="1"/>
  <c r="AR63"/>
  <c r="AS63"/>
  <c r="AT63"/>
  <c r="AU63"/>
  <c r="AV63"/>
  <c r="AW63"/>
  <c r="AX63"/>
  <c r="AY63"/>
  <c r="AZ63"/>
  <c r="BA63"/>
  <c r="BB63"/>
  <c r="BC63"/>
  <c r="BD63"/>
  <c r="GG63" s="1"/>
  <c r="BE63"/>
  <c r="BF63"/>
  <c r="BG63"/>
  <c r="BH63"/>
  <c r="BI63"/>
  <c r="BJ63"/>
  <c r="BK63"/>
  <c r="BL63"/>
  <c r="BM63"/>
  <c r="BN63"/>
  <c r="BO63"/>
  <c r="BP63"/>
  <c r="BQ63"/>
  <c r="GH63" s="1"/>
  <c r="BR63"/>
  <c r="BS63"/>
  <c r="BT63"/>
  <c r="BU63"/>
  <c r="BV63"/>
  <c r="BW63"/>
  <c r="BX63"/>
  <c r="BY63"/>
  <c r="BZ63"/>
  <c r="CA63"/>
  <c r="GI63" s="1"/>
  <c r="CB63"/>
  <c r="CC63"/>
  <c r="CD63"/>
  <c r="CE63"/>
  <c r="CF63"/>
  <c r="CG63"/>
  <c r="CH63"/>
  <c r="CI63"/>
  <c r="CJ63"/>
  <c r="CK63"/>
  <c r="CL63"/>
  <c r="CM63"/>
  <c r="CN63"/>
  <c r="GJ63" s="1"/>
  <c r="CO63"/>
  <c r="CP63"/>
  <c r="CQ63"/>
  <c r="CR63"/>
  <c r="CS63"/>
  <c r="CT63"/>
  <c r="GK63" s="1"/>
  <c r="CV63"/>
  <c r="CW63"/>
  <c r="CX63"/>
  <c r="CY63"/>
  <c r="CZ63" s="1"/>
  <c r="DB63"/>
  <c r="DC63"/>
  <c r="DF63"/>
  <c r="DG63"/>
  <c r="DH63"/>
  <c r="DI63"/>
  <c r="DJ63"/>
  <c r="DK63"/>
  <c r="DL63"/>
  <c r="DM63"/>
  <c r="DN63"/>
  <c r="GN63" s="1"/>
  <c r="DO63"/>
  <c r="DS63"/>
  <c r="DT63"/>
  <c r="DU63"/>
  <c r="DV63"/>
  <c r="DW63"/>
  <c r="DX63"/>
  <c r="DY63"/>
  <c r="DZ63"/>
  <c r="EQ63"/>
  <c r="O64"/>
  <c r="P64"/>
  <c r="Q64"/>
  <c r="R64"/>
  <c r="S64"/>
  <c r="T64"/>
  <c r="U64"/>
  <c r="V64"/>
  <c r="W64"/>
  <c r="GD64" s="1"/>
  <c r="X64"/>
  <c r="Y64"/>
  <c r="Z64"/>
  <c r="AA64"/>
  <c r="AB64"/>
  <c r="AC64"/>
  <c r="AD64"/>
  <c r="AE64"/>
  <c r="AF64"/>
  <c r="AG64"/>
  <c r="GE64" s="1"/>
  <c r="AH64"/>
  <c r="AI64"/>
  <c r="AJ64"/>
  <c r="AK64"/>
  <c r="AL64"/>
  <c r="AM64"/>
  <c r="AN64"/>
  <c r="AO64"/>
  <c r="AP64"/>
  <c r="AQ64"/>
  <c r="GF64" s="1"/>
  <c r="AR64"/>
  <c r="AS64"/>
  <c r="AT64"/>
  <c r="AU64"/>
  <c r="AV64"/>
  <c r="AW64"/>
  <c r="AX64"/>
  <c r="AY64"/>
  <c r="AZ64"/>
  <c r="BA64"/>
  <c r="BB64"/>
  <c r="BC64"/>
  <c r="BD64"/>
  <c r="GG64" s="1"/>
  <c r="BE64"/>
  <c r="BF64"/>
  <c r="BG64"/>
  <c r="BH64"/>
  <c r="BI64"/>
  <c r="BJ64"/>
  <c r="BK64"/>
  <c r="BL64"/>
  <c r="BM64"/>
  <c r="BN64"/>
  <c r="BO64"/>
  <c r="BP64"/>
  <c r="BQ64"/>
  <c r="GH64" s="1"/>
  <c r="BR64"/>
  <c r="BS64"/>
  <c r="BT64"/>
  <c r="BU64"/>
  <c r="BV64"/>
  <c r="BW64"/>
  <c r="BX64"/>
  <c r="BY64"/>
  <c r="BZ64"/>
  <c r="CA64"/>
  <c r="GI64" s="1"/>
  <c r="CB64"/>
  <c r="CC64"/>
  <c r="CD64"/>
  <c r="CE64"/>
  <c r="CF64"/>
  <c r="CG64"/>
  <c r="CH64"/>
  <c r="CI64"/>
  <c r="CJ64"/>
  <c r="CK64"/>
  <c r="CL64"/>
  <c r="CM64"/>
  <c r="CN64"/>
  <c r="GJ64" s="1"/>
  <c r="CO64"/>
  <c r="CP64"/>
  <c r="CQ64"/>
  <c r="CR64"/>
  <c r="CS64"/>
  <c r="CT64"/>
  <c r="GK64" s="1"/>
  <c r="CV64"/>
  <c r="CW64"/>
  <c r="CX64"/>
  <c r="CY64"/>
  <c r="CZ64" s="1"/>
  <c r="DB64"/>
  <c r="DC64"/>
  <c r="DF64"/>
  <c r="DG64"/>
  <c r="DH64"/>
  <c r="DI64"/>
  <c r="DJ64"/>
  <c r="DK64"/>
  <c r="DL64"/>
  <c r="DM64"/>
  <c r="DN64"/>
  <c r="GN64" s="1"/>
  <c r="DO64"/>
  <c r="DS64"/>
  <c r="DT64"/>
  <c r="DU64"/>
  <c r="DV64"/>
  <c r="DW64"/>
  <c r="DX64"/>
  <c r="DY64"/>
  <c r="DZ64"/>
  <c r="EQ64"/>
  <c r="O65"/>
  <c r="P65"/>
  <c r="Q65"/>
  <c r="R65"/>
  <c r="S65"/>
  <c r="T65"/>
  <c r="U65"/>
  <c r="V65"/>
  <c r="W65"/>
  <c r="GD65" s="1"/>
  <c r="X65"/>
  <c r="Y65"/>
  <c r="Z65"/>
  <c r="AA65"/>
  <c r="AB65"/>
  <c r="AC65"/>
  <c r="AD65"/>
  <c r="AE65"/>
  <c r="AF65"/>
  <c r="AG65"/>
  <c r="GE65" s="1"/>
  <c r="AH65"/>
  <c r="AI65"/>
  <c r="AJ65"/>
  <c r="AK65"/>
  <c r="AL65"/>
  <c r="AM65"/>
  <c r="AN65"/>
  <c r="AO65"/>
  <c r="AP65"/>
  <c r="AQ65"/>
  <c r="GF65" s="1"/>
  <c r="AR65"/>
  <c r="AS65"/>
  <c r="AT65"/>
  <c r="AU65"/>
  <c r="AV65"/>
  <c r="AW65"/>
  <c r="AX65"/>
  <c r="AY65"/>
  <c r="AZ65"/>
  <c r="BA65"/>
  <c r="BB65"/>
  <c r="BC65"/>
  <c r="BD65"/>
  <c r="GG65" s="1"/>
  <c r="BE65"/>
  <c r="BF65"/>
  <c r="BG65"/>
  <c r="BH65"/>
  <c r="BI65"/>
  <c r="BJ65"/>
  <c r="BK65"/>
  <c r="BL65"/>
  <c r="BM65"/>
  <c r="BN65"/>
  <c r="BO65"/>
  <c r="BP65"/>
  <c r="BQ65"/>
  <c r="GH65" s="1"/>
  <c r="BR65"/>
  <c r="BS65"/>
  <c r="BT65"/>
  <c r="BU65"/>
  <c r="BV65"/>
  <c r="BW65"/>
  <c r="BX65"/>
  <c r="BY65"/>
  <c r="BZ65"/>
  <c r="CA65"/>
  <c r="GI65" s="1"/>
  <c r="CB65"/>
  <c r="CC65"/>
  <c r="CD65"/>
  <c r="CE65"/>
  <c r="CF65"/>
  <c r="CG65"/>
  <c r="CH65"/>
  <c r="CI65"/>
  <c r="CJ65"/>
  <c r="CK65"/>
  <c r="CL65"/>
  <c r="CM65"/>
  <c r="CN65"/>
  <c r="GJ65" s="1"/>
  <c r="CO65"/>
  <c r="CP65"/>
  <c r="CQ65"/>
  <c r="CR65"/>
  <c r="CS65"/>
  <c r="CT65"/>
  <c r="GK65" s="1"/>
  <c r="CV65"/>
  <c r="CW65"/>
  <c r="CX65"/>
  <c r="CY65"/>
  <c r="CZ65" s="1"/>
  <c r="DB65"/>
  <c r="DC65"/>
  <c r="DF65"/>
  <c r="DG65"/>
  <c r="DH65"/>
  <c r="DI65"/>
  <c r="DJ65"/>
  <c r="DK65"/>
  <c r="DL65"/>
  <c r="DM65"/>
  <c r="DN65"/>
  <c r="GN65" s="1"/>
  <c r="DO65"/>
  <c r="DS65"/>
  <c r="DT65"/>
  <c r="DU65"/>
  <c r="DV65"/>
  <c r="DW65"/>
  <c r="DX65"/>
  <c r="DY65"/>
  <c r="DZ65"/>
  <c r="EQ65"/>
  <c r="O66"/>
  <c r="P66"/>
  <c r="Q66"/>
  <c r="R66"/>
  <c r="S66"/>
  <c r="T66"/>
  <c r="U66"/>
  <c r="V66"/>
  <c r="W66"/>
  <c r="GD66" s="1"/>
  <c r="X66"/>
  <c r="Y66"/>
  <c r="Z66"/>
  <c r="AA66"/>
  <c r="AB66"/>
  <c r="AC66"/>
  <c r="AD66"/>
  <c r="AE66"/>
  <c r="AF66"/>
  <c r="AG66"/>
  <c r="GE66" s="1"/>
  <c r="AH66"/>
  <c r="AI66"/>
  <c r="AJ66"/>
  <c r="AK66"/>
  <c r="AL66"/>
  <c r="AM66"/>
  <c r="AN66"/>
  <c r="AO66"/>
  <c r="AP66"/>
  <c r="AQ66"/>
  <c r="GF66" s="1"/>
  <c r="AR66"/>
  <c r="AS66"/>
  <c r="AT66"/>
  <c r="AU66"/>
  <c r="AV66"/>
  <c r="AW66"/>
  <c r="AX66"/>
  <c r="AY66"/>
  <c r="AZ66"/>
  <c r="BA66"/>
  <c r="BB66"/>
  <c r="BC66"/>
  <c r="BD66"/>
  <c r="GG66" s="1"/>
  <c r="BE66"/>
  <c r="BF66"/>
  <c r="BG66"/>
  <c r="BH66"/>
  <c r="BI66"/>
  <c r="BJ66"/>
  <c r="BK66"/>
  <c r="BL66"/>
  <c r="BM66"/>
  <c r="BN66"/>
  <c r="BO66"/>
  <c r="BP66"/>
  <c r="BQ66"/>
  <c r="GH66" s="1"/>
  <c r="BR66"/>
  <c r="BS66"/>
  <c r="BT66"/>
  <c r="BU66"/>
  <c r="BV66"/>
  <c r="BW66"/>
  <c r="BX66"/>
  <c r="BY66"/>
  <c r="BZ66"/>
  <c r="CA66"/>
  <c r="GI66" s="1"/>
  <c r="CB66"/>
  <c r="CC66"/>
  <c r="CD66"/>
  <c r="CE66"/>
  <c r="CF66"/>
  <c r="CG66"/>
  <c r="CH66"/>
  <c r="CI66"/>
  <c r="CJ66"/>
  <c r="CK66"/>
  <c r="CL66"/>
  <c r="CM66"/>
  <c r="CN66"/>
  <c r="GJ66" s="1"/>
  <c r="CO66"/>
  <c r="CP66"/>
  <c r="CQ66"/>
  <c r="CR66"/>
  <c r="CS66"/>
  <c r="CT66"/>
  <c r="GK66" s="1"/>
  <c r="CV66"/>
  <c r="CW66"/>
  <c r="CX66"/>
  <c r="CY66"/>
  <c r="CZ66" s="1"/>
  <c r="DB66"/>
  <c r="DC66"/>
  <c r="DF66"/>
  <c r="DG66"/>
  <c r="DH66"/>
  <c r="DI66"/>
  <c r="DJ66"/>
  <c r="DK66"/>
  <c r="DL66"/>
  <c r="DM66"/>
  <c r="DN66"/>
  <c r="GN66" s="1"/>
  <c r="DO66"/>
  <c r="DS66"/>
  <c r="DT66"/>
  <c r="DU66"/>
  <c r="DV66"/>
  <c r="DW66"/>
  <c r="DX66"/>
  <c r="DY66"/>
  <c r="DZ66"/>
  <c r="EQ66"/>
  <c r="O67"/>
  <c r="P67"/>
  <c r="Q67"/>
  <c r="R67"/>
  <c r="S67"/>
  <c r="T67"/>
  <c r="U67"/>
  <c r="V67"/>
  <c r="W67"/>
  <c r="GD67" s="1"/>
  <c r="X67"/>
  <c r="Y67"/>
  <c r="Z67"/>
  <c r="AA67"/>
  <c r="AB67"/>
  <c r="AC67"/>
  <c r="AD67"/>
  <c r="AE67"/>
  <c r="AF67"/>
  <c r="AG67"/>
  <c r="GE67" s="1"/>
  <c r="AH67"/>
  <c r="AI67"/>
  <c r="AJ67"/>
  <c r="AK67"/>
  <c r="AL67"/>
  <c r="AM67"/>
  <c r="AN67"/>
  <c r="AO67"/>
  <c r="AP67"/>
  <c r="AQ67"/>
  <c r="GF67" s="1"/>
  <c r="AR67"/>
  <c r="AS67"/>
  <c r="AT67"/>
  <c r="AU67"/>
  <c r="AV67"/>
  <c r="AW67"/>
  <c r="AX67"/>
  <c r="AY67"/>
  <c r="AZ67"/>
  <c r="BA67"/>
  <c r="BB67"/>
  <c r="BC67"/>
  <c r="BD67"/>
  <c r="GG67" s="1"/>
  <c r="BE67"/>
  <c r="BF67"/>
  <c r="BG67"/>
  <c r="BH67"/>
  <c r="BI67"/>
  <c r="BJ67"/>
  <c r="BK67"/>
  <c r="BL67"/>
  <c r="BM67"/>
  <c r="BN67"/>
  <c r="BO67"/>
  <c r="BP67"/>
  <c r="BQ67"/>
  <c r="GH67" s="1"/>
  <c r="BR67"/>
  <c r="BS67"/>
  <c r="BT67"/>
  <c r="BU67"/>
  <c r="BV67"/>
  <c r="BW67"/>
  <c r="BX67"/>
  <c r="BY67"/>
  <c r="BZ67"/>
  <c r="CA67"/>
  <c r="GI67" s="1"/>
  <c r="CB67"/>
  <c r="CC67"/>
  <c r="CD67"/>
  <c r="CE67"/>
  <c r="CF67"/>
  <c r="CG67"/>
  <c r="CH67"/>
  <c r="CI67"/>
  <c r="CJ67"/>
  <c r="CK67"/>
  <c r="CL67"/>
  <c r="CM67"/>
  <c r="CN67"/>
  <c r="GJ67" s="1"/>
  <c r="CO67"/>
  <c r="CP67"/>
  <c r="CQ67"/>
  <c r="CR67"/>
  <c r="CS67"/>
  <c r="CT67"/>
  <c r="GK67" s="1"/>
  <c r="CV67"/>
  <c r="CW67"/>
  <c r="CX67"/>
  <c r="CY67"/>
  <c r="CZ67" s="1"/>
  <c r="DB67"/>
  <c r="DC67"/>
  <c r="DF67"/>
  <c r="DG67"/>
  <c r="DH67"/>
  <c r="DI67"/>
  <c r="DJ67"/>
  <c r="DK67"/>
  <c r="DL67"/>
  <c r="DM67"/>
  <c r="DN67"/>
  <c r="GN67" s="1"/>
  <c r="DO67"/>
  <c r="DS67"/>
  <c r="DT67"/>
  <c r="DU67"/>
  <c r="DV67"/>
  <c r="DW67"/>
  <c r="DX67"/>
  <c r="DY67"/>
  <c r="DZ67"/>
  <c r="EQ67"/>
  <c r="O68"/>
  <c r="P68"/>
  <c r="Q68"/>
  <c r="R68"/>
  <c r="S68"/>
  <c r="T68"/>
  <c r="U68"/>
  <c r="V68"/>
  <c r="W68"/>
  <c r="GD68" s="1"/>
  <c r="X68"/>
  <c r="Y68"/>
  <c r="Z68"/>
  <c r="AA68"/>
  <c r="AB68"/>
  <c r="AC68"/>
  <c r="AD68"/>
  <c r="AE68"/>
  <c r="AF68"/>
  <c r="AG68"/>
  <c r="GE68" s="1"/>
  <c r="AH68"/>
  <c r="AI68"/>
  <c r="AJ68"/>
  <c r="AK68"/>
  <c r="AL68"/>
  <c r="AM68"/>
  <c r="AN68"/>
  <c r="AO68"/>
  <c r="AP68"/>
  <c r="AQ68"/>
  <c r="GF68" s="1"/>
  <c r="AR68"/>
  <c r="AS68"/>
  <c r="AT68"/>
  <c r="AU68"/>
  <c r="AV68"/>
  <c r="AW68"/>
  <c r="AX68"/>
  <c r="AY68"/>
  <c r="AZ68"/>
  <c r="BA68"/>
  <c r="BB68"/>
  <c r="BC68"/>
  <c r="BD68"/>
  <c r="GG68" s="1"/>
  <c r="BE68"/>
  <c r="BF68"/>
  <c r="BG68"/>
  <c r="BH68"/>
  <c r="BI68"/>
  <c r="BJ68"/>
  <c r="BK68"/>
  <c r="BL68"/>
  <c r="BM68"/>
  <c r="BN68"/>
  <c r="BO68"/>
  <c r="BP68"/>
  <c r="BQ68"/>
  <c r="GH68" s="1"/>
  <c r="BR68"/>
  <c r="BS68"/>
  <c r="BT68"/>
  <c r="BU68"/>
  <c r="BV68"/>
  <c r="BW68"/>
  <c r="BX68"/>
  <c r="BY68"/>
  <c r="BZ68"/>
  <c r="CA68"/>
  <c r="GI68" s="1"/>
  <c r="CB68"/>
  <c r="CC68"/>
  <c r="CD68"/>
  <c r="CE68"/>
  <c r="CF68"/>
  <c r="CG68"/>
  <c r="CH68"/>
  <c r="CI68"/>
  <c r="CJ68"/>
  <c r="CK68"/>
  <c r="CL68"/>
  <c r="CM68"/>
  <c r="CN68"/>
  <c r="GJ68" s="1"/>
  <c r="CO68"/>
  <c r="CP68"/>
  <c r="CQ68"/>
  <c r="CR68"/>
  <c r="CS68"/>
  <c r="CT68"/>
  <c r="GK68" s="1"/>
  <c r="CV68"/>
  <c r="CW68"/>
  <c r="CX68"/>
  <c r="CY68"/>
  <c r="CZ68" s="1"/>
  <c r="DB68"/>
  <c r="DC68"/>
  <c r="DF68"/>
  <c r="DG68"/>
  <c r="DH68"/>
  <c r="DI68"/>
  <c r="DJ68"/>
  <c r="DK68"/>
  <c r="DL68"/>
  <c r="DM68"/>
  <c r="DN68"/>
  <c r="GN68" s="1"/>
  <c r="DO68"/>
  <c r="DS68"/>
  <c r="DT68"/>
  <c r="DU68"/>
  <c r="DV68"/>
  <c r="DW68"/>
  <c r="DX68"/>
  <c r="DY68"/>
  <c r="DZ68"/>
  <c r="EQ68"/>
  <c r="O69"/>
  <c r="P69"/>
  <c r="Q69"/>
  <c r="R69"/>
  <c r="S69"/>
  <c r="T69"/>
  <c r="U69"/>
  <c r="V69"/>
  <c r="W69"/>
  <c r="GD69" s="1"/>
  <c r="X69"/>
  <c r="Y69"/>
  <c r="Z69"/>
  <c r="AA69"/>
  <c r="AB69"/>
  <c r="AC69"/>
  <c r="AD69"/>
  <c r="AE69"/>
  <c r="AF69"/>
  <c r="AG69"/>
  <c r="GE69" s="1"/>
  <c r="AH69"/>
  <c r="AI69"/>
  <c r="AJ69"/>
  <c r="AK69"/>
  <c r="AL69"/>
  <c r="AM69"/>
  <c r="AN69"/>
  <c r="AO69"/>
  <c r="AP69"/>
  <c r="AQ69"/>
  <c r="GF69" s="1"/>
  <c r="AR69"/>
  <c r="AS69"/>
  <c r="AT69"/>
  <c r="AU69"/>
  <c r="AV69"/>
  <c r="AW69"/>
  <c r="AX69"/>
  <c r="AY69"/>
  <c r="AZ69"/>
  <c r="BA69"/>
  <c r="BB69"/>
  <c r="BC69"/>
  <c r="BD69"/>
  <c r="GG69" s="1"/>
  <c r="BE69"/>
  <c r="BF69"/>
  <c r="BG69"/>
  <c r="BH69"/>
  <c r="BI69"/>
  <c r="BJ69"/>
  <c r="BK69"/>
  <c r="BL69"/>
  <c r="BM69"/>
  <c r="BN69"/>
  <c r="BO69"/>
  <c r="BP69"/>
  <c r="BQ69"/>
  <c r="GH69" s="1"/>
  <c r="BR69"/>
  <c r="BS69"/>
  <c r="BT69"/>
  <c r="BU69"/>
  <c r="BV69"/>
  <c r="BW69"/>
  <c r="BX69"/>
  <c r="BY69"/>
  <c r="BZ69"/>
  <c r="CA69"/>
  <c r="GI69" s="1"/>
  <c r="CB69"/>
  <c r="CC69"/>
  <c r="CD69"/>
  <c r="CE69"/>
  <c r="CF69"/>
  <c r="CG69"/>
  <c r="CH69"/>
  <c r="CI69"/>
  <c r="CJ69"/>
  <c r="CK69"/>
  <c r="CL69"/>
  <c r="CM69"/>
  <c r="CN69"/>
  <c r="GJ69" s="1"/>
  <c r="CO69"/>
  <c r="CP69"/>
  <c r="CQ69"/>
  <c r="CR69"/>
  <c r="CS69"/>
  <c r="CT69"/>
  <c r="GK69" s="1"/>
  <c r="CV69"/>
  <c r="CW69"/>
  <c r="CX69"/>
  <c r="CY69"/>
  <c r="CZ69" s="1"/>
  <c r="DB69"/>
  <c r="DC69"/>
  <c r="DF69"/>
  <c r="DG69"/>
  <c r="DH69"/>
  <c r="DI69"/>
  <c r="DJ69"/>
  <c r="DK69"/>
  <c r="DL69"/>
  <c r="DM69"/>
  <c r="DN69"/>
  <c r="GN69" s="1"/>
  <c r="DO69"/>
  <c r="DS69"/>
  <c r="DT69"/>
  <c r="DU69"/>
  <c r="DV69"/>
  <c r="DW69"/>
  <c r="DX69"/>
  <c r="DY69"/>
  <c r="DZ69"/>
  <c r="EQ69"/>
  <c r="O70"/>
  <c r="P70"/>
  <c r="Q70"/>
  <c r="R70"/>
  <c r="S70"/>
  <c r="T70"/>
  <c r="U70"/>
  <c r="V70"/>
  <c r="W70"/>
  <c r="GD70" s="1"/>
  <c r="X70"/>
  <c r="Y70"/>
  <c r="Z70"/>
  <c r="AA70"/>
  <c r="AB70"/>
  <c r="AC70"/>
  <c r="AD70"/>
  <c r="AE70"/>
  <c r="AF70"/>
  <c r="AG70"/>
  <c r="GE70" s="1"/>
  <c r="AH70"/>
  <c r="AI70"/>
  <c r="AJ70"/>
  <c r="AK70"/>
  <c r="AL70"/>
  <c r="AM70"/>
  <c r="AN70"/>
  <c r="AO70"/>
  <c r="AP70"/>
  <c r="AQ70"/>
  <c r="GF70" s="1"/>
  <c r="AR70"/>
  <c r="AS70"/>
  <c r="AT70"/>
  <c r="AU70"/>
  <c r="AV70"/>
  <c r="AW70"/>
  <c r="AX70"/>
  <c r="AY70"/>
  <c r="AZ70"/>
  <c r="BA70"/>
  <c r="BB70"/>
  <c r="BC70"/>
  <c r="BD70"/>
  <c r="GG70" s="1"/>
  <c r="BE70"/>
  <c r="BF70"/>
  <c r="BG70"/>
  <c r="BH70"/>
  <c r="BI70"/>
  <c r="BJ70"/>
  <c r="BK70"/>
  <c r="BL70"/>
  <c r="BM70"/>
  <c r="BN70"/>
  <c r="BO70"/>
  <c r="BP70"/>
  <c r="BQ70"/>
  <c r="GH70" s="1"/>
  <c r="BR70"/>
  <c r="BS70"/>
  <c r="BT70"/>
  <c r="BU70"/>
  <c r="BV70"/>
  <c r="BW70"/>
  <c r="BX70"/>
  <c r="BY70"/>
  <c r="BZ70"/>
  <c r="CA70"/>
  <c r="GI70" s="1"/>
  <c r="CB70"/>
  <c r="CC70"/>
  <c r="CD70"/>
  <c r="CE70"/>
  <c r="CF70"/>
  <c r="CG70"/>
  <c r="CH70"/>
  <c r="CI70"/>
  <c r="CJ70"/>
  <c r="CK70"/>
  <c r="CL70"/>
  <c r="CM70"/>
  <c r="CN70"/>
  <c r="GJ70" s="1"/>
  <c r="CO70"/>
  <c r="CP70"/>
  <c r="CQ70"/>
  <c r="CR70"/>
  <c r="CS70"/>
  <c r="CT70"/>
  <c r="GK70" s="1"/>
  <c r="CV70"/>
  <c r="CW70"/>
  <c r="CX70"/>
  <c r="CY70"/>
  <c r="CZ70" s="1"/>
  <c r="DB70"/>
  <c r="DC70"/>
  <c r="DF70"/>
  <c r="DG70"/>
  <c r="DH70"/>
  <c r="DI70"/>
  <c r="DJ70"/>
  <c r="DK70"/>
  <c r="DL70"/>
  <c r="DM70"/>
  <c r="DN70"/>
  <c r="GN70" s="1"/>
  <c r="DO70"/>
  <c r="DS70"/>
  <c r="DT70"/>
  <c r="DU70"/>
  <c r="DV70"/>
  <c r="DW70"/>
  <c r="DX70"/>
  <c r="DY70"/>
  <c r="DZ70"/>
  <c r="EQ70"/>
  <c r="O71"/>
  <c r="P71"/>
  <c r="Q71"/>
  <c r="R71"/>
  <c r="S71"/>
  <c r="T71"/>
  <c r="U71"/>
  <c r="V71"/>
  <c r="W71"/>
  <c r="GD71" s="1"/>
  <c r="X71"/>
  <c r="Y71"/>
  <c r="Z71"/>
  <c r="AA71"/>
  <c r="AB71"/>
  <c r="AC71"/>
  <c r="AD71"/>
  <c r="AE71"/>
  <c r="AF71"/>
  <c r="AG71"/>
  <c r="GE71" s="1"/>
  <c r="AH71"/>
  <c r="AI71"/>
  <c r="AJ71"/>
  <c r="AK71"/>
  <c r="AL71"/>
  <c r="AM71"/>
  <c r="AN71"/>
  <c r="AO71"/>
  <c r="AP71"/>
  <c r="AQ71"/>
  <c r="GF71" s="1"/>
  <c r="AR71"/>
  <c r="AS71"/>
  <c r="AT71"/>
  <c r="AU71"/>
  <c r="AV71"/>
  <c r="AW71"/>
  <c r="AX71"/>
  <c r="AY71"/>
  <c r="AZ71"/>
  <c r="BA71"/>
  <c r="BB71"/>
  <c r="BC71"/>
  <c r="BD71"/>
  <c r="GG71" s="1"/>
  <c r="BE71"/>
  <c r="BF71"/>
  <c r="BG71"/>
  <c r="BH71"/>
  <c r="BI71"/>
  <c r="BJ71"/>
  <c r="BK71"/>
  <c r="BL71"/>
  <c r="BM71"/>
  <c r="BN71"/>
  <c r="BO71"/>
  <c r="BP71"/>
  <c r="BQ71"/>
  <c r="GH71" s="1"/>
  <c r="BR71"/>
  <c r="BS71"/>
  <c r="BT71"/>
  <c r="BU71"/>
  <c r="BV71"/>
  <c r="BW71"/>
  <c r="BX71"/>
  <c r="BY71"/>
  <c r="BZ71"/>
  <c r="CA71"/>
  <c r="GI71" s="1"/>
  <c r="CB71"/>
  <c r="CC71"/>
  <c r="CD71"/>
  <c r="CE71"/>
  <c r="CF71"/>
  <c r="CG71"/>
  <c r="CH71"/>
  <c r="CI71"/>
  <c r="CJ71"/>
  <c r="CK71"/>
  <c r="CL71"/>
  <c r="CM71"/>
  <c r="CN71"/>
  <c r="GJ71" s="1"/>
  <c r="CO71"/>
  <c r="CP71"/>
  <c r="CQ71"/>
  <c r="CR71"/>
  <c r="CS71"/>
  <c r="CT71"/>
  <c r="GK71" s="1"/>
  <c r="CV71"/>
  <c r="CW71"/>
  <c r="CX71"/>
  <c r="CY71"/>
  <c r="CZ71" s="1"/>
  <c r="DB71"/>
  <c r="DC71"/>
  <c r="DF71"/>
  <c r="DG71"/>
  <c r="DH71"/>
  <c r="DI71"/>
  <c r="DJ71"/>
  <c r="DK71"/>
  <c r="DL71"/>
  <c r="DM71"/>
  <c r="DN71"/>
  <c r="GN71" s="1"/>
  <c r="DO71"/>
  <c r="DS71"/>
  <c r="DT71"/>
  <c r="DU71"/>
  <c r="DV71"/>
  <c r="DW71"/>
  <c r="DX71"/>
  <c r="DY71"/>
  <c r="DZ71"/>
  <c r="EQ71"/>
  <c r="O72"/>
  <c r="P72"/>
  <c r="Q72"/>
  <c r="R72"/>
  <c r="S72"/>
  <c r="T72"/>
  <c r="U72"/>
  <c r="V72"/>
  <c r="W72"/>
  <c r="GD72" s="1"/>
  <c r="X72"/>
  <c r="Y72"/>
  <c r="Z72"/>
  <c r="AA72"/>
  <c r="AB72"/>
  <c r="AC72"/>
  <c r="AD72"/>
  <c r="AE72"/>
  <c r="AF72"/>
  <c r="AG72"/>
  <c r="GE72" s="1"/>
  <c r="AH72"/>
  <c r="AI72"/>
  <c r="AJ72"/>
  <c r="AK72"/>
  <c r="AL72"/>
  <c r="AM72"/>
  <c r="AN72"/>
  <c r="AO72"/>
  <c r="AP72"/>
  <c r="AQ72"/>
  <c r="GF72" s="1"/>
  <c r="AR72"/>
  <c r="AS72"/>
  <c r="AT72"/>
  <c r="AU72"/>
  <c r="AV72"/>
  <c r="AW72"/>
  <c r="AX72"/>
  <c r="AY72"/>
  <c r="AZ72"/>
  <c r="BA72"/>
  <c r="BB72"/>
  <c r="BC72"/>
  <c r="BD72"/>
  <c r="GG72" s="1"/>
  <c r="BE72"/>
  <c r="BF72"/>
  <c r="BG72"/>
  <c r="BH72"/>
  <c r="BI72"/>
  <c r="BJ72"/>
  <c r="BK72"/>
  <c r="BL72"/>
  <c r="BM72"/>
  <c r="BN72"/>
  <c r="BO72"/>
  <c r="BP72"/>
  <c r="BQ72"/>
  <c r="GH72" s="1"/>
  <c r="BR72"/>
  <c r="BS72"/>
  <c r="BT72"/>
  <c r="BU72"/>
  <c r="BV72"/>
  <c r="BW72"/>
  <c r="BX72"/>
  <c r="BY72"/>
  <c r="BZ72"/>
  <c r="CA72"/>
  <c r="GI72" s="1"/>
  <c r="CB72"/>
  <c r="CC72"/>
  <c r="CD72"/>
  <c r="CE72"/>
  <c r="CF72"/>
  <c r="CG72"/>
  <c r="CH72"/>
  <c r="CI72"/>
  <c r="CJ72"/>
  <c r="CK72"/>
  <c r="CL72"/>
  <c r="CM72"/>
  <c r="CN72"/>
  <c r="GJ72" s="1"/>
  <c r="CO72"/>
  <c r="CP72"/>
  <c r="CQ72"/>
  <c r="CR72"/>
  <c r="CS72"/>
  <c r="CT72"/>
  <c r="GK72" s="1"/>
  <c r="CV72"/>
  <c r="CW72"/>
  <c r="CX72"/>
  <c r="CY72"/>
  <c r="CZ72" s="1"/>
  <c r="DB72"/>
  <c r="DC72"/>
  <c r="DF72"/>
  <c r="DG72"/>
  <c r="DH72"/>
  <c r="DI72"/>
  <c r="DJ72"/>
  <c r="DK72"/>
  <c r="DL72"/>
  <c r="DM72"/>
  <c r="DN72"/>
  <c r="GN72" s="1"/>
  <c r="DO72"/>
  <c r="DS72"/>
  <c r="DT72"/>
  <c r="DU72"/>
  <c r="DV72"/>
  <c r="DW72"/>
  <c r="DX72"/>
  <c r="DY72"/>
  <c r="DZ72"/>
  <c r="EQ72"/>
  <c r="O73"/>
  <c r="P73"/>
  <c r="Q73"/>
  <c r="R73"/>
  <c r="S73"/>
  <c r="T73"/>
  <c r="U73"/>
  <c r="V73"/>
  <c r="W73"/>
  <c r="GD73" s="1"/>
  <c r="X73"/>
  <c r="Y73"/>
  <c r="Z73"/>
  <c r="AA73"/>
  <c r="AB73"/>
  <c r="AC73"/>
  <c r="AD73"/>
  <c r="AE73"/>
  <c r="AF73"/>
  <c r="AG73"/>
  <c r="GE73" s="1"/>
  <c r="AH73"/>
  <c r="AI73"/>
  <c r="AJ73"/>
  <c r="AK73"/>
  <c r="AL73"/>
  <c r="AM73"/>
  <c r="AN73"/>
  <c r="AO73"/>
  <c r="AP73"/>
  <c r="AQ73"/>
  <c r="GF73" s="1"/>
  <c r="AR73"/>
  <c r="AS73"/>
  <c r="AT73"/>
  <c r="AU73"/>
  <c r="AV73"/>
  <c r="AW73"/>
  <c r="AX73"/>
  <c r="AY73"/>
  <c r="AZ73"/>
  <c r="BA73"/>
  <c r="BB73"/>
  <c r="BC73"/>
  <c r="BD73"/>
  <c r="GG73" s="1"/>
  <c r="BE73"/>
  <c r="BF73"/>
  <c r="BG73"/>
  <c r="BH73"/>
  <c r="BI73"/>
  <c r="BJ73"/>
  <c r="BK73"/>
  <c r="BL73"/>
  <c r="BM73"/>
  <c r="BN73"/>
  <c r="BO73"/>
  <c r="BP73"/>
  <c r="BQ73"/>
  <c r="GH73" s="1"/>
  <c r="BR73"/>
  <c r="BS73"/>
  <c r="BT73"/>
  <c r="BU73"/>
  <c r="BV73"/>
  <c r="BW73"/>
  <c r="BX73"/>
  <c r="BY73"/>
  <c r="BZ73"/>
  <c r="CA73"/>
  <c r="GI73" s="1"/>
  <c r="CB73"/>
  <c r="CC73"/>
  <c r="CD73"/>
  <c r="CE73"/>
  <c r="CF73"/>
  <c r="CG73"/>
  <c r="CH73"/>
  <c r="CI73"/>
  <c r="CJ73"/>
  <c r="CK73"/>
  <c r="CL73"/>
  <c r="CM73"/>
  <c r="CN73"/>
  <c r="GJ73" s="1"/>
  <c r="CO73"/>
  <c r="CP73"/>
  <c r="CQ73"/>
  <c r="CR73"/>
  <c r="CS73"/>
  <c r="CT73"/>
  <c r="GK73" s="1"/>
  <c r="CV73"/>
  <c r="CW73"/>
  <c r="CX73"/>
  <c r="CY73"/>
  <c r="CZ73" s="1"/>
  <c r="DB73"/>
  <c r="DC73"/>
  <c r="DF73"/>
  <c r="DG73"/>
  <c r="DH73"/>
  <c r="DI73"/>
  <c r="DJ73"/>
  <c r="DK73"/>
  <c r="DL73"/>
  <c r="DM73"/>
  <c r="DN73"/>
  <c r="GN73" s="1"/>
  <c r="DO73"/>
  <c r="DS73"/>
  <c r="DT73"/>
  <c r="DU73"/>
  <c r="DV73"/>
  <c r="DW73"/>
  <c r="DX73"/>
  <c r="DY73"/>
  <c r="DZ73"/>
  <c r="EQ73"/>
  <c r="O74"/>
  <c r="P74"/>
  <c r="Q74"/>
  <c r="R74"/>
  <c r="S74"/>
  <c r="T74"/>
  <c r="U74"/>
  <c r="V74"/>
  <c r="W74"/>
  <c r="GD74" s="1"/>
  <c r="X74"/>
  <c r="Y74"/>
  <c r="Z74"/>
  <c r="AA74"/>
  <c r="AB74"/>
  <c r="AC74"/>
  <c r="AD74"/>
  <c r="AE74"/>
  <c r="AF74"/>
  <c r="AG74"/>
  <c r="GE74" s="1"/>
  <c r="AH74"/>
  <c r="AI74"/>
  <c r="AJ74"/>
  <c r="AK74"/>
  <c r="AL74"/>
  <c r="AM74"/>
  <c r="AN74"/>
  <c r="AO74"/>
  <c r="AP74"/>
  <c r="AQ74"/>
  <c r="GF74" s="1"/>
  <c r="AR74"/>
  <c r="AS74"/>
  <c r="AT74"/>
  <c r="AU74"/>
  <c r="AV74"/>
  <c r="AW74"/>
  <c r="AX74"/>
  <c r="AY74"/>
  <c r="AZ74"/>
  <c r="BA74"/>
  <c r="BB74"/>
  <c r="BC74"/>
  <c r="BD74"/>
  <c r="GG74" s="1"/>
  <c r="BE74"/>
  <c r="BF74"/>
  <c r="BG74"/>
  <c r="BH74"/>
  <c r="BI74"/>
  <c r="BJ74"/>
  <c r="BK74"/>
  <c r="BL74"/>
  <c r="BM74"/>
  <c r="BN74"/>
  <c r="BO74"/>
  <c r="BP74"/>
  <c r="BQ74"/>
  <c r="GH74" s="1"/>
  <c r="BR74"/>
  <c r="BS74"/>
  <c r="BT74"/>
  <c r="BU74"/>
  <c r="BV74"/>
  <c r="BW74"/>
  <c r="BX74"/>
  <c r="BY74"/>
  <c r="BZ74"/>
  <c r="CA74"/>
  <c r="GI74" s="1"/>
  <c r="CB74"/>
  <c r="CC74"/>
  <c r="CD74"/>
  <c r="CE74"/>
  <c r="CF74"/>
  <c r="CG74"/>
  <c r="CH74"/>
  <c r="CI74"/>
  <c r="CJ74"/>
  <c r="CK74"/>
  <c r="CL74"/>
  <c r="CM74"/>
  <c r="CN74"/>
  <c r="GJ74" s="1"/>
  <c r="CO74"/>
  <c r="CP74"/>
  <c r="CQ74"/>
  <c r="CR74"/>
  <c r="CS74"/>
  <c r="CT74"/>
  <c r="GK74" s="1"/>
  <c r="CV74"/>
  <c r="CW74"/>
  <c r="CX74"/>
  <c r="CY74"/>
  <c r="CZ74" s="1"/>
  <c r="DB74"/>
  <c r="DC74"/>
  <c r="DF74"/>
  <c r="DG74"/>
  <c r="DH74"/>
  <c r="DI74"/>
  <c r="DJ74"/>
  <c r="DK74"/>
  <c r="DL74"/>
  <c r="DM74"/>
  <c r="DN74"/>
  <c r="GN74" s="1"/>
  <c r="DO74"/>
  <c r="DS74"/>
  <c r="DT74"/>
  <c r="DU74"/>
  <c r="DV74"/>
  <c r="DW74"/>
  <c r="DX74"/>
  <c r="DY74"/>
  <c r="DZ74"/>
  <c r="EQ74"/>
  <c r="O75"/>
  <c r="P75"/>
  <c r="Q75"/>
  <c r="R75"/>
  <c r="S75"/>
  <c r="T75"/>
  <c r="U75"/>
  <c r="V75"/>
  <c r="W75"/>
  <c r="GD75" s="1"/>
  <c r="X75"/>
  <c r="Y75"/>
  <c r="Z75"/>
  <c r="AA75"/>
  <c r="AB75"/>
  <c r="AC75"/>
  <c r="AD75"/>
  <c r="AE75"/>
  <c r="AF75"/>
  <c r="AG75"/>
  <c r="GE75" s="1"/>
  <c r="AH75"/>
  <c r="AI75"/>
  <c r="AJ75"/>
  <c r="AK75"/>
  <c r="AL75"/>
  <c r="AM75"/>
  <c r="AN75"/>
  <c r="AO75"/>
  <c r="AP75"/>
  <c r="AQ75"/>
  <c r="GF75" s="1"/>
  <c r="AR75"/>
  <c r="AS75"/>
  <c r="AT75"/>
  <c r="AU75"/>
  <c r="AV75"/>
  <c r="AW75"/>
  <c r="AX75"/>
  <c r="AY75"/>
  <c r="AZ75"/>
  <c r="BA75"/>
  <c r="BB75"/>
  <c r="BC75"/>
  <c r="BD75"/>
  <c r="GG75" s="1"/>
  <c r="BE75"/>
  <c r="BF75"/>
  <c r="BG75"/>
  <c r="BH75"/>
  <c r="BI75"/>
  <c r="BJ75"/>
  <c r="BK75"/>
  <c r="BL75"/>
  <c r="BM75"/>
  <c r="BN75"/>
  <c r="BO75"/>
  <c r="BP75"/>
  <c r="BQ75"/>
  <c r="GH75" s="1"/>
  <c r="BR75"/>
  <c r="BS75"/>
  <c r="BT75"/>
  <c r="BU75"/>
  <c r="BV75"/>
  <c r="BW75"/>
  <c r="BX75"/>
  <c r="BY75"/>
  <c r="BZ75"/>
  <c r="CA75"/>
  <c r="GI75" s="1"/>
  <c r="CB75"/>
  <c r="CC75"/>
  <c r="CD75"/>
  <c r="CE75"/>
  <c r="CF75"/>
  <c r="CG75"/>
  <c r="CH75"/>
  <c r="CI75"/>
  <c r="CJ75"/>
  <c r="CK75"/>
  <c r="CL75"/>
  <c r="CM75"/>
  <c r="CN75"/>
  <c r="GJ75" s="1"/>
  <c r="CO75"/>
  <c r="CP75"/>
  <c r="CQ75"/>
  <c r="CR75"/>
  <c r="CS75"/>
  <c r="CT75"/>
  <c r="GK75" s="1"/>
  <c r="CV75"/>
  <c r="CW75"/>
  <c r="CX75"/>
  <c r="CY75"/>
  <c r="CZ75" s="1"/>
  <c r="DB75"/>
  <c r="DC75"/>
  <c r="DF75"/>
  <c r="DG75"/>
  <c r="DH75"/>
  <c r="DI75"/>
  <c r="DJ75"/>
  <c r="DK75"/>
  <c r="DL75"/>
  <c r="DM75"/>
  <c r="DN75"/>
  <c r="GN75" s="1"/>
  <c r="DO75"/>
  <c r="DS75"/>
  <c r="DT75"/>
  <c r="DU75"/>
  <c r="DV75"/>
  <c r="DW75"/>
  <c r="DX75"/>
  <c r="DY75"/>
  <c r="DZ75"/>
  <c r="EQ75"/>
  <c r="O76"/>
  <c r="P76"/>
  <c r="Q76"/>
  <c r="R76"/>
  <c r="S76"/>
  <c r="T76"/>
  <c r="U76"/>
  <c r="V76"/>
  <c r="W76"/>
  <c r="GD76" s="1"/>
  <c r="X76"/>
  <c r="Y76"/>
  <c r="Z76"/>
  <c r="AA76"/>
  <c r="AB76"/>
  <c r="AC76"/>
  <c r="AD76"/>
  <c r="AE76"/>
  <c r="AF76"/>
  <c r="AG76"/>
  <c r="GE76" s="1"/>
  <c r="AH76"/>
  <c r="AI76"/>
  <c r="AJ76"/>
  <c r="AK76"/>
  <c r="AL76"/>
  <c r="AM76"/>
  <c r="AN76"/>
  <c r="AO76"/>
  <c r="AP76"/>
  <c r="AQ76"/>
  <c r="GF76" s="1"/>
  <c r="AR76"/>
  <c r="AS76"/>
  <c r="AT76"/>
  <c r="AU76"/>
  <c r="AV76"/>
  <c r="AW76"/>
  <c r="AX76"/>
  <c r="AY76"/>
  <c r="AZ76"/>
  <c r="BA76"/>
  <c r="BB76"/>
  <c r="BC76"/>
  <c r="BD76"/>
  <c r="GG76" s="1"/>
  <c r="BE76"/>
  <c r="BF76"/>
  <c r="BG76"/>
  <c r="BH76"/>
  <c r="BI76"/>
  <c r="BJ76"/>
  <c r="BK76"/>
  <c r="BL76"/>
  <c r="BM76"/>
  <c r="BN76"/>
  <c r="BO76"/>
  <c r="BP76"/>
  <c r="BQ76"/>
  <c r="GH76" s="1"/>
  <c r="BR76"/>
  <c r="BS76"/>
  <c r="BT76"/>
  <c r="BU76"/>
  <c r="BV76"/>
  <c r="BW76"/>
  <c r="BX76"/>
  <c r="BY76"/>
  <c r="BZ76"/>
  <c r="CA76"/>
  <c r="GI76" s="1"/>
  <c r="CB76"/>
  <c r="CC76"/>
  <c r="CD76"/>
  <c r="CE76"/>
  <c r="CF76"/>
  <c r="CG76"/>
  <c r="CH76"/>
  <c r="CI76"/>
  <c r="CJ76"/>
  <c r="CK76"/>
  <c r="CL76"/>
  <c r="CM76"/>
  <c r="CN76"/>
  <c r="GJ76" s="1"/>
  <c r="CO76"/>
  <c r="CP76"/>
  <c r="CQ76"/>
  <c r="CR76"/>
  <c r="CS76"/>
  <c r="CT76"/>
  <c r="GK76" s="1"/>
  <c r="CV76"/>
  <c r="CW76"/>
  <c r="CX76"/>
  <c r="CY76"/>
  <c r="CZ76" s="1"/>
  <c r="DB76"/>
  <c r="DC76"/>
  <c r="DF76"/>
  <c r="DG76"/>
  <c r="DH76"/>
  <c r="DI76"/>
  <c r="DJ76"/>
  <c r="DK76"/>
  <c r="DL76"/>
  <c r="DM76"/>
  <c r="DN76"/>
  <c r="GN76" s="1"/>
  <c r="DO76"/>
  <c r="DS76"/>
  <c r="DT76"/>
  <c r="DU76"/>
  <c r="DV76"/>
  <c r="DW76"/>
  <c r="DX76"/>
  <c r="DY76"/>
  <c r="DZ76"/>
  <c r="EQ76"/>
  <c r="O77"/>
  <c r="P77"/>
  <c r="Q77"/>
  <c r="R77"/>
  <c r="S77"/>
  <c r="T77"/>
  <c r="U77"/>
  <c r="V77"/>
  <c r="W77"/>
  <c r="GD77" s="1"/>
  <c r="X77"/>
  <c r="Y77"/>
  <c r="Z77"/>
  <c r="AA77"/>
  <c r="AB77"/>
  <c r="AC77"/>
  <c r="AD77"/>
  <c r="AE77"/>
  <c r="AF77"/>
  <c r="AG77"/>
  <c r="GE77" s="1"/>
  <c r="AH77"/>
  <c r="AI77"/>
  <c r="AJ77"/>
  <c r="AK77"/>
  <c r="AL77"/>
  <c r="AM77"/>
  <c r="AN77"/>
  <c r="AO77"/>
  <c r="AP77"/>
  <c r="AQ77"/>
  <c r="GF77" s="1"/>
  <c r="AR77"/>
  <c r="AS77"/>
  <c r="AT77"/>
  <c r="AU77"/>
  <c r="AV77"/>
  <c r="AW77"/>
  <c r="AX77"/>
  <c r="AY77"/>
  <c r="AZ77"/>
  <c r="BA77"/>
  <c r="BB77"/>
  <c r="BC77"/>
  <c r="BD77"/>
  <c r="GG77" s="1"/>
  <c r="BE77"/>
  <c r="BF77"/>
  <c r="BG77"/>
  <c r="BH77"/>
  <c r="BI77"/>
  <c r="BJ77"/>
  <c r="BK77"/>
  <c r="BL77"/>
  <c r="BM77"/>
  <c r="BN77"/>
  <c r="BO77"/>
  <c r="BP77"/>
  <c r="BQ77"/>
  <c r="GH77" s="1"/>
  <c r="BR77"/>
  <c r="BS77"/>
  <c r="BT77"/>
  <c r="BU77"/>
  <c r="BV77"/>
  <c r="BW77"/>
  <c r="BX77"/>
  <c r="BY77"/>
  <c r="BZ77"/>
  <c r="CA77"/>
  <c r="GI77" s="1"/>
  <c r="CB77"/>
  <c r="CC77"/>
  <c r="CD77"/>
  <c r="CE77"/>
  <c r="CF77"/>
  <c r="CG77"/>
  <c r="CH77"/>
  <c r="CI77"/>
  <c r="CJ77"/>
  <c r="CK77"/>
  <c r="CL77"/>
  <c r="CM77"/>
  <c r="CN77"/>
  <c r="GJ77" s="1"/>
  <c r="CO77"/>
  <c r="CP77"/>
  <c r="CQ77"/>
  <c r="CR77"/>
  <c r="CS77"/>
  <c r="CT77"/>
  <c r="GK77" s="1"/>
  <c r="CV77"/>
  <c r="CW77"/>
  <c r="CX77"/>
  <c r="CY77"/>
  <c r="CZ77" s="1"/>
  <c r="DB77"/>
  <c r="DC77"/>
  <c r="DF77"/>
  <c r="DG77"/>
  <c r="DH77"/>
  <c r="DI77"/>
  <c r="DJ77"/>
  <c r="DK77"/>
  <c r="DL77"/>
  <c r="DM77"/>
  <c r="DN77"/>
  <c r="GN77" s="1"/>
  <c r="DO77"/>
  <c r="DS77"/>
  <c r="DT77"/>
  <c r="DU77"/>
  <c r="DV77"/>
  <c r="DW77"/>
  <c r="DX77"/>
  <c r="DY77"/>
  <c r="DZ77"/>
  <c r="EQ77"/>
  <c r="O78"/>
  <c r="P78"/>
  <c r="Q78"/>
  <c r="R78"/>
  <c r="S78"/>
  <c r="T78"/>
  <c r="U78"/>
  <c r="V78"/>
  <c r="W78"/>
  <c r="GD78" s="1"/>
  <c r="X78"/>
  <c r="Y78"/>
  <c r="Z78"/>
  <c r="AA78"/>
  <c r="AB78"/>
  <c r="AC78"/>
  <c r="AD78"/>
  <c r="AE78"/>
  <c r="AF78"/>
  <c r="AG78"/>
  <c r="GE78" s="1"/>
  <c r="AH78"/>
  <c r="AI78"/>
  <c r="AJ78"/>
  <c r="AK78"/>
  <c r="AL78"/>
  <c r="AM78"/>
  <c r="AN78"/>
  <c r="AO78"/>
  <c r="AP78"/>
  <c r="AQ78"/>
  <c r="GF78" s="1"/>
  <c r="AR78"/>
  <c r="AS78"/>
  <c r="AT78"/>
  <c r="AU78"/>
  <c r="AV78"/>
  <c r="AW78"/>
  <c r="AX78"/>
  <c r="AY78"/>
  <c r="AZ78"/>
  <c r="BA78"/>
  <c r="BB78"/>
  <c r="BC78"/>
  <c r="BD78"/>
  <c r="GG78" s="1"/>
  <c r="BE78"/>
  <c r="BF78"/>
  <c r="BG78"/>
  <c r="BH78"/>
  <c r="BI78"/>
  <c r="BJ78"/>
  <c r="BK78"/>
  <c r="BL78"/>
  <c r="BM78"/>
  <c r="BN78"/>
  <c r="BO78"/>
  <c r="BP78"/>
  <c r="BQ78"/>
  <c r="GH78" s="1"/>
  <c r="BR78"/>
  <c r="BS78"/>
  <c r="BT78"/>
  <c r="BU78"/>
  <c r="BV78"/>
  <c r="BW78"/>
  <c r="BX78"/>
  <c r="BY78"/>
  <c r="BZ78"/>
  <c r="CA78"/>
  <c r="GI78" s="1"/>
  <c r="CB78"/>
  <c r="CC78"/>
  <c r="CD78"/>
  <c r="CE78"/>
  <c r="CF78"/>
  <c r="CG78"/>
  <c r="CH78"/>
  <c r="CI78"/>
  <c r="CJ78"/>
  <c r="CK78"/>
  <c r="CL78"/>
  <c r="CM78"/>
  <c r="CN78"/>
  <c r="GJ78" s="1"/>
  <c r="CO78"/>
  <c r="CP78"/>
  <c r="CQ78"/>
  <c r="CR78"/>
  <c r="CS78"/>
  <c r="CT78"/>
  <c r="GK78" s="1"/>
  <c r="CV78"/>
  <c r="CW78"/>
  <c r="CX78"/>
  <c r="CY78"/>
  <c r="CZ78" s="1"/>
  <c r="DB78"/>
  <c r="DC78"/>
  <c r="DF78"/>
  <c r="DG78"/>
  <c r="DH78"/>
  <c r="DI78"/>
  <c r="DJ78"/>
  <c r="DK78"/>
  <c r="DL78"/>
  <c r="DM78"/>
  <c r="DN78"/>
  <c r="GN78" s="1"/>
  <c r="DO78"/>
  <c r="DS78"/>
  <c r="DT78"/>
  <c r="DU78"/>
  <c r="DV78"/>
  <c r="DW78"/>
  <c r="DX78"/>
  <c r="DY78"/>
  <c r="DZ78"/>
  <c r="EQ78"/>
  <c r="O79"/>
  <c r="P79"/>
  <c r="Q79"/>
  <c r="R79"/>
  <c r="S79"/>
  <c r="T79"/>
  <c r="U79"/>
  <c r="V79"/>
  <c r="W79"/>
  <c r="GD79" s="1"/>
  <c r="X79"/>
  <c r="Y79"/>
  <c r="Z79"/>
  <c r="AA79"/>
  <c r="AB79"/>
  <c r="AC79"/>
  <c r="AD79"/>
  <c r="AE79"/>
  <c r="AF79"/>
  <c r="AG79"/>
  <c r="GE79" s="1"/>
  <c r="AH79"/>
  <c r="AI79"/>
  <c r="AJ79"/>
  <c r="AK79"/>
  <c r="AL79"/>
  <c r="AM79"/>
  <c r="AN79"/>
  <c r="AO79"/>
  <c r="AP79"/>
  <c r="AQ79"/>
  <c r="GF79" s="1"/>
  <c r="AR79"/>
  <c r="AS79"/>
  <c r="AT79"/>
  <c r="AU79"/>
  <c r="AV79"/>
  <c r="AW79"/>
  <c r="AX79"/>
  <c r="AY79"/>
  <c r="AZ79"/>
  <c r="BA79"/>
  <c r="BB79"/>
  <c r="BC79"/>
  <c r="BD79"/>
  <c r="GG79" s="1"/>
  <c r="BE79"/>
  <c r="BF79"/>
  <c r="BG79"/>
  <c r="BH79"/>
  <c r="BI79"/>
  <c r="BJ79"/>
  <c r="BK79"/>
  <c r="BL79"/>
  <c r="BM79"/>
  <c r="BN79"/>
  <c r="BO79"/>
  <c r="BP79"/>
  <c r="BQ79"/>
  <c r="GH79" s="1"/>
  <c r="BR79"/>
  <c r="BS79"/>
  <c r="BT79"/>
  <c r="BU79"/>
  <c r="BV79"/>
  <c r="BW79"/>
  <c r="BX79"/>
  <c r="BY79"/>
  <c r="BZ79"/>
  <c r="CA79"/>
  <c r="GI79" s="1"/>
  <c r="CB79"/>
  <c r="CC79"/>
  <c r="CD79"/>
  <c r="CE79"/>
  <c r="CF79"/>
  <c r="CG79"/>
  <c r="CH79"/>
  <c r="CI79"/>
  <c r="CJ79"/>
  <c r="CK79"/>
  <c r="CL79"/>
  <c r="CM79"/>
  <c r="CN79"/>
  <c r="GJ79" s="1"/>
  <c r="CO79"/>
  <c r="CP79"/>
  <c r="CQ79"/>
  <c r="CR79"/>
  <c r="CS79"/>
  <c r="CT79"/>
  <c r="GK79" s="1"/>
  <c r="CV79"/>
  <c r="CW79"/>
  <c r="CX79"/>
  <c r="CY79"/>
  <c r="CZ79" s="1"/>
  <c r="DB79"/>
  <c r="DC79"/>
  <c r="DF79"/>
  <c r="DG79"/>
  <c r="DH79"/>
  <c r="DI79"/>
  <c r="DJ79"/>
  <c r="DK79"/>
  <c r="DL79"/>
  <c r="DM79"/>
  <c r="DN79"/>
  <c r="GN79" s="1"/>
  <c r="DO79"/>
  <c r="DS79"/>
  <c r="DT79"/>
  <c r="DU79"/>
  <c r="DV79"/>
  <c r="DW79"/>
  <c r="DX79"/>
  <c r="DY79"/>
  <c r="DZ79"/>
  <c r="EQ79"/>
  <c r="O80"/>
  <c r="P80"/>
  <c r="Q80"/>
  <c r="R80"/>
  <c r="S80"/>
  <c r="T80"/>
  <c r="U80"/>
  <c r="V80"/>
  <c r="W80"/>
  <c r="GD80" s="1"/>
  <c r="X80"/>
  <c r="Y80"/>
  <c r="Z80"/>
  <c r="AA80"/>
  <c r="AB80"/>
  <c r="AC80"/>
  <c r="AD80"/>
  <c r="AE80"/>
  <c r="AF80"/>
  <c r="AG80"/>
  <c r="GE80" s="1"/>
  <c r="AH80"/>
  <c r="AI80"/>
  <c r="AJ80"/>
  <c r="AK80"/>
  <c r="AL80"/>
  <c r="AM80"/>
  <c r="AN80"/>
  <c r="AO80"/>
  <c r="AP80"/>
  <c r="AQ80"/>
  <c r="GF80" s="1"/>
  <c r="AR80"/>
  <c r="AS80"/>
  <c r="AT80"/>
  <c r="AU80"/>
  <c r="AV80"/>
  <c r="AW80"/>
  <c r="AX80"/>
  <c r="AY80"/>
  <c r="AZ80"/>
  <c r="BA80"/>
  <c r="BB80"/>
  <c r="BC80"/>
  <c r="BD80"/>
  <c r="GG80" s="1"/>
  <c r="BE80"/>
  <c r="BF80"/>
  <c r="BG80"/>
  <c r="BH80"/>
  <c r="BI80"/>
  <c r="BJ80"/>
  <c r="BK80"/>
  <c r="BL80"/>
  <c r="BM80"/>
  <c r="BN80"/>
  <c r="BO80"/>
  <c r="BP80"/>
  <c r="BQ80"/>
  <c r="GH80" s="1"/>
  <c r="BR80"/>
  <c r="BS80"/>
  <c r="BT80"/>
  <c r="BU80"/>
  <c r="BV80"/>
  <c r="BW80"/>
  <c r="BX80"/>
  <c r="BY80"/>
  <c r="BZ80"/>
  <c r="CA80"/>
  <c r="GI80" s="1"/>
  <c r="CB80"/>
  <c r="CC80"/>
  <c r="CD80"/>
  <c r="CE80"/>
  <c r="CF80"/>
  <c r="CG80"/>
  <c r="CH80"/>
  <c r="CI80"/>
  <c r="CJ80"/>
  <c r="CK80"/>
  <c r="CL80"/>
  <c r="CM80"/>
  <c r="CN80"/>
  <c r="GJ80" s="1"/>
  <c r="CO80"/>
  <c r="CP80"/>
  <c r="CQ80"/>
  <c r="CR80"/>
  <c r="CS80"/>
  <c r="CT80"/>
  <c r="GK80" s="1"/>
  <c r="CV80"/>
  <c r="CW80"/>
  <c r="CX80"/>
  <c r="CY80"/>
  <c r="CZ80" s="1"/>
  <c r="DB80"/>
  <c r="DC80"/>
  <c r="DF80"/>
  <c r="DG80"/>
  <c r="DH80"/>
  <c r="DI80"/>
  <c r="DJ80"/>
  <c r="DK80"/>
  <c r="DL80"/>
  <c r="DM80"/>
  <c r="DN80"/>
  <c r="GN80" s="1"/>
  <c r="DO80"/>
  <c r="DS80"/>
  <c r="DT80"/>
  <c r="DU80"/>
  <c r="DV80"/>
  <c r="DW80"/>
  <c r="DX80"/>
  <c r="DY80"/>
  <c r="DZ80"/>
  <c r="EQ80"/>
  <c r="O81"/>
  <c r="P81"/>
  <c r="Q81"/>
  <c r="R81"/>
  <c r="S81"/>
  <c r="T81"/>
  <c r="U81"/>
  <c r="V81"/>
  <c r="W81"/>
  <c r="GD81" s="1"/>
  <c r="X81"/>
  <c r="Y81"/>
  <c r="Z81"/>
  <c r="AA81"/>
  <c r="AB81"/>
  <c r="AC81"/>
  <c r="AD81"/>
  <c r="AE81"/>
  <c r="AF81"/>
  <c r="AG81"/>
  <c r="GE81" s="1"/>
  <c r="AH81"/>
  <c r="AI81"/>
  <c r="AJ81"/>
  <c r="AK81"/>
  <c r="AL81"/>
  <c r="AM81"/>
  <c r="AN81"/>
  <c r="AO81"/>
  <c r="AP81"/>
  <c r="AQ81"/>
  <c r="GF81" s="1"/>
  <c r="AR81"/>
  <c r="AS81"/>
  <c r="AT81"/>
  <c r="AU81"/>
  <c r="AV81"/>
  <c r="AW81"/>
  <c r="AX81"/>
  <c r="AY81"/>
  <c r="AZ81"/>
  <c r="BA81"/>
  <c r="BB81"/>
  <c r="BC81"/>
  <c r="BD81"/>
  <c r="GG81" s="1"/>
  <c r="BE81"/>
  <c r="BF81"/>
  <c r="BG81"/>
  <c r="BH81"/>
  <c r="BI81"/>
  <c r="BJ81"/>
  <c r="BK81"/>
  <c r="BL81"/>
  <c r="BM81"/>
  <c r="BN81"/>
  <c r="BO81"/>
  <c r="BP81"/>
  <c r="BQ81"/>
  <c r="GH81" s="1"/>
  <c r="BR81"/>
  <c r="BS81"/>
  <c r="BT81"/>
  <c r="BU81"/>
  <c r="BV81"/>
  <c r="BW81"/>
  <c r="BX81"/>
  <c r="BY81"/>
  <c r="BZ81"/>
  <c r="CA81"/>
  <c r="GI81" s="1"/>
  <c r="CB81"/>
  <c r="CC81"/>
  <c r="CD81"/>
  <c r="CE81"/>
  <c r="CF81"/>
  <c r="CG81"/>
  <c r="CH81"/>
  <c r="CI81"/>
  <c r="CJ81"/>
  <c r="CK81"/>
  <c r="CL81"/>
  <c r="CM81"/>
  <c r="CN81"/>
  <c r="GJ81" s="1"/>
  <c r="CO81"/>
  <c r="CP81"/>
  <c r="CQ81"/>
  <c r="CR81"/>
  <c r="CS81"/>
  <c r="CT81"/>
  <c r="GK81" s="1"/>
  <c r="CV81"/>
  <c r="CW81"/>
  <c r="CX81"/>
  <c r="CY81"/>
  <c r="CZ81" s="1"/>
  <c r="DB81"/>
  <c r="DC81"/>
  <c r="DF81"/>
  <c r="DG81"/>
  <c r="DH81"/>
  <c r="DI81"/>
  <c r="DJ81"/>
  <c r="DK81"/>
  <c r="DL81"/>
  <c r="DM81"/>
  <c r="DN81"/>
  <c r="GN81" s="1"/>
  <c r="DO81"/>
  <c r="DS81"/>
  <c r="DT81"/>
  <c r="DU81"/>
  <c r="DV81"/>
  <c r="DW81"/>
  <c r="DX81"/>
  <c r="DY81"/>
  <c r="DZ81"/>
  <c r="EQ81"/>
  <c r="O82"/>
  <c r="P82"/>
  <c r="Q82"/>
  <c r="R82"/>
  <c r="S82"/>
  <c r="T82"/>
  <c r="U82"/>
  <c r="V82"/>
  <c r="W82"/>
  <c r="GD82" s="1"/>
  <c r="X82"/>
  <c r="Y82"/>
  <c r="Z82"/>
  <c r="AA82"/>
  <c r="AB82"/>
  <c r="AC82"/>
  <c r="AD82"/>
  <c r="AE82"/>
  <c r="AF82"/>
  <c r="AG82"/>
  <c r="GE82" s="1"/>
  <c r="AH82"/>
  <c r="AI82"/>
  <c r="AJ82"/>
  <c r="AK82"/>
  <c r="AL82"/>
  <c r="AM82"/>
  <c r="AN82"/>
  <c r="AO82"/>
  <c r="AP82"/>
  <c r="AQ82"/>
  <c r="GF82" s="1"/>
  <c r="AR82"/>
  <c r="AS82"/>
  <c r="AT82"/>
  <c r="AU82"/>
  <c r="AV82"/>
  <c r="AW82"/>
  <c r="AX82"/>
  <c r="AY82"/>
  <c r="AZ82"/>
  <c r="BA82"/>
  <c r="BB82"/>
  <c r="BC82"/>
  <c r="BD82"/>
  <c r="GG82" s="1"/>
  <c r="BE82"/>
  <c r="BF82"/>
  <c r="BG82"/>
  <c r="BH82"/>
  <c r="BI82"/>
  <c r="BJ82"/>
  <c r="BK82"/>
  <c r="BL82"/>
  <c r="BM82"/>
  <c r="BN82"/>
  <c r="BO82"/>
  <c r="BP82"/>
  <c r="BQ82"/>
  <c r="GH82" s="1"/>
  <c r="BR82"/>
  <c r="BS82"/>
  <c r="BT82"/>
  <c r="BU82"/>
  <c r="BV82"/>
  <c r="BW82"/>
  <c r="BX82"/>
  <c r="BY82"/>
  <c r="BZ82"/>
  <c r="CA82"/>
  <c r="GI82" s="1"/>
  <c r="CB82"/>
  <c r="CC82"/>
  <c r="CD82"/>
  <c r="CE82"/>
  <c r="CF82"/>
  <c r="CG82"/>
  <c r="CH82"/>
  <c r="CI82"/>
  <c r="CJ82"/>
  <c r="CK82"/>
  <c r="CL82"/>
  <c r="CM82"/>
  <c r="CN82"/>
  <c r="GJ82" s="1"/>
  <c r="CO82"/>
  <c r="CP82"/>
  <c r="CQ82"/>
  <c r="CR82"/>
  <c r="CS82"/>
  <c r="CT82"/>
  <c r="GK82" s="1"/>
  <c r="CV82"/>
  <c r="CW82"/>
  <c r="CX82"/>
  <c r="CY82"/>
  <c r="CZ82" s="1"/>
  <c r="DB82"/>
  <c r="DC82"/>
  <c r="DF82"/>
  <c r="DG82"/>
  <c r="DH82"/>
  <c r="DI82"/>
  <c r="DJ82"/>
  <c r="DK82"/>
  <c r="DL82"/>
  <c r="DM82"/>
  <c r="DN82"/>
  <c r="GN82" s="1"/>
  <c r="DO82"/>
  <c r="DS82"/>
  <c r="DT82"/>
  <c r="DU82"/>
  <c r="DV82"/>
  <c r="DW82"/>
  <c r="DX82"/>
  <c r="DY82"/>
  <c r="DZ82"/>
  <c r="EQ82"/>
  <c r="O83"/>
  <c r="P83"/>
  <c r="Q83"/>
  <c r="R83"/>
  <c r="S83"/>
  <c r="T83"/>
  <c r="U83"/>
  <c r="V83"/>
  <c r="W83"/>
  <c r="GD83" s="1"/>
  <c r="X83"/>
  <c r="Y83"/>
  <c r="Z83"/>
  <c r="AA83"/>
  <c r="AB83"/>
  <c r="AC83"/>
  <c r="AD83"/>
  <c r="AE83"/>
  <c r="AF83"/>
  <c r="AG83"/>
  <c r="GE83" s="1"/>
  <c r="AH83"/>
  <c r="AI83"/>
  <c r="AJ83"/>
  <c r="AK83"/>
  <c r="AL83"/>
  <c r="AM83"/>
  <c r="AN83"/>
  <c r="AO83"/>
  <c r="AP83"/>
  <c r="AQ83"/>
  <c r="GF83" s="1"/>
  <c r="AR83"/>
  <c r="AS83"/>
  <c r="AT83"/>
  <c r="AU83"/>
  <c r="AV83"/>
  <c r="AW83"/>
  <c r="AX83"/>
  <c r="AY83"/>
  <c r="AZ83"/>
  <c r="BA83"/>
  <c r="BB83"/>
  <c r="BC83"/>
  <c r="BD83"/>
  <c r="GG83" s="1"/>
  <c r="BE83"/>
  <c r="BF83"/>
  <c r="BG83"/>
  <c r="BH83"/>
  <c r="BI83"/>
  <c r="BJ83"/>
  <c r="BK83"/>
  <c r="BL83"/>
  <c r="BM83"/>
  <c r="BN83"/>
  <c r="BO83"/>
  <c r="BP83"/>
  <c r="BQ83"/>
  <c r="GH83" s="1"/>
  <c r="BR83"/>
  <c r="BS83"/>
  <c r="BT83"/>
  <c r="BU83"/>
  <c r="BV83"/>
  <c r="BW83"/>
  <c r="BX83"/>
  <c r="BY83"/>
  <c r="BZ83"/>
  <c r="CA83"/>
  <c r="GI83" s="1"/>
  <c r="CB83"/>
  <c r="CC83"/>
  <c r="CD83"/>
  <c r="CE83"/>
  <c r="CF83"/>
  <c r="CG83"/>
  <c r="CH83"/>
  <c r="CI83"/>
  <c r="CJ83"/>
  <c r="CK83"/>
  <c r="CL83"/>
  <c r="CM83"/>
  <c r="CN83"/>
  <c r="GJ83" s="1"/>
  <c r="CO83"/>
  <c r="CP83"/>
  <c r="CQ83"/>
  <c r="CR83"/>
  <c r="CS83"/>
  <c r="CT83"/>
  <c r="GK83" s="1"/>
  <c r="CV83"/>
  <c r="CW83"/>
  <c r="CX83"/>
  <c r="CY83"/>
  <c r="CZ83" s="1"/>
  <c r="DB83"/>
  <c r="DC83"/>
  <c r="DF83"/>
  <c r="DG83"/>
  <c r="DH83"/>
  <c r="DI83"/>
  <c r="DJ83"/>
  <c r="DK83"/>
  <c r="DL83"/>
  <c r="DM83"/>
  <c r="DN83"/>
  <c r="GN83" s="1"/>
  <c r="DO83"/>
  <c r="DS83"/>
  <c r="DT83"/>
  <c r="DU83"/>
  <c r="DV83"/>
  <c r="DW83"/>
  <c r="DX83"/>
  <c r="DY83"/>
  <c r="DZ83"/>
  <c r="EQ83"/>
  <c r="O84"/>
  <c r="P84"/>
  <c r="Q84"/>
  <c r="R84"/>
  <c r="S84"/>
  <c r="T84"/>
  <c r="U84"/>
  <c r="V84"/>
  <c r="W84"/>
  <c r="GD84" s="1"/>
  <c r="X84"/>
  <c r="Y84"/>
  <c r="Z84"/>
  <c r="AA84"/>
  <c r="AB84"/>
  <c r="AC84"/>
  <c r="AD84"/>
  <c r="AE84"/>
  <c r="AF84"/>
  <c r="AG84"/>
  <c r="GE84" s="1"/>
  <c r="AH84"/>
  <c r="AI84"/>
  <c r="AJ84"/>
  <c r="AK84"/>
  <c r="AL84"/>
  <c r="AM84"/>
  <c r="AN84"/>
  <c r="AO84"/>
  <c r="AP84"/>
  <c r="AQ84"/>
  <c r="GF84" s="1"/>
  <c r="AR84"/>
  <c r="AS84"/>
  <c r="AT84"/>
  <c r="AU84"/>
  <c r="AV84"/>
  <c r="AW84"/>
  <c r="AX84"/>
  <c r="AY84"/>
  <c r="AZ84"/>
  <c r="BA84"/>
  <c r="BB84"/>
  <c r="BC84"/>
  <c r="BD84"/>
  <c r="GG84" s="1"/>
  <c r="BE84"/>
  <c r="BF84"/>
  <c r="BG84"/>
  <c r="BH84"/>
  <c r="BI84"/>
  <c r="BJ84"/>
  <c r="BK84"/>
  <c r="BL84"/>
  <c r="BM84"/>
  <c r="BN84"/>
  <c r="BO84"/>
  <c r="BP84"/>
  <c r="BQ84"/>
  <c r="GH84" s="1"/>
  <c r="BR84"/>
  <c r="BS84"/>
  <c r="BT84"/>
  <c r="BU84"/>
  <c r="BV84"/>
  <c r="BW84"/>
  <c r="BX84"/>
  <c r="BY84"/>
  <c r="BZ84"/>
  <c r="CA84"/>
  <c r="GI84" s="1"/>
  <c r="CB84"/>
  <c r="CC84"/>
  <c r="CD84"/>
  <c r="CE84"/>
  <c r="CF84"/>
  <c r="CG84"/>
  <c r="CH84"/>
  <c r="CI84"/>
  <c r="CJ84"/>
  <c r="CK84"/>
  <c r="CL84"/>
  <c r="CM84"/>
  <c r="CN84"/>
  <c r="GJ84" s="1"/>
  <c r="CO84"/>
  <c r="CP84"/>
  <c r="CQ84"/>
  <c r="CR84"/>
  <c r="CS84"/>
  <c r="CT84"/>
  <c r="GK84" s="1"/>
  <c r="CV84"/>
  <c r="CW84"/>
  <c r="CX84"/>
  <c r="CY84"/>
  <c r="CZ84" s="1"/>
  <c r="DB84"/>
  <c r="DC84"/>
  <c r="DF84"/>
  <c r="DG84"/>
  <c r="DH84"/>
  <c r="DI84"/>
  <c r="DJ84"/>
  <c r="DK84"/>
  <c r="DL84"/>
  <c r="DM84"/>
  <c r="DN84"/>
  <c r="GN84" s="1"/>
  <c r="DO84"/>
  <c r="DS84"/>
  <c r="DT84"/>
  <c r="DU84"/>
  <c r="DV84"/>
  <c r="DW84"/>
  <c r="DX84"/>
  <c r="DY84"/>
  <c r="DZ84"/>
  <c r="EQ84"/>
  <c r="O85"/>
  <c r="P85"/>
  <c r="Q85"/>
  <c r="R85"/>
  <c r="S85"/>
  <c r="T85"/>
  <c r="U85"/>
  <c r="V85"/>
  <c r="W85"/>
  <c r="GD85" s="1"/>
  <c r="X85"/>
  <c r="Y85"/>
  <c r="Z85"/>
  <c r="AA85"/>
  <c r="AB85"/>
  <c r="AC85"/>
  <c r="AD85"/>
  <c r="AE85"/>
  <c r="AF85"/>
  <c r="AG85"/>
  <c r="GE85" s="1"/>
  <c r="AH85"/>
  <c r="AI85"/>
  <c r="AJ85"/>
  <c r="AK85"/>
  <c r="AL85"/>
  <c r="AM85"/>
  <c r="AN85"/>
  <c r="AO85"/>
  <c r="AP85"/>
  <c r="AQ85"/>
  <c r="GF85" s="1"/>
  <c r="AR85"/>
  <c r="AS85"/>
  <c r="AT85"/>
  <c r="AU85"/>
  <c r="AV85"/>
  <c r="AW85"/>
  <c r="AX85"/>
  <c r="AY85"/>
  <c r="AZ85"/>
  <c r="BA85"/>
  <c r="BB85"/>
  <c r="BC85"/>
  <c r="BD85"/>
  <c r="GG85" s="1"/>
  <c r="BE85"/>
  <c r="BF85"/>
  <c r="BG85"/>
  <c r="BH85"/>
  <c r="BI85"/>
  <c r="BJ85"/>
  <c r="BK85"/>
  <c r="BL85"/>
  <c r="BM85"/>
  <c r="BN85"/>
  <c r="BO85"/>
  <c r="BP85"/>
  <c r="BQ85"/>
  <c r="GH85" s="1"/>
  <c r="BR85"/>
  <c r="BS85"/>
  <c r="BT85"/>
  <c r="BU85"/>
  <c r="BV85"/>
  <c r="BW85"/>
  <c r="BX85"/>
  <c r="BY85"/>
  <c r="BZ85"/>
  <c r="CA85"/>
  <c r="GI85" s="1"/>
  <c r="CB85"/>
  <c r="CC85"/>
  <c r="CD85"/>
  <c r="CE85"/>
  <c r="CF85"/>
  <c r="CG85"/>
  <c r="CH85"/>
  <c r="CI85"/>
  <c r="CJ85"/>
  <c r="CK85"/>
  <c r="CL85"/>
  <c r="CM85"/>
  <c r="CN85"/>
  <c r="GJ85" s="1"/>
  <c r="CO85"/>
  <c r="CP85"/>
  <c r="CQ85"/>
  <c r="CR85"/>
  <c r="CS85"/>
  <c r="CT85"/>
  <c r="GK85" s="1"/>
  <c r="CU85"/>
  <c r="CV85"/>
  <c r="CW85"/>
  <c r="CX85"/>
  <c r="CY85"/>
  <c r="DA85"/>
  <c r="DB85"/>
  <c r="DC85"/>
  <c r="DD85"/>
  <c r="GM85" s="1"/>
  <c r="DE85"/>
  <c r="DF85"/>
  <c r="DG85"/>
  <c r="DH85"/>
  <c r="DI85"/>
  <c r="DJ85"/>
  <c r="DK85"/>
  <c r="DL85"/>
  <c r="DM85"/>
  <c r="DN85"/>
  <c r="GN85" s="1"/>
  <c r="DO85"/>
  <c r="DP85"/>
  <c r="GO85" s="1"/>
  <c r="DQ85"/>
  <c r="DS85"/>
  <c r="DT85"/>
  <c r="DU85"/>
  <c r="DV85"/>
  <c r="DW85"/>
  <c r="DX85"/>
  <c r="DY85"/>
  <c r="DZ85"/>
  <c r="EL85"/>
  <c r="DR85" s="1"/>
  <c r="EO85"/>
  <c r="EP85"/>
  <c r="EQ85"/>
  <c r="O86"/>
  <c r="P86"/>
  <c r="Q86"/>
  <c r="R86"/>
  <c r="S86"/>
  <c r="T86"/>
  <c r="U86"/>
  <c r="V86"/>
  <c r="W86"/>
  <c r="GD86" s="1"/>
  <c r="X86"/>
  <c r="Y86"/>
  <c r="Z86"/>
  <c r="AA86"/>
  <c r="AB86"/>
  <c r="AC86"/>
  <c r="AD86"/>
  <c r="AE86"/>
  <c r="AF86"/>
  <c r="AG86"/>
  <c r="GE86" s="1"/>
  <c r="AH86"/>
  <c r="AI86"/>
  <c r="AJ86"/>
  <c r="AK86"/>
  <c r="AL86"/>
  <c r="AM86"/>
  <c r="AN86"/>
  <c r="AO86"/>
  <c r="AP86"/>
  <c r="AQ86"/>
  <c r="GF86" s="1"/>
  <c r="AR86"/>
  <c r="AS86"/>
  <c r="AT86"/>
  <c r="AU86"/>
  <c r="AV86"/>
  <c r="AW86"/>
  <c r="AX86"/>
  <c r="AY86"/>
  <c r="AZ86"/>
  <c r="BA86"/>
  <c r="BB86"/>
  <c r="BC86"/>
  <c r="BD86"/>
  <c r="GG86" s="1"/>
  <c r="BE86"/>
  <c r="BF86"/>
  <c r="BG86"/>
  <c r="BH86"/>
  <c r="BI86"/>
  <c r="BJ86"/>
  <c r="BK86"/>
  <c r="BL86"/>
  <c r="BM86"/>
  <c r="BN86"/>
  <c r="BO86"/>
  <c r="BP86"/>
  <c r="BQ86"/>
  <c r="GH86" s="1"/>
  <c r="BR86"/>
  <c r="BS86"/>
  <c r="BT86"/>
  <c r="BU86"/>
  <c r="BV86"/>
  <c r="BW86"/>
  <c r="BX86"/>
  <c r="BY86"/>
  <c r="BZ86"/>
  <c r="CA86"/>
  <c r="GI86" s="1"/>
  <c r="CB86"/>
  <c r="CC86"/>
  <c r="CD86"/>
  <c r="CE86"/>
  <c r="CF86"/>
  <c r="CG86"/>
  <c r="CH86"/>
  <c r="CI86"/>
  <c r="CJ86"/>
  <c r="CK86"/>
  <c r="CL86"/>
  <c r="CM86"/>
  <c r="CN86"/>
  <c r="GJ86" s="1"/>
  <c r="CO86"/>
  <c r="CP86"/>
  <c r="CQ86"/>
  <c r="CR86"/>
  <c r="CS86"/>
  <c r="CT86"/>
  <c r="GK86" s="1"/>
  <c r="CU86"/>
  <c r="CV86"/>
  <c r="CW86"/>
  <c r="CX86"/>
  <c r="CY86"/>
  <c r="DA86"/>
  <c r="DB86"/>
  <c r="DC86"/>
  <c r="DD86"/>
  <c r="GM86" s="1"/>
  <c r="DE86"/>
  <c r="DF86"/>
  <c r="DG86"/>
  <c r="DH86"/>
  <c r="DI86"/>
  <c r="DJ86"/>
  <c r="DK86"/>
  <c r="DL86"/>
  <c r="DM86"/>
  <c r="DN86"/>
  <c r="GN86" s="1"/>
  <c r="DO86"/>
  <c r="DP86"/>
  <c r="GO86" s="1"/>
  <c r="DQ86"/>
  <c r="DS86"/>
  <c r="DT86"/>
  <c r="DU86"/>
  <c r="DV86"/>
  <c r="DW86"/>
  <c r="DX86"/>
  <c r="DY86"/>
  <c r="DZ86"/>
  <c r="EL86"/>
  <c r="DR86" s="1"/>
  <c r="EO86"/>
  <c r="EP86"/>
  <c r="EQ86"/>
  <c r="O87"/>
  <c r="P87"/>
  <c r="Q87"/>
  <c r="R87"/>
  <c r="S87"/>
  <c r="T87"/>
  <c r="U87"/>
  <c r="V87"/>
  <c r="W87"/>
  <c r="GD87" s="1"/>
  <c r="X87"/>
  <c r="Y87"/>
  <c r="Z87"/>
  <c r="AA87"/>
  <c r="AB87"/>
  <c r="AC87"/>
  <c r="AD87"/>
  <c r="AE87"/>
  <c r="AF87"/>
  <c r="AG87"/>
  <c r="GE87" s="1"/>
  <c r="AH87"/>
  <c r="AI87"/>
  <c r="AJ87"/>
  <c r="AK87"/>
  <c r="AL87"/>
  <c r="AM87"/>
  <c r="AN87"/>
  <c r="AO87"/>
  <c r="AP87"/>
  <c r="AQ87"/>
  <c r="GF87" s="1"/>
  <c r="AR87"/>
  <c r="AS87"/>
  <c r="AT87"/>
  <c r="AU87"/>
  <c r="AV87"/>
  <c r="AW87"/>
  <c r="AX87"/>
  <c r="AY87"/>
  <c r="AZ87"/>
  <c r="BA87"/>
  <c r="BB87"/>
  <c r="BC87"/>
  <c r="BD87"/>
  <c r="GG87" s="1"/>
  <c r="BE87"/>
  <c r="BF87"/>
  <c r="BG87"/>
  <c r="BH87"/>
  <c r="BI87"/>
  <c r="BJ87"/>
  <c r="BK87"/>
  <c r="BL87"/>
  <c r="BM87"/>
  <c r="BN87"/>
  <c r="BO87"/>
  <c r="BP87"/>
  <c r="BQ87"/>
  <c r="GH87" s="1"/>
  <c r="BR87"/>
  <c r="BS87"/>
  <c r="BT87"/>
  <c r="BU87"/>
  <c r="BV87"/>
  <c r="BW87"/>
  <c r="BX87"/>
  <c r="BY87"/>
  <c r="BZ87"/>
  <c r="CA87"/>
  <c r="GI87" s="1"/>
  <c r="CB87"/>
  <c r="CC87"/>
  <c r="CD87"/>
  <c r="CE87"/>
  <c r="CF87"/>
  <c r="CG87"/>
  <c r="CH87"/>
  <c r="CI87"/>
  <c r="CJ87"/>
  <c r="CK87"/>
  <c r="CL87"/>
  <c r="CM87"/>
  <c r="CN87"/>
  <c r="GJ87" s="1"/>
  <c r="CO87"/>
  <c r="CP87"/>
  <c r="CQ87"/>
  <c r="CR87"/>
  <c r="CS87"/>
  <c r="CT87"/>
  <c r="GK87" s="1"/>
  <c r="CU87"/>
  <c r="CV87"/>
  <c r="CW87"/>
  <c r="CX87"/>
  <c r="CY87"/>
  <c r="DA87"/>
  <c r="DB87"/>
  <c r="DC87"/>
  <c r="DD87"/>
  <c r="GM87" s="1"/>
  <c r="DE87"/>
  <c r="DF87"/>
  <c r="DG87"/>
  <c r="DH87"/>
  <c r="DI87"/>
  <c r="DJ87"/>
  <c r="DK87"/>
  <c r="DL87"/>
  <c r="DM87"/>
  <c r="DN87"/>
  <c r="GN87" s="1"/>
  <c r="DO87"/>
  <c r="DP87"/>
  <c r="GO87" s="1"/>
  <c r="DQ87"/>
  <c r="DS87"/>
  <c r="DT87"/>
  <c r="DU87"/>
  <c r="DV87"/>
  <c r="DW87"/>
  <c r="DX87"/>
  <c r="DY87"/>
  <c r="DZ87"/>
  <c r="EL87"/>
  <c r="DR87" s="1"/>
  <c r="EO87"/>
  <c r="EP87"/>
  <c r="EQ87"/>
  <c r="O88"/>
  <c r="P88"/>
  <c r="Q88"/>
  <c r="R88"/>
  <c r="S88"/>
  <c r="T88"/>
  <c r="U88"/>
  <c r="V88"/>
  <c r="W88"/>
  <c r="GD88" s="1"/>
  <c r="X88"/>
  <c r="Y88"/>
  <c r="Z88"/>
  <c r="AA88"/>
  <c r="AB88"/>
  <c r="AC88"/>
  <c r="AD88"/>
  <c r="AE88"/>
  <c r="AF88"/>
  <c r="AG88"/>
  <c r="GE88" s="1"/>
  <c r="AH88"/>
  <c r="AI88"/>
  <c r="AJ88"/>
  <c r="AK88"/>
  <c r="AL88"/>
  <c r="AM88"/>
  <c r="AN88"/>
  <c r="AO88"/>
  <c r="AP88"/>
  <c r="AQ88"/>
  <c r="GF88" s="1"/>
  <c r="AR88"/>
  <c r="AS88"/>
  <c r="AT88"/>
  <c r="AU88"/>
  <c r="AV88"/>
  <c r="AW88"/>
  <c r="AX88"/>
  <c r="AY88"/>
  <c r="AZ88"/>
  <c r="BA88"/>
  <c r="BB88"/>
  <c r="BC88"/>
  <c r="BD88"/>
  <c r="GG88" s="1"/>
  <c r="BE88"/>
  <c r="BF88"/>
  <c r="BG88"/>
  <c r="BH88"/>
  <c r="BI88"/>
  <c r="BJ88"/>
  <c r="BK88"/>
  <c r="BL88"/>
  <c r="BM88"/>
  <c r="BN88"/>
  <c r="BO88"/>
  <c r="BP88"/>
  <c r="BQ88"/>
  <c r="GH88" s="1"/>
  <c r="BR88"/>
  <c r="BS88"/>
  <c r="BT88"/>
  <c r="BU88"/>
  <c r="BV88"/>
  <c r="BW88"/>
  <c r="BX88"/>
  <c r="BY88"/>
  <c r="BZ88"/>
  <c r="CA88"/>
  <c r="GI88" s="1"/>
  <c r="CB88"/>
  <c r="CC88"/>
  <c r="CD88"/>
  <c r="CE88"/>
  <c r="CF88"/>
  <c r="CG88"/>
  <c r="CH88"/>
  <c r="CI88"/>
  <c r="CJ88"/>
  <c r="CK88"/>
  <c r="CL88"/>
  <c r="CM88"/>
  <c r="CN88"/>
  <c r="GJ88" s="1"/>
  <c r="CO88"/>
  <c r="CP88"/>
  <c r="CQ88"/>
  <c r="CR88"/>
  <c r="CS88"/>
  <c r="CT88"/>
  <c r="GK88" s="1"/>
  <c r="CU88"/>
  <c r="CV88"/>
  <c r="CW88"/>
  <c r="CX88"/>
  <c r="CY88"/>
  <c r="DA88"/>
  <c r="DB88"/>
  <c r="DC88"/>
  <c r="DD88"/>
  <c r="GM88" s="1"/>
  <c r="DE88"/>
  <c r="DF88"/>
  <c r="DG88"/>
  <c r="DH88"/>
  <c r="DI88"/>
  <c r="DJ88"/>
  <c r="DK88"/>
  <c r="DL88"/>
  <c r="DM88"/>
  <c r="DN88"/>
  <c r="GN88" s="1"/>
  <c r="DO88"/>
  <c r="DP88"/>
  <c r="GO88" s="1"/>
  <c r="DQ88"/>
  <c r="DS88"/>
  <c r="DT88"/>
  <c r="DU88"/>
  <c r="DV88"/>
  <c r="DW88"/>
  <c r="DX88"/>
  <c r="DY88"/>
  <c r="DZ88"/>
  <c r="EL88"/>
  <c r="DR88" s="1"/>
  <c r="EO88"/>
  <c r="EP88"/>
  <c r="EQ88"/>
  <c r="O89"/>
  <c r="P89"/>
  <c r="Q89"/>
  <c r="R89"/>
  <c r="S89"/>
  <c r="T89"/>
  <c r="U89"/>
  <c r="V89"/>
  <c r="W89"/>
  <c r="GD89" s="1"/>
  <c r="X89"/>
  <c r="Y89"/>
  <c r="Z89"/>
  <c r="AA89"/>
  <c r="AB89"/>
  <c r="AC89"/>
  <c r="AD89"/>
  <c r="AE89"/>
  <c r="AF89"/>
  <c r="AG89"/>
  <c r="GE89" s="1"/>
  <c r="AH89"/>
  <c r="AI89"/>
  <c r="AJ89"/>
  <c r="AK89"/>
  <c r="AL89"/>
  <c r="AM89"/>
  <c r="AN89"/>
  <c r="AO89"/>
  <c r="AP89"/>
  <c r="AQ89"/>
  <c r="GF89" s="1"/>
  <c r="AR89"/>
  <c r="AS89"/>
  <c r="AT89"/>
  <c r="AU89"/>
  <c r="AV89"/>
  <c r="AW89"/>
  <c r="AX89"/>
  <c r="AY89"/>
  <c r="AZ89"/>
  <c r="BA89"/>
  <c r="BB89"/>
  <c r="BC89"/>
  <c r="BD89"/>
  <c r="GG89" s="1"/>
  <c r="BE89"/>
  <c r="BF89"/>
  <c r="BG89"/>
  <c r="BH89"/>
  <c r="BI89"/>
  <c r="BJ89"/>
  <c r="BK89"/>
  <c r="BL89"/>
  <c r="BM89"/>
  <c r="BN89"/>
  <c r="BO89"/>
  <c r="BP89"/>
  <c r="BQ89"/>
  <c r="GH89" s="1"/>
  <c r="BR89"/>
  <c r="BS89"/>
  <c r="BT89"/>
  <c r="BU89"/>
  <c r="BV89"/>
  <c r="BW89"/>
  <c r="BX89"/>
  <c r="BY89"/>
  <c r="BZ89"/>
  <c r="CA89"/>
  <c r="GI89" s="1"/>
  <c r="CB89"/>
  <c r="CC89"/>
  <c r="CD89"/>
  <c r="CE89"/>
  <c r="CF89"/>
  <c r="CG89"/>
  <c r="CH89"/>
  <c r="CI89"/>
  <c r="CJ89"/>
  <c r="CK89"/>
  <c r="CL89"/>
  <c r="CM89"/>
  <c r="CN89"/>
  <c r="GJ89" s="1"/>
  <c r="CO89"/>
  <c r="CP89"/>
  <c r="CQ89"/>
  <c r="CR89"/>
  <c r="CS89"/>
  <c r="CT89"/>
  <c r="GK89" s="1"/>
  <c r="CU89"/>
  <c r="CV89"/>
  <c r="CW89"/>
  <c r="CX89"/>
  <c r="CY89"/>
  <c r="DA89"/>
  <c r="DB89"/>
  <c r="DC89"/>
  <c r="DD89"/>
  <c r="GM89" s="1"/>
  <c r="DE89"/>
  <c r="DF89"/>
  <c r="DG89"/>
  <c r="DH89"/>
  <c r="DI89"/>
  <c r="DJ89"/>
  <c r="DK89"/>
  <c r="DL89"/>
  <c r="DM89"/>
  <c r="DN89"/>
  <c r="GN89" s="1"/>
  <c r="DO89"/>
  <c r="DP89"/>
  <c r="GO89" s="1"/>
  <c r="DQ89"/>
  <c r="DS89"/>
  <c r="DT89"/>
  <c r="DU89"/>
  <c r="DV89"/>
  <c r="DW89"/>
  <c r="DX89"/>
  <c r="DY89"/>
  <c r="DZ89"/>
  <c r="EL89"/>
  <c r="DR89" s="1"/>
  <c r="EO89"/>
  <c r="EP89"/>
  <c r="EQ89"/>
  <c r="O90"/>
  <c r="P90"/>
  <c r="Q90"/>
  <c r="R90"/>
  <c r="S90"/>
  <c r="T90"/>
  <c r="U90"/>
  <c r="V90"/>
  <c r="W90"/>
  <c r="GD90" s="1"/>
  <c r="X90"/>
  <c r="Y90"/>
  <c r="Z90"/>
  <c r="AA90"/>
  <c r="AB90"/>
  <c r="AC90"/>
  <c r="AD90"/>
  <c r="AE90"/>
  <c r="AF90"/>
  <c r="AG90"/>
  <c r="GE90" s="1"/>
  <c r="AH90"/>
  <c r="AI90"/>
  <c r="AJ90"/>
  <c r="AK90"/>
  <c r="AL90"/>
  <c r="AM90"/>
  <c r="AN90"/>
  <c r="AO90"/>
  <c r="AP90"/>
  <c r="AQ90"/>
  <c r="GF90" s="1"/>
  <c r="AR90"/>
  <c r="AS90"/>
  <c r="AT90"/>
  <c r="AU90"/>
  <c r="AV90"/>
  <c r="AW90"/>
  <c r="AX90"/>
  <c r="AY90"/>
  <c r="AZ90"/>
  <c r="BA90"/>
  <c r="BB90"/>
  <c r="BC90"/>
  <c r="BD90"/>
  <c r="GG90" s="1"/>
  <c r="BE90"/>
  <c r="BF90"/>
  <c r="BG90"/>
  <c r="BH90"/>
  <c r="BI90"/>
  <c r="BJ90"/>
  <c r="BK90"/>
  <c r="BL90"/>
  <c r="BM90"/>
  <c r="BN90"/>
  <c r="BO90"/>
  <c r="BP90"/>
  <c r="BQ90"/>
  <c r="GH90" s="1"/>
  <c r="BR90"/>
  <c r="BS90"/>
  <c r="BT90"/>
  <c r="BU90"/>
  <c r="BV90"/>
  <c r="BW90"/>
  <c r="BX90"/>
  <c r="BY90"/>
  <c r="BZ90"/>
  <c r="CA90"/>
  <c r="GI90" s="1"/>
  <c r="CB90"/>
  <c r="CC90"/>
  <c r="CD90"/>
  <c r="CE90"/>
  <c r="CF90"/>
  <c r="CG90"/>
  <c r="CH90"/>
  <c r="CI90"/>
  <c r="CJ90"/>
  <c r="CK90"/>
  <c r="CL90"/>
  <c r="CM90"/>
  <c r="CN90"/>
  <c r="GJ90" s="1"/>
  <c r="CO90"/>
  <c r="CP90"/>
  <c r="CQ90"/>
  <c r="CR90"/>
  <c r="CS90"/>
  <c r="CT90"/>
  <c r="GK90" s="1"/>
  <c r="CU90"/>
  <c r="CV90"/>
  <c r="CW90"/>
  <c r="CX90"/>
  <c r="CY90"/>
  <c r="DA90"/>
  <c r="DB90"/>
  <c r="DC90"/>
  <c r="DD90"/>
  <c r="GM90" s="1"/>
  <c r="DE90"/>
  <c r="DF90"/>
  <c r="DG90"/>
  <c r="DH90"/>
  <c r="DI90"/>
  <c r="DJ90"/>
  <c r="DK90"/>
  <c r="DL90"/>
  <c r="DM90"/>
  <c r="DN90"/>
  <c r="GN90" s="1"/>
  <c r="DO90"/>
  <c r="DP90"/>
  <c r="GO90" s="1"/>
  <c r="DQ90"/>
  <c r="DS90"/>
  <c r="DT90"/>
  <c r="DU90"/>
  <c r="DV90"/>
  <c r="DW90"/>
  <c r="DX90"/>
  <c r="DY90"/>
  <c r="DZ90"/>
  <c r="EL90"/>
  <c r="DR90" s="1"/>
  <c r="EO90"/>
  <c r="EP90"/>
  <c r="EQ90"/>
  <c r="O91"/>
  <c r="P91"/>
  <c r="Q91"/>
  <c r="R91"/>
  <c r="S91"/>
  <c r="T91"/>
  <c r="U91"/>
  <c r="V91"/>
  <c r="W91"/>
  <c r="GD91" s="1"/>
  <c r="X91"/>
  <c r="Y91"/>
  <c r="Z91"/>
  <c r="AA91"/>
  <c r="AB91"/>
  <c r="AC91"/>
  <c r="AD91"/>
  <c r="AE91"/>
  <c r="AF91"/>
  <c r="AG91"/>
  <c r="GE91" s="1"/>
  <c r="AH91"/>
  <c r="AI91"/>
  <c r="AJ91"/>
  <c r="AK91"/>
  <c r="AL91"/>
  <c r="AM91"/>
  <c r="AN91"/>
  <c r="AO91"/>
  <c r="AP91"/>
  <c r="AQ91"/>
  <c r="GF91" s="1"/>
  <c r="AR91"/>
  <c r="AS91"/>
  <c r="AT91"/>
  <c r="AU91"/>
  <c r="AV91"/>
  <c r="AW91"/>
  <c r="AX91"/>
  <c r="AY91"/>
  <c r="AZ91"/>
  <c r="BA91"/>
  <c r="BB91"/>
  <c r="BC91"/>
  <c r="BD91"/>
  <c r="GG91" s="1"/>
  <c r="BE91"/>
  <c r="BF91"/>
  <c r="BG91"/>
  <c r="BH91"/>
  <c r="BI91"/>
  <c r="BJ91"/>
  <c r="BK91"/>
  <c r="BL91"/>
  <c r="BM91"/>
  <c r="BN91"/>
  <c r="BO91"/>
  <c r="BP91"/>
  <c r="BQ91"/>
  <c r="GH91" s="1"/>
  <c r="BR91"/>
  <c r="BS91"/>
  <c r="BT91"/>
  <c r="BU91"/>
  <c r="BV91"/>
  <c r="BW91"/>
  <c r="BX91"/>
  <c r="BY91"/>
  <c r="BZ91"/>
  <c r="CA91"/>
  <c r="GI91" s="1"/>
  <c r="CB91"/>
  <c r="CC91"/>
  <c r="CD91"/>
  <c r="CE91"/>
  <c r="CF91"/>
  <c r="CG91"/>
  <c r="CH91"/>
  <c r="CI91"/>
  <c r="CJ91"/>
  <c r="CK91"/>
  <c r="CL91"/>
  <c r="CM91"/>
  <c r="CN91"/>
  <c r="GJ91" s="1"/>
  <c r="CO91"/>
  <c r="CP91"/>
  <c r="CQ91"/>
  <c r="CR91"/>
  <c r="CS91"/>
  <c r="CT91"/>
  <c r="GK91" s="1"/>
  <c r="CU91"/>
  <c r="CV91"/>
  <c r="CW91"/>
  <c r="CX91"/>
  <c r="CY91"/>
  <c r="DA91"/>
  <c r="DB91"/>
  <c r="DC91"/>
  <c r="DD91"/>
  <c r="GM91" s="1"/>
  <c r="DE91"/>
  <c r="DF91"/>
  <c r="DG91"/>
  <c r="DH91"/>
  <c r="DI91"/>
  <c r="DJ91"/>
  <c r="DK91"/>
  <c r="DL91"/>
  <c r="DM91"/>
  <c r="DN91"/>
  <c r="GN91" s="1"/>
  <c r="DO91"/>
  <c r="DP91"/>
  <c r="GO91" s="1"/>
  <c r="DQ91"/>
  <c r="DS91"/>
  <c r="DT91"/>
  <c r="DU91"/>
  <c r="DV91"/>
  <c r="DW91"/>
  <c r="DX91"/>
  <c r="DY91"/>
  <c r="DZ91"/>
  <c r="EL91"/>
  <c r="DR91" s="1"/>
  <c r="EO91"/>
  <c r="EP91"/>
  <c r="EQ91"/>
  <c r="O92"/>
  <c r="P92"/>
  <c r="Q92"/>
  <c r="R92"/>
  <c r="S92"/>
  <c r="T92"/>
  <c r="U92"/>
  <c r="V92"/>
  <c r="W92"/>
  <c r="GD92" s="1"/>
  <c r="X92"/>
  <c r="Y92"/>
  <c r="Z92"/>
  <c r="AA92"/>
  <c r="AB92"/>
  <c r="AC92"/>
  <c r="AD92"/>
  <c r="AE92"/>
  <c r="AF92"/>
  <c r="AG92"/>
  <c r="GE92" s="1"/>
  <c r="AH92"/>
  <c r="AI92"/>
  <c r="AJ92"/>
  <c r="AK92"/>
  <c r="AL92"/>
  <c r="AM92"/>
  <c r="AN92"/>
  <c r="AO92"/>
  <c r="AP92"/>
  <c r="AQ92"/>
  <c r="GF92" s="1"/>
  <c r="AR92"/>
  <c r="AS92"/>
  <c r="AT92"/>
  <c r="AU92"/>
  <c r="AV92"/>
  <c r="AW92"/>
  <c r="AX92"/>
  <c r="AY92"/>
  <c r="AZ92"/>
  <c r="BA92"/>
  <c r="BB92"/>
  <c r="BC92"/>
  <c r="BD92"/>
  <c r="GG92" s="1"/>
  <c r="BE92"/>
  <c r="BF92"/>
  <c r="BG92"/>
  <c r="BH92"/>
  <c r="BI92"/>
  <c r="BJ92"/>
  <c r="BK92"/>
  <c r="BL92"/>
  <c r="BM92"/>
  <c r="BN92"/>
  <c r="BO92"/>
  <c r="BP92"/>
  <c r="BQ92"/>
  <c r="GH92" s="1"/>
  <c r="BR92"/>
  <c r="BS92"/>
  <c r="BT92"/>
  <c r="BU92"/>
  <c r="BV92"/>
  <c r="BW92"/>
  <c r="BX92"/>
  <c r="BY92"/>
  <c r="BZ92"/>
  <c r="CA92"/>
  <c r="GI92" s="1"/>
  <c r="CB92"/>
  <c r="CC92"/>
  <c r="CD92"/>
  <c r="CE92"/>
  <c r="CF92"/>
  <c r="CG92"/>
  <c r="CH92"/>
  <c r="CI92"/>
  <c r="CJ92"/>
  <c r="CK92"/>
  <c r="CL92"/>
  <c r="CM92"/>
  <c r="CN92"/>
  <c r="GJ92" s="1"/>
  <c r="CO92"/>
  <c r="CP92"/>
  <c r="CQ92"/>
  <c r="CR92"/>
  <c r="CS92"/>
  <c r="CT92"/>
  <c r="GK92" s="1"/>
  <c r="CU92"/>
  <c r="CV92"/>
  <c r="CW92"/>
  <c r="CX92"/>
  <c r="CY92"/>
  <c r="DA92"/>
  <c r="DB92"/>
  <c r="DC92"/>
  <c r="DD92"/>
  <c r="GM92" s="1"/>
  <c r="DE92"/>
  <c r="DF92"/>
  <c r="DG92"/>
  <c r="DH92"/>
  <c r="DI92"/>
  <c r="DJ92"/>
  <c r="DK92"/>
  <c r="DL92"/>
  <c r="DM92"/>
  <c r="DN92"/>
  <c r="GN92" s="1"/>
  <c r="DO92"/>
  <c r="DP92"/>
  <c r="GO92" s="1"/>
  <c r="DQ92"/>
  <c r="DS92"/>
  <c r="DT92"/>
  <c r="DU92"/>
  <c r="DV92"/>
  <c r="DW92"/>
  <c r="DX92"/>
  <c r="DY92"/>
  <c r="DZ92"/>
  <c r="EL92"/>
  <c r="DR92" s="1"/>
  <c r="EO92"/>
  <c r="EP92"/>
  <c r="EQ92"/>
  <c r="O93"/>
  <c r="P93"/>
  <c r="Q93"/>
  <c r="R93"/>
  <c r="S93"/>
  <c r="T93"/>
  <c r="U93"/>
  <c r="V93"/>
  <c r="W93"/>
  <c r="GD93" s="1"/>
  <c r="X93"/>
  <c r="Y93"/>
  <c r="Z93"/>
  <c r="AA93"/>
  <c r="AB93"/>
  <c r="AC93"/>
  <c r="AD93"/>
  <c r="AE93"/>
  <c r="AF93"/>
  <c r="AG93"/>
  <c r="GE93" s="1"/>
  <c r="AH93"/>
  <c r="AI93"/>
  <c r="AJ93"/>
  <c r="AK93"/>
  <c r="AL93"/>
  <c r="AM93"/>
  <c r="AN93"/>
  <c r="AO93"/>
  <c r="AP93"/>
  <c r="AQ93"/>
  <c r="GF93" s="1"/>
  <c r="AR93"/>
  <c r="AS93"/>
  <c r="AT93"/>
  <c r="AU93"/>
  <c r="AV93"/>
  <c r="AW93"/>
  <c r="AX93"/>
  <c r="AY93"/>
  <c r="AZ93"/>
  <c r="BA93"/>
  <c r="BB93"/>
  <c r="BC93"/>
  <c r="BD93"/>
  <c r="GG93" s="1"/>
  <c r="BE93"/>
  <c r="BF93"/>
  <c r="BG93"/>
  <c r="BH93"/>
  <c r="BI93"/>
  <c r="BJ93"/>
  <c r="BK93"/>
  <c r="BL93"/>
  <c r="BM93"/>
  <c r="BN93"/>
  <c r="BO93"/>
  <c r="BP93"/>
  <c r="BQ93"/>
  <c r="GH93" s="1"/>
  <c r="BR93"/>
  <c r="BS93"/>
  <c r="BT93"/>
  <c r="BU93"/>
  <c r="BV93"/>
  <c r="BW93"/>
  <c r="BX93"/>
  <c r="BY93"/>
  <c r="BZ93"/>
  <c r="CA93"/>
  <c r="GI93" s="1"/>
  <c r="CB93"/>
  <c r="CC93"/>
  <c r="CD93"/>
  <c r="CE93"/>
  <c r="CF93"/>
  <c r="CG93"/>
  <c r="CH93"/>
  <c r="CI93"/>
  <c r="CJ93"/>
  <c r="CK93"/>
  <c r="CL93"/>
  <c r="CM93"/>
  <c r="CN93"/>
  <c r="GJ93" s="1"/>
  <c r="CO93"/>
  <c r="CP93"/>
  <c r="CQ93"/>
  <c r="CR93"/>
  <c r="CS93"/>
  <c r="CT93"/>
  <c r="GK93" s="1"/>
  <c r="CU93"/>
  <c r="CV93"/>
  <c r="CW93"/>
  <c r="CX93"/>
  <c r="CY93"/>
  <c r="DA93"/>
  <c r="DB93"/>
  <c r="DC93"/>
  <c r="DD93"/>
  <c r="GM93" s="1"/>
  <c r="DE93"/>
  <c r="DF93"/>
  <c r="DG93"/>
  <c r="DH93"/>
  <c r="DI93"/>
  <c r="DJ93"/>
  <c r="DK93"/>
  <c r="DL93"/>
  <c r="DM93"/>
  <c r="DN93"/>
  <c r="GN93" s="1"/>
  <c r="DO93"/>
  <c r="DP93"/>
  <c r="GO93" s="1"/>
  <c r="DQ93"/>
  <c r="DS93"/>
  <c r="DT93"/>
  <c r="DU93"/>
  <c r="DV93"/>
  <c r="DW93"/>
  <c r="DX93"/>
  <c r="DY93"/>
  <c r="DZ93"/>
  <c r="EL93"/>
  <c r="DR93" s="1"/>
  <c r="EO93"/>
  <c r="EP93"/>
  <c r="EQ93"/>
  <c r="O94"/>
  <c r="P94"/>
  <c r="Q94"/>
  <c r="R94"/>
  <c r="S94"/>
  <c r="T94"/>
  <c r="U94"/>
  <c r="V94"/>
  <c r="W94"/>
  <c r="GD94" s="1"/>
  <c r="X94"/>
  <c r="Y94"/>
  <c r="Z94"/>
  <c r="AA94"/>
  <c r="AB94"/>
  <c r="AC94"/>
  <c r="AD94"/>
  <c r="AE94"/>
  <c r="AF94"/>
  <c r="AG94"/>
  <c r="GE94" s="1"/>
  <c r="AH94"/>
  <c r="AI94"/>
  <c r="AJ94"/>
  <c r="AK94"/>
  <c r="AL94"/>
  <c r="AM94"/>
  <c r="AN94"/>
  <c r="AO94"/>
  <c r="AP94"/>
  <c r="AQ94"/>
  <c r="GF94" s="1"/>
  <c r="AR94"/>
  <c r="AS94"/>
  <c r="AT94"/>
  <c r="AU94"/>
  <c r="AV94"/>
  <c r="AW94"/>
  <c r="AX94"/>
  <c r="AY94"/>
  <c r="AZ94"/>
  <c r="BA94"/>
  <c r="BB94"/>
  <c r="BC94"/>
  <c r="BD94"/>
  <c r="GG94" s="1"/>
  <c r="BE94"/>
  <c r="BF94"/>
  <c r="BG94"/>
  <c r="BH94"/>
  <c r="BI94"/>
  <c r="BJ94"/>
  <c r="BK94"/>
  <c r="BL94"/>
  <c r="BM94"/>
  <c r="BN94"/>
  <c r="BO94"/>
  <c r="BP94"/>
  <c r="BQ94"/>
  <c r="GH94" s="1"/>
  <c r="BR94"/>
  <c r="BS94"/>
  <c r="BT94"/>
  <c r="BU94"/>
  <c r="BV94"/>
  <c r="BW94"/>
  <c r="BX94"/>
  <c r="BY94"/>
  <c r="BZ94"/>
  <c r="CA94"/>
  <c r="GI94" s="1"/>
  <c r="CB94"/>
  <c r="CC94"/>
  <c r="CD94"/>
  <c r="CE94"/>
  <c r="CF94"/>
  <c r="CG94"/>
  <c r="CH94"/>
  <c r="CI94"/>
  <c r="CJ94"/>
  <c r="CK94"/>
  <c r="CL94"/>
  <c r="CM94"/>
  <c r="CN94"/>
  <c r="GJ94" s="1"/>
  <c r="CO94"/>
  <c r="CP94"/>
  <c r="CQ94"/>
  <c r="CR94"/>
  <c r="CS94"/>
  <c r="CT94"/>
  <c r="GK94" s="1"/>
  <c r="CU94"/>
  <c r="CV94"/>
  <c r="CW94"/>
  <c r="CX94"/>
  <c r="CY94"/>
  <c r="DA94"/>
  <c r="DB94"/>
  <c r="DC94"/>
  <c r="DD94"/>
  <c r="GM94" s="1"/>
  <c r="DE94"/>
  <c r="DF94"/>
  <c r="DG94"/>
  <c r="DH94"/>
  <c r="DI94"/>
  <c r="DJ94"/>
  <c r="DK94"/>
  <c r="DL94"/>
  <c r="DM94"/>
  <c r="DN94"/>
  <c r="GN94" s="1"/>
  <c r="DO94"/>
  <c r="DP94"/>
  <c r="GO94" s="1"/>
  <c r="DQ94"/>
  <c r="DS94"/>
  <c r="DT94"/>
  <c r="DU94"/>
  <c r="DV94"/>
  <c r="DW94"/>
  <c r="DX94"/>
  <c r="DY94"/>
  <c r="DZ94"/>
  <c r="EL94"/>
  <c r="DR94" s="1"/>
  <c r="EO94"/>
  <c r="EP94"/>
  <c r="EQ94"/>
  <c r="O95"/>
  <c r="P95"/>
  <c r="Q95"/>
  <c r="R95"/>
  <c r="S95"/>
  <c r="T95"/>
  <c r="U95"/>
  <c r="V95"/>
  <c r="W95"/>
  <c r="GD95" s="1"/>
  <c r="X95"/>
  <c r="Y95"/>
  <c r="Z95"/>
  <c r="AA95"/>
  <c r="AB95"/>
  <c r="AC95"/>
  <c r="AD95"/>
  <c r="AE95"/>
  <c r="AF95"/>
  <c r="AG95"/>
  <c r="GE95" s="1"/>
  <c r="AH95"/>
  <c r="AI95"/>
  <c r="AJ95"/>
  <c r="AK95"/>
  <c r="AL95"/>
  <c r="AM95"/>
  <c r="AN95"/>
  <c r="AO95"/>
  <c r="AP95"/>
  <c r="AQ95"/>
  <c r="GF95" s="1"/>
  <c r="AR95"/>
  <c r="AS95"/>
  <c r="AT95"/>
  <c r="AU95"/>
  <c r="AV95"/>
  <c r="AW95"/>
  <c r="AX95"/>
  <c r="AY95"/>
  <c r="AZ95"/>
  <c r="BA95"/>
  <c r="BB95"/>
  <c r="BC95"/>
  <c r="BD95"/>
  <c r="GG95" s="1"/>
  <c r="BE95"/>
  <c r="BF95"/>
  <c r="BG95"/>
  <c r="BH95"/>
  <c r="BI95"/>
  <c r="BJ95"/>
  <c r="BK95"/>
  <c r="BL95"/>
  <c r="BM95"/>
  <c r="BN95"/>
  <c r="BO95"/>
  <c r="BP95"/>
  <c r="BQ95"/>
  <c r="GH95" s="1"/>
  <c r="BR95"/>
  <c r="BS95"/>
  <c r="BT95"/>
  <c r="BU95"/>
  <c r="BV95"/>
  <c r="BW95"/>
  <c r="BX95"/>
  <c r="BY95"/>
  <c r="BZ95"/>
  <c r="CA95"/>
  <c r="GI95" s="1"/>
  <c r="CB95"/>
  <c r="CC95"/>
  <c r="CD95"/>
  <c r="CE95"/>
  <c r="CF95"/>
  <c r="CG95"/>
  <c r="CH95"/>
  <c r="CI95"/>
  <c r="CJ95"/>
  <c r="CK95"/>
  <c r="CL95"/>
  <c r="CM95"/>
  <c r="CN95"/>
  <c r="GJ95" s="1"/>
  <c r="CO95"/>
  <c r="CP95"/>
  <c r="CQ95"/>
  <c r="CR95"/>
  <c r="CS95"/>
  <c r="CT95"/>
  <c r="GK95" s="1"/>
  <c r="CU95"/>
  <c r="CV95"/>
  <c r="CW95"/>
  <c r="CX95"/>
  <c r="CY95"/>
  <c r="DA95"/>
  <c r="DB95"/>
  <c r="DC95"/>
  <c r="DD95"/>
  <c r="GM95" s="1"/>
  <c r="DE95"/>
  <c r="DF95"/>
  <c r="DG95"/>
  <c r="DH95"/>
  <c r="DI95"/>
  <c r="DJ95"/>
  <c r="DK95"/>
  <c r="DL95"/>
  <c r="DM95"/>
  <c r="DN95"/>
  <c r="GN95" s="1"/>
  <c r="DO95"/>
  <c r="DP95"/>
  <c r="GO95" s="1"/>
  <c r="DQ95"/>
  <c r="DS95"/>
  <c r="DT95"/>
  <c r="DU95"/>
  <c r="DV95"/>
  <c r="DW95"/>
  <c r="DX95"/>
  <c r="DY95"/>
  <c r="DZ95"/>
  <c r="EL95"/>
  <c r="DR95" s="1"/>
  <c r="EO95"/>
  <c r="EP95"/>
  <c r="EQ95"/>
  <c r="O96"/>
  <c r="P96"/>
  <c r="Q96"/>
  <c r="R96"/>
  <c r="S96"/>
  <c r="T96"/>
  <c r="U96"/>
  <c r="V96"/>
  <c r="W96"/>
  <c r="GD96" s="1"/>
  <c r="X96"/>
  <c r="Y96"/>
  <c r="Z96"/>
  <c r="AA96"/>
  <c r="AB96"/>
  <c r="AC96"/>
  <c r="AD96"/>
  <c r="AE96"/>
  <c r="AF96"/>
  <c r="AG96"/>
  <c r="GE96" s="1"/>
  <c r="AH96"/>
  <c r="AI96"/>
  <c r="AJ96"/>
  <c r="AK96"/>
  <c r="AL96"/>
  <c r="AM96"/>
  <c r="AN96"/>
  <c r="AO96"/>
  <c r="AP96"/>
  <c r="AQ96"/>
  <c r="GF96" s="1"/>
  <c r="AR96"/>
  <c r="AS96"/>
  <c r="AT96"/>
  <c r="AU96"/>
  <c r="AV96"/>
  <c r="AW96"/>
  <c r="AX96"/>
  <c r="AY96"/>
  <c r="AZ96"/>
  <c r="BA96"/>
  <c r="BB96"/>
  <c r="BC96"/>
  <c r="BD96"/>
  <c r="GG96" s="1"/>
  <c r="BE96"/>
  <c r="BF96"/>
  <c r="BG96"/>
  <c r="BH96"/>
  <c r="BI96"/>
  <c r="BJ96"/>
  <c r="BK96"/>
  <c r="BL96"/>
  <c r="BM96"/>
  <c r="BN96"/>
  <c r="BO96"/>
  <c r="BP96"/>
  <c r="BQ96"/>
  <c r="GH96" s="1"/>
  <c r="BR96"/>
  <c r="BS96"/>
  <c r="BT96"/>
  <c r="BU96"/>
  <c r="BV96"/>
  <c r="BW96"/>
  <c r="BX96"/>
  <c r="BY96"/>
  <c r="BZ96"/>
  <c r="CA96"/>
  <c r="GI96" s="1"/>
  <c r="CB96"/>
  <c r="CC96"/>
  <c r="CD96"/>
  <c r="CE96"/>
  <c r="CF96"/>
  <c r="CG96"/>
  <c r="CH96"/>
  <c r="CI96"/>
  <c r="CJ96"/>
  <c r="CK96"/>
  <c r="CL96"/>
  <c r="CM96"/>
  <c r="CN96"/>
  <c r="GJ96" s="1"/>
  <c r="CO96"/>
  <c r="CP96"/>
  <c r="CQ96"/>
  <c r="CR96"/>
  <c r="CS96"/>
  <c r="CT96"/>
  <c r="GK96" s="1"/>
  <c r="CU96"/>
  <c r="CV96"/>
  <c r="CW96"/>
  <c r="CX96"/>
  <c r="CY96"/>
  <c r="DA96"/>
  <c r="DB96"/>
  <c r="DC96"/>
  <c r="DD96"/>
  <c r="GM96" s="1"/>
  <c r="DE96"/>
  <c r="DF96"/>
  <c r="DG96"/>
  <c r="DH96"/>
  <c r="DI96"/>
  <c r="DJ96"/>
  <c r="DK96"/>
  <c r="DL96"/>
  <c r="DM96"/>
  <c r="DN96"/>
  <c r="GN96" s="1"/>
  <c r="DO96"/>
  <c r="DP96"/>
  <c r="GO96" s="1"/>
  <c r="DQ96"/>
  <c r="DS96"/>
  <c r="DT96"/>
  <c r="DU96"/>
  <c r="DV96"/>
  <c r="DW96"/>
  <c r="DX96"/>
  <c r="DY96"/>
  <c r="DZ96"/>
  <c r="EL96"/>
  <c r="DR96" s="1"/>
  <c r="EO96"/>
  <c r="EP96"/>
  <c r="EQ96"/>
  <c r="O97"/>
  <c r="P97"/>
  <c r="Q97"/>
  <c r="R97"/>
  <c r="S97"/>
  <c r="T97"/>
  <c r="U97"/>
  <c r="V97"/>
  <c r="W97"/>
  <c r="GD97" s="1"/>
  <c r="X97"/>
  <c r="Y97"/>
  <c r="Z97"/>
  <c r="AA97"/>
  <c r="AB97"/>
  <c r="AC97"/>
  <c r="AD97"/>
  <c r="AE97"/>
  <c r="AF97"/>
  <c r="AG97"/>
  <c r="GE97" s="1"/>
  <c r="AH97"/>
  <c r="AI97"/>
  <c r="AJ97"/>
  <c r="AK97"/>
  <c r="AL97"/>
  <c r="AM97"/>
  <c r="AN97"/>
  <c r="AO97"/>
  <c r="AP97"/>
  <c r="AQ97"/>
  <c r="GF97" s="1"/>
  <c r="AR97"/>
  <c r="AS97"/>
  <c r="AT97"/>
  <c r="AU97"/>
  <c r="AV97"/>
  <c r="AW97"/>
  <c r="AX97"/>
  <c r="AY97"/>
  <c r="AZ97"/>
  <c r="BA97"/>
  <c r="BB97"/>
  <c r="BC97"/>
  <c r="BD97"/>
  <c r="GG97" s="1"/>
  <c r="BE97"/>
  <c r="BF97"/>
  <c r="BG97"/>
  <c r="BH97"/>
  <c r="BI97"/>
  <c r="BJ97"/>
  <c r="BK97"/>
  <c r="BL97"/>
  <c r="BM97"/>
  <c r="BN97"/>
  <c r="BO97"/>
  <c r="BP97"/>
  <c r="BQ97"/>
  <c r="GH97" s="1"/>
  <c r="BR97"/>
  <c r="BS97"/>
  <c r="BT97"/>
  <c r="BU97"/>
  <c r="BV97"/>
  <c r="BW97"/>
  <c r="BX97"/>
  <c r="BY97"/>
  <c r="BZ97"/>
  <c r="CA97"/>
  <c r="GI97" s="1"/>
  <c r="CB97"/>
  <c r="CC97"/>
  <c r="CD97"/>
  <c r="CE97"/>
  <c r="CF97"/>
  <c r="CG97"/>
  <c r="CH97"/>
  <c r="CI97"/>
  <c r="CJ97"/>
  <c r="CK97"/>
  <c r="CL97"/>
  <c r="CM97"/>
  <c r="CN97"/>
  <c r="GJ97" s="1"/>
  <c r="CO97"/>
  <c r="CP97"/>
  <c r="CQ97"/>
  <c r="CR97"/>
  <c r="CS97"/>
  <c r="CT97"/>
  <c r="GK97" s="1"/>
  <c r="CU97"/>
  <c r="CV97"/>
  <c r="CW97"/>
  <c r="CX97"/>
  <c r="CY97"/>
  <c r="DA97"/>
  <c r="DB97"/>
  <c r="DC97"/>
  <c r="DD97"/>
  <c r="GM97" s="1"/>
  <c r="DE97"/>
  <c r="DF97"/>
  <c r="DG97"/>
  <c r="DH97"/>
  <c r="DI97"/>
  <c r="DJ97"/>
  <c r="DK97"/>
  <c r="DL97"/>
  <c r="DM97"/>
  <c r="DN97"/>
  <c r="GN97" s="1"/>
  <c r="DO97"/>
  <c r="DP97"/>
  <c r="GO97" s="1"/>
  <c r="DQ97"/>
  <c r="DS97"/>
  <c r="DT97"/>
  <c r="DU97"/>
  <c r="DV97"/>
  <c r="DW97"/>
  <c r="DX97"/>
  <c r="DY97"/>
  <c r="DZ97"/>
  <c r="EL97"/>
  <c r="DR97" s="1"/>
  <c r="EO97"/>
  <c r="EP97"/>
  <c r="EQ97"/>
  <c r="O98"/>
  <c r="P98"/>
  <c r="Q98"/>
  <c r="R98"/>
  <c r="S98"/>
  <c r="T98"/>
  <c r="U98"/>
  <c r="V98"/>
  <c r="W98"/>
  <c r="GD98" s="1"/>
  <c r="X98"/>
  <c r="Y98"/>
  <c r="Z98"/>
  <c r="AA98"/>
  <c r="AB98"/>
  <c r="AC98"/>
  <c r="AD98"/>
  <c r="AE98"/>
  <c r="AF98"/>
  <c r="AG98"/>
  <c r="GE98" s="1"/>
  <c r="AH98"/>
  <c r="AI98"/>
  <c r="AJ98"/>
  <c r="AK98"/>
  <c r="AL98"/>
  <c r="AM98"/>
  <c r="AN98"/>
  <c r="AO98"/>
  <c r="AP98"/>
  <c r="AQ98"/>
  <c r="GF98" s="1"/>
  <c r="AR98"/>
  <c r="AS98"/>
  <c r="AT98"/>
  <c r="AU98"/>
  <c r="AV98"/>
  <c r="AW98"/>
  <c r="AX98"/>
  <c r="AY98"/>
  <c r="AZ98"/>
  <c r="BA98"/>
  <c r="BB98"/>
  <c r="BC98"/>
  <c r="BD98"/>
  <c r="GG98" s="1"/>
  <c r="BE98"/>
  <c r="BF98"/>
  <c r="BG98"/>
  <c r="BH98"/>
  <c r="BI98"/>
  <c r="BJ98"/>
  <c r="BK98"/>
  <c r="BL98"/>
  <c r="BM98"/>
  <c r="BN98"/>
  <c r="BO98"/>
  <c r="BP98"/>
  <c r="BQ98"/>
  <c r="GH98" s="1"/>
  <c r="BR98"/>
  <c r="BS98"/>
  <c r="BT98"/>
  <c r="BU98"/>
  <c r="BV98"/>
  <c r="BW98"/>
  <c r="BX98"/>
  <c r="BY98"/>
  <c r="BZ98"/>
  <c r="CA98"/>
  <c r="GI98" s="1"/>
  <c r="CB98"/>
  <c r="CC98"/>
  <c r="CD98"/>
  <c r="CE98"/>
  <c r="CF98"/>
  <c r="CG98"/>
  <c r="CH98"/>
  <c r="CI98"/>
  <c r="CJ98"/>
  <c r="CK98"/>
  <c r="CL98"/>
  <c r="CM98"/>
  <c r="CN98"/>
  <c r="GJ98" s="1"/>
  <c r="CO98"/>
  <c r="CP98"/>
  <c r="CQ98"/>
  <c r="CR98"/>
  <c r="CS98"/>
  <c r="CT98"/>
  <c r="GK98" s="1"/>
  <c r="CU98"/>
  <c r="CV98"/>
  <c r="CW98"/>
  <c r="CX98"/>
  <c r="CY98"/>
  <c r="DA98"/>
  <c r="DB98"/>
  <c r="DC98"/>
  <c r="DD98"/>
  <c r="GM98" s="1"/>
  <c r="DE98"/>
  <c r="DF98"/>
  <c r="DG98"/>
  <c r="DH98"/>
  <c r="DI98"/>
  <c r="DJ98"/>
  <c r="DK98"/>
  <c r="DL98"/>
  <c r="DM98"/>
  <c r="DN98"/>
  <c r="GN98" s="1"/>
  <c r="DO98"/>
  <c r="DP98"/>
  <c r="GO98" s="1"/>
  <c r="DQ98"/>
  <c r="DS98"/>
  <c r="DT98"/>
  <c r="DU98"/>
  <c r="DV98"/>
  <c r="DW98"/>
  <c r="DX98"/>
  <c r="DY98"/>
  <c r="DZ98"/>
  <c r="EL98"/>
  <c r="DR98" s="1"/>
  <c r="EO98"/>
  <c r="EP98"/>
  <c r="EQ98"/>
  <c r="O99"/>
  <c r="P99"/>
  <c r="Q99"/>
  <c r="R99"/>
  <c r="S99"/>
  <c r="T99"/>
  <c r="U99"/>
  <c r="V99"/>
  <c r="W99"/>
  <c r="GD99" s="1"/>
  <c r="X99"/>
  <c r="Y99"/>
  <c r="Z99"/>
  <c r="AA99"/>
  <c r="AB99"/>
  <c r="AC99"/>
  <c r="AD99"/>
  <c r="AE99"/>
  <c r="AF99"/>
  <c r="AG99"/>
  <c r="GE99" s="1"/>
  <c r="AH99"/>
  <c r="AI99"/>
  <c r="AJ99"/>
  <c r="AK99"/>
  <c r="AL99"/>
  <c r="AM99"/>
  <c r="AN99"/>
  <c r="AO99"/>
  <c r="AP99"/>
  <c r="AQ99"/>
  <c r="GF99" s="1"/>
  <c r="AR99"/>
  <c r="AS99"/>
  <c r="AT99"/>
  <c r="AU99"/>
  <c r="AV99"/>
  <c r="AW99"/>
  <c r="AX99"/>
  <c r="AY99"/>
  <c r="AZ99"/>
  <c r="BA99"/>
  <c r="BB99"/>
  <c r="BC99"/>
  <c r="BD99"/>
  <c r="GG99" s="1"/>
  <c r="BE99"/>
  <c r="BF99"/>
  <c r="BG99"/>
  <c r="BH99"/>
  <c r="BI99"/>
  <c r="BJ99"/>
  <c r="BK99"/>
  <c r="BL99"/>
  <c r="BM99"/>
  <c r="BN99"/>
  <c r="BO99"/>
  <c r="BP99"/>
  <c r="BQ99"/>
  <c r="GH99" s="1"/>
  <c r="BR99"/>
  <c r="BS99"/>
  <c r="BT99"/>
  <c r="BU99"/>
  <c r="BV99"/>
  <c r="BW99"/>
  <c r="BX99"/>
  <c r="BY99"/>
  <c r="BZ99"/>
  <c r="CA99"/>
  <c r="GI99" s="1"/>
  <c r="CB99"/>
  <c r="CC99"/>
  <c r="CD99"/>
  <c r="CE99"/>
  <c r="CF99"/>
  <c r="CG99"/>
  <c r="CH99"/>
  <c r="CI99"/>
  <c r="CJ99"/>
  <c r="CK99"/>
  <c r="CL99"/>
  <c r="CM99"/>
  <c r="CN99"/>
  <c r="GJ99" s="1"/>
  <c r="CO99"/>
  <c r="CP99"/>
  <c r="CQ99"/>
  <c r="CR99"/>
  <c r="CS99"/>
  <c r="CT99"/>
  <c r="GK99" s="1"/>
  <c r="CU99"/>
  <c r="CV99"/>
  <c r="CW99"/>
  <c r="CX99"/>
  <c r="CY99"/>
  <c r="DA99"/>
  <c r="DB99"/>
  <c r="DC99"/>
  <c r="DD99"/>
  <c r="GM99" s="1"/>
  <c r="DE99"/>
  <c r="DF99"/>
  <c r="DG99"/>
  <c r="DH99"/>
  <c r="DI99"/>
  <c r="DJ99"/>
  <c r="DK99"/>
  <c r="DL99"/>
  <c r="DM99"/>
  <c r="DN99"/>
  <c r="GN99" s="1"/>
  <c r="DO99"/>
  <c r="DP99"/>
  <c r="GO99" s="1"/>
  <c r="DQ99"/>
  <c r="DS99"/>
  <c r="DT99"/>
  <c r="DU99"/>
  <c r="DV99"/>
  <c r="DW99"/>
  <c r="DX99"/>
  <c r="DY99"/>
  <c r="DZ99"/>
  <c r="EL99"/>
  <c r="DR99" s="1"/>
  <c r="EO99"/>
  <c r="EP99"/>
  <c r="EQ99"/>
  <c r="O100"/>
  <c r="P100"/>
  <c r="Q100"/>
  <c r="R100"/>
  <c r="S100"/>
  <c r="T100"/>
  <c r="U100"/>
  <c r="V100"/>
  <c r="W100"/>
  <c r="GD100" s="1"/>
  <c r="X100"/>
  <c r="Y100"/>
  <c r="Z100"/>
  <c r="AA100"/>
  <c r="AB100"/>
  <c r="AC100"/>
  <c r="AD100"/>
  <c r="AE100"/>
  <c r="AF100"/>
  <c r="AG100"/>
  <c r="GE100" s="1"/>
  <c r="AH100"/>
  <c r="AI100"/>
  <c r="AJ100"/>
  <c r="AK100"/>
  <c r="AL100"/>
  <c r="AM100"/>
  <c r="AN100"/>
  <c r="AO100"/>
  <c r="AP100"/>
  <c r="AQ100"/>
  <c r="GF100" s="1"/>
  <c r="AR100"/>
  <c r="AS100"/>
  <c r="AT100"/>
  <c r="AU100"/>
  <c r="AV100"/>
  <c r="AW100"/>
  <c r="AX100"/>
  <c r="AY100"/>
  <c r="AZ100"/>
  <c r="BA100"/>
  <c r="BB100"/>
  <c r="BC100"/>
  <c r="BD100"/>
  <c r="GG100" s="1"/>
  <c r="BE100"/>
  <c r="BF100"/>
  <c r="BG100"/>
  <c r="BH100"/>
  <c r="BI100"/>
  <c r="BJ100"/>
  <c r="BK100"/>
  <c r="BL100"/>
  <c r="BM100"/>
  <c r="BN100"/>
  <c r="BO100"/>
  <c r="BP100"/>
  <c r="BQ100"/>
  <c r="GH100" s="1"/>
  <c r="BR100"/>
  <c r="BS100"/>
  <c r="BT100"/>
  <c r="BU100"/>
  <c r="BV100"/>
  <c r="BW100"/>
  <c r="BX100"/>
  <c r="BY100"/>
  <c r="BZ100"/>
  <c r="CA100"/>
  <c r="GI100" s="1"/>
  <c r="CB100"/>
  <c r="CC100"/>
  <c r="CD100"/>
  <c r="CE100"/>
  <c r="CF100"/>
  <c r="CG100"/>
  <c r="CH100"/>
  <c r="CI100"/>
  <c r="CJ100"/>
  <c r="CK100"/>
  <c r="CL100"/>
  <c r="CM100"/>
  <c r="CN100"/>
  <c r="GJ100" s="1"/>
  <c r="CO100"/>
  <c r="CP100"/>
  <c r="CQ100"/>
  <c r="CR100"/>
  <c r="CS100"/>
  <c r="CT100"/>
  <c r="GK100" s="1"/>
  <c r="CU100"/>
  <c r="CV100"/>
  <c r="CW100"/>
  <c r="CX100"/>
  <c r="CY100"/>
  <c r="DA100"/>
  <c r="DB100"/>
  <c r="DC100"/>
  <c r="DD100"/>
  <c r="GM100" s="1"/>
  <c r="DE100"/>
  <c r="DF100"/>
  <c r="DG100"/>
  <c r="DH100"/>
  <c r="DI100"/>
  <c r="DJ100"/>
  <c r="DK100"/>
  <c r="DL100"/>
  <c r="DM100"/>
  <c r="DN100"/>
  <c r="GN100" s="1"/>
  <c r="DO100"/>
  <c r="DP100"/>
  <c r="GO100" s="1"/>
  <c r="DQ100"/>
  <c r="DS100"/>
  <c r="DT100"/>
  <c r="DU100"/>
  <c r="DV100"/>
  <c r="DW100"/>
  <c r="DX100"/>
  <c r="DY100"/>
  <c r="DZ100"/>
  <c r="EL100"/>
  <c r="DR100" s="1"/>
  <c r="EO100"/>
  <c r="EP100"/>
  <c r="EQ100"/>
  <c r="O101"/>
  <c r="P101"/>
  <c r="Q101"/>
  <c r="R101"/>
  <c r="S101"/>
  <c r="T101"/>
  <c r="U101"/>
  <c r="V101"/>
  <c r="W101"/>
  <c r="GD101" s="1"/>
  <c r="X101"/>
  <c r="Y101"/>
  <c r="Z101"/>
  <c r="AA101"/>
  <c r="AB101"/>
  <c r="AC101"/>
  <c r="AD101"/>
  <c r="AE101"/>
  <c r="AF101"/>
  <c r="AG101"/>
  <c r="GE101" s="1"/>
  <c r="AH101"/>
  <c r="AI101"/>
  <c r="AJ101"/>
  <c r="AK101"/>
  <c r="AL101"/>
  <c r="AM101"/>
  <c r="AN101"/>
  <c r="AO101"/>
  <c r="AP101"/>
  <c r="AQ101"/>
  <c r="GF101" s="1"/>
  <c r="AR101"/>
  <c r="AS101"/>
  <c r="AT101"/>
  <c r="AU101"/>
  <c r="AV101"/>
  <c r="AW101"/>
  <c r="AX101"/>
  <c r="AY101"/>
  <c r="AZ101"/>
  <c r="BA101"/>
  <c r="BB101"/>
  <c r="BC101"/>
  <c r="BD101"/>
  <c r="GG101" s="1"/>
  <c r="BE101"/>
  <c r="BF101"/>
  <c r="BG101"/>
  <c r="BH101"/>
  <c r="BI101"/>
  <c r="BJ101"/>
  <c r="BK101"/>
  <c r="BL101"/>
  <c r="BM101"/>
  <c r="BN101"/>
  <c r="BO101"/>
  <c r="BP101"/>
  <c r="BQ101"/>
  <c r="GH101" s="1"/>
  <c r="BR101"/>
  <c r="BS101"/>
  <c r="BT101"/>
  <c r="BU101"/>
  <c r="BV101"/>
  <c r="BW101"/>
  <c r="BX101"/>
  <c r="BY101"/>
  <c r="BZ101"/>
  <c r="CA101"/>
  <c r="GI101" s="1"/>
  <c r="CB101"/>
  <c r="CC101"/>
  <c r="CD101"/>
  <c r="CE101"/>
  <c r="CF101"/>
  <c r="CG101"/>
  <c r="CH101"/>
  <c r="CI101"/>
  <c r="CJ101"/>
  <c r="CK101"/>
  <c r="CL101"/>
  <c r="CM101"/>
  <c r="CN101"/>
  <c r="GJ101" s="1"/>
  <c r="CO101"/>
  <c r="CP101"/>
  <c r="CQ101"/>
  <c r="CR101"/>
  <c r="CS101"/>
  <c r="CT101"/>
  <c r="GK101" s="1"/>
  <c r="CU101"/>
  <c r="CV101"/>
  <c r="CW101"/>
  <c r="CX101"/>
  <c r="CY101"/>
  <c r="DA101"/>
  <c r="DB101"/>
  <c r="DC101"/>
  <c r="DD101"/>
  <c r="GM101" s="1"/>
  <c r="DE101"/>
  <c r="DF101"/>
  <c r="DG101"/>
  <c r="DH101"/>
  <c r="DI101"/>
  <c r="DJ101"/>
  <c r="DK101"/>
  <c r="DL101"/>
  <c r="DM101"/>
  <c r="DN101"/>
  <c r="GN101" s="1"/>
  <c r="DO101"/>
  <c r="DP101"/>
  <c r="GO101" s="1"/>
  <c r="DQ101"/>
  <c r="DS101"/>
  <c r="DT101"/>
  <c r="DU101"/>
  <c r="DV101"/>
  <c r="DW101"/>
  <c r="DX101"/>
  <c r="DY101"/>
  <c r="DZ101"/>
  <c r="EL101"/>
  <c r="DR101" s="1"/>
  <c r="EO101"/>
  <c r="EP101"/>
  <c r="EQ101"/>
  <c r="O102"/>
  <c r="P102"/>
  <c r="Q102"/>
  <c r="R102"/>
  <c r="S102"/>
  <c r="T102"/>
  <c r="U102"/>
  <c r="V102"/>
  <c r="W102"/>
  <c r="GD102" s="1"/>
  <c r="X102"/>
  <c r="Y102"/>
  <c r="Z102"/>
  <c r="AA102"/>
  <c r="AB102"/>
  <c r="AC102"/>
  <c r="AD102"/>
  <c r="AE102"/>
  <c r="AF102"/>
  <c r="AG102"/>
  <c r="GE102" s="1"/>
  <c r="AH102"/>
  <c r="AI102"/>
  <c r="AJ102"/>
  <c r="AK102"/>
  <c r="AL102"/>
  <c r="AM102"/>
  <c r="AN102"/>
  <c r="AO102"/>
  <c r="AP102"/>
  <c r="AQ102"/>
  <c r="GF102" s="1"/>
  <c r="AR102"/>
  <c r="AS102"/>
  <c r="AT102"/>
  <c r="AU102"/>
  <c r="AV102"/>
  <c r="AW102"/>
  <c r="AX102"/>
  <c r="AY102"/>
  <c r="AZ102"/>
  <c r="BA102"/>
  <c r="BB102"/>
  <c r="BC102"/>
  <c r="BD102"/>
  <c r="GG102" s="1"/>
  <c r="BE102"/>
  <c r="BF102"/>
  <c r="BG102"/>
  <c r="BH102"/>
  <c r="BI102"/>
  <c r="BJ102"/>
  <c r="BK102"/>
  <c r="BL102"/>
  <c r="BM102"/>
  <c r="BN102"/>
  <c r="BO102"/>
  <c r="BP102"/>
  <c r="BQ102"/>
  <c r="GH102" s="1"/>
  <c r="BR102"/>
  <c r="BS102"/>
  <c r="BT102"/>
  <c r="BU102"/>
  <c r="BV102"/>
  <c r="BW102"/>
  <c r="BX102"/>
  <c r="BY102"/>
  <c r="BZ102"/>
  <c r="CA102"/>
  <c r="GI102" s="1"/>
  <c r="CB102"/>
  <c r="CC102"/>
  <c r="CD102"/>
  <c r="CE102"/>
  <c r="CF102"/>
  <c r="CG102"/>
  <c r="CH102"/>
  <c r="CI102"/>
  <c r="CJ102"/>
  <c r="CK102"/>
  <c r="CL102"/>
  <c r="CM102"/>
  <c r="CN102"/>
  <c r="GJ102" s="1"/>
  <c r="CO102"/>
  <c r="CP102"/>
  <c r="CQ102"/>
  <c r="CR102"/>
  <c r="CS102"/>
  <c r="CT102"/>
  <c r="GK102" s="1"/>
  <c r="CU102"/>
  <c r="CV102"/>
  <c r="CW102"/>
  <c r="CX102"/>
  <c r="CY102"/>
  <c r="DA102"/>
  <c r="DB102"/>
  <c r="DC102"/>
  <c r="DD102"/>
  <c r="GM102" s="1"/>
  <c r="DE102"/>
  <c r="DF102"/>
  <c r="DG102"/>
  <c r="DH102"/>
  <c r="DI102"/>
  <c r="DJ102"/>
  <c r="DK102"/>
  <c r="DL102"/>
  <c r="DM102"/>
  <c r="DN102"/>
  <c r="GN102" s="1"/>
  <c r="DO102"/>
  <c r="DP102"/>
  <c r="GO102" s="1"/>
  <c r="DQ102"/>
  <c r="DS102"/>
  <c r="DT102"/>
  <c r="DU102"/>
  <c r="DV102"/>
  <c r="DW102"/>
  <c r="DX102"/>
  <c r="DY102"/>
  <c r="DZ102"/>
  <c r="EL102"/>
  <c r="DR102" s="1"/>
  <c r="EO102"/>
  <c r="EP102"/>
  <c r="EQ102"/>
  <c r="O103"/>
  <c r="P103"/>
  <c r="Q103"/>
  <c r="R103"/>
  <c r="S103"/>
  <c r="T103"/>
  <c r="U103"/>
  <c r="V103"/>
  <c r="W103"/>
  <c r="GD103" s="1"/>
  <c r="X103"/>
  <c r="Y103"/>
  <c r="Z103"/>
  <c r="AA103"/>
  <c r="AB103"/>
  <c r="AC103"/>
  <c r="AD103"/>
  <c r="AE103"/>
  <c r="AF103"/>
  <c r="AG103"/>
  <c r="GE103" s="1"/>
  <c r="AH103"/>
  <c r="AI103"/>
  <c r="AJ103"/>
  <c r="AK103"/>
  <c r="AL103"/>
  <c r="AM103"/>
  <c r="AN103"/>
  <c r="AO103"/>
  <c r="AP103"/>
  <c r="AQ103"/>
  <c r="GF103" s="1"/>
  <c r="AR103"/>
  <c r="AS103"/>
  <c r="AT103"/>
  <c r="AU103"/>
  <c r="AV103"/>
  <c r="AW103"/>
  <c r="AX103"/>
  <c r="AY103"/>
  <c r="AZ103"/>
  <c r="BA103"/>
  <c r="BB103"/>
  <c r="BC103"/>
  <c r="BD103"/>
  <c r="GG103" s="1"/>
  <c r="BE103"/>
  <c r="BF103"/>
  <c r="BG103"/>
  <c r="BH103"/>
  <c r="BI103"/>
  <c r="BJ103"/>
  <c r="BK103"/>
  <c r="BL103"/>
  <c r="BM103"/>
  <c r="BN103"/>
  <c r="BO103"/>
  <c r="BP103"/>
  <c r="BQ103"/>
  <c r="GH103" s="1"/>
  <c r="BR103"/>
  <c r="BS103"/>
  <c r="BT103"/>
  <c r="BU103"/>
  <c r="BV103"/>
  <c r="BW103"/>
  <c r="BX103"/>
  <c r="BY103"/>
  <c r="BZ103"/>
  <c r="CA103"/>
  <c r="GI103" s="1"/>
  <c r="CB103"/>
  <c r="CC103"/>
  <c r="CD103"/>
  <c r="CE103"/>
  <c r="CF103"/>
  <c r="CG103"/>
  <c r="CH103"/>
  <c r="CI103"/>
  <c r="CJ103"/>
  <c r="CK103"/>
  <c r="CL103"/>
  <c r="CM103"/>
  <c r="CN103"/>
  <c r="GJ103" s="1"/>
  <c r="CO103"/>
  <c r="CP103"/>
  <c r="CQ103"/>
  <c r="CR103"/>
  <c r="CS103"/>
  <c r="CT103"/>
  <c r="GK103" s="1"/>
  <c r="CU103"/>
  <c r="CV103"/>
  <c r="CW103"/>
  <c r="CX103"/>
  <c r="CY103"/>
  <c r="DA103"/>
  <c r="DB103"/>
  <c r="DC103"/>
  <c r="DD103"/>
  <c r="GM103" s="1"/>
  <c r="DE103"/>
  <c r="DF103"/>
  <c r="DG103"/>
  <c r="DH103"/>
  <c r="DI103"/>
  <c r="DJ103"/>
  <c r="DK103"/>
  <c r="DL103"/>
  <c r="DM103"/>
  <c r="DN103"/>
  <c r="GN103" s="1"/>
  <c r="DO103"/>
  <c r="DP103"/>
  <c r="GO103" s="1"/>
  <c r="DQ103"/>
  <c r="DS103"/>
  <c r="DT103"/>
  <c r="DU103"/>
  <c r="DV103"/>
  <c r="DW103"/>
  <c r="DX103"/>
  <c r="DY103"/>
  <c r="DZ103"/>
  <c r="EL103"/>
  <c r="DR103" s="1"/>
  <c r="EO103"/>
  <c r="EP103"/>
  <c r="EQ103"/>
  <c r="O104"/>
  <c r="P104"/>
  <c r="Q104"/>
  <c r="R104"/>
  <c r="S104"/>
  <c r="T104"/>
  <c r="U104"/>
  <c r="V104"/>
  <c r="W104"/>
  <c r="GD104" s="1"/>
  <c r="X104"/>
  <c r="Y104"/>
  <c r="Z104"/>
  <c r="AA104"/>
  <c r="AB104"/>
  <c r="AC104"/>
  <c r="AD104"/>
  <c r="AE104"/>
  <c r="AF104"/>
  <c r="AG104"/>
  <c r="GE104" s="1"/>
  <c r="AH104"/>
  <c r="AI104"/>
  <c r="AJ104"/>
  <c r="AK104"/>
  <c r="AL104"/>
  <c r="AM104"/>
  <c r="AN104"/>
  <c r="AO104"/>
  <c r="AP104"/>
  <c r="AQ104"/>
  <c r="GF104" s="1"/>
  <c r="AR104"/>
  <c r="AS104"/>
  <c r="AT104"/>
  <c r="AU104"/>
  <c r="AV104"/>
  <c r="AW104"/>
  <c r="AX104"/>
  <c r="AY104"/>
  <c r="AZ104"/>
  <c r="BA104"/>
  <c r="BB104"/>
  <c r="BC104"/>
  <c r="BD104"/>
  <c r="GG104" s="1"/>
  <c r="BE104"/>
  <c r="BF104"/>
  <c r="BG104"/>
  <c r="BH104"/>
  <c r="BI104"/>
  <c r="BJ104"/>
  <c r="BK104"/>
  <c r="BL104"/>
  <c r="BM104"/>
  <c r="BN104"/>
  <c r="BO104"/>
  <c r="BP104"/>
  <c r="BQ104"/>
  <c r="GH104" s="1"/>
  <c r="BR104"/>
  <c r="BS104"/>
  <c r="BT104"/>
  <c r="BU104"/>
  <c r="BV104"/>
  <c r="BW104"/>
  <c r="BX104"/>
  <c r="BY104"/>
  <c r="BZ104"/>
  <c r="CA104"/>
  <c r="GI104" s="1"/>
  <c r="CB104"/>
  <c r="CC104"/>
  <c r="CD104"/>
  <c r="CE104"/>
  <c r="CF104"/>
  <c r="CG104"/>
  <c r="CH104"/>
  <c r="CI104"/>
  <c r="CJ104"/>
  <c r="CK104"/>
  <c r="CL104"/>
  <c r="CM104"/>
  <c r="CN104"/>
  <c r="GJ104" s="1"/>
  <c r="CO104"/>
  <c r="CP104"/>
  <c r="CQ104"/>
  <c r="CR104"/>
  <c r="CS104"/>
  <c r="CT104"/>
  <c r="GK104" s="1"/>
  <c r="CU104"/>
  <c r="CV104"/>
  <c r="CW104"/>
  <c r="CX104"/>
  <c r="CY104"/>
  <c r="DA104"/>
  <c r="DB104"/>
  <c r="DC104"/>
  <c r="DD104"/>
  <c r="GM104" s="1"/>
  <c r="DE104"/>
  <c r="DF104"/>
  <c r="DG104"/>
  <c r="DH104"/>
  <c r="DI104"/>
  <c r="DJ104"/>
  <c r="DK104"/>
  <c r="DL104"/>
  <c r="DM104"/>
  <c r="DN104"/>
  <c r="GN104" s="1"/>
  <c r="DO104"/>
  <c r="DP104"/>
  <c r="GO104" s="1"/>
  <c r="DQ104"/>
  <c r="DS104"/>
  <c r="DT104"/>
  <c r="DU104"/>
  <c r="DV104"/>
  <c r="DW104"/>
  <c r="DX104"/>
  <c r="DY104"/>
  <c r="DZ104"/>
  <c r="EL104"/>
  <c r="DR104" s="1"/>
  <c r="EO104"/>
  <c r="EP104"/>
  <c r="EQ104"/>
  <c r="O105"/>
  <c r="P105"/>
  <c r="Q105"/>
  <c r="R105"/>
  <c r="S105"/>
  <c r="T105"/>
  <c r="U105"/>
  <c r="V105"/>
  <c r="W105"/>
  <c r="GD105" s="1"/>
  <c r="X105"/>
  <c r="Y105"/>
  <c r="Z105"/>
  <c r="AA105"/>
  <c r="AB105"/>
  <c r="AC105"/>
  <c r="AD105"/>
  <c r="AE105"/>
  <c r="AF105"/>
  <c r="AG105"/>
  <c r="GE105" s="1"/>
  <c r="AH105"/>
  <c r="AI105"/>
  <c r="AJ105"/>
  <c r="AK105"/>
  <c r="AL105"/>
  <c r="AM105"/>
  <c r="AN105"/>
  <c r="AO105"/>
  <c r="AP105"/>
  <c r="AQ105"/>
  <c r="GF105" s="1"/>
  <c r="AR105"/>
  <c r="AS105"/>
  <c r="AT105"/>
  <c r="AU105"/>
  <c r="AV105"/>
  <c r="AW105"/>
  <c r="AX105"/>
  <c r="AY105"/>
  <c r="AZ105"/>
  <c r="BA105"/>
  <c r="BB105"/>
  <c r="BC105"/>
  <c r="BD105"/>
  <c r="GG105" s="1"/>
  <c r="BE105"/>
  <c r="BF105"/>
  <c r="BG105"/>
  <c r="BH105"/>
  <c r="BI105"/>
  <c r="BJ105"/>
  <c r="BK105"/>
  <c r="BL105"/>
  <c r="BM105"/>
  <c r="BN105"/>
  <c r="BO105"/>
  <c r="BP105"/>
  <c r="BQ105"/>
  <c r="GH105" s="1"/>
  <c r="BR105"/>
  <c r="BS105"/>
  <c r="BT105"/>
  <c r="BU105"/>
  <c r="BV105"/>
  <c r="BW105"/>
  <c r="BX105"/>
  <c r="BY105"/>
  <c r="BZ105"/>
  <c r="CA105"/>
  <c r="GI105" s="1"/>
  <c r="CB105"/>
  <c r="CC105"/>
  <c r="CD105"/>
  <c r="CE105"/>
  <c r="CF105"/>
  <c r="CG105"/>
  <c r="CH105"/>
  <c r="CI105"/>
  <c r="CJ105"/>
  <c r="CK105"/>
  <c r="CL105"/>
  <c r="CM105"/>
  <c r="CN105"/>
  <c r="GJ105" s="1"/>
  <c r="CO105"/>
  <c r="CP105"/>
  <c r="CQ105"/>
  <c r="CR105"/>
  <c r="CS105"/>
  <c r="CT105"/>
  <c r="GK105" s="1"/>
  <c r="CU105"/>
  <c r="CV105"/>
  <c r="CW105"/>
  <c r="CX105"/>
  <c r="CY105"/>
  <c r="DA105"/>
  <c r="DB105"/>
  <c r="DC105"/>
  <c r="DD105"/>
  <c r="GM105" s="1"/>
  <c r="DE105"/>
  <c r="DF105"/>
  <c r="DG105"/>
  <c r="DH105"/>
  <c r="DI105"/>
  <c r="DJ105"/>
  <c r="DK105"/>
  <c r="DL105"/>
  <c r="DM105"/>
  <c r="DN105"/>
  <c r="GN105" s="1"/>
  <c r="DO105"/>
  <c r="DP105"/>
  <c r="GO105" s="1"/>
  <c r="DQ105"/>
  <c r="DS105"/>
  <c r="DT105"/>
  <c r="DU105"/>
  <c r="DV105"/>
  <c r="DW105"/>
  <c r="DX105"/>
  <c r="DY105"/>
  <c r="DZ105"/>
  <c r="EL105"/>
  <c r="DR105" s="1"/>
  <c r="EO105"/>
  <c r="EP105"/>
  <c r="EQ105"/>
  <c r="O106"/>
  <c r="P106"/>
  <c r="Q106"/>
  <c r="R106"/>
  <c r="S106"/>
  <c r="T106"/>
  <c r="U106"/>
  <c r="V106"/>
  <c r="W106"/>
  <c r="GD106" s="1"/>
  <c r="X106"/>
  <c r="Y106"/>
  <c r="Z106"/>
  <c r="AA106"/>
  <c r="AB106"/>
  <c r="AC106"/>
  <c r="AD106"/>
  <c r="AE106"/>
  <c r="AF106"/>
  <c r="AG106"/>
  <c r="GE106" s="1"/>
  <c r="AH106"/>
  <c r="AI106"/>
  <c r="AJ106"/>
  <c r="AK106"/>
  <c r="AL106"/>
  <c r="AM106"/>
  <c r="AN106"/>
  <c r="AO106"/>
  <c r="AP106"/>
  <c r="AQ106"/>
  <c r="GF106" s="1"/>
  <c r="AR106"/>
  <c r="AS106"/>
  <c r="AT106"/>
  <c r="AU106"/>
  <c r="AV106"/>
  <c r="AW106"/>
  <c r="AX106"/>
  <c r="AY106"/>
  <c r="AZ106"/>
  <c r="BA106"/>
  <c r="BB106"/>
  <c r="BC106"/>
  <c r="BD106"/>
  <c r="GG106" s="1"/>
  <c r="BE106"/>
  <c r="BF106"/>
  <c r="BG106"/>
  <c r="BH106"/>
  <c r="BI106"/>
  <c r="BJ106"/>
  <c r="BK106"/>
  <c r="BL106"/>
  <c r="BM106"/>
  <c r="BN106"/>
  <c r="BO106"/>
  <c r="BP106"/>
  <c r="BQ106"/>
  <c r="GH106" s="1"/>
  <c r="BR106"/>
  <c r="BS106"/>
  <c r="BT106"/>
  <c r="BU106"/>
  <c r="BV106"/>
  <c r="BW106"/>
  <c r="BX106"/>
  <c r="BY106"/>
  <c r="BZ106"/>
  <c r="CA106"/>
  <c r="GI106" s="1"/>
  <c r="CB106"/>
  <c r="CC106"/>
  <c r="CD106"/>
  <c r="CE106"/>
  <c r="CF106"/>
  <c r="CG106"/>
  <c r="CH106"/>
  <c r="CI106"/>
  <c r="CJ106"/>
  <c r="CK106"/>
  <c r="CL106"/>
  <c r="CM106"/>
  <c r="CN106"/>
  <c r="GJ106" s="1"/>
  <c r="CO106"/>
  <c r="CP106"/>
  <c r="CQ106"/>
  <c r="CR106"/>
  <c r="CS106"/>
  <c r="CT106"/>
  <c r="GK106" s="1"/>
  <c r="CU106"/>
  <c r="CV106"/>
  <c r="CW106"/>
  <c r="CX106"/>
  <c r="CY106"/>
  <c r="DA106"/>
  <c r="DB106"/>
  <c r="DC106"/>
  <c r="DD106"/>
  <c r="GM106" s="1"/>
  <c r="DE106"/>
  <c r="DF106"/>
  <c r="DG106"/>
  <c r="DH106"/>
  <c r="DI106"/>
  <c r="DJ106"/>
  <c r="DK106"/>
  <c r="DL106"/>
  <c r="DM106"/>
  <c r="DN106"/>
  <c r="GN106" s="1"/>
  <c r="DO106"/>
  <c r="DP106"/>
  <c r="GO106" s="1"/>
  <c r="DQ106"/>
  <c r="DS106"/>
  <c r="DT106"/>
  <c r="DU106"/>
  <c r="DV106"/>
  <c r="DW106"/>
  <c r="DX106"/>
  <c r="DY106"/>
  <c r="DZ106"/>
  <c r="EL106"/>
  <c r="DR106" s="1"/>
  <c r="EO106"/>
  <c r="EP106"/>
  <c r="EQ106"/>
  <c r="O107"/>
  <c r="P107"/>
  <c r="Q107"/>
  <c r="R107"/>
  <c r="S107"/>
  <c r="T107"/>
  <c r="U107"/>
  <c r="V107"/>
  <c r="W107"/>
  <c r="GD107" s="1"/>
  <c r="X107"/>
  <c r="Y107"/>
  <c r="Z107"/>
  <c r="AA107"/>
  <c r="AB107"/>
  <c r="AC107"/>
  <c r="AD107"/>
  <c r="AE107"/>
  <c r="AF107"/>
  <c r="AG107"/>
  <c r="GE107" s="1"/>
  <c r="AH107"/>
  <c r="AI107"/>
  <c r="AJ107"/>
  <c r="AK107"/>
  <c r="AL107"/>
  <c r="AM107"/>
  <c r="AN107"/>
  <c r="AO107"/>
  <c r="AP107"/>
  <c r="AQ107"/>
  <c r="GF107" s="1"/>
  <c r="AR107"/>
  <c r="AS107"/>
  <c r="AT107"/>
  <c r="AU107"/>
  <c r="AV107"/>
  <c r="AW107"/>
  <c r="AX107"/>
  <c r="AY107"/>
  <c r="AZ107"/>
  <c r="BA107"/>
  <c r="BB107"/>
  <c r="BC107"/>
  <c r="BD107"/>
  <c r="GG107" s="1"/>
  <c r="BE107"/>
  <c r="BF107"/>
  <c r="BG107"/>
  <c r="BH107"/>
  <c r="BI107"/>
  <c r="BJ107"/>
  <c r="BK107"/>
  <c r="BL107"/>
  <c r="BM107"/>
  <c r="BN107"/>
  <c r="BO107"/>
  <c r="BP107"/>
  <c r="BQ107"/>
  <c r="GH107" s="1"/>
  <c r="BR107"/>
  <c r="BS107"/>
  <c r="BT107"/>
  <c r="BU107"/>
  <c r="BV107"/>
  <c r="BW107"/>
  <c r="BX107"/>
  <c r="BY107"/>
  <c r="BZ107"/>
  <c r="CA107"/>
  <c r="GI107" s="1"/>
  <c r="CB107"/>
  <c r="CC107"/>
  <c r="CD107"/>
  <c r="CE107"/>
  <c r="CF107"/>
  <c r="CG107"/>
  <c r="CH107"/>
  <c r="CI107"/>
  <c r="CJ107"/>
  <c r="CK107"/>
  <c r="CL107"/>
  <c r="CM107"/>
  <c r="CN107"/>
  <c r="GJ107" s="1"/>
  <c r="CO107"/>
  <c r="CP107"/>
  <c r="CQ107"/>
  <c r="CR107"/>
  <c r="CS107"/>
  <c r="CT107"/>
  <c r="GK107" s="1"/>
  <c r="CU107"/>
  <c r="CV107"/>
  <c r="CW107"/>
  <c r="CX107"/>
  <c r="CY107"/>
  <c r="DA107"/>
  <c r="DB107"/>
  <c r="DC107"/>
  <c r="DD107"/>
  <c r="GM107" s="1"/>
  <c r="DE107"/>
  <c r="DF107"/>
  <c r="DG107"/>
  <c r="DH107"/>
  <c r="DI107"/>
  <c r="DJ107"/>
  <c r="DK107"/>
  <c r="DL107"/>
  <c r="DM107"/>
  <c r="DN107"/>
  <c r="GN107" s="1"/>
  <c r="DO107"/>
  <c r="DP107"/>
  <c r="GO107" s="1"/>
  <c r="DQ107"/>
  <c r="DS107"/>
  <c r="DT107"/>
  <c r="DU107"/>
  <c r="DV107"/>
  <c r="DW107"/>
  <c r="DX107"/>
  <c r="DY107"/>
  <c r="DZ107"/>
  <c r="EL107"/>
  <c r="DR107" s="1"/>
  <c r="EO107"/>
  <c r="EP107"/>
  <c r="EQ107"/>
  <c r="O108"/>
  <c r="P108"/>
  <c r="Q108"/>
  <c r="R108"/>
  <c r="S108"/>
  <c r="T108"/>
  <c r="U108"/>
  <c r="V108"/>
  <c r="W108"/>
  <c r="GD108" s="1"/>
  <c r="X108"/>
  <c r="Y108"/>
  <c r="Z108"/>
  <c r="AA108"/>
  <c r="AB108"/>
  <c r="AC108"/>
  <c r="AD108"/>
  <c r="AE108"/>
  <c r="AF108"/>
  <c r="AG108"/>
  <c r="GE108" s="1"/>
  <c r="AH108"/>
  <c r="AI108"/>
  <c r="AJ108"/>
  <c r="AK108"/>
  <c r="AL108"/>
  <c r="AM108"/>
  <c r="AN108"/>
  <c r="AO108"/>
  <c r="AP108"/>
  <c r="AQ108"/>
  <c r="GF108" s="1"/>
  <c r="AR108"/>
  <c r="AS108"/>
  <c r="AT108"/>
  <c r="AU108"/>
  <c r="AV108"/>
  <c r="AW108"/>
  <c r="AX108"/>
  <c r="AY108"/>
  <c r="AZ108"/>
  <c r="BA108"/>
  <c r="BB108"/>
  <c r="BC108"/>
  <c r="BD108"/>
  <c r="GG108" s="1"/>
  <c r="BE108"/>
  <c r="BF108"/>
  <c r="BG108"/>
  <c r="BH108"/>
  <c r="BI108"/>
  <c r="BJ108"/>
  <c r="BK108"/>
  <c r="BL108"/>
  <c r="BM108"/>
  <c r="BN108"/>
  <c r="BO108"/>
  <c r="BP108"/>
  <c r="BQ108"/>
  <c r="GH108" s="1"/>
  <c r="BR108"/>
  <c r="BS108"/>
  <c r="BT108"/>
  <c r="BU108"/>
  <c r="BV108"/>
  <c r="BW108"/>
  <c r="BX108"/>
  <c r="BY108"/>
  <c r="BZ108"/>
  <c r="CA108"/>
  <c r="GI108" s="1"/>
  <c r="CB108"/>
  <c r="CC108"/>
  <c r="CD108"/>
  <c r="CE108"/>
  <c r="CF108"/>
  <c r="CG108"/>
  <c r="CH108"/>
  <c r="CI108"/>
  <c r="CJ108"/>
  <c r="CK108"/>
  <c r="CL108"/>
  <c r="CM108"/>
  <c r="CN108"/>
  <c r="GJ108" s="1"/>
  <c r="CO108"/>
  <c r="CP108"/>
  <c r="CQ108"/>
  <c r="CR108"/>
  <c r="CS108"/>
  <c r="CT108"/>
  <c r="GK108" s="1"/>
  <c r="CU108"/>
  <c r="CV108"/>
  <c r="CW108"/>
  <c r="CX108"/>
  <c r="CY108"/>
  <c r="DA108"/>
  <c r="DB108"/>
  <c r="DC108"/>
  <c r="DD108"/>
  <c r="GM108" s="1"/>
  <c r="DE108"/>
  <c r="DF108"/>
  <c r="DG108"/>
  <c r="DH108"/>
  <c r="DI108"/>
  <c r="DJ108"/>
  <c r="DK108"/>
  <c r="DL108"/>
  <c r="DM108"/>
  <c r="DN108"/>
  <c r="GN108" s="1"/>
  <c r="DO108"/>
  <c r="DP108"/>
  <c r="GO108" s="1"/>
  <c r="DQ108"/>
  <c r="DS108"/>
  <c r="DT108"/>
  <c r="DU108"/>
  <c r="DV108"/>
  <c r="DW108"/>
  <c r="DX108"/>
  <c r="DY108"/>
  <c r="DZ108"/>
  <c r="EL108"/>
  <c r="DR108" s="1"/>
  <c r="EO108"/>
  <c r="EP108"/>
  <c r="EQ108"/>
  <c r="O109"/>
  <c r="P109"/>
  <c r="Q109"/>
  <c r="R109"/>
  <c r="S109"/>
  <c r="T109"/>
  <c r="U109"/>
  <c r="V109"/>
  <c r="W109"/>
  <c r="GD109" s="1"/>
  <c r="X109"/>
  <c r="Y109"/>
  <c r="Z109"/>
  <c r="AA109"/>
  <c r="AB109"/>
  <c r="AC109"/>
  <c r="AD109"/>
  <c r="AE109"/>
  <c r="AF109"/>
  <c r="AG109"/>
  <c r="GE109" s="1"/>
  <c r="AH109"/>
  <c r="AI109"/>
  <c r="AJ109"/>
  <c r="AK109"/>
  <c r="AL109"/>
  <c r="AM109"/>
  <c r="AN109"/>
  <c r="AO109"/>
  <c r="AP109"/>
  <c r="AQ109"/>
  <c r="GF109" s="1"/>
  <c r="AR109"/>
  <c r="AS109"/>
  <c r="AT109"/>
  <c r="AU109"/>
  <c r="AV109"/>
  <c r="AW109"/>
  <c r="AX109"/>
  <c r="AY109"/>
  <c r="AZ109"/>
  <c r="BA109"/>
  <c r="BB109"/>
  <c r="BC109"/>
  <c r="BD109"/>
  <c r="GG109" s="1"/>
  <c r="BE109"/>
  <c r="BF109"/>
  <c r="BG109"/>
  <c r="BH109"/>
  <c r="BI109"/>
  <c r="BJ109"/>
  <c r="BK109"/>
  <c r="BL109"/>
  <c r="BM109"/>
  <c r="BN109"/>
  <c r="BO109"/>
  <c r="BP109"/>
  <c r="BQ109"/>
  <c r="GH109" s="1"/>
  <c r="BR109"/>
  <c r="BS109"/>
  <c r="BT109"/>
  <c r="BU109"/>
  <c r="BV109"/>
  <c r="BW109"/>
  <c r="BX109"/>
  <c r="BY109"/>
  <c r="BZ109"/>
  <c r="CA109"/>
  <c r="GI109" s="1"/>
  <c r="CB109"/>
  <c r="CC109"/>
  <c r="CD109"/>
  <c r="CE109"/>
  <c r="CF109"/>
  <c r="CG109"/>
  <c r="CH109"/>
  <c r="CI109"/>
  <c r="CJ109"/>
  <c r="CK109"/>
  <c r="CL109"/>
  <c r="CM109"/>
  <c r="CN109"/>
  <c r="GJ109" s="1"/>
  <c r="CO109"/>
  <c r="CP109"/>
  <c r="CQ109"/>
  <c r="CR109"/>
  <c r="CS109"/>
  <c r="CT109"/>
  <c r="GK109" s="1"/>
  <c r="CU109"/>
  <c r="CV109"/>
  <c r="CW109"/>
  <c r="CX109"/>
  <c r="CY109"/>
  <c r="DA109"/>
  <c r="DB109"/>
  <c r="DC109"/>
  <c r="DD109"/>
  <c r="GM109" s="1"/>
  <c r="DE109"/>
  <c r="DF109"/>
  <c r="DG109"/>
  <c r="DH109"/>
  <c r="DI109"/>
  <c r="DJ109"/>
  <c r="DK109"/>
  <c r="DL109"/>
  <c r="DM109"/>
  <c r="DN109"/>
  <c r="GN109" s="1"/>
  <c r="DO109"/>
  <c r="DP109"/>
  <c r="GO109" s="1"/>
  <c r="DQ109"/>
  <c r="DS109"/>
  <c r="DT109"/>
  <c r="DU109"/>
  <c r="DV109"/>
  <c r="DW109"/>
  <c r="DX109"/>
  <c r="DY109"/>
  <c r="DZ109"/>
  <c r="EL109"/>
  <c r="DR109" s="1"/>
  <c r="EO109"/>
  <c r="EP109"/>
  <c r="EQ109"/>
  <c r="O110"/>
  <c r="P110"/>
  <c r="Q110"/>
  <c r="R110"/>
  <c r="S110"/>
  <c r="T110"/>
  <c r="U110"/>
  <c r="V110"/>
  <c r="W110"/>
  <c r="GD110" s="1"/>
  <c r="X110"/>
  <c r="Y110"/>
  <c r="Z110"/>
  <c r="AA110"/>
  <c r="AB110"/>
  <c r="AC110"/>
  <c r="AD110"/>
  <c r="AE110"/>
  <c r="AF110"/>
  <c r="AG110"/>
  <c r="GE110" s="1"/>
  <c r="AH110"/>
  <c r="AI110"/>
  <c r="AJ110"/>
  <c r="AK110"/>
  <c r="AL110"/>
  <c r="AM110"/>
  <c r="AN110"/>
  <c r="AO110"/>
  <c r="AP110"/>
  <c r="AQ110"/>
  <c r="GF110" s="1"/>
  <c r="AR110"/>
  <c r="AS110"/>
  <c r="AT110"/>
  <c r="AU110"/>
  <c r="AV110"/>
  <c r="AW110"/>
  <c r="AX110"/>
  <c r="AY110"/>
  <c r="AZ110"/>
  <c r="BA110"/>
  <c r="BB110"/>
  <c r="BC110"/>
  <c r="BD110"/>
  <c r="GG110" s="1"/>
  <c r="BE110"/>
  <c r="BF110"/>
  <c r="BG110"/>
  <c r="BH110"/>
  <c r="BI110"/>
  <c r="BJ110"/>
  <c r="BK110"/>
  <c r="BL110"/>
  <c r="BM110"/>
  <c r="BN110"/>
  <c r="BO110"/>
  <c r="BP110"/>
  <c r="BQ110"/>
  <c r="GH110" s="1"/>
  <c r="BR110"/>
  <c r="BS110"/>
  <c r="BT110"/>
  <c r="BU110"/>
  <c r="BV110"/>
  <c r="BW110"/>
  <c r="BX110"/>
  <c r="BY110"/>
  <c r="BZ110"/>
  <c r="CA110"/>
  <c r="GI110" s="1"/>
  <c r="CB110"/>
  <c r="CC110"/>
  <c r="CD110"/>
  <c r="CE110"/>
  <c r="CF110"/>
  <c r="CG110"/>
  <c r="CH110"/>
  <c r="CI110"/>
  <c r="CJ110"/>
  <c r="CK110"/>
  <c r="CL110"/>
  <c r="CM110"/>
  <c r="CN110"/>
  <c r="GJ110" s="1"/>
  <c r="CO110"/>
  <c r="CP110"/>
  <c r="CQ110"/>
  <c r="CR110"/>
  <c r="CS110"/>
  <c r="CT110"/>
  <c r="GK110" s="1"/>
  <c r="CU110"/>
  <c r="CV110"/>
  <c r="CW110"/>
  <c r="CX110"/>
  <c r="CY110"/>
  <c r="DA110"/>
  <c r="DB110"/>
  <c r="DC110"/>
  <c r="DD110"/>
  <c r="GM110" s="1"/>
  <c r="DE110"/>
  <c r="DF110"/>
  <c r="DG110"/>
  <c r="DH110"/>
  <c r="DI110"/>
  <c r="DJ110"/>
  <c r="DK110"/>
  <c r="DL110"/>
  <c r="DM110"/>
  <c r="DN110"/>
  <c r="GN110" s="1"/>
  <c r="DO110"/>
  <c r="DP110"/>
  <c r="GO110" s="1"/>
  <c r="DQ110"/>
  <c r="DS110"/>
  <c r="DT110"/>
  <c r="DU110"/>
  <c r="DV110"/>
  <c r="DW110"/>
  <c r="DX110"/>
  <c r="DY110"/>
  <c r="DZ110"/>
  <c r="EL110"/>
  <c r="DR110" s="1"/>
  <c r="EO110"/>
  <c r="EP110"/>
  <c r="EQ110"/>
  <c r="O111"/>
  <c r="P111"/>
  <c r="Q111"/>
  <c r="R111"/>
  <c r="S111"/>
  <c r="T111"/>
  <c r="U111"/>
  <c r="V111"/>
  <c r="W111"/>
  <c r="GD111" s="1"/>
  <c r="X111"/>
  <c r="Y111"/>
  <c r="Z111"/>
  <c r="AA111"/>
  <c r="AB111"/>
  <c r="AC111"/>
  <c r="AD111"/>
  <c r="AE111"/>
  <c r="AF111"/>
  <c r="AG111"/>
  <c r="GE111" s="1"/>
  <c r="AH111"/>
  <c r="AI111"/>
  <c r="AJ111"/>
  <c r="AK111"/>
  <c r="AL111"/>
  <c r="AM111"/>
  <c r="AN111"/>
  <c r="AO111"/>
  <c r="AP111"/>
  <c r="AQ111"/>
  <c r="GF111" s="1"/>
  <c r="AR111"/>
  <c r="AS111"/>
  <c r="AT111"/>
  <c r="AU111"/>
  <c r="AV111"/>
  <c r="AW111"/>
  <c r="AX111"/>
  <c r="AY111"/>
  <c r="AZ111"/>
  <c r="BA111"/>
  <c r="BB111"/>
  <c r="BC111"/>
  <c r="BD111"/>
  <c r="GG111" s="1"/>
  <c r="BE111"/>
  <c r="BF111"/>
  <c r="BG111"/>
  <c r="BH111"/>
  <c r="BI111"/>
  <c r="BJ111"/>
  <c r="BK111"/>
  <c r="BL111"/>
  <c r="BM111"/>
  <c r="BN111"/>
  <c r="BO111"/>
  <c r="BP111"/>
  <c r="BQ111"/>
  <c r="GH111" s="1"/>
  <c r="BR111"/>
  <c r="BS111"/>
  <c r="BT111"/>
  <c r="BU111"/>
  <c r="BV111"/>
  <c r="BW111"/>
  <c r="BX111"/>
  <c r="BY111"/>
  <c r="BZ111"/>
  <c r="CA111"/>
  <c r="GI111" s="1"/>
  <c r="CB111"/>
  <c r="CC111"/>
  <c r="CD111"/>
  <c r="CE111"/>
  <c r="CF111"/>
  <c r="CG111"/>
  <c r="CH111"/>
  <c r="CI111"/>
  <c r="CJ111"/>
  <c r="CK111"/>
  <c r="CL111"/>
  <c r="CM111"/>
  <c r="CN111"/>
  <c r="GJ111" s="1"/>
  <c r="CO111"/>
  <c r="CP111"/>
  <c r="CQ111"/>
  <c r="CR111"/>
  <c r="CS111"/>
  <c r="CT111"/>
  <c r="GK111" s="1"/>
  <c r="CU111"/>
  <c r="CV111"/>
  <c r="CW111"/>
  <c r="CX111"/>
  <c r="CY111"/>
  <c r="DA111"/>
  <c r="DB111"/>
  <c r="DC111"/>
  <c r="DD111"/>
  <c r="GM111" s="1"/>
  <c r="DE111"/>
  <c r="DF111"/>
  <c r="DG111"/>
  <c r="DH111"/>
  <c r="DI111"/>
  <c r="DJ111"/>
  <c r="DK111"/>
  <c r="DL111"/>
  <c r="DM111"/>
  <c r="DN111"/>
  <c r="GN111" s="1"/>
  <c r="DO111"/>
  <c r="DP111"/>
  <c r="GO111" s="1"/>
  <c r="DQ111"/>
  <c r="DS111"/>
  <c r="DT111"/>
  <c r="DU111"/>
  <c r="DV111"/>
  <c r="DW111"/>
  <c r="DX111"/>
  <c r="DY111"/>
  <c r="DZ111"/>
  <c r="EL111"/>
  <c r="DR111" s="1"/>
  <c r="EO111"/>
  <c r="EP111"/>
  <c r="EQ111"/>
  <c r="O112"/>
  <c r="P112"/>
  <c r="Q112"/>
  <c r="R112"/>
  <c r="S112"/>
  <c r="T112"/>
  <c r="U112"/>
  <c r="V112"/>
  <c r="W112"/>
  <c r="GD112" s="1"/>
  <c r="X112"/>
  <c r="Y112"/>
  <c r="Z112"/>
  <c r="AA112"/>
  <c r="AB112"/>
  <c r="AC112"/>
  <c r="AD112"/>
  <c r="AE112"/>
  <c r="AF112"/>
  <c r="AG112"/>
  <c r="GE112" s="1"/>
  <c r="AH112"/>
  <c r="AI112"/>
  <c r="AJ112"/>
  <c r="AK112"/>
  <c r="AL112"/>
  <c r="AM112"/>
  <c r="AN112"/>
  <c r="AO112"/>
  <c r="AP112"/>
  <c r="AQ112"/>
  <c r="GF112" s="1"/>
  <c r="AR112"/>
  <c r="AS112"/>
  <c r="AT112"/>
  <c r="AU112"/>
  <c r="AV112"/>
  <c r="AW112"/>
  <c r="AX112"/>
  <c r="AY112"/>
  <c r="AZ112"/>
  <c r="BA112"/>
  <c r="BB112"/>
  <c r="BC112"/>
  <c r="BD112"/>
  <c r="GG112" s="1"/>
  <c r="BE112"/>
  <c r="BF112"/>
  <c r="BG112"/>
  <c r="BH112"/>
  <c r="BI112"/>
  <c r="BJ112"/>
  <c r="BK112"/>
  <c r="BL112"/>
  <c r="BM112"/>
  <c r="BN112"/>
  <c r="BO112"/>
  <c r="BP112"/>
  <c r="BQ112"/>
  <c r="GH112" s="1"/>
  <c r="BR112"/>
  <c r="BS112"/>
  <c r="BT112"/>
  <c r="BU112"/>
  <c r="BV112"/>
  <c r="BW112"/>
  <c r="BX112"/>
  <c r="BY112"/>
  <c r="BZ112"/>
  <c r="CA112"/>
  <c r="GI112" s="1"/>
  <c r="CB112"/>
  <c r="CC112"/>
  <c r="CD112"/>
  <c r="CE112"/>
  <c r="CF112"/>
  <c r="CG112"/>
  <c r="CH112"/>
  <c r="CI112"/>
  <c r="CJ112"/>
  <c r="CK112"/>
  <c r="CL112"/>
  <c r="CM112"/>
  <c r="CN112"/>
  <c r="GJ112" s="1"/>
  <c r="CO112"/>
  <c r="CP112"/>
  <c r="CQ112"/>
  <c r="CR112"/>
  <c r="CS112"/>
  <c r="CT112"/>
  <c r="GK112" s="1"/>
  <c r="CU112"/>
  <c r="CV112"/>
  <c r="CW112"/>
  <c r="CX112"/>
  <c r="CY112"/>
  <c r="DA112"/>
  <c r="DB112"/>
  <c r="DC112"/>
  <c r="DD112"/>
  <c r="GM112" s="1"/>
  <c r="DE112"/>
  <c r="DF112"/>
  <c r="DG112"/>
  <c r="DH112"/>
  <c r="DI112"/>
  <c r="DJ112"/>
  <c r="DK112"/>
  <c r="DL112"/>
  <c r="DM112"/>
  <c r="DN112"/>
  <c r="GN112" s="1"/>
  <c r="DO112"/>
  <c r="DP112"/>
  <c r="GO112" s="1"/>
  <c r="DQ112"/>
  <c r="DS112"/>
  <c r="DT112"/>
  <c r="DU112"/>
  <c r="DV112"/>
  <c r="DW112"/>
  <c r="DX112"/>
  <c r="DY112"/>
  <c r="DZ112"/>
  <c r="EL112"/>
  <c r="DR112" s="1"/>
  <c r="EO112"/>
  <c r="EP112"/>
  <c r="EQ112"/>
  <c r="O113"/>
  <c r="P113"/>
  <c r="Q113"/>
  <c r="R113"/>
  <c r="S113"/>
  <c r="T113"/>
  <c r="U113"/>
  <c r="V113"/>
  <c r="W113"/>
  <c r="GD113" s="1"/>
  <c r="X113"/>
  <c r="Y113"/>
  <c r="Z113"/>
  <c r="AA113"/>
  <c r="AB113"/>
  <c r="AC113"/>
  <c r="AD113"/>
  <c r="AE113"/>
  <c r="AF113"/>
  <c r="AG113"/>
  <c r="GE113" s="1"/>
  <c r="AH113"/>
  <c r="AI113"/>
  <c r="AJ113"/>
  <c r="AK113"/>
  <c r="AL113"/>
  <c r="AM113"/>
  <c r="AN113"/>
  <c r="AO113"/>
  <c r="AP113"/>
  <c r="AQ113"/>
  <c r="GF113" s="1"/>
  <c r="AR113"/>
  <c r="AS113"/>
  <c r="AT113"/>
  <c r="AU113"/>
  <c r="AV113"/>
  <c r="AW113"/>
  <c r="AX113"/>
  <c r="AY113"/>
  <c r="AZ113"/>
  <c r="BA113"/>
  <c r="BB113"/>
  <c r="BC113"/>
  <c r="BD113"/>
  <c r="GG113" s="1"/>
  <c r="BE113"/>
  <c r="BF113"/>
  <c r="BG113"/>
  <c r="BH113"/>
  <c r="BI113"/>
  <c r="BJ113"/>
  <c r="BK113"/>
  <c r="BL113"/>
  <c r="BM113"/>
  <c r="BN113"/>
  <c r="BO113"/>
  <c r="BP113"/>
  <c r="BQ113"/>
  <c r="GH113" s="1"/>
  <c r="BR113"/>
  <c r="BS113"/>
  <c r="BT113"/>
  <c r="BU113"/>
  <c r="BV113"/>
  <c r="BW113"/>
  <c r="BX113"/>
  <c r="BY113"/>
  <c r="BZ113"/>
  <c r="CA113"/>
  <c r="GI113" s="1"/>
  <c r="CB113"/>
  <c r="CC113"/>
  <c r="CD113"/>
  <c r="CE113"/>
  <c r="CF113"/>
  <c r="CG113"/>
  <c r="CH113"/>
  <c r="CI113"/>
  <c r="CJ113"/>
  <c r="CK113"/>
  <c r="CL113"/>
  <c r="CM113"/>
  <c r="CN113"/>
  <c r="GJ113" s="1"/>
  <c r="CO113"/>
  <c r="CP113"/>
  <c r="CQ113"/>
  <c r="CR113"/>
  <c r="CS113"/>
  <c r="CT113"/>
  <c r="GK113" s="1"/>
  <c r="CU113"/>
  <c r="CV113"/>
  <c r="CW113"/>
  <c r="CX113"/>
  <c r="CY113"/>
  <c r="DA113"/>
  <c r="DB113"/>
  <c r="DC113"/>
  <c r="DD113"/>
  <c r="GM113" s="1"/>
  <c r="DE113"/>
  <c r="DF113"/>
  <c r="DG113"/>
  <c r="DH113"/>
  <c r="DI113"/>
  <c r="DJ113"/>
  <c r="DK113"/>
  <c r="DL113"/>
  <c r="DM113"/>
  <c r="DN113"/>
  <c r="GN113" s="1"/>
  <c r="DO113"/>
  <c r="DP113"/>
  <c r="GO113" s="1"/>
  <c r="DQ113"/>
  <c r="DS113"/>
  <c r="DT113"/>
  <c r="DU113"/>
  <c r="DV113"/>
  <c r="DW113"/>
  <c r="DX113"/>
  <c r="DY113"/>
  <c r="DZ113"/>
  <c r="EL113"/>
  <c r="DR113" s="1"/>
  <c r="EO113"/>
  <c r="EP113"/>
  <c r="EQ113"/>
  <c r="O114"/>
  <c r="P114"/>
  <c r="Q114"/>
  <c r="R114"/>
  <c r="S114"/>
  <c r="T114"/>
  <c r="U114"/>
  <c r="V114"/>
  <c r="W114"/>
  <c r="GD114" s="1"/>
  <c r="X114"/>
  <c r="Y114"/>
  <c r="Z114"/>
  <c r="AA114"/>
  <c r="AB114"/>
  <c r="AC114"/>
  <c r="AD114"/>
  <c r="AE114"/>
  <c r="AF114"/>
  <c r="AG114"/>
  <c r="GE114" s="1"/>
  <c r="AH114"/>
  <c r="AI114"/>
  <c r="AJ114"/>
  <c r="AK114"/>
  <c r="AL114"/>
  <c r="AM114"/>
  <c r="AN114"/>
  <c r="AO114"/>
  <c r="AP114"/>
  <c r="AQ114"/>
  <c r="GF114" s="1"/>
  <c r="AR114"/>
  <c r="AS114"/>
  <c r="AT114"/>
  <c r="AU114"/>
  <c r="AV114"/>
  <c r="AW114"/>
  <c r="AX114"/>
  <c r="AY114"/>
  <c r="AZ114"/>
  <c r="BA114"/>
  <c r="BB114"/>
  <c r="BC114"/>
  <c r="BD114"/>
  <c r="GG114" s="1"/>
  <c r="BE114"/>
  <c r="BF114"/>
  <c r="BG114"/>
  <c r="BH114"/>
  <c r="BI114"/>
  <c r="BJ114"/>
  <c r="BK114"/>
  <c r="BL114"/>
  <c r="BM114"/>
  <c r="BN114"/>
  <c r="BO114"/>
  <c r="BP114"/>
  <c r="BQ114"/>
  <c r="GH114" s="1"/>
  <c r="BR114"/>
  <c r="BS114"/>
  <c r="BT114"/>
  <c r="BU114"/>
  <c r="BV114"/>
  <c r="BW114"/>
  <c r="BX114"/>
  <c r="BY114"/>
  <c r="BZ114"/>
  <c r="CA114"/>
  <c r="GI114" s="1"/>
  <c r="CB114"/>
  <c r="CC114"/>
  <c r="CD114"/>
  <c r="CE114"/>
  <c r="CF114"/>
  <c r="CG114"/>
  <c r="CH114"/>
  <c r="CI114"/>
  <c r="CJ114"/>
  <c r="CK114"/>
  <c r="CL114"/>
  <c r="CM114"/>
  <c r="CN114"/>
  <c r="GJ114" s="1"/>
  <c r="CO114"/>
  <c r="CP114"/>
  <c r="CQ114"/>
  <c r="CR114"/>
  <c r="CS114"/>
  <c r="CT114"/>
  <c r="GK114" s="1"/>
  <c r="CU114"/>
  <c r="CV114"/>
  <c r="CW114"/>
  <c r="CX114"/>
  <c r="CY114"/>
  <c r="DA114"/>
  <c r="DB114"/>
  <c r="DC114"/>
  <c r="DD114"/>
  <c r="GM114" s="1"/>
  <c r="DE114"/>
  <c r="DF114"/>
  <c r="DG114"/>
  <c r="DH114"/>
  <c r="DI114"/>
  <c r="DJ114"/>
  <c r="DK114"/>
  <c r="DL114"/>
  <c r="DM114"/>
  <c r="DN114"/>
  <c r="GN114" s="1"/>
  <c r="DO114"/>
  <c r="DP114"/>
  <c r="GO114" s="1"/>
  <c r="DQ114"/>
  <c r="DS114"/>
  <c r="DT114"/>
  <c r="DU114"/>
  <c r="DV114"/>
  <c r="DW114"/>
  <c r="DX114"/>
  <c r="DY114"/>
  <c r="DZ114"/>
  <c r="EL114"/>
  <c r="DR114" s="1"/>
  <c r="EO114"/>
  <c r="EP114"/>
  <c r="EQ114"/>
  <c r="O115"/>
  <c r="P115"/>
  <c r="Q115"/>
  <c r="R115"/>
  <c r="S115"/>
  <c r="T115"/>
  <c r="U115"/>
  <c r="V115"/>
  <c r="W115"/>
  <c r="GD115" s="1"/>
  <c r="X115"/>
  <c r="Y115"/>
  <c r="Z115"/>
  <c r="AA115"/>
  <c r="AB115"/>
  <c r="AC115"/>
  <c r="AD115"/>
  <c r="AE115"/>
  <c r="AF115"/>
  <c r="AG115"/>
  <c r="GE115" s="1"/>
  <c r="AH115"/>
  <c r="AI115"/>
  <c r="AJ115"/>
  <c r="AK115"/>
  <c r="AL115"/>
  <c r="AM115"/>
  <c r="AN115"/>
  <c r="AO115"/>
  <c r="AP115"/>
  <c r="AQ115"/>
  <c r="GF115" s="1"/>
  <c r="AR115"/>
  <c r="AS115"/>
  <c r="AT115"/>
  <c r="AU115"/>
  <c r="AV115"/>
  <c r="AW115"/>
  <c r="AX115"/>
  <c r="AY115"/>
  <c r="AZ115"/>
  <c r="BA115"/>
  <c r="BB115"/>
  <c r="BC115"/>
  <c r="BD115"/>
  <c r="GG115" s="1"/>
  <c r="BE115"/>
  <c r="BF115"/>
  <c r="BG115"/>
  <c r="BH115"/>
  <c r="BI115"/>
  <c r="BJ115"/>
  <c r="BK115"/>
  <c r="BL115"/>
  <c r="BM115"/>
  <c r="BN115"/>
  <c r="BO115"/>
  <c r="BP115"/>
  <c r="BQ115"/>
  <c r="GH115" s="1"/>
  <c r="BR115"/>
  <c r="BS115"/>
  <c r="BT115"/>
  <c r="BU115"/>
  <c r="BV115"/>
  <c r="BW115"/>
  <c r="BX115"/>
  <c r="BY115"/>
  <c r="BZ115"/>
  <c r="CA115"/>
  <c r="GI115" s="1"/>
  <c r="CB115"/>
  <c r="CC115"/>
  <c r="CD115"/>
  <c r="CE115"/>
  <c r="CF115"/>
  <c r="CG115"/>
  <c r="CH115"/>
  <c r="CI115"/>
  <c r="CJ115"/>
  <c r="CK115"/>
  <c r="CL115"/>
  <c r="CM115"/>
  <c r="CN115"/>
  <c r="GJ115" s="1"/>
  <c r="CO115"/>
  <c r="CP115"/>
  <c r="CQ115"/>
  <c r="CR115"/>
  <c r="CS115"/>
  <c r="CT115"/>
  <c r="GK115" s="1"/>
  <c r="CU115"/>
  <c r="CV115"/>
  <c r="CW115"/>
  <c r="CX115"/>
  <c r="CY115"/>
  <c r="DA115"/>
  <c r="DB115"/>
  <c r="DC115"/>
  <c r="DD115"/>
  <c r="GM115" s="1"/>
  <c r="DE115"/>
  <c r="DF115"/>
  <c r="DG115"/>
  <c r="DH115"/>
  <c r="DI115"/>
  <c r="DJ115"/>
  <c r="DK115"/>
  <c r="DL115"/>
  <c r="DM115"/>
  <c r="DN115"/>
  <c r="GN115" s="1"/>
  <c r="DO115"/>
  <c r="DP115"/>
  <c r="GO115" s="1"/>
  <c r="DQ115"/>
  <c r="DS115"/>
  <c r="DT115"/>
  <c r="DU115"/>
  <c r="DV115"/>
  <c r="DW115"/>
  <c r="DX115"/>
  <c r="DY115"/>
  <c r="DZ115"/>
  <c r="EL115"/>
  <c r="DR115" s="1"/>
  <c r="EO115"/>
  <c r="EP115"/>
  <c r="EQ115"/>
  <c r="O116"/>
  <c r="P116"/>
  <c r="Q116"/>
  <c r="R116"/>
  <c r="S116"/>
  <c r="T116"/>
  <c r="U116"/>
  <c r="V116"/>
  <c r="W116"/>
  <c r="GD116" s="1"/>
  <c r="X116"/>
  <c r="Y116"/>
  <c r="Z116"/>
  <c r="AA116"/>
  <c r="AB116"/>
  <c r="AC116"/>
  <c r="AD116"/>
  <c r="AE116"/>
  <c r="AF116"/>
  <c r="AG116"/>
  <c r="GE116" s="1"/>
  <c r="AH116"/>
  <c r="AI116"/>
  <c r="AJ116"/>
  <c r="AK116"/>
  <c r="AL116"/>
  <c r="AM116"/>
  <c r="AN116"/>
  <c r="AO116"/>
  <c r="AP116"/>
  <c r="AQ116"/>
  <c r="GF116" s="1"/>
  <c r="AR116"/>
  <c r="AS116"/>
  <c r="AT116"/>
  <c r="AU116"/>
  <c r="AV116"/>
  <c r="AW116"/>
  <c r="AX116"/>
  <c r="AY116"/>
  <c r="AZ116"/>
  <c r="BA116"/>
  <c r="BB116"/>
  <c r="BC116"/>
  <c r="BD116"/>
  <c r="GG116" s="1"/>
  <c r="BE116"/>
  <c r="BF116"/>
  <c r="BG116"/>
  <c r="BH116"/>
  <c r="BI116"/>
  <c r="BJ116"/>
  <c r="BK116"/>
  <c r="BL116"/>
  <c r="BM116"/>
  <c r="BN116"/>
  <c r="BO116"/>
  <c r="BP116"/>
  <c r="BQ116"/>
  <c r="GH116" s="1"/>
  <c r="BR116"/>
  <c r="BS116"/>
  <c r="BT116"/>
  <c r="BU116"/>
  <c r="BV116"/>
  <c r="BW116"/>
  <c r="BX116"/>
  <c r="BY116"/>
  <c r="BZ116"/>
  <c r="CA116"/>
  <c r="GI116" s="1"/>
  <c r="CB116"/>
  <c r="CC116"/>
  <c r="CD116"/>
  <c r="CE116"/>
  <c r="CF116"/>
  <c r="CG116"/>
  <c r="CH116"/>
  <c r="CI116"/>
  <c r="CJ116"/>
  <c r="CK116"/>
  <c r="CL116"/>
  <c r="CM116"/>
  <c r="CN116"/>
  <c r="GJ116" s="1"/>
  <c r="CO116"/>
  <c r="CP116"/>
  <c r="CQ116"/>
  <c r="CR116"/>
  <c r="CS116"/>
  <c r="CT116"/>
  <c r="GK116" s="1"/>
  <c r="CU116"/>
  <c r="CV116"/>
  <c r="CW116"/>
  <c r="CX116"/>
  <c r="CY116"/>
  <c r="DA116"/>
  <c r="DB116"/>
  <c r="DC116"/>
  <c r="DD116"/>
  <c r="GM116" s="1"/>
  <c r="DE116"/>
  <c r="DF116"/>
  <c r="DG116"/>
  <c r="DH116"/>
  <c r="DI116"/>
  <c r="DJ116"/>
  <c r="DK116"/>
  <c r="DL116"/>
  <c r="DM116"/>
  <c r="DN116"/>
  <c r="GN116" s="1"/>
  <c r="DO116"/>
  <c r="DP116"/>
  <c r="GO116" s="1"/>
  <c r="DQ116"/>
  <c r="DS116"/>
  <c r="DT116"/>
  <c r="DU116"/>
  <c r="DV116"/>
  <c r="DW116"/>
  <c r="DX116"/>
  <c r="DY116"/>
  <c r="DZ116"/>
  <c r="EL116"/>
  <c r="DR116" s="1"/>
  <c r="EO116"/>
  <c r="EP116"/>
  <c r="EQ116"/>
  <c r="O117"/>
  <c r="P117"/>
  <c r="Q117"/>
  <c r="R117"/>
  <c r="S117"/>
  <c r="T117"/>
  <c r="U117"/>
  <c r="V117"/>
  <c r="W117"/>
  <c r="GD117" s="1"/>
  <c r="X117"/>
  <c r="Y117"/>
  <c r="Z117"/>
  <c r="AA117"/>
  <c r="AB117"/>
  <c r="AC117"/>
  <c r="AD117"/>
  <c r="AE117"/>
  <c r="AF117"/>
  <c r="AG117"/>
  <c r="GE117" s="1"/>
  <c r="AH117"/>
  <c r="AI117"/>
  <c r="AJ117"/>
  <c r="AK117"/>
  <c r="AL117"/>
  <c r="AM117"/>
  <c r="AN117"/>
  <c r="AO117"/>
  <c r="AP117"/>
  <c r="AQ117"/>
  <c r="GF117" s="1"/>
  <c r="AR117"/>
  <c r="AS117"/>
  <c r="AT117"/>
  <c r="AU117"/>
  <c r="AV117"/>
  <c r="AW117"/>
  <c r="AX117"/>
  <c r="AY117"/>
  <c r="AZ117"/>
  <c r="BA117"/>
  <c r="BB117"/>
  <c r="BC117"/>
  <c r="BD117"/>
  <c r="GG117" s="1"/>
  <c r="BE117"/>
  <c r="BF117"/>
  <c r="BG117"/>
  <c r="BH117"/>
  <c r="BI117"/>
  <c r="BJ117"/>
  <c r="BK117"/>
  <c r="BL117"/>
  <c r="BM117"/>
  <c r="BN117"/>
  <c r="BO117"/>
  <c r="BP117"/>
  <c r="BQ117"/>
  <c r="GH117" s="1"/>
  <c r="BR117"/>
  <c r="BS117"/>
  <c r="BT117"/>
  <c r="BU117"/>
  <c r="BV117"/>
  <c r="BW117"/>
  <c r="BX117"/>
  <c r="BY117"/>
  <c r="BZ117"/>
  <c r="CA117"/>
  <c r="GI117" s="1"/>
  <c r="CB117"/>
  <c r="CC117"/>
  <c r="CD117"/>
  <c r="CE117"/>
  <c r="CF117"/>
  <c r="CG117"/>
  <c r="CH117"/>
  <c r="CI117"/>
  <c r="CJ117"/>
  <c r="CK117"/>
  <c r="CL117"/>
  <c r="CM117"/>
  <c r="CN117"/>
  <c r="GJ117" s="1"/>
  <c r="CO117"/>
  <c r="CP117"/>
  <c r="CQ117"/>
  <c r="CR117"/>
  <c r="CS117"/>
  <c r="CT117"/>
  <c r="GK117" s="1"/>
  <c r="CU117"/>
  <c r="CV117"/>
  <c r="CW117"/>
  <c r="CX117"/>
  <c r="CY117"/>
  <c r="DA117"/>
  <c r="DB117"/>
  <c r="DC117"/>
  <c r="DD117"/>
  <c r="GM117" s="1"/>
  <c r="DE117"/>
  <c r="DF117"/>
  <c r="DG117"/>
  <c r="DH117"/>
  <c r="DI117"/>
  <c r="DJ117"/>
  <c r="DK117"/>
  <c r="DL117"/>
  <c r="DM117"/>
  <c r="DN117"/>
  <c r="GN117" s="1"/>
  <c r="DO117"/>
  <c r="DP117"/>
  <c r="GO117" s="1"/>
  <c r="DQ117"/>
  <c r="DS117"/>
  <c r="DT117"/>
  <c r="DU117"/>
  <c r="DV117"/>
  <c r="DW117"/>
  <c r="DX117"/>
  <c r="DY117"/>
  <c r="DZ117"/>
  <c r="EL117"/>
  <c r="DR117" s="1"/>
  <c r="EO117"/>
  <c r="EP117"/>
  <c r="EQ117"/>
  <c r="O118"/>
  <c r="P118"/>
  <c r="Q118"/>
  <c r="R118"/>
  <c r="S118"/>
  <c r="T118"/>
  <c r="U118"/>
  <c r="V118"/>
  <c r="W118"/>
  <c r="GD118" s="1"/>
  <c r="X118"/>
  <c r="Y118"/>
  <c r="Z118"/>
  <c r="AA118"/>
  <c r="AB118"/>
  <c r="AC118"/>
  <c r="AD118"/>
  <c r="AE118"/>
  <c r="AF118"/>
  <c r="AG118"/>
  <c r="GE118" s="1"/>
  <c r="AH118"/>
  <c r="AI118"/>
  <c r="AJ118"/>
  <c r="AK118"/>
  <c r="AL118"/>
  <c r="AM118"/>
  <c r="AN118"/>
  <c r="AO118"/>
  <c r="AP118"/>
  <c r="AQ118"/>
  <c r="GF118" s="1"/>
  <c r="AR118"/>
  <c r="AS118"/>
  <c r="AT118"/>
  <c r="AU118"/>
  <c r="AV118"/>
  <c r="AW118"/>
  <c r="AX118"/>
  <c r="AY118"/>
  <c r="AZ118"/>
  <c r="BA118"/>
  <c r="BB118"/>
  <c r="BC118"/>
  <c r="BD118"/>
  <c r="GG118" s="1"/>
  <c r="BE118"/>
  <c r="BF118"/>
  <c r="BG118"/>
  <c r="BH118"/>
  <c r="BI118"/>
  <c r="BJ118"/>
  <c r="BK118"/>
  <c r="BL118"/>
  <c r="BM118"/>
  <c r="BN118"/>
  <c r="BO118"/>
  <c r="BP118"/>
  <c r="BQ118"/>
  <c r="GH118" s="1"/>
  <c r="BR118"/>
  <c r="BS118"/>
  <c r="BT118"/>
  <c r="BU118"/>
  <c r="BV118"/>
  <c r="BW118"/>
  <c r="BX118"/>
  <c r="BY118"/>
  <c r="BZ118"/>
  <c r="CA118"/>
  <c r="GI118" s="1"/>
  <c r="CB118"/>
  <c r="CC118"/>
  <c r="CD118"/>
  <c r="CE118"/>
  <c r="CF118"/>
  <c r="CG118"/>
  <c r="CH118"/>
  <c r="CI118"/>
  <c r="CJ118"/>
  <c r="CK118"/>
  <c r="CL118"/>
  <c r="CM118"/>
  <c r="CN118"/>
  <c r="GJ118" s="1"/>
  <c r="CO118"/>
  <c r="CP118"/>
  <c r="CQ118"/>
  <c r="CR118"/>
  <c r="CS118"/>
  <c r="CT118"/>
  <c r="GK118" s="1"/>
  <c r="CU118"/>
  <c r="CV118"/>
  <c r="CW118"/>
  <c r="CX118"/>
  <c r="CY118"/>
  <c r="DA118"/>
  <c r="DB118"/>
  <c r="DC118"/>
  <c r="DD118"/>
  <c r="GM118" s="1"/>
  <c r="DE118"/>
  <c r="DF118"/>
  <c r="DG118"/>
  <c r="DH118"/>
  <c r="DI118"/>
  <c r="DJ118"/>
  <c r="DK118"/>
  <c r="DL118"/>
  <c r="DM118"/>
  <c r="DN118"/>
  <c r="GN118" s="1"/>
  <c r="DO118"/>
  <c r="DP118"/>
  <c r="GO118" s="1"/>
  <c r="DQ118"/>
  <c r="DS118"/>
  <c r="DT118"/>
  <c r="DU118"/>
  <c r="DV118"/>
  <c r="DW118"/>
  <c r="DX118"/>
  <c r="DY118"/>
  <c r="DZ118"/>
  <c r="EL118"/>
  <c r="DR118" s="1"/>
  <c r="EO118"/>
  <c r="EP118"/>
  <c r="EQ118"/>
  <c r="O119"/>
  <c r="P119"/>
  <c r="Q119"/>
  <c r="R119"/>
  <c r="S119"/>
  <c r="T119"/>
  <c r="U119"/>
  <c r="V119"/>
  <c r="W119"/>
  <c r="GD119" s="1"/>
  <c r="X119"/>
  <c r="Y119"/>
  <c r="Z119"/>
  <c r="AA119"/>
  <c r="AB119"/>
  <c r="AC119"/>
  <c r="AD119"/>
  <c r="AE119"/>
  <c r="AF119"/>
  <c r="AG119"/>
  <c r="GE119" s="1"/>
  <c r="AH119"/>
  <c r="AI119"/>
  <c r="AJ119"/>
  <c r="AK119"/>
  <c r="AL119"/>
  <c r="AM119"/>
  <c r="AN119"/>
  <c r="AO119"/>
  <c r="AP119"/>
  <c r="AQ119"/>
  <c r="GF119" s="1"/>
  <c r="AR119"/>
  <c r="AS119"/>
  <c r="AT119"/>
  <c r="AU119"/>
  <c r="AV119"/>
  <c r="AW119"/>
  <c r="AX119"/>
  <c r="AY119"/>
  <c r="AZ119"/>
  <c r="BA119"/>
  <c r="BB119"/>
  <c r="BC119"/>
  <c r="BD119"/>
  <c r="GG119" s="1"/>
  <c r="BE119"/>
  <c r="BF119"/>
  <c r="BG119"/>
  <c r="BH119"/>
  <c r="BI119"/>
  <c r="BJ119"/>
  <c r="BK119"/>
  <c r="BL119"/>
  <c r="BM119"/>
  <c r="BN119"/>
  <c r="BO119"/>
  <c r="BP119"/>
  <c r="BQ119"/>
  <c r="GH119" s="1"/>
  <c r="BR119"/>
  <c r="BS119"/>
  <c r="BT119"/>
  <c r="BU119"/>
  <c r="BV119"/>
  <c r="BW119"/>
  <c r="BX119"/>
  <c r="BY119"/>
  <c r="BZ119"/>
  <c r="CA119"/>
  <c r="GI119" s="1"/>
  <c r="CB119"/>
  <c r="CC119"/>
  <c r="CD119"/>
  <c r="CE119"/>
  <c r="CF119"/>
  <c r="CG119"/>
  <c r="CH119"/>
  <c r="CI119"/>
  <c r="CJ119"/>
  <c r="CK119"/>
  <c r="CL119"/>
  <c r="CM119"/>
  <c r="CN119"/>
  <c r="GJ119" s="1"/>
  <c r="CO119"/>
  <c r="CP119"/>
  <c r="CQ119"/>
  <c r="CR119"/>
  <c r="CS119"/>
  <c r="CT119"/>
  <c r="GK119" s="1"/>
  <c r="CU119"/>
  <c r="CV119"/>
  <c r="CW119"/>
  <c r="CX119"/>
  <c r="CY119"/>
  <c r="DA119"/>
  <c r="DB119"/>
  <c r="DC119"/>
  <c r="DD119"/>
  <c r="GM119" s="1"/>
  <c r="DE119"/>
  <c r="DF119"/>
  <c r="DG119"/>
  <c r="DH119"/>
  <c r="DI119"/>
  <c r="DJ119"/>
  <c r="DK119"/>
  <c r="DL119"/>
  <c r="DM119"/>
  <c r="DN119"/>
  <c r="GN119" s="1"/>
  <c r="DO119"/>
  <c r="DP119"/>
  <c r="GO119" s="1"/>
  <c r="DQ119"/>
  <c r="DS119"/>
  <c r="DT119"/>
  <c r="DU119"/>
  <c r="DV119"/>
  <c r="DW119"/>
  <c r="DX119"/>
  <c r="DY119"/>
  <c r="DZ119"/>
  <c r="EL119"/>
  <c r="DR119" s="1"/>
  <c r="EO119"/>
  <c r="EP119"/>
  <c r="EQ119"/>
  <c r="O120"/>
  <c r="P120"/>
  <c r="Q120"/>
  <c r="R120"/>
  <c r="S120"/>
  <c r="T120"/>
  <c r="U120"/>
  <c r="V120"/>
  <c r="W120"/>
  <c r="GD120" s="1"/>
  <c r="X120"/>
  <c r="Y120"/>
  <c r="Z120"/>
  <c r="AA120"/>
  <c r="AB120"/>
  <c r="AC120"/>
  <c r="AD120"/>
  <c r="AE120"/>
  <c r="AF120"/>
  <c r="AG120"/>
  <c r="GE120" s="1"/>
  <c r="AH120"/>
  <c r="AI120"/>
  <c r="AJ120"/>
  <c r="AK120"/>
  <c r="AL120"/>
  <c r="AM120"/>
  <c r="AN120"/>
  <c r="AO120"/>
  <c r="AP120"/>
  <c r="AQ120"/>
  <c r="GF120" s="1"/>
  <c r="AR120"/>
  <c r="AS120"/>
  <c r="AT120"/>
  <c r="AU120"/>
  <c r="AV120"/>
  <c r="AW120"/>
  <c r="AX120"/>
  <c r="AY120"/>
  <c r="AZ120"/>
  <c r="BA120"/>
  <c r="BB120"/>
  <c r="BC120"/>
  <c r="BD120"/>
  <c r="GG120" s="1"/>
  <c r="BE120"/>
  <c r="BF120"/>
  <c r="BG120"/>
  <c r="BH120"/>
  <c r="BI120"/>
  <c r="BJ120"/>
  <c r="BK120"/>
  <c r="BL120"/>
  <c r="BM120"/>
  <c r="BN120"/>
  <c r="BO120"/>
  <c r="BP120"/>
  <c r="BQ120"/>
  <c r="GH120" s="1"/>
  <c r="BR120"/>
  <c r="BS120"/>
  <c r="BT120"/>
  <c r="BU120"/>
  <c r="BV120"/>
  <c r="BW120"/>
  <c r="BX120"/>
  <c r="BY120"/>
  <c r="BZ120"/>
  <c r="CA120"/>
  <c r="GI120" s="1"/>
  <c r="CB120"/>
  <c r="CC120"/>
  <c r="CD120"/>
  <c r="CE120"/>
  <c r="CF120"/>
  <c r="CG120"/>
  <c r="CH120"/>
  <c r="CI120"/>
  <c r="CJ120"/>
  <c r="CK120"/>
  <c r="CL120"/>
  <c r="CM120"/>
  <c r="CN120"/>
  <c r="GJ120" s="1"/>
  <c r="CO120"/>
  <c r="CP120"/>
  <c r="CQ120"/>
  <c r="CR120"/>
  <c r="CS120"/>
  <c r="CT120"/>
  <c r="GK120" s="1"/>
  <c r="CU120"/>
  <c r="CV120"/>
  <c r="CW120"/>
  <c r="CX120"/>
  <c r="CY120"/>
  <c r="DA120"/>
  <c r="DB120"/>
  <c r="DC120"/>
  <c r="DD120"/>
  <c r="GM120" s="1"/>
  <c r="DE120"/>
  <c r="DF120"/>
  <c r="DG120"/>
  <c r="DH120"/>
  <c r="DI120"/>
  <c r="DJ120"/>
  <c r="DK120"/>
  <c r="DL120"/>
  <c r="DM120"/>
  <c r="DN120"/>
  <c r="GN120" s="1"/>
  <c r="DO120"/>
  <c r="DP120"/>
  <c r="GO120" s="1"/>
  <c r="DQ120"/>
  <c r="DS120"/>
  <c r="DT120"/>
  <c r="DU120"/>
  <c r="DV120"/>
  <c r="DW120"/>
  <c r="DX120"/>
  <c r="DY120"/>
  <c r="DZ120"/>
  <c r="EL120"/>
  <c r="DR120" s="1"/>
  <c r="EO120"/>
  <c r="EP120"/>
  <c r="EQ120"/>
  <c r="O121"/>
  <c r="P121"/>
  <c r="Q121"/>
  <c r="R121"/>
  <c r="S121"/>
  <c r="T121"/>
  <c r="U121"/>
  <c r="V121"/>
  <c r="W121"/>
  <c r="GD121" s="1"/>
  <c r="X121"/>
  <c r="Y121"/>
  <c r="Z121"/>
  <c r="AA121"/>
  <c r="AB121"/>
  <c r="AC121"/>
  <c r="AD121"/>
  <c r="AE121"/>
  <c r="AF121"/>
  <c r="AG121"/>
  <c r="GE121" s="1"/>
  <c r="AH121"/>
  <c r="AI121"/>
  <c r="AJ121"/>
  <c r="AK121"/>
  <c r="AL121"/>
  <c r="AM121"/>
  <c r="AN121"/>
  <c r="AO121"/>
  <c r="AP121"/>
  <c r="AQ121"/>
  <c r="GF121" s="1"/>
  <c r="AR121"/>
  <c r="AS121"/>
  <c r="AT121"/>
  <c r="AU121"/>
  <c r="AV121"/>
  <c r="AW121"/>
  <c r="AX121"/>
  <c r="AY121"/>
  <c r="AZ121"/>
  <c r="BA121"/>
  <c r="BB121"/>
  <c r="BC121"/>
  <c r="BD121"/>
  <c r="GG121" s="1"/>
  <c r="BE121"/>
  <c r="BF121"/>
  <c r="BG121"/>
  <c r="BH121"/>
  <c r="BI121"/>
  <c r="BJ121"/>
  <c r="BK121"/>
  <c r="BL121"/>
  <c r="BM121"/>
  <c r="BN121"/>
  <c r="BO121"/>
  <c r="BP121"/>
  <c r="BQ121"/>
  <c r="GH121" s="1"/>
  <c r="BR121"/>
  <c r="BS121"/>
  <c r="BT121"/>
  <c r="BU121"/>
  <c r="BV121"/>
  <c r="BW121"/>
  <c r="BX121"/>
  <c r="BY121"/>
  <c r="BZ121"/>
  <c r="CA121"/>
  <c r="GI121" s="1"/>
  <c r="CB121"/>
  <c r="CC121"/>
  <c r="CD121"/>
  <c r="CE121"/>
  <c r="CF121"/>
  <c r="CG121"/>
  <c r="CH121"/>
  <c r="CI121"/>
  <c r="CJ121"/>
  <c r="CK121"/>
  <c r="CL121"/>
  <c r="CM121"/>
  <c r="CN121"/>
  <c r="GJ121" s="1"/>
  <c r="CO121"/>
  <c r="CP121"/>
  <c r="CQ121"/>
  <c r="CR121"/>
  <c r="CS121"/>
  <c r="CT121"/>
  <c r="GK121" s="1"/>
  <c r="CU121"/>
  <c r="CV121"/>
  <c r="CW121"/>
  <c r="CX121"/>
  <c r="CY121"/>
  <c r="DA121"/>
  <c r="DB121"/>
  <c r="DC121"/>
  <c r="DD121"/>
  <c r="GM121" s="1"/>
  <c r="DE121"/>
  <c r="DF121"/>
  <c r="DG121"/>
  <c r="DH121"/>
  <c r="DI121"/>
  <c r="DJ121"/>
  <c r="DK121"/>
  <c r="DL121"/>
  <c r="DM121"/>
  <c r="DN121"/>
  <c r="GN121" s="1"/>
  <c r="DO121"/>
  <c r="DP121"/>
  <c r="GO121" s="1"/>
  <c r="DQ121"/>
  <c r="DS121"/>
  <c r="DT121"/>
  <c r="DU121"/>
  <c r="DV121"/>
  <c r="DW121"/>
  <c r="DX121"/>
  <c r="DY121"/>
  <c r="DZ121"/>
  <c r="EL121"/>
  <c r="DR121" s="1"/>
  <c r="EO121"/>
  <c r="EP121"/>
  <c r="EQ121"/>
  <c r="O122"/>
  <c r="P122"/>
  <c r="Q122"/>
  <c r="R122"/>
  <c r="S122"/>
  <c r="T122"/>
  <c r="U122"/>
  <c r="V122"/>
  <c r="W122"/>
  <c r="GD122" s="1"/>
  <c r="X122"/>
  <c r="Y122"/>
  <c r="Z122"/>
  <c r="AA122"/>
  <c r="AB122"/>
  <c r="AC122"/>
  <c r="AD122"/>
  <c r="AE122"/>
  <c r="AF122"/>
  <c r="AG122"/>
  <c r="GE122" s="1"/>
  <c r="AH122"/>
  <c r="AI122"/>
  <c r="AJ122"/>
  <c r="AK122"/>
  <c r="AL122"/>
  <c r="AM122"/>
  <c r="AN122"/>
  <c r="AO122"/>
  <c r="AP122"/>
  <c r="AQ122"/>
  <c r="GF122" s="1"/>
  <c r="AR122"/>
  <c r="AS122"/>
  <c r="AT122"/>
  <c r="AU122"/>
  <c r="AV122"/>
  <c r="AW122"/>
  <c r="AX122"/>
  <c r="AY122"/>
  <c r="AZ122"/>
  <c r="BA122"/>
  <c r="BB122"/>
  <c r="BC122"/>
  <c r="BD122"/>
  <c r="GG122" s="1"/>
  <c r="BE122"/>
  <c r="BF122"/>
  <c r="BG122"/>
  <c r="BH122"/>
  <c r="BI122"/>
  <c r="BJ122"/>
  <c r="BK122"/>
  <c r="BL122"/>
  <c r="BM122"/>
  <c r="BN122"/>
  <c r="BO122"/>
  <c r="BP122"/>
  <c r="BQ122"/>
  <c r="GH122" s="1"/>
  <c r="BR122"/>
  <c r="BS122"/>
  <c r="BT122"/>
  <c r="BU122"/>
  <c r="BV122"/>
  <c r="BW122"/>
  <c r="BX122"/>
  <c r="BY122"/>
  <c r="BZ122"/>
  <c r="CA122"/>
  <c r="GI122" s="1"/>
  <c r="CB122"/>
  <c r="CC122"/>
  <c r="CD122"/>
  <c r="CE122"/>
  <c r="CF122"/>
  <c r="CG122"/>
  <c r="CH122"/>
  <c r="CI122"/>
  <c r="CJ122"/>
  <c r="CK122"/>
  <c r="CL122"/>
  <c r="CM122"/>
  <c r="CN122"/>
  <c r="GJ122" s="1"/>
  <c r="CO122"/>
  <c r="CP122"/>
  <c r="CQ122"/>
  <c r="CR122"/>
  <c r="CS122"/>
  <c r="CT122"/>
  <c r="GK122" s="1"/>
  <c r="CU122"/>
  <c r="CV122"/>
  <c r="CW122"/>
  <c r="CX122"/>
  <c r="CY122"/>
  <c r="DA122"/>
  <c r="DB122"/>
  <c r="DC122"/>
  <c r="DD122"/>
  <c r="GM122" s="1"/>
  <c r="DE122"/>
  <c r="DF122"/>
  <c r="DG122"/>
  <c r="DH122"/>
  <c r="DI122"/>
  <c r="DJ122"/>
  <c r="DK122"/>
  <c r="DL122"/>
  <c r="DM122"/>
  <c r="DN122"/>
  <c r="GN122" s="1"/>
  <c r="DO122"/>
  <c r="DP122"/>
  <c r="GO122" s="1"/>
  <c r="DQ122"/>
  <c r="DS122"/>
  <c r="DT122"/>
  <c r="DU122"/>
  <c r="DV122"/>
  <c r="DW122"/>
  <c r="DX122"/>
  <c r="DY122"/>
  <c r="DZ122"/>
  <c r="EL122"/>
  <c r="DR122" s="1"/>
  <c r="EO122"/>
  <c r="EP122"/>
  <c r="EQ122"/>
  <c r="O123"/>
  <c r="P123"/>
  <c r="Q123"/>
  <c r="R123"/>
  <c r="S123"/>
  <c r="T123"/>
  <c r="U123"/>
  <c r="V123"/>
  <c r="W123"/>
  <c r="GD123" s="1"/>
  <c r="X123"/>
  <c r="Y123"/>
  <c r="Z123"/>
  <c r="AA123"/>
  <c r="AB123"/>
  <c r="AC123"/>
  <c r="AD123"/>
  <c r="AE123"/>
  <c r="AF123"/>
  <c r="AG123"/>
  <c r="GE123" s="1"/>
  <c r="AH123"/>
  <c r="AI123"/>
  <c r="AJ123"/>
  <c r="AK123"/>
  <c r="AL123"/>
  <c r="AM123"/>
  <c r="AN123"/>
  <c r="AO123"/>
  <c r="AP123"/>
  <c r="AQ123"/>
  <c r="GF123" s="1"/>
  <c r="AR123"/>
  <c r="AS123"/>
  <c r="AT123"/>
  <c r="AU123"/>
  <c r="AV123"/>
  <c r="AW123"/>
  <c r="AX123"/>
  <c r="AY123"/>
  <c r="AZ123"/>
  <c r="BA123"/>
  <c r="BB123"/>
  <c r="BC123"/>
  <c r="BD123"/>
  <c r="GG123" s="1"/>
  <c r="BE123"/>
  <c r="BF123"/>
  <c r="BG123"/>
  <c r="BH123"/>
  <c r="BI123"/>
  <c r="BJ123"/>
  <c r="BK123"/>
  <c r="BL123"/>
  <c r="BM123"/>
  <c r="BN123"/>
  <c r="BO123"/>
  <c r="BP123"/>
  <c r="BQ123"/>
  <c r="GH123" s="1"/>
  <c r="BR123"/>
  <c r="BS123"/>
  <c r="BT123"/>
  <c r="BU123"/>
  <c r="BV123"/>
  <c r="BW123"/>
  <c r="BX123"/>
  <c r="BY123"/>
  <c r="BZ123"/>
  <c r="CA123"/>
  <c r="GI123" s="1"/>
  <c r="CB123"/>
  <c r="CC123"/>
  <c r="CD123"/>
  <c r="CE123"/>
  <c r="CF123"/>
  <c r="CG123"/>
  <c r="CH123"/>
  <c r="CI123"/>
  <c r="CJ123"/>
  <c r="CK123"/>
  <c r="CL123"/>
  <c r="CM123"/>
  <c r="CN123"/>
  <c r="GJ123" s="1"/>
  <c r="CO123"/>
  <c r="CP123"/>
  <c r="CQ123"/>
  <c r="CR123"/>
  <c r="CS123"/>
  <c r="CT123"/>
  <c r="GK123" s="1"/>
  <c r="CU123"/>
  <c r="CV123"/>
  <c r="CW123"/>
  <c r="CX123"/>
  <c r="CY123"/>
  <c r="DA123"/>
  <c r="DB123"/>
  <c r="DC123"/>
  <c r="DD123"/>
  <c r="GM123" s="1"/>
  <c r="DE123"/>
  <c r="DF123"/>
  <c r="DG123"/>
  <c r="DH123"/>
  <c r="DI123"/>
  <c r="DJ123"/>
  <c r="DK123"/>
  <c r="DL123"/>
  <c r="DM123"/>
  <c r="DN123"/>
  <c r="GN123" s="1"/>
  <c r="DO123"/>
  <c r="DP123"/>
  <c r="GO123" s="1"/>
  <c r="DQ123"/>
  <c r="DS123"/>
  <c r="DT123"/>
  <c r="DU123"/>
  <c r="DV123"/>
  <c r="DW123"/>
  <c r="DX123"/>
  <c r="DY123"/>
  <c r="DZ123"/>
  <c r="EL123"/>
  <c r="DR123" s="1"/>
  <c r="EO123"/>
  <c r="EP123"/>
  <c r="EQ123"/>
  <c r="O124"/>
  <c r="P124"/>
  <c r="Q124"/>
  <c r="R124"/>
  <c r="S124"/>
  <c r="T124"/>
  <c r="U124"/>
  <c r="V124"/>
  <c r="W124"/>
  <c r="GD124" s="1"/>
  <c r="X124"/>
  <c r="Y124"/>
  <c r="Z124"/>
  <c r="AA124"/>
  <c r="AB124"/>
  <c r="AC124"/>
  <c r="AD124"/>
  <c r="AE124"/>
  <c r="AF124"/>
  <c r="AG124"/>
  <c r="GE124" s="1"/>
  <c r="AH124"/>
  <c r="AI124"/>
  <c r="AJ124"/>
  <c r="AK124"/>
  <c r="AL124"/>
  <c r="AM124"/>
  <c r="AN124"/>
  <c r="AO124"/>
  <c r="AP124"/>
  <c r="AQ124"/>
  <c r="GF124" s="1"/>
  <c r="AR124"/>
  <c r="AS124"/>
  <c r="AT124"/>
  <c r="AU124"/>
  <c r="AV124"/>
  <c r="AW124"/>
  <c r="AX124"/>
  <c r="AY124"/>
  <c r="AZ124"/>
  <c r="BA124"/>
  <c r="BB124"/>
  <c r="BC124"/>
  <c r="BD124"/>
  <c r="GG124" s="1"/>
  <c r="BE124"/>
  <c r="BF124"/>
  <c r="BG124"/>
  <c r="BH124"/>
  <c r="BI124"/>
  <c r="BJ124"/>
  <c r="BK124"/>
  <c r="BL124"/>
  <c r="BM124"/>
  <c r="BN124"/>
  <c r="BO124"/>
  <c r="BP124"/>
  <c r="BQ124"/>
  <c r="GH124" s="1"/>
  <c r="BR124"/>
  <c r="BS124"/>
  <c r="BT124"/>
  <c r="BU124"/>
  <c r="BV124"/>
  <c r="BW124"/>
  <c r="BX124"/>
  <c r="BY124"/>
  <c r="BZ124"/>
  <c r="CA124"/>
  <c r="GI124" s="1"/>
  <c r="CB124"/>
  <c r="CC124"/>
  <c r="CD124"/>
  <c r="CE124"/>
  <c r="CF124"/>
  <c r="CG124"/>
  <c r="CH124"/>
  <c r="CI124"/>
  <c r="CJ124"/>
  <c r="CK124"/>
  <c r="CL124"/>
  <c r="CM124"/>
  <c r="CN124"/>
  <c r="GJ124" s="1"/>
  <c r="CO124"/>
  <c r="CP124"/>
  <c r="CQ124"/>
  <c r="CR124"/>
  <c r="CS124"/>
  <c r="CT124"/>
  <c r="GK124" s="1"/>
  <c r="CU124"/>
  <c r="CV124"/>
  <c r="CW124"/>
  <c r="CX124"/>
  <c r="CY124"/>
  <c r="DA124"/>
  <c r="DB124"/>
  <c r="DC124"/>
  <c r="DD124"/>
  <c r="GM124" s="1"/>
  <c r="DE124"/>
  <c r="DF124"/>
  <c r="DG124"/>
  <c r="DH124"/>
  <c r="DI124"/>
  <c r="DJ124"/>
  <c r="DK124"/>
  <c r="DL124"/>
  <c r="DM124"/>
  <c r="DN124"/>
  <c r="GN124" s="1"/>
  <c r="DO124"/>
  <c r="DP124"/>
  <c r="GO124" s="1"/>
  <c r="DQ124"/>
  <c r="DS124"/>
  <c r="DT124"/>
  <c r="DU124"/>
  <c r="DV124"/>
  <c r="DW124"/>
  <c r="DX124"/>
  <c r="DY124"/>
  <c r="DZ124"/>
  <c r="EL124"/>
  <c r="DR124" s="1"/>
  <c r="EO124"/>
  <c r="EP124"/>
  <c r="EQ124"/>
  <c r="O125"/>
  <c r="P125"/>
  <c r="Q125"/>
  <c r="R125"/>
  <c r="S125"/>
  <c r="T125"/>
  <c r="U125"/>
  <c r="V125"/>
  <c r="W125"/>
  <c r="GD125" s="1"/>
  <c r="X125"/>
  <c r="Y125"/>
  <c r="Z125"/>
  <c r="AA125"/>
  <c r="AB125"/>
  <c r="AC125"/>
  <c r="AD125"/>
  <c r="AE125"/>
  <c r="AF125"/>
  <c r="AG125"/>
  <c r="GE125" s="1"/>
  <c r="AH125"/>
  <c r="AI125"/>
  <c r="AJ125"/>
  <c r="AK125"/>
  <c r="AL125"/>
  <c r="AM125"/>
  <c r="AN125"/>
  <c r="AO125"/>
  <c r="AP125"/>
  <c r="AQ125"/>
  <c r="GF125" s="1"/>
  <c r="AR125"/>
  <c r="AS125"/>
  <c r="AT125"/>
  <c r="AU125"/>
  <c r="AV125"/>
  <c r="AW125"/>
  <c r="AX125"/>
  <c r="AY125"/>
  <c r="AZ125"/>
  <c r="BA125"/>
  <c r="BB125"/>
  <c r="BC125"/>
  <c r="BD125"/>
  <c r="GG125" s="1"/>
  <c r="BE125"/>
  <c r="BF125"/>
  <c r="BG125"/>
  <c r="BH125"/>
  <c r="BI125"/>
  <c r="BJ125"/>
  <c r="BK125"/>
  <c r="BL125"/>
  <c r="BM125"/>
  <c r="BN125"/>
  <c r="BO125"/>
  <c r="BP125"/>
  <c r="BQ125"/>
  <c r="GH125" s="1"/>
  <c r="BR125"/>
  <c r="BS125"/>
  <c r="BT125"/>
  <c r="BU125"/>
  <c r="BV125"/>
  <c r="BW125"/>
  <c r="BX125"/>
  <c r="BY125"/>
  <c r="BZ125"/>
  <c r="CA125"/>
  <c r="GI125" s="1"/>
  <c r="CB125"/>
  <c r="CC125"/>
  <c r="CD125"/>
  <c r="CE125"/>
  <c r="CF125"/>
  <c r="CG125"/>
  <c r="CH125"/>
  <c r="CI125"/>
  <c r="CJ125"/>
  <c r="CK125"/>
  <c r="CL125"/>
  <c r="CM125"/>
  <c r="CN125"/>
  <c r="GJ125" s="1"/>
  <c r="CO125"/>
  <c r="CP125"/>
  <c r="CQ125"/>
  <c r="CR125"/>
  <c r="CS125"/>
  <c r="CT125"/>
  <c r="GK125" s="1"/>
  <c r="CU125"/>
  <c r="CV125"/>
  <c r="CW125"/>
  <c r="CX125"/>
  <c r="CY125"/>
  <c r="DA125"/>
  <c r="DB125"/>
  <c r="DC125"/>
  <c r="DD125"/>
  <c r="GM125" s="1"/>
  <c r="DE125"/>
  <c r="DF125"/>
  <c r="DG125"/>
  <c r="DH125"/>
  <c r="DI125"/>
  <c r="DJ125"/>
  <c r="DK125"/>
  <c r="DL125"/>
  <c r="DM125"/>
  <c r="DN125"/>
  <c r="GN125" s="1"/>
  <c r="DO125"/>
  <c r="DP125"/>
  <c r="GO125" s="1"/>
  <c r="DQ125"/>
  <c r="DS125"/>
  <c r="DT125"/>
  <c r="DU125"/>
  <c r="DV125"/>
  <c r="DW125"/>
  <c r="DX125"/>
  <c r="DY125"/>
  <c r="DZ125"/>
  <c r="EL125"/>
  <c r="DR125" s="1"/>
  <c r="EO125"/>
  <c r="EP125"/>
  <c r="EQ125"/>
  <c r="O126"/>
  <c r="P126"/>
  <c r="Q126"/>
  <c r="R126"/>
  <c r="S126"/>
  <c r="T126"/>
  <c r="U126"/>
  <c r="V126"/>
  <c r="W126"/>
  <c r="GD126" s="1"/>
  <c r="X126"/>
  <c r="Y126"/>
  <c r="Z126"/>
  <c r="AA126"/>
  <c r="AB126"/>
  <c r="AC126"/>
  <c r="AD126"/>
  <c r="AE126"/>
  <c r="AF126"/>
  <c r="AG126"/>
  <c r="GE126" s="1"/>
  <c r="AH126"/>
  <c r="AI126"/>
  <c r="AJ126"/>
  <c r="AK126"/>
  <c r="AL126"/>
  <c r="AM126"/>
  <c r="AN126"/>
  <c r="AO126"/>
  <c r="AP126"/>
  <c r="AQ126"/>
  <c r="GF126" s="1"/>
  <c r="AR126"/>
  <c r="AS126"/>
  <c r="AT126"/>
  <c r="AU126"/>
  <c r="AV126"/>
  <c r="AW126"/>
  <c r="AX126"/>
  <c r="AY126"/>
  <c r="AZ126"/>
  <c r="BA126"/>
  <c r="BB126"/>
  <c r="BC126"/>
  <c r="BD126"/>
  <c r="GG126" s="1"/>
  <c r="BE126"/>
  <c r="BF126"/>
  <c r="BG126"/>
  <c r="BH126"/>
  <c r="BI126"/>
  <c r="BJ126"/>
  <c r="BK126"/>
  <c r="BL126"/>
  <c r="BM126"/>
  <c r="BN126"/>
  <c r="BO126"/>
  <c r="BP126"/>
  <c r="BQ126"/>
  <c r="GH126" s="1"/>
  <c r="BR126"/>
  <c r="BS126"/>
  <c r="BT126"/>
  <c r="BU126"/>
  <c r="BV126"/>
  <c r="BW126"/>
  <c r="BX126"/>
  <c r="BY126"/>
  <c r="BZ126"/>
  <c r="CA126"/>
  <c r="GI126" s="1"/>
  <c r="CB126"/>
  <c r="CC126"/>
  <c r="CD126"/>
  <c r="CE126"/>
  <c r="CF126"/>
  <c r="CG126"/>
  <c r="CH126"/>
  <c r="CI126"/>
  <c r="CJ126"/>
  <c r="CK126"/>
  <c r="CL126"/>
  <c r="CM126"/>
  <c r="CN126"/>
  <c r="GJ126" s="1"/>
  <c r="CO126"/>
  <c r="CP126"/>
  <c r="CQ126"/>
  <c r="CR126"/>
  <c r="CS126"/>
  <c r="CT126"/>
  <c r="GK126" s="1"/>
  <c r="CU126"/>
  <c r="CV126"/>
  <c r="CW126"/>
  <c r="CX126"/>
  <c r="CY126"/>
  <c r="DA126"/>
  <c r="DB126"/>
  <c r="DC126"/>
  <c r="DD126"/>
  <c r="GM126" s="1"/>
  <c r="DE126"/>
  <c r="DF126"/>
  <c r="DG126"/>
  <c r="DH126"/>
  <c r="DI126"/>
  <c r="DJ126"/>
  <c r="DK126"/>
  <c r="DL126"/>
  <c r="DM126"/>
  <c r="DN126"/>
  <c r="GN126" s="1"/>
  <c r="DO126"/>
  <c r="DP126"/>
  <c r="GO126" s="1"/>
  <c r="DQ126"/>
  <c r="DS126"/>
  <c r="DT126"/>
  <c r="DU126"/>
  <c r="DV126"/>
  <c r="DW126"/>
  <c r="DX126"/>
  <c r="DY126"/>
  <c r="DZ126"/>
  <c r="EL126"/>
  <c r="DR126" s="1"/>
  <c r="EO126"/>
  <c r="EP126"/>
  <c r="EQ126"/>
  <c r="O127"/>
  <c r="P127"/>
  <c r="Q127"/>
  <c r="R127"/>
  <c r="S127"/>
  <c r="T127"/>
  <c r="U127"/>
  <c r="V127"/>
  <c r="W127"/>
  <c r="GD127" s="1"/>
  <c r="X127"/>
  <c r="Y127"/>
  <c r="Z127"/>
  <c r="AA127"/>
  <c r="AB127"/>
  <c r="AC127"/>
  <c r="AD127"/>
  <c r="AE127"/>
  <c r="AF127"/>
  <c r="AG127"/>
  <c r="GE127" s="1"/>
  <c r="AH127"/>
  <c r="AI127"/>
  <c r="AJ127"/>
  <c r="AK127"/>
  <c r="AL127"/>
  <c r="AM127"/>
  <c r="AN127"/>
  <c r="AO127"/>
  <c r="AP127"/>
  <c r="AQ127"/>
  <c r="GF127" s="1"/>
  <c r="AR127"/>
  <c r="AS127"/>
  <c r="AT127"/>
  <c r="AU127"/>
  <c r="AV127"/>
  <c r="AW127"/>
  <c r="AX127"/>
  <c r="AY127"/>
  <c r="AZ127"/>
  <c r="BA127"/>
  <c r="BB127"/>
  <c r="BC127"/>
  <c r="BD127"/>
  <c r="GG127" s="1"/>
  <c r="BE127"/>
  <c r="BF127"/>
  <c r="BG127"/>
  <c r="BH127"/>
  <c r="BI127"/>
  <c r="BJ127"/>
  <c r="BK127"/>
  <c r="BL127"/>
  <c r="BM127"/>
  <c r="BN127"/>
  <c r="BO127"/>
  <c r="BP127"/>
  <c r="BQ127"/>
  <c r="GH127" s="1"/>
  <c r="BR127"/>
  <c r="BS127"/>
  <c r="BT127"/>
  <c r="BU127"/>
  <c r="BV127"/>
  <c r="BW127"/>
  <c r="BX127"/>
  <c r="BY127"/>
  <c r="BZ127"/>
  <c r="CA127"/>
  <c r="GI127" s="1"/>
  <c r="CB127"/>
  <c r="CC127"/>
  <c r="CD127"/>
  <c r="CE127"/>
  <c r="CF127"/>
  <c r="CG127"/>
  <c r="CH127"/>
  <c r="CI127"/>
  <c r="CJ127"/>
  <c r="CK127"/>
  <c r="CL127"/>
  <c r="CM127"/>
  <c r="CN127"/>
  <c r="GJ127" s="1"/>
  <c r="CO127"/>
  <c r="CP127"/>
  <c r="CQ127"/>
  <c r="CR127"/>
  <c r="CS127"/>
  <c r="CT127"/>
  <c r="GK127" s="1"/>
  <c r="CU127"/>
  <c r="CV127"/>
  <c r="CW127"/>
  <c r="CX127"/>
  <c r="CY127"/>
  <c r="DA127"/>
  <c r="DB127"/>
  <c r="DC127"/>
  <c r="DD127"/>
  <c r="GM127" s="1"/>
  <c r="DE127"/>
  <c r="DF127"/>
  <c r="DG127"/>
  <c r="DH127"/>
  <c r="DI127"/>
  <c r="DJ127"/>
  <c r="DK127"/>
  <c r="DL127"/>
  <c r="DM127"/>
  <c r="DN127"/>
  <c r="GN127" s="1"/>
  <c r="DO127"/>
  <c r="DP127"/>
  <c r="GO127" s="1"/>
  <c r="DQ127"/>
  <c r="DS127"/>
  <c r="DT127"/>
  <c r="DU127"/>
  <c r="DV127"/>
  <c r="DW127"/>
  <c r="DX127"/>
  <c r="DY127"/>
  <c r="DZ127"/>
  <c r="EL127"/>
  <c r="DR127" s="1"/>
  <c r="EO127"/>
  <c r="EP127"/>
  <c r="EQ127"/>
  <c r="O128"/>
  <c r="P128"/>
  <c r="Q128"/>
  <c r="R128"/>
  <c r="S128"/>
  <c r="T128"/>
  <c r="U128"/>
  <c r="V128"/>
  <c r="W128"/>
  <c r="GD128" s="1"/>
  <c r="X128"/>
  <c r="Y128"/>
  <c r="Z128"/>
  <c r="AA128"/>
  <c r="AB128"/>
  <c r="AC128"/>
  <c r="AD128"/>
  <c r="AE128"/>
  <c r="AF128"/>
  <c r="AG128"/>
  <c r="GE128" s="1"/>
  <c r="AH128"/>
  <c r="AI128"/>
  <c r="AJ128"/>
  <c r="AK128"/>
  <c r="AL128"/>
  <c r="AM128"/>
  <c r="AN128"/>
  <c r="AO128"/>
  <c r="AP128"/>
  <c r="AQ128"/>
  <c r="GF128" s="1"/>
  <c r="AR128"/>
  <c r="AS128"/>
  <c r="AT128"/>
  <c r="AU128"/>
  <c r="AV128"/>
  <c r="AW128"/>
  <c r="AX128"/>
  <c r="AY128"/>
  <c r="AZ128"/>
  <c r="BA128"/>
  <c r="BB128"/>
  <c r="BC128"/>
  <c r="BD128"/>
  <c r="GG128" s="1"/>
  <c r="BE128"/>
  <c r="BF128"/>
  <c r="BG128"/>
  <c r="BH128"/>
  <c r="BI128"/>
  <c r="BJ128"/>
  <c r="BK128"/>
  <c r="BL128"/>
  <c r="BM128"/>
  <c r="BN128"/>
  <c r="BO128"/>
  <c r="BP128"/>
  <c r="BQ128"/>
  <c r="GH128" s="1"/>
  <c r="BR128"/>
  <c r="BS128"/>
  <c r="BT128"/>
  <c r="BU128"/>
  <c r="BV128"/>
  <c r="BW128"/>
  <c r="BX128"/>
  <c r="BY128"/>
  <c r="BZ128"/>
  <c r="CA128"/>
  <c r="GI128" s="1"/>
  <c r="CB128"/>
  <c r="CC128"/>
  <c r="CD128"/>
  <c r="CE128"/>
  <c r="CF128"/>
  <c r="CG128"/>
  <c r="CH128"/>
  <c r="CI128"/>
  <c r="CJ128"/>
  <c r="CK128"/>
  <c r="CL128"/>
  <c r="CM128"/>
  <c r="CN128"/>
  <c r="GJ128" s="1"/>
  <c r="CO128"/>
  <c r="CP128"/>
  <c r="CQ128"/>
  <c r="CR128"/>
  <c r="CS128"/>
  <c r="CT128"/>
  <c r="GK128" s="1"/>
  <c r="CU128"/>
  <c r="CV128"/>
  <c r="CW128"/>
  <c r="CX128"/>
  <c r="CY128"/>
  <c r="DA128"/>
  <c r="DB128"/>
  <c r="DC128"/>
  <c r="DD128"/>
  <c r="GM128" s="1"/>
  <c r="DE128"/>
  <c r="DF128"/>
  <c r="DG128"/>
  <c r="DH128"/>
  <c r="DI128"/>
  <c r="DJ128"/>
  <c r="DK128"/>
  <c r="DL128"/>
  <c r="DM128"/>
  <c r="DN128"/>
  <c r="GN128" s="1"/>
  <c r="DO128"/>
  <c r="DP128"/>
  <c r="GO128" s="1"/>
  <c r="DQ128"/>
  <c r="DS128"/>
  <c r="DT128"/>
  <c r="DU128"/>
  <c r="DV128"/>
  <c r="DW128"/>
  <c r="DX128"/>
  <c r="DY128"/>
  <c r="DZ128"/>
  <c r="EL128"/>
  <c r="DR128" s="1"/>
  <c r="EO128"/>
  <c r="EP128"/>
  <c r="EQ128"/>
  <c r="O129"/>
  <c r="P129"/>
  <c r="Q129"/>
  <c r="R129"/>
  <c r="S129"/>
  <c r="T129"/>
  <c r="U129"/>
  <c r="V129"/>
  <c r="W129"/>
  <c r="GD129" s="1"/>
  <c r="X129"/>
  <c r="Y129"/>
  <c r="Z129"/>
  <c r="AA129"/>
  <c r="AB129"/>
  <c r="AC129"/>
  <c r="AD129"/>
  <c r="AE129"/>
  <c r="AF129"/>
  <c r="AG129"/>
  <c r="GE129" s="1"/>
  <c r="AH129"/>
  <c r="AI129"/>
  <c r="AJ129"/>
  <c r="AK129"/>
  <c r="AL129"/>
  <c r="AM129"/>
  <c r="AN129"/>
  <c r="AO129"/>
  <c r="AP129"/>
  <c r="AQ129"/>
  <c r="GF129" s="1"/>
  <c r="AR129"/>
  <c r="AS129"/>
  <c r="AT129"/>
  <c r="AU129"/>
  <c r="AV129"/>
  <c r="AW129"/>
  <c r="AX129"/>
  <c r="AY129"/>
  <c r="AZ129"/>
  <c r="BA129"/>
  <c r="BB129"/>
  <c r="BC129"/>
  <c r="BD129"/>
  <c r="GG129" s="1"/>
  <c r="BE129"/>
  <c r="BF129"/>
  <c r="BG129"/>
  <c r="BH129"/>
  <c r="BI129"/>
  <c r="BJ129"/>
  <c r="BK129"/>
  <c r="BL129"/>
  <c r="BM129"/>
  <c r="BN129"/>
  <c r="BO129"/>
  <c r="BP129"/>
  <c r="BQ129"/>
  <c r="GH129" s="1"/>
  <c r="BR129"/>
  <c r="BS129"/>
  <c r="BT129"/>
  <c r="BU129"/>
  <c r="BV129"/>
  <c r="BW129"/>
  <c r="BX129"/>
  <c r="BY129"/>
  <c r="BZ129"/>
  <c r="CA129"/>
  <c r="GI129" s="1"/>
  <c r="CB129"/>
  <c r="CC129"/>
  <c r="CD129"/>
  <c r="CE129"/>
  <c r="CF129"/>
  <c r="CG129"/>
  <c r="CH129"/>
  <c r="CI129"/>
  <c r="CJ129"/>
  <c r="CK129"/>
  <c r="CL129"/>
  <c r="CM129"/>
  <c r="CN129"/>
  <c r="GJ129" s="1"/>
  <c r="CO129"/>
  <c r="CP129"/>
  <c r="CQ129"/>
  <c r="CR129"/>
  <c r="CS129"/>
  <c r="CT129"/>
  <c r="GK129" s="1"/>
  <c r="CU129"/>
  <c r="CV129"/>
  <c r="CW129"/>
  <c r="CX129"/>
  <c r="CY129"/>
  <c r="DA129"/>
  <c r="DB129"/>
  <c r="DC129"/>
  <c r="DD129"/>
  <c r="GM129" s="1"/>
  <c r="DE129"/>
  <c r="DF129"/>
  <c r="DG129"/>
  <c r="DH129"/>
  <c r="DI129"/>
  <c r="DJ129"/>
  <c r="DK129"/>
  <c r="DL129"/>
  <c r="DM129"/>
  <c r="DN129"/>
  <c r="GN129" s="1"/>
  <c r="DO129"/>
  <c r="DP129"/>
  <c r="GO129" s="1"/>
  <c r="DQ129"/>
  <c r="DS129"/>
  <c r="DT129"/>
  <c r="DU129"/>
  <c r="DV129"/>
  <c r="DW129"/>
  <c r="DX129"/>
  <c r="DY129"/>
  <c r="DZ129"/>
  <c r="EL129"/>
  <c r="DR129" s="1"/>
  <c r="EO129"/>
  <c r="EP129"/>
  <c r="EQ129"/>
  <c r="O130"/>
  <c r="P130"/>
  <c r="Q130"/>
  <c r="R130"/>
  <c r="S130"/>
  <c r="T130"/>
  <c r="U130"/>
  <c r="V130"/>
  <c r="W130"/>
  <c r="GD130" s="1"/>
  <c r="X130"/>
  <c r="Y130"/>
  <c r="Z130"/>
  <c r="AA130"/>
  <c r="AB130"/>
  <c r="AC130"/>
  <c r="AD130"/>
  <c r="AE130"/>
  <c r="AF130"/>
  <c r="AG130"/>
  <c r="GE130" s="1"/>
  <c r="AH130"/>
  <c r="AI130"/>
  <c r="AJ130"/>
  <c r="AK130"/>
  <c r="AL130"/>
  <c r="AM130"/>
  <c r="AN130"/>
  <c r="AO130"/>
  <c r="AP130"/>
  <c r="AQ130"/>
  <c r="GF130" s="1"/>
  <c r="AR130"/>
  <c r="AS130"/>
  <c r="AT130"/>
  <c r="AU130"/>
  <c r="AV130"/>
  <c r="AW130"/>
  <c r="AX130"/>
  <c r="AY130"/>
  <c r="AZ130"/>
  <c r="BA130"/>
  <c r="BB130"/>
  <c r="BC130"/>
  <c r="BD130"/>
  <c r="GG130" s="1"/>
  <c r="BE130"/>
  <c r="BF130"/>
  <c r="BG130"/>
  <c r="BH130"/>
  <c r="BI130"/>
  <c r="BJ130"/>
  <c r="BK130"/>
  <c r="BL130"/>
  <c r="BM130"/>
  <c r="BN130"/>
  <c r="BO130"/>
  <c r="BP130"/>
  <c r="BQ130"/>
  <c r="GH130" s="1"/>
  <c r="BR130"/>
  <c r="BS130"/>
  <c r="BT130"/>
  <c r="BU130"/>
  <c r="BV130"/>
  <c r="BW130"/>
  <c r="BX130"/>
  <c r="BY130"/>
  <c r="BZ130"/>
  <c r="CA130"/>
  <c r="GI130" s="1"/>
  <c r="CB130"/>
  <c r="CC130"/>
  <c r="CD130"/>
  <c r="CE130"/>
  <c r="CF130"/>
  <c r="CG130"/>
  <c r="CH130"/>
  <c r="CI130"/>
  <c r="CJ130"/>
  <c r="CK130"/>
  <c r="CL130"/>
  <c r="CM130"/>
  <c r="CN130"/>
  <c r="GJ130" s="1"/>
  <c r="CO130"/>
  <c r="CP130"/>
  <c r="CQ130"/>
  <c r="CR130"/>
  <c r="CS130"/>
  <c r="CT130"/>
  <c r="GK130" s="1"/>
  <c r="CU130"/>
  <c r="CV130"/>
  <c r="CW130"/>
  <c r="CX130"/>
  <c r="CY130"/>
  <c r="DA130"/>
  <c r="DB130"/>
  <c r="DC130"/>
  <c r="DD130"/>
  <c r="GM130" s="1"/>
  <c r="DE130"/>
  <c r="DF130"/>
  <c r="DG130"/>
  <c r="DH130"/>
  <c r="DI130"/>
  <c r="DJ130"/>
  <c r="DK130"/>
  <c r="DL130"/>
  <c r="DM130"/>
  <c r="DN130"/>
  <c r="GN130" s="1"/>
  <c r="DO130"/>
  <c r="DP130"/>
  <c r="GO130" s="1"/>
  <c r="DQ130"/>
  <c r="DS130"/>
  <c r="DT130"/>
  <c r="DU130"/>
  <c r="DV130"/>
  <c r="DW130"/>
  <c r="DX130"/>
  <c r="DY130"/>
  <c r="DZ130"/>
  <c r="EL130"/>
  <c r="DR130" s="1"/>
  <c r="EO130"/>
  <c r="EP130"/>
  <c r="EQ130"/>
  <c r="O131"/>
  <c r="P131"/>
  <c r="Q131"/>
  <c r="R131"/>
  <c r="S131"/>
  <c r="T131"/>
  <c r="U131"/>
  <c r="V131"/>
  <c r="W131"/>
  <c r="GD131" s="1"/>
  <c r="X131"/>
  <c r="Y131"/>
  <c r="Z131"/>
  <c r="AA131"/>
  <c r="AB131"/>
  <c r="AC131"/>
  <c r="AD131"/>
  <c r="AE131"/>
  <c r="AF131"/>
  <c r="AG131"/>
  <c r="GE131" s="1"/>
  <c r="AH131"/>
  <c r="AI131"/>
  <c r="AJ131"/>
  <c r="AK131"/>
  <c r="AL131"/>
  <c r="AM131"/>
  <c r="AN131"/>
  <c r="AO131"/>
  <c r="AP131"/>
  <c r="AQ131"/>
  <c r="GF131" s="1"/>
  <c r="AR131"/>
  <c r="AS131"/>
  <c r="AT131"/>
  <c r="AU131"/>
  <c r="AV131"/>
  <c r="AW131"/>
  <c r="AX131"/>
  <c r="AY131"/>
  <c r="AZ131"/>
  <c r="BA131"/>
  <c r="BB131"/>
  <c r="BC131"/>
  <c r="BD131"/>
  <c r="GG131" s="1"/>
  <c r="BE131"/>
  <c r="BF131"/>
  <c r="BG131"/>
  <c r="BH131"/>
  <c r="BI131"/>
  <c r="BJ131"/>
  <c r="BK131"/>
  <c r="BL131"/>
  <c r="BM131"/>
  <c r="BN131"/>
  <c r="BO131"/>
  <c r="BP131"/>
  <c r="BQ131"/>
  <c r="GH131" s="1"/>
  <c r="BR131"/>
  <c r="BS131"/>
  <c r="BT131"/>
  <c r="BU131"/>
  <c r="BV131"/>
  <c r="BW131"/>
  <c r="BX131"/>
  <c r="BY131"/>
  <c r="BZ131"/>
  <c r="CA131"/>
  <c r="GI131" s="1"/>
  <c r="CB131"/>
  <c r="CC131"/>
  <c r="CD131"/>
  <c r="CE131"/>
  <c r="CF131"/>
  <c r="CG131"/>
  <c r="CH131"/>
  <c r="CI131"/>
  <c r="CJ131"/>
  <c r="CK131"/>
  <c r="CL131"/>
  <c r="CM131"/>
  <c r="CN131"/>
  <c r="GJ131" s="1"/>
  <c r="CO131"/>
  <c r="CP131"/>
  <c r="CQ131"/>
  <c r="CR131"/>
  <c r="CS131"/>
  <c r="CT131"/>
  <c r="GK131" s="1"/>
  <c r="CU131"/>
  <c r="CV131"/>
  <c r="CW131"/>
  <c r="CX131"/>
  <c r="CY131"/>
  <c r="DA131"/>
  <c r="DB131"/>
  <c r="DC131"/>
  <c r="DD131"/>
  <c r="GM131" s="1"/>
  <c r="DE131"/>
  <c r="DF131"/>
  <c r="DG131"/>
  <c r="DH131"/>
  <c r="DI131"/>
  <c r="DJ131"/>
  <c r="DK131"/>
  <c r="DL131"/>
  <c r="DM131"/>
  <c r="DN131"/>
  <c r="GN131" s="1"/>
  <c r="DO131"/>
  <c r="DP131"/>
  <c r="GO131" s="1"/>
  <c r="DQ131"/>
  <c r="DS131"/>
  <c r="DT131"/>
  <c r="DU131"/>
  <c r="DV131"/>
  <c r="DW131"/>
  <c r="DX131"/>
  <c r="DY131"/>
  <c r="DZ131"/>
  <c r="EL131"/>
  <c r="DR131" s="1"/>
  <c r="EO131"/>
  <c r="EP131"/>
  <c r="EQ131"/>
  <c r="O132"/>
  <c r="P132"/>
  <c r="Q132"/>
  <c r="R132"/>
  <c r="S132"/>
  <c r="T132"/>
  <c r="U132"/>
  <c r="V132"/>
  <c r="W132"/>
  <c r="GD132" s="1"/>
  <c r="X132"/>
  <c r="Y132"/>
  <c r="Z132"/>
  <c r="AA132"/>
  <c r="AB132"/>
  <c r="AC132"/>
  <c r="AD132"/>
  <c r="AE132"/>
  <c r="AF132"/>
  <c r="AG132"/>
  <c r="GE132" s="1"/>
  <c r="AH132"/>
  <c r="AI132"/>
  <c r="AJ132"/>
  <c r="AK132"/>
  <c r="AL132"/>
  <c r="AM132"/>
  <c r="AN132"/>
  <c r="AO132"/>
  <c r="AP132"/>
  <c r="AQ132"/>
  <c r="GF132" s="1"/>
  <c r="AR132"/>
  <c r="AS132"/>
  <c r="AT132"/>
  <c r="AU132"/>
  <c r="AV132"/>
  <c r="AW132"/>
  <c r="AX132"/>
  <c r="AY132"/>
  <c r="AZ132"/>
  <c r="BA132"/>
  <c r="BB132"/>
  <c r="BC132"/>
  <c r="BD132"/>
  <c r="GG132" s="1"/>
  <c r="BE132"/>
  <c r="BF132"/>
  <c r="BG132"/>
  <c r="BH132"/>
  <c r="BI132"/>
  <c r="BJ132"/>
  <c r="BK132"/>
  <c r="BL132"/>
  <c r="BM132"/>
  <c r="BN132"/>
  <c r="BO132"/>
  <c r="BP132"/>
  <c r="BQ132"/>
  <c r="GH132" s="1"/>
  <c r="BR132"/>
  <c r="BS132"/>
  <c r="BT132"/>
  <c r="BU132"/>
  <c r="BV132"/>
  <c r="BW132"/>
  <c r="BX132"/>
  <c r="BY132"/>
  <c r="BZ132"/>
  <c r="CA132"/>
  <c r="GI132" s="1"/>
  <c r="CB132"/>
  <c r="CC132"/>
  <c r="CD132"/>
  <c r="CE132"/>
  <c r="CF132"/>
  <c r="CG132"/>
  <c r="CH132"/>
  <c r="CI132"/>
  <c r="CJ132"/>
  <c r="CK132"/>
  <c r="CL132"/>
  <c r="CM132"/>
  <c r="CN132"/>
  <c r="GJ132" s="1"/>
  <c r="CO132"/>
  <c r="CP132"/>
  <c r="CQ132"/>
  <c r="CR132"/>
  <c r="CS132"/>
  <c r="CT132"/>
  <c r="GK132" s="1"/>
  <c r="CU132"/>
  <c r="CV132"/>
  <c r="CW132"/>
  <c r="CX132"/>
  <c r="CY132"/>
  <c r="DA132"/>
  <c r="DB132"/>
  <c r="DC132"/>
  <c r="DD132"/>
  <c r="GM132" s="1"/>
  <c r="DE132"/>
  <c r="DF132"/>
  <c r="DG132"/>
  <c r="DH132"/>
  <c r="DI132"/>
  <c r="DJ132"/>
  <c r="DK132"/>
  <c r="DL132"/>
  <c r="DM132"/>
  <c r="DN132"/>
  <c r="GN132" s="1"/>
  <c r="DO132"/>
  <c r="DP132"/>
  <c r="GO132" s="1"/>
  <c r="DQ132"/>
  <c r="DS132"/>
  <c r="DT132"/>
  <c r="DU132"/>
  <c r="DV132"/>
  <c r="DW132"/>
  <c r="DX132"/>
  <c r="DY132"/>
  <c r="DZ132"/>
  <c r="EL132"/>
  <c r="DR132" s="1"/>
  <c r="EO132"/>
  <c r="EP132"/>
  <c r="EQ132"/>
  <c r="O133"/>
  <c r="P133"/>
  <c r="Q133"/>
  <c r="R133"/>
  <c r="S133"/>
  <c r="T133"/>
  <c r="U133"/>
  <c r="V133"/>
  <c r="W133"/>
  <c r="GD133" s="1"/>
  <c r="X133"/>
  <c r="Y133"/>
  <c r="Z133"/>
  <c r="AA133"/>
  <c r="AB133"/>
  <c r="AC133"/>
  <c r="AD133"/>
  <c r="AE133"/>
  <c r="AF133"/>
  <c r="AG133"/>
  <c r="GE133" s="1"/>
  <c r="AH133"/>
  <c r="AI133"/>
  <c r="AJ133"/>
  <c r="AK133"/>
  <c r="AL133"/>
  <c r="AM133"/>
  <c r="AN133"/>
  <c r="AO133"/>
  <c r="AP133"/>
  <c r="AQ133"/>
  <c r="GF133" s="1"/>
  <c r="AR133"/>
  <c r="AS133"/>
  <c r="AT133"/>
  <c r="AU133"/>
  <c r="AV133"/>
  <c r="AW133"/>
  <c r="AX133"/>
  <c r="AY133"/>
  <c r="AZ133"/>
  <c r="BA133"/>
  <c r="BB133"/>
  <c r="BC133"/>
  <c r="BD133"/>
  <c r="GG133" s="1"/>
  <c r="BE133"/>
  <c r="BF133"/>
  <c r="BG133"/>
  <c r="BH133"/>
  <c r="BI133"/>
  <c r="BJ133"/>
  <c r="BK133"/>
  <c r="BL133"/>
  <c r="BM133"/>
  <c r="BN133"/>
  <c r="BO133"/>
  <c r="BP133"/>
  <c r="BQ133"/>
  <c r="GH133" s="1"/>
  <c r="BR133"/>
  <c r="BS133"/>
  <c r="BT133"/>
  <c r="BU133"/>
  <c r="BV133"/>
  <c r="BW133"/>
  <c r="BX133"/>
  <c r="BY133"/>
  <c r="BZ133"/>
  <c r="CA133"/>
  <c r="GI133" s="1"/>
  <c r="CB133"/>
  <c r="CC133"/>
  <c r="CD133"/>
  <c r="CE133"/>
  <c r="CF133"/>
  <c r="CG133"/>
  <c r="CH133"/>
  <c r="CI133"/>
  <c r="CJ133"/>
  <c r="CK133"/>
  <c r="CL133"/>
  <c r="CM133"/>
  <c r="CN133"/>
  <c r="GJ133" s="1"/>
  <c r="CO133"/>
  <c r="CP133"/>
  <c r="CQ133"/>
  <c r="CR133"/>
  <c r="CS133"/>
  <c r="CT133"/>
  <c r="GK133" s="1"/>
  <c r="CU133"/>
  <c r="CV133"/>
  <c r="CW133"/>
  <c r="CX133"/>
  <c r="CY133"/>
  <c r="DA133"/>
  <c r="DB133"/>
  <c r="DC133"/>
  <c r="DD133"/>
  <c r="GM133" s="1"/>
  <c r="DE133"/>
  <c r="DF133"/>
  <c r="DG133"/>
  <c r="DH133"/>
  <c r="DI133"/>
  <c r="DJ133"/>
  <c r="DK133"/>
  <c r="DL133"/>
  <c r="DM133"/>
  <c r="DN133"/>
  <c r="GN133" s="1"/>
  <c r="DO133"/>
  <c r="DP133"/>
  <c r="GO133" s="1"/>
  <c r="DQ133"/>
  <c r="DS133"/>
  <c r="DT133"/>
  <c r="DU133"/>
  <c r="DV133"/>
  <c r="DW133"/>
  <c r="DX133"/>
  <c r="DY133"/>
  <c r="DZ133"/>
  <c r="EL133"/>
  <c r="DR133" s="1"/>
  <c r="EO133"/>
  <c r="EP133"/>
  <c r="EQ133"/>
  <c r="O134"/>
  <c r="P134"/>
  <c r="Q134"/>
  <c r="R134"/>
  <c r="S134"/>
  <c r="T134"/>
  <c r="U134"/>
  <c r="V134"/>
  <c r="W134"/>
  <c r="GD134" s="1"/>
  <c r="X134"/>
  <c r="Y134"/>
  <c r="Z134"/>
  <c r="AA134"/>
  <c r="AB134"/>
  <c r="AC134"/>
  <c r="AD134"/>
  <c r="AE134"/>
  <c r="AF134"/>
  <c r="AG134"/>
  <c r="GE134" s="1"/>
  <c r="AH134"/>
  <c r="AI134"/>
  <c r="AJ134"/>
  <c r="AK134"/>
  <c r="AL134"/>
  <c r="AM134"/>
  <c r="AN134"/>
  <c r="AO134"/>
  <c r="AP134"/>
  <c r="AQ134"/>
  <c r="GF134" s="1"/>
  <c r="AR134"/>
  <c r="AS134"/>
  <c r="AT134"/>
  <c r="AU134"/>
  <c r="AV134"/>
  <c r="AW134"/>
  <c r="AX134"/>
  <c r="AY134"/>
  <c r="AZ134"/>
  <c r="BA134"/>
  <c r="BB134"/>
  <c r="BC134"/>
  <c r="BD134"/>
  <c r="GG134" s="1"/>
  <c r="BE134"/>
  <c r="BF134"/>
  <c r="BG134"/>
  <c r="BH134"/>
  <c r="BI134"/>
  <c r="BJ134"/>
  <c r="BK134"/>
  <c r="BL134"/>
  <c r="BM134"/>
  <c r="BN134"/>
  <c r="BO134"/>
  <c r="BP134"/>
  <c r="BQ134"/>
  <c r="GH134" s="1"/>
  <c r="BR134"/>
  <c r="BS134"/>
  <c r="BT134"/>
  <c r="BU134"/>
  <c r="BV134"/>
  <c r="BW134"/>
  <c r="BX134"/>
  <c r="BY134"/>
  <c r="BZ134"/>
  <c r="CA134"/>
  <c r="GI134" s="1"/>
  <c r="CB134"/>
  <c r="CC134"/>
  <c r="CD134"/>
  <c r="CE134"/>
  <c r="CF134"/>
  <c r="CG134"/>
  <c r="CH134"/>
  <c r="CI134"/>
  <c r="CJ134"/>
  <c r="CK134"/>
  <c r="CL134"/>
  <c r="CM134"/>
  <c r="CN134"/>
  <c r="GJ134" s="1"/>
  <c r="CO134"/>
  <c r="CP134"/>
  <c r="CQ134"/>
  <c r="CR134"/>
  <c r="CS134"/>
  <c r="CT134"/>
  <c r="GK134" s="1"/>
  <c r="CU134"/>
  <c r="CV134"/>
  <c r="CW134"/>
  <c r="CX134"/>
  <c r="CY134"/>
  <c r="DA134"/>
  <c r="DB134"/>
  <c r="DC134"/>
  <c r="DD134"/>
  <c r="GM134" s="1"/>
  <c r="DE134"/>
  <c r="DF134"/>
  <c r="DG134"/>
  <c r="DH134"/>
  <c r="DI134"/>
  <c r="DJ134"/>
  <c r="DK134"/>
  <c r="DL134"/>
  <c r="DM134"/>
  <c r="DN134"/>
  <c r="GN134" s="1"/>
  <c r="DO134"/>
  <c r="DP134"/>
  <c r="GO134" s="1"/>
  <c r="DQ134"/>
  <c r="DS134"/>
  <c r="DT134"/>
  <c r="DU134"/>
  <c r="DV134"/>
  <c r="DW134"/>
  <c r="DX134"/>
  <c r="DY134"/>
  <c r="DZ134"/>
  <c r="EL134"/>
  <c r="DR134" s="1"/>
  <c r="EO134"/>
  <c r="EP134"/>
  <c r="EQ134"/>
  <c r="O135"/>
  <c r="P135"/>
  <c r="Q135"/>
  <c r="R135"/>
  <c r="S135"/>
  <c r="T135"/>
  <c r="U135"/>
  <c r="V135"/>
  <c r="W135"/>
  <c r="GD135" s="1"/>
  <c r="X135"/>
  <c r="Y135"/>
  <c r="Z135"/>
  <c r="AA135"/>
  <c r="AB135"/>
  <c r="AC135"/>
  <c r="AD135"/>
  <c r="AE135"/>
  <c r="AF135"/>
  <c r="AG135"/>
  <c r="GE135" s="1"/>
  <c r="AH135"/>
  <c r="AI135"/>
  <c r="AJ135"/>
  <c r="AK135"/>
  <c r="AL135"/>
  <c r="AM135"/>
  <c r="AN135"/>
  <c r="AO135"/>
  <c r="AP135"/>
  <c r="AQ135"/>
  <c r="GF135" s="1"/>
  <c r="AR135"/>
  <c r="AS135"/>
  <c r="AT135"/>
  <c r="AU135"/>
  <c r="AV135"/>
  <c r="AW135"/>
  <c r="AX135"/>
  <c r="AY135"/>
  <c r="AZ135"/>
  <c r="BA135"/>
  <c r="BB135"/>
  <c r="BC135"/>
  <c r="BD135"/>
  <c r="GG135" s="1"/>
  <c r="BE135"/>
  <c r="BF135"/>
  <c r="BG135"/>
  <c r="BH135"/>
  <c r="BI135"/>
  <c r="BJ135"/>
  <c r="BK135"/>
  <c r="BL135"/>
  <c r="BM135"/>
  <c r="BN135"/>
  <c r="BO135"/>
  <c r="BP135"/>
  <c r="BQ135"/>
  <c r="GH135" s="1"/>
  <c r="BR135"/>
  <c r="BS135"/>
  <c r="BT135"/>
  <c r="BU135"/>
  <c r="BV135"/>
  <c r="BW135"/>
  <c r="BX135"/>
  <c r="BY135"/>
  <c r="BZ135"/>
  <c r="CA135"/>
  <c r="GI135" s="1"/>
  <c r="CB135"/>
  <c r="CC135"/>
  <c r="CD135"/>
  <c r="CE135"/>
  <c r="CF135"/>
  <c r="CG135"/>
  <c r="CH135"/>
  <c r="CI135"/>
  <c r="CJ135"/>
  <c r="CK135"/>
  <c r="CL135"/>
  <c r="CM135"/>
  <c r="CN135"/>
  <c r="GJ135" s="1"/>
  <c r="CO135"/>
  <c r="CP135"/>
  <c r="CQ135"/>
  <c r="CR135"/>
  <c r="CS135"/>
  <c r="CT135"/>
  <c r="GK135" s="1"/>
  <c r="CU135"/>
  <c r="CV135"/>
  <c r="CW135"/>
  <c r="CX135"/>
  <c r="CY135"/>
  <c r="DA135"/>
  <c r="DB135"/>
  <c r="DC135"/>
  <c r="DD135"/>
  <c r="GM135" s="1"/>
  <c r="DE135"/>
  <c r="DF135"/>
  <c r="DG135"/>
  <c r="DH135"/>
  <c r="DI135"/>
  <c r="DJ135"/>
  <c r="DK135"/>
  <c r="DL135"/>
  <c r="DM135"/>
  <c r="DN135"/>
  <c r="GN135" s="1"/>
  <c r="DO135"/>
  <c r="DP135"/>
  <c r="GO135" s="1"/>
  <c r="DQ135"/>
  <c r="DS135"/>
  <c r="DT135"/>
  <c r="DU135"/>
  <c r="DV135"/>
  <c r="DW135"/>
  <c r="DX135"/>
  <c r="DY135"/>
  <c r="DZ135"/>
  <c r="EL135"/>
  <c r="DR135" s="1"/>
  <c r="EO135"/>
  <c r="EP135"/>
  <c r="EQ135"/>
  <c r="O136"/>
  <c r="P136"/>
  <c r="Q136"/>
  <c r="R136"/>
  <c r="S136"/>
  <c r="T136"/>
  <c r="U136"/>
  <c r="V136"/>
  <c r="W136"/>
  <c r="GD136" s="1"/>
  <c r="X136"/>
  <c r="Y136"/>
  <c r="Z136"/>
  <c r="AA136"/>
  <c r="AB136"/>
  <c r="AC136"/>
  <c r="AD136"/>
  <c r="AE136"/>
  <c r="AF136"/>
  <c r="AG136"/>
  <c r="GE136" s="1"/>
  <c r="AH136"/>
  <c r="AI136"/>
  <c r="AJ136"/>
  <c r="AK136"/>
  <c r="AL136"/>
  <c r="AM136"/>
  <c r="AN136"/>
  <c r="AO136"/>
  <c r="AP136"/>
  <c r="AQ136"/>
  <c r="GF136" s="1"/>
  <c r="AR136"/>
  <c r="AS136"/>
  <c r="AT136"/>
  <c r="AU136"/>
  <c r="AV136"/>
  <c r="AW136"/>
  <c r="AX136"/>
  <c r="AY136"/>
  <c r="AZ136"/>
  <c r="BA136"/>
  <c r="BB136"/>
  <c r="BC136"/>
  <c r="BD136"/>
  <c r="GG136" s="1"/>
  <c r="BE136"/>
  <c r="BF136"/>
  <c r="BG136"/>
  <c r="BH136"/>
  <c r="BI136"/>
  <c r="BJ136"/>
  <c r="BK136"/>
  <c r="BL136"/>
  <c r="BM136"/>
  <c r="BN136"/>
  <c r="BO136"/>
  <c r="BP136"/>
  <c r="BQ136"/>
  <c r="GH136" s="1"/>
  <c r="BR136"/>
  <c r="BS136"/>
  <c r="BT136"/>
  <c r="BU136"/>
  <c r="BV136"/>
  <c r="BW136"/>
  <c r="BX136"/>
  <c r="BY136"/>
  <c r="BZ136"/>
  <c r="CA136"/>
  <c r="GI136" s="1"/>
  <c r="CB136"/>
  <c r="CC136"/>
  <c r="CD136"/>
  <c r="CE136"/>
  <c r="CF136"/>
  <c r="CG136"/>
  <c r="CH136"/>
  <c r="CI136"/>
  <c r="CJ136"/>
  <c r="CK136"/>
  <c r="CL136"/>
  <c r="CM136"/>
  <c r="CN136"/>
  <c r="GJ136" s="1"/>
  <c r="CO136"/>
  <c r="CP136"/>
  <c r="CQ136"/>
  <c r="CR136"/>
  <c r="CS136"/>
  <c r="CT136"/>
  <c r="GK136" s="1"/>
  <c r="CU136"/>
  <c r="CV136"/>
  <c r="CW136"/>
  <c r="CX136"/>
  <c r="CY136"/>
  <c r="DA136"/>
  <c r="DB136"/>
  <c r="DC136"/>
  <c r="DD136"/>
  <c r="GM136" s="1"/>
  <c r="DE136"/>
  <c r="DF136"/>
  <c r="DG136"/>
  <c r="DH136"/>
  <c r="DI136"/>
  <c r="DJ136"/>
  <c r="DK136"/>
  <c r="DL136"/>
  <c r="DM136"/>
  <c r="DN136"/>
  <c r="GN136" s="1"/>
  <c r="DO136"/>
  <c r="DP136"/>
  <c r="GO136" s="1"/>
  <c r="DQ136"/>
  <c r="DS136"/>
  <c r="DT136"/>
  <c r="DU136"/>
  <c r="DV136"/>
  <c r="DW136"/>
  <c r="DX136"/>
  <c r="DY136"/>
  <c r="DZ136"/>
  <c r="EL136"/>
  <c r="DR136" s="1"/>
  <c r="EO136"/>
  <c r="EP136"/>
  <c r="EQ136"/>
  <c r="O137"/>
  <c r="P137"/>
  <c r="Q137"/>
  <c r="R137"/>
  <c r="S137"/>
  <c r="T137"/>
  <c r="U137"/>
  <c r="V137"/>
  <c r="W137"/>
  <c r="GD137" s="1"/>
  <c r="X137"/>
  <c r="Y137"/>
  <c r="Z137"/>
  <c r="AA137"/>
  <c r="AB137"/>
  <c r="AC137"/>
  <c r="AD137"/>
  <c r="AE137"/>
  <c r="AF137"/>
  <c r="AG137"/>
  <c r="GE137" s="1"/>
  <c r="AH137"/>
  <c r="AI137"/>
  <c r="AJ137"/>
  <c r="AK137"/>
  <c r="AL137"/>
  <c r="AM137"/>
  <c r="AN137"/>
  <c r="AO137"/>
  <c r="AP137"/>
  <c r="AQ137"/>
  <c r="GF137" s="1"/>
  <c r="AR137"/>
  <c r="AS137"/>
  <c r="AT137"/>
  <c r="AU137"/>
  <c r="AV137"/>
  <c r="AW137"/>
  <c r="AX137"/>
  <c r="AY137"/>
  <c r="AZ137"/>
  <c r="BA137"/>
  <c r="BB137"/>
  <c r="BC137"/>
  <c r="BD137"/>
  <c r="GG137" s="1"/>
  <c r="BE137"/>
  <c r="BF137"/>
  <c r="BG137"/>
  <c r="BH137"/>
  <c r="BI137"/>
  <c r="BJ137"/>
  <c r="BK137"/>
  <c r="BL137"/>
  <c r="BM137"/>
  <c r="BN137"/>
  <c r="BO137"/>
  <c r="BP137"/>
  <c r="BQ137"/>
  <c r="GH137" s="1"/>
  <c r="BR137"/>
  <c r="BS137"/>
  <c r="BT137"/>
  <c r="BU137"/>
  <c r="BV137"/>
  <c r="BW137"/>
  <c r="BX137"/>
  <c r="BY137"/>
  <c r="BZ137"/>
  <c r="CA137"/>
  <c r="GI137" s="1"/>
  <c r="CB137"/>
  <c r="CC137"/>
  <c r="CD137"/>
  <c r="CE137"/>
  <c r="CF137"/>
  <c r="CG137"/>
  <c r="CH137"/>
  <c r="CI137"/>
  <c r="CJ137"/>
  <c r="CK137"/>
  <c r="CL137"/>
  <c r="CM137"/>
  <c r="CN137"/>
  <c r="GJ137" s="1"/>
  <c r="CO137"/>
  <c r="CP137"/>
  <c r="CQ137"/>
  <c r="CR137"/>
  <c r="CS137"/>
  <c r="CT137"/>
  <c r="GK137" s="1"/>
  <c r="CU137"/>
  <c r="CV137"/>
  <c r="CW137"/>
  <c r="CX137"/>
  <c r="CY137"/>
  <c r="DA137"/>
  <c r="DB137"/>
  <c r="DC137"/>
  <c r="DD137"/>
  <c r="GM137" s="1"/>
  <c r="DE137"/>
  <c r="DF137"/>
  <c r="DG137"/>
  <c r="DH137"/>
  <c r="DI137"/>
  <c r="DJ137"/>
  <c r="DK137"/>
  <c r="DL137"/>
  <c r="DM137"/>
  <c r="DN137"/>
  <c r="GN137" s="1"/>
  <c r="DO137"/>
  <c r="DP137"/>
  <c r="GO137" s="1"/>
  <c r="DQ137"/>
  <c r="DS137"/>
  <c r="DT137"/>
  <c r="DU137"/>
  <c r="DV137"/>
  <c r="DW137"/>
  <c r="DX137"/>
  <c r="DY137"/>
  <c r="DZ137"/>
  <c r="EL137"/>
  <c r="DR137" s="1"/>
  <c r="EO137"/>
  <c r="EP137"/>
  <c r="EQ137"/>
  <c r="O138"/>
  <c r="P138"/>
  <c r="Q138"/>
  <c r="R138"/>
  <c r="S138"/>
  <c r="T138"/>
  <c r="U138"/>
  <c r="V138"/>
  <c r="W138"/>
  <c r="GD138" s="1"/>
  <c r="X138"/>
  <c r="Y138"/>
  <c r="Z138"/>
  <c r="AA138"/>
  <c r="AB138"/>
  <c r="AC138"/>
  <c r="AD138"/>
  <c r="AE138"/>
  <c r="AF138"/>
  <c r="AG138"/>
  <c r="GE138" s="1"/>
  <c r="AH138"/>
  <c r="AI138"/>
  <c r="AJ138"/>
  <c r="AK138"/>
  <c r="AL138"/>
  <c r="AM138"/>
  <c r="AN138"/>
  <c r="AO138"/>
  <c r="AP138"/>
  <c r="AQ138"/>
  <c r="GF138" s="1"/>
  <c r="AR138"/>
  <c r="AS138"/>
  <c r="AT138"/>
  <c r="AU138"/>
  <c r="AV138"/>
  <c r="AW138"/>
  <c r="AX138"/>
  <c r="AY138"/>
  <c r="AZ138"/>
  <c r="BA138"/>
  <c r="BB138"/>
  <c r="BC138"/>
  <c r="BD138"/>
  <c r="GG138" s="1"/>
  <c r="BE138"/>
  <c r="BF138"/>
  <c r="BG138"/>
  <c r="BH138"/>
  <c r="BI138"/>
  <c r="BJ138"/>
  <c r="BK138"/>
  <c r="BL138"/>
  <c r="BM138"/>
  <c r="BN138"/>
  <c r="BO138"/>
  <c r="BP138"/>
  <c r="BQ138"/>
  <c r="GH138" s="1"/>
  <c r="BR138"/>
  <c r="BS138"/>
  <c r="BT138"/>
  <c r="BU138"/>
  <c r="BV138"/>
  <c r="BW138"/>
  <c r="BX138"/>
  <c r="BY138"/>
  <c r="BZ138"/>
  <c r="CA138"/>
  <c r="GI138" s="1"/>
  <c r="CB138"/>
  <c r="CC138"/>
  <c r="CD138"/>
  <c r="CE138"/>
  <c r="CF138"/>
  <c r="CG138"/>
  <c r="CH138"/>
  <c r="CI138"/>
  <c r="CJ138"/>
  <c r="CK138"/>
  <c r="CL138"/>
  <c r="CM138"/>
  <c r="CN138"/>
  <c r="GJ138" s="1"/>
  <c r="CO138"/>
  <c r="CP138"/>
  <c r="CQ138"/>
  <c r="CR138"/>
  <c r="CS138"/>
  <c r="CT138"/>
  <c r="GK138" s="1"/>
  <c r="CU138"/>
  <c r="CV138"/>
  <c r="CW138"/>
  <c r="CX138"/>
  <c r="CY138"/>
  <c r="DA138"/>
  <c r="DB138"/>
  <c r="DC138"/>
  <c r="DD138"/>
  <c r="GM138" s="1"/>
  <c r="DE138"/>
  <c r="DF138"/>
  <c r="DG138"/>
  <c r="DH138"/>
  <c r="DI138"/>
  <c r="DJ138"/>
  <c r="DK138"/>
  <c r="DL138"/>
  <c r="DM138"/>
  <c r="DN138"/>
  <c r="GN138" s="1"/>
  <c r="DO138"/>
  <c r="DP138"/>
  <c r="GO138" s="1"/>
  <c r="DQ138"/>
  <c r="DS138"/>
  <c r="DT138"/>
  <c r="DU138"/>
  <c r="DV138"/>
  <c r="DW138"/>
  <c r="DX138"/>
  <c r="DY138"/>
  <c r="DZ138"/>
  <c r="EL138"/>
  <c r="DR138" s="1"/>
  <c r="EO138"/>
  <c r="EP138"/>
  <c r="EQ138"/>
  <c r="O139"/>
  <c r="P139"/>
  <c r="Q139"/>
  <c r="R139"/>
  <c r="S139"/>
  <c r="T139"/>
  <c r="U139"/>
  <c r="V139"/>
  <c r="W139"/>
  <c r="GD139" s="1"/>
  <c r="X139"/>
  <c r="Y139"/>
  <c r="Z139"/>
  <c r="AA139"/>
  <c r="AB139"/>
  <c r="AC139"/>
  <c r="AD139"/>
  <c r="AE139"/>
  <c r="AF139"/>
  <c r="AG139"/>
  <c r="GE139" s="1"/>
  <c r="AH139"/>
  <c r="AI139"/>
  <c r="AJ139"/>
  <c r="AK139"/>
  <c r="AL139"/>
  <c r="AM139"/>
  <c r="AN139"/>
  <c r="AO139"/>
  <c r="AP139"/>
  <c r="AQ139"/>
  <c r="GF139" s="1"/>
  <c r="AR139"/>
  <c r="AS139"/>
  <c r="AT139"/>
  <c r="AU139"/>
  <c r="AV139"/>
  <c r="AW139"/>
  <c r="AX139"/>
  <c r="AY139"/>
  <c r="AZ139"/>
  <c r="BA139"/>
  <c r="BB139"/>
  <c r="BC139"/>
  <c r="BD139"/>
  <c r="GG139" s="1"/>
  <c r="BE139"/>
  <c r="BF139"/>
  <c r="BG139"/>
  <c r="BH139"/>
  <c r="BI139"/>
  <c r="BJ139"/>
  <c r="BK139"/>
  <c r="BL139"/>
  <c r="BM139"/>
  <c r="BN139"/>
  <c r="BO139"/>
  <c r="BP139"/>
  <c r="BQ139"/>
  <c r="GH139" s="1"/>
  <c r="BR139"/>
  <c r="BS139"/>
  <c r="BT139"/>
  <c r="BU139"/>
  <c r="BV139"/>
  <c r="BW139"/>
  <c r="BX139"/>
  <c r="BY139"/>
  <c r="BZ139"/>
  <c r="CA139"/>
  <c r="GI139" s="1"/>
  <c r="CB139"/>
  <c r="CC139"/>
  <c r="CD139"/>
  <c r="CE139"/>
  <c r="CF139"/>
  <c r="CG139"/>
  <c r="CH139"/>
  <c r="CI139"/>
  <c r="CJ139"/>
  <c r="CK139"/>
  <c r="CL139"/>
  <c r="CM139"/>
  <c r="CN139"/>
  <c r="GJ139" s="1"/>
  <c r="CO139"/>
  <c r="CP139"/>
  <c r="CQ139"/>
  <c r="CR139"/>
  <c r="CS139"/>
  <c r="CT139"/>
  <c r="GK139" s="1"/>
  <c r="CU139"/>
  <c r="CV139"/>
  <c r="CW139"/>
  <c r="CX139"/>
  <c r="CY139"/>
  <c r="DA139"/>
  <c r="DB139"/>
  <c r="DC139"/>
  <c r="DD139"/>
  <c r="GM139" s="1"/>
  <c r="DE139"/>
  <c r="DF139"/>
  <c r="DG139"/>
  <c r="DH139"/>
  <c r="DI139"/>
  <c r="DJ139"/>
  <c r="DK139"/>
  <c r="DL139"/>
  <c r="DM139"/>
  <c r="DN139"/>
  <c r="GN139" s="1"/>
  <c r="DO139"/>
  <c r="DP139"/>
  <c r="GO139" s="1"/>
  <c r="DQ139"/>
  <c r="DS139"/>
  <c r="DT139"/>
  <c r="DU139"/>
  <c r="DV139"/>
  <c r="DW139"/>
  <c r="DX139"/>
  <c r="DY139"/>
  <c r="DZ139"/>
  <c r="EL139"/>
  <c r="DR139" s="1"/>
  <c r="EO139"/>
  <c r="EP139"/>
  <c r="EQ139"/>
  <c r="O140"/>
  <c r="P140"/>
  <c r="Q140"/>
  <c r="R140"/>
  <c r="S140"/>
  <c r="T140"/>
  <c r="U140"/>
  <c r="V140"/>
  <c r="W140"/>
  <c r="GD140" s="1"/>
  <c r="X140"/>
  <c r="Y140"/>
  <c r="Z140"/>
  <c r="AA140"/>
  <c r="AB140"/>
  <c r="AC140"/>
  <c r="AD140"/>
  <c r="AE140"/>
  <c r="AF140"/>
  <c r="AG140"/>
  <c r="GE140" s="1"/>
  <c r="AH140"/>
  <c r="AI140"/>
  <c r="AJ140"/>
  <c r="AK140"/>
  <c r="AL140"/>
  <c r="AM140"/>
  <c r="AN140"/>
  <c r="AO140"/>
  <c r="AP140"/>
  <c r="AQ140"/>
  <c r="GF140" s="1"/>
  <c r="AR140"/>
  <c r="AS140"/>
  <c r="AT140"/>
  <c r="AU140"/>
  <c r="AV140"/>
  <c r="AW140"/>
  <c r="AX140"/>
  <c r="AY140"/>
  <c r="AZ140"/>
  <c r="BA140"/>
  <c r="BB140"/>
  <c r="BC140"/>
  <c r="BD140"/>
  <c r="GG140" s="1"/>
  <c r="BE140"/>
  <c r="BF140"/>
  <c r="BG140"/>
  <c r="BH140"/>
  <c r="BI140"/>
  <c r="BJ140"/>
  <c r="BK140"/>
  <c r="BL140"/>
  <c r="BM140"/>
  <c r="BN140"/>
  <c r="BO140"/>
  <c r="BP140"/>
  <c r="BQ140"/>
  <c r="GH140" s="1"/>
  <c r="BR140"/>
  <c r="BS140"/>
  <c r="BT140"/>
  <c r="BU140"/>
  <c r="BV140"/>
  <c r="BW140"/>
  <c r="BX140"/>
  <c r="BY140"/>
  <c r="BZ140"/>
  <c r="CA140"/>
  <c r="GI140" s="1"/>
  <c r="CB140"/>
  <c r="CC140"/>
  <c r="CD140"/>
  <c r="CE140"/>
  <c r="CF140"/>
  <c r="CG140"/>
  <c r="CH140"/>
  <c r="CI140"/>
  <c r="CJ140"/>
  <c r="CK140"/>
  <c r="CL140"/>
  <c r="CM140"/>
  <c r="CN140"/>
  <c r="GJ140" s="1"/>
  <c r="CO140"/>
  <c r="CP140"/>
  <c r="CQ140"/>
  <c r="CR140"/>
  <c r="CS140"/>
  <c r="CT140"/>
  <c r="GK140" s="1"/>
  <c r="CU140"/>
  <c r="CV140"/>
  <c r="CW140"/>
  <c r="CX140"/>
  <c r="CY140"/>
  <c r="DA140"/>
  <c r="DB140"/>
  <c r="DC140"/>
  <c r="DD140"/>
  <c r="GM140" s="1"/>
  <c r="DE140"/>
  <c r="DF140"/>
  <c r="DG140"/>
  <c r="DH140"/>
  <c r="DI140"/>
  <c r="DJ140"/>
  <c r="DK140"/>
  <c r="DL140"/>
  <c r="DM140"/>
  <c r="DN140"/>
  <c r="GN140" s="1"/>
  <c r="DO140"/>
  <c r="DP140"/>
  <c r="GO140" s="1"/>
  <c r="DQ140"/>
  <c r="DS140"/>
  <c r="DT140"/>
  <c r="DU140"/>
  <c r="DV140"/>
  <c r="DW140"/>
  <c r="DX140"/>
  <c r="DY140"/>
  <c r="DZ140"/>
  <c r="EL140"/>
  <c r="DR140" s="1"/>
  <c r="EO140"/>
  <c r="EP140"/>
  <c r="EQ140"/>
  <c r="O141"/>
  <c r="P141"/>
  <c r="Q141"/>
  <c r="R141"/>
  <c r="S141"/>
  <c r="T141"/>
  <c r="U141"/>
  <c r="V141"/>
  <c r="W141"/>
  <c r="GD141" s="1"/>
  <c r="X141"/>
  <c r="Y141"/>
  <c r="Z141"/>
  <c r="AA141"/>
  <c r="AB141"/>
  <c r="AC141"/>
  <c r="AD141"/>
  <c r="AE141"/>
  <c r="AF141"/>
  <c r="AG141"/>
  <c r="GE141" s="1"/>
  <c r="AH141"/>
  <c r="AI141"/>
  <c r="AJ141"/>
  <c r="AK141"/>
  <c r="AL141"/>
  <c r="AM141"/>
  <c r="AN141"/>
  <c r="AO141"/>
  <c r="AP141"/>
  <c r="AQ141"/>
  <c r="GF141" s="1"/>
  <c r="AR141"/>
  <c r="AS141"/>
  <c r="AT141"/>
  <c r="AU141"/>
  <c r="AV141"/>
  <c r="AW141"/>
  <c r="AX141"/>
  <c r="AY141"/>
  <c r="AZ141"/>
  <c r="BA141"/>
  <c r="BB141"/>
  <c r="BC141"/>
  <c r="BD141"/>
  <c r="GG141" s="1"/>
  <c r="BE141"/>
  <c r="BF141"/>
  <c r="BG141"/>
  <c r="BH141"/>
  <c r="BI141"/>
  <c r="BJ141"/>
  <c r="BK141"/>
  <c r="BL141"/>
  <c r="BM141"/>
  <c r="BN141"/>
  <c r="BO141"/>
  <c r="BP141"/>
  <c r="BQ141"/>
  <c r="GH141" s="1"/>
  <c r="BR141"/>
  <c r="BS141"/>
  <c r="BT141"/>
  <c r="BU141"/>
  <c r="BV141"/>
  <c r="BW141"/>
  <c r="BX141"/>
  <c r="BY141"/>
  <c r="BZ141"/>
  <c r="CA141"/>
  <c r="GI141" s="1"/>
  <c r="CB141"/>
  <c r="CC141"/>
  <c r="CD141"/>
  <c r="CE141"/>
  <c r="CF141"/>
  <c r="CG141"/>
  <c r="CH141"/>
  <c r="CI141"/>
  <c r="CJ141"/>
  <c r="CK141"/>
  <c r="CL141"/>
  <c r="CM141"/>
  <c r="CN141"/>
  <c r="GJ141" s="1"/>
  <c r="CO141"/>
  <c r="CP141"/>
  <c r="CQ141"/>
  <c r="CR141"/>
  <c r="CS141"/>
  <c r="CT141"/>
  <c r="GK141" s="1"/>
  <c r="CU141"/>
  <c r="CV141"/>
  <c r="CW141"/>
  <c r="CX141"/>
  <c r="CY141"/>
  <c r="DA141"/>
  <c r="DB141"/>
  <c r="DC141"/>
  <c r="DD141"/>
  <c r="GM141" s="1"/>
  <c r="DE141"/>
  <c r="DF141"/>
  <c r="DG141"/>
  <c r="DH141"/>
  <c r="DI141"/>
  <c r="DJ141"/>
  <c r="DK141"/>
  <c r="DL141"/>
  <c r="DM141"/>
  <c r="DN141"/>
  <c r="GN141" s="1"/>
  <c r="DO141"/>
  <c r="DP141"/>
  <c r="GO141" s="1"/>
  <c r="DQ141"/>
  <c r="DS141"/>
  <c r="DT141"/>
  <c r="DU141"/>
  <c r="DV141"/>
  <c r="DW141"/>
  <c r="DX141"/>
  <c r="DY141"/>
  <c r="DZ141"/>
  <c r="EL141"/>
  <c r="DR141" s="1"/>
  <c r="EO141"/>
  <c r="EP141"/>
  <c r="EQ141"/>
  <c r="O142"/>
  <c r="P142"/>
  <c r="Q142"/>
  <c r="R142"/>
  <c r="S142"/>
  <c r="T142"/>
  <c r="U142"/>
  <c r="V142"/>
  <c r="W142"/>
  <c r="GD142" s="1"/>
  <c r="X142"/>
  <c r="Y142"/>
  <c r="Z142"/>
  <c r="AA142"/>
  <c r="AB142"/>
  <c r="AC142"/>
  <c r="AD142"/>
  <c r="AE142"/>
  <c r="AF142"/>
  <c r="AG142"/>
  <c r="GE142" s="1"/>
  <c r="AH142"/>
  <c r="AI142"/>
  <c r="AJ142"/>
  <c r="AK142"/>
  <c r="AL142"/>
  <c r="AM142"/>
  <c r="AN142"/>
  <c r="AO142"/>
  <c r="AP142"/>
  <c r="AQ142"/>
  <c r="GF142" s="1"/>
  <c r="AR142"/>
  <c r="AS142"/>
  <c r="AT142"/>
  <c r="AU142"/>
  <c r="AV142"/>
  <c r="AW142"/>
  <c r="AX142"/>
  <c r="AY142"/>
  <c r="AZ142"/>
  <c r="BA142"/>
  <c r="BB142"/>
  <c r="BC142"/>
  <c r="BD142"/>
  <c r="GG142" s="1"/>
  <c r="BE142"/>
  <c r="BF142"/>
  <c r="BG142"/>
  <c r="BH142"/>
  <c r="BI142"/>
  <c r="BJ142"/>
  <c r="BK142"/>
  <c r="BL142"/>
  <c r="BM142"/>
  <c r="BN142"/>
  <c r="BO142"/>
  <c r="BP142"/>
  <c r="BQ142"/>
  <c r="GH142" s="1"/>
  <c r="BR142"/>
  <c r="BS142"/>
  <c r="BT142"/>
  <c r="BU142"/>
  <c r="BV142"/>
  <c r="BW142"/>
  <c r="BX142"/>
  <c r="BY142"/>
  <c r="BZ142"/>
  <c r="CA142"/>
  <c r="GI142" s="1"/>
  <c r="CB142"/>
  <c r="CC142"/>
  <c r="CD142"/>
  <c r="CE142"/>
  <c r="CF142"/>
  <c r="CG142"/>
  <c r="CH142"/>
  <c r="CI142"/>
  <c r="CJ142"/>
  <c r="CK142"/>
  <c r="CL142"/>
  <c r="CM142"/>
  <c r="CN142"/>
  <c r="GJ142" s="1"/>
  <c r="CO142"/>
  <c r="CP142"/>
  <c r="CQ142"/>
  <c r="CR142"/>
  <c r="CS142"/>
  <c r="CT142"/>
  <c r="GK142" s="1"/>
  <c r="CU142"/>
  <c r="CV142"/>
  <c r="CW142"/>
  <c r="CX142"/>
  <c r="CY142"/>
  <c r="DA142"/>
  <c r="DB142"/>
  <c r="DC142"/>
  <c r="DD142"/>
  <c r="GM142" s="1"/>
  <c r="DE142"/>
  <c r="DF142"/>
  <c r="DG142"/>
  <c r="DH142"/>
  <c r="DI142"/>
  <c r="DJ142"/>
  <c r="DK142"/>
  <c r="DL142"/>
  <c r="DM142"/>
  <c r="DN142"/>
  <c r="GN142" s="1"/>
  <c r="DO142"/>
  <c r="DP142"/>
  <c r="GO142" s="1"/>
  <c r="DQ142"/>
  <c r="DS142"/>
  <c r="DT142"/>
  <c r="DU142"/>
  <c r="DV142"/>
  <c r="DW142"/>
  <c r="DX142"/>
  <c r="DY142"/>
  <c r="DZ142"/>
  <c r="EL142"/>
  <c r="DR142" s="1"/>
  <c r="EO142"/>
  <c r="EP142"/>
  <c r="EQ142"/>
  <c r="O143"/>
  <c r="P143"/>
  <c r="Q143"/>
  <c r="R143"/>
  <c r="S143"/>
  <c r="T143"/>
  <c r="U143"/>
  <c r="V143"/>
  <c r="W143"/>
  <c r="GD143" s="1"/>
  <c r="X143"/>
  <c r="Y143"/>
  <c r="Z143"/>
  <c r="AA143"/>
  <c r="AB143"/>
  <c r="AC143"/>
  <c r="AD143"/>
  <c r="AE143"/>
  <c r="AF143"/>
  <c r="AG143"/>
  <c r="GE143" s="1"/>
  <c r="AH143"/>
  <c r="AI143"/>
  <c r="AJ143"/>
  <c r="AK143"/>
  <c r="AL143"/>
  <c r="AM143"/>
  <c r="AN143"/>
  <c r="AO143"/>
  <c r="AP143"/>
  <c r="AQ143"/>
  <c r="GF143" s="1"/>
  <c r="AR143"/>
  <c r="AS143"/>
  <c r="AT143"/>
  <c r="AU143"/>
  <c r="AV143"/>
  <c r="AW143"/>
  <c r="AX143"/>
  <c r="AY143"/>
  <c r="AZ143"/>
  <c r="BA143"/>
  <c r="BB143"/>
  <c r="BC143"/>
  <c r="BD143"/>
  <c r="GG143" s="1"/>
  <c r="BE143"/>
  <c r="BF143"/>
  <c r="BG143"/>
  <c r="BH143"/>
  <c r="BI143"/>
  <c r="BJ143"/>
  <c r="BK143"/>
  <c r="BL143"/>
  <c r="BM143"/>
  <c r="BN143"/>
  <c r="BO143"/>
  <c r="BP143"/>
  <c r="BQ143"/>
  <c r="GH143" s="1"/>
  <c r="BR143"/>
  <c r="BS143"/>
  <c r="BT143"/>
  <c r="BU143"/>
  <c r="BV143"/>
  <c r="BW143"/>
  <c r="BX143"/>
  <c r="BY143"/>
  <c r="BZ143"/>
  <c r="CA143"/>
  <c r="GI143" s="1"/>
  <c r="CB143"/>
  <c r="CC143"/>
  <c r="CD143"/>
  <c r="CE143"/>
  <c r="CF143"/>
  <c r="CG143"/>
  <c r="CH143"/>
  <c r="CI143"/>
  <c r="CJ143"/>
  <c r="CK143"/>
  <c r="CL143"/>
  <c r="CM143"/>
  <c r="CN143"/>
  <c r="GJ143" s="1"/>
  <c r="CO143"/>
  <c r="CP143"/>
  <c r="CQ143"/>
  <c r="CR143"/>
  <c r="CS143"/>
  <c r="CT143"/>
  <c r="GK143" s="1"/>
  <c r="CU143"/>
  <c r="CV143"/>
  <c r="CW143"/>
  <c r="CX143"/>
  <c r="CY143"/>
  <c r="DA143"/>
  <c r="DB143"/>
  <c r="DC143"/>
  <c r="DD143"/>
  <c r="GM143" s="1"/>
  <c r="DE143"/>
  <c r="DF143"/>
  <c r="DG143"/>
  <c r="DH143"/>
  <c r="DI143"/>
  <c r="DJ143"/>
  <c r="DK143"/>
  <c r="DL143"/>
  <c r="DM143"/>
  <c r="DN143"/>
  <c r="GN143" s="1"/>
  <c r="DO143"/>
  <c r="DP143"/>
  <c r="GO143" s="1"/>
  <c r="DQ143"/>
  <c r="DS143"/>
  <c r="DT143"/>
  <c r="DU143"/>
  <c r="DV143"/>
  <c r="DW143"/>
  <c r="DX143"/>
  <c r="DY143"/>
  <c r="DZ143"/>
  <c r="EL143"/>
  <c r="DR143" s="1"/>
  <c r="EO143"/>
  <c r="EP143"/>
  <c r="EQ143"/>
  <c r="O144"/>
  <c r="P144"/>
  <c r="Q144"/>
  <c r="R144"/>
  <c r="S144"/>
  <c r="T144"/>
  <c r="U144"/>
  <c r="V144"/>
  <c r="W144"/>
  <c r="GD144" s="1"/>
  <c r="X144"/>
  <c r="Y144"/>
  <c r="Z144"/>
  <c r="AA144"/>
  <c r="AB144"/>
  <c r="AC144"/>
  <c r="AD144"/>
  <c r="AE144"/>
  <c r="AF144"/>
  <c r="AG144"/>
  <c r="GE144" s="1"/>
  <c r="AH144"/>
  <c r="AI144"/>
  <c r="AJ144"/>
  <c r="AK144"/>
  <c r="AL144"/>
  <c r="AM144"/>
  <c r="AN144"/>
  <c r="AO144"/>
  <c r="AP144"/>
  <c r="AQ144"/>
  <c r="GF144" s="1"/>
  <c r="AR144"/>
  <c r="AS144"/>
  <c r="AT144"/>
  <c r="AU144"/>
  <c r="AV144"/>
  <c r="AW144"/>
  <c r="AX144"/>
  <c r="AY144"/>
  <c r="AZ144"/>
  <c r="BA144"/>
  <c r="BB144"/>
  <c r="BC144"/>
  <c r="BD144"/>
  <c r="GG144" s="1"/>
  <c r="BE144"/>
  <c r="BF144"/>
  <c r="BG144"/>
  <c r="BH144"/>
  <c r="BI144"/>
  <c r="BJ144"/>
  <c r="BK144"/>
  <c r="BL144"/>
  <c r="BM144"/>
  <c r="BN144"/>
  <c r="BO144"/>
  <c r="BP144"/>
  <c r="BQ144"/>
  <c r="GH144" s="1"/>
  <c r="BR144"/>
  <c r="BS144"/>
  <c r="BT144"/>
  <c r="BU144"/>
  <c r="BV144"/>
  <c r="BW144"/>
  <c r="BX144"/>
  <c r="BY144"/>
  <c r="BZ144"/>
  <c r="CA144"/>
  <c r="GI144" s="1"/>
  <c r="CB144"/>
  <c r="CC144"/>
  <c r="CD144"/>
  <c r="CE144"/>
  <c r="CF144"/>
  <c r="CG144"/>
  <c r="CH144"/>
  <c r="CI144"/>
  <c r="CJ144"/>
  <c r="CK144"/>
  <c r="CL144"/>
  <c r="CM144"/>
  <c r="CN144"/>
  <c r="GJ144" s="1"/>
  <c r="CO144"/>
  <c r="CP144"/>
  <c r="CQ144"/>
  <c r="CR144"/>
  <c r="CS144"/>
  <c r="CT144"/>
  <c r="GK144" s="1"/>
  <c r="CU144"/>
  <c r="CV144"/>
  <c r="CW144"/>
  <c r="CX144"/>
  <c r="CY144"/>
  <c r="DA144"/>
  <c r="DB144"/>
  <c r="DC144"/>
  <c r="DD144"/>
  <c r="GM144" s="1"/>
  <c r="DE144"/>
  <c r="DF144"/>
  <c r="DG144"/>
  <c r="DH144"/>
  <c r="DI144"/>
  <c r="DJ144"/>
  <c r="DK144"/>
  <c r="DL144"/>
  <c r="DM144"/>
  <c r="DN144"/>
  <c r="GN144" s="1"/>
  <c r="DO144"/>
  <c r="DP144"/>
  <c r="GO144" s="1"/>
  <c r="DQ144"/>
  <c r="DS144"/>
  <c r="DT144"/>
  <c r="DU144"/>
  <c r="DV144"/>
  <c r="DW144"/>
  <c r="DX144"/>
  <c r="DY144"/>
  <c r="DZ144"/>
  <c r="EL144"/>
  <c r="DR144" s="1"/>
  <c r="EO144"/>
  <c r="EP144"/>
  <c r="EQ144"/>
  <c r="O145"/>
  <c r="P145"/>
  <c r="Q145"/>
  <c r="R145"/>
  <c r="S145"/>
  <c r="T145"/>
  <c r="U145"/>
  <c r="V145"/>
  <c r="W145"/>
  <c r="GD145" s="1"/>
  <c r="X145"/>
  <c r="Y145"/>
  <c r="Z145"/>
  <c r="AA145"/>
  <c r="AB145"/>
  <c r="AC145"/>
  <c r="AD145"/>
  <c r="AE145"/>
  <c r="AF145"/>
  <c r="AG145"/>
  <c r="GE145" s="1"/>
  <c r="AH145"/>
  <c r="AI145"/>
  <c r="AJ145"/>
  <c r="AK145"/>
  <c r="AL145"/>
  <c r="AM145"/>
  <c r="AN145"/>
  <c r="AO145"/>
  <c r="AP145"/>
  <c r="AQ145"/>
  <c r="GF145" s="1"/>
  <c r="AR145"/>
  <c r="AS145"/>
  <c r="AT145"/>
  <c r="AU145"/>
  <c r="AV145"/>
  <c r="AW145"/>
  <c r="AX145"/>
  <c r="AY145"/>
  <c r="AZ145"/>
  <c r="BA145"/>
  <c r="BB145"/>
  <c r="BC145"/>
  <c r="BD145"/>
  <c r="GG145" s="1"/>
  <c r="BE145"/>
  <c r="BF145"/>
  <c r="BG145"/>
  <c r="BH145"/>
  <c r="BI145"/>
  <c r="BJ145"/>
  <c r="BK145"/>
  <c r="BL145"/>
  <c r="BM145"/>
  <c r="BN145"/>
  <c r="BO145"/>
  <c r="BP145"/>
  <c r="BQ145"/>
  <c r="GH145" s="1"/>
  <c r="BR145"/>
  <c r="BS145"/>
  <c r="BT145"/>
  <c r="BU145"/>
  <c r="BV145"/>
  <c r="BW145"/>
  <c r="BX145"/>
  <c r="BY145"/>
  <c r="BZ145"/>
  <c r="CA145"/>
  <c r="GI145" s="1"/>
  <c r="CB145"/>
  <c r="CC145"/>
  <c r="CD145"/>
  <c r="CE145"/>
  <c r="CF145"/>
  <c r="CG145"/>
  <c r="CH145"/>
  <c r="CI145"/>
  <c r="CJ145"/>
  <c r="CK145"/>
  <c r="CL145"/>
  <c r="CM145"/>
  <c r="CN145"/>
  <c r="GJ145" s="1"/>
  <c r="CO145"/>
  <c r="CP145"/>
  <c r="CQ145"/>
  <c r="CR145"/>
  <c r="CS145"/>
  <c r="CT145"/>
  <c r="GK145" s="1"/>
  <c r="CU145"/>
  <c r="CV145"/>
  <c r="CW145"/>
  <c r="CX145"/>
  <c r="CY145"/>
  <c r="DA145"/>
  <c r="DB145"/>
  <c r="DC145"/>
  <c r="DD145"/>
  <c r="GM145" s="1"/>
  <c r="DE145"/>
  <c r="DF145"/>
  <c r="DG145"/>
  <c r="DH145"/>
  <c r="DI145"/>
  <c r="DJ145"/>
  <c r="DK145"/>
  <c r="DL145"/>
  <c r="DM145"/>
  <c r="DN145"/>
  <c r="GN145" s="1"/>
  <c r="DO145"/>
  <c r="DP145"/>
  <c r="GO145" s="1"/>
  <c r="DQ145"/>
  <c r="DS145"/>
  <c r="DT145"/>
  <c r="DU145"/>
  <c r="DV145"/>
  <c r="DW145"/>
  <c r="DX145"/>
  <c r="DY145"/>
  <c r="DZ145"/>
  <c r="EL145"/>
  <c r="DR145" s="1"/>
  <c r="EO145"/>
  <c r="EP145"/>
  <c r="EQ145"/>
  <c r="O146"/>
  <c r="P146"/>
  <c r="Q146"/>
  <c r="R146"/>
  <c r="S146"/>
  <c r="T146"/>
  <c r="U146"/>
  <c r="V146"/>
  <c r="W146"/>
  <c r="GD146" s="1"/>
  <c r="X146"/>
  <c r="Y146"/>
  <c r="Z146"/>
  <c r="AA146"/>
  <c r="AB146"/>
  <c r="AC146"/>
  <c r="AD146"/>
  <c r="AE146"/>
  <c r="AF146"/>
  <c r="AG146"/>
  <c r="GE146" s="1"/>
  <c r="AH146"/>
  <c r="AI146"/>
  <c r="AJ146"/>
  <c r="AK146"/>
  <c r="AL146"/>
  <c r="AM146"/>
  <c r="AN146"/>
  <c r="AO146"/>
  <c r="AP146"/>
  <c r="AQ146"/>
  <c r="GF146" s="1"/>
  <c r="AR146"/>
  <c r="AS146"/>
  <c r="AT146"/>
  <c r="AU146"/>
  <c r="AV146"/>
  <c r="AW146"/>
  <c r="AX146"/>
  <c r="AY146"/>
  <c r="AZ146"/>
  <c r="BA146"/>
  <c r="BB146"/>
  <c r="BC146"/>
  <c r="BD146"/>
  <c r="GG146" s="1"/>
  <c r="BE146"/>
  <c r="BF146"/>
  <c r="BG146"/>
  <c r="BH146"/>
  <c r="BI146"/>
  <c r="BJ146"/>
  <c r="BK146"/>
  <c r="BL146"/>
  <c r="BM146"/>
  <c r="BN146"/>
  <c r="BO146"/>
  <c r="BP146"/>
  <c r="BQ146"/>
  <c r="GH146" s="1"/>
  <c r="BR146"/>
  <c r="BS146"/>
  <c r="BT146"/>
  <c r="BU146"/>
  <c r="BV146"/>
  <c r="BW146"/>
  <c r="BX146"/>
  <c r="BY146"/>
  <c r="BZ146"/>
  <c r="CA146"/>
  <c r="GI146" s="1"/>
  <c r="CB146"/>
  <c r="CC146"/>
  <c r="CD146"/>
  <c r="CE146"/>
  <c r="CF146"/>
  <c r="CG146"/>
  <c r="CH146"/>
  <c r="CI146"/>
  <c r="CJ146"/>
  <c r="CK146"/>
  <c r="CL146"/>
  <c r="CM146"/>
  <c r="CN146"/>
  <c r="GJ146" s="1"/>
  <c r="CO146"/>
  <c r="CP146"/>
  <c r="CQ146"/>
  <c r="CR146"/>
  <c r="CS146"/>
  <c r="CT146"/>
  <c r="GK146" s="1"/>
  <c r="CU146"/>
  <c r="CV146"/>
  <c r="CW146"/>
  <c r="CX146"/>
  <c r="CY146"/>
  <c r="DA146"/>
  <c r="DB146"/>
  <c r="DC146"/>
  <c r="DD146"/>
  <c r="GM146" s="1"/>
  <c r="DE146"/>
  <c r="DF146"/>
  <c r="DG146"/>
  <c r="DH146"/>
  <c r="DI146"/>
  <c r="DJ146"/>
  <c r="DK146"/>
  <c r="DL146"/>
  <c r="DM146"/>
  <c r="DN146"/>
  <c r="GN146" s="1"/>
  <c r="DO146"/>
  <c r="DP146"/>
  <c r="GO146" s="1"/>
  <c r="DQ146"/>
  <c r="DS146"/>
  <c r="DT146"/>
  <c r="DU146"/>
  <c r="DV146"/>
  <c r="DW146"/>
  <c r="DX146"/>
  <c r="DY146"/>
  <c r="DZ146"/>
  <c r="EL146"/>
  <c r="DR146" s="1"/>
  <c r="EO146"/>
  <c r="EP146"/>
  <c r="EQ146"/>
  <c r="O147"/>
  <c r="P147"/>
  <c r="Q147"/>
  <c r="R147"/>
  <c r="S147"/>
  <c r="T147"/>
  <c r="U147"/>
  <c r="V147"/>
  <c r="W147"/>
  <c r="GD147" s="1"/>
  <c r="X147"/>
  <c r="Y147"/>
  <c r="Z147"/>
  <c r="AA147"/>
  <c r="AB147"/>
  <c r="AC147"/>
  <c r="AD147"/>
  <c r="AE147"/>
  <c r="AF147"/>
  <c r="AG147"/>
  <c r="GE147" s="1"/>
  <c r="AH147"/>
  <c r="AI147"/>
  <c r="AJ147"/>
  <c r="AK147"/>
  <c r="AL147"/>
  <c r="AM147"/>
  <c r="AN147"/>
  <c r="AO147"/>
  <c r="AP147"/>
  <c r="AQ147"/>
  <c r="GF147" s="1"/>
  <c r="AR147"/>
  <c r="AS147"/>
  <c r="AT147"/>
  <c r="AU147"/>
  <c r="AV147"/>
  <c r="AW147"/>
  <c r="AX147"/>
  <c r="AY147"/>
  <c r="AZ147"/>
  <c r="BA147"/>
  <c r="BB147"/>
  <c r="BC147"/>
  <c r="BD147"/>
  <c r="GG147" s="1"/>
  <c r="BE147"/>
  <c r="BF147"/>
  <c r="BG147"/>
  <c r="BH147"/>
  <c r="BI147"/>
  <c r="BJ147"/>
  <c r="BK147"/>
  <c r="BL147"/>
  <c r="BM147"/>
  <c r="BN147"/>
  <c r="BO147"/>
  <c r="BP147"/>
  <c r="BQ147"/>
  <c r="GH147" s="1"/>
  <c r="BR147"/>
  <c r="BS147"/>
  <c r="BT147"/>
  <c r="BU147"/>
  <c r="BV147"/>
  <c r="BW147"/>
  <c r="BX147"/>
  <c r="BY147"/>
  <c r="BZ147"/>
  <c r="CA147"/>
  <c r="GI147" s="1"/>
  <c r="CB147"/>
  <c r="CC147"/>
  <c r="CD147"/>
  <c r="CE147"/>
  <c r="CF147"/>
  <c r="CG147"/>
  <c r="CH147"/>
  <c r="CI147"/>
  <c r="CJ147"/>
  <c r="CK147"/>
  <c r="CL147"/>
  <c r="CM147"/>
  <c r="CN147"/>
  <c r="GJ147" s="1"/>
  <c r="CO147"/>
  <c r="CP147"/>
  <c r="CQ147"/>
  <c r="CR147"/>
  <c r="CS147"/>
  <c r="CT147"/>
  <c r="GK147" s="1"/>
  <c r="CU147"/>
  <c r="CV147"/>
  <c r="CW147"/>
  <c r="CX147"/>
  <c r="CY147"/>
  <c r="DA147"/>
  <c r="DB147"/>
  <c r="DC147"/>
  <c r="DD147"/>
  <c r="GM147" s="1"/>
  <c r="DE147"/>
  <c r="DF147"/>
  <c r="DG147"/>
  <c r="DH147"/>
  <c r="DI147"/>
  <c r="DJ147"/>
  <c r="DK147"/>
  <c r="DL147"/>
  <c r="DM147"/>
  <c r="DN147"/>
  <c r="GN147" s="1"/>
  <c r="DO147"/>
  <c r="DP147"/>
  <c r="GO147" s="1"/>
  <c r="DQ147"/>
  <c r="DS147"/>
  <c r="DT147"/>
  <c r="DU147"/>
  <c r="DV147"/>
  <c r="DW147"/>
  <c r="DX147"/>
  <c r="DY147"/>
  <c r="DZ147"/>
  <c r="EL147"/>
  <c r="DR147" s="1"/>
  <c r="EO147"/>
  <c r="EP147"/>
  <c r="EQ147"/>
  <c r="O148"/>
  <c r="P148"/>
  <c r="Q148"/>
  <c r="R148"/>
  <c r="S148"/>
  <c r="T148"/>
  <c r="U148"/>
  <c r="V148"/>
  <c r="W148"/>
  <c r="GD148" s="1"/>
  <c r="X148"/>
  <c r="Y148"/>
  <c r="Z148"/>
  <c r="AA148"/>
  <c r="AB148"/>
  <c r="AC148"/>
  <c r="AD148"/>
  <c r="AE148"/>
  <c r="AF148"/>
  <c r="AG148"/>
  <c r="GE148" s="1"/>
  <c r="AH148"/>
  <c r="AI148"/>
  <c r="AJ148"/>
  <c r="AK148"/>
  <c r="AL148"/>
  <c r="AM148"/>
  <c r="AN148"/>
  <c r="AO148"/>
  <c r="AP148"/>
  <c r="AQ148"/>
  <c r="GF148" s="1"/>
  <c r="AR148"/>
  <c r="AS148"/>
  <c r="AT148"/>
  <c r="AU148"/>
  <c r="AV148"/>
  <c r="AW148"/>
  <c r="AX148"/>
  <c r="AY148"/>
  <c r="AZ148"/>
  <c r="BA148"/>
  <c r="BB148"/>
  <c r="BC148"/>
  <c r="BD148"/>
  <c r="GG148" s="1"/>
  <c r="BE148"/>
  <c r="BF148"/>
  <c r="BG148"/>
  <c r="BH148"/>
  <c r="BI148"/>
  <c r="BJ148"/>
  <c r="BK148"/>
  <c r="BL148"/>
  <c r="BM148"/>
  <c r="BN148"/>
  <c r="BO148"/>
  <c r="BP148"/>
  <c r="BQ148"/>
  <c r="GH148" s="1"/>
  <c r="BR148"/>
  <c r="BS148"/>
  <c r="BT148"/>
  <c r="BU148"/>
  <c r="BV148"/>
  <c r="BW148"/>
  <c r="BX148"/>
  <c r="BY148"/>
  <c r="BZ148"/>
  <c r="CA148"/>
  <c r="GI148" s="1"/>
  <c r="CB148"/>
  <c r="CC148"/>
  <c r="CD148"/>
  <c r="CE148"/>
  <c r="CF148"/>
  <c r="CG148"/>
  <c r="CH148"/>
  <c r="CI148"/>
  <c r="CJ148"/>
  <c r="CK148"/>
  <c r="CL148"/>
  <c r="CM148"/>
  <c r="CN148"/>
  <c r="GJ148" s="1"/>
  <c r="CO148"/>
  <c r="CP148"/>
  <c r="CQ148"/>
  <c r="CR148"/>
  <c r="CS148"/>
  <c r="CT148"/>
  <c r="GK148" s="1"/>
  <c r="CU148"/>
  <c r="CV148"/>
  <c r="CW148"/>
  <c r="CX148"/>
  <c r="CY148"/>
  <c r="DA148"/>
  <c r="DB148"/>
  <c r="DC148"/>
  <c r="DD148"/>
  <c r="GM148" s="1"/>
  <c r="DE148"/>
  <c r="DF148"/>
  <c r="DG148"/>
  <c r="DH148"/>
  <c r="DI148"/>
  <c r="DJ148"/>
  <c r="DK148"/>
  <c r="DL148"/>
  <c r="DM148"/>
  <c r="DN148"/>
  <c r="GN148" s="1"/>
  <c r="DO148"/>
  <c r="DP148"/>
  <c r="GO148" s="1"/>
  <c r="DQ148"/>
  <c r="DS148"/>
  <c r="DT148"/>
  <c r="DU148"/>
  <c r="DV148"/>
  <c r="DW148"/>
  <c r="DX148"/>
  <c r="DY148"/>
  <c r="DZ148"/>
  <c r="EL148"/>
  <c r="DR148" s="1"/>
  <c r="EO148"/>
  <c r="EP148"/>
  <c r="EQ148"/>
  <c r="O149"/>
  <c r="P149"/>
  <c r="Q149"/>
  <c r="R149"/>
  <c r="S149"/>
  <c r="T149"/>
  <c r="U149"/>
  <c r="V149"/>
  <c r="W149"/>
  <c r="GD149" s="1"/>
  <c r="X149"/>
  <c r="Y149"/>
  <c r="Z149"/>
  <c r="AA149"/>
  <c r="AB149"/>
  <c r="AC149"/>
  <c r="AD149"/>
  <c r="AE149"/>
  <c r="AF149"/>
  <c r="AG149"/>
  <c r="GE149" s="1"/>
  <c r="AH149"/>
  <c r="AI149"/>
  <c r="AJ149"/>
  <c r="AK149"/>
  <c r="AL149"/>
  <c r="AM149"/>
  <c r="AN149"/>
  <c r="AO149"/>
  <c r="AP149"/>
  <c r="AQ149"/>
  <c r="GF149" s="1"/>
  <c r="AR149"/>
  <c r="AS149"/>
  <c r="AT149"/>
  <c r="AU149"/>
  <c r="AV149"/>
  <c r="AW149"/>
  <c r="AX149"/>
  <c r="AY149"/>
  <c r="AZ149"/>
  <c r="BA149"/>
  <c r="BB149"/>
  <c r="BC149"/>
  <c r="BD149"/>
  <c r="GG149" s="1"/>
  <c r="BE149"/>
  <c r="BF149"/>
  <c r="BG149"/>
  <c r="BH149"/>
  <c r="BI149"/>
  <c r="BJ149"/>
  <c r="BK149"/>
  <c r="BL149"/>
  <c r="BM149"/>
  <c r="BN149"/>
  <c r="BO149"/>
  <c r="BP149"/>
  <c r="BQ149"/>
  <c r="GH149" s="1"/>
  <c r="BR149"/>
  <c r="BS149"/>
  <c r="BT149"/>
  <c r="BU149"/>
  <c r="BV149"/>
  <c r="BW149"/>
  <c r="BX149"/>
  <c r="BY149"/>
  <c r="BZ149"/>
  <c r="CA149"/>
  <c r="GI149" s="1"/>
  <c r="CB149"/>
  <c r="CC149"/>
  <c r="CD149"/>
  <c r="CE149"/>
  <c r="CF149"/>
  <c r="CG149"/>
  <c r="CH149"/>
  <c r="CI149"/>
  <c r="CJ149"/>
  <c r="CK149"/>
  <c r="CL149"/>
  <c r="CM149"/>
  <c r="CN149"/>
  <c r="GJ149" s="1"/>
  <c r="CO149"/>
  <c r="CP149"/>
  <c r="CQ149"/>
  <c r="CR149"/>
  <c r="CS149"/>
  <c r="CT149"/>
  <c r="GK149" s="1"/>
  <c r="CU149"/>
  <c r="CV149"/>
  <c r="CW149"/>
  <c r="CX149"/>
  <c r="CY149"/>
  <c r="DA149"/>
  <c r="DB149"/>
  <c r="DC149"/>
  <c r="DD149"/>
  <c r="GM149" s="1"/>
  <c r="DE149"/>
  <c r="DF149"/>
  <c r="DG149"/>
  <c r="DH149"/>
  <c r="DI149"/>
  <c r="DJ149"/>
  <c r="DK149"/>
  <c r="DL149"/>
  <c r="DM149"/>
  <c r="DN149"/>
  <c r="GN149" s="1"/>
  <c r="DO149"/>
  <c r="DP149"/>
  <c r="GO149" s="1"/>
  <c r="DQ149"/>
  <c r="DS149"/>
  <c r="DT149"/>
  <c r="DU149"/>
  <c r="DV149"/>
  <c r="DW149"/>
  <c r="DX149"/>
  <c r="DY149"/>
  <c r="DZ149"/>
  <c r="EL149"/>
  <c r="DR149" s="1"/>
  <c r="EO149"/>
  <c r="EP149"/>
  <c r="EQ149"/>
  <c r="O150"/>
  <c r="P150"/>
  <c r="Q150"/>
  <c r="R150"/>
  <c r="S150"/>
  <c r="T150"/>
  <c r="U150"/>
  <c r="V150"/>
  <c r="W150"/>
  <c r="GD150" s="1"/>
  <c r="X150"/>
  <c r="Y150"/>
  <c r="Z150"/>
  <c r="AA150"/>
  <c r="AB150"/>
  <c r="AC150"/>
  <c r="AD150"/>
  <c r="AE150"/>
  <c r="AF150"/>
  <c r="AG150"/>
  <c r="GE150" s="1"/>
  <c r="AH150"/>
  <c r="AI150"/>
  <c r="AJ150"/>
  <c r="AK150"/>
  <c r="AL150"/>
  <c r="AM150"/>
  <c r="AN150"/>
  <c r="AO150"/>
  <c r="AP150"/>
  <c r="AQ150"/>
  <c r="GF150" s="1"/>
  <c r="AR150"/>
  <c r="AS150"/>
  <c r="AT150"/>
  <c r="AU150"/>
  <c r="AV150"/>
  <c r="AW150"/>
  <c r="AX150"/>
  <c r="AY150"/>
  <c r="AZ150"/>
  <c r="BA150"/>
  <c r="BB150"/>
  <c r="BC150"/>
  <c r="BD150"/>
  <c r="GG150" s="1"/>
  <c r="BE150"/>
  <c r="BF150"/>
  <c r="BG150"/>
  <c r="BH150"/>
  <c r="BI150"/>
  <c r="BJ150"/>
  <c r="BK150"/>
  <c r="BL150"/>
  <c r="BM150"/>
  <c r="BN150"/>
  <c r="BO150"/>
  <c r="BP150"/>
  <c r="BQ150"/>
  <c r="GH150" s="1"/>
  <c r="BR150"/>
  <c r="BS150"/>
  <c r="BT150"/>
  <c r="BU150"/>
  <c r="BV150"/>
  <c r="BW150"/>
  <c r="BX150"/>
  <c r="BY150"/>
  <c r="BZ150"/>
  <c r="CA150"/>
  <c r="GI150" s="1"/>
  <c r="CB150"/>
  <c r="CC150"/>
  <c r="CD150"/>
  <c r="CE150"/>
  <c r="CF150"/>
  <c r="CG150"/>
  <c r="CH150"/>
  <c r="CI150"/>
  <c r="CJ150"/>
  <c r="CK150"/>
  <c r="CL150"/>
  <c r="CM150"/>
  <c r="CN150"/>
  <c r="GJ150" s="1"/>
  <c r="CO150"/>
  <c r="CP150"/>
  <c r="CQ150"/>
  <c r="CR150"/>
  <c r="CS150"/>
  <c r="CT150"/>
  <c r="GK150" s="1"/>
  <c r="CU150"/>
  <c r="CV150"/>
  <c r="CW150"/>
  <c r="CX150"/>
  <c r="CY150"/>
  <c r="DA150"/>
  <c r="DB150"/>
  <c r="DC150"/>
  <c r="DD150"/>
  <c r="GM150" s="1"/>
  <c r="DE150"/>
  <c r="DF150"/>
  <c r="DG150"/>
  <c r="DH150"/>
  <c r="DI150"/>
  <c r="DJ150"/>
  <c r="DK150"/>
  <c r="DL150"/>
  <c r="DM150"/>
  <c r="DN150"/>
  <c r="GN150" s="1"/>
  <c r="DO150"/>
  <c r="DP150"/>
  <c r="GO150" s="1"/>
  <c r="DQ150"/>
  <c r="DS150"/>
  <c r="DT150"/>
  <c r="DU150"/>
  <c r="DV150"/>
  <c r="DW150"/>
  <c r="DX150"/>
  <c r="DY150"/>
  <c r="DZ150"/>
  <c r="EL150"/>
  <c r="DR150" s="1"/>
  <c r="EO150"/>
  <c r="EP150"/>
  <c r="EQ150"/>
  <c r="O151"/>
  <c r="P151"/>
  <c r="Q151"/>
  <c r="R151"/>
  <c r="S151"/>
  <c r="T151"/>
  <c r="U151"/>
  <c r="V151"/>
  <c r="W151"/>
  <c r="GD151" s="1"/>
  <c r="X151"/>
  <c r="Y151"/>
  <c r="Z151"/>
  <c r="AA151"/>
  <c r="AB151"/>
  <c r="AC151"/>
  <c r="AD151"/>
  <c r="AE151"/>
  <c r="AF151"/>
  <c r="AG151"/>
  <c r="GE151" s="1"/>
  <c r="AH151"/>
  <c r="AI151"/>
  <c r="AJ151"/>
  <c r="AK151"/>
  <c r="AL151"/>
  <c r="AM151"/>
  <c r="AN151"/>
  <c r="AO151"/>
  <c r="AP151"/>
  <c r="AQ151"/>
  <c r="GF151" s="1"/>
  <c r="AR151"/>
  <c r="AS151"/>
  <c r="AT151"/>
  <c r="AU151"/>
  <c r="AV151"/>
  <c r="AW151"/>
  <c r="AX151"/>
  <c r="AY151"/>
  <c r="AZ151"/>
  <c r="BA151"/>
  <c r="BB151"/>
  <c r="BC151"/>
  <c r="BD151"/>
  <c r="GG151" s="1"/>
  <c r="BE151"/>
  <c r="BF151"/>
  <c r="BG151"/>
  <c r="BH151"/>
  <c r="BI151"/>
  <c r="BJ151"/>
  <c r="BK151"/>
  <c r="BL151"/>
  <c r="BM151"/>
  <c r="BN151"/>
  <c r="BO151"/>
  <c r="BP151"/>
  <c r="BQ151"/>
  <c r="GH151" s="1"/>
  <c r="BR151"/>
  <c r="BS151"/>
  <c r="BT151"/>
  <c r="BU151"/>
  <c r="BV151"/>
  <c r="BW151"/>
  <c r="BX151"/>
  <c r="BY151"/>
  <c r="BZ151"/>
  <c r="CA151"/>
  <c r="GI151" s="1"/>
  <c r="CB151"/>
  <c r="CC151"/>
  <c r="CD151"/>
  <c r="CE151"/>
  <c r="CF151"/>
  <c r="CG151"/>
  <c r="CH151"/>
  <c r="CI151"/>
  <c r="CJ151"/>
  <c r="CK151"/>
  <c r="CL151"/>
  <c r="CM151"/>
  <c r="CN151"/>
  <c r="GJ151" s="1"/>
  <c r="CO151"/>
  <c r="CP151"/>
  <c r="CQ151"/>
  <c r="CR151"/>
  <c r="CS151"/>
  <c r="CT151"/>
  <c r="GK151" s="1"/>
  <c r="CU151"/>
  <c r="CV151"/>
  <c r="CW151"/>
  <c r="CX151"/>
  <c r="CY151"/>
  <c r="DA151"/>
  <c r="DB151"/>
  <c r="DC151"/>
  <c r="DD151"/>
  <c r="GM151" s="1"/>
  <c r="DE151"/>
  <c r="DF151"/>
  <c r="DG151"/>
  <c r="DH151"/>
  <c r="DI151"/>
  <c r="DJ151"/>
  <c r="DK151"/>
  <c r="DL151"/>
  <c r="DM151"/>
  <c r="DN151"/>
  <c r="GN151" s="1"/>
  <c r="DO151"/>
  <c r="DP151"/>
  <c r="GO151" s="1"/>
  <c r="DQ151"/>
  <c r="DS151"/>
  <c r="DT151"/>
  <c r="DU151"/>
  <c r="DV151"/>
  <c r="DW151"/>
  <c r="DX151"/>
  <c r="DY151"/>
  <c r="DZ151"/>
  <c r="EL151"/>
  <c r="DR151" s="1"/>
  <c r="EO151"/>
  <c r="EP151"/>
  <c r="EQ151"/>
  <c r="O152"/>
  <c r="P152"/>
  <c r="Q152"/>
  <c r="R152"/>
  <c r="S152"/>
  <c r="T152"/>
  <c r="U152"/>
  <c r="V152"/>
  <c r="W152"/>
  <c r="GD152" s="1"/>
  <c r="X152"/>
  <c r="Y152"/>
  <c r="Z152"/>
  <c r="AA152"/>
  <c r="AB152"/>
  <c r="AC152"/>
  <c r="AD152"/>
  <c r="AE152"/>
  <c r="AF152"/>
  <c r="AG152"/>
  <c r="GE152" s="1"/>
  <c r="AH152"/>
  <c r="AI152"/>
  <c r="AJ152"/>
  <c r="AK152"/>
  <c r="AL152"/>
  <c r="AM152"/>
  <c r="AN152"/>
  <c r="AO152"/>
  <c r="AP152"/>
  <c r="AQ152"/>
  <c r="GF152" s="1"/>
  <c r="AR152"/>
  <c r="AS152"/>
  <c r="AT152"/>
  <c r="AU152"/>
  <c r="AV152"/>
  <c r="AW152"/>
  <c r="AX152"/>
  <c r="AY152"/>
  <c r="AZ152"/>
  <c r="BA152"/>
  <c r="BB152"/>
  <c r="BC152"/>
  <c r="BD152"/>
  <c r="GG152" s="1"/>
  <c r="BE152"/>
  <c r="BF152"/>
  <c r="BG152"/>
  <c r="BH152"/>
  <c r="BI152"/>
  <c r="BJ152"/>
  <c r="BK152"/>
  <c r="BL152"/>
  <c r="BM152"/>
  <c r="BN152"/>
  <c r="BO152"/>
  <c r="BP152"/>
  <c r="BQ152"/>
  <c r="GH152" s="1"/>
  <c r="BR152"/>
  <c r="BS152"/>
  <c r="BT152"/>
  <c r="BU152"/>
  <c r="BV152"/>
  <c r="BW152"/>
  <c r="BX152"/>
  <c r="BY152"/>
  <c r="BZ152"/>
  <c r="CA152"/>
  <c r="GI152" s="1"/>
  <c r="CB152"/>
  <c r="CC152"/>
  <c r="CD152"/>
  <c r="CE152"/>
  <c r="CF152"/>
  <c r="CG152"/>
  <c r="CH152"/>
  <c r="CI152"/>
  <c r="CJ152"/>
  <c r="CK152"/>
  <c r="CL152"/>
  <c r="CM152"/>
  <c r="CN152"/>
  <c r="GJ152" s="1"/>
  <c r="CO152"/>
  <c r="CP152"/>
  <c r="CQ152"/>
  <c r="CR152"/>
  <c r="CS152"/>
  <c r="CT152"/>
  <c r="GK152" s="1"/>
  <c r="CU152"/>
  <c r="CV152"/>
  <c r="CW152"/>
  <c r="CX152"/>
  <c r="CY152"/>
  <c r="DA152"/>
  <c r="DB152"/>
  <c r="DC152"/>
  <c r="DD152"/>
  <c r="GM152" s="1"/>
  <c r="DE152"/>
  <c r="DF152"/>
  <c r="DG152"/>
  <c r="DH152"/>
  <c r="DI152"/>
  <c r="DJ152"/>
  <c r="DK152"/>
  <c r="DL152"/>
  <c r="DM152"/>
  <c r="DN152"/>
  <c r="GN152" s="1"/>
  <c r="DO152"/>
  <c r="DP152"/>
  <c r="GO152" s="1"/>
  <c r="DQ152"/>
  <c r="DS152"/>
  <c r="DT152"/>
  <c r="DU152"/>
  <c r="DV152"/>
  <c r="DW152"/>
  <c r="DX152"/>
  <c r="DY152"/>
  <c r="DZ152"/>
  <c r="EL152"/>
  <c r="DR152" s="1"/>
  <c r="EO152"/>
  <c r="EP152"/>
  <c r="EQ152"/>
  <c r="O153"/>
  <c r="P153"/>
  <c r="Q153"/>
  <c r="R153"/>
  <c r="S153"/>
  <c r="T153"/>
  <c r="U153"/>
  <c r="V153"/>
  <c r="W153"/>
  <c r="GD153" s="1"/>
  <c r="X153"/>
  <c r="Y153"/>
  <c r="Z153"/>
  <c r="AA153"/>
  <c r="AB153"/>
  <c r="AC153"/>
  <c r="AD153"/>
  <c r="AE153"/>
  <c r="AF153"/>
  <c r="AG153"/>
  <c r="GE153" s="1"/>
  <c r="AH153"/>
  <c r="AI153"/>
  <c r="AJ153"/>
  <c r="AK153"/>
  <c r="AL153"/>
  <c r="AM153"/>
  <c r="AN153"/>
  <c r="AO153"/>
  <c r="AP153"/>
  <c r="AQ153"/>
  <c r="GF153" s="1"/>
  <c r="AR153"/>
  <c r="AS153"/>
  <c r="AT153"/>
  <c r="AU153"/>
  <c r="AV153"/>
  <c r="AW153"/>
  <c r="AX153"/>
  <c r="AY153"/>
  <c r="AZ153"/>
  <c r="BA153"/>
  <c r="BB153"/>
  <c r="BC153"/>
  <c r="BD153"/>
  <c r="GG153" s="1"/>
  <c r="BE153"/>
  <c r="BF153"/>
  <c r="BG153"/>
  <c r="BH153"/>
  <c r="BI153"/>
  <c r="BJ153"/>
  <c r="BK153"/>
  <c r="BL153"/>
  <c r="BM153"/>
  <c r="BN153"/>
  <c r="BO153"/>
  <c r="BP153"/>
  <c r="BQ153"/>
  <c r="GH153" s="1"/>
  <c r="BR153"/>
  <c r="BS153"/>
  <c r="BT153"/>
  <c r="BU153"/>
  <c r="BV153"/>
  <c r="BW153"/>
  <c r="BX153"/>
  <c r="BY153"/>
  <c r="BZ153"/>
  <c r="CA153"/>
  <c r="GI153" s="1"/>
  <c r="CB153"/>
  <c r="CC153"/>
  <c r="CD153"/>
  <c r="CE153"/>
  <c r="CF153"/>
  <c r="CG153"/>
  <c r="CH153"/>
  <c r="CI153"/>
  <c r="CJ153"/>
  <c r="CK153"/>
  <c r="CL153"/>
  <c r="CM153"/>
  <c r="CN153"/>
  <c r="GJ153" s="1"/>
  <c r="CO153"/>
  <c r="CP153"/>
  <c r="CQ153"/>
  <c r="CR153"/>
  <c r="CS153"/>
  <c r="CT153"/>
  <c r="GK153" s="1"/>
  <c r="CU153"/>
  <c r="CV153"/>
  <c r="CW153"/>
  <c r="CX153"/>
  <c r="CY153"/>
  <c r="DA153"/>
  <c r="DB153"/>
  <c r="DC153"/>
  <c r="DD153"/>
  <c r="GM153" s="1"/>
  <c r="DE153"/>
  <c r="DF153"/>
  <c r="DG153"/>
  <c r="DH153"/>
  <c r="DI153"/>
  <c r="DJ153"/>
  <c r="DK153"/>
  <c r="DL153"/>
  <c r="DM153"/>
  <c r="DN153"/>
  <c r="GN153" s="1"/>
  <c r="DO153"/>
  <c r="DP153"/>
  <c r="GO153" s="1"/>
  <c r="DQ153"/>
  <c r="DS153"/>
  <c r="DT153"/>
  <c r="DU153"/>
  <c r="DV153"/>
  <c r="DW153"/>
  <c r="DX153"/>
  <c r="DY153"/>
  <c r="DZ153"/>
  <c r="EL153"/>
  <c r="DR153" s="1"/>
  <c r="EO153"/>
  <c r="EP153"/>
  <c r="EQ153"/>
  <c r="O154"/>
  <c r="P154"/>
  <c r="Q154"/>
  <c r="R154"/>
  <c r="S154"/>
  <c r="T154"/>
  <c r="U154"/>
  <c r="V154"/>
  <c r="W154"/>
  <c r="GD154" s="1"/>
  <c r="X154"/>
  <c r="Y154"/>
  <c r="Z154"/>
  <c r="AA154"/>
  <c r="AB154"/>
  <c r="AC154"/>
  <c r="AD154"/>
  <c r="AE154"/>
  <c r="AF154"/>
  <c r="AG154"/>
  <c r="GE154" s="1"/>
  <c r="AH154"/>
  <c r="AI154"/>
  <c r="AJ154"/>
  <c r="AK154"/>
  <c r="AL154"/>
  <c r="AM154"/>
  <c r="AN154"/>
  <c r="AO154"/>
  <c r="AP154"/>
  <c r="AQ154"/>
  <c r="GF154" s="1"/>
  <c r="AR154"/>
  <c r="AS154"/>
  <c r="AT154"/>
  <c r="AU154"/>
  <c r="AV154"/>
  <c r="AW154"/>
  <c r="AX154"/>
  <c r="AY154"/>
  <c r="AZ154"/>
  <c r="BA154"/>
  <c r="BB154"/>
  <c r="BC154"/>
  <c r="BD154"/>
  <c r="GG154" s="1"/>
  <c r="BE154"/>
  <c r="BF154"/>
  <c r="BG154"/>
  <c r="BH154"/>
  <c r="BI154"/>
  <c r="BJ154"/>
  <c r="BK154"/>
  <c r="BL154"/>
  <c r="BM154"/>
  <c r="BN154"/>
  <c r="BO154"/>
  <c r="BP154"/>
  <c r="BQ154"/>
  <c r="GH154" s="1"/>
  <c r="BR154"/>
  <c r="BS154"/>
  <c r="BT154"/>
  <c r="BU154"/>
  <c r="BV154"/>
  <c r="BW154"/>
  <c r="BX154"/>
  <c r="BY154"/>
  <c r="BZ154"/>
  <c r="CA154"/>
  <c r="GI154" s="1"/>
  <c r="CB154"/>
  <c r="CC154"/>
  <c r="CD154"/>
  <c r="CE154"/>
  <c r="CF154"/>
  <c r="CG154"/>
  <c r="CH154"/>
  <c r="CI154"/>
  <c r="CJ154"/>
  <c r="CK154"/>
  <c r="CL154"/>
  <c r="CM154"/>
  <c r="CN154"/>
  <c r="GJ154" s="1"/>
  <c r="CO154"/>
  <c r="CP154"/>
  <c r="CQ154"/>
  <c r="CR154"/>
  <c r="CS154"/>
  <c r="CT154"/>
  <c r="GK154" s="1"/>
  <c r="CU154"/>
  <c r="CV154"/>
  <c r="CW154"/>
  <c r="CX154"/>
  <c r="CY154"/>
  <c r="DA154"/>
  <c r="DB154"/>
  <c r="DC154"/>
  <c r="DD154"/>
  <c r="GM154" s="1"/>
  <c r="DE154"/>
  <c r="DF154"/>
  <c r="DG154"/>
  <c r="DH154"/>
  <c r="DI154"/>
  <c r="DJ154"/>
  <c r="DK154"/>
  <c r="DL154"/>
  <c r="DM154"/>
  <c r="DN154"/>
  <c r="GN154" s="1"/>
  <c r="DO154"/>
  <c r="DP154"/>
  <c r="GO154" s="1"/>
  <c r="DQ154"/>
  <c r="DS154"/>
  <c r="DT154"/>
  <c r="DU154"/>
  <c r="DV154"/>
  <c r="DW154"/>
  <c r="DX154"/>
  <c r="DY154"/>
  <c r="DZ154"/>
  <c r="EL154"/>
  <c r="DR154" s="1"/>
  <c r="EO154"/>
  <c r="EP154"/>
  <c r="EQ154"/>
  <c r="O155"/>
  <c r="P155"/>
  <c r="Q155"/>
  <c r="R155"/>
  <c r="S155"/>
  <c r="T155"/>
  <c r="U155"/>
  <c r="V155"/>
  <c r="W155"/>
  <c r="GD155" s="1"/>
  <c r="X155"/>
  <c r="Y155"/>
  <c r="Z155"/>
  <c r="AA155"/>
  <c r="AB155"/>
  <c r="AC155"/>
  <c r="AD155"/>
  <c r="AE155"/>
  <c r="AF155"/>
  <c r="AG155"/>
  <c r="GE155" s="1"/>
  <c r="AH155"/>
  <c r="AI155"/>
  <c r="AJ155"/>
  <c r="AK155"/>
  <c r="AL155"/>
  <c r="AM155"/>
  <c r="AN155"/>
  <c r="AO155"/>
  <c r="AP155"/>
  <c r="AQ155"/>
  <c r="GF155" s="1"/>
  <c r="AR155"/>
  <c r="AS155"/>
  <c r="AT155"/>
  <c r="AU155"/>
  <c r="AV155"/>
  <c r="AW155"/>
  <c r="AX155"/>
  <c r="AY155"/>
  <c r="AZ155"/>
  <c r="BA155"/>
  <c r="BB155"/>
  <c r="BC155"/>
  <c r="BD155"/>
  <c r="GG155" s="1"/>
  <c r="BE155"/>
  <c r="BF155"/>
  <c r="BG155"/>
  <c r="BH155"/>
  <c r="BI155"/>
  <c r="BJ155"/>
  <c r="BK155"/>
  <c r="BL155"/>
  <c r="BM155"/>
  <c r="BN155"/>
  <c r="BO155"/>
  <c r="BP155"/>
  <c r="BQ155"/>
  <c r="GH155" s="1"/>
  <c r="BR155"/>
  <c r="BS155"/>
  <c r="BT155"/>
  <c r="BU155"/>
  <c r="BV155"/>
  <c r="BW155"/>
  <c r="BX155"/>
  <c r="BY155"/>
  <c r="BZ155"/>
  <c r="CA155"/>
  <c r="GI155" s="1"/>
  <c r="CB155"/>
  <c r="CC155"/>
  <c r="CD155"/>
  <c r="CE155"/>
  <c r="CF155"/>
  <c r="CG155"/>
  <c r="CH155"/>
  <c r="CI155"/>
  <c r="CJ155"/>
  <c r="CK155"/>
  <c r="CL155"/>
  <c r="CM155"/>
  <c r="CN155"/>
  <c r="GJ155" s="1"/>
  <c r="CO155"/>
  <c r="CP155"/>
  <c r="CQ155"/>
  <c r="CR155"/>
  <c r="CS155"/>
  <c r="CT155"/>
  <c r="GK155" s="1"/>
  <c r="CU155"/>
  <c r="CV155"/>
  <c r="CW155"/>
  <c r="CX155"/>
  <c r="CY155"/>
  <c r="DA155"/>
  <c r="DB155"/>
  <c r="DC155"/>
  <c r="DD155"/>
  <c r="GM155" s="1"/>
  <c r="DE155"/>
  <c r="DF155"/>
  <c r="DG155"/>
  <c r="DH155"/>
  <c r="DI155"/>
  <c r="DJ155"/>
  <c r="DK155"/>
  <c r="DL155"/>
  <c r="DM155"/>
  <c r="DN155"/>
  <c r="GN155" s="1"/>
  <c r="DO155"/>
  <c r="DP155"/>
  <c r="GO155" s="1"/>
  <c r="DQ155"/>
  <c r="DS155"/>
  <c r="DT155"/>
  <c r="DU155"/>
  <c r="DV155"/>
  <c r="DW155"/>
  <c r="DX155"/>
  <c r="DY155"/>
  <c r="DZ155"/>
  <c r="EL155"/>
  <c r="DR155" s="1"/>
  <c r="EO155"/>
  <c r="EP155"/>
  <c r="EQ155"/>
  <c r="O156"/>
  <c r="P156"/>
  <c r="Q156"/>
  <c r="R156"/>
  <c r="S156"/>
  <c r="T156"/>
  <c r="U156"/>
  <c r="V156"/>
  <c r="W156"/>
  <c r="GD156" s="1"/>
  <c r="X156"/>
  <c r="Y156"/>
  <c r="Z156"/>
  <c r="AA156"/>
  <c r="AB156"/>
  <c r="AC156"/>
  <c r="AD156"/>
  <c r="AE156"/>
  <c r="AF156"/>
  <c r="AG156"/>
  <c r="GE156" s="1"/>
  <c r="AH156"/>
  <c r="AI156"/>
  <c r="AJ156"/>
  <c r="AK156"/>
  <c r="AL156"/>
  <c r="AM156"/>
  <c r="AN156"/>
  <c r="AO156"/>
  <c r="AP156"/>
  <c r="AQ156"/>
  <c r="GF156" s="1"/>
  <c r="AR156"/>
  <c r="AS156"/>
  <c r="AT156"/>
  <c r="AU156"/>
  <c r="AV156"/>
  <c r="AW156"/>
  <c r="AX156"/>
  <c r="AY156"/>
  <c r="AZ156"/>
  <c r="BA156"/>
  <c r="BB156"/>
  <c r="BC156"/>
  <c r="BD156"/>
  <c r="GG156" s="1"/>
  <c r="BE156"/>
  <c r="BF156"/>
  <c r="BG156"/>
  <c r="BH156"/>
  <c r="BI156"/>
  <c r="BJ156"/>
  <c r="BK156"/>
  <c r="BL156"/>
  <c r="BM156"/>
  <c r="BN156"/>
  <c r="BO156"/>
  <c r="BP156"/>
  <c r="BQ156"/>
  <c r="GH156" s="1"/>
  <c r="BR156"/>
  <c r="BS156"/>
  <c r="BT156"/>
  <c r="BU156"/>
  <c r="BV156"/>
  <c r="BW156"/>
  <c r="BX156"/>
  <c r="BY156"/>
  <c r="BZ156"/>
  <c r="CA156"/>
  <c r="GI156" s="1"/>
  <c r="CB156"/>
  <c r="CC156"/>
  <c r="CD156"/>
  <c r="CE156"/>
  <c r="CF156"/>
  <c r="CG156"/>
  <c r="CH156"/>
  <c r="CI156"/>
  <c r="CJ156"/>
  <c r="CK156"/>
  <c r="CL156"/>
  <c r="CM156"/>
  <c r="CN156"/>
  <c r="GJ156" s="1"/>
  <c r="CO156"/>
  <c r="CP156"/>
  <c r="CQ156"/>
  <c r="CR156"/>
  <c r="CS156"/>
  <c r="CT156"/>
  <c r="GK156" s="1"/>
  <c r="CU156"/>
  <c r="CV156"/>
  <c r="CW156"/>
  <c r="CX156"/>
  <c r="CY156"/>
  <c r="DA156"/>
  <c r="DB156"/>
  <c r="DC156"/>
  <c r="DD156"/>
  <c r="GM156" s="1"/>
  <c r="DE156"/>
  <c r="DF156"/>
  <c r="DG156"/>
  <c r="DH156"/>
  <c r="DI156"/>
  <c r="DJ156"/>
  <c r="DK156"/>
  <c r="DL156"/>
  <c r="DM156"/>
  <c r="DN156"/>
  <c r="GN156" s="1"/>
  <c r="DO156"/>
  <c r="DP156"/>
  <c r="GO156" s="1"/>
  <c r="DQ156"/>
  <c r="DS156"/>
  <c r="DT156"/>
  <c r="DU156"/>
  <c r="DV156"/>
  <c r="DW156"/>
  <c r="DX156"/>
  <c r="DY156"/>
  <c r="DZ156"/>
  <c r="EL156"/>
  <c r="DR156" s="1"/>
  <c r="EO156"/>
  <c r="EP156"/>
  <c r="EQ156"/>
  <c r="O157"/>
  <c r="P157"/>
  <c r="Q157"/>
  <c r="R157"/>
  <c r="S157"/>
  <c r="T157"/>
  <c r="U157"/>
  <c r="V157"/>
  <c r="W157"/>
  <c r="GD157" s="1"/>
  <c r="X157"/>
  <c r="Y157"/>
  <c r="Z157"/>
  <c r="AA157"/>
  <c r="AB157"/>
  <c r="AC157"/>
  <c r="AD157"/>
  <c r="AE157"/>
  <c r="AF157"/>
  <c r="AG157"/>
  <c r="GE157" s="1"/>
  <c r="AH157"/>
  <c r="AI157"/>
  <c r="AJ157"/>
  <c r="AK157"/>
  <c r="AL157"/>
  <c r="AM157"/>
  <c r="AN157"/>
  <c r="AO157"/>
  <c r="AP157"/>
  <c r="AQ157"/>
  <c r="GF157" s="1"/>
  <c r="AR157"/>
  <c r="AS157"/>
  <c r="AT157"/>
  <c r="AU157"/>
  <c r="AV157"/>
  <c r="AW157"/>
  <c r="AX157"/>
  <c r="AY157"/>
  <c r="AZ157"/>
  <c r="BA157"/>
  <c r="BB157"/>
  <c r="BC157"/>
  <c r="BD157"/>
  <c r="GG157" s="1"/>
  <c r="BE157"/>
  <c r="BF157"/>
  <c r="BG157"/>
  <c r="BH157"/>
  <c r="BI157"/>
  <c r="BJ157"/>
  <c r="BK157"/>
  <c r="BL157"/>
  <c r="BM157"/>
  <c r="BN157"/>
  <c r="BO157"/>
  <c r="BP157"/>
  <c r="BQ157"/>
  <c r="GH157" s="1"/>
  <c r="BR157"/>
  <c r="BS157"/>
  <c r="BT157"/>
  <c r="BU157"/>
  <c r="BV157"/>
  <c r="BW157"/>
  <c r="BX157"/>
  <c r="BY157"/>
  <c r="BZ157"/>
  <c r="CA157"/>
  <c r="GI157" s="1"/>
  <c r="CB157"/>
  <c r="CC157"/>
  <c r="CD157"/>
  <c r="CE157"/>
  <c r="CF157"/>
  <c r="CG157"/>
  <c r="CH157"/>
  <c r="CI157"/>
  <c r="CJ157"/>
  <c r="CK157"/>
  <c r="CL157"/>
  <c r="CM157"/>
  <c r="CN157"/>
  <c r="GJ157" s="1"/>
  <c r="CO157"/>
  <c r="CP157"/>
  <c r="CQ157"/>
  <c r="CR157"/>
  <c r="CS157"/>
  <c r="CT157"/>
  <c r="GK157" s="1"/>
  <c r="CU157"/>
  <c r="CV157"/>
  <c r="CW157"/>
  <c r="CX157"/>
  <c r="CY157"/>
  <c r="DA157"/>
  <c r="DB157"/>
  <c r="DC157"/>
  <c r="DD157"/>
  <c r="GM157" s="1"/>
  <c r="DE157"/>
  <c r="DF157"/>
  <c r="DG157"/>
  <c r="DH157"/>
  <c r="DI157"/>
  <c r="DJ157"/>
  <c r="DK157"/>
  <c r="DL157"/>
  <c r="DM157"/>
  <c r="DN157"/>
  <c r="GN157" s="1"/>
  <c r="DO157"/>
  <c r="DP157"/>
  <c r="GO157" s="1"/>
  <c r="DQ157"/>
  <c r="DS157"/>
  <c r="DT157"/>
  <c r="DU157"/>
  <c r="DV157"/>
  <c r="DW157"/>
  <c r="DX157"/>
  <c r="DY157"/>
  <c r="DZ157"/>
  <c r="EL157"/>
  <c r="DR157" s="1"/>
  <c r="EO157"/>
  <c r="EP157"/>
  <c r="EQ157"/>
  <c r="O158"/>
  <c r="P158"/>
  <c r="Q158"/>
  <c r="R158"/>
  <c r="S158"/>
  <c r="T158"/>
  <c r="U158"/>
  <c r="V158"/>
  <c r="W158"/>
  <c r="GD158" s="1"/>
  <c r="X158"/>
  <c r="Y158"/>
  <c r="Z158"/>
  <c r="AA158"/>
  <c r="AB158"/>
  <c r="AC158"/>
  <c r="AD158"/>
  <c r="AE158"/>
  <c r="AF158"/>
  <c r="AG158"/>
  <c r="GE158" s="1"/>
  <c r="AH158"/>
  <c r="AI158"/>
  <c r="AJ158"/>
  <c r="AK158"/>
  <c r="AL158"/>
  <c r="AM158"/>
  <c r="AN158"/>
  <c r="AO158"/>
  <c r="AP158"/>
  <c r="AQ158"/>
  <c r="GF158" s="1"/>
  <c r="AR158"/>
  <c r="AS158"/>
  <c r="AT158"/>
  <c r="AU158"/>
  <c r="AV158"/>
  <c r="AW158"/>
  <c r="AX158"/>
  <c r="AY158"/>
  <c r="AZ158"/>
  <c r="BA158"/>
  <c r="BB158"/>
  <c r="BC158"/>
  <c r="BD158"/>
  <c r="GG158" s="1"/>
  <c r="BE158"/>
  <c r="BF158"/>
  <c r="BG158"/>
  <c r="BH158"/>
  <c r="BI158"/>
  <c r="BJ158"/>
  <c r="BK158"/>
  <c r="BL158"/>
  <c r="BM158"/>
  <c r="BN158"/>
  <c r="BO158"/>
  <c r="BP158"/>
  <c r="BQ158"/>
  <c r="GH158" s="1"/>
  <c r="BR158"/>
  <c r="BS158"/>
  <c r="BT158"/>
  <c r="BU158"/>
  <c r="BV158"/>
  <c r="BW158"/>
  <c r="BX158"/>
  <c r="BY158"/>
  <c r="BZ158"/>
  <c r="CA158"/>
  <c r="GI158" s="1"/>
  <c r="CB158"/>
  <c r="CC158"/>
  <c r="CD158"/>
  <c r="CE158"/>
  <c r="CF158"/>
  <c r="CG158"/>
  <c r="CH158"/>
  <c r="CI158"/>
  <c r="CJ158"/>
  <c r="CK158"/>
  <c r="CL158"/>
  <c r="CM158"/>
  <c r="CN158"/>
  <c r="GJ158" s="1"/>
  <c r="CO158"/>
  <c r="CP158"/>
  <c r="CQ158"/>
  <c r="CR158"/>
  <c r="CS158"/>
  <c r="CT158"/>
  <c r="GK158" s="1"/>
  <c r="CU158"/>
  <c r="CV158"/>
  <c r="CW158"/>
  <c r="CX158"/>
  <c r="CY158"/>
  <c r="DA158"/>
  <c r="DB158"/>
  <c r="DC158"/>
  <c r="DD158"/>
  <c r="GM158" s="1"/>
  <c r="DE158"/>
  <c r="DF158"/>
  <c r="DG158"/>
  <c r="DH158"/>
  <c r="DI158"/>
  <c r="DJ158"/>
  <c r="DK158"/>
  <c r="DL158"/>
  <c r="DM158"/>
  <c r="DN158"/>
  <c r="GN158" s="1"/>
  <c r="DO158"/>
  <c r="DP158"/>
  <c r="GO158" s="1"/>
  <c r="DQ158"/>
  <c r="DS158"/>
  <c r="DT158"/>
  <c r="DU158"/>
  <c r="DV158"/>
  <c r="DW158"/>
  <c r="DX158"/>
  <c r="DY158"/>
  <c r="DZ158"/>
  <c r="EL158"/>
  <c r="DR158" s="1"/>
  <c r="EO158"/>
  <c r="EP158"/>
  <c r="EQ158"/>
  <c r="O159"/>
  <c r="P159"/>
  <c r="Q159"/>
  <c r="R159"/>
  <c r="S159"/>
  <c r="T159"/>
  <c r="U159"/>
  <c r="V159"/>
  <c r="W159"/>
  <c r="GD159" s="1"/>
  <c r="X159"/>
  <c r="Y159"/>
  <c r="Z159"/>
  <c r="AA159"/>
  <c r="AB159"/>
  <c r="AC159"/>
  <c r="AD159"/>
  <c r="AE159"/>
  <c r="AF159"/>
  <c r="AG159"/>
  <c r="GE159" s="1"/>
  <c r="AH159"/>
  <c r="AI159"/>
  <c r="AJ159"/>
  <c r="AK159"/>
  <c r="AL159"/>
  <c r="AM159"/>
  <c r="AN159"/>
  <c r="AO159"/>
  <c r="AP159"/>
  <c r="AQ159"/>
  <c r="GF159" s="1"/>
  <c r="AR159"/>
  <c r="AS159"/>
  <c r="AT159"/>
  <c r="AU159"/>
  <c r="AV159"/>
  <c r="AW159"/>
  <c r="AX159"/>
  <c r="AY159"/>
  <c r="AZ159"/>
  <c r="BA159"/>
  <c r="BB159"/>
  <c r="BC159"/>
  <c r="BD159"/>
  <c r="GG159" s="1"/>
  <c r="BE159"/>
  <c r="BF159"/>
  <c r="BG159"/>
  <c r="BH159"/>
  <c r="BI159"/>
  <c r="BJ159"/>
  <c r="BK159"/>
  <c r="BL159"/>
  <c r="BM159"/>
  <c r="BN159"/>
  <c r="BO159"/>
  <c r="BP159"/>
  <c r="BQ159"/>
  <c r="GH159" s="1"/>
  <c r="BR159"/>
  <c r="BS159"/>
  <c r="BT159"/>
  <c r="BU159"/>
  <c r="BV159"/>
  <c r="BW159"/>
  <c r="BX159"/>
  <c r="BY159"/>
  <c r="BZ159"/>
  <c r="CA159"/>
  <c r="GI159" s="1"/>
  <c r="CB159"/>
  <c r="CC159"/>
  <c r="CD159"/>
  <c r="CE159"/>
  <c r="CF159"/>
  <c r="CG159"/>
  <c r="CH159"/>
  <c r="CI159"/>
  <c r="CJ159"/>
  <c r="CK159"/>
  <c r="CL159"/>
  <c r="CM159"/>
  <c r="CN159"/>
  <c r="GJ159" s="1"/>
  <c r="CO159"/>
  <c r="CP159"/>
  <c r="CQ159"/>
  <c r="CR159"/>
  <c r="CS159"/>
  <c r="CT159"/>
  <c r="GK159" s="1"/>
  <c r="CU159"/>
  <c r="CV159"/>
  <c r="CW159"/>
  <c r="CX159"/>
  <c r="CY159"/>
  <c r="DA159"/>
  <c r="DB159"/>
  <c r="DC159"/>
  <c r="DD159"/>
  <c r="GM159" s="1"/>
  <c r="DE159"/>
  <c r="DF159"/>
  <c r="DG159"/>
  <c r="DH159"/>
  <c r="DI159"/>
  <c r="DJ159"/>
  <c r="DK159"/>
  <c r="DL159"/>
  <c r="DM159"/>
  <c r="DN159"/>
  <c r="GN159" s="1"/>
  <c r="DO159"/>
  <c r="DP159"/>
  <c r="GO159" s="1"/>
  <c r="DQ159"/>
  <c r="DS159"/>
  <c r="DT159"/>
  <c r="DU159"/>
  <c r="DV159"/>
  <c r="DW159"/>
  <c r="DX159"/>
  <c r="DY159"/>
  <c r="DZ159"/>
  <c r="EL159"/>
  <c r="DR159" s="1"/>
  <c r="EO159"/>
  <c r="EP159"/>
  <c r="EQ159"/>
  <c r="O160"/>
  <c r="P160"/>
  <c r="Q160"/>
  <c r="R160"/>
  <c r="S160"/>
  <c r="T160"/>
  <c r="U160"/>
  <c r="V160"/>
  <c r="W160"/>
  <c r="GD160" s="1"/>
  <c r="X160"/>
  <c r="Y160"/>
  <c r="Z160"/>
  <c r="AA160"/>
  <c r="AB160"/>
  <c r="AC160"/>
  <c r="AD160"/>
  <c r="AE160"/>
  <c r="AF160"/>
  <c r="AG160"/>
  <c r="GE160" s="1"/>
  <c r="AH160"/>
  <c r="AI160"/>
  <c r="AJ160"/>
  <c r="AK160"/>
  <c r="AL160"/>
  <c r="AM160"/>
  <c r="AN160"/>
  <c r="AO160"/>
  <c r="AP160"/>
  <c r="AQ160"/>
  <c r="GF160" s="1"/>
  <c r="AR160"/>
  <c r="AS160"/>
  <c r="AT160"/>
  <c r="AU160"/>
  <c r="AV160"/>
  <c r="AW160"/>
  <c r="AX160"/>
  <c r="AY160"/>
  <c r="AZ160"/>
  <c r="BA160"/>
  <c r="BB160"/>
  <c r="BC160"/>
  <c r="BD160"/>
  <c r="GG160" s="1"/>
  <c r="BE160"/>
  <c r="BF160"/>
  <c r="BG160"/>
  <c r="BH160"/>
  <c r="BI160"/>
  <c r="BJ160"/>
  <c r="BK160"/>
  <c r="BL160"/>
  <c r="BM160"/>
  <c r="BN160"/>
  <c r="BO160"/>
  <c r="BP160"/>
  <c r="BQ160"/>
  <c r="GH160" s="1"/>
  <c r="BR160"/>
  <c r="BS160"/>
  <c r="BT160"/>
  <c r="BU160"/>
  <c r="BV160"/>
  <c r="BW160"/>
  <c r="BX160"/>
  <c r="BY160"/>
  <c r="BZ160"/>
  <c r="CA160"/>
  <c r="GI160" s="1"/>
  <c r="CB160"/>
  <c r="CC160"/>
  <c r="CD160"/>
  <c r="CE160"/>
  <c r="CF160"/>
  <c r="CG160"/>
  <c r="CH160"/>
  <c r="CI160"/>
  <c r="CJ160"/>
  <c r="CK160"/>
  <c r="CL160"/>
  <c r="CM160"/>
  <c r="CN160"/>
  <c r="GJ160" s="1"/>
  <c r="CO160"/>
  <c r="CP160"/>
  <c r="CQ160"/>
  <c r="CR160"/>
  <c r="CS160"/>
  <c r="CT160"/>
  <c r="GK160" s="1"/>
  <c r="CU160"/>
  <c r="CV160"/>
  <c r="CW160"/>
  <c r="CX160"/>
  <c r="CY160"/>
  <c r="DA160"/>
  <c r="DB160"/>
  <c r="DC160"/>
  <c r="DD160"/>
  <c r="GM160" s="1"/>
  <c r="DE160"/>
  <c r="DF160"/>
  <c r="DG160"/>
  <c r="DH160"/>
  <c r="DI160"/>
  <c r="DJ160"/>
  <c r="DK160"/>
  <c r="DL160"/>
  <c r="DM160"/>
  <c r="DN160"/>
  <c r="GN160" s="1"/>
  <c r="DO160"/>
  <c r="DP160"/>
  <c r="GO160" s="1"/>
  <c r="DQ160"/>
  <c r="DS160"/>
  <c r="DT160"/>
  <c r="DU160"/>
  <c r="DV160"/>
  <c r="DW160"/>
  <c r="DX160"/>
  <c r="DY160"/>
  <c r="DZ160"/>
  <c r="EL160"/>
  <c r="DR160" s="1"/>
  <c r="EO160"/>
  <c r="EP160"/>
  <c r="EQ160"/>
  <c r="O161"/>
  <c r="P161"/>
  <c r="Q161"/>
  <c r="R161"/>
  <c r="S161"/>
  <c r="T161"/>
  <c r="U161"/>
  <c r="V161"/>
  <c r="W161"/>
  <c r="GD161" s="1"/>
  <c r="X161"/>
  <c r="Y161"/>
  <c r="Z161"/>
  <c r="AA161"/>
  <c r="AB161"/>
  <c r="AC161"/>
  <c r="AD161"/>
  <c r="AE161"/>
  <c r="AF161"/>
  <c r="AG161"/>
  <c r="GE161" s="1"/>
  <c r="AH161"/>
  <c r="AI161"/>
  <c r="AJ161"/>
  <c r="AK161"/>
  <c r="AL161"/>
  <c r="AM161"/>
  <c r="AN161"/>
  <c r="AO161"/>
  <c r="AP161"/>
  <c r="AQ161"/>
  <c r="GF161" s="1"/>
  <c r="AR161"/>
  <c r="AS161"/>
  <c r="AT161"/>
  <c r="AU161"/>
  <c r="AV161"/>
  <c r="AW161"/>
  <c r="AX161"/>
  <c r="AY161"/>
  <c r="AZ161"/>
  <c r="BA161"/>
  <c r="BB161"/>
  <c r="BC161"/>
  <c r="BD161"/>
  <c r="GG161" s="1"/>
  <c r="BE161"/>
  <c r="BF161"/>
  <c r="BG161"/>
  <c r="BH161"/>
  <c r="BI161"/>
  <c r="BJ161"/>
  <c r="BK161"/>
  <c r="BL161"/>
  <c r="BM161"/>
  <c r="BN161"/>
  <c r="BO161"/>
  <c r="BP161"/>
  <c r="BQ161"/>
  <c r="GH161" s="1"/>
  <c r="BR161"/>
  <c r="BS161"/>
  <c r="BT161"/>
  <c r="BU161"/>
  <c r="BV161"/>
  <c r="BW161"/>
  <c r="BX161"/>
  <c r="BY161"/>
  <c r="BZ161"/>
  <c r="CA161"/>
  <c r="GI161" s="1"/>
  <c r="CB161"/>
  <c r="CC161"/>
  <c r="CD161"/>
  <c r="CE161"/>
  <c r="CF161"/>
  <c r="CG161"/>
  <c r="CH161"/>
  <c r="CI161"/>
  <c r="CJ161"/>
  <c r="CK161"/>
  <c r="CL161"/>
  <c r="CM161"/>
  <c r="CN161"/>
  <c r="GJ161" s="1"/>
  <c r="CO161"/>
  <c r="CP161"/>
  <c r="CQ161"/>
  <c r="CR161"/>
  <c r="CS161"/>
  <c r="CT161"/>
  <c r="GK161" s="1"/>
  <c r="CU161"/>
  <c r="CV161"/>
  <c r="CW161"/>
  <c r="CX161"/>
  <c r="CY161"/>
  <c r="DA161"/>
  <c r="DB161"/>
  <c r="DC161"/>
  <c r="DD161"/>
  <c r="GM161" s="1"/>
  <c r="DE161"/>
  <c r="DF161"/>
  <c r="DG161"/>
  <c r="DH161"/>
  <c r="DI161"/>
  <c r="DJ161"/>
  <c r="DK161"/>
  <c r="DL161"/>
  <c r="DM161"/>
  <c r="DN161"/>
  <c r="GN161" s="1"/>
  <c r="DO161"/>
  <c r="DP161"/>
  <c r="GO161" s="1"/>
  <c r="DQ161"/>
  <c r="DS161"/>
  <c r="DT161"/>
  <c r="DU161"/>
  <c r="DV161"/>
  <c r="DW161"/>
  <c r="DX161"/>
  <c r="DY161"/>
  <c r="DZ161"/>
  <c r="EL161"/>
  <c r="DR161" s="1"/>
  <c r="EO161"/>
  <c r="EP161"/>
  <c r="EQ161"/>
  <c r="O162"/>
  <c r="P162"/>
  <c r="Q162"/>
  <c r="R162"/>
  <c r="S162"/>
  <c r="T162"/>
  <c r="U162"/>
  <c r="V162"/>
  <c r="W162"/>
  <c r="GD162" s="1"/>
  <c r="X162"/>
  <c r="Y162"/>
  <c r="Z162"/>
  <c r="AA162"/>
  <c r="AB162"/>
  <c r="AC162"/>
  <c r="AD162"/>
  <c r="AE162"/>
  <c r="AF162"/>
  <c r="AG162"/>
  <c r="GE162" s="1"/>
  <c r="AH162"/>
  <c r="AI162"/>
  <c r="AJ162"/>
  <c r="AK162"/>
  <c r="AL162"/>
  <c r="AM162"/>
  <c r="AN162"/>
  <c r="AO162"/>
  <c r="AP162"/>
  <c r="AQ162"/>
  <c r="GF162" s="1"/>
  <c r="AR162"/>
  <c r="AS162"/>
  <c r="AT162"/>
  <c r="AU162"/>
  <c r="AV162"/>
  <c r="AW162"/>
  <c r="AX162"/>
  <c r="AY162"/>
  <c r="AZ162"/>
  <c r="BA162"/>
  <c r="BB162"/>
  <c r="BC162"/>
  <c r="BD162"/>
  <c r="GG162" s="1"/>
  <c r="BE162"/>
  <c r="BF162"/>
  <c r="BG162"/>
  <c r="BH162"/>
  <c r="BI162"/>
  <c r="BJ162"/>
  <c r="BK162"/>
  <c r="BL162"/>
  <c r="BM162"/>
  <c r="BN162"/>
  <c r="BO162"/>
  <c r="BP162"/>
  <c r="BQ162"/>
  <c r="GH162" s="1"/>
  <c r="BR162"/>
  <c r="BS162"/>
  <c r="BT162"/>
  <c r="BU162"/>
  <c r="BV162"/>
  <c r="BW162"/>
  <c r="BX162"/>
  <c r="BY162"/>
  <c r="BZ162"/>
  <c r="CA162"/>
  <c r="GI162" s="1"/>
  <c r="CB162"/>
  <c r="CC162"/>
  <c r="CD162"/>
  <c r="CE162"/>
  <c r="CF162"/>
  <c r="CG162"/>
  <c r="CH162"/>
  <c r="CI162"/>
  <c r="CJ162"/>
  <c r="CK162"/>
  <c r="CL162"/>
  <c r="CM162"/>
  <c r="CN162"/>
  <c r="GJ162" s="1"/>
  <c r="CO162"/>
  <c r="CP162"/>
  <c r="CQ162"/>
  <c r="CR162"/>
  <c r="CS162"/>
  <c r="CT162"/>
  <c r="GK162" s="1"/>
  <c r="CU162"/>
  <c r="CV162"/>
  <c r="CW162"/>
  <c r="CX162"/>
  <c r="CY162"/>
  <c r="DA162"/>
  <c r="DB162"/>
  <c r="DC162"/>
  <c r="DD162"/>
  <c r="GM162" s="1"/>
  <c r="DE162"/>
  <c r="DF162"/>
  <c r="DG162"/>
  <c r="DH162"/>
  <c r="DI162"/>
  <c r="DJ162"/>
  <c r="DK162"/>
  <c r="DL162"/>
  <c r="DM162"/>
  <c r="DN162"/>
  <c r="GN162" s="1"/>
  <c r="DO162"/>
  <c r="DP162"/>
  <c r="GO162" s="1"/>
  <c r="DQ162"/>
  <c r="DS162"/>
  <c r="DT162"/>
  <c r="DU162"/>
  <c r="DV162"/>
  <c r="DW162"/>
  <c r="DX162"/>
  <c r="DY162"/>
  <c r="DZ162"/>
  <c r="EL162"/>
  <c r="DR162" s="1"/>
  <c r="EO162"/>
  <c r="EP162"/>
  <c r="EQ162"/>
  <c r="O163"/>
  <c r="P163"/>
  <c r="Q163"/>
  <c r="R163"/>
  <c r="S163"/>
  <c r="T163"/>
  <c r="U163"/>
  <c r="V163"/>
  <c r="W163"/>
  <c r="GD163" s="1"/>
  <c r="X163"/>
  <c r="Y163"/>
  <c r="Z163"/>
  <c r="AA163"/>
  <c r="AB163"/>
  <c r="AC163"/>
  <c r="AD163"/>
  <c r="AE163"/>
  <c r="AF163"/>
  <c r="AG163"/>
  <c r="GE163" s="1"/>
  <c r="AH163"/>
  <c r="AI163"/>
  <c r="AJ163"/>
  <c r="AK163"/>
  <c r="AL163"/>
  <c r="AM163"/>
  <c r="AN163"/>
  <c r="AO163"/>
  <c r="AP163"/>
  <c r="AQ163"/>
  <c r="GF163" s="1"/>
  <c r="AR163"/>
  <c r="AS163"/>
  <c r="AT163"/>
  <c r="AU163"/>
  <c r="AV163"/>
  <c r="AW163"/>
  <c r="AX163"/>
  <c r="AY163"/>
  <c r="AZ163"/>
  <c r="BA163"/>
  <c r="BB163"/>
  <c r="BC163"/>
  <c r="BD163"/>
  <c r="GG163" s="1"/>
  <c r="BE163"/>
  <c r="BF163"/>
  <c r="BG163"/>
  <c r="BH163"/>
  <c r="BI163"/>
  <c r="BJ163"/>
  <c r="BK163"/>
  <c r="BL163"/>
  <c r="BM163"/>
  <c r="BN163"/>
  <c r="BO163"/>
  <c r="BP163"/>
  <c r="BQ163"/>
  <c r="GH163" s="1"/>
  <c r="BR163"/>
  <c r="BS163"/>
  <c r="BT163"/>
  <c r="BU163"/>
  <c r="BV163"/>
  <c r="BW163"/>
  <c r="BX163"/>
  <c r="BY163"/>
  <c r="BZ163"/>
  <c r="CA163"/>
  <c r="GI163" s="1"/>
  <c r="CB163"/>
  <c r="CC163"/>
  <c r="CD163"/>
  <c r="CE163"/>
  <c r="CF163"/>
  <c r="CG163"/>
  <c r="CH163"/>
  <c r="CI163"/>
  <c r="CJ163"/>
  <c r="CK163"/>
  <c r="CL163"/>
  <c r="CM163"/>
  <c r="CN163"/>
  <c r="GJ163" s="1"/>
  <c r="CO163"/>
  <c r="CP163"/>
  <c r="CQ163"/>
  <c r="CR163"/>
  <c r="CS163"/>
  <c r="CT163"/>
  <c r="GK163" s="1"/>
  <c r="CU163"/>
  <c r="CV163"/>
  <c r="CW163"/>
  <c r="CX163"/>
  <c r="CY163"/>
  <c r="DA163"/>
  <c r="DB163"/>
  <c r="DC163"/>
  <c r="DD163"/>
  <c r="GM163" s="1"/>
  <c r="DE163"/>
  <c r="DF163"/>
  <c r="DG163"/>
  <c r="DH163"/>
  <c r="DI163"/>
  <c r="DJ163"/>
  <c r="DK163"/>
  <c r="DL163"/>
  <c r="DM163"/>
  <c r="DN163"/>
  <c r="GN163" s="1"/>
  <c r="DO163"/>
  <c r="DP163"/>
  <c r="GO163" s="1"/>
  <c r="DQ163"/>
  <c r="DS163"/>
  <c r="DT163"/>
  <c r="DU163"/>
  <c r="DV163"/>
  <c r="DW163"/>
  <c r="DX163"/>
  <c r="DY163"/>
  <c r="DZ163"/>
  <c r="EL163"/>
  <c r="DR163" s="1"/>
  <c r="EO163"/>
  <c r="EP163"/>
  <c r="EQ163"/>
  <c r="O164"/>
  <c r="P164"/>
  <c r="Q164"/>
  <c r="R164"/>
  <c r="S164"/>
  <c r="T164"/>
  <c r="U164"/>
  <c r="V164"/>
  <c r="W164"/>
  <c r="GD164" s="1"/>
  <c r="X164"/>
  <c r="Y164"/>
  <c r="Z164"/>
  <c r="AA164"/>
  <c r="AB164"/>
  <c r="AC164"/>
  <c r="AD164"/>
  <c r="AE164"/>
  <c r="AF164"/>
  <c r="AG164"/>
  <c r="GE164" s="1"/>
  <c r="AH164"/>
  <c r="AI164"/>
  <c r="AJ164"/>
  <c r="AK164"/>
  <c r="AL164"/>
  <c r="AM164"/>
  <c r="AN164"/>
  <c r="AO164"/>
  <c r="AP164"/>
  <c r="AQ164"/>
  <c r="GF164" s="1"/>
  <c r="AR164"/>
  <c r="AS164"/>
  <c r="AT164"/>
  <c r="AU164"/>
  <c r="AV164"/>
  <c r="AW164"/>
  <c r="AX164"/>
  <c r="AY164"/>
  <c r="AZ164"/>
  <c r="BA164"/>
  <c r="BB164"/>
  <c r="BC164"/>
  <c r="BD164"/>
  <c r="GG164" s="1"/>
  <c r="BE164"/>
  <c r="BF164"/>
  <c r="BG164"/>
  <c r="BH164"/>
  <c r="BI164"/>
  <c r="BJ164"/>
  <c r="BK164"/>
  <c r="BL164"/>
  <c r="BM164"/>
  <c r="BN164"/>
  <c r="BO164"/>
  <c r="BP164"/>
  <c r="BQ164"/>
  <c r="GH164" s="1"/>
  <c r="BR164"/>
  <c r="BS164"/>
  <c r="BT164"/>
  <c r="BU164"/>
  <c r="BV164"/>
  <c r="BW164"/>
  <c r="BX164"/>
  <c r="BY164"/>
  <c r="BZ164"/>
  <c r="CA164"/>
  <c r="GI164" s="1"/>
  <c r="CB164"/>
  <c r="CC164"/>
  <c r="CD164"/>
  <c r="CE164"/>
  <c r="CF164"/>
  <c r="CG164"/>
  <c r="CH164"/>
  <c r="CI164"/>
  <c r="CJ164"/>
  <c r="CK164"/>
  <c r="CL164"/>
  <c r="CM164"/>
  <c r="CN164"/>
  <c r="GJ164" s="1"/>
  <c r="CO164"/>
  <c r="CP164"/>
  <c r="CQ164"/>
  <c r="CR164"/>
  <c r="CS164"/>
  <c r="CT164"/>
  <c r="GK164" s="1"/>
  <c r="CU164"/>
  <c r="CV164"/>
  <c r="CW164"/>
  <c r="CX164"/>
  <c r="CY164"/>
  <c r="DA164"/>
  <c r="DB164"/>
  <c r="DC164"/>
  <c r="DD164"/>
  <c r="GM164" s="1"/>
  <c r="DE164"/>
  <c r="DF164"/>
  <c r="DG164"/>
  <c r="DH164"/>
  <c r="DI164"/>
  <c r="DJ164"/>
  <c r="DK164"/>
  <c r="DL164"/>
  <c r="DM164"/>
  <c r="DN164"/>
  <c r="GN164" s="1"/>
  <c r="DO164"/>
  <c r="DP164"/>
  <c r="GO164" s="1"/>
  <c r="DQ164"/>
  <c r="DS164"/>
  <c r="DT164"/>
  <c r="DU164"/>
  <c r="DV164"/>
  <c r="DW164"/>
  <c r="DX164"/>
  <c r="DY164"/>
  <c r="DZ164"/>
  <c r="EL164"/>
  <c r="DR164" s="1"/>
  <c r="EO164"/>
  <c r="EP164"/>
  <c r="EQ164"/>
  <c r="O165"/>
  <c r="P165"/>
  <c r="Q165"/>
  <c r="R165"/>
  <c r="S165"/>
  <c r="T165"/>
  <c r="U165"/>
  <c r="V165"/>
  <c r="W165"/>
  <c r="GD165" s="1"/>
  <c r="X165"/>
  <c r="Y165"/>
  <c r="Z165"/>
  <c r="AA165"/>
  <c r="AB165"/>
  <c r="AC165"/>
  <c r="AD165"/>
  <c r="AE165"/>
  <c r="AF165"/>
  <c r="AG165"/>
  <c r="GE165" s="1"/>
  <c r="AH165"/>
  <c r="AI165"/>
  <c r="AJ165"/>
  <c r="AK165"/>
  <c r="AL165"/>
  <c r="AM165"/>
  <c r="AN165"/>
  <c r="AO165"/>
  <c r="AP165"/>
  <c r="AQ165"/>
  <c r="GF165" s="1"/>
  <c r="AR165"/>
  <c r="AS165"/>
  <c r="AT165"/>
  <c r="AU165"/>
  <c r="AV165"/>
  <c r="AW165"/>
  <c r="AX165"/>
  <c r="AY165"/>
  <c r="AZ165"/>
  <c r="BA165"/>
  <c r="BB165"/>
  <c r="BC165"/>
  <c r="BD165"/>
  <c r="GG165" s="1"/>
  <c r="BE165"/>
  <c r="BF165"/>
  <c r="BG165"/>
  <c r="BH165"/>
  <c r="BI165"/>
  <c r="BJ165"/>
  <c r="BK165"/>
  <c r="BL165"/>
  <c r="BM165"/>
  <c r="BN165"/>
  <c r="BO165"/>
  <c r="BP165"/>
  <c r="BQ165"/>
  <c r="GH165" s="1"/>
  <c r="BR165"/>
  <c r="BS165"/>
  <c r="BT165"/>
  <c r="BU165"/>
  <c r="BV165"/>
  <c r="BW165"/>
  <c r="BX165"/>
  <c r="BY165"/>
  <c r="BZ165"/>
  <c r="CA165"/>
  <c r="GI165" s="1"/>
  <c r="CB165"/>
  <c r="CC165"/>
  <c r="CD165"/>
  <c r="CE165"/>
  <c r="CF165"/>
  <c r="CG165"/>
  <c r="CH165"/>
  <c r="CI165"/>
  <c r="CJ165"/>
  <c r="CK165"/>
  <c r="CL165"/>
  <c r="CM165"/>
  <c r="CN165"/>
  <c r="GJ165" s="1"/>
  <c r="CO165"/>
  <c r="CP165"/>
  <c r="CQ165"/>
  <c r="CR165"/>
  <c r="CS165"/>
  <c r="CT165"/>
  <c r="GK165" s="1"/>
  <c r="CU165"/>
  <c r="CV165"/>
  <c r="CW165"/>
  <c r="CX165"/>
  <c r="CY165"/>
  <c r="DA165"/>
  <c r="DB165"/>
  <c r="DC165"/>
  <c r="DD165"/>
  <c r="GM165" s="1"/>
  <c r="DE165"/>
  <c r="DF165"/>
  <c r="DG165"/>
  <c r="DH165"/>
  <c r="DI165"/>
  <c r="DJ165"/>
  <c r="DK165"/>
  <c r="DL165"/>
  <c r="DM165"/>
  <c r="DN165"/>
  <c r="GN165" s="1"/>
  <c r="DO165"/>
  <c r="DP165"/>
  <c r="GO165" s="1"/>
  <c r="DQ165"/>
  <c r="DS165"/>
  <c r="DT165"/>
  <c r="DU165"/>
  <c r="DV165"/>
  <c r="DW165"/>
  <c r="DX165"/>
  <c r="DY165"/>
  <c r="DZ165"/>
  <c r="EL165"/>
  <c r="DR165" s="1"/>
  <c r="EO165"/>
  <c r="EP165"/>
  <c r="EQ165"/>
  <c r="O166"/>
  <c r="P166"/>
  <c r="Q166"/>
  <c r="R166"/>
  <c r="S166"/>
  <c r="T166"/>
  <c r="U166"/>
  <c r="V166"/>
  <c r="W166"/>
  <c r="GD166" s="1"/>
  <c r="X166"/>
  <c r="Y166"/>
  <c r="Z166"/>
  <c r="AA166"/>
  <c r="AB166"/>
  <c r="AC166"/>
  <c r="AD166"/>
  <c r="AE166"/>
  <c r="AF166"/>
  <c r="AG166"/>
  <c r="GE166" s="1"/>
  <c r="AH166"/>
  <c r="AI166"/>
  <c r="AJ166"/>
  <c r="AK166"/>
  <c r="AL166"/>
  <c r="AM166"/>
  <c r="AN166"/>
  <c r="AO166"/>
  <c r="AP166"/>
  <c r="AQ166"/>
  <c r="GF166" s="1"/>
  <c r="AR166"/>
  <c r="AS166"/>
  <c r="AT166"/>
  <c r="AU166"/>
  <c r="AV166"/>
  <c r="AW166"/>
  <c r="AX166"/>
  <c r="AY166"/>
  <c r="AZ166"/>
  <c r="BA166"/>
  <c r="BB166"/>
  <c r="BC166"/>
  <c r="BD166"/>
  <c r="GG166" s="1"/>
  <c r="BE166"/>
  <c r="BF166"/>
  <c r="BG166"/>
  <c r="BH166"/>
  <c r="BI166"/>
  <c r="BJ166"/>
  <c r="BK166"/>
  <c r="BL166"/>
  <c r="BM166"/>
  <c r="BN166"/>
  <c r="BO166"/>
  <c r="BP166"/>
  <c r="BQ166"/>
  <c r="GH166" s="1"/>
  <c r="BR166"/>
  <c r="BS166"/>
  <c r="BT166"/>
  <c r="BU166"/>
  <c r="BV166"/>
  <c r="BW166"/>
  <c r="BX166"/>
  <c r="BY166"/>
  <c r="BZ166"/>
  <c r="CA166"/>
  <c r="GI166" s="1"/>
  <c r="CB166"/>
  <c r="CC166"/>
  <c r="CD166"/>
  <c r="CE166"/>
  <c r="CF166"/>
  <c r="CG166"/>
  <c r="CH166"/>
  <c r="CI166"/>
  <c r="CJ166"/>
  <c r="CK166"/>
  <c r="CL166"/>
  <c r="CM166"/>
  <c r="CN166"/>
  <c r="GJ166" s="1"/>
  <c r="CO166"/>
  <c r="CP166"/>
  <c r="CQ166"/>
  <c r="CR166"/>
  <c r="CS166"/>
  <c r="CT166"/>
  <c r="GK166" s="1"/>
  <c r="CU166"/>
  <c r="CV166"/>
  <c r="CW166"/>
  <c r="CX166"/>
  <c r="CY166"/>
  <c r="DA166"/>
  <c r="DB166"/>
  <c r="DC166"/>
  <c r="DD166"/>
  <c r="GM166" s="1"/>
  <c r="DE166"/>
  <c r="DF166"/>
  <c r="DG166"/>
  <c r="DH166"/>
  <c r="DI166"/>
  <c r="DJ166"/>
  <c r="DK166"/>
  <c r="DL166"/>
  <c r="DM166"/>
  <c r="DN166"/>
  <c r="GN166" s="1"/>
  <c r="DO166"/>
  <c r="DP166"/>
  <c r="GO166" s="1"/>
  <c r="DQ166"/>
  <c r="DS166"/>
  <c r="DT166"/>
  <c r="DU166"/>
  <c r="DV166"/>
  <c r="DW166"/>
  <c r="DX166"/>
  <c r="DY166"/>
  <c r="DZ166"/>
  <c r="EL166"/>
  <c r="DR166" s="1"/>
  <c r="EO166"/>
  <c r="EP166"/>
  <c r="EQ166"/>
  <c r="O167"/>
  <c r="P167"/>
  <c r="Q167"/>
  <c r="R167"/>
  <c r="S167"/>
  <c r="T167"/>
  <c r="U167"/>
  <c r="V167"/>
  <c r="W167"/>
  <c r="GD167" s="1"/>
  <c r="X167"/>
  <c r="Y167"/>
  <c r="Z167"/>
  <c r="AA167"/>
  <c r="AB167"/>
  <c r="AC167"/>
  <c r="AD167"/>
  <c r="AE167"/>
  <c r="AF167"/>
  <c r="AG167"/>
  <c r="GE167" s="1"/>
  <c r="AH167"/>
  <c r="AI167"/>
  <c r="AJ167"/>
  <c r="AK167"/>
  <c r="AL167"/>
  <c r="AM167"/>
  <c r="AN167"/>
  <c r="AO167"/>
  <c r="AP167"/>
  <c r="AQ167"/>
  <c r="GF167" s="1"/>
  <c r="AR167"/>
  <c r="AS167"/>
  <c r="AT167"/>
  <c r="AU167"/>
  <c r="AV167"/>
  <c r="AW167"/>
  <c r="AX167"/>
  <c r="AY167"/>
  <c r="AZ167"/>
  <c r="BA167"/>
  <c r="BB167"/>
  <c r="BC167"/>
  <c r="BD167"/>
  <c r="GG167" s="1"/>
  <c r="BE167"/>
  <c r="BF167"/>
  <c r="BG167"/>
  <c r="BH167"/>
  <c r="BI167"/>
  <c r="BJ167"/>
  <c r="BK167"/>
  <c r="BL167"/>
  <c r="BM167"/>
  <c r="BN167"/>
  <c r="BO167"/>
  <c r="BP167"/>
  <c r="BQ167"/>
  <c r="GH167" s="1"/>
  <c r="BR167"/>
  <c r="BS167"/>
  <c r="BT167"/>
  <c r="BU167"/>
  <c r="BV167"/>
  <c r="BW167"/>
  <c r="BX167"/>
  <c r="BY167"/>
  <c r="BZ167"/>
  <c r="CA167"/>
  <c r="GI167" s="1"/>
  <c r="CB167"/>
  <c r="CC167"/>
  <c r="CD167"/>
  <c r="CE167"/>
  <c r="CF167"/>
  <c r="CG167"/>
  <c r="CH167"/>
  <c r="CI167"/>
  <c r="CJ167"/>
  <c r="CK167"/>
  <c r="CL167"/>
  <c r="CM167"/>
  <c r="CN167"/>
  <c r="GJ167" s="1"/>
  <c r="CO167"/>
  <c r="CP167"/>
  <c r="CQ167"/>
  <c r="CR167"/>
  <c r="CS167"/>
  <c r="CT167"/>
  <c r="GK167" s="1"/>
  <c r="CU167"/>
  <c r="CV167"/>
  <c r="CW167"/>
  <c r="CX167"/>
  <c r="CY167"/>
  <c r="DA167"/>
  <c r="DB167"/>
  <c r="DC167"/>
  <c r="DD167"/>
  <c r="GM167" s="1"/>
  <c r="DE167"/>
  <c r="DF167"/>
  <c r="DG167"/>
  <c r="DH167"/>
  <c r="DI167"/>
  <c r="DJ167"/>
  <c r="DK167"/>
  <c r="DL167"/>
  <c r="DM167"/>
  <c r="DN167"/>
  <c r="GN167" s="1"/>
  <c r="DO167"/>
  <c r="DP167"/>
  <c r="GO167" s="1"/>
  <c r="DQ167"/>
  <c r="DS167"/>
  <c r="DT167"/>
  <c r="DU167"/>
  <c r="DV167"/>
  <c r="DW167"/>
  <c r="DX167"/>
  <c r="DY167"/>
  <c r="DZ167"/>
  <c r="EL167"/>
  <c r="DR167" s="1"/>
  <c r="EO167"/>
  <c r="EP167"/>
  <c r="EQ167"/>
  <c r="O168"/>
  <c r="P168"/>
  <c r="Q168"/>
  <c r="R168"/>
  <c r="S168"/>
  <c r="T168"/>
  <c r="U168"/>
  <c r="V168"/>
  <c r="W168"/>
  <c r="GD168" s="1"/>
  <c r="X168"/>
  <c r="Y168"/>
  <c r="Z168"/>
  <c r="AA168"/>
  <c r="AB168"/>
  <c r="AC168"/>
  <c r="AD168"/>
  <c r="AE168"/>
  <c r="AF168"/>
  <c r="AG168"/>
  <c r="GE168" s="1"/>
  <c r="AH168"/>
  <c r="AI168"/>
  <c r="AJ168"/>
  <c r="AK168"/>
  <c r="AL168"/>
  <c r="AM168"/>
  <c r="AN168"/>
  <c r="AO168"/>
  <c r="AP168"/>
  <c r="AQ168"/>
  <c r="GF168" s="1"/>
  <c r="AR168"/>
  <c r="AS168"/>
  <c r="AT168"/>
  <c r="AU168"/>
  <c r="AV168"/>
  <c r="AW168"/>
  <c r="AX168"/>
  <c r="AY168"/>
  <c r="AZ168"/>
  <c r="BA168"/>
  <c r="BB168"/>
  <c r="BC168"/>
  <c r="BD168"/>
  <c r="GG168" s="1"/>
  <c r="BE168"/>
  <c r="BF168"/>
  <c r="BG168"/>
  <c r="BH168"/>
  <c r="BI168"/>
  <c r="BJ168"/>
  <c r="BK168"/>
  <c r="BL168"/>
  <c r="BM168"/>
  <c r="BN168"/>
  <c r="BO168"/>
  <c r="BP168"/>
  <c r="BQ168"/>
  <c r="GH168" s="1"/>
  <c r="BR168"/>
  <c r="BS168"/>
  <c r="BT168"/>
  <c r="BU168"/>
  <c r="BV168"/>
  <c r="BW168"/>
  <c r="BX168"/>
  <c r="BY168"/>
  <c r="BZ168"/>
  <c r="CA168"/>
  <c r="GI168" s="1"/>
  <c r="CB168"/>
  <c r="CC168"/>
  <c r="CD168"/>
  <c r="CE168"/>
  <c r="CF168"/>
  <c r="CG168"/>
  <c r="CH168"/>
  <c r="CI168"/>
  <c r="CJ168"/>
  <c r="CK168"/>
  <c r="CL168"/>
  <c r="CM168"/>
  <c r="CN168"/>
  <c r="GJ168" s="1"/>
  <c r="CO168"/>
  <c r="CP168"/>
  <c r="CQ168"/>
  <c r="CR168"/>
  <c r="CS168"/>
  <c r="CT168"/>
  <c r="GK168" s="1"/>
  <c r="CU168"/>
  <c r="CV168"/>
  <c r="CW168"/>
  <c r="CX168"/>
  <c r="CY168"/>
  <c r="DA168"/>
  <c r="DB168"/>
  <c r="DC168"/>
  <c r="DD168"/>
  <c r="GM168" s="1"/>
  <c r="DE168"/>
  <c r="DF168"/>
  <c r="DG168"/>
  <c r="DH168"/>
  <c r="DI168"/>
  <c r="DJ168"/>
  <c r="DK168"/>
  <c r="DL168"/>
  <c r="DM168"/>
  <c r="DN168"/>
  <c r="GN168" s="1"/>
  <c r="DO168"/>
  <c r="DP168"/>
  <c r="GO168" s="1"/>
  <c r="DQ168"/>
  <c r="DS168"/>
  <c r="DT168"/>
  <c r="DU168"/>
  <c r="DV168"/>
  <c r="DW168"/>
  <c r="DX168"/>
  <c r="DY168"/>
  <c r="DZ168"/>
  <c r="EL168"/>
  <c r="DR168" s="1"/>
  <c r="EO168"/>
  <c r="EP168"/>
  <c r="EQ168"/>
  <c r="O169"/>
  <c r="P169"/>
  <c r="Q169"/>
  <c r="R169"/>
  <c r="S169"/>
  <c r="T169"/>
  <c r="U169"/>
  <c r="V169"/>
  <c r="W169"/>
  <c r="GD169" s="1"/>
  <c r="X169"/>
  <c r="Y169"/>
  <c r="Z169"/>
  <c r="AA169"/>
  <c r="AB169"/>
  <c r="AC169"/>
  <c r="AD169"/>
  <c r="AE169"/>
  <c r="AF169"/>
  <c r="AG169"/>
  <c r="GE169" s="1"/>
  <c r="AH169"/>
  <c r="AI169"/>
  <c r="AJ169"/>
  <c r="AK169"/>
  <c r="AL169"/>
  <c r="AM169"/>
  <c r="AN169"/>
  <c r="AO169"/>
  <c r="AP169"/>
  <c r="AQ169"/>
  <c r="GF169" s="1"/>
  <c r="AR169"/>
  <c r="AS169"/>
  <c r="AT169"/>
  <c r="AU169"/>
  <c r="AV169"/>
  <c r="AW169"/>
  <c r="AX169"/>
  <c r="AY169"/>
  <c r="AZ169"/>
  <c r="BA169"/>
  <c r="BB169"/>
  <c r="BC169"/>
  <c r="BD169"/>
  <c r="GG169" s="1"/>
  <c r="BE169"/>
  <c r="BF169"/>
  <c r="BG169"/>
  <c r="BH169"/>
  <c r="BI169"/>
  <c r="BJ169"/>
  <c r="BK169"/>
  <c r="BL169"/>
  <c r="BM169"/>
  <c r="BN169"/>
  <c r="BO169"/>
  <c r="BP169"/>
  <c r="BQ169"/>
  <c r="GH169" s="1"/>
  <c r="BR169"/>
  <c r="BS169"/>
  <c r="BT169"/>
  <c r="BU169"/>
  <c r="BV169"/>
  <c r="BW169"/>
  <c r="BX169"/>
  <c r="BY169"/>
  <c r="BZ169"/>
  <c r="CA169"/>
  <c r="GI169" s="1"/>
  <c r="CB169"/>
  <c r="CC169"/>
  <c r="CD169"/>
  <c r="CE169"/>
  <c r="CF169"/>
  <c r="CG169"/>
  <c r="CH169"/>
  <c r="CI169"/>
  <c r="CJ169"/>
  <c r="CK169"/>
  <c r="CL169"/>
  <c r="CM169"/>
  <c r="CN169"/>
  <c r="GJ169" s="1"/>
  <c r="CO169"/>
  <c r="CP169"/>
  <c r="CQ169"/>
  <c r="CR169"/>
  <c r="CS169"/>
  <c r="CT169"/>
  <c r="GK169" s="1"/>
  <c r="CU169"/>
  <c r="CV169"/>
  <c r="CW169"/>
  <c r="CX169"/>
  <c r="CY169"/>
  <c r="DA169"/>
  <c r="DB169"/>
  <c r="DC169"/>
  <c r="DD169"/>
  <c r="GM169" s="1"/>
  <c r="DE169"/>
  <c r="DF169"/>
  <c r="DG169"/>
  <c r="DH169"/>
  <c r="DI169"/>
  <c r="DJ169"/>
  <c r="DK169"/>
  <c r="DL169"/>
  <c r="DM169"/>
  <c r="DN169"/>
  <c r="GN169" s="1"/>
  <c r="DO169"/>
  <c r="DP169"/>
  <c r="GO169" s="1"/>
  <c r="DQ169"/>
  <c r="DS169"/>
  <c r="DT169"/>
  <c r="DU169"/>
  <c r="DV169"/>
  <c r="DW169"/>
  <c r="DX169"/>
  <c r="DY169"/>
  <c r="DZ169"/>
  <c r="EL169"/>
  <c r="DR169" s="1"/>
  <c r="EO169"/>
  <c r="EP169"/>
  <c r="EQ169"/>
  <c r="O170"/>
  <c r="P170"/>
  <c r="Q170"/>
  <c r="R170"/>
  <c r="S170"/>
  <c r="T170"/>
  <c r="U170"/>
  <c r="V170"/>
  <c r="W170"/>
  <c r="GD170" s="1"/>
  <c r="X170"/>
  <c r="Y170"/>
  <c r="Z170"/>
  <c r="AA170"/>
  <c r="AB170"/>
  <c r="AC170"/>
  <c r="AD170"/>
  <c r="AE170"/>
  <c r="AF170"/>
  <c r="AG170"/>
  <c r="GE170" s="1"/>
  <c r="AH170"/>
  <c r="AI170"/>
  <c r="AJ170"/>
  <c r="AK170"/>
  <c r="AL170"/>
  <c r="AM170"/>
  <c r="AN170"/>
  <c r="AO170"/>
  <c r="AP170"/>
  <c r="AQ170"/>
  <c r="GF170" s="1"/>
  <c r="AR170"/>
  <c r="AS170"/>
  <c r="AT170"/>
  <c r="AU170"/>
  <c r="AV170"/>
  <c r="AW170"/>
  <c r="AX170"/>
  <c r="AY170"/>
  <c r="AZ170"/>
  <c r="BA170"/>
  <c r="BB170"/>
  <c r="BC170"/>
  <c r="BD170"/>
  <c r="GG170" s="1"/>
  <c r="BE170"/>
  <c r="BF170"/>
  <c r="BG170"/>
  <c r="BH170"/>
  <c r="BI170"/>
  <c r="BJ170"/>
  <c r="BK170"/>
  <c r="BL170"/>
  <c r="BM170"/>
  <c r="BN170"/>
  <c r="BO170"/>
  <c r="BP170"/>
  <c r="BQ170"/>
  <c r="GH170" s="1"/>
  <c r="BR170"/>
  <c r="BS170"/>
  <c r="BT170"/>
  <c r="BU170"/>
  <c r="BV170"/>
  <c r="BW170"/>
  <c r="BX170"/>
  <c r="BY170"/>
  <c r="BZ170"/>
  <c r="CA170"/>
  <c r="GI170" s="1"/>
  <c r="CB170"/>
  <c r="CC170"/>
  <c r="CD170"/>
  <c r="CE170"/>
  <c r="CF170"/>
  <c r="CG170"/>
  <c r="CH170"/>
  <c r="CI170"/>
  <c r="CJ170"/>
  <c r="CK170"/>
  <c r="CL170"/>
  <c r="CM170"/>
  <c r="CN170"/>
  <c r="GJ170" s="1"/>
  <c r="CO170"/>
  <c r="CP170"/>
  <c r="CQ170"/>
  <c r="CR170"/>
  <c r="CS170"/>
  <c r="CT170"/>
  <c r="GK170" s="1"/>
  <c r="CU170"/>
  <c r="CV170"/>
  <c r="CW170"/>
  <c r="CX170"/>
  <c r="CY170"/>
  <c r="DA170"/>
  <c r="DB170"/>
  <c r="DC170"/>
  <c r="DD170"/>
  <c r="GM170" s="1"/>
  <c r="DE170"/>
  <c r="DF170"/>
  <c r="DG170"/>
  <c r="DH170"/>
  <c r="DI170"/>
  <c r="DJ170"/>
  <c r="DK170"/>
  <c r="DL170"/>
  <c r="DM170"/>
  <c r="DN170"/>
  <c r="GN170" s="1"/>
  <c r="DO170"/>
  <c r="DP170"/>
  <c r="GO170" s="1"/>
  <c r="DQ170"/>
  <c r="DS170"/>
  <c r="DT170"/>
  <c r="DU170"/>
  <c r="DV170"/>
  <c r="DW170"/>
  <c r="DX170"/>
  <c r="DY170"/>
  <c r="DZ170"/>
  <c r="EL170"/>
  <c r="DR170" s="1"/>
  <c r="EO170"/>
  <c r="EP170"/>
  <c r="EQ170"/>
  <c r="O171"/>
  <c r="P171"/>
  <c r="Q171"/>
  <c r="R171"/>
  <c r="S171"/>
  <c r="T171"/>
  <c r="U171"/>
  <c r="V171"/>
  <c r="W171"/>
  <c r="GD171" s="1"/>
  <c r="X171"/>
  <c r="Y171"/>
  <c r="Z171"/>
  <c r="AA171"/>
  <c r="AB171"/>
  <c r="AC171"/>
  <c r="AD171"/>
  <c r="AE171"/>
  <c r="AF171"/>
  <c r="AG171"/>
  <c r="GE171" s="1"/>
  <c r="AH171"/>
  <c r="AI171"/>
  <c r="AJ171"/>
  <c r="AK171"/>
  <c r="AL171"/>
  <c r="AM171"/>
  <c r="AN171"/>
  <c r="AO171"/>
  <c r="AP171"/>
  <c r="AQ171"/>
  <c r="GF171" s="1"/>
  <c r="AR171"/>
  <c r="AS171"/>
  <c r="AT171"/>
  <c r="AU171"/>
  <c r="AV171"/>
  <c r="AW171"/>
  <c r="AX171"/>
  <c r="AY171"/>
  <c r="AZ171"/>
  <c r="BA171"/>
  <c r="BB171"/>
  <c r="BC171"/>
  <c r="BD171"/>
  <c r="GG171" s="1"/>
  <c r="BE171"/>
  <c r="BF171"/>
  <c r="BG171"/>
  <c r="BH171"/>
  <c r="BI171"/>
  <c r="BJ171"/>
  <c r="BK171"/>
  <c r="BL171"/>
  <c r="BM171"/>
  <c r="BN171"/>
  <c r="BO171"/>
  <c r="BP171"/>
  <c r="BQ171"/>
  <c r="GH171" s="1"/>
  <c r="BR171"/>
  <c r="BS171"/>
  <c r="BT171"/>
  <c r="BU171"/>
  <c r="BV171"/>
  <c r="BW171"/>
  <c r="BX171"/>
  <c r="BY171"/>
  <c r="BZ171"/>
  <c r="CA171"/>
  <c r="GI171" s="1"/>
  <c r="CB171"/>
  <c r="CC171"/>
  <c r="CD171"/>
  <c r="CE171"/>
  <c r="CF171"/>
  <c r="CG171"/>
  <c r="CH171"/>
  <c r="CI171"/>
  <c r="CJ171"/>
  <c r="CK171"/>
  <c r="CL171"/>
  <c r="CM171"/>
  <c r="CN171"/>
  <c r="GJ171" s="1"/>
  <c r="CO171"/>
  <c r="CP171"/>
  <c r="CQ171"/>
  <c r="CR171"/>
  <c r="CS171"/>
  <c r="CT171"/>
  <c r="GK171" s="1"/>
  <c r="CU171"/>
  <c r="CV171"/>
  <c r="CW171"/>
  <c r="CX171"/>
  <c r="CY171"/>
  <c r="DA171"/>
  <c r="DB171"/>
  <c r="DC171"/>
  <c r="DD171"/>
  <c r="GM171" s="1"/>
  <c r="DE171"/>
  <c r="DF171"/>
  <c r="DG171"/>
  <c r="DH171"/>
  <c r="DI171"/>
  <c r="DJ171"/>
  <c r="DK171"/>
  <c r="DL171"/>
  <c r="DM171"/>
  <c r="DN171"/>
  <c r="GN171" s="1"/>
  <c r="DO171"/>
  <c r="DP171"/>
  <c r="GO171" s="1"/>
  <c r="DQ171"/>
  <c r="DS171"/>
  <c r="DT171"/>
  <c r="DU171"/>
  <c r="DV171"/>
  <c r="DW171"/>
  <c r="DX171"/>
  <c r="DY171"/>
  <c r="DZ171"/>
  <c r="EL171"/>
  <c r="DR171" s="1"/>
  <c r="EO171"/>
  <c r="EP171"/>
  <c r="EQ171"/>
  <c r="O172"/>
  <c r="P172"/>
  <c r="Q172"/>
  <c r="R172"/>
  <c r="S172"/>
  <c r="T172"/>
  <c r="U172"/>
  <c r="V172"/>
  <c r="W172"/>
  <c r="GD172" s="1"/>
  <c r="X172"/>
  <c r="Y172"/>
  <c r="Z172"/>
  <c r="AA172"/>
  <c r="AB172"/>
  <c r="AC172"/>
  <c r="AD172"/>
  <c r="AE172"/>
  <c r="AF172"/>
  <c r="AG172"/>
  <c r="GE172" s="1"/>
  <c r="AH172"/>
  <c r="AI172"/>
  <c r="AJ172"/>
  <c r="AK172"/>
  <c r="AL172"/>
  <c r="AM172"/>
  <c r="AN172"/>
  <c r="AO172"/>
  <c r="AP172"/>
  <c r="AQ172"/>
  <c r="GF172" s="1"/>
  <c r="AR172"/>
  <c r="AS172"/>
  <c r="AT172"/>
  <c r="AU172"/>
  <c r="AV172"/>
  <c r="AW172"/>
  <c r="AX172"/>
  <c r="AY172"/>
  <c r="AZ172"/>
  <c r="BA172"/>
  <c r="BB172"/>
  <c r="BC172"/>
  <c r="BD172"/>
  <c r="GG172" s="1"/>
  <c r="BE172"/>
  <c r="BF172"/>
  <c r="BG172"/>
  <c r="BH172"/>
  <c r="BI172"/>
  <c r="BJ172"/>
  <c r="BK172"/>
  <c r="BL172"/>
  <c r="BM172"/>
  <c r="BN172"/>
  <c r="BO172"/>
  <c r="BP172"/>
  <c r="BQ172"/>
  <c r="GH172" s="1"/>
  <c r="BR172"/>
  <c r="BS172"/>
  <c r="BT172"/>
  <c r="BU172"/>
  <c r="BV172"/>
  <c r="BW172"/>
  <c r="BX172"/>
  <c r="BY172"/>
  <c r="BZ172"/>
  <c r="CA172"/>
  <c r="GI172" s="1"/>
  <c r="CB172"/>
  <c r="CC172"/>
  <c r="CD172"/>
  <c r="CE172"/>
  <c r="CF172"/>
  <c r="CG172"/>
  <c r="CH172"/>
  <c r="CI172"/>
  <c r="CJ172"/>
  <c r="CK172"/>
  <c r="CL172"/>
  <c r="CM172"/>
  <c r="CN172"/>
  <c r="GJ172" s="1"/>
  <c r="CO172"/>
  <c r="CP172"/>
  <c r="CQ172"/>
  <c r="CR172"/>
  <c r="CS172"/>
  <c r="CT172"/>
  <c r="GK172" s="1"/>
  <c r="CU172"/>
  <c r="CV172"/>
  <c r="CW172"/>
  <c r="CX172"/>
  <c r="CY172"/>
  <c r="DA172"/>
  <c r="DB172"/>
  <c r="DC172"/>
  <c r="DD172"/>
  <c r="GM172" s="1"/>
  <c r="DE172"/>
  <c r="DF172"/>
  <c r="DG172"/>
  <c r="DH172"/>
  <c r="DI172"/>
  <c r="DJ172"/>
  <c r="DK172"/>
  <c r="DL172"/>
  <c r="DM172"/>
  <c r="DN172"/>
  <c r="GN172" s="1"/>
  <c r="DO172"/>
  <c r="DP172"/>
  <c r="GO172" s="1"/>
  <c r="DQ172"/>
  <c r="DS172"/>
  <c r="DT172"/>
  <c r="DU172"/>
  <c r="DV172"/>
  <c r="DW172"/>
  <c r="DX172"/>
  <c r="DY172"/>
  <c r="DZ172"/>
  <c r="EL172"/>
  <c r="DR172" s="1"/>
  <c r="EO172"/>
  <c r="EP172"/>
  <c r="EQ172"/>
  <c r="O173"/>
  <c r="P173"/>
  <c r="Q173"/>
  <c r="R173"/>
  <c r="S173"/>
  <c r="T173"/>
  <c r="U173"/>
  <c r="V173"/>
  <c r="W173"/>
  <c r="GD173" s="1"/>
  <c r="X173"/>
  <c r="Y173"/>
  <c r="Z173"/>
  <c r="AA173"/>
  <c r="AB173"/>
  <c r="AC173"/>
  <c r="AD173"/>
  <c r="AE173"/>
  <c r="AF173"/>
  <c r="AG173"/>
  <c r="GE173" s="1"/>
  <c r="AH173"/>
  <c r="AI173"/>
  <c r="AJ173"/>
  <c r="AK173"/>
  <c r="AL173"/>
  <c r="AM173"/>
  <c r="AN173"/>
  <c r="AO173"/>
  <c r="AP173"/>
  <c r="AQ173"/>
  <c r="GF173" s="1"/>
  <c r="AR173"/>
  <c r="AS173"/>
  <c r="AT173"/>
  <c r="AU173"/>
  <c r="AV173"/>
  <c r="AW173"/>
  <c r="AX173"/>
  <c r="AY173"/>
  <c r="AZ173"/>
  <c r="BA173"/>
  <c r="BB173"/>
  <c r="BC173"/>
  <c r="BD173"/>
  <c r="GG173" s="1"/>
  <c r="BE173"/>
  <c r="BF173"/>
  <c r="BG173"/>
  <c r="BH173"/>
  <c r="BI173"/>
  <c r="BJ173"/>
  <c r="BK173"/>
  <c r="BL173"/>
  <c r="BM173"/>
  <c r="BN173"/>
  <c r="BO173"/>
  <c r="BP173"/>
  <c r="BQ173"/>
  <c r="GH173" s="1"/>
  <c r="BR173"/>
  <c r="BS173"/>
  <c r="BT173"/>
  <c r="BU173"/>
  <c r="BV173"/>
  <c r="BW173"/>
  <c r="BX173"/>
  <c r="BY173"/>
  <c r="BZ173"/>
  <c r="CA173"/>
  <c r="GI173" s="1"/>
  <c r="CB173"/>
  <c r="CC173"/>
  <c r="CD173"/>
  <c r="CE173"/>
  <c r="CF173"/>
  <c r="CG173"/>
  <c r="CH173"/>
  <c r="CI173"/>
  <c r="CJ173"/>
  <c r="CK173"/>
  <c r="CL173"/>
  <c r="CM173"/>
  <c r="CN173"/>
  <c r="GJ173" s="1"/>
  <c r="CO173"/>
  <c r="CP173"/>
  <c r="CQ173"/>
  <c r="CR173"/>
  <c r="CS173"/>
  <c r="CT173"/>
  <c r="GK173" s="1"/>
  <c r="CU173"/>
  <c r="CV173"/>
  <c r="CW173"/>
  <c r="CX173"/>
  <c r="CY173"/>
  <c r="DA173"/>
  <c r="DB173"/>
  <c r="DC173"/>
  <c r="DD173"/>
  <c r="GM173" s="1"/>
  <c r="DE173"/>
  <c r="DF173"/>
  <c r="DG173"/>
  <c r="DH173"/>
  <c r="DI173"/>
  <c r="DJ173"/>
  <c r="DK173"/>
  <c r="DL173"/>
  <c r="DM173"/>
  <c r="DN173"/>
  <c r="GN173" s="1"/>
  <c r="DO173"/>
  <c r="DP173"/>
  <c r="GO173" s="1"/>
  <c r="DQ173"/>
  <c r="DS173"/>
  <c r="DT173"/>
  <c r="DU173"/>
  <c r="DV173"/>
  <c r="DW173"/>
  <c r="DX173"/>
  <c r="DY173"/>
  <c r="DZ173"/>
  <c r="EL173"/>
  <c r="DR173" s="1"/>
  <c r="EO173"/>
  <c r="EP173"/>
  <c r="EQ173"/>
  <c r="O174"/>
  <c r="P174"/>
  <c r="Q174"/>
  <c r="R174"/>
  <c r="S174"/>
  <c r="T174"/>
  <c r="U174"/>
  <c r="V174"/>
  <c r="W174"/>
  <c r="GD174" s="1"/>
  <c r="X174"/>
  <c r="Y174"/>
  <c r="Z174"/>
  <c r="AA174"/>
  <c r="AB174"/>
  <c r="AC174"/>
  <c r="AD174"/>
  <c r="AE174"/>
  <c r="AF174"/>
  <c r="AG174"/>
  <c r="GE174" s="1"/>
  <c r="AH174"/>
  <c r="AI174"/>
  <c r="AJ174"/>
  <c r="AK174"/>
  <c r="AL174"/>
  <c r="AM174"/>
  <c r="AN174"/>
  <c r="AO174"/>
  <c r="AP174"/>
  <c r="AQ174"/>
  <c r="GF174" s="1"/>
  <c r="AR174"/>
  <c r="AS174"/>
  <c r="AT174"/>
  <c r="AU174"/>
  <c r="AV174"/>
  <c r="AW174"/>
  <c r="AX174"/>
  <c r="AY174"/>
  <c r="AZ174"/>
  <c r="BA174"/>
  <c r="BB174"/>
  <c r="BC174"/>
  <c r="BD174"/>
  <c r="GG174" s="1"/>
  <c r="BE174"/>
  <c r="BF174"/>
  <c r="BG174"/>
  <c r="BH174"/>
  <c r="BI174"/>
  <c r="BJ174"/>
  <c r="BK174"/>
  <c r="BL174"/>
  <c r="BM174"/>
  <c r="BN174"/>
  <c r="BO174"/>
  <c r="BP174"/>
  <c r="BQ174"/>
  <c r="GH174" s="1"/>
  <c r="BR174"/>
  <c r="BS174"/>
  <c r="BT174"/>
  <c r="BU174"/>
  <c r="BV174"/>
  <c r="BW174"/>
  <c r="BX174"/>
  <c r="BY174"/>
  <c r="BZ174"/>
  <c r="CA174"/>
  <c r="GI174" s="1"/>
  <c r="CB174"/>
  <c r="CC174"/>
  <c r="CD174"/>
  <c r="CE174"/>
  <c r="CF174"/>
  <c r="CG174"/>
  <c r="CH174"/>
  <c r="CI174"/>
  <c r="CJ174"/>
  <c r="CK174"/>
  <c r="CL174"/>
  <c r="CM174"/>
  <c r="CN174"/>
  <c r="GJ174" s="1"/>
  <c r="CO174"/>
  <c r="CP174"/>
  <c r="CQ174"/>
  <c r="CR174"/>
  <c r="CS174"/>
  <c r="CT174"/>
  <c r="GK174" s="1"/>
  <c r="CU174"/>
  <c r="CV174"/>
  <c r="CW174"/>
  <c r="CX174"/>
  <c r="CY174"/>
  <c r="DA174"/>
  <c r="DB174"/>
  <c r="DC174"/>
  <c r="DD174"/>
  <c r="GM174" s="1"/>
  <c r="DE174"/>
  <c r="DF174"/>
  <c r="DG174"/>
  <c r="DH174"/>
  <c r="DI174"/>
  <c r="DJ174"/>
  <c r="DK174"/>
  <c r="DL174"/>
  <c r="DM174"/>
  <c r="DN174"/>
  <c r="GN174" s="1"/>
  <c r="DO174"/>
  <c r="DP174"/>
  <c r="GO174" s="1"/>
  <c r="DQ174"/>
  <c r="DS174"/>
  <c r="DT174"/>
  <c r="DU174"/>
  <c r="DV174"/>
  <c r="DW174"/>
  <c r="DX174"/>
  <c r="DY174"/>
  <c r="DZ174"/>
  <c r="EL174"/>
  <c r="DR174" s="1"/>
  <c r="EO174"/>
  <c r="EP174"/>
  <c r="EQ174"/>
  <c r="O175"/>
  <c r="P175"/>
  <c r="Q175"/>
  <c r="R175"/>
  <c r="S175"/>
  <c r="T175"/>
  <c r="U175"/>
  <c r="V175"/>
  <c r="W175"/>
  <c r="GD175" s="1"/>
  <c r="X175"/>
  <c r="Y175"/>
  <c r="Z175"/>
  <c r="AA175"/>
  <c r="AB175"/>
  <c r="AC175"/>
  <c r="AD175"/>
  <c r="AE175"/>
  <c r="AF175"/>
  <c r="AG175"/>
  <c r="GE175" s="1"/>
  <c r="AH175"/>
  <c r="AI175"/>
  <c r="AJ175"/>
  <c r="AK175"/>
  <c r="AL175"/>
  <c r="AM175"/>
  <c r="AN175"/>
  <c r="AO175"/>
  <c r="AP175"/>
  <c r="AQ175"/>
  <c r="GF175" s="1"/>
  <c r="AR175"/>
  <c r="AS175"/>
  <c r="AT175"/>
  <c r="AU175"/>
  <c r="AV175"/>
  <c r="AW175"/>
  <c r="AX175"/>
  <c r="AY175"/>
  <c r="AZ175"/>
  <c r="BA175"/>
  <c r="BB175"/>
  <c r="BC175"/>
  <c r="BD175"/>
  <c r="GG175" s="1"/>
  <c r="BE175"/>
  <c r="BF175"/>
  <c r="BG175"/>
  <c r="BH175"/>
  <c r="BI175"/>
  <c r="BJ175"/>
  <c r="BK175"/>
  <c r="BL175"/>
  <c r="BM175"/>
  <c r="BN175"/>
  <c r="BO175"/>
  <c r="BP175"/>
  <c r="BQ175"/>
  <c r="GH175" s="1"/>
  <c r="BR175"/>
  <c r="BS175"/>
  <c r="BT175"/>
  <c r="BU175"/>
  <c r="BV175"/>
  <c r="BW175"/>
  <c r="BX175"/>
  <c r="BY175"/>
  <c r="BZ175"/>
  <c r="CA175"/>
  <c r="GI175" s="1"/>
  <c r="CB175"/>
  <c r="CC175"/>
  <c r="CD175"/>
  <c r="CE175"/>
  <c r="CF175"/>
  <c r="CG175"/>
  <c r="CH175"/>
  <c r="CI175"/>
  <c r="CJ175"/>
  <c r="CK175"/>
  <c r="CL175"/>
  <c r="CM175"/>
  <c r="CN175"/>
  <c r="GJ175" s="1"/>
  <c r="CO175"/>
  <c r="CP175"/>
  <c r="CQ175"/>
  <c r="CR175"/>
  <c r="CS175"/>
  <c r="CT175"/>
  <c r="GK175" s="1"/>
  <c r="CU175"/>
  <c r="CV175"/>
  <c r="CW175"/>
  <c r="CX175"/>
  <c r="CY175"/>
  <c r="DA175"/>
  <c r="DB175"/>
  <c r="DC175"/>
  <c r="DD175"/>
  <c r="GM175" s="1"/>
  <c r="DE175"/>
  <c r="DF175"/>
  <c r="DG175"/>
  <c r="DH175"/>
  <c r="DI175"/>
  <c r="DJ175"/>
  <c r="DK175"/>
  <c r="DL175"/>
  <c r="DM175"/>
  <c r="DN175"/>
  <c r="GN175" s="1"/>
  <c r="DO175"/>
  <c r="DP175"/>
  <c r="GO175" s="1"/>
  <c r="DQ175"/>
  <c r="DS175"/>
  <c r="DT175"/>
  <c r="DU175"/>
  <c r="DV175"/>
  <c r="DW175"/>
  <c r="DX175"/>
  <c r="DY175"/>
  <c r="DZ175"/>
  <c r="EL175"/>
  <c r="DR175" s="1"/>
  <c r="EO175"/>
  <c r="EP175"/>
  <c r="EQ175"/>
  <c r="O176"/>
  <c r="P176"/>
  <c r="Q176"/>
  <c r="R176"/>
  <c r="S176"/>
  <c r="T176"/>
  <c r="U176"/>
  <c r="V176"/>
  <c r="W176"/>
  <c r="GD176" s="1"/>
  <c r="X176"/>
  <c r="Y176"/>
  <c r="Z176"/>
  <c r="AA176"/>
  <c r="AB176"/>
  <c r="AC176"/>
  <c r="AD176"/>
  <c r="AE176"/>
  <c r="AF176"/>
  <c r="AG176"/>
  <c r="GE176" s="1"/>
  <c r="AH176"/>
  <c r="AI176"/>
  <c r="AJ176"/>
  <c r="AK176"/>
  <c r="AL176"/>
  <c r="AM176"/>
  <c r="AN176"/>
  <c r="AO176"/>
  <c r="AP176"/>
  <c r="AQ176"/>
  <c r="GF176" s="1"/>
  <c r="AR176"/>
  <c r="AS176"/>
  <c r="AT176"/>
  <c r="AU176"/>
  <c r="AV176"/>
  <c r="AW176"/>
  <c r="AX176"/>
  <c r="AY176"/>
  <c r="AZ176"/>
  <c r="BA176"/>
  <c r="BB176"/>
  <c r="BC176"/>
  <c r="BD176"/>
  <c r="GG176" s="1"/>
  <c r="BE176"/>
  <c r="BF176"/>
  <c r="BG176"/>
  <c r="BH176"/>
  <c r="BI176"/>
  <c r="BJ176"/>
  <c r="BK176"/>
  <c r="BL176"/>
  <c r="BM176"/>
  <c r="BN176"/>
  <c r="BO176"/>
  <c r="BP176"/>
  <c r="BQ176"/>
  <c r="GH176" s="1"/>
  <c r="BR176"/>
  <c r="BS176"/>
  <c r="BT176"/>
  <c r="BU176"/>
  <c r="BV176"/>
  <c r="BW176"/>
  <c r="BX176"/>
  <c r="BY176"/>
  <c r="BZ176"/>
  <c r="CA176"/>
  <c r="GI176" s="1"/>
  <c r="CB176"/>
  <c r="CC176"/>
  <c r="CD176"/>
  <c r="CE176"/>
  <c r="CF176"/>
  <c r="CG176"/>
  <c r="CH176"/>
  <c r="CI176"/>
  <c r="CJ176"/>
  <c r="CK176"/>
  <c r="CL176"/>
  <c r="CM176"/>
  <c r="CN176"/>
  <c r="GJ176" s="1"/>
  <c r="CO176"/>
  <c r="CP176"/>
  <c r="CQ176"/>
  <c r="CR176"/>
  <c r="CS176"/>
  <c r="CT176"/>
  <c r="GK176" s="1"/>
  <c r="CU176"/>
  <c r="CV176"/>
  <c r="CW176"/>
  <c r="CX176"/>
  <c r="CY176"/>
  <c r="DA176"/>
  <c r="DB176"/>
  <c r="DC176"/>
  <c r="DD176"/>
  <c r="GM176" s="1"/>
  <c r="DE176"/>
  <c r="DF176"/>
  <c r="DG176"/>
  <c r="DH176"/>
  <c r="DI176"/>
  <c r="DJ176"/>
  <c r="DK176"/>
  <c r="DL176"/>
  <c r="DM176"/>
  <c r="DN176"/>
  <c r="GN176" s="1"/>
  <c r="DO176"/>
  <c r="DP176"/>
  <c r="GO176" s="1"/>
  <c r="DQ176"/>
  <c r="DS176"/>
  <c r="DT176"/>
  <c r="DU176"/>
  <c r="DV176"/>
  <c r="DW176"/>
  <c r="DX176"/>
  <c r="DY176"/>
  <c r="DZ176"/>
  <c r="EL176"/>
  <c r="DR176" s="1"/>
  <c r="EO176"/>
  <c r="EP176"/>
  <c r="EQ176"/>
  <c r="O177"/>
  <c r="P177"/>
  <c r="Q177"/>
  <c r="R177"/>
  <c r="S177"/>
  <c r="T177"/>
  <c r="U177"/>
  <c r="V177"/>
  <c r="W177"/>
  <c r="GD177" s="1"/>
  <c r="X177"/>
  <c r="Y177"/>
  <c r="Z177"/>
  <c r="AA177"/>
  <c r="AB177"/>
  <c r="AC177"/>
  <c r="AD177"/>
  <c r="AE177"/>
  <c r="AF177"/>
  <c r="AG177"/>
  <c r="GE177" s="1"/>
  <c r="AH177"/>
  <c r="AI177"/>
  <c r="AJ177"/>
  <c r="AK177"/>
  <c r="AL177"/>
  <c r="AM177"/>
  <c r="AN177"/>
  <c r="AO177"/>
  <c r="AP177"/>
  <c r="AQ177"/>
  <c r="GF177" s="1"/>
  <c r="AR177"/>
  <c r="AS177"/>
  <c r="AT177"/>
  <c r="AU177"/>
  <c r="AV177"/>
  <c r="AW177"/>
  <c r="AX177"/>
  <c r="AY177"/>
  <c r="AZ177"/>
  <c r="BA177"/>
  <c r="BB177"/>
  <c r="BC177"/>
  <c r="BD177"/>
  <c r="GG177" s="1"/>
  <c r="BE177"/>
  <c r="BF177"/>
  <c r="BG177"/>
  <c r="BH177"/>
  <c r="BI177"/>
  <c r="BJ177"/>
  <c r="BK177"/>
  <c r="BL177"/>
  <c r="BM177"/>
  <c r="BN177"/>
  <c r="BO177"/>
  <c r="BP177"/>
  <c r="BQ177"/>
  <c r="GH177" s="1"/>
  <c r="BR177"/>
  <c r="BS177"/>
  <c r="BT177"/>
  <c r="BU177"/>
  <c r="BV177"/>
  <c r="BW177"/>
  <c r="BX177"/>
  <c r="BY177"/>
  <c r="BZ177"/>
  <c r="CA177"/>
  <c r="GI177" s="1"/>
  <c r="CB177"/>
  <c r="CC177"/>
  <c r="CD177"/>
  <c r="CE177"/>
  <c r="CF177"/>
  <c r="CG177"/>
  <c r="CH177"/>
  <c r="CI177"/>
  <c r="CJ177"/>
  <c r="CK177"/>
  <c r="CL177"/>
  <c r="CM177"/>
  <c r="CN177"/>
  <c r="GJ177" s="1"/>
  <c r="CO177"/>
  <c r="CP177"/>
  <c r="CQ177"/>
  <c r="CR177"/>
  <c r="CS177"/>
  <c r="CT177"/>
  <c r="GK177" s="1"/>
  <c r="CU177"/>
  <c r="CV177"/>
  <c r="CW177"/>
  <c r="CX177"/>
  <c r="CY177"/>
  <c r="DA177"/>
  <c r="DB177"/>
  <c r="DC177"/>
  <c r="DD177"/>
  <c r="GM177" s="1"/>
  <c r="DE177"/>
  <c r="DF177"/>
  <c r="DG177"/>
  <c r="DH177"/>
  <c r="DI177"/>
  <c r="DJ177"/>
  <c r="DK177"/>
  <c r="DL177"/>
  <c r="DM177"/>
  <c r="DN177"/>
  <c r="GN177" s="1"/>
  <c r="DO177"/>
  <c r="DP177"/>
  <c r="GO177" s="1"/>
  <c r="DQ177"/>
  <c r="DS177"/>
  <c r="DT177"/>
  <c r="DU177"/>
  <c r="DV177"/>
  <c r="DW177"/>
  <c r="DX177"/>
  <c r="DY177"/>
  <c r="DZ177"/>
  <c r="EL177"/>
  <c r="DR177" s="1"/>
  <c r="EO177"/>
  <c r="EP177"/>
  <c r="EQ177"/>
  <c r="O178"/>
  <c r="P178"/>
  <c r="Q178"/>
  <c r="R178"/>
  <c r="S178"/>
  <c r="T178"/>
  <c r="U178"/>
  <c r="V178"/>
  <c r="W178"/>
  <c r="GD178" s="1"/>
  <c r="X178"/>
  <c r="Y178"/>
  <c r="Z178"/>
  <c r="AA178"/>
  <c r="AB178"/>
  <c r="AC178"/>
  <c r="AD178"/>
  <c r="AE178"/>
  <c r="AF178"/>
  <c r="AG178"/>
  <c r="GE178" s="1"/>
  <c r="AH178"/>
  <c r="AI178"/>
  <c r="AJ178"/>
  <c r="AK178"/>
  <c r="AL178"/>
  <c r="AM178"/>
  <c r="AN178"/>
  <c r="AO178"/>
  <c r="AP178"/>
  <c r="AQ178"/>
  <c r="GF178" s="1"/>
  <c r="AR178"/>
  <c r="AS178"/>
  <c r="AT178"/>
  <c r="AU178"/>
  <c r="AV178"/>
  <c r="AW178"/>
  <c r="AX178"/>
  <c r="AY178"/>
  <c r="AZ178"/>
  <c r="BA178"/>
  <c r="BB178"/>
  <c r="BC178"/>
  <c r="BD178"/>
  <c r="GG178" s="1"/>
  <c r="BE178"/>
  <c r="BF178"/>
  <c r="BG178"/>
  <c r="BH178"/>
  <c r="BI178"/>
  <c r="BJ178"/>
  <c r="BK178"/>
  <c r="BL178"/>
  <c r="BM178"/>
  <c r="BN178"/>
  <c r="BO178"/>
  <c r="BP178"/>
  <c r="BQ178"/>
  <c r="GH178" s="1"/>
  <c r="BR178"/>
  <c r="BS178"/>
  <c r="BT178"/>
  <c r="BU178"/>
  <c r="BV178"/>
  <c r="BW178"/>
  <c r="BX178"/>
  <c r="BY178"/>
  <c r="BZ178"/>
  <c r="CA178"/>
  <c r="GI178" s="1"/>
  <c r="CB178"/>
  <c r="CC178"/>
  <c r="CD178"/>
  <c r="CE178"/>
  <c r="CF178"/>
  <c r="CG178"/>
  <c r="CH178"/>
  <c r="CI178"/>
  <c r="CJ178"/>
  <c r="CK178"/>
  <c r="CL178"/>
  <c r="CM178"/>
  <c r="CN178"/>
  <c r="GJ178" s="1"/>
  <c r="CO178"/>
  <c r="CP178"/>
  <c r="CQ178"/>
  <c r="CR178"/>
  <c r="CS178"/>
  <c r="CT178"/>
  <c r="GK178" s="1"/>
  <c r="CU178"/>
  <c r="CV178"/>
  <c r="CW178"/>
  <c r="CX178"/>
  <c r="CY178"/>
  <c r="DA178"/>
  <c r="DB178"/>
  <c r="DC178"/>
  <c r="DD178"/>
  <c r="GM178" s="1"/>
  <c r="DE178"/>
  <c r="DF178"/>
  <c r="DG178"/>
  <c r="DH178"/>
  <c r="DI178"/>
  <c r="DJ178"/>
  <c r="DK178"/>
  <c r="DL178"/>
  <c r="DM178"/>
  <c r="DN178"/>
  <c r="GN178" s="1"/>
  <c r="DO178"/>
  <c r="DP178"/>
  <c r="GO178" s="1"/>
  <c r="DQ178"/>
  <c r="DS178"/>
  <c r="DT178"/>
  <c r="DU178"/>
  <c r="DV178"/>
  <c r="DW178"/>
  <c r="DX178"/>
  <c r="DY178"/>
  <c r="DZ178"/>
  <c r="EL178"/>
  <c r="DR178" s="1"/>
  <c r="EO178"/>
  <c r="EP178"/>
  <c r="EQ178"/>
  <c r="O179"/>
  <c r="P179"/>
  <c r="Q179"/>
  <c r="R179"/>
  <c r="S179"/>
  <c r="T179"/>
  <c r="U179"/>
  <c r="V179"/>
  <c r="W179"/>
  <c r="GD179" s="1"/>
  <c r="X179"/>
  <c r="Y179"/>
  <c r="Z179"/>
  <c r="AA179"/>
  <c r="AB179"/>
  <c r="AC179"/>
  <c r="AD179"/>
  <c r="AE179"/>
  <c r="AF179"/>
  <c r="AG179"/>
  <c r="GE179" s="1"/>
  <c r="AH179"/>
  <c r="AI179"/>
  <c r="AJ179"/>
  <c r="AK179"/>
  <c r="AL179"/>
  <c r="AM179"/>
  <c r="AN179"/>
  <c r="AO179"/>
  <c r="AP179"/>
  <c r="AQ179"/>
  <c r="GF179" s="1"/>
  <c r="AR179"/>
  <c r="AS179"/>
  <c r="AT179"/>
  <c r="AU179"/>
  <c r="AV179"/>
  <c r="AW179"/>
  <c r="AX179"/>
  <c r="AY179"/>
  <c r="AZ179"/>
  <c r="BA179"/>
  <c r="BB179"/>
  <c r="BC179"/>
  <c r="BD179"/>
  <c r="GG179" s="1"/>
  <c r="BE179"/>
  <c r="BF179"/>
  <c r="BG179"/>
  <c r="BH179"/>
  <c r="BI179"/>
  <c r="BJ179"/>
  <c r="BK179"/>
  <c r="BL179"/>
  <c r="BM179"/>
  <c r="BN179"/>
  <c r="BO179"/>
  <c r="BP179"/>
  <c r="BQ179"/>
  <c r="GH179" s="1"/>
  <c r="BR179"/>
  <c r="BS179"/>
  <c r="BT179"/>
  <c r="BU179"/>
  <c r="BV179"/>
  <c r="BW179"/>
  <c r="BX179"/>
  <c r="BY179"/>
  <c r="BZ179"/>
  <c r="CA179"/>
  <c r="GI179" s="1"/>
  <c r="CB179"/>
  <c r="CC179"/>
  <c r="CD179"/>
  <c r="CE179"/>
  <c r="CF179"/>
  <c r="CG179"/>
  <c r="CH179"/>
  <c r="CI179"/>
  <c r="CJ179"/>
  <c r="CK179"/>
  <c r="CL179"/>
  <c r="CM179"/>
  <c r="CN179"/>
  <c r="GJ179" s="1"/>
  <c r="CO179"/>
  <c r="CP179"/>
  <c r="CQ179"/>
  <c r="CR179"/>
  <c r="CS179"/>
  <c r="CT179"/>
  <c r="GK179" s="1"/>
  <c r="CU179"/>
  <c r="CV179"/>
  <c r="CW179"/>
  <c r="CX179"/>
  <c r="CY179"/>
  <c r="DA179"/>
  <c r="DB179"/>
  <c r="DC179"/>
  <c r="DD179"/>
  <c r="GM179" s="1"/>
  <c r="DE179"/>
  <c r="DF179"/>
  <c r="DG179"/>
  <c r="DH179"/>
  <c r="DI179"/>
  <c r="DJ179"/>
  <c r="DK179"/>
  <c r="DL179"/>
  <c r="DM179"/>
  <c r="DN179"/>
  <c r="GN179" s="1"/>
  <c r="DO179"/>
  <c r="DP179"/>
  <c r="GO179" s="1"/>
  <c r="DQ179"/>
  <c r="DS179"/>
  <c r="DT179"/>
  <c r="DU179"/>
  <c r="DV179"/>
  <c r="DW179"/>
  <c r="DX179"/>
  <c r="DY179"/>
  <c r="DZ179"/>
  <c r="EL179"/>
  <c r="DR179" s="1"/>
  <c r="EO179"/>
  <c r="EP179"/>
  <c r="EQ179"/>
  <c r="O180"/>
  <c r="P180"/>
  <c r="Q180"/>
  <c r="R180"/>
  <c r="S180"/>
  <c r="T180"/>
  <c r="U180"/>
  <c r="V180"/>
  <c r="W180"/>
  <c r="GD180" s="1"/>
  <c r="X180"/>
  <c r="Y180"/>
  <c r="Z180"/>
  <c r="AA180"/>
  <c r="AB180"/>
  <c r="AC180"/>
  <c r="AD180"/>
  <c r="AE180"/>
  <c r="AF180"/>
  <c r="AG180"/>
  <c r="GE180" s="1"/>
  <c r="AH180"/>
  <c r="AI180"/>
  <c r="AJ180"/>
  <c r="AK180"/>
  <c r="AL180"/>
  <c r="AM180"/>
  <c r="AN180"/>
  <c r="AO180"/>
  <c r="AP180"/>
  <c r="AQ180"/>
  <c r="GF180" s="1"/>
  <c r="AR180"/>
  <c r="AS180"/>
  <c r="AT180"/>
  <c r="AU180"/>
  <c r="AV180"/>
  <c r="AW180"/>
  <c r="AX180"/>
  <c r="AY180"/>
  <c r="AZ180"/>
  <c r="BA180"/>
  <c r="BB180"/>
  <c r="BC180"/>
  <c r="BD180"/>
  <c r="GG180" s="1"/>
  <c r="BE180"/>
  <c r="BF180"/>
  <c r="BG180"/>
  <c r="BH180"/>
  <c r="BI180"/>
  <c r="BJ180"/>
  <c r="BK180"/>
  <c r="BL180"/>
  <c r="BM180"/>
  <c r="BN180"/>
  <c r="BO180"/>
  <c r="BP180"/>
  <c r="BQ180"/>
  <c r="GH180" s="1"/>
  <c r="BR180"/>
  <c r="BS180"/>
  <c r="BT180"/>
  <c r="BU180"/>
  <c r="BV180"/>
  <c r="BW180"/>
  <c r="BX180"/>
  <c r="BY180"/>
  <c r="BZ180"/>
  <c r="CA180"/>
  <c r="GI180" s="1"/>
  <c r="CB180"/>
  <c r="CC180"/>
  <c r="CD180"/>
  <c r="CE180"/>
  <c r="CF180"/>
  <c r="CG180"/>
  <c r="CH180"/>
  <c r="CI180"/>
  <c r="CJ180"/>
  <c r="CK180"/>
  <c r="CL180"/>
  <c r="CM180"/>
  <c r="CN180"/>
  <c r="GJ180" s="1"/>
  <c r="CO180"/>
  <c r="CP180"/>
  <c r="CQ180"/>
  <c r="CR180"/>
  <c r="CS180"/>
  <c r="CT180"/>
  <c r="GK180" s="1"/>
  <c r="CU180"/>
  <c r="CV180"/>
  <c r="CW180"/>
  <c r="CX180"/>
  <c r="CY180"/>
  <c r="DA180"/>
  <c r="DB180"/>
  <c r="DC180"/>
  <c r="DD180"/>
  <c r="GM180" s="1"/>
  <c r="DE180"/>
  <c r="DF180"/>
  <c r="DG180"/>
  <c r="DH180"/>
  <c r="DI180"/>
  <c r="DJ180"/>
  <c r="DK180"/>
  <c r="DL180"/>
  <c r="DM180"/>
  <c r="DN180"/>
  <c r="GN180" s="1"/>
  <c r="DO180"/>
  <c r="DP180"/>
  <c r="GO180" s="1"/>
  <c r="DQ180"/>
  <c r="DS180"/>
  <c r="DT180"/>
  <c r="DU180"/>
  <c r="DV180"/>
  <c r="DW180"/>
  <c r="DX180"/>
  <c r="DY180"/>
  <c r="DZ180"/>
  <c r="EL180"/>
  <c r="DR180" s="1"/>
  <c r="EO180"/>
  <c r="EP180"/>
  <c r="EQ180"/>
  <c r="O181"/>
  <c r="P181"/>
  <c r="Q181"/>
  <c r="R181"/>
  <c r="S181"/>
  <c r="T181"/>
  <c r="U181"/>
  <c r="V181"/>
  <c r="W181"/>
  <c r="GD181" s="1"/>
  <c r="X181"/>
  <c r="Y181"/>
  <c r="Z181"/>
  <c r="AA181"/>
  <c r="AB181"/>
  <c r="AC181"/>
  <c r="AD181"/>
  <c r="AE181"/>
  <c r="AF181"/>
  <c r="AG181"/>
  <c r="GE181" s="1"/>
  <c r="AH181"/>
  <c r="AI181"/>
  <c r="AJ181"/>
  <c r="AK181"/>
  <c r="AL181"/>
  <c r="AM181"/>
  <c r="AN181"/>
  <c r="AO181"/>
  <c r="AP181"/>
  <c r="AQ181"/>
  <c r="GF181" s="1"/>
  <c r="AR181"/>
  <c r="AS181"/>
  <c r="AT181"/>
  <c r="AU181"/>
  <c r="AV181"/>
  <c r="AW181"/>
  <c r="AX181"/>
  <c r="AY181"/>
  <c r="AZ181"/>
  <c r="BA181"/>
  <c r="BB181"/>
  <c r="BC181"/>
  <c r="BD181"/>
  <c r="GG181" s="1"/>
  <c r="BE181"/>
  <c r="BF181"/>
  <c r="BG181"/>
  <c r="BH181"/>
  <c r="BI181"/>
  <c r="BJ181"/>
  <c r="BK181"/>
  <c r="BL181"/>
  <c r="BM181"/>
  <c r="BN181"/>
  <c r="BO181"/>
  <c r="BP181"/>
  <c r="BQ181"/>
  <c r="GH181" s="1"/>
  <c r="BR181"/>
  <c r="BS181"/>
  <c r="BT181"/>
  <c r="BU181"/>
  <c r="BV181"/>
  <c r="BW181"/>
  <c r="BX181"/>
  <c r="BY181"/>
  <c r="BZ181"/>
  <c r="CA181"/>
  <c r="GI181" s="1"/>
  <c r="CB181"/>
  <c r="CC181"/>
  <c r="CD181"/>
  <c r="CE181"/>
  <c r="CF181"/>
  <c r="CG181"/>
  <c r="CH181"/>
  <c r="CI181"/>
  <c r="CJ181"/>
  <c r="CK181"/>
  <c r="CL181"/>
  <c r="CM181"/>
  <c r="CN181"/>
  <c r="GJ181" s="1"/>
  <c r="CO181"/>
  <c r="CP181"/>
  <c r="CQ181"/>
  <c r="CR181"/>
  <c r="CS181"/>
  <c r="CT181"/>
  <c r="GK181" s="1"/>
  <c r="CU181"/>
  <c r="CV181"/>
  <c r="CW181"/>
  <c r="CX181"/>
  <c r="CY181"/>
  <c r="DA181"/>
  <c r="DB181"/>
  <c r="DC181"/>
  <c r="DD181"/>
  <c r="GM181" s="1"/>
  <c r="DE181"/>
  <c r="DF181"/>
  <c r="DG181"/>
  <c r="DH181"/>
  <c r="DI181"/>
  <c r="DJ181"/>
  <c r="DK181"/>
  <c r="DL181"/>
  <c r="DM181"/>
  <c r="DN181"/>
  <c r="GN181" s="1"/>
  <c r="DO181"/>
  <c r="DP181"/>
  <c r="GO181" s="1"/>
  <c r="DQ181"/>
  <c r="DS181"/>
  <c r="DT181"/>
  <c r="DU181"/>
  <c r="DV181"/>
  <c r="DW181"/>
  <c r="DX181"/>
  <c r="DY181"/>
  <c r="DZ181"/>
  <c r="EL181"/>
  <c r="DR181" s="1"/>
  <c r="EO181"/>
  <c r="EP181"/>
  <c r="EQ181"/>
  <c r="O182"/>
  <c r="P182"/>
  <c r="Q182"/>
  <c r="R182"/>
  <c r="S182"/>
  <c r="T182"/>
  <c r="U182"/>
  <c r="V182"/>
  <c r="W182"/>
  <c r="GD182" s="1"/>
  <c r="X182"/>
  <c r="Y182"/>
  <c r="Z182"/>
  <c r="AA182"/>
  <c r="AB182"/>
  <c r="AC182"/>
  <c r="AD182"/>
  <c r="AE182"/>
  <c r="AF182"/>
  <c r="AG182"/>
  <c r="GE182" s="1"/>
  <c r="AH182"/>
  <c r="AI182"/>
  <c r="AJ182"/>
  <c r="AK182"/>
  <c r="AL182"/>
  <c r="AM182"/>
  <c r="AN182"/>
  <c r="AO182"/>
  <c r="AP182"/>
  <c r="AQ182"/>
  <c r="GF182" s="1"/>
  <c r="AR182"/>
  <c r="AS182"/>
  <c r="AT182"/>
  <c r="AU182"/>
  <c r="AV182"/>
  <c r="AW182"/>
  <c r="AX182"/>
  <c r="AY182"/>
  <c r="AZ182"/>
  <c r="BA182"/>
  <c r="BB182"/>
  <c r="BC182"/>
  <c r="BD182"/>
  <c r="GG182" s="1"/>
  <c r="BE182"/>
  <c r="BF182"/>
  <c r="BG182"/>
  <c r="BH182"/>
  <c r="BI182"/>
  <c r="BJ182"/>
  <c r="BK182"/>
  <c r="BL182"/>
  <c r="BM182"/>
  <c r="BN182"/>
  <c r="BO182"/>
  <c r="BP182"/>
  <c r="BQ182"/>
  <c r="GH182" s="1"/>
  <c r="BR182"/>
  <c r="BS182"/>
  <c r="BT182"/>
  <c r="BU182"/>
  <c r="BV182"/>
  <c r="BW182"/>
  <c r="BX182"/>
  <c r="BY182"/>
  <c r="BZ182"/>
  <c r="CA182"/>
  <c r="GI182" s="1"/>
  <c r="CB182"/>
  <c r="CC182"/>
  <c r="CD182"/>
  <c r="CE182"/>
  <c r="CF182"/>
  <c r="CG182"/>
  <c r="CH182"/>
  <c r="CI182"/>
  <c r="CJ182"/>
  <c r="CK182"/>
  <c r="CL182"/>
  <c r="CM182"/>
  <c r="CN182"/>
  <c r="GJ182" s="1"/>
  <c r="CO182"/>
  <c r="CP182"/>
  <c r="CQ182"/>
  <c r="CR182"/>
  <c r="CS182"/>
  <c r="CT182"/>
  <c r="GK182" s="1"/>
  <c r="CU182"/>
  <c r="CV182"/>
  <c r="CW182"/>
  <c r="CX182"/>
  <c r="CY182"/>
  <c r="DA182"/>
  <c r="DB182"/>
  <c r="DC182"/>
  <c r="DD182"/>
  <c r="GM182" s="1"/>
  <c r="DE182"/>
  <c r="DF182"/>
  <c r="DG182"/>
  <c r="DH182"/>
  <c r="DI182"/>
  <c r="DJ182"/>
  <c r="DK182"/>
  <c r="DL182"/>
  <c r="DM182"/>
  <c r="DN182"/>
  <c r="GN182" s="1"/>
  <c r="DO182"/>
  <c r="DP182"/>
  <c r="GO182" s="1"/>
  <c r="DQ182"/>
  <c r="DS182"/>
  <c r="DT182"/>
  <c r="DU182"/>
  <c r="DV182"/>
  <c r="DW182"/>
  <c r="DX182"/>
  <c r="DY182"/>
  <c r="DZ182"/>
  <c r="EL182"/>
  <c r="DR182" s="1"/>
  <c r="EO182"/>
  <c r="EP182"/>
  <c r="EQ182"/>
  <c r="O183"/>
  <c r="P183"/>
  <c r="Q183"/>
  <c r="R183"/>
  <c r="S183"/>
  <c r="T183"/>
  <c r="U183"/>
  <c r="V183"/>
  <c r="W183"/>
  <c r="GD183" s="1"/>
  <c r="X183"/>
  <c r="Y183"/>
  <c r="Z183"/>
  <c r="AA183"/>
  <c r="AB183"/>
  <c r="AC183"/>
  <c r="AD183"/>
  <c r="AE183"/>
  <c r="AF183"/>
  <c r="AG183"/>
  <c r="GE183" s="1"/>
  <c r="AH183"/>
  <c r="AI183"/>
  <c r="AJ183"/>
  <c r="AK183"/>
  <c r="AL183"/>
  <c r="AM183"/>
  <c r="AN183"/>
  <c r="AO183"/>
  <c r="AP183"/>
  <c r="AQ183"/>
  <c r="GF183" s="1"/>
  <c r="AR183"/>
  <c r="AS183"/>
  <c r="AT183"/>
  <c r="AU183"/>
  <c r="AV183"/>
  <c r="AW183"/>
  <c r="AX183"/>
  <c r="AY183"/>
  <c r="AZ183"/>
  <c r="BA183"/>
  <c r="BB183"/>
  <c r="BC183"/>
  <c r="BD183"/>
  <c r="GG183" s="1"/>
  <c r="BE183"/>
  <c r="BF183"/>
  <c r="BG183"/>
  <c r="BH183"/>
  <c r="BI183"/>
  <c r="BJ183"/>
  <c r="BK183"/>
  <c r="BL183"/>
  <c r="BM183"/>
  <c r="BN183"/>
  <c r="BO183"/>
  <c r="BP183"/>
  <c r="BQ183"/>
  <c r="GH183" s="1"/>
  <c r="BR183"/>
  <c r="BS183"/>
  <c r="BT183"/>
  <c r="BU183"/>
  <c r="BV183"/>
  <c r="BW183"/>
  <c r="BX183"/>
  <c r="BY183"/>
  <c r="BZ183"/>
  <c r="CA183"/>
  <c r="GI183" s="1"/>
  <c r="CB183"/>
  <c r="CC183"/>
  <c r="CD183"/>
  <c r="CE183"/>
  <c r="CF183"/>
  <c r="CG183"/>
  <c r="CH183"/>
  <c r="CI183"/>
  <c r="CJ183"/>
  <c r="CK183"/>
  <c r="CL183"/>
  <c r="CM183"/>
  <c r="CN183"/>
  <c r="GJ183" s="1"/>
  <c r="CO183"/>
  <c r="CP183"/>
  <c r="CQ183"/>
  <c r="CR183"/>
  <c r="CS183"/>
  <c r="CT183"/>
  <c r="GK183" s="1"/>
  <c r="CU183"/>
  <c r="CV183"/>
  <c r="CW183"/>
  <c r="CX183"/>
  <c r="CY183"/>
  <c r="DA183"/>
  <c r="DB183"/>
  <c r="DC183"/>
  <c r="DD183"/>
  <c r="GM183" s="1"/>
  <c r="DE183"/>
  <c r="DF183"/>
  <c r="DG183"/>
  <c r="DH183"/>
  <c r="DI183"/>
  <c r="DJ183"/>
  <c r="DK183"/>
  <c r="DL183"/>
  <c r="DM183"/>
  <c r="DN183"/>
  <c r="GN183" s="1"/>
  <c r="DO183"/>
  <c r="DP183"/>
  <c r="GO183" s="1"/>
  <c r="DQ183"/>
  <c r="DS183"/>
  <c r="DT183"/>
  <c r="DU183"/>
  <c r="DV183"/>
  <c r="DW183"/>
  <c r="DX183"/>
  <c r="DY183"/>
  <c r="DZ183"/>
  <c r="EL183"/>
  <c r="DR183" s="1"/>
  <c r="EO183"/>
  <c r="EP183"/>
  <c r="EQ183"/>
  <c r="O184"/>
  <c r="P184"/>
  <c r="Q184"/>
  <c r="R184"/>
  <c r="S184"/>
  <c r="T184"/>
  <c r="U184"/>
  <c r="V184"/>
  <c r="W184"/>
  <c r="GD184" s="1"/>
  <c r="X184"/>
  <c r="Y184"/>
  <c r="Z184"/>
  <c r="AA184"/>
  <c r="AB184"/>
  <c r="AC184"/>
  <c r="AD184"/>
  <c r="AE184"/>
  <c r="AF184"/>
  <c r="AG184"/>
  <c r="GE184" s="1"/>
  <c r="AH184"/>
  <c r="AI184"/>
  <c r="AJ184"/>
  <c r="AK184"/>
  <c r="AL184"/>
  <c r="AM184"/>
  <c r="AN184"/>
  <c r="AO184"/>
  <c r="AP184"/>
  <c r="AQ184"/>
  <c r="GF184" s="1"/>
  <c r="AR184"/>
  <c r="AS184"/>
  <c r="AT184"/>
  <c r="AU184"/>
  <c r="AV184"/>
  <c r="AW184"/>
  <c r="AX184"/>
  <c r="AY184"/>
  <c r="AZ184"/>
  <c r="BA184"/>
  <c r="BB184"/>
  <c r="BC184"/>
  <c r="BD184"/>
  <c r="GG184" s="1"/>
  <c r="BE184"/>
  <c r="BF184"/>
  <c r="BG184"/>
  <c r="BH184"/>
  <c r="BI184"/>
  <c r="BJ184"/>
  <c r="BK184"/>
  <c r="BL184"/>
  <c r="BM184"/>
  <c r="BN184"/>
  <c r="BO184"/>
  <c r="BP184"/>
  <c r="BQ184"/>
  <c r="GH184" s="1"/>
  <c r="BR184"/>
  <c r="BS184"/>
  <c r="BT184"/>
  <c r="BU184"/>
  <c r="BV184"/>
  <c r="BW184"/>
  <c r="BX184"/>
  <c r="BY184"/>
  <c r="BZ184"/>
  <c r="CA184"/>
  <c r="GI184" s="1"/>
  <c r="CB184"/>
  <c r="CC184"/>
  <c r="CD184"/>
  <c r="CE184"/>
  <c r="CF184"/>
  <c r="CG184"/>
  <c r="CH184"/>
  <c r="CI184"/>
  <c r="CJ184"/>
  <c r="CK184"/>
  <c r="CL184"/>
  <c r="CM184"/>
  <c r="CN184"/>
  <c r="GJ184" s="1"/>
  <c r="CO184"/>
  <c r="CP184"/>
  <c r="CQ184"/>
  <c r="CR184"/>
  <c r="CS184"/>
  <c r="CT184"/>
  <c r="GK184" s="1"/>
  <c r="CU184"/>
  <c r="CV184"/>
  <c r="CW184"/>
  <c r="CX184"/>
  <c r="CY184"/>
  <c r="DA184"/>
  <c r="DB184"/>
  <c r="DC184"/>
  <c r="DD184"/>
  <c r="GM184" s="1"/>
  <c r="DE184"/>
  <c r="DF184"/>
  <c r="DG184"/>
  <c r="DH184"/>
  <c r="DI184"/>
  <c r="DJ184"/>
  <c r="DK184"/>
  <c r="DL184"/>
  <c r="DM184"/>
  <c r="DN184"/>
  <c r="GN184" s="1"/>
  <c r="DO184"/>
  <c r="DP184"/>
  <c r="GO184" s="1"/>
  <c r="DQ184"/>
  <c r="DS184"/>
  <c r="DT184"/>
  <c r="DU184"/>
  <c r="DV184"/>
  <c r="DW184"/>
  <c r="DX184"/>
  <c r="DY184"/>
  <c r="DZ184"/>
  <c r="EL184"/>
  <c r="DR184" s="1"/>
  <c r="EO184"/>
  <c r="EP184"/>
  <c r="EQ184"/>
  <c r="O185"/>
  <c r="P185"/>
  <c r="Q185"/>
  <c r="R185"/>
  <c r="S185"/>
  <c r="T185"/>
  <c r="U185"/>
  <c r="V185"/>
  <c r="W185"/>
  <c r="GD185" s="1"/>
  <c r="X185"/>
  <c r="Y185"/>
  <c r="Z185"/>
  <c r="AA185"/>
  <c r="AB185"/>
  <c r="AC185"/>
  <c r="AD185"/>
  <c r="AE185"/>
  <c r="AF185"/>
  <c r="AG185"/>
  <c r="GE185" s="1"/>
  <c r="AH185"/>
  <c r="AI185"/>
  <c r="AJ185"/>
  <c r="AK185"/>
  <c r="AL185"/>
  <c r="AM185"/>
  <c r="AN185"/>
  <c r="AO185"/>
  <c r="AP185"/>
  <c r="AQ185"/>
  <c r="GF185" s="1"/>
  <c r="AR185"/>
  <c r="AS185"/>
  <c r="AT185"/>
  <c r="AU185"/>
  <c r="AV185"/>
  <c r="AW185"/>
  <c r="AX185"/>
  <c r="AY185"/>
  <c r="AZ185"/>
  <c r="BA185"/>
  <c r="BB185"/>
  <c r="BC185"/>
  <c r="BD185"/>
  <c r="GG185" s="1"/>
  <c r="BE185"/>
  <c r="BF185"/>
  <c r="BG185"/>
  <c r="BH185"/>
  <c r="BI185"/>
  <c r="BJ185"/>
  <c r="BK185"/>
  <c r="BL185"/>
  <c r="BM185"/>
  <c r="BN185"/>
  <c r="BO185"/>
  <c r="BP185"/>
  <c r="BQ185"/>
  <c r="GH185" s="1"/>
  <c r="BR185"/>
  <c r="BS185"/>
  <c r="BT185"/>
  <c r="BU185"/>
  <c r="BV185"/>
  <c r="BW185"/>
  <c r="BX185"/>
  <c r="BY185"/>
  <c r="BZ185"/>
  <c r="CA185"/>
  <c r="GI185" s="1"/>
  <c r="CB185"/>
  <c r="CC185"/>
  <c r="CD185"/>
  <c r="CE185"/>
  <c r="CF185"/>
  <c r="CG185"/>
  <c r="CH185"/>
  <c r="CI185"/>
  <c r="CJ185"/>
  <c r="CK185"/>
  <c r="CL185"/>
  <c r="CM185"/>
  <c r="CN185"/>
  <c r="GJ185" s="1"/>
  <c r="CO185"/>
  <c r="CP185"/>
  <c r="CQ185"/>
  <c r="CR185"/>
  <c r="CS185"/>
  <c r="CT185"/>
  <c r="GK185" s="1"/>
  <c r="CU185"/>
  <c r="CV185"/>
  <c r="CW185"/>
  <c r="CX185"/>
  <c r="CY185"/>
  <c r="DA185"/>
  <c r="DB185"/>
  <c r="DC185"/>
  <c r="DD185"/>
  <c r="GM185" s="1"/>
  <c r="DE185"/>
  <c r="DF185"/>
  <c r="DG185"/>
  <c r="DH185"/>
  <c r="DI185"/>
  <c r="DJ185"/>
  <c r="DK185"/>
  <c r="DL185"/>
  <c r="DM185"/>
  <c r="DN185"/>
  <c r="GN185" s="1"/>
  <c r="DO185"/>
  <c r="DP185"/>
  <c r="GO185" s="1"/>
  <c r="DQ185"/>
  <c r="DS185"/>
  <c r="DT185"/>
  <c r="DU185"/>
  <c r="DV185"/>
  <c r="DW185"/>
  <c r="DX185"/>
  <c r="DY185"/>
  <c r="DZ185"/>
  <c r="EL185"/>
  <c r="DR185" s="1"/>
  <c r="EO185"/>
  <c r="EP185"/>
  <c r="EQ185"/>
  <c r="O186"/>
  <c r="P186"/>
  <c r="Q186"/>
  <c r="R186"/>
  <c r="S186"/>
  <c r="T186"/>
  <c r="U186"/>
  <c r="V186"/>
  <c r="W186"/>
  <c r="GD186" s="1"/>
  <c r="X186"/>
  <c r="Y186"/>
  <c r="Z186"/>
  <c r="AA186"/>
  <c r="AB186"/>
  <c r="AC186"/>
  <c r="AD186"/>
  <c r="AE186"/>
  <c r="AF186"/>
  <c r="AG186"/>
  <c r="GE186" s="1"/>
  <c r="AH186"/>
  <c r="AI186"/>
  <c r="AJ186"/>
  <c r="AK186"/>
  <c r="AL186"/>
  <c r="AM186"/>
  <c r="AN186"/>
  <c r="AO186"/>
  <c r="AP186"/>
  <c r="AQ186"/>
  <c r="GF186" s="1"/>
  <c r="AR186"/>
  <c r="AS186"/>
  <c r="AT186"/>
  <c r="AU186"/>
  <c r="AV186"/>
  <c r="AW186"/>
  <c r="AX186"/>
  <c r="AY186"/>
  <c r="AZ186"/>
  <c r="BA186"/>
  <c r="BB186"/>
  <c r="BC186"/>
  <c r="BD186"/>
  <c r="GG186" s="1"/>
  <c r="BE186"/>
  <c r="BF186"/>
  <c r="BG186"/>
  <c r="BH186"/>
  <c r="BI186"/>
  <c r="BJ186"/>
  <c r="BK186"/>
  <c r="BL186"/>
  <c r="BM186"/>
  <c r="BN186"/>
  <c r="BO186"/>
  <c r="BP186"/>
  <c r="BQ186"/>
  <c r="GH186" s="1"/>
  <c r="BR186"/>
  <c r="BS186"/>
  <c r="BT186"/>
  <c r="BU186"/>
  <c r="BV186"/>
  <c r="BW186"/>
  <c r="BX186"/>
  <c r="BY186"/>
  <c r="BZ186"/>
  <c r="CA186"/>
  <c r="GI186" s="1"/>
  <c r="CB186"/>
  <c r="CC186"/>
  <c r="CD186"/>
  <c r="CE186"/>
  <c r="CF186"/>
  <c r="CG186"/>
  <c r="CH186"/>
  <c r="CI186"/>
  <c r="CJ186"/>
  <c r="CK186"/>
  <c r="CL186"/>
  <c r="CM186"/>
  <c r="CN186"/>
  <c r="GJ186" s="1"/>
  <c r="CO186"/>
  <c r="CP186"/>
  <c r="CQ186"/>
  <c r="CR186"/>
  <c r="CS186"/>
  <c r="CT186"/>
  <c r="GK186" s="1"/>
  <c r="CU186"/>
  <c r="CV186"/>
  <c r="CW186"/>
  <c r="CX186"/>
  <c r="CY186"/>
  <c r="DA186"/>
  <c r="DB186"/>
  <c r="DC186"/>
  <c r="DD186"/>
  <c r="GM186" s="1"/>
  <c r="DE186"/>
  <c r="DF186"/>
  <c r="DG186"/>
  <c r="DH186"/>
  <c r="DI186"/>
  <c r="DJ186"/>
  <c r="DK186"/>
  <c r="DL186"/>
  <c r="DM186"/>
  <c r="DN186"/>
  <c r="GN186" s="1"/>
  <c r="DO186"/>
  <c r="DP186"/>
  <c r="GO186" s="1"/>
  <c r="DQ186"/>
  <c r="DS186"/>
  <c r="DT186"/>
  <c r="DU186"/>
  <c r="DV186"/>
  <c r="DW186"/>
  <c r="DX186"/>
  <c r="DY186"/>
  <c r="DZ186"/>
  <c r="EL186"/>
  <c r="DR186" s="1"/>
  <c r="EO186"/>
  <c r="EP186"/>
  <c r="EQ186"/>
  <c r="O187"/>
  <c r="P187"/>
  <c r="Q187"/>
  <c r="R187"/>
  <c r="S187"/>
  <c r="T187"/>
  <c r="U187"/>
  <c r="V187"/>
  <c r="W187"/>
  <c r="GD187" s="1"/>
  <c r="X187"/>
  <c r="Y187"/>
  <c r="Z187"/>
  <c r="AA187"/>
  <c r="AB187"/>
  <c r="AC187"/>
  <c r="AD187"/>
  <c r="AE187"/>
  <c r="AF187"/>
  <c r="AG187"/>
  <c r="GE187" s="1"/>
  <c r="AH187"/>
  <c r="AI187"/>
  <c r="AJ187"/>
  <c r="AK187"/>
  <c r="AL187"/>
  <c r="AM187"/>
  <c r="AN187"/>
  <c r="AO187"/>
  <c r="AP187"/>
  <c r="AQ187"/>
  <c r="GF187" s="1"/>
  <c r="AR187"/>
  <c r="AS187"/>
  <c r="AT187"/>
  <c r="AU187"/>
  <c r="AV187"/>
  <c r="AW187"/>
  <c r="AX187"/>
  <c r="AY187"/>
  <c r="AZ187"/>
  <c r="BA187"/>
  <c r="BB187"/>
  <c r="BC187"/>
  <c r="BD187"/>
  <c r="GG187" s="1"/>
  <c r="BE187"/>
  <c r="BF187"/>
  <c r="BG187"/>
  <c r="BH187"/>
  <c r="BI187"/>
  <c r="BJ187"/>
  <c r="BK187"/>
  <c r="BL187"/>
  <c r="BM187"/>
  <c r="BN187"/>
  <c r="BO187"/>
  <c r="BP187"/>
  <c r="BQ187"/>
  <c r="GH187" s="1"/>
  <c r="BR187"/>
  <c r="BS187"/>
  <c r="BT187"/>
  <c r="BU187"/>
  <c r="BV187"/>
  <c r="BW187"/>
  <c r="BX187"/>
  <c r="BY187"/>
  <c r="BZ187"/>
  <c r="CA187"/>
  <c r="GI187" s="1"/>
  <c r="CB187"/>
  <c r="CC187"/>
  <c r="CD187"/>
  <c r="CE187"/>
  <c r="CF187"/>
  <c r="CG187"/>
  <c r="CH187"/>
  <c r="CI187"/>
  <c r="CJ187"/>
  <c r="CK187"/>
  <c r="CL187"/>
  <c r="CM187"/>
  <c r="CN187"/>
  <c r="GJ187" s="1"/>
  <c r="CO187"/>
  <c r="CP187"/>
  <c r="CQ187"/>
  <c r="CR187"/>
  <c r="CS187"/>
  <c r="CT187"/>
  <c r="GK187" s="1"/>
  <c r="CU187"/>
  <c r="CV187"/>
  <c r="CW187"/>
  <c r="CX187"/>
  <c r="CY187"/>
  <c r="DA187"/>
  <c r="DB187"/>
  <c r="DC187"/>
  <c r="DD187"/>
  <c r="GM187" s="1"/>
  <c r="DE187"/>
  <c r="DF187"/>
  <c r="DG187"/>
  <c r="DH187"/>
  <c r="DI187"/>
  <c r="DJ187"/>
  <c r="DK187"/>
  <c r="DL187"/>
  <c r="DM187"/>
  <c r="DN187"/>
  <c r="GN187" s="1"/>
  <c r="DO187"/>
  <c r="DP187"/>
  <c r="GO187" s="1"/>
  <c r="DQ187"/>
  <c r="DS187"/>
  <c r="DT187"/>
  <c r="DU187"/>
  <c r="DV187"/>
  <c r="DW187"/>
  <c r="DX187"/>
  <c r="DY187"/>
  <c r="DZ187"/>
  <c r="EL187"/>
  <c r="DR187" s="1"/>
  <c r="EO187"/>
  <c r="EP187"/>
  <c r="EQ187"/>
  <c r="O188"/>
  <c r="P188"/>
  <c r="Q188"/>
  <c r="R188"/>
  <c r="S188"/>
  <c r="T188"/>
  <c r="U188"/>
  <c r="V188"/>
  <c r="W188"/>
  <c r="GD188" s="1"/>
  <c r="X188"/>
  <c r="Y188"/>
  <c r="Z188"/>
  <c r="AA188"/>
  <c r="AB188"/>
  <c r="AC188"/>
  <c r="AD188"/>
  <c r="AE188"/>
  <c r="AF188"/>
  <c r="AG188"/>
  <c r="GE188" s="1"/>
  <c r="AH188"/>
  <c r="AI188"/>
  <c r="AJ188"/>
  <c r="AK188"/>
  <c r="AL188"/>
  <c r="AM188"/>
  <c r="AN188"/>
  <c r="AO188"/>
  <c r="AP188"/>
  <c r="AQ188"/>
  <c r="GF188" s="1"/>
  <c r="AR188"/>
  <c r="AS188"/>
  <c r="AT188"/>
  <c r="AU188"/>
  <c r="AV188"/>
  <c r="AW188"/>
  <c r="AX188"/>
  <c r="AY188"/>
  <c r="AZ188"/>
  <c r="BA188"/>
  <c r="BB188"/>
  <c r="BC188"/>
  <c r="BD188"/>
  <c r="GG188" s="1"/>
  <c r="BE188"/>
  <c r="BF188"/>
  <c r="BG188"/>
  <c r="BH188"/>
  <c r="BI188"/>
  <c r="BJ188"/>
  <c r="BK188"/>
  <c r="BL188"/>
  <c r="BM188"/>
  <c r="BN188"/>
  <c r="BO188"/>
  <c r="BP188"/>
  <c r="BQ188"/>
  <c r="GH188" s="1"/>
  <c r="BR188"/>
  <c r="BS188"/>
  <c r="BT188"/>
  <c r="BU188"/>
  <c r="BV188"/>
  <c r="BW188"/>
  <c r="BX188"/>
  <c r="BY188"/>
  <c r="BZ188"/>
  <c r="CA188"/>
  <c r="GI188" s="1"/>
  <c r="CB188"/>
  <c r="CC188"/>
  <c r="CD188"/>
  <c r="CE188"/>
  <c r="CF188"/>
  <c r="CG188"/>
  <c r="CH188"/>
  <c r="CI188"/>
  <c r="CJ188"/>
  <c r="CK188"/>
  <c r="CL188"/>
  <c r="CM188"/>
  <c r="CN188"/>
  <c r="GJ188" s="1"/>
  <c r="CO188"/>
  <c r="CP188"/>
  <c r="CQ188"/>
  <c r="CR188"/>
  <c r="CS188"/>
  <c r="CT188"/>
  <c r="GK188" s="1"/>
  <c r="CU188"/>
  <c r="CV188"/>
  <c r="CW188"/>
  <c r="CX188"/>
  <c r="CY188"/>
  <c r="DA188"/>
  <c r="DB188"/>
  <c r="DC188"/>
  <c r="DD188"/>
  <c r="GM188" s="1"/>
  <c r="DE188"/>
  <c r="DF188"/>
  <c r="DG188"/>
  <c r="DH188"/>
  <c r="DI188"/>
  <c r="DJ188"/>
  <c r="DK188"/>
  <c r="DL188"/>
  <c r="DM188"/>
  <c r="DN188"/>
  <c r="GN188" s="1"/>
  <c r="DO188"/>
  <c r="DP188"/>
  <c r="GO188" s="1"/>
  <c r="DQ188"/>
  <c r="DS188"/>
  <c r="DT188"/>
  <c r="DU188"/>
  <c r="DV188"/>
  <c r="DW188"/>
  <c r="DX188"/>
  <c r="DY188"/>
  <c r="DZ188"/>
  <c r="EL188"/>
  <c r="DR188" s="1"/>
  <c r="EO188"/>
  <c r="EP188"/>
  <c r="EQ188"/>
  <c r="O189"/>
  <c r="P189"/>
  <c r="Q189"/>
  <c r="R189"/>
  <c r="S189"/>
  <c r="T189"/>
  <c r="U189"/>
  <c r="V189"/>
  <c r="W189"/>
  <c r="GD189" s="1"/>
  <c r="X189"/>
  <c r="Y189"/>
  <c r="Z189"/>
  <c r="AA189"/>
  <c r="AB189"/>
  <c r="AC189"/>
  <c r="AD189"/>
  <c r="AE189"/>
  <c r="AF189"/>
  <c r="AG189"/>
  <c r="GE189" s="1"/>
  <c r="AH189"/>
  <c r="AI189"/>
  <c r="AJ189"/>
  <c r="AK189"/>
  <c r="AL189"/>
  <c r="AM189"/>
  <c r="AN189"/>
  <c r="AO189"/>
  <c r="AP189"/>
  <c r="AQ189"/>
  <c r="GF189" s="1"/>
  <c r="AR189"/>
  <c r="AS189"/>
  <c r="AT189"/>
  <c r="AU189"/>
  <c r="AV189"/>
  <c r="AW189"/>
  <c r="AX189"/>
  <c r="AY189"/>
  <c r="AZ189"/>
  <c r="BA189"/>
  <c r="BB189"/>
  <c r="BC189"/>
  <c r="BD189"/>
  <c r="GG189" s="1"/>
  <c r="BE189"/>
  <c r="BF189"/>
  <c r="BG189"/>
  <c r="BH189"/>
  <c r="BI189"/>
  <c r="BJ189"/>
  <c r="BK189"/>
  <c r="BL189"/>
  <c r="BM189"/>
  <c r="BN189"/>
  <c r="BO189"/>
  <c r="BP189"/>
  <c r="BQ189"/>
  <c r="GH189" s="1"/>
  <c r="BR189"/>
  <c r="BS189"/>
  <c r="BT189"/>
  <c r="BU189"/>
  <c r="BV189"/>
  <c r="BW189"/>
  <c r="BX189"/>
  <c r="BY189"/>
  <c r="BZ189"/>
  <c r="CA189"/>
  <c r="GI189" s="1"/>
  <c r="CB189"/>
  <c r="CC189"/>
  <c r="CD189"/>
  <c r="CE189"/>
  <c r="CF189"/>
  <c r="CG189"/>
  <c r="CH189"/>
  <c r="CI189"/>
  <c r="CJ189"/>
  <c r="CK189"/>
  <c r="CL189"/>
  <c r="CM189"/>
  <c r="CN189"/>
  <c r="GJ189" s="1"/>
  <c r="CO189"/>
  <c r="CP189"/>
  <c r="CQ189"/>
  <c r="CR189"/>
  <c r="CS189"/>
  <c r="CT189"/>
  <c r="GK189" s="1"/>
  <c r="CU189"/>
  <c r="CV189"/>
  <c r="CW189"/>
  <c r="CX189"/>
  <c r="CY189"/>
  <c r="DA189"/>
  <c r="DB189"/>
  <c r="DC189"/>
  <c r="DD189"/>
  <c r="GM189" s="1"/>
  <c r="DE189"/>
  <c r="DF189"/>
  <c r="DG189"/>
  <c r="DH189"/>
  <c r="DI189"/>
  <c r="DJ189"/>
  <c r="DK189"/>
  <c r="DL189"/>
  <c r="DM189"/>
  <c r="DN189"/>
  <c r="GN189" s="1"/>
  <c r="DO189"/>
  <c r="DP189"/>
  <c r="GO189" s="1"/>
  <c r="DQ189"/>
  <c r="DS189"/>
  <c r="DT189"/>
  <c r="DU189"/>
  <c r="DV189"/>
  <c r="DW189"/>
  <c r="DX189"/>
  <c r="DY189"/>
  <c r="DZ189"/>
  <c r="EL189"/>
  <c r="DR189" s="1"/>
  <c r="EO189"/>
  <c r="EP189"/>
  <c r="EQ189"/>
  <c r="O190"/>
  <c r="P190"/>
  <c r="Q190"/>
  <c r="R190"/>
  <c r="S190"/>
  <c r="T190"/>
  <c r="U190"/>
  <c r="V190"/>
  <c r="W190"/>
  <c r="GD190" s="1"/>
  <c r="X190"/>
  <c r="Y190"/>
  <c r="Z190"/>
  <c r="AA190"/>
  <c r="AB190"/>
  <c r="AC190"/>
  <c r="AD190"/>
  <c r="AE190"/>
  <c r="AF190"/>
  <c r="AG190"/>
  <c r="GE190" s="1"/>
  <c r="AH190"/>
  <c r="AI190"/>
  <c r="AJ190"/>
  <c r="AK190"/>
  <c r="AL190"/>
  <c r="AM190"/>
  <c r="AN190"/>
  <c r="AO190"/>
  <c r="AP190"/>
  <c r="AQ190"/>
  <c r="GF190" s="1"/>
  <c r="AR190"/>
  <c r="AS190"/>
  <c r="AT190"/>
  <c r="AU190"/>
  <c r="AV190"/>
  <c r="AW190"/>
  <c r="AX190"/>
  <c r="AY190"/>
  <c r="AZ190"/>
  <c r="BA190"/>
  <c r="BB190"/>
  <c r="BC190"/>
  <c r="BD190"/>
  <c r="GG190" s="1"/>
  <c r="BE190"/>
  <c r="BF190"/>
  <c r="BG190"/>
  <c r="BH190"/>
  <c r="BI190"/>
  <c r="BJ190"/>
  <c r="BK190"/>
  <c r="BL190"/>
  <c r="BM190"/>
  <c r="BN190"/>
  <c r="BO190"/>
  <c r="BP190"/>
  <c r="BQ190"/>
  <c r="GH190" s="1"/>
  <c r="BR190"/>
  <c r="BS190"/>
  <c r="BT190"/>
  <c r="BU190"/>
  <c r="BV190"/>
  <c r="BW190"/>
  <c r="BX190"/>
  <c r="BY190"/>
  <c r="BZ190"/>
  <c r="CA190"/>
  <c r="GI190" s="1"/>
  <c r="CB190"/>
  <c r="CC190"/>
  <c r="CD190"/>
  <c r="CE190"/>
  <c r="CF190"/>
  <c r="CG190"/>
  <c r="CH190"/>
  <c r="CI190"/>
  <c r="CJ190"/>
  <c r="CK190"/>
  <c r="CL190"/>
  <c r="CM190"/>
  <c r="CN190"/>
  <c r="GJ190" s="1"/>
  <c r="CO190"/>
  <c r="CP190"/>
  <c r="CQ190"/>
  <c r="CR190"/>
  <c r="CS190"/>
  <c r="CT190"/>
  <c r="GK190" s="1"/>
  <c r="CU190"/>
  <c r="CV190"/>
  <c r="CW190"/>
  <c r="CX190"/>
  <c r="CY190"/>
  <c r="DA190"/>
  <c r="DB190"/>
  <c r="DC190"/>
  <c r="DD190"/>
  <c r="GM190" s="1"/>
  <c r="DE190"/>
  <c r="DF190"/>
  <c r="DG190"/>
  <c r="DH190"/>
  <c r="DI190"/>
  <c r="DJ190"/>
  <c r="DK190"/>
  <c r="DL190"/>
  <c r="DM190"/>
  <c r="DN190"/>
  <c r="GN190" s="1"/>
  <c r="DO190"/>
  <c r="DP190"/>
  <c r="GO190" s="1"/>
  <c r="DQ190"/>
  <c r="DS190"/>
  <c r="DT190"/>
  <c r="DU190"/>
  <c r="DV190"/>
  <c r="DW190"/>
  <c r="DX190"/>
  <c r="DY190"/>
  <c r="DZ190"/>
  <c r="EL190"/>
  <c r="DR190" s="1"/>
  <c r="EO190"/>
  <c r="EP190"/>
  <c r="EQ190"/>
  <c r="O191"/>
  <c r="P191"/>
  <c r="Q191"/>
  <c r="R191"/>
  <c r="S191"/>
  <c r="T191"/>
  <c r="U191"/>
  <c r="V191"/>
  <c r="W191"/>
  <c r="GD191" s="1"/>
  <c r="X191"/>
  <c r="Y191"/>
  <c r="Z191"/>
  <c r="AA191"/>
  <c r="AB191"/>
  <c r="AC191"/>
  <c r="AD191"/>
  <c r="AE191"/>
  <c r="AF191"/>
  <c r="AG191"/>
  <c r="GE191" s="1"/>
  <c r="AH191"/>
  <c r="AI191"/>
  <c r="AJ191"/>
  <c r="AK191"/>
  <c r="AL191"/>
  <c r="AM191"/>
  <c r="AN191"/>
  <c r="AO191"/>
  <c r="AP191"/>
  <c r="AQ191"/>
  <c r="GF191" s="1"/>
  <c r="AR191"/>
  <c r="AS191"/>
  <c r="AT191"/>
  <c r="AU191"/>
  <c r="AV191"/>
  <c r="AW191"/>
  <c r="AX191"/>
  <c r="AY191"/>
  <c r="AZ191"/>
  <c r="BA191"/>
  <c r="BB191"/>
  <c r="BC191"/>
  <c r="BD191"/>
  <c r="GG191" s="1"/>
  <c r="BE191"/>
  <c r="BF191"/>
  <c r="BG191"/>
  <c r="BH191"/>
  <c r="BI191"/>
  <c r="BJ191"/>
  <c r="BK191"/>
  <c r="BL191"/>
  <c r="BM191"/>
  <c r="BN191"/>
  <c r="BO191"/>
  <c r="BP191"/>
  <c r="BQ191"/>
  <c r="GH191" s="1"/>
  <c r="BR191"/>
  <c r="BS191"/>
  <c r="BT191"/>
  <c r="BU191"/>
  <c r="BV191"/>
  <c r="BW191"/>
  <c r="BX191"/>
  <c r="BY191"/>
  <c r="BZ191"/>
  <c r="CA191"/>
  <c r="GI191" s="1"/>
  <c r="CB191"/>
  <c r="CC191"/>
  <c r="CD191"/>
  <c r="CE191"/>
  <c r="CF191"/>
  <c r="CG191"/>
  <c r="CH191"/>
  <c r="CI191"/>
  <c r="CJ191"/>
  <c r="CK191"/>
  <c r="CL191"/>
  <c r="CM191"/>
  <c r="CN191"/>
  <c r="GJ191" s="1"/>
  <c r="CO191"/>
  <c r="CP191"/>
  <c r="CQ191"/>
  <c r="CR191"/>
  <c r="CS191"/>
  <c r="CT191"/>
  <c r="GK191" s="1"/>
  <c r="CU191"/>
  <c r="CV191"/>
  <c r="CW191"/>
  <c r="CX191"/>
  <c r="CY191"/>
  <c r="DA191"/>
  <c r="DB191"/>
  <c r="DC191"/>
  <c r="DD191"/>
  <c r="GM191" s="1"/>
  <c r="DE191"/>
  <c r="DF191"/>
  <c r="DG191"/>
  <c r="DH191"/>
  <c r="DI191"/>
  <c r="DJ191"/>
  <c r="DK191"/>
  <c r="DL191"/>
  <c r="DM191"/>
  <c r="DN191"/>
  <c r="GN191" s="1"/>
  <c r="DO191"/>
  <c r="DP191"/>
  <c r="GO191" s="1"/>
  <c r="DQ191"/>
  <c r="DS191"/>
  <c r="DT191"/>
  <c r="DU191"/>
  <c r="DV191"/>
  <c r="DW191"/>
  <c r="DX191"/>
  <c r="DY191"/>
  <c r="DZ191"/>
  <c r="EL191"/>
  <c r="DR191" s="1"/>
  <c r="EO191"/>
  <c r="EP191"/>
  <c r="EQ191"/>
  <c r="O192"/>
  <c r="P192"/>
  <c r="Q192"/>
  <c r="R192"/>
  <c r="S192"/>
  <c r="T192"/>
  <c r="U192"/>
  <c r="V192"/>
  <c r="W192"/>
  <c r="GD192" s="1"/>
  <c r="X192"/>
  <c r="Y192"/>
  <c r="Z192"/>
  <c r="AA192"/>
  <c r="AB192"/>
  <c r="AC192"/>
  <c r="AD192"/>
  <c r="AE192"/>
  <c r="AF192"/>
  <c r="AG192"/>
  <c r="GE192" s="1"/>
  <c r="AH192"/>
  <c r="AI192"/>
  <c r="AJ192"/>
  <c r="AK192"/>
  <c r="AL192"/>
  <c r="AM192"/>
  <c r="AN192"/>
  <c r="AO192"/>
  <c r="AP192"/>
  <c r="AQ192"/>
  <c r="GF192" s="1"/>
  <c r="AR192"/>
  <c r="AS192"/>
  <c r="AT192"/>
  <c r="AU192"/>
  <c r="AV192"/>
  <c r="AW192"/>
  <c r="AX192"/>
  <c r="AY192"/>
  <c r="AZ192"/>
  <c r="BA192"/>
  <c r="BB192"/>
  <c r="BC192"/>
  <c r="BD192"/>
  <c r="GG192" s="1"/>
  <c r="BE192"/>
  <c r="BF192"/>
  <c r="BG192"/>
  <c r="BH192"/>
  <c r="BI192"/>
  <c r="BJ192"/>
  <c r="BK192"/>
  <c r="BL192"/>
  <c r="BM192"/>
  <c r="BN192"/>
  <c r="BO192"/>
  <c r="BP192"/>
  <c r="BQ192"/>
  <c r="GH192" s="1"/>
  <c r="BR192"/>
  <c r="BS192"/>
  <c r="BT192"/>
  <c r="BU192"/>
  <c r="BV192"/>
  <c r="BW192"/>
  <c r="BX192"/>
  <c r="BY192"/>
  <c r="BZ192"/>
  <c r="CA192"/>
  <c r="GI192" s="1"/>
  <c r="CB192"/>
  <c r="CC192"/>
  <c r="CD192"/>
  <c r="CE192"/>
  <c r="CF192"/>
  <c r="CG192"/>
  <c r="CH192"/>
  <c r="CI192"/>
  <c r="CJ192"/>
  <c r="CK192"/>
  <c r="CL192"/>
  <c r="CM192"/>
  <c r="CN192"/>
  <c r="GJ192" s="1"/>
  <c r="CO192"/>
  <c r="CP192"/>
  <c r="CQ192"/>
  <c r="CR192"/>
  <c r="CS192"/>
  <c r="CT192"/>
  <c r="GK192" s="1"/>
  <c r="CU192"/>
  <c r="CV192"/>
  <c r="CW192"/>
  <c r="CX192"/>
  <c r="CY192"/>
  <c r="DA192"/>
  <c r="DB192"/>
  <c r="DC192"/>
  <c r="DD192"/>
  <c r="GM192" s="1"/>
  <c r="DE192"/>
  <c r="DF192"/>
  <c r="DG192"/>
  <c r="DH192"/>
  <c r="DI192"/>
  <c r="DJ192"/>
  <c r="DK192"/>
  <c r="DL192"/>
  <c r="DM192"/>
  <c r="DN192"/>
  <c r="GN192" s="1"/>
  <c r="DO192"/>
  <c r="DP192"/>
  <c r="GO192" s="1"/>
  <c r="DQ192"/>
  <c r="DS192"/>
  <c r="DT192"/>
  <c r="DU192"/>
  <c r="DV192"/>
  <c r="DW192"/>
  <c r="DX192"/>
  <c r="DY192"/>
  <c r="DZ192"/>
  <c r="EL192"/>
  <c r="DR192" s="1"/>
  <c r="EO192"/>
  <c r="EP192"/>
  <c r="EQ192"/>
  <c r="O193"/>
  <c r="P193"/>
  <c r="Q193"/>
  <c r="R193"/>
  <c r="S193"/>
  <c r="T193"/>
  <c r="U193"/>
  <c r="V193"/>
  <c r="W193"/>
  <c r="GD193" s="1"/>
  <c r="X193"/>
  <c r="Y193"/>
  <c r="Z193"/>
  <c r="AA193"/>
  <c r="AB193"/>
  <c r="AC193"/>
  <c r="AD193"/>
  <c r="AE193"/>
  <c r="AF193"/>
  <c r="AG193"/>
  <c r="GE193" s="1"/>
  <c r="AH193"/>
  <c r="AI193"/>
  <c r="AJ193"/>
  <c r="AK193"/>
  <c r="AL193"/>
  <c r="AM193"/>
  <c r="AN193"/>
  <c r="AO193"/>
  <c r="AP193"/>
  <c r="AQ193"/>
  <c r="GF193" s="1"/>
  <c r="AR193"/>
  <c r="AS193"/>
  <c r="AT193"/>
  <c r="AU193"/>
  <c r="AV193"/>
  <c r="AW193"/>
  <c r="AX193"/>
  <c r="AY193"/>
  <c r="AZ193"/>
  <c r="BA193"/>
  <c r="BB193"/>
  <c r="BC193"/>
  <c r="BD193"/>
  <c r="GG193" s="1"/>
  <c r="BE193"/>
  <c r="BF193"/>
  <c r="BG193"/>
  <c r="BH193"/>
  <c r="BI193"/>
  <c r="BJ193"/>
  <c r="BK193"/>
  <c r="BL193"/>
  <c r="BM193"/>
  <c r="BN193"/>
  <c r="BO193"/>
  <c r="BP193"/>
  <c r="BQ193"/>
  <c r="GH193" s="1"/>
  <c r="BR193"/>
  <c r="BS193"/>
  <c r="BT193"/>
  <c r="BU193"/>
  <c r="BV193"/>
  <c r="BW193"/>
  <c r="BX193"/>
  <c r="BY193"/>
  <c r="BZ193"/>
  <c r="CA193"/>
  <c r="GI193" s="1"/>
  <c r="CB193"/>
  <c r="CC193"/>
  <c r="CD193"/>
  <c r="CE193"/>
  <c r="CF193"/>
  <c r="CG193"/>
  <c r="CH193"/>
  <c r="CI193"/>
  <c r="CJ193"/>
  <c r="CK193"/>
  <c r="CL193"/>
  <c r="CM193"/>
  <c r="CN193"/>
  <c r="GJ193" s="1"/>
  <c r="CO193"/>
  <c r="CP193"/>
  <c r="CQ193"/>
  <c r="CR193"/>
  <c r="CS193"/>
  <c r="CT193"/>
  <c r="GK193" s="1"/>
  <c r="CU193"/>
  <c r="CV193"/>
  <c r="CW193"/>
  <c r="CX193"/>
  <c r="CY193"/>
  <c r="DA193"/>
  <c r="DB193"/>
  <c r="DC193"/>
  <c r="DD193"/>
  <c r="GM193" s="1"/>
  <c r="DE193"/>
  <c r="DF193"/>
  <c r="DG193"/>
  <c r="DH193"/>
  <c r="DI193"/>
  <c r="DJ193"/>
  <c r="DK193"/>
  <c r="DL193"/>
  <c r="DM193"/>
  <c r="DN193"/>
  <c r="GN193" s="1"/>
  <c r="DO193"/>
  <c r="DP193"/>
  <c r="GO193" s="1"/>
  <c r="DQ193"/>
  <c r="DS193"/>
  <c r="DT193"/>
  <c r="DU193"/>
  <c r="DV193"/>
  <c r="DW193"/>
  <c r="DX193"/>
  <c r="DY193"/>
  <c r="DZ193"/>
  <c r="EL193"/>
  <c r="DR193" s="1"/>
  <c r="EO193"/>
  <c r="EP193"/>
  <c r="EQ193"/>
  <c r="O194"/>
  <c r="P194"/>
  <c r="Q194"/>
  <c r="R194"/>
  <c r="S194"/>
  <c r="T194"/>
  <c r="U194"/>
  <c r="V194"/>
  <c r="W194"/>
  <c r="GD194" s="1"/>
  <c r="X194"/>
  <c r="Y194"/>
  <c r="Z194"/>
  <c r="AA194"/>
  <c r="AB194"/>
  <c r="AC194"/>
  <c r="AD194"/>
  <c r="AE194"/>
  <c r="AF194"/>
  <c r="AG194"/>
  <c r="GE194" s="1"/>
  <c r="AH194"/>
  <c r="AI194"/>
  <c r="AJ194"/>
  <c r="AK194"/>
  <c r="AL194"/>
  <c r="AM194"/>
  <c r="AN194"/>
  <c r="AO194"/>
  <c r="AP194"/>
  <c r="AQ194"/>
  <c r="GF194" s="1"/>
  <c r="AR194"/>
  <c r="AS194"/>
  <c r="AT194"/>
  <c r="AU194"/>
  <c r="AV194"/>
  <c r="AW194"/>
  <c r="AX194"/>
  <c r="AY194"/>
  <c r="AZ194"/>
  <c r="BA194"/>
  <c r="BB194"/>
  <c r="BC194"/>
  <c r="BD194"/>
  <c r="GG194" s="1"/>
  <c r="BE194"/>
  <c r="BF194"/>
  <c r="BG194"/>
  <c r="BH194"/>
  <c r="BI194"/>
  <c r="BJ194"/>
  <c r="BK194"/>
  <c r="BL194"/>
  <c r="BM194"/>
  <c r="BN194"/>
  <c r="BO194"/>
  <c r="BP194"/>
  <c r="BQ194"/>
  <c r="GH194" s="1"/>
  <c r="BR194"/>
  <c r="BS194"/>
  <c r="BT194"/>
  <c r="BU194"/>
  <c r="BV194"/>
  <c r="BW194"/>
  <c r="BX194"/>
  <c r="BY194"/>
  <c r="BZ194"/>
  <c r="CA194"/>
  <c r="GI194" s="1"/>
  <c r="CB194"/>
  <c r="CC194"/>
  <c r="CD194"/>
  <c r="CE194"/>
  <c r="CF194"/>
  <c r="CG194"/>
  <c r="CH194"/>
  <c r="CI194"/>
  <c r="CJ194"/>
  <c r="CK194"/>
  <c r="CL194"/>
  <c r="CM194"/>
  <c r="CN194"/>
  <c r="GJ194" s="1"/>
  <c r="CO194"/>
  <c r="CP194"/>
  <c r="CQ194"/>
  <c r="CR194"/>
  <c r="CS194"/>
  <c r="CT194"/>
  <c r="GK194" s="1"/>
  <c r="CU194"/>
  <c r="CV194"/>
  <c r="CW194"/>
  <c r="CX194"/>
  <c r="CY194"/>
  <c r="DA194"/>
  <c r="DB194"/>
  <c r="DC194"/>
  <c r="DD194"/>
  <c r="GM194" s="1"/>
  <c r="DE194"/>
  <c r="DF194"/>
  <c r="DG194"/>
  <c r="DH194"/>
  <c r="DI194"/>
  <c r="DJ194"/>
  <c r="DK194"/>
  <c r="DL194"/>
  <c r="DM194"/>
  <c r="DN194"/>
  <c r="GN194" s="1"/>
  <c r="DO194"/>
  <c r="DP194"/>
  <c r="GO194" s="1"/>
  <c r="DQ194"/>
  <c r="DS194"/>
  <c r="DT194"/>
  <c r="DU194"/>
  <c r="DV194"/>
  <c r="DW194"/>
  <c r="DX194"/>
  <c r="DY194"/>
  <c r="DZ194"/>
  <c r="EL194"/>
  <c r="DR194" s="1"/>
  <c r="EO194"/>
  <c r="EP194"/>
  <c r="EQ194"/>
  <c r="O195"/>
  <c r="P195"/>
  <c r="Q195"/>
  <c r="R195"/>
  <c r="S195"/>
  <c r="T195"/>
  <c r="U195"/>
  <c r="V195"/>
  <c r="W195"/>
  <c r="GD195" s="1"/>
  <c r="X195"/>
  <c r="Y195"/>
  <c r="Z195"/>
  <c r="AA195"/>
  <c r="AB195"/>
  <c r="AC195"/>
  <c r="AD195"/>
  <c r="AE195"/>
  <c r="AF195"/>
  <c r="AG195"/>
  <c r="GE195" s="1"/>
  <c r="AH195"/>
  <c r="AI195"/>
  <c r="AJ195"/>
  <c r="AK195"/>
  <c r="AL195"/>
  <c r="AM195"/>
  <c r="AN195"/>
  <c r="AO195"/>
  <c r="AP195"/>
  <c r="AQ195"/>
  <c r="GF195" s="1"/>
  <c r="AR195"/>
  <c r="AS195"/>
  <c r="AT195"/>
  <c r="AU195"/>
  <c r="AV195"/>
  <c r="AW195"/>
  <c r="AX195"/>
  <c r="AY195"/>
  <c r="AZ195"/>
  <c r="BA195"/>
  <c r="BB195"/>
  <c r="BC195"/>
  <c r="BD195"/>
  <c r="GG195" s="1"/>
  <c r="BE195"/>
  <c r="BF195"/>
  <c r="BG195"/>
  <c r="BH195"/>
  <c r="BI195"/>
  <c r="BJ195"/>
  <c r="BK195"/>
  <c r="BL195"/>
  <c r="BM195"/>
  <c r="BN195"/>
  <c r="BO195"/>
  <c r="BP195"/>
  <c r="BQ195"/>
  <c r="GH195" s="1"/>
  <c r="BR195"/>
  <c r="BS195"/>
  <c r="BT195"/>
  <c r="BU195"/>
  <c r="BV195"/>
  <c r="BW195"/>
  <c r="BX195"/>
  <c r="BY195"/>
  <c r="BZ195"/>
  <c r="CA195"/>
  <c r="GI195" s="1"/>
  <c r="CB195"/>
  <c r="CC195"/>
  <c r="CD195"/>
  <c r="CE195"/>
  <c r="CF195"/>
  <c r="CG195"/>
  <c r="CH195"/>
  <c r="CI195"/>
  <c r="CJ195"/>
  <c r="CK195"/>
  <c r="CL195"/>
  <c r="CM195"/>
  <c r="CN195"/>
  <c r="GJ195" s="1"/>
  <c r="CO195"/>
  <c r="CP195"/>
  <c r="CQ195"/>
  <c r="CR195"/>
  <c r="CS195"/>
  <c r="CT195"/>
  <c r="GK195" s="1"/>
  <c r="CU195"/>
  <c r="CV195"/>
  <c r="CW195"/>
  <c r="CX195"/>
  <c r="CY195"/>
  <c r="DA195"/>
  <c r="DB195"/>
  <c r="DC195"/>
  <c r="DD195"/>
  <c r="GM195" s="1"/>
  <c r="DE195"/>
  <c r="DF195"/>
  <c r="DG195"/>
  <c r="DH195"/>
  <c r="DI195"/>
  <c r="DJ195"/>
  <c r="DK195"/>
  <c r="DL195"/>
  <c r="DM195"/>
  <c r="DN195"/>
  <c r="GN195" s="1"/>
  <c r="DO195"/>
  <c r="DP195"/>
  <c r="GO195" s="1"/>
  <c r="DQ195"/>
  <c r="DS195"/>
  <c r="DT195"/>
  <c r="DU195"/>
  <c r="DV195"/>
  <c r="DW195"/>
  <c r="DX195"/>
  <c r="DY195"/>
  <c r="DZ195"/>
  <c r="EL195"/>
  <c r="DR195" s="1"/>
  <c r="EO195"/>
  <c r="EP195"/>
  <c r="EQ195"/>
  <c r="O196"/>
  <c r="P196"/>
  <c r="Q196"/>
  <c r="R196"/>
  <c r="S196"/>
  <c r="T196"/>
  <c r="U196"/>
  <c r="V196"/>
  <c r="W196"/>
  <c r="GD196" s="1"/>
  <c r="X196"/>
  <c r="Y196"/>
  <c r="Z196"/>
  <c r="AA196"/>
  <c r="AB196"/>
  <c r="AC196"/>
  <c r="AD196"/>
  <c r="AE196"/>
  <c r="AF196"/>
  <c r="AG196"/>
  <c r="GE196" s="1"/>
  <c r="AH196"/>
  <c r="AI196"/>
  <c r="AJ196"/>
  <c r="AK196"/>
  <c r="AL196"/>
  <c r="AM196"/>
  <c r="AN196"/>
  <c r="AO196"/>
  <c r="AP196"/>
  <c r="AQ196"/>
  <c r="GF196" s="1"/>
  <c r="AR196"/>
  <c r="AS196"/>
  <c r="AT196"/>
  <c r="AU196"/>
  <c r="AV196"/>
  <c r="AW196"/>
  <c r="AX196"/>
  <c r="AY196"/>
  <c r="AZ196"/>
  <c r="BA196"/>
  <c r="BB196"/>
  <c r="BC196"/>
  <c r="BD196"/>
  <c r="GG196" s="1"/>
  <c r="BE196"/>
  <c r="BF196"/>
  <c r="BG196"/>
  <c r="BH196"/>
  <c r="BI196"/>
  <c r="BJ196"/>
  <c r="BK196"/>
  <c r="BL196"/>
  <c r="BM196"/>
  <c r="BN196"/>
  <c r="BO196"/>
  <c r="BP196"/>
  <c r="BQ196"/>
  <c r="GH196" s="1"/>
  <c r="BR196"/>
  <c r="BS196"/>
  <c r="BT196"/>
  <c r="BU196"/>
  <c r="BV196"/>
  <c r="BW196"/>
  <c r="BX196"/>
  <c r="BY196"/>
  <c r="BZ196"/>
  <c r="CA196"/>
  <c r="GI196" s="1"/>
  <c r="CB196"/>
  <c r="CC196"/>
  <c r="CD196"/>
  <c r="CE196"/>
  <c r="CF196"/>
  <c r="CG196"/>
  <c r="CH196"/>
  <c r="CI196"/>
  <c r="CJ196"/>
  <c r="CK196"/>
  <c r="CL196"/>
  <c r="CM196"/>
  <c r="CN196"/>
  <c r="GJ196" s="1"/>
  <c r="CO196"/>
  <c r="CP196"/>
  <c r="CQ196"/>
  <c r="CR196"/>
  <c r="CS196"/>
  <c r="CT196"/>
  <c r="GK196" s="1"/>
  <c r="CU196"/>
  <c r="CV196"/>
  <c r="CW196"/>
  <c r="CX196"/>
  <c r="CY196"/>
  <c r="DA196"/>
  <c r="DB196"/>
  <c r="DC196"/>
  <c r="DD196"/>
  <c r="GM196" s="1"/>
  <c r="DE196"/>
  <c r="DF196"/>
  <c r="DG196"/>
  <c r="DH196"/>
  <c r="DI196"/>
  <c r="DJ196"/>
  <c r="DK196"/>
  <c r="DL196"/>
  <c r="DM196"/>
  <c r="DN196"/>
  <c r="GN196" s="1"/>
  <c r="DO196"/>
  <c r="DP196"/>
  <c r="GO196" s="1"/>
  <c r="DQ196"/>
  <c r="DS196"/>
  <c r="DT196"/>
  <c r="DU196"/>
  <c r="DV196"/>
  <c r="DW196"/>
  <c r="DX196"/>
  <c r="DY196"/>
  <c r="DZ196"/>
  <c r="EL196"/>
  <c r="DR196" s="1"/>
  <c r="EO196"/>
  <c r="EP196"/>
  <c r="EQ196"/>
  <c r="O197"/>
  <c r="P197"/>
  <c r="Q197"/>
  <c r="R197"/>
  <c r="S197"/>
  <c r="T197"/>
  <c r="U197"/>
  <c r="V197"/>
  <c r="W197"/>
  <c r="GD197" s="1"/>
  <c r="X197"/>
  <c r="Y197"/>
  <c r="Z197"/>
  <c r="AA197"/>
  <c r="AB197"/>
  <c r="AC197"/>
  <c r="AD197"/>
  <c r="AE197"/>
  <c r="AF197"/>
  <c r="AG197"/>
  <c r="GE197" s="1"/>
  <c r="AH197"/>
  <c r="AI197"/>
  <c r="AJ197"/>
  <c r="AK197"/>
  <c r="AL197"/>
  <c r="AM197"/>
  <c r="AN197"/>
  <c r="AO197"/>
  <c r="AP197"/>
  <c r="AQ197"/>
  <c r="GF197" s="1"/>
  <c r="AR197"/>
  <c r="AS197"/>
  <c r="AT197"/>
  <c r="AU197"/>
  <c r="AV197"/>
  <c r="AW197"/>
  <c r="AX197"/>
  <c r="AY197"/>
  <c r="AZ197"/>
  <c r="BA197"/>
  <c r="BB197"/>
  <c r="BC197"/>
  <c r="BD197"/>
  <c r="GG197" s="1"/>
  <c r="BE197"/>
  <c r="BF197"/>
  <c r="BG197"/>
  <c r="BH197"/>
  <c r="BI197"/>
  <c r="BJ197"/>
  <c r="BK197"/>
  <c r="BL197"/>
  <c r="BM197"/>
  <c r="BN197"/>
  <c r="BO197"/>
  <c r="BP197"/>
  <c r="BQ197"/>
  <c r="GH197" s="1"/>
  <c r="BR197"/>
  <c r="BS197"/>
  <c r="BT197"/>
  <c r="BU197"/>
  <c r="BV197"/>
  <c r="BW197"/>
  <c r="BX197"/>
  <c r="BY197"/>
  <c r="BZ197"/>
  <c r="CA197"/>
  <c r="GI197" s="1"/>
  <c r="CB197"/>
  <c r="CC197"/>
  <c r="CD197"/>
  <c r="CE197"/>
  <c r="CF197"/>
  <c r="CG197"/>
  <c r="CH197"/>
  <c r="CI197"/>
  <c r="CJ197"/>
  <c r="CK197"/>
  <c r="CL197"/>
  <c r="CM197"/>
  <c r="CN197"/>
  <c r="GJ197" s="1"/>
  <c r="CO197"/>
  <c r="CP197"/>
  <c r="CQ197"/>
  <c r="CR197"/>
  <c r="CS197"/>
  <c r="CT197"/>
  <c r="GK197" s="1"/>
  <c r="CU197"/>
  <c r="CV197"/>
  <c r="CW197"/>
  <c r="CX197"/>
  <c r="CY197"/>
  <c r="DA197"/>
  <c r="DB197"/>
  <c r="DC197"/>
  <c r="DD197"/>
  <c r="GM197" s="1"/>
  <c r="DE197"/>
  <c r="DF197"/>
  <c r="DG197"/>
  <c r="DH197"/>
  <c r="DI197"/>
  <c r="DJ197"/>
  <c r="DK197"/>
  <c r="DL197"/>
  <c r="DM197"/>
  <c r="DN197"/>
  <c r="GN197" s="1"/>
  <c r="DO197"/>
  <c r="DP197"/>
  <c r="GO197" s="1"/>
  <c r="DQ197"/>
  <c r="DS197"/>
  <c r="DT197"/>
  <c r="DU197"/>
  <c r="DV197"/>
  <c r="DW197"/>
  <c r="DX197"/>
  <c r="DY197"/>
  <c r="DZ197"/>
  <c r="EL197"/>
  <c r="DR197" s="1"/>
  <c r="EO197"/>
  <c r="EP197"/>
  <c r="EQ197"/>
  <c r="O198"/>
  <c r="P198"/>
  <c r="Q198"/>
  <c r="R198"/>
  <c r="S198"/>
  <c r="T198"/>
  <c r="U198"/>
  <c r="V198"/>
  <c r="W198"/>
  <c r="GD198" s="1"/>
  <c r="X198"/>
  <c r="Y198"/>
  <c r="Z198"/>
  <c r="AA198"/>
  <c r="AB198"/>
  <c r="AC198"/>
  <c r="AD198"/>
  <c r="AE198"/>
  <c r="AF198"/>
  <c r="AG198"/>
  <c r="GE198" s="1"/>
  <c r="AH198"/>
  <c r="AI198"/>
  <c r="AJ198"/>
  <c r="AK198"/>
  <c r="AL198"/>
  <c r="AM198"/>
  <c r="AN198"/>
  <c r="AO198"/>
  <c r="AP198"/>
  <c r="AQ198"/>
  <c r="GF198" s="1"/>
  <c r="AR198"/>
  <c r="AS198"/>
  <c r="AT198"/>
  <c r="AU198"/>
  <c r="AV198"/>
  <c r="AW198"/>
  <c r="AX198"/>
  <c r="AY198"/>
  <c r="AZ198"/>
  <c r="BA198"/>
  <c r="BB198"/>
  <c r="BC198"/>
  <c r="BD198"/>
  <c r="GG198" s="1"/>
  <c r="BE198"/>
  <c r="BF198"/>
  <c r="BG198"/>
  <c r="BH198"/>
  <c r="BI198"/>
  <c r="BJ198"/>
  <c r="BK198"/>
  <c r="BL198"/>
  <c r="BM198"/>
  <c r="BN198"/>
  <c r="BO198"/>
  <c r="BP198"/>
  <c r="BQ198"/>
  <c r="GH198" s="1"/>
  <c r="BR198"/>
  <c r="BS198"/>
  <c r="BT198"/>
  <c r="BU198"/>
  <c r="BV198"/>
  <c r="BW198"/>
  <c r="BX198"/>
  <c r="BY198"/>
  <c r="BZ198"/>
  <c r="CA198"/>
  <c r="GI198" s="1"/>
  <c r="CB198"/>
  <c r="CC198"/>
  <c r="CD198"/>
  <c r="CE198"/>
  <c r="CF198"/>
  <c r="CG198"/>
  <c r="CH198"/>
  <c r="CI198"/>
  <c r="CJ198"/>
  <c r="CK198"/>
  <c r="CL198"/>
  <c r="CM198"/>
  <c r="CN198"/>
  <c r="GJ198" s="1"/>
  <c r="CO198"/>
  <c r="CP198"/>
  <c r="CQ198"/>
  <c r="CR198"/>
  <c r="CS198"/>
  <c r="CT198"/>
  <c r="GK198" s="1"/>
  <c r="CU198"/>
  <c r="CV198"/>
  <c r="CW198"/>
  <c r="CX198"/>
  <c r="CY198"/>
  <c r="DA198"/>
  <c r="DB198"/>
  <c r="DC198"/>
  <c r="DD198"/>
  <c r="GM198" s="1"/>
  <c r="DE198"/>
  <c r="DF198"/>
  <c r="DG198"/>
  <c r="DH198"/>
  <c r="DI198"/>
  <c r="DJ198"/>
  <c r="DK198"/>
  <c r="DL198"/>
  <c r="DM198"/>
  <c r="DN198"/>
  <c r="GN198" s="1"/>
  <c r="DO198"/>
  <c r="DP198"/>
  <c r="GO198" s="1"/>
  <c r="DQ198"/>
  <c r="DS198"/>
  <c r="DT198"/>
  <c r="DU198"/>
  <c r="DV198"/>
  <c r="DW198"/>
  <c r="DX198"/>
  <c r="DY198"/>
  <c r="DZ198"/>
  <c r="EL198"/>
  <c r="DR198" s="1"/>
  <c r="EO198"/>
  <c r="EP198"/>
  <c r="EQ198"/>
  <c r="O199"/>
  <c r="P199"/>
  <c r="Q199"/>
  <c r="R199"/>
  <c r="S199"/>
  <c r="T199"/>
  <c r="U199"/>
  <c r="V199"/>
  <c r="W199"/>
  <c r="GD199" s="1"/>
  <c r="X199"/>
  <c r="Y199"/>
  <c r="Z199"/>
  <c r="AA199"/>
  <c r="AB199"/>
  <c r="AC199"/>
  <c r="AD199"/>
  <c r="AE199"/>
  <c r="AF199"/>
  <c r="AG199"/>
  <c r="GE199" s="1"/>
  <c r="AH199"/>
  <c r="AI199"/>
  <c r="AJ199"/>
  <c r="AK199"/>
  <c r="AL199"/>
  <c r="AM199"/>
  <c r="AN199"/>
  <c r="AO199"/>
  <c r="AP199"/>
  <c r="AQ199"/>
  <c r="GF199" s="1"/>
  <c r="AR199"/>
  <c r="AS199"/>
  <c r="AT199"/>
  <c r="AU199"/>
  <c r="AV199"/>
  <c r="AW199"/>
  <c r="AX199"/>
  <c r="AY199"/>
  <c r="AZ199"/>
  <c r="BA199"/>
  <c r="BB199"/>
  <c r="BC199"/>
  <c r="BD199"/>
  <c r="GG199" s="1"/>
  <c r="BE199"/>
  <c r="BF199"/>
  <c r="BG199"/>
  <c r="BH199"/>
  <c r="BI199"/>
  <c r="BJ199"/>
  <c r="BK199"/>
  <c r="BL199"/>
  <c r="BM199"/>
  <c r="BN199"/>
  <c r="BO199"/>
  <c r="BP199"/>
  <c r="BQ199"/>
  <c r="GH199" s="1"/>
  <c r="BR199"/>
  <c r="BS199"/>
  <c r="BT199"/>
  <c r="BU199"/>
  <c r="BV199"/>
  <c r="BW199"/>
  <c r="BX199"/>
  <c r="BY199"/>
  <c r="BZ199"/>
  <c r="CA199"/>
  <c r="GI199" s="1"/>
  <c r="CB199"/>
  <c r="CC199"/>
  <c r="CD199"/>
  <c r="CE199"/>
  <c r="CF199"/>
  <c r="CG199"/>
  <c r="CH199"/>
  <c r="CI199"/>
  <c r="CJ199"/>
  <c r="CK199"/>
  <c r="CL199"/>
  <c r="CM199"/>
  <c r="CN199"/>
  <c r="GJ199" s="1"/>
  <c r="CO199"/>
  <c r="CP199"/>
  <c r="CQ199"/>
  <c r="CR199"/>
  <c r="CS199"/>
  <c r="CT199"/>
  <c r="GK199" s="1"/>
  <c r="CU199"/>
  <c r="CV199"/>
  <c r="CW199"/>
  <c r="CX199"/>
  <c r="CY199"/>
  <c r="DA199"/>
  <c r="DB199"/>
  <c r="DC199"/>
  <c r="DD199"/>
  <c r="GM199" s="1"/>
  <c r="DE199"/>
  <c r="DF199"/>
  <c r="DG199"/>
  <c r="DH199"/>
  <c r="DI199"/>
  <c r="DJ199"/>
  <c r="DK199"/>
  <c r="DL199"/>
  <c r="DM199"/>
  <c r="DN199"/>
  <c r="GN199" s="1"/>
  <c r="DO199"/>
  <c r="DP199"/>
  <c r="GO199" s="1"/>
  <c r="DQ199"/>
  <c r="DS199"/>
  <c r="DT199"/>
  <c r="DU199"/>
  <c r="DV199"/>
  <c r="DW199"/>
  <c r="DX199"/>
  <c r="DY199"/>
  <c r="DZ199"/>
  <c r="EL199"/>
  <c r="DR199" s="1"/>
  <c r="EO199"/>
  <c r="EP199"/>
  <c r="EQ199"/>
  <c r="O200"/>
  <c r="P200"/>
  <c r="Q200"/>
  <c r="R200"/>
  <c r="S200"/>
  <c r="T200"/>
  <c r="U200"/>
  <c r="V200"/>
  <c r="W200"/>
  <c r="GD200" s="1"/>
  <c r="X200"/>
  <c r="Y200"/>
  <c r="Z200"/>
  <c r="AA200"/>
  <c r="AB200"/>
  <c r="AC200"/>
  <c r="AD200"/>
  <c r="AE200"/>
  <c r="AF200"/>
  <c r="AG200"/>
  <c r="GE200" s="1"/>
  <c r="AH200"/>
  <c r="AI200"/>
  <c r="AJ200"/>
  <c r="AK200"/>
  <c r="AL200"/>
  <c r="AM200"/>
  <c r="AN200"/>
  <c r="AO200"/>
  <c r="AP200"/>
  <c r="AQ200"/>
  <c r="GF200" s="1"/>
  <c r="AR200"/>
  <c r="AS200"/>
  <c r="AT200"/>
  <c r="AU200"/>
  <c r="AV200"/>
  <c r="AW200"/>
  <c r="AX200"/>
  <c r="AY200"/>
  <c r="AZ200"/>
  <c r="BA200"/>
  <c r="BB200"/>
  <c r="BC200"/>
  <c r="BD200"/>
  <c r="GG200" s="1"/>
  <c r="BE200"/>
  <c r="BF200"/>
  <c r="BG200"/>
  <c r="BH200"/>
  <c r="BI200"/>
  <c r="BJ200"/>
  <c r="BK200"/>
  <c r="BL200"/>
  <c r="BM200"/>
  <c r="BN200"/>
  <c r="BO200"/>
  <c r="BP200"/>
  <c r="BQ200"/>
  <c r="GH200" s="1"/>
  <c r="BR200"/>
  <c r="BS200"/>
  <c r="BT200"/>
  <c r="BU200"/>
  <c r="BV200"/>
  <c r="BW200"/>
  <c r="BX200"/>
  <c r="BY200"/>
  <c r="BZ200"/>
  <c r="CA200"/>
  <c r="GI200" s="1"/>
  <c r="CB200"/>
  <c r="CC200"/>
  <c r="CD200"/>
  <c r="CE200"/>
  <c r="CF200"/>
  <c r="CG200"/>
  <c r="CH200"/>
  <c r="CI200"/>
  <c r="CJ200"/>
  <c r="CK200"/>
  <c r="CL200"/>
  <c r="CM200"/>
  <c r="CN200"/>
  <c r="GJ200" s="1"/>
  <c r="CO200"/>
  <c r="CP200"/>
  <c r="CQ200"/>
  <c r="CR200"/>
  <c r="CS200"/>
  <c r="CT200"/>
  <c r="GK200" s="1"/>
  <c r="CU200"/>
  <c r="CV200"/>
  <c r="CW200"/>
  <c r="CX200"/>
  <c r="CY200"/>
  <c r="DA200"/>
  <c r="DB200"/>
  <c r="DC200"/>
  <c r="DD200"/>
  <c r="GM200" s="1"/>
  <c r="DE200"/>
  <c r="DF200"/>
  <c r="DG200"/>
  <c r="DH200"/>
  <c r="DI200"/>
  <c r="DJ200"/>
  <c r="DK200"/>
  <c r="DL200"/>
  <c r="DM200"/>
  <c r="DN200"/>
  <c r="GN200" s="1"/>
  <c r="DO200"/>
  <c r="DP200"/>
  <c r="GO200" s="1"/>
  <c r="DQ200"/>
  <c r="DS200"/>
  <c r="DT200"/>
  <c r="DU200"/>
  <c r="DV200"/>
  <c r="DW200"/>
  <c r="DX200"/>
  <c r="DY200"/>
  <c r="DZ200"/>
  <c r="EL200"/>
  <c r="DR200" s="1"/>
  <c r="EO200"/>
  <c r="EP200"/>
  <c r="EQ200"/>
  <c r="O201"/>
  <c r="P201"/>
  <c r="Q201"/>
  <c r="R201"/>
  <c r="S201"/>
  <c r="T201"/>
  <c r="U201"/>
  <c r="V201"/>
  <c r="W201"/>
  <c r="GD201" s="1"/>
  <c r="X201"/>
  <c r="Y201"/>
  <c r="Z201"/>
  <c r="AA201"/>
  <c r="AB201"/>
  <c r="AC201"/>
  <c r="AD201"/>
  <c r="AE201"/>
  <c r="AF201"/>
  <c r="AG201"/>
  <c r="GE201" s="1"/>
  <c r="AH201"/>
  <c r="AI201"/>
  <c r="AJ201"/>
  <c r="AK201"/>
  <c r="AL201"/>
  <c r="AM201"/>
  <c r="AN201"/>
  <c r="AO201"/>
  <c r="AP201"/>
  <c r="AQ201"/>
  <c r="GF201" s="1"/>
  <c r="AR201"/>
  <c r="AS201"/>
  <c r="AT201"/>
  <c r="AU201"/>
  <c r="AV201"/>
  <c r="AW201"/>
  <c r="AX201"/>
  <c r="AY201"/>
  <c r="AZ201"/>
  <c r="BA201"/>
  <c r="BB201"/>
  <c r="BC201"/>
  <c r="BD201"/>
  <c r="GG201" s="1"/>
  <c r="BE201"/>
  <c r="BF201"/>
  <c r="BG201"/>
  <c r="BH201"/>
  <c r="BI201"/>
  <c r="BJ201"/>
  <c r="BK201"/>
  <c r="BL201"/>
  <c r="BM201"/>
  <c r="BN201"/>
  <c r="BO201"/>
  <c r="BP201"/>
  <c r="BQ201"/>
  <c r="GH201" s="1"/>
  <c r="BR201"/>
  <c r="BS201"/>
  <c r="BT201"/>
  <c r="BU201"/>
  <c r="BV201"/>
  <c r="BW201"/>
  <c r="BX201"/>
  <c r="BY201"/>
  <c r="BZ201"/>
  <c r="CA201"/>
  <c r="GI201" s="1"/>
  <c r="CB201"/>
  <c r="CC201"/>
  <c r="CD201"/>
  <c r="CE201"/>
  <c r="CF201"/>
  <c r="CG201"/>
  <c r="CH201"/>
  <c r="CI201"/>
  <c r="CJ201"/>
  <c r="CK201"/>
  <c r="CL201"/>
  <c r="CM201"/>
  <c r="CN201"/>
  <c r="GJ201" s="1"/>
  <c r="CO201"/>
  <c r="CP201"/>
  <c r="CQ201"/>
  <c r="CR201"/>
  <c r="CS201"/>
  <c r="CT201"/>
  <c r="GK201" s="1"/>
  <c r="CU201"/>
  <c r="CV201"/>
  <c r="CW201"/>
  <c r="CX201"/>
  <c r="CY201"/>
  <c r="DA201"/>
  <c r="DB201"/>
  <c r="DC201"/>
  <c r="DD201"/>
  <c r="GM201" s="1"/>
  <c r="DE201"/>
  <c r="DF201"/>
  <c r="DG201"/>
  <c r="DH201"/>
  <c r="DI201"/>
  <c r="DJ201"/>
  <c r="DK201"/>
  <c r="DL201"/>
  <c r="DM201"/>
  <c r="DN201"/>
  <c r="GN201" s="1"/>
  <c r="DO201"/>
  <c r="DP201"/>
  <c r="GO201" s="1"/>
  <c r="DQ201"/>
  <c r="DS201"/>
  <c r="DT201"/>
  <c r="DU201"/>
  <c r="DV201"/>
  <c r="DW201"/>
  <c r="DX201"/>
  <c r="DY201"/>
  <c r="DZ201"/>
  <c r="EL201"/>
  <c r="DR201" s="1"/>
  <c r="EO201"/>
  <c r="EP201"/>
  <c r="EQ201"/>
  <c r="O202"/>
  <c r="P202"/>
  <c r="Q202"/>
  <c r="R202"/>
  <c r="S202"/>
  <c r="T202"/>
  <c r="U202"/>
  <c r="V202"/>
  <c r="W202"/>
  <c r="GD202" s="1"/>
  <c r="X202"/>
  <c r="Y202"/>
  <c r="Z202"/>
  <c r="AA202"/>
  <c r="AB202"/>
  <c r="AC202"/>
  <c r="AD202"/>
  <c r="AE202"/>
  <c r="AF202"/>
  <c r="AG202"/>
  <c r="GE202" s="1"/>
  <c r="AH202"/>
  <c r="AI202"/>
  <c r="AJ202"/>
  <c r="AK202"/>
  <c r="AL202"/>
  <c r="AM202"/>
  <c r="AN202"/>
  <c r="AO202"/>
  <c r="AP202"/>
  <c r="AQ202"/>
  <c r="GF202" s="1"/>
  <c r="AR202"/>
  <c r="AS202"/>
  <c r="AT202"/>
  <c r="AU202"/>
  <c r="AV202"/>
  <c r="AW202"/>
  <c r="AX202"/>
  <c r="AY202"/>
  <c r="AZ202"/>
  <c r="BA202"/>
  <c r="BB202"/>
  <c r="BC202"/>
  <c r="BD202"/>
  <c r="GG202" s="1"/>
  <c r="BE202"/>
  <c r="BF202"/>
  <c r="BG202"/>
  <c r="BH202"/>
  <c r="BI202"/>
  <c r="BJ202"/>
  <c r="BK202"/>
  <c r="BL202"/>
  <c r="BM202"/>
  <c r="BN202"/>
  <c r="BO202"/>
  <c r="BP202"/>
  <c r="BQ202"/>
  <c r="GH202" s="1"/>
  <c r="BR202"/>
  <c r="BS202"/>
  <c r="BT202"/>
  <c r="BU202"/>
  <c r="BV202"/>
  <c r="BW202"/>
  <c r="BX202"/>
  <c r="BY202"/>
  <c r="BZ202"/>
  <c r="CA202"/>
  <c r="GI202" s="1"/>
  <c r="CB202"/>
  <c r="CC202"/>
  <c r="CD202"/>
  <c r="CE202"/>
  <c r="CF202"/>
  <c r="CG202"/>
  <c r="CH202"/>
  <c r="CI202"/>
  <c r="CJ202"/>
  <c r="CK202"/>
  <c r="CL202"/>
  <c r="CM202"/>
  <c r="CN202"/>
  <c r="GJ202" s="1"/>
  <c r="CO202"/>
  <c r="CP202"/>
  <c r="CQ202"/>
  <c r="CR202"/>
  <c r="CS202"/>
  <c r="CT202"/>
  <c r="GK202" s="1"/>
  <c r="CU202"/>
  <c r="CV202"/>
  <c r="CW202"/>
  <c r="CX202"/>
  <c r="CY202"/>
  <c r="DA202"/>
  <c r="DB202"/>
  <c r="DC202"/>
  <c r="DD202"/>
  <c r="GM202" s="1"/>
  <c r="DE202"/>
  <c r="DF202"/>
  <c r="DG202"/>
  <c r="DH202"/>
  <c r="DI202"/>
  <c r="DJ202"/>
  <c r="DK202"/>
  <c r="DL202"/>
  <c r="DM202"/>
  <c r="DN202"/>
  <c r="GN202" s="1"/>
  <c r="DO202"/>
  <c r="DP202"/>
  <c r="GO202" s="1"/>
  <c r="DQ202"/>
  <c r="DS202"/>
  <c r="DT202"/>
  <c r="DU202"/>
  <c r="DV202"/>
  <c r="DW202"/>
  <c r="DX202"/>
  <c r="DY202"/>
  <c r="DZ202"/>
  <c r="EL202"/>
  <c r="DR202" s="1"/>
  <c r="EO202"/>
  <c r="EP202"/>
  <c r="EQ202"/>
  <c r="O203"/>
  <c r="P203"/>
  <c r="Q203"/>
  <c r="R203"/>
  <c r="S203"/>
  <c r="T203"/>
  <c r="U203"/>
  <c r="V203"/>
  <c r="W203"/>
  <c r="GD203" s="1"/>
  <c r="X203"/>
  <c r="Y203"/>
  <c r="Z203"/>
  <c r="AA203"/>
  <c r="AB203"/>
  <c r="AC203"/>
  <c r="AD203"/>
  <c r="AE203"/>
  <c r="AF203"/>
  <c r="AG203"/>
  <c r="GE203" s="1"/>
  <c r="AH203"/>
  <c r="AI203"/>
  <c r="AJ203"/>
  <c r="AK203"/>
  <c r="AL203"/>
  <c r="AM203"/>
  <c r="AN203"/>
  <c r="AO203"/>
  <c r="AP203"/>
  <c r="AQ203"/>
  <c r="GF203" s="1"/>
  <c r="AR203"/>
  <c r="AS203"/>
  <c r="AT203"/>
  <c r="AU203"/>
  <c r="AV203"/>
  <c r="AW203"/>
  <c r="AX203"/>
  <c r="AY203"/>
  <c r="AZ203"/>
  <c r="BA203"/>
  <c r="BB203"/>
  <c r="BC203"/>
  <c r="BD203"/>
  <c r="GG203" s="1"/>
  <c r="BE203"/>
  <c r="BF203"/>
  <c r="BG203"/>
  <c r="BH203"/>
  <c r="BI203"/>
  <c r="BJ203"/>
  <c r="BK203"/>
  <c r="BL203"/>
  <c r="BM203"/>
  <c r="BN203"/>
  <c r="BO203"/>
  <c r="BP203"/>
  <c r="BQ203"/>
  <c r="GH203" s="1"/>
  <c r="BR203"/>
  <c r="BS203"/>
  <c r="BT203"/>
  <c r="BU203"/>
  <c r="BV203"/>
  <c r="BW203"/>
  <c r="BX203"/>
  <c r="BY203"/>
  <c r="BZ203"/>
  <c r="CA203"/>
  <c r="GI203" s="1"/>
  <c r="CB203"/>
  <c r="CC203"/>
  <c r="CD203"/>
  <c r="CE203"/>
  <c r="CF203"/>
  <c r="CG203"/>
  <c r="CH203"/>
  <c r="CI203"/>
  <c r="CJ203"/>
  <c r="CK203"/>
  <c r="CL203"/>
  <c r="CM203"/>
  <c r="CN203"/>
  <c r="GJ203" s="1"/>
  <c r="CO203"/>
  <c r="CP203"/>
  <c r="CQ203"/>
  <c r="CR203"/>
  <c r="CS203"/>
  <c r="CT203"/>
  <c r="GK203" s="1"/>
  <c r="CU203"/>
  <c r="CV203"/>
  <c r="CW203"/>
  <c r="CX203"/>
  <c r="CY203"/>
  <c r="DA203"/>
  <c r="DB203"/>
  <c r="DC203"/>
  <c r="DD203"/>
  <c r="GM203" s="1"/>
  <c r="DE203"/>
  <c r="DF203"/>
  <c r="DG203"/>
  <c r="DH203"/>
  <c r="DI203"/>
  <c r="DJ203"/>
  <c r="DK203"/>
  <c r="DL203"/>
  <c r="DM203"/>
  <c r="DN203"/>
  <c r="GN203" s="1"/>
  <c r="DO203"/>
  <c r="DP203"/>
  <c r="GO203" s="1"/>
  <c r="DQ203"/>
  <c r="DS203"/>
  <c r="DT203"/>
  <c r="DU203"/>
  <c r="DV203"/>
  <c r="DW203"/>
  <c r="DX203"/>
  <c r="DY203"/>
  <c r="DZ203"/>
  <c r="EL203"/>
  <c r="DR203" s="1"/>
  <c r="EO203"/>
  <c r="EP203"/>
  <c r="EQ203"/>
  <c r="O204"/>
  <c r="P204"/>
  <c r="Q204"/>
  <c r="R204"/>
  <c r="S204"/>
  <c r="T204"/>
  <c r="U204"/>
  <c r="V204"/>
  <c r="W204"/>
  <c r="GD204" s="1"/>
  <c r="X204"/>
  <c r="Y204"/>
  <c r="Z204"/>
  <c r="AA204"/>
  <c r="AB204"/>
  <c r="AC204"/>
  <c r="AD204"/>
  <c r="AE204"/>
  <c r="AF204"/>
  <c r="AG204"/>
  <c r="GE204" s="1"/>
  <c r="AH204"/>
  <c r="AI204"/>
  <c r="AJ204"/>
  <c r="AK204"/>
  <c r="AL204"/>
  <c r="AM204"/>
  <c r="AN204"/>
  <c r="AO204"/>
  <c r="AP204"/>
  <c r="AQ204"/>
  <c r="GF204" s="1"/>
  <c r="AR204"/>
  <c r="AS204"/>
  <c r="AT204"/>
  <c r="AU204"/>
  <c r="AV204"/>
  <c r="AW204"/>
  <c r="AX204"/>
  <c r="AY204"/>
  <c r="AZ204"/>
  <c r="BA204"/>
  <c r="BB204"/>
  <c r="BC204"/>
  <c r="BD204"/>
  <c r="GG204" s="1"/>
  <c r="BE204"/>
  <c r="BF204"/>
  <c r="BG204"/>
  <c r="BH204"/>
  <c r="BI204"/>
  <c r="BJ204"/>
  <c r="BK204"/>
  <c r="BL204"/>
  <c r="BM204"/>
  <c r="BN204"/>
  <c r="BO204"/>
  <c r="BP204"/>
  <c r="BQ204"/>
  <c r="GH204" s="1"/>
  <c r="BR204"/>
  <c r="BS204"/>
  <c r="BT204"/>
  <c r="BU204"/>
  <c r="BV204"/>
  <c r="BW204"/>
  <c r="BX204"/>
  <c r="BY204"/>
  <c r="BZ204"/>
  <c r="CA204"/>
  <c r="GI204" s="1"/>
  <c r="CB204"/>
  <c r="CC204"/>
  <c r="CD204"/>
  <c r="CE204"/>
  <c r="CF204"/>
  <c r="CG204"/>
  <c r="CH204"/>
  <c r="CI204"/>
  <c r="CJ204"/>
  <c r="CK204"/>
  <c r="CL204"/>
  <c r="CM204"/>
  <c r="CN204"/>
  <c r="GJ204" s="1"/>
  <c r="CO204"/>
  <c r="CP204"/>
  <c r="CQ204"/>
  <c r="CR204"/>
  <c r="CS204"/>
  <c r="CT204"/>
  <c r="GK204" s="1"/>
  <c r="CU204"/>
  <c r="CV204"/>
  <c r="CW204"/>
  <c r="CX204"/>
  <c r="CY204"/>
  <c r="DA204"/>
  <c r="DB204"/>
  <c r="DC204"/>
  <c r="DD204"/>
  <c r="GM204" s="1"/>
  <c r="DE204"/>
  <c r="DF204"/>
  <c r="DG204"/>
  <c r="DH204"/>
  <c r="DI204"/>
  <c r="DJ204"/>
  <c r="DK204"/>
  <c r="DL204"/>
  <c r="DM204"/>
  <c r="DN204"/>
  <c r="GN204" s="1"/>
  <c r="DO204"/>
  <c r="DP204"/>
  <c r="GO204" s="1"/>
  <c r="DQ204"/>
  <c r="DS204"/>
  <c r="DT204"/>
  <c r="DU204"/>
  <c r="DV204"/>
  <c r="DW204"/>
  <c r="DX204"/>
  <c r="DY204"/>
  <c r="DZ204"/>
  <c r="EL204"/>
  <c r="DR204" s="1"/>
  <c r="EO204"/>
  <c r="EP204"/>
  <c r="EQ204"/>
  <c r="O205"/>
  <c r="P205"/>
  <c r="Q205"/>
  <c r="R205"/>
  <c r="S205"/>
  <c r="T205"/>
  <c r="U205"/>
  <c r="V205"/>
  <c r="W205"/>
  <c r="GD205" s="1"/>
  <c r="X205"/>
  <c r="Y205"/>
  <c r="Z205"/>
  <c r="AA205"/>
  <c r="AB205"/>
  <c r="AC205"/>
  <c r="AD205"/>
  <c r="AE205"/>
  <c r="AF205"/>
  <c r="AG205"/>
  <c r="GE205" s="1"/>
  <c r="AH205"/>
  <c r="AI205"/>
  <c r="AJ205"/>
  <c r="AK205"/>
  <c r="AL205"/>
  <c r="AM205"/>
  <c r="AN205"/>
  <c r="AO205"/>
  <c r="AP205"/>
  <c r="AQ205"/>
  <c r="GF205" s="1"/>
  <c r="AR205"/>
  <c r="AS205"/>
  <c r="AT205"/>
  <c r="AU205"/>
  <c r="AV205"/>
  <c r="AW205"/>
  <c r="AX205"/>
  <c r="AY205"/>
  <c r="AZ205"/>
  <c r="BA205"/>
  <c r="BB205"/>
  <c r="BC205"/>
  <c r="BD205"/>
  <c r="GG205" s="1"/>
  <c r="BE205"/>
  <c r="BF205"/>
  <c r="BG205"/>
  <c r="BH205"/>
  <c r="BI205"/>
  <c r="BJ205"/>
  <c r="BK205"/>
  <c r="BL205"/>
  <c r="BM205"/>
  <c r="BN205"/>
  <c r="BO205"/>
  <c r="BP205"/>
  <c r="BQ205"/>
  <c r="GH205" s="1"/>
  <c r="BR205"/>
  <c r="BS205"/>
  <c r="BT205"/>
  <c r="BU205"/>
  <c r="BV205"/>
  <c r="BW205"/>
  <c r="BX205"/>
  <c r="BY205"/>
  <c r="BZ205"/>
  <c r="CA205"/>
  <c r="GI205" s="1"/>
  <c r="CB205"/>
  <c r="CC205"/>
  <c r="CD205"/>
  <c r="CE205"/>
  <c r="CF205"/>
  <c r="CG205"/>
  <c r="CH205"/>
  <c r="CI205"/>
  <c r="CJ205"/>
  <c r="CK205"/>
  <c r="CL205"/>
  <c r="CM205"/>
  <c r="CN205"/>
  <c r="GJ205" s="1"/>
  <c r="CO205"/>
  <c r="CP205"/>
  <c r="CQ205"/>
  <c r="CR205"/>
  <c r="CS205"/>
  <c r="CT205"/>
  <c r="GK205" s="1"/>
  <c r="CU205"/>
  <c r="CV205"/>
  <c r="CW205"/>
  <c r="CX205"/>
  <c r="CY205"/>
  <c r="DA205"/>
  <c r="DB205"/>
  <c r="DC205"/>
  <c r="DD205"/>
  <c r="GM205" s="1"/>
  <c r="DE205"/>
  <c r="DF205"/>
  <c r="DG205"/>
  <c r="DH205"/>
  <c r="DI205"/>
  <c r="DJ205"/>
  <c r="DK205"/>
  <c r="DL205"/>
  <c r="DM205"/>
  <c r="DN205"/>
  <c r="GN205" s="1"/>
  <c r="DO205"/>
  <c r="DP205"/>
  <c r="GO205" s="1"/>
  <c r="DQ205"/>
  <c r="DS205"/>
  <c r="DT205"/>
  <c r="DU205"/>
  <c r="DV205"/>
  <c r="DW205"/>
  <c r="DX205"/>
  <c r="DY205"/>
  <c r="DZ205"/>
  <c r="EL205"/>
  <c r="DR205" s="1"/>
  <c r="EO205"/>
  <c r="EP205"/>
  <c r="EQ205"/>
  <c r="O206"/>
  <c r="P206"/>
  <c r="Q206"/>
  <c r="R206"/>
  <c r="S206"/>
  <c r="T206"/>
  <c r="U206"/>
  <c r="V206"/>
  <c r="W206"/>
  <c r="GD206" s="1"/>
  <c r="X206"/>
  <c r="Y206"/>
  <c r="Z206"/>
  <c r="AA206"/>
  <c r="AB206"/>
  <c r="AC206"/>
  <c r="AD206"/>
  <c r="AE206"/>
  <c r="AF206"/>
  <c r="AG206"/>
  <c r="GE206" s="1"/>
  <c r="AH206"/>
  <c r="AI206"/>
  <c r="AJ206"/>
  <c r="AK206"/>
  <c r="AL206"/>
  <c r="AM206"/>
  <c r="AN206"/>
  <c r="AO206"/>
  <c r="AP206"/>
  <c r="AQ206"/>
  <c r="GF206" s="1"/>
  <c r="AR206"/>
  <c r="AS206"/>
  <c r="AT206"/>
  <c r="AU206"/>
  <c r="AV206"/>
  <c r="AW206"/>
  <c r="AX206"/>
  <c r="AY206"/>
  <c r="AZ206"/>
  <c r="BA206"/>
  <c r="BB206"/>
  <c r="BC206"/>
  <c r="BD206"/>
  <c r="GG206" s="1"/>
  <c r="BE206"/>
  <c r="BF206"/>
  <c r="BG206"/>
  <c r="BH206"/>
  <c r="BI206"/>
  <c r="BJ206"/>
  <c r="BK206"/>
  <c r="BL206"/>
  <c r="BM206"/>
  <c r="BN206"/>
  <c r="BO206"/>
  <c r="BP206"/>
  <c r="BQ206"/>
  <c r="GH206" s="1"/>
  <c r="BR206"/>
  <c r="BS206"/>
  <c r="BT206"/>
  <c r="BU206"/>
  <c r="BV206"/>
  <c r="BW206"/>
  <c r="BX206"/>
  <c r="BY206"/>
  <c r="BZ206"/>
  <c r="CA206"/>
  <c r="GI206" s="1"/>
  <c r="CB206"/>
  <c r="CC206"/>
  <c r="CD206"/>
  <c r="CE206"/>
  <c r="CF206"/>
  <c r="CG206"/>
  <c r="CH206"/>
  <c r="CI206"/>
  <c r="CJ206"/>
  <c r="CK206"/>
  <c r="CL206"/>
  <c r="CM206"/>
  <c r="CN206"/>
  <c r="GJ206" s="1"/>
  <c r="CO206"/>
  <c r="CP206"/>
  <c r="CQ206"/>
  <c r="CR206"/>
  <c r="CS206"/>
  <c r="CT206"/>
  <c r="GK206" s="1"/>
  <c r="CU206"/>
  <c r="CV206"/>
  <c r="CW206"/>
  <c r="CX206"/>
  <c r="CY206"/>
  <c r="DA206"/>
  <c r="DB206"/>
  <c r="DC206"/>
  <c r="DD206"/>
  <c r="GM206" s="1"/>
  <c r="DE206"/>
  <c r="DF206"/>
  <c r="DG206"/>
  <c r="DH206"/>
  <c r="DI206"/>
  <c r="DJ206"/>
  <c r="DK206"/>
  <c r="DL206"/>
  <c r="DM206"/>
  <c r="DN206"/>
  <c r="GN206" s="1"/>
  <c r="DO206"/>
  <c r="DP206"/>
  <c r="GO206" s="1"/>
  <c r="DQ206"/>
  <c r="DS206"/>
  <c r="DT206"/>
  <c r="DU206"/>
  <c r="DV206"/>
  <c r="DW206"/>
  <c r="DX206"/>
  <c r="DY206"/>
  <c r="DZ206"/>
  <c r="EL206"/>
  <c r="DR206" s="1"/>
  <c r="EO206"/>
  <c r="EP206"/>
  <c r="EQ206"/>
  <c r="O207"/>
  <c r="P207"/>
  <c r="Q207"/>
  <c r="R207"/>
  <c r="S207"/>
  <c r="T207"/>
  <c r="U207"/>
  <c r="V207"/>
  <c r="W207"/>
  <c r="GD207" s="1"/>
  <c r="X207"/>
  <c r="Y207"/>
  <c r="Z207"/>
  <c r="AA207"/>
  <c r="AB207"/>
  <c r="AC207"/>
  <c r="AD207"/>
  <c r="AE207"/>
  <c r="AF207"/>
  <c r="AG207"/>
  <c r="GE207" s="1"/>
  <c r="AH207"/>
  <c r="AI207"/>
  <c r="AJ207"/>
  <c r="AK207"/>
  <c r="AL207"/>
  <c r="AM207"/>
  <c r="AN207"/>
  <c r="AO207"/>
  <c r="AP207"/>
  <c r="AQ207"/>
  <c r="GF207" s="1"/>
  <c r="AR207"/>
  <c r="AS207"/>
  <c r="AT207"/>
  <c r="AU207"/>
  <c r="AV207"/>
  <c r="AW207"/>
  <c r="AX207"/>
  <c r="AY207"/>
  <c r="AZ207"/>
  <c r="BA207"/>
  <c r="BB207"/>
  <c r="BC207"/>
  <c r="BD207"/>
  <c r="GG207" s="1"/>
  <c r="BE207"/>
  <c r="BF207"/>
  <c r="BG207"/>
  <c r="BH207"/>
  <c r="BI207"/>
  <c r="BJ207"/>
  <c r="BK207"/>
  <c r="BL207"/>
  <c r="BM207"/>
  <c r="BN207"/>
  <c r="BO207"/>
  <c r="BP207"/>
  <c r="BQ207"/>
  <c r="GH207" s="1"/>
  <c r="BR207"/>
  <c r="BS207"/>
  <c r="BT207"/>
  <c r="BU207"/>
  <c r="BV207"/>
  <c r="BW207"/>
  <c r="BX207"/>
  <c r="BY207"/>
  <c r="BZ207"/>
  <c r="CA207"/>
  <c r="GI207" s="1"/>
  <c r="CB207"/>
  <c r="CC207"/>
  <c r="CD207"/>
  <c r="CE207"/>
  <c r="CF207"/>
  <c r="CG207"/>
  <c r="CH207"/>
  <c r="CI207"/>
  <c r="CJ207"/>
  <c r="CK207"/>
  <c r="CL207"/>
  <c r="CM207"/>
  <c r="CN207"/>
  <c r="GJ207" s="1"/>
  <c r="CO207"/>
  <c r="CP207"/>
  <c r="CQ207"/>
  <c r="CR207"/>
  <c r="CS207"/>
  <c r="CT207"/>
  <c r="GK207" s="1"/>
  <c r="CU207"/>
  <c r="CV207"/>
  <c r="CW207"/>
  <c r="CX207"/>
  <c r="CY207"/>
  <c r="DA207"/>
  <c r="DB207"/>
  <c r="DC207"/>
  <c r="DD207"/>
  <c r="GM207" s="1"/>
  <c r="DE207"/>
  <c r="DF207"/>
  <c r="DG207"/>
  <c r="DH207"/>
  <c r="DI207"/>
  <c r="DJ207"/>
  <c r="DK207"/>
  <c r="DL207"/>
  <c r="DM207"/>
  <c r="DN207"/>
  <c r="GN207" s="1"/>
  <c r="DO207"/>
  <c r="DP207"/>
  <c r="GO207" s="1"/>
  <c r="DQ207"/>
  <c r="DS207"/>
  <c r="DT207"/>
  <c r="DU207"/>
  <c r="DV207"/>
  <c r="DW207"/>
  <c r="DX207"/>
  <c r="DY207"/>
  <c r="DZ207"/>
  <c r="EL207"/>
  <c r="DR207" s="1"/>
  <c r="EO207"/>
  <c r="EP207"/>
  <c r="EQ207"/>
  <c r="O208"/>
  <c r="P208"/>
  <c r="Q208"/>
  <c r="R208"/>
  <c r="S208"/>
  <c r="T208"/>
  <c r="U208"/>
  <c r="V208"/>
  <c r="W208"/>
  <c r="GD208" s="1"/>
  <c r="X208"/>
  <c r="Y208"/>
  <c r="Z208"/>
  <c r="AA208"/>
  <c r="AB208"/>
  <c r="AC208"/>
  <c r="AD208"/>
  <c r="AE208"/>
  <c r="AF208"/>
  <c r="AG208"/>
  <c r="GE208" s="1"/>
  <c r="AH208"/>
  <c r="AI208"/>
  <c r="AJ208"/>
  <c r="AK208"/>
  <c r="AL208"/>
  <c r="AM208"/>
  <c r="AN208"/>
  <c r="AO208"/>
  <c r="AP208"/>
  <c r="AQ208"/>
  <c r="GF208" s="1"/>
  <c r="AR208"/>
  <c r="AS208"/>
  <c r="AT208"/>
  <c r="AU208"/>
  <c r="AV208"/>
  <c r="AW208"/>
  <c r="AX208"/>
  <c r="AY208"/>
  <c r="AZ208"/>
  <c r="BA208"/>
  <c r="BB208"/>
  <c r="BC208"/>
  <c r="BD208"/>
  <c r="GG208" s="1"/>
  <c r="BE208"/>
  <c r="BF208"/>
  <c r="BG208"/>
  <c r="BH208"/>
  <c r="BI208"/>
  <c r="BJ208"/>
  <c r="BK208"/>
  <c r="BL208"/>
  <c r="BM208"/>
  <c r="BN208"/>
  <c r="BO208"/>
  <c r="BP208"/>
  <c r="BQ208"/>
  <c r="GH208" s="1"/>
  <c r="BR208"/>
  <c r="BS208"/>
  <c r="BT208"/>
  <c r="BU208"/>
  <c r="BV208"/>
  <c r="BW208"/>
  <c r="BX208"/>
  <c r="BY208"/>
  <c r="BZ208"/>
  <c r="CA208"/>
  <c r="GI208" s="1"/>
  <c r="CB208"/>
  <c r="CC208"/>
  <c r="CD208"/>
  <c r="CE208"/>
  <c r="CF208"/>
  <c r="CG208"/>
  <c r="CH208"/>
  <c r="CI208"/>
  <c r="CJ208"/>
  <c r="CK208"/>
  <c r="CL208"/>
  <c r="CM208"/>
  <c r="CN208"/>
  <c r="GJ208" s="1"/>
  <c r="CO208"/>
  <c r="CP208"/>
  <c r="CQ208"/>
  <c r="CR208"/>
  <c r="CS208"/>
  <c r="CT208"/>
  <c r="GK208" s="1"/>
  <c r="CU208"/>
  <c r="CV208"/>
  <c r="CW208"/>
  <c r="CX208"/>
  <c r="CY208"/>
  <c r="DA208"/>
  <c r="DB208"/>
  <c r="DC208"/>
  <c r="DD208"/>
  <c r="GM208" s="1"/>
  <c r="DE208"/>
  <c r="DF208"/>
  <c r="DG208"/>
  <c r="DH208"/>
  <c r="DI208"/>
  <c r="DJ208"/>
  <c r="DK208"/>
  <c r="DL208"/>
  <c r="DM208"/>
  <c r="DN208"/>
  <c r="GN208" s="1"/>
  <c r="DO208"/>
  <c r="DP208"/>
  <c r="GO208" s="1"/>
  <c r="DQ208"/>
  <c r="DS208"/>
  <c r="DT208"/>
  <c r="DU208"/>
  <c r="DV208"/>
  <c r="DW208"/>
  <c r="DX208"/>
  <c r="DY208"/>
  <c r="DZ208"/>
  <c r="EL208"/>
  <c r="DR208" s="1"/>
  <c r="EO208"/>
  <c r="EP208"/>
  <c r="EQ208"/>
  <c r="O209"/>
  <c r="P209"/>
  <c r="Q209"/>
  <c r="R209"/>
  <c r="S209"/>
  <c r="T209"/>
  <c r="U209"/>
  <c r="V209"/>
  <c r="W209"/>
  <c r="GD209" s="1"/>
  <c r="X209"/>
  <c r="Y209"/>
  <c r="Z209"/>
  <c r="AA209"/>
  <c r="AB209"/>
  <c r="AC209"/>
  <c r="AD209"/>
  <c r="AE209"/>
  <c r="AF209"/>
  <c r="AG209"/>
  <c r="GE209" s="1"/>
  <c r="AH209"/>
  <c r="AI209"/>
  <c r="AJ209"/>
  <c r="AK209"/>
  <c r="AL209"/>
  <c r="AM209"/>
  <c r="AN209"/>
  <c r="AO209"/>
  <c r="AP209"/>
  <c r="AQ209"/>
  <c r="GF209" s="1"/>
  <c r="AR209"/>
  <c r="AS209"/>
  <c r="AT209"/>
  <c r="AU209"/>
  <c r="AV209"/>
  <c r="AW209"/>
  <c r="AX209"/>
  <c r="AY209"/>
  <c r="AZ209"/>
  <c r="BA209"/>
  <c r="BB209"/>
  <c r="BC209"/>
  <c r="BD209"/>
  <c r="GG209" s="1"/>
  <c r="BE209"/>
  <c r="BF209"/>
  <c r="BG209"/>
  <c r="BH209"/>
  <c r="BI209"/>
  <c r="BJ209"/>
  <c r="BK209"/>
  <c r="BL209"/>
  <c r="BM209"/>
  <c r="BN209"/>
  <c r="BO209"/>
  <c r="BP209"/>
  <c r="BQ209"/>
  <c r="GH209" s="1"/>
  <c r="BR209"/>
  <c r="BS209"/>
  <c r="BT209"/>
  <c r="BU209"/>
  <c r="BV209"/>
  <c r="BW209"/>
  <c r="BX209"/>
  <c r="BY209"/>
  <c r="BZ209"/>
  <c r="CA209"/>
  <c r="GI209" s="1"/>
  <c r="CB209"/>
  <c r="CC209"/>
  <c r="CD209"/>
  <c r="CE209"/>
  <c r="CF209"/>
  <c r="CG209"/>
  <c r="CH209"/>
  <c r="CI209"/>
  <c r="CJ209"/>
  <c r="CK209"/>
  <c r="CL209"/>
  <c r="CM209"/>
  <c r="CN209"/>
  <c r="GJ209" s="1"/>
  <c r="CO209"/>
  <c r="CP209"/>
  <c r="CQ209"/>
  <c r="CR209"/>
  <c r="CS209"/>
  <c r="CT209"/>
  <c r="GK209" s="1"/>
  <c r="CU209"/>
  <c r="CV209"/>
  <c r="CW209"/>
  <c r="CX209"/>
  <c r="CY209"/>
  <c r="DA209"/>
  <c r="DB209"/>
  <c r="DC209"/>
  <c r="DD209"/>
  <c r="GM209" s="1"/>
  <c r="DE209"/>
  <c r="DF209"/>
  <c r="DG209"/>
  <c r="DH209"/>
  <c r="DI209"/>
  <c r="DJ209"/>
  <c r="DK209"/>
  <c r="DL209"/>
  <c r="DM209"/>
  <c r="DN209"/>
  <c r="GN209" s="1"/>
  <c r="DO209"/>
  <c r="DP209"/>
  <c r="GO209" s="1"/>
  <c r="DQ209"/>
  <c r="DS209"/>
  <c r="DT209"/>
  <c r="DU209"/>
  <c r="DV209"/>
  <c r="DW209"/>
  <c r="DX209"/>
  <c r="DY209"/>
  <c r="DZ209"/>
  <c r="EL209"/>
  <c r="DR209" s="1"/>
  <c r="EO209"/>
  <c r="EP209"/>
  <c r="EQ209"/>
  <c r="O210"/>
  <c r="P210"/>
  <c r="Q210"/>
  <c r="R210"/>
  <c r="S210"/>
  <c r="T210"/>
  <c r="U210"/>
  <c r="V210"/>
  <c r="W210"/>
  <c r="GD210" s="1"/>
  <c r="X210"/>
  <c r="Y210"/>
  <c r="Z210"/>
  <c r="AA210"/>
  <c r="AB210"/>
  <c r="AC210"/>
  <c r="AD210"/>
  <c r="AE210"/>
  <c r="AF210"/>
  <c r="AG210"/>
  <c r="GE210" s="1"/>
  <c r="AH210"/>
  <c r="AI210"/>
  <c r="AJ210"/>
  <c r="AK210"/>
  <c r="AL210"/>
  <c r="AM210"/>
  <c r="AN210"/>
  <c r="AO210"/>
  <c r="AP210"/>
  <c r="AQ210"/>
  <c r="GF210" s="1"/>
  <c r="AR210"/>
  <c r="AS210"/>
  <c r="AT210"/>
  <c r="AU210"/>
  <c r="AV210"/>
  <c r="AW210"/>
  <c r="AX210"/>
  <c r="AY210"/>
  <c r="AZ210"/>
  <c r="BA210"/>
  <c r="BB210"/>
  <c r="BC210"/>
  <c r="BD210"/>
  <c r="GG210" s="1"/>
  <c r="BE210"/>
  <c r="BF210"/>
  <c r="BG210"/>
  <c r="BH210"/>
  <c r="BI210"/>
  <c r="BJ210"/>
  <c r="BK210"/>
  <c r="BL210"/>
  <c r="BM210"/>
  <c r="BN210"/>
  <c r="BO210"/>
  <c r="BP210"/>
  <c r="BQ210"/>
  <c r="GH210" s="1"/>
  <c r="BR210"/>
  <c r="BS210"/>
  <c r="BT210"/>
  <c r="BU210"/>
  <c r="BV210"/>
  <c r="BW210"/>
  <c r="BX210"/>
  <c r="BY210"/>
  <c r="BZ210"/>
  <c r="CA210"/>
  <c r="GI210" s="1"/>
  <c r="CB210"/>
  <c r="CC210"/>
  <c r="CD210"/>
  <c r="CE210"/>
  <c r="CF210"/>
  <c r="CG210"/>
  <c r="CH210"/>
  <c r="CI210"/>
  <c r="CJ210"/>
  <c r="CK210"/>
  <c r="CL210"/>
  <c r="CM210"/>
  <c r="CN210"/>
  <c r="GJ210" s="1"/>
  <c r="CO210"/>
  <c r="CP210"/>
  <c r="CQ210"/>
  <c r="CR210"/>
  <c r="CS210"/>
  <c r="CT210"/>
  <c r="GK210" s="1"/>
  <c r="CU210"/>
  <c r="CV210"/>
  <c r="CW210"/>
  <c r="CX210"/>
  <c r="CY210"/>
  <c r="DA210"/>
  <c r="DB210"/>
  <c r="DC210"/>
  <c r="DD210"/>
  <c r="GM210" s="1"/>
  <c r="DE210"/>
  <c r="DF210"/>
  <c r="DG210"/>
  <c r="DH210"/>
  <c r="DI210"/>
  <c r="DJ210"/>
  <c r="DK210"/>
  <c r="DL210"/>
  <c r="DM210"/>
  <c r="DN210"/>
  <c r="GN210" s="1"/>
  <c r="DO210"/>
  <c r="DP210"/>
  <c r="GO210" s="1"/>
  <c r="DQ210"/>
  <c r="DS210"/>
  <c r="DT210"/>
  <c r="DU210"/>
  <c r="DV210"/>
  <c r="DW210"/>
  <c r="DX210"/>
  <c r="DY210"/>
  <c r="DZ210"/>
  <c r="EL210"/>
  <c r="DR210" s="1"/>
  <c r="EO210"/>
  <c r="EP210"/>
  <c r="EQ210"/>
  <c r="O211"/>
  <c r="P211"/>
  <c r="Q211"/>
  <c r="R211"/>
  <c r="S211"/>
  <c r="T211"/>
  <c r="U211"/>
  <c r="V211"/>
  <c r="W211"/>
  <c r="GD211" s="1"/>
  <c r="X211"/>
  <c r="Y211"/>
  <c r="Z211"/>
  <c r="AA211"/>
  <c r="AB211"/>
  <c r="AC211"/>
  <c r="AD211"/>
  <c r="AE211"/>
  <c r="AF211"/>
  <c r="AG211"/>
  <c r="GE211" s="1"/>
  <c r="AH211"/>
  <c r="AI211"/>
  <c r="AJ211"/>
  <c r="AK211"/>
  <c r="AL211"/>
  <c r="AM211"/>
  <c r="AN211"/>
  <c r="AO211"/>
  <c r="AP211"/>
  <c r="AQ211"/>
  <c r="GF211" s="1"/>
  <c r="AR211"/>
  <c r="AS211"/>
  <c r="AT211"/>
  <c r="AU211"/>
  <c r="AV211"/>
  <c r="AW211"/>
  <c r="AX211"/>
  <c r="AY211"/>
  <c r="AZ211"/>
  <c r="BA211"/>
  <c r="BB211"/>
  <c r="BC211"/>
  <c r="BD211"/>
  <c r="GG211" s="1"/>
  <c r="BE211"/>
  <c r="BF211"/>
  <c r="BG211"/>
  <c r="BH211"/>
  <c r="BI211"/>
  <c r="BJ211"/>
  <c r="BK211"/>
  <c r="BL211"/>
  <c r="BM211"/>
  <c r="BN211"/>
  <c r="BO211"/>
  <c r="BP211"/>
  <c r="BQ211"/>
  <c r="GH211" s="1"/>
  <c r="BR211"/>
  <c r="BS211"/>
  <c r="BT211"/>
  <c r="BU211"/>
  <c r="BV211"/>
  <c r="BW211"/>
  <c r="BX211"/>
  <c r="BY211"/>
  <c r="BZ211"/>
  <c r="CA211"/>
  <c r="GI211" s="1"/>
  <c r="CB211"/>
  <c r="CC211"/>
  <c r="CD211"/>
  <c r="CE211"/>
  <c r="CF211"/>
  <c r="CG211"/>
  <c r="CH211"/>
  <c r="CI211"/>
  <c r="CJ211"/>
  <c r="CK211"/>
  <c r="CL211"/>
  <c r="CM211"/>
  <c r="CN211"/>
  <c r="GJ211" s="1"/>
  <c r="CO211"/>
  <c r="CP211"/>
  <c r="CQ211"/>
  <c r="CR211"/>
  <c r="CS211"/>
  <c r="CT211"/>
  <c r="GK211" s="1"/>
  <c r="CU211"/>
  <c r="CV211"/>
  <c r="CW211"/>
  <c r="CX211"/>
  <c r="CY211"/>
  <c r="DA211"/>
  <c r="DB211"/>
  <c r="DC211"/>
  <c r="DD211"/>
  <c r="GM211" s="1"/>
  <c r="DE211"/>
  <c r="DF211"/>
  <c r="DG211"/>
  <c r="DH211"/>
  <c r="DI211"/>
  <c r="DJ211"/>
  <c r="DK211"/>
  <c r="DL211"/>
  <c r="DM211"/>
  <c r="DN211"/>
  <c r="GN211" s="1"/>
  <c r="DO211"/>
  <c r="DP211"/>
  <c r="GO211" s="1"/>
  <c r="DQ211"/>
  <c r="DS211"/>
  <c r="DT211"/>
  <c r="DU211"/>
  <c r="DV211"/>
  <c r="DW211"/>
  <c r="DX211"/>
  <c r="DY211"/>
  <c r="DZ211"/>
  <c r="EL211"/>
  <c r="DR211" s="1"/>
  <c r="EO211"/>
  <c r="EP211"/>
  <c r="EQ211"/>
  <c r="O212"/>
  <c r="P212"/>
  <c r="Q212"/>
  <c r="R212"/>
  <c r="S212"/>
  <c r="T212"/>
  <c r="U212"/>
  <c r="V212"/>
  <c r="W212"/>
  <c r="GD212" s="1"/>
  <c r="X212"/>
  <c r="Y212"/>
  <c r="Z212"/>
  <c r="AA212"/>
  <c r="AB212"/>
  <c r="AC212"/>
  <c r="AD212"/>
  <c r="AE212"/>
  <c r="AF212"/>
  <c r="AG212"/>
  <c r="GE212" s="1"/>
  <c r="AH212"/>
  <c r="AI212"/>
  <c r="AJ212"/>
  <c r="AK212"/>
  <c r="AL212"/>
  <c r="AM212"/>
  <c r="AN212"/>
  <c r="AO212"/>
  <c r="AP212"/>
  <c r="AQ212"/>
  <c r="GF212" s="1"/>
  <c r="AR212"/>
  <c r="AS212"/>
  <c r="AT212"/>
  <c r="AU212"/>
  <c r="AV212"/>
  <c r="AW212"/>
  <c r="AX212"/>
  <c r="AY212"/>
  <c r="AZ212"/>
  <c r="BA212"/>
  <c r="BB212"/>
  <c r="BC212"/>
  <c r="BD212"/>
  <c r="GG212" s="1"/>
  <c r="BE212"/>
  <c r="BF212"/>
  <c r="BG212"/>
  <c r="BH212"/>
  <c r="BI212"/>
  <c r="BJ212"/>
  <c r="BK212"/>
  <c r="BL212"/>
  <c r="BM212"/>
  <c r="BN212"/>
  <c r="BO212"/>
  <c r="BP212"/>
  <c r="BQ212"/>
  <c r="GH212" s="1"/>
  <c r="BR212"/>
  <c r="BS212"/>
  <c r="BT212"/>
  <c r="BU212"/>
  <c r="BV212"/>
  <c r="BW212"/>
  <c r="BX212"/>
  <c r="BY212"/>
  <c r="BZ212"/>
  <c r="CA212"/>
  <c r="GI212" s="1"/>
  <c r="CB212"/>
  <c r="CC212"/>
  <c r="CD212"/>
  <c r="CE212"/>
  <c r="CF212"/>
  <c r="CG212"/>
  <c r="CH212"/>
  <c r="CI212"/>
  <c r="CJ212"/>
  <c r="CK212"/>
  <c r="CL212"/>
  <c r="CM212"/>
  <c r="CN212"/>
  <c r="GJ212" s="1"/>
  <c r="CO212"/>
  <c r="CP212"/>
  <c r="CQ212"/>
  <c r="CR212"/>
  <c r="CS212"/>
  <c r="CT212"/>
  <c r="GK212" s="1"/>
  <c r="CU212"/>
  <c r="CV212"/>
  <c r="CW212"/>
  <c r="CX212"/>
  <c r="CY212"/>
  <c r="DA212"/>
  <c r="DB212"/>
  <c r="DC212"/>
  <c r="DD212"/>
  <c r="GM212" s="1"/>
  <c r="DE212"/>
  <c r="DF212"/>
  <c r="DG212"/>
  <c r="DH212"/>
  <c r="DI212"/>
  <c r="DJ212"/>
  <c r="DK212"/>
  <c r="DL212"/>
  <c r="DM212"/>
  <c r="DN212"/>
  <c r="GN212" s="1"/>
  <c r="DO212"/>
  <c r="DP212"/>
  <c r="GO212" s="1"/>
  <c r="DQ212"/>
  <c r="DS212"/>
  <c r="DT212"/>
  <c r="DU212"/>
  <c r="DV212"/>
  <c r="DW212"/>
  <c r="DX212"/>
  <c r="DY212"/>
  <c r="DZ212"/>
  <c r="EL212"/>
  <c r="DR212" s="1"/>
  <c r="EO212"/>
  <c r="EP212"/>
  <c r="EQ212"/>
  <c r="O213"/>
  <c r="P213"/>
  <c r="Q213"/>
  <c r="R213"/>
  <c r="S213"/>
  <c r="T213"/>
  <c r="U213"/>
  <c r="V213"/>
  <c r="W213"/>
  <c r="GD213" s="1"/>
  <c r="X213"/>
  <c r="Y213"/>
  <c r="Z213"/>
  <c r="AA213"/>
  <c r="AB213"/>
  <c r="AC213"/>
  <c r="AD213"/>
  <c r="AE213"/>
  <c r="AF213"/>
  <c r="AG213"/>
  <c r="GE213" s="1"/>
  <c r="AH213"/>
  <c r="AI213"/>
  <c r="AJ213"/>
  <c r="AK213"/>
  <c r="AL213"/>
  <c r="AM213"/>
  <c r="AN213"/>
  <c r="AO213"/>
  <c r="AP213"/>
  <c r="AQ213"/>
  <c r="GF213" s="1"/>
  <c r="AR213"/>
  <c r="AS213"/>
  <c r="AT213"/>
  <c r="AU213"/>
  <c r="AV213"/>
  <c r="AW213"/>
  <c r="AX213"/>
  <c r="AY213"/>
  <c r="AZ213"/>
  <c r="BA213"/>
  <c r="BB213"/>
  <c r="BC213"/>
  <c r="BD213"/>
  <c r="GG213" s="1"/>
  <c r="BE213"/>
  <c r="BF213"/>
  <c r="BG213"/>
  <c r="BH213"/>
  <c r="BI213"/>
  <c r="BJ213"/>
  <c r="BK213"/>
  <c r="BL213"/>
  <c r="BM213"/>
  <c r="BN213"/>
  <c r="BO213"/>
  <c r="BP213"/>
  <c r="BQ213"/>
  <c r="GH213" s="1"/>
  <c r="BR213"/>
  <c r="BS213"/>
  <c r="BT213"/>
  <c r="BU213"/>
  <c r="BV213"/>
  <c r="BW213"/>
  <c r="BX213"/>
  <c r="BY213"/>
  <c r="BZ213"/>
  <c r="CA213"/>
  <c r="GI213" s="1"/>
  <c r="CB213"/>
  <c r="CC213"/>
  <c r="CD213"/>
  <c r="CE213"/>
  <c r="CF213"/>
  <c r="CG213"/>
  <c r="CH213"/>
  <c r="CI213"/>
  <c r="CJ213"/>
  <c r="CK213"/>
  <c r="CL213"/>
  <c r="CM213"/>
  <c r="CN213"/>
  <c r="GJ213" s="1"/>
  <c r="CO213"/>
  <c r="CP213"/>
  <c r="CQ213"/>
  <c r="CR213"/>
  <c r="CS213"/>
  <c r="CT213"/>
  <c r="GK213" s="1"/>
  <c r="CU213"/>
  <c r="CV213"/>
  <c r="CW213"/>
  <c r="CX213"/>
  <c r="CY213"/>
  <c r="DA213"/>
  <c r="DB213"/>
  <c r="DC213"/>
  <c r="DD213"/>
  <c r="GM213" s="1"/>
  <c r="DE213"/>
  <c r="DF213"/>
  <c r="DG213"/>
  <c r="DH213"/>
  <c r="DI213"/>
  <c r="DJ213"/>
  <c r="DK213"/>
  <c r="DL213"/>
  <c r="DM213"/>
  <c r="DN213"/>
  <c r="GN213" s="1"/>
  <c r="DO213"/>
  <c r="DP213"/>
  <c r="GO213" s="1"/>
  <c r="DQ213"/>
  <c r="DS213"/>
  <c r="DT213"/>
  <c r="DU213"/>
  <c r="DV213"/>
  <c r="DW213"/>
  <c r="DX213"/>
  <c r="DY213"/>
  <c r="DZ213"/>
  <c r="EL213"/>
  <c r="DR213" s="1"/>
  <c r="EO213"/>
  <c r="EP213"/>
  <c r="EQ213"/>
  <c r="O214"/>
  <c r="P214"/>
  <c r="Q214"/>
  <c r="R214"/>
  <c r="S214"/>
  <c r="T214"/>
  <c r="U214"/>
  <c r="V214"/>
  <c r="W214"/>
  <c r="GD214" s="1"/>
  <c r="X214"/>
  <c r="Y214"/>
  <c r="Z214"/>
  <c r="AA214"/>
  <c r="AB214"/>
  <c r="AC214"/>
  <c r="AD214"/>
  <c r="AE214"/>
  <c r="AF214"/>
  <c r="AG214"/>
  <c r="GE214" s="1"/>
  <c r="AH214"/>
  <c r="AI214"/>
  <c r="AJ214"/>
  <c r="AK214"/>
  <c r="AL214"/>
  <c r="AM214"/>
  <c r="AN214"/>
  <c r="AO214"/>
  <c r="AP214"/>
  <c r="AQ214"/>
  <c r="GF214" s="1"/>
  <c r="AR214"/>
  <c r="AS214"/>
  <c r="AT214"/>
  <c r="AU214"/>
  <c r="AV214"/>
  <c r="AW214"/>
  <c r="AX214"/>
  <c r="AY214"/>
  <c r="AZ214"/>
  <c r="BA214"/>
  <c r="BB214"/>
  <c r="BC214"/>
  <c r="BD214"/>
  <c r="GG214" s="1"/>
  <c r="BE214"/>
  <c r="BF214"/>
  <c r="BG214"/>
  <c r="BH214"/>
  <c r="BI214"/>
  <c r="BJ214"/>
  <c r="BK214"/>
  <c r="BL214"/>
  <c r="BM214"/>
  <c r="BN214"/>
  <c r="BO214"/>
  <c r="BP214"/>
  <c r="BQ214"/>
  <c r="GH214" s="1"/>
  <c r="BR214"/>
  <c r="BS214"/>
  <c r="BT214"/>
  <c r="BU214"/>
  <c r="BV214"/>
  <c r="BW214"/>
  <c r="BX214"/>
  <c r="BY214"/>
  <c r="BZ214"/>
  <c r="CA214"/>
  <c r="GI214" s="1"/>
  <c r="CB214"/>
  <c r="CC214"/>
  <c r="CD214"/>
  <c r="CE214"/>
  <c r="CF214"/>
  <c r="CG214"/>
  <c r="CH214"/>
  <c r="CI214"/>
  <c r="CJ214"/>
  <c r="CK214"/>
  <c r="CL214"/>
  <c r="CM214"/>
  <c r="CN214"/>
  <c r="GJ214" s="1"/>
  <c r="CO214"/>
  <c r="CP214"/>
  <c r="CQ214"/>
  <c r="CR214"/>
  <c r="CS214"/>
  <c r="CT214"/>
  <c r="GK214" s="1"/>
  <c r="CU214"/>
  <c r="CV214"/>
  <c r="CW214"/>
  <c r="CX214"/>
  <c r="CY214"/>
  <c r="DA214"/>
  <c r="DB214"/>
  <c r="DC214"/>
  <c r="DD214"/>
  <c r="GM214" s="1"/>
  <c r="DE214"/>
  <c r="DF214"/>
  <c r="DG214"/>
  <c r="DH214"/>
  <c r="DI214"/>
  <c r="DJ214"/>
  <c r="DK214"/>
  <c r="DL214"/>
  <c r="DM214"/>
  <c r="DN214"/>
  <c r="GN214" s="1"/>
  <c r="DO214"/>
  <c r="DP214"/>
  <c r="GO214" s="1"/>
  <c r="DQ214"/>
  <c r="DS214"/>
  <c r="DT214"/>
  <c r="DU214"/>
  <c r="DV214"/>
  <c r="DW214"/>
  <c r="DX214"/>
  <c r="DY214"/>
  <c r="DZ214"/>
  <c r="EL214"/>
  <c r="DR214" s="1"/>
  <c r="EO214"/>
  <c r="EP214"/>
  <c r="EQ214"/>
  <c r="O215"/>
  <c r="P215"/>
  <c r="Q215"/>
  <c r="R215"/>
  <c r="S215"/>
  <c r="T215"/>
  <c r="U215"/>
  <c r="V215"/>
  <c r="W215"/>
  <c r="GD215" s="1"/>
  <c r="X215"/>
  <c r="Y215"/>
  <c r="Z215"/>
  <c r="AA215"/>
  <c r="AB215"/>
  <c r="AC215"/>
  <c r="AD215"/>
  <c r="AE215"/>
  <c r="AF215"/>
  <c r="AG215"/>
  <c r="GE215" s="1"/>
  <c r="AH215"/>
  <c r="AI215"/>
  <c r="AJ215"/>
  <c r="AK215"/>
  <c r="AL215"/>
  <c r="AM215"/>
  <c r="AN215"/>
  <c r="AO215"/>
  <c r="AP215"/>
  <c r="AQ215"/>
  <c r="GF215" s="1"/>
  <c r="AR215"/>
  <c r="AS215"/>
  <c r="AT215"/>
  <c r="AU215"/>
  <c r="AV215"/>
  <c r="AW215"/>
  <c r="AX215"/>
  <c r="AY215"/>
  <c r="AZ215"/>
  <c r="BA215"/>
  <c r="BB215"/>
  <c r="BC215"/>
  <c r="BD215"/>
  <c r="GG215" s="1"/>
  <c r="BE215"/>
  <c r="BF215"/>
  <c r="BG215"/>
  <c r="BH215"/>
  <c r="BI215"/>
  <c r="BJ215"/>
  <c r="BK215"/>
  <c r="BL215"/>
  <c r="BM215"/>
  <c r="BN215"/>
  <c r="BO215"/>
  <c r="BP215"/>
  <c r="BQ215"/>
  <c r="GH215" s="1"/>
  <c r="BR215"/>
  <c r="BS215"/>
  <c r="BT215"/>
  <c r="BU215"/>
  <c r="BV215"/>
  <c r="BW215"/>
  <c r="BX215"/>
  <c r="BY215"/>
  <c r="BZ215"/>
  <c r="CA215"/>
  <c r="GI215" s="1"/>
  <c r="CB215"/>
  <c r="CC215"/>
  <c r="CD215"/>
  <c r="CE215"/>
  <c r="CF215"/>
  <c r="CG215"/>
  <c r="CH215"/>
  <c r="CI215"/>
  <c r="CJ215"/>
  <c r="CK215"/>
  <c r="CL215"/>
  <c r="CM215"/>
  <c r="CN215"/>
  <c r="GJ215" s="1"/>
  <c r="CO215"/>
  <c r="CP215"/>
  <c r="CQ215"/>
  <c r="CR215"/>
  <c r="CS215"/>
  <c r="CT215"/>
  <c r="GK215" s="1"/>
  <c r="CU215"/>
  <c r="CV215"/>
  <c r="CW215"/>
  <c r="CX215"/>
  <c r="CY215"/>
  <c r="DA215"/>
  <c r="DB215"/>
  <c r="DC215"/>
  <c r="DD215"/>
  <c r="GM215" s="1"/>
  <c r="DE215"/>
  <c r="DF215"/>
  <c r="DG215"/>
  <c r="DH215"/>
  <c r="DI215"/>
  <c r="DJ215"/>
  <c r="DK215"/>
  <c r="DL215"/>
  <c r="DM215"/>
  <c r="DN215"/>
  <c r="GN215" s="1"/>
  <c r="DO215"/>
  <c r="DP215"/>
  <c r="GO215" s="1"/>
  <c r="DQ215"/>
  <c r="DS215"/>
  <c r="DT215"/>
  <c r="DU215"/>
  <c r="DV215"/>
  <c r="DW215"/>
  <c r="DX215"/>
  <c r="DY215"/>
  <c r="DZ215"/>
  <c r="EL215"/>
  <c r="DR215" s="1"/>
  <c r="EO215"/>
  <c r="EP215"/>
  <c r="EQ215"/>
  <c r="O216"/>
  <c r="P216"/>
  <c r="Q216"/>
  <c r="R216"/>
  <c r="S216"/>
  <c r="T216"/>
  <c r="U216"/>
  <c r="V216"/>
  <c r="W216"/>
  <c r="GD216" s="1"/>
  <c r="X216"/>
  <c r="Y216"/>
  <c r="Z216"/>
  <c r="AA216"/>
  <c r="AB216"/>
  <c r="AC216"/>
  <c r="AD216"/>
  <c r="AE216"/>
  <c r="AF216"/>
  <c r="AG216"/>
  <c r="GE216" s="1"/>
  <c r="AH216"/>
  <c r="AI216"/>
  <c r="AJ216"/>
  <c r="AK216"/>
  <c r="AL216"/>
  <c r="AM216"/>
  <c r="AN216"/>
  <c r="AO216"/>
  <c r="AP216"/>
  <c r="AQ216"/>
  <c r="GF216" s="1"/>
  <c r="AR216"/>
  <c r="AS216"/>
  <c r="AT216"/>
  <c r="AU216"/>
  <c r="AV216"/>
  <c r="AW216"/>
  <c r="AX216"/>
  <c r="AY216"/>
  <c r="AZ216"/>
  <c r="BA216"/>
  <c r="BB216"/>
  <c r="BC216"/>
  <c r="BD216"/>
  <c r="GG216" s="1"/>
  <c r="BE216"/>
  <c r="BF216"/>
  <c r="BG216"/>
  <c r="BH216"/>
  <c r="BI216"/>
  <c r="BJ216"/>
  <c r="BK216"/>
  <c r="BL216"/>
  <c r="BM216"/>
  <c r="BN216"/>
  <c r="BO216"/>
  <c r="BP216"/>
  <c r="BQ216"/>
  <c r="GH216" s="1"/>
  <c r="BR216"/>
  <c r="BS216"/>
  <c r="BT216"/>
  <c r="BU216"/>
  <c r="BV216"/>
  <c r="BW216"/>
  <c r="BX216"/>
  <c r="BY216"/>
  <c r="BZ216"/>
  <c r="CA216"/>
  <c r="GI216" s="1"/>
  <c r="CB216"/>
  <c r="CC216"/>
  <c r="CD216"/>
  <c r="CE216"/>
  <c r="CF216"/>
  <c r="CG216"/>
  <c r="CH216"/>
  <c r="CI216"/>
  <c r="CJ216"/>
  <c r="CK216"/>
  <c r="CL216"/>
  <c r="CM216"/>
  <c r="CN216"/>
  <c r="GJ216" s="1"/>
  <c r="CO216"/>
  <c r="CP216"/>
  <c r="CQ216"/>
  <c r="CR216"/>
  <c r="CS216"/>
  <c r="CT216"/>
  <c r="GK216" s="1"/>
  <c r="CU216"/>
  <c r="CV216"/>
  <c r="CW216"/>
  <c r="CX216"/>
  <c r="CY216"/>
  <c r="DA216"/>
  <c r="DB216"/>
  <c r="DC216"/>
  <c r="DD216"/>
  <c r="GM216" s="1"/>
  <c r="DE216"/>
  <c r="DF216"/>
  <c r="DG216"/>
  <c r="DH216"/>
  <c r="DI216"/>
  <c r="DJ216"/>
  <c r="DK216"/>
  <c r="DL216"/>
  <c r="DM216"/>
  <c r="DN216"/>
  <c r="GN216" s="1"/>
  <c r="DO216"/>
  <c r="DP216"/>
  <c r="GO216" s="1"/>
  <c r="DQ216"/>
  <c r="DS216"/>
  <c r="DT216"/>
  <c r="DU216"/>
  <c r="DV216"/>
  <c r="DW216"/>
  <c r="DX216"/>
  <c r="DY216"/>
  <c r="DZ216"/>
  <c r="EL216"/>
  <c r="DR216" s="1"/>
  <c r="EO216"/>
  <c r="EP216"/>
  <c r="EQ216"/>
  <c r="O217"/>
  <c r="P217"/>
  <c r="Q217"/>
  <c r="R217"/>
  <c r="S217"/>
  <c r="T217"/>
  <c r="U217"/>
  <c r="V217"/>
  <c r="W217"/>
  <c r="GD217" s="1"/>
  <c r="X217"/>
  <c r="Y217"/>
  <c r="Z217"/>
  <c r="AA217"/>
  <c r="AB217"/>
  <c r="AC217"/>
  <c r="AD217"/>
  <c r="AE217"/>
  <c r="AF217"/>
  <c r="AG217"/>
  <c r="GE217" s="1"/>
  <c r="AH217"/>
  <c r="AI217"/>
  <c r="AJ217"/>
  <c r="AK217"/>
  <c r="AL217"/>
  <c r="AM217"/>
  <c r="AN217"/>
  <c r="AO217"/>
  <c r="AP217"/>
  <c r="AQ217"/>
  <c r="GF217" s="1"/>
  <c r="AR217"/>
  <c r="AS217"/>
  <c r="AT217"/>
  <c r="AU217"/>
  <c r="AV217"/>
  <c r="AW217"/>
  <c r="AX217"/>
  <c r="AY217"/>
  <c r="AZ217"/>
  <c r="BA217"/>
  <c r="BB217"/>
  <c r="BC217"/>
  <c r="BD217"/>
  <c r="GG217" s="1"/>
  <c r="BE217"/>
  <c r="BF217"/>
  <c r="BG217"/>
  <c r="BH217"/>
  <c r="BI217"/>
  <c r="BJ217"/>
  <c r="BK217"/>
  <c r="BL217"/>
  <c r="BM217"/>
  <c r="BN217"/>
  <c r="BO217"/>
  <c r="BP217"/>
  <c r="BQ217"/>
  <c r="GH217" s="1"/>
  <c r="BR217"/>
  <c r="BS217"/>
  <c r="BT217"/>
  <c r="BU217"/>
  <c r="BV217"/>
  <c r="BW217"/>
  <c r="BX217"/>
  <c r="BY217"/>
  <c r="BZ217"/>
  <c r="CA217"/>
  <c r="GI217" s="1"/>
  <c r="CB217"/>
  <c r="CC217"/>
  <c r="CD217"/>
  <c r="CE217"/>
  <c r="CF217"/>
  <c r="CG217"/>
  <c r="CH217"/>
  <c r="CI217"/>
  <c r="CJ217"/>
  <c r="CK217"/>
  <c r="CL217"/>
  <c r="CM217"/>
  <c r="CN217"/>
  <c r="GJ217" s="1"/>
  <c r="CO217"/>
  <c r="CP217"/>
  <c r="CQ217"/>
  <c r="CR217"/>
  <c r="CS217"/>
  <c r="CT217"/>
  <c r="GK217" s="1"/>
  <c r="CU217"/>
  <c r="CV217"/>
  <c r="CW217"/>
  <c r="CX217"/>
  <c r="CY217"/>
  <c r="DA217"/>
  <c r="DB217"/>
  <c r="DC217"/>
  <c r="DD217"/>
  <c r="GM217" s="1"/>
  <c r="DE217"/>
  <c r="DF217"/>
  <c r="DG217"/>
  <c r="DH217"/>
  <c r="DI217"/>
  <c r="DJ217"/>
  <c r="DK217"/>
  <c r="DL217"/>
  <c r="DM217"/>
  <c r="DN217"/>
  <c r="GN217" s="1"/>
  <c r="DO217"/>
  <c r="DP217"/>
  <c r="GO217" s="1"/>
  <c r="DQ217"/>
  <c r="DS217"/>
  <c r="DT217"/>
  <c r="DU217"/>
  <c r="DV217"/>
  <c r="DW217"/>
  <c r="DX217"/>
  <c r="DY217"/>
  <c r="DZ217"/>
  <c r="EL217"/>
  <c r="DR217" s="1"/>
  <c r="EO217"/>
  <c r="EP217"/>
  <c r="EQ217"/>
  <c r="O218"/>
  <c r="P218"/>
  <c r="Q218"/>
  <c r="R218"/>
  <c r="S218"/>
  <c r="T218"/>
  <c r="U218"/>
  <c r="V218"/>
  <c r="W218"/>
  <c r="GD218" s="1"/>
  <c r="X218"/>
  <c r="Y218"/>
  <c r="Z218"/>
  <c r="AA218"/>
  <c r="AB218"/>
  <c r="AC218"/>
  <c r="AD218"/>
  <c r="AE218"/>
  <c r="AF218"/>
  <c r="AG218"/>
  <c r="GE218" s="1"/>
  <c r="AH218"/>
  <c r="AI218"/>
  <c r="AJ218"/>
  <c r="AK218"/>
  <c r="AL218"/>
  <c r="AM218"/>
  <c r="AN218"/>
  <c r="AO218"/>
  <c r="AP218"/>
  <c r="AQ218"/>
  <c r="GF218" s="1"/>
  <c r="AR218"/>
  <c r="AS218"/>
  <c r="AT218"/>
  <c r="AU218"/>
  <c r="AV218"/>
  <c r="AW218"/>
  <c r="AX218"/>
  <c r="AY218"/>
  <c r="AZ218"/>
  <c r="BA218"/>
  <c r="BB218"/>
  <c r="BC218"/>
  <c r="BD218"/>
  <c r="GG218" s="1"/>
  <c r="BE218"/>
  <c r="BF218"/>
  <c r="BG218"/>
  <c r="BH218"/>
  <c r="BI218"/>
  <c r="BJ218"/>
  <c r="BK218"/>
  <c r="BL218"/>
  <c r="BM218"/>
  <c r="BN218"/>
  <c r="BO218"/>
  <c r="BP218"/>
  <c r="BQ218"/>
  <c r="GH218" s="1"/>
  <c r="BR218"/>
  <c r="BS218"/>
  <c r="BT218"/>
  <c r="BU218"/>
  <c r="BV218"/>
  <c r="BW218"/>
  <c r="BX218"/>
  <c r="BY218"/>
  <c r="BZ218"/>
  <c r="CA218"/>
  <c r="GI218" s="1"/>
  <c r="CB218"/>
  <c r="CC218"/>
  <c r="CD218"/>
  <c r="CE218"/>
  <c r="CF218"/>
  <c r="CG218"/>
  <c r="CH218"/>
  <c r="CI218"/>
  <c r="CJ218"/>
  <c r="CK218"/>
  <c r="CL218"/>
  <c r="CM218"/>
  <c r="CN218"/>
  <c r="GJ218" s="1"/>
  <c r="CO218"/>
  <c r="CP218"/>
  <c r="CQ218"/>
  <c r="CR218"/>
  <c r="CS218"/>
  <c r="CT218"/>
  <c r="GK218" s="1"/>
  <c r="CU218"/>
  <c r="CV218"/>
  <c r="CW218"/>
  <c r="CX218"/>
  <c r="CY218"/>
  <c r="DA218"/>
  <c r="DB218"/>
  <c r="DC218"/>
  <c r="DD218"/>
  <c r="GM218" s="1"/>
  <c r="DE218"/>
  <c r="DF218"/>
  <c r="DG218"/>
  <c r="DH218"/>
  <c r="DI218"/>
  <c r="DJ218"/>
  <c r="DK218"/>
  <c r="DL218"/>
  <c r="DM218"/>
  <c r="DN218"/>
  <c r="GN218" s="1"/>
  <c r="DO218"/>
  <c r="DP218"/>
  <c r="GO218" s="1"/>
  <c r="DQ218"/>
  <c r="DS218"/>
  <c r="DT218"/>
  <c r="DU218"/>
  <c r="DV218"/>
  <c r="DW218"/>
  <c r="DX218"/>
  <c r="DY218"/>
  <c r="DZ218"/>
  <c r="EL218"/>
  <c r="DR218" s="1"/>
  <c r="EO218"/>
  <c r="EP218"/>
  <c r="EQ218"/>
  <c r="O219"/>
  <c r="P219"/>
  <c r="Q219"/>
  <c r="R219"/>
  <c r="S219"/>
  <c r="T219"/>
  <c r="U219"/>
  <c r="V219"/>
  <c r="W219"/>
  <c r="GD219" s="1"/>
  <c r="X219"/>
  <c r="Y219"/>
  <c r="Z219"/>
  <c r="AA219"/>
  <c r="AB219"/>
  <c r="AC219"/>
  <c r="AD219"/>
  <c r="AE219"/>
  <c r="AF219"/>
  <c r="AG219"/>
  <c r="GE219" s="1"/>
  <c r="AH219"/>
  <c r="AI219"/>
  <c r="AJ219"/>
  <c r="AK219"/>
  <c r="AL219"/>
  <c r="AM219"/>
  <c r="AN219"/>
  <c r="AO219"/>
  <c r="AP219"/>
  <c r="AQ219"/>
  <c r="GF219" s="1"/>
  <c r="AR219"/>
  <c r="AS219"/>
  <c r="AT219"/>
  <c r="AU219"/>
  <c r="AV219"/>
  <c r="AW219"/>
  <c r="AX219"/>
  <c r="AY219"/>
  <c r="AZ219"/>
  <c r="BA219"/>
  <c r="BB219"/>
  <c r="BC219"/>
  <c r="BD219"/>
  <c r="GG219" s="1"/>
  <c r="BE219"/>
  <c r="BF219"/>
  <c r="BG219"/>
  <c r="BH219"/>
  <c r="BI219"/>
  <c r="BJ219"/>
  <c r="BK219"/>
  <c r="BL219"/>
  <c r="BM219"/>
  <c r="BN219"/>
  <c r="BO219"/>
  <c r="BP219"/>
  <c r="BQ219"/>
  <c r="GH219" s="1"/>
  <c r="BR219"/>
  <c r="BS219"/>
  <c r="BT219"/>
  <c r="BU219"/>
  <c r="BV219"/>
  <c r="BW219"/>
  <c r="BX219"/>
  <c r="BY219"/>
  <c r="BZ219"/>
  <c r="CA219"/>
  <c r="GI219" s="1"/>
  <c r="CB219"/>
  <c r="CC219"/>
  <c r="CD219"/>
  <c r="CE219"/>
  <c r="CF219"/>
  <c r="CG219"/>
  <c r="CH219"/>
  <c r="CI219"/>
  <c r="CJ219"/>
  <c r="CK219"/>
  <c r="CL219"/>
  <c r="CM219"/>
  <c r="CN219"/>
  <c r="GJ219" s="1"/>
  <c r="CO219"/>
  <c r="CP219"/>
  <c r="CQ219"/>
  <c r="CR219"/>
  <c r="CS219"/>
  <c r="CT219"/>
  <c r="GK219" s="1"/>
  <c r="CU219"/>
  <c r="CV219"/>
  <c r="CW219"/>
  <c r="CX219"/>
  <c r="CY219"/>
  <c r="DA219"/>
  <c r="DB219"/>
  <c r="DC219"/>
  <c r="DD219"/>
  <c r="GM219" s="1"/>
  <c r="DE219"/>
  <c r="DF219"/>
  <c r="DG219"/>
  <c r="DH219"/>
  <c r="DI219"/>
  <c r="DJ219"/>
  <c r="DK219"/>
  <c r="DL219"/>
  <c r="DM219"/>
  <c r="DN219"/>
  <c r="GN219" s="1"/>
  <c r="DO219"/>
  <c r="DP219"/>
  <c r="GO219" s="1"/>
  <c r="DQ219"/>
  <c r="DS219"/>
  <c r="DT219"/>
  <c r="DU219"/>
  <c r="DV219"/>
  <c r="DW219"/>
  <c r="DX219"/>
  <c r="DY219"/>
  <c r="DZ219"/>
  <c r="EL219"/>
  <c r="DR219" s="1"/>
  <c r="EO219"/>
  <c r="EP219"/>
  <c r="EQ219"/>
  <c r="O220"/>
  <c r="P220"/>
  <c r="Q220"/>
  <c r="R220"/>
  <c r="S220"/>
  <c r="T220"/>
  <c r="U220"/>
  <c r="V220"/>
  <c r="W220"/>
  <c r="GD220" s="1"/>
  <c r="X220"/>
  <c r="Y220"/>
  <c r="Z220"/>
  <c r="AA220"/>
  <c r="AB220"/>
  <c r="AC220"/>
  <c r="AD220"/>
  <c r="AE220"/>
  <c r="AF220"/>
  <c r="AG220"/>
  <c r="GE220" s="1"/>
  <c r="AH220"/>
  <c r="AI220"/>
  <c r="AJ220"/>
  <c r="AK220"/>
  <c r="AL220"/>
  <c r="AM220"/>
  <c r="AN220"/>
  <c r="AO220"/>
  <c r="AP220"/>
  <c r="AQ220"/>
  <c r="GF220" s="1"/>
  <c r="AR220"/>
  <c r="AS220"/>
  <c r="AT220"/>
  <c r="AU220"/>
  <c r="AV220"/>
  <c r="AW220"/>
  <c r="AX220"/>
  <c r="AY220"/>
  <c r="AZ220"/>
  <c r="BA220"/>
  <c r="BB220"/>
  <c r="BC220"/>
  <c r="BD220"/>
  <c r="GG220" s="1"/>
  <c r="BE220"/>
  <c r="BF220"/>
  <c r="BG220"/>
  <c r="BH220"/>
  <c r="BI220"/>
  <c r="BJ220"/>
  <c r="BK220"/>
  <c r="BL220"/>
  <c r="BM220"/>
  <c r="BN220"/>
  <c r="BO220"/>
  <c r="BP220"/>
  <c r="BQ220"/>
  <c r="GH220" s="1"/>
  <c r="BR220"/>
  <c r="BS220"/>
  <c r="BT220"/>
  <c r="BU220"/>
  <c r="BV220"/>
  <c r="BW220"/>
  <c r="BX220"/>
  <c r="BY220"/>
  <c r="BZ220"/>
  <c r="CA220"/>
  <c r="GI220" s="1"/>
  <c r="CB220"/>
  <c r="CC220"/>
  <c r="CD220"/>
  <c r="CE220"/>
  <c r="CF220"/>
  <c r="CG220"/>
  <c r="CH220"/>
  <c r="CI220"/>
  <c r="CJ220"/>
  <c r="CK220"/>
  <c r="CL220"/>
  <c r="CM220"/>
  <c r="CN220"/>
  <c r="GJ220" s="1"/>
  <c r="CO220"/>
  <c r="CP220"/>
  <c r="CQ220"/>
  <c r="CR220"/>
  <c r="CS220"/>
  <c r="CT220"/>
  <c r="GK220" s="1"/>
  <c r="CU220"/>
  <c r="CV220"/>
  <c r="CW220"/>
  <c r="CX220"/>
  <c r="CY220"/>
  <c r="DA220"/>
  <c r="DB220"/>
  <c r="DC220"/>
  <c r="DD220"/>
  <c r="GM220" s="1"/>
  <c r="DE220"/>
  <c r="DF220"/>
  <c r="DG220"/>
  <c r="DH220"/>
  <c r="DI220"/>
  <c r="DJ220"/>
  <c r="DK220"/>
  <c r="DL220"/>
  <c r="DM220"/>
  <c r="DN220"/>
  <c r="GN220" s="1"/>
  <c r="DO220"/>
  <c r="DP220"/>
  <c r="GO220" s="1"/>
  <c r="DQ220"/>
  <c r="DS220"/>
  <c r="DT220"/>
  <c r="DU220"/>
  <c r="DV220"/>
  <c r="DW220"/>
  <c r="DX220"/>
  <c r="DY220"/>
  <c r="DZ220"/>
  <c r="EL220"/>
  <c r="DR220" s="1"/>
  <c r="EO220"/>
  <c r="EP220"/>
  <c r="EQ220"/>
  <c r="O221"/>
  <c r="P221"/>
  <c r="Q221"/>
  <c r="R221"/>
  <c r="S221"/>
  <c r="T221"/>
  <c r="U221"/>
  <c r="V221"/>
  <c r="W221"/>
  <c r="GD221" s="1"/>
  <c r="X221"/>
  <c r="Y221"/>
  <c r="Z221"/>
  <c r="AA221"/>
  <c r="AB221"/>
  <c r="AC221"/>
  <c r="AD221"/>
  <c r="AE221"/>
  <c r="AF221"/>
  <c r="AG221"/>
  <c r="GE221" s="1"/>
  <c r="AH221"/>
  <c r="AI221"/>
  <c r="AJ221"/>
  <c r="AK221"/>
  <c r="AL221"/>
  <c r="AM221"/>
  <c r="AN221"/>
  <c r="AO221"/>
  <c r="AP221"/>
  <c r="AQ221"/>
  <c r="GF221" s="1"/>
  <c r="AR221"/>
  <c r="AS221"/>
  <c r="AT221"/>
  <c r="AU221"/>
  <c r="AV221"/>
  <c r="AW221"/>
  <c r="AX221"/>
  <c r="AY221"/>
  <c r="AZ221"/>
  <c r="BA221"/>
  <c r="BB221"/>
  <c r="BC221"/>
  <c r="BD221"/>
  <c r="GG221" s="1"/>
  <c r="BE221"/>
  <c r="BF221"/>
  <c r="BG221"/>
  <c r="BH221"/>
  <c r="BI221"/>
  <c r="BJ221"/>
  <c r="BK221"/>
  <c r="BL221"/>
  <c r="BM221"/>
  <c r="BN221"/>
  <c r="BO221"/>
  <c r="BP221"/>
  <c r="BQ221"/>
  <c r="GH221" s="1"/>
  <c r="BR221"/>
  <c r="BS221"/>
  <c r="BT221"/>
  <c r="BU221"/>
  <c r="BV221"/>
  <c r="BW221"/>
  <c r="BX221"/>
  <c r="BY221"/>
  <c r="BZ221"/>
  <c r="CA221"/>
  <c r="GI221" s="1"/>
  <c r="CB221"/>
  <c r="CC221"/>
  <c r="CD221"/>
  <c r="CE221"/>
  <c r="CF221"/>
  <c r="CG221"/>
  <c r="CH221"/>
  <c r="CI221"/>
  <c r="CJ221"/>
  <c r="CK221"/>
  <c r="CL221"/>
  <c r="CM221"/>
  <c r="CN221"/>
  <c r="GJ221" s="1"/>
  <c r="CO221"/>
  <c r="CP221"/>
  <c r="CQ221"/>
  <c r="CR221"/>
  <c r="CS221"/>
  <c r="CT221"/>
  <c r="GK221" s="1"/>
  <c r="CU221"/>
  <c r="CV221"/>
  <c r="CW221"/>
  <c r="CX221"/>
  <c r="CY221"/>
  <c r="DA221"/>
  <c r="DB221"/>
  <c r="DC221"/>
  <c r="DD221"/>
  <c r="GM221" s="1"/>
  <c r="DE221"/>
  <c r="DF221"/>
  <c r="DG221"/>
  <c r="DH221"/>
  <c r="DI221"/>
  <c r="DJ221"/>
  <c r="DK221"/>
  <c r="DL221"/>
  <c r="DM221"/>
  <c r="DN221"/>
  <c r="GN221" s="1"/>
  <c r="DO221"/>
  <c r="DP221"/>
  <c r="GO221" s="1"/>
  <c r="DQ221"/>
  <c r="DS221"/>
  <c r="DT221"/>
  <c r="DU221"/>
  <c r="DV221"/>
  <c r="DW221"/>
  <c r="DX221"/>
  <c r="DY221"/>
  <c r="DZ221"/>
  <c r="EL221"/>
  <c r="DR221" s="1"/>
  <c r="EO221"/>
  <c r="EP221"/>
  <c r="EQ221"/>
  <c r="O222"/>
  <c r="P222"/>
  <c r="Q222"/>
  <c r="R222"/>
  <c r="S222"/>
  <c r="T222"/>
  <c r="U222"/>
  <c r="V222"/>
  <c r="W222"/>
  <c r="GD222" s="1"/>
  <c r="X222"/>
  <c r="Y222"/>
  <c r="Z222"/>
  <c r="AA222"/>
  <c r="AB222"/>
  <c r="AC222"/>
  <c r="AD222"/>
  <c r="AE222"/>
  <c r="AF222"/>
  <c r="AG222"/>
  <c r="GE222" s="1"/>
  <c r="AH222"/>
  <c r="AI222"/>
  <c r="AJ222"/>
  <c r="AK222"/>
  <c r="AL222"/>
  <c r="AM222"/>
  <c r="AN222"/>
  <c r="AO222"/>
  <c r="AP222"/>
  <c r="AQ222"/>
  <c r="GF222" s="1"/>
  <c r="AR222"/>
  <c r="AS222"/>
  <c r="AT222"/>
  <c r="AU222"/>
  <c r="AV222"/>
  <c r="AW222"/>
  <c r="AX222"/>
  <c r="AY222"/>
  <c r="AZ222"/>
  <c r="BA222"/>
  <c r="BB222"/>
  <c r="BC222"/>
  <c r="BD222"/>
  <c r="GG222" s="1"/>
  <c r="BE222"/>
  <c r="BF222"/>
  <c r="BG222"/>
  <c r="BH222"/>
  <c r="BI222"/>
  <c r="BJ222"/>
  <c r="BK222"/>
  <c r="BL222"/>
  <c r="BM222"/>
  <c r="BN222"/>
  <c r="BO222"/>
  <c r="BP222"/>
  <c r="BQ222"/>
  <c r="GH222" s="1"/>
  <c r="BR222"/>
  <c r="BS222"/>
  <c r="BT222"/>
  <c r="BU222"/>
  <c r="BV222"/>
  <c r="BW222"/>
  <c r="BX222"/>
  <c r="BY222"/>
  <c r="BZ222"/>
  <c r="CA222"/>
  <c r="GI222" s="1"/>
  <c r="CB222"/>
  <c r="CC222"/>
  <c r="CD222"/>
  <c r="CE222"/>
  <c r="CF222"/>
  <c r="CG222"/>
  <c r="CH222"/>
  <c r="CI222"/>
  <c r="CJ222"/>
  <c r="CK222"/>
  <c r="CL222"/>
  <c r="CM222"/>
  <c r="CN222"/>
  <c r="GJ222" s="1"/>
  <c r="CO222"/>
  <c r="CP222"/>
  <c r="CQ222"/>
  <c r="CR222"/>
  <c r="CS222"/>
  <c r="CT222"/>
  <c r="GK222" s="1"/>
  <c r="CU222"/>
  <c r="CV222"/>
  <c r="CW222"/>
  <c r="CX222"/>
  <c r="CY222"/>
  <c r="DA222"/>
  <c r="DB222"/>
  <c r="DC222"/>
  <c r="DD222"/>
  <c r="GM222" s="1"/>
  <c r="DE222"/>
  <c r="DF222"/>
  <c r="DG222"/>
  <c r="DH222"/>
  <c r="DI222"/>
  <c r="DJ222"/>
  <c r="DK222"/>
  <c r="DL222"/>
  <c r="DM222"/>
  <c r="DN222"/>
  <c r="GN222" s="1"/>
  <c r="DO222"/>
  <c r="DP222"/>
  <c r="GO222" s="1"/>
  <c r="DQ222"/>
  <c r="DS222"/>
  <c r="DT222"/>
  <c r="DU222"/>
  <c r="DV222"/>
  <c r="DW222"/>
  <c r="DX222"/>
  <c r="DY222"/>
  <c r="DZ222"/>
  <c r="EL222"/>
  <c r="DR222" s="1"/>
  <c r="EO222"/>
  <c r="EP222"/>
  <c r="EQ222"/>
  <c r="O223"/>
  <c r="P223"/>
  <c r="Q223"/>
  <c r="R223"/>
  <c r="S223"/>
  <c r="T223"/>
  <c r="U223"/>
  <c r="V223"/>
  <c r="W223"/>
  <c r="GD223" s="1"/>
  <c r="X223"/>
  <c r="Y223"/>
  <c r="Z223"/>
  <c r="AA223"/>
  <c r="AB223"/>
  <c r="AC223"/>
  <c r="AD223"/>
  <c r="AE223"/>
  <c r="AF223"/>
  <c r="AG223"/>
  <c r="GE223" s="1"/>
  <c r="AH223"/>
  <c r="AI223"/>
  <c r="AJ223"/>
  <c r="AK223"/>
  <c r="AL223"/>
  <c r="AM223"/>
  <c r="AN223"/>
  <c r="AO223"/>
  <c r="AP223"/>
  <c r="AQ223"/>
  <c r="GF223" s="1"/>
  <c r="AR223"/>
  <c r="AS223"/>
  <c r="AT223"/>
  <c r="AU223"/>
  <c r="AV223"/>
  <c r="AW223"/>
  <c r="AX223"/>
  <c r="AY223"/>
  <c r="AZ223"/>
  <c r="BA223"/>
  <c r="BB223"/>
  <c r="BC223"/>
  <c r="BD223"/>
  <c r="GG223" s="1"/>
  <c r="BE223"/>
  <c r="BF223"/>
  <c r="BG223"/>
  <c r="BH223"/>
  <c r="BI223"/>
  <c r="BJ223"/>
  <c r="BK223"/>
  <c r="BL223"/>
  <c r="BM223"/>
  <c r="BN223"/>
  <c r="BO223"/>
  <c r="BP223"/>
  <c r="BQ223"/>
  <c r="GH223" s="1"/>
  <c r="BR223"/>
  <c r="BS223"/>
  <c r="BT223"/>
  <c r="BU223"/>
  <c r="BV223"/>
  <c r="BW223"/>
  <c r="BX223"/>
  <c r="BY223"/>
  <c r="BZ223"/>
  <c r="CA223"/>
  <c r="GI223" s="1"/>
  <c r="CB223"/>
  <c r="CC223"/>
  <c r="CD223"/>
  <c r="CE223"/>
  <c r="CF223"/>
  <c r="CG223"/>
  <c r="CH223"/>
  <c r="CI223"/>
  <c r="CJ223"/>
  <c r="CK223"/>
  <c r="CL223"/>
  <c r="CM223"/>
  <c r="CN223"/>
  <c r="GJ223" s="1"/>
  <c r="CO223"/>
  <c r="CP223"/>
  <c r="CQ223"/>
  <c r="CR223"/>
  <c r="CS223"/>
  <c r="CT223"/>
  <c r="GK223" s="1"/>
  <c r="CU223"/>
  <c r="CV223"/>
  <c r="CW223"/>
  <c r="CX223"/>
  <c r="CY223"/>
  <c r="DA223"/>
  <c r="DB223"/>
  <c r="DC223"/>
  <c r="DD223"/>
  <c r="GM223" s="1"/>
  <c r="DE223"/>
  <c r="DF223"/>
  <c r="DG223"/>
  <c r="DH223"/>
  <c r="DI223"/>
  <c r="DJ223"/>
  <c r="DK223"/>
  <c r="DL223"/>
  <c r="DM223"/>
  <c r="DN223"/>
  <c r="GN223" s="1"/>
  <c r="DO223"/>
  <c r="DP223"/>
  <c r="GO223" s="1"/>
  <c r="DQ223"/>
  <c r="DS223"/>
  <c r="DT223"/>
  <c r="DU223"/>
  <c r="DV223"/>
  <c r="DW223"/>
  <c r="DX223"/>
  <c r="DY223"/>
  <c r="DZ223"/>
  <c r="EL223"/>
  <c r="DR223" s="1"/>
  <c r="EO223"/>
  <c r="EP223"/>
  <c r="EQ223"/>
  <c r="O224"/>
  <c r="P224"/>
  <c r="Q224"/>
  <c r="R224"/>
  <c r="S224"/>
  <c r="T224"/>
  <c r="U224"/>
  <c r="V224"/>
  <c r="W224"/>
  <c r="GD224" s="1"/>
  <c r="X224"/>
  <c r="Y224"/>
  <c r="Z224"/>
  <c r="AA224"/>
  <c r="AB224"/>
  <c r="AC224"/>
  <c r="AD224"/>
  <c r="AE224"/>
  <c r="AF224"/>
  <c r="AG224"/>
  <c r="GE224" s="1"/>
  <c r="AH224"/>
  <c r="AI224"/>
  <c r="AJ224"/>
  <c r="AK224"/>
  <c r="AL224"/>
  <c r="AM224"/>
  <c r="AN224"/>
  <c r="AO224"/>
  <c r="AP224"/>
  <c r="AQ224"/>
  <c r="GF224" s="1"/>
  <c r="AR224"/>
  <c r="AS224"/>
  <c r="AT224"/>
  <c r="AU224"/>
  <c r="AV224"/>
  <c r="AW224"/>
  <c r="AX224"/>
  <c r="AY224"/>
  <c r="AZ224"/>
  <c r="BA224"/>
  <c r="BB224"/>
  <c r="BC224"/>
  <c r="BD224"/>
  <c r="GG224" s="1"/>
  <c r="BE224"/>
  <c r="BF224"/>
  <c r="BG224"/>
  <c r="BH224"/>
  <c r="BI224"/>
  <c r="BJ224"/>
  <c r="BK224"/>
  <c r="BL224"/>
  <c r="BM224"/>
  <c r="BN224"/>
  <c r="BO224"/>
  <c r="BP224"/>
  <c r="BQ224"/>
  <c r="GH224" s="1"/>
  <c r="BR224"/>
  <c r="BS224"/>
  <c r="BT224"/>
  <c r="BU224"/>
  <c r="BV224"/>
  <c r="BW224"/>
  <c r="BX224"/>
  <c r="BY224"/>
  <c r="BZ224"/>
  <c r="CA224"/>
  <c r="GI224" s="1"/>
  <c r="CB224"/>
  <c r="CC224"/>
  <c r="CD224"/>
  <c r="CE224"/>
  <c r="CF224"/>
  <c r="CG224"/>
  <c r="CH224"/>
  <c r="CI224"/>
  <c r="CJ224"/>
  <c r="CK224"/>
  <c r="CL224"/>
  <c r="CM224"/>
  <c r="CN224"/>
  <c r="GJ224" s="1"/>
  <c r="CO224"/>
  <c r="CP224"/>
  <c r="CQ224"/>
  <c r="CR224"/>
  <c r="CS224"/>
  <c r="CT224"/>
  <c r="GK224" s="1"/>
  <c r="CU224"/>
  <c r="CV224"/>
  <c r="CW224"/>
  <c r="CX224"/>
  <c r="CY224"/>
  <c r="DA224"/>
  <c r="DB224"/>
  <c r="DC224"/>
  <c r="DD224"/>
  <c r="GM224" s="1"/>
  <c r="DE224"/>
  <c r="DF224"/>
  <c r="DG224"/>
  <c r="DH224"/>
  <c r="DI224"/>
  <c r="DJ224"/>
  <c r="DK224"/>
  <c r="DL224"/>
  <c r="DM224"/>
  <c r="DN224"/>
  <c r="GN224" s="1"/>
  <c r="DO224"/>
  <c r="DP224"/>
  <c r="GO224" s="1"/>
  <c r="DQ224"/>
  <c r="DS224"/>
  <c r="DT224"/>
  <c r="DU224"/>
  <c r="DV224"/>
  <c r="DW224"/>
  <c r="DX224"/>
  <c r="DY224"/>
  <c r="DZ224"/>
  <c r="EL224"/>
  <c r="DR224" s="1"/>
  <c r="EO224"/>
  <c r="EP224"/>
  <c r="EQ224"/>
  <c r="O225"/>
  <c r="P225"/>
  <c r="Q225"/>
  <c r="R225"/>
  <c r="S225"/>
  <c r="T225"/>
  <c r="U225"/>
  <c r="V225"/>
  <c r="W225"/>
  <c r="GD225" s="1"/>
  <c r="X225"/>
  <c r="Y225"/>
  <c r="Z225"/>
  <c r="AA225"/>
  <c r="AB225"/>
  <c r="AC225"/>
  <c r="AD225"/>
  <c r="AE225"/>
  <c r="AF225"/>
  <c r="AG225"/>
  <c r="GE225" s="1"/>
  <c r="AH225"/>
  <c r="AI225"/>
  <c r="AJ225"/>
  <c r="AK225"/>
  <c r="AL225"/>
  <c r="AM225"/>
  <c r="AN225"/>
  <c r="AO225"/>
  <c r="AP225"/>
  <c r="AQ225"/>
  <c r="GF225" s="1"/>
  <c r="AR225"/>
  <c r="AS225"/>
  <c r="AT225"/>
  <c r="AU225"/>
  <c r="AV225"/>
  <c r="AW225"/>
  <c r="AX225"/>
  <c r="AY225"/>
  <c r="AZ225"/>
  <c r="BA225"/>
  <c r="BB225"/>
  <c r="BC225"/>
  <c r="BD225"/>
  <c r="GG225" s="1"/>
  <c r="BE225"/>
  <c r="BF225"/>
  <c r="BG225"/>
  <c r="BH225"/>
  <c r="BI225"/>
  <c r="BJ225"/>
  <c r="BK225"/>
  <c r="BL225"/>
  <c r="BM225"/>
  <c r="BN225"/>
  <c r="BO225"/>
  <c r="BP225"/>
  <c r="BQ225"/>
  <c r="GH225" s="1"/>
  <c r="BR225"/>
  <c r="BS225"/>
  <c r="BT225"/>
  <c r="BU225"/>
  <c r="BV225"/>
  <c r="BW225"/>
  <c r="BX225"/>
  <c r="BY225"/>
  <c r="BZ225"/>
  <c r="CA225"/>
  <c r="GI225" s="1"/>
  <c r="CB225"/>
  <c r="CC225"/>
  <c r="CD225"/>
  <c r="CE225"/>
  <c r="CF225"/>
  <c r="CG225"/>
  <c r="CH225"/>
  <c r="CI225"/>
  <c r="CJ225"/>
  <c r="CK225"/>
  <c r="CL225"/>
  <c r="CM225"/>
  <c r="CN225"/>
  <c r="GJ225" s="1"/>
  <c r="CO225"/>
  <c r="CP225"/>
  <c r="CQ225"/>
  <c r="CR225"/>
  <c r="CS225"/>
  <c r="CT225"/>
  <c r="GK225" s="1"/>
  <c r="CU225"/>
  <c r="CV225"/>
  <c r="CW225"/>
  <c r="CX225"/>
  <c r="CY225"/>
  <c r="DA225"/>
  <c r="DB225"/>
  <c r="DC225"/>
  <c r="DD225"/>
  <c r="GM225" s="1"/>
  <c r="DE225"/>
  <c r="DF225"/>
  <c r="DG225"/>
  <c r="DH225"/>
  <c r="DI225"/>
  <c r="DJ225"/>
  <c r="DK225"/>
  <c r="DL225"/>
  <c r="DM225"/>
  <c r="DN225"/>
  <c r="GN225" s="1"/>
  <c r="DO225"/>
  <c r="DP225"/>
  <c r="GO225" s="1"/>
  <c r="DQ225"/>
  <c r="DS225"/>
  <c r="DT225"/>
  <c r="DU225"/>
  <c r="DV225"/>
  <c r="DW225"/>
  <c r="DX225"/>
  <c r="DY225"/>
  <c r="DZ225"/>
  <c r="EL225"/>
  <c r="DR225" s="1"/>
  <c r="EO225"/>
  <c r="EP225"/>
  <c r="EQ225"/>
  <c r="O226"/>
  <c r="P226"/>
  <c r="Q226"/>
  <c r="R226"/>
  <c r="S226"/>
  <c r="T226"/>
  <c r="U226"/>
  <c r="V226"/>
  <c r="W226"/>
  <c r="GD226" s="1"/>
  <c r="X226"/>
  <c r="Y226"/>
  <c r="Z226"/>
  <c r="AA226"/>
  <c r="AB226"/>
  <c r="AC226"/>
  <c r="AD226"/>
  <c r="AE226"/>
  <c r="AF226"/>
  <c r="AG226"/>
  <c r="GE226" s="1"/>
  <c r="AH226"/>
  <c r="AI226"/>
  <c r="AJ226"/>
  <c r="AK226"/>
  <c r="AL226"/>
  <c r="AM226"/>
  <c r="AN226"/>
  <c r="AO226"/>
  <c r="AP226"/>
  <c r="AQ226"/>
  <c r="GF226" s="1"/>
  <c r="AR226"/>
  <c r="AS226"/>
  <c r="AT226"/>
  <c r="AU226"/>
  <c r="AV226"/>
  <c r="AW226"/>
  <c r="AX226"/>
  <c r="AY226"/>
  <c r="AZ226"/>
  <c r="BA226"/>
  <c r="BB226"/>
  <c r="BC226"/>
  <c r="BD226"/>
  <c r="GG226" s="1"/>
  <c r="BE226"/>
  <c r="BF226"/>
  <c r="BG226"/>
  <c r="BH226"/>
  <c r="BI226"/>
  <c r="BJ226"/>
  <c r="BK226"/>
  <c r="BL226"/>
  <c r="BM226"/>
  <c r="BN226"/>
  <c r="BO226"/>
  <c r="BP226"/>
  <c r="BQ226"/>
  <c r="GH226" s="1"/>
  <c r="BR226"/>
  <c r="BS226"/>
  <c r="BT226"/>
  <c r="BU226"/>
  <c r="BV226"/>
  <c r="BW226"/>
  <c r="BX226"/>
  <c r="BY226"/>
  <c r="BZ226"/>
  <c r="CA226"/>
  <c r="GI226" s="1"/>
  <c r="CB226"/>
  <c r="CC226"/>
  <c r="CD226"/>
  <c r="CE226"/>
  <c r="CF226"/>
  <c r="CG226"/>
  <c r="CH226"/>
  <c r="CI226"/>
  <c r="CJ226"/>
  <c r="CK226"/>
  <c r="CL226"/>
  <c r="CM226"/>
  <c r="CN226"/>
  <c r="GJ226" s="1"/>
  <c r="CO226"/>
  <c r="CP226"/>
  <c r="CQ226"/>
  <c r="CR226"/>
  <c r="CS226"/>
  <c r="CT226"/>
  <c r="GK226" s="1"/>
  <c r="CU226"/>
  <c r="CV226"/>
  <c r="CW226"/>
  <c r="CX226"/>
  <c r="CY226"/>
  <c r="DA226"/>
  <c r="DB226"/>
  <c r="DC226"/>
  <c r="DD226"/>
  <c r="GM226" s="1"/>
  <c r="DE226"/>
  <c r="DF226"/>
  <c r="DG226"/>
  <c r="DH226"/>
  <c r="DI226"/>
  <c r="DJ226"/>
  <c r="DK226"/>
  <c r="DL226"/>
  <c r="DM226"/>
  <c r="DN226"/>
  <c r="GN226" s="1"/>
  <c r="DO226"/>
  <c r="DP226"/>
  <c r="GO226" s="1"/>
  <c r="DQ226"/>
  <c r="DS226"/>
  <c r="DT226"/>
  <c r="DU226"/>
  <c r="DV226"/>
  <c r="DW226"/>
  <c r="DX226"/>
  <c r="DY226"/>
  <c r="DZ226"/>
  <c r="EL226"/>
  <c r="DR226" s="1"/>
  <c r="EO226"/>
  <c r="EP226"/>
  <c r="EQ226"/>
  <c r="O227"/>
  <c r="P227"/>
  <c r="Q227"/>
  <c r="R227"/>
  <c r="S227"/>
  <c r="T227"/>
  <c r="U227"/>
  <c r="V227"/>
  <c r="W227"/>
  <c r="GD227" s="1"/>
  <c r="X227"/>
  <c r="Y227"/>
  <c r="Z227"/>
  <c r="AA227"/>
  <c r="AB227"/>
  <c r="AC227"/>
  <c r="AD227"/>
  <c r="AE227"/>
  <c r="AF227"/>
  <c r="AG227"/>
  <c r="GE227" s="1"/>
  <c r="AH227"/>
  <c r="AI227"/>
  <c r="AJ227"/>
  <c r="AK227"/>
  <c r="AL227"/>
  <c r="AM227"/>
  <c r="AN227"/>
  <c r="AO227"/>
  <c r="AP227"/>
  <c r="AQ227"/>
  <c r="GF227" s="1"/>
  <c r="AR227"/>
  <c r="AS227"/>
  <c r="AT227"/>
  <c r="AU227"/>
  <c r="AV227"/>
  <c r="AW227"/>
  <c r="AX227"/>
  <c r="AY227"/>
  <c r="AZ227"/>
  <c r="BA227"/>
  <c r="BB227"/>
  <c r="BC227"/>
  <c r="BD227"/>
  <c r="GG227" s="1"/>
  <c r="BE227"/>
  <c r="BF227"/>
  <c r="BG227"/>
  <c r="BH227"/>
  <c r="BI227"/>
  <c r="BJ227"/>
  <c r="BK227"/>
  <c r="BL227"/>
  <c r="BM227"/>
  <c r="BN227"/>
  <c r="BO227"/>
  <c r="BP227"/>
  <c r="BQ227"/>
  <c r="GH227" s="1"/>
  <c r="BR227"/>
  <c r="BS227"/>
  <c r="BT227"/>
  <c r="BU227"/>
  <c r="BV227"/>
  <c r="BW227"/>
  <c r="BX227"/>
  <c r="BY227"/>
  <c r="BZ227"/>
  <c r="CA227"/>
  <c r="GI227" s="1"/>
  <c r="CB227"/>
  <c r="CC227"/>
  <c r="CD227"/>
  <c r="CE227"/>
  <c r="CF227"/>
  <c r="CG227"/>
  <c r="CH227"/>
  <c r="CI227"/>
  <c r="CJ227"/>
  <c r="CK227"/>
  <c r="CL227"/>
  <c r="CM227"/>
  <c r="CN227"/>
  <c r="GJ227" s="1"/>
  <c r="CO227"/>
  <c r="CP227"/>
  <c r="CQ227"/>
  <c r="CR227"/>
  <c r="CS227"/>
  <c r="CT227"/>
  <c r="GK227" s="1"/>
  <c r="CU227"/>
  <c r="CV227"/>
  <c r="CW227"/>
  <c r="CX227"/>
  <c r="CY227"/>
  <c r="DA227"/>
  <c r="DB227"/>
  <c r="DC227"/>
  <c r="DD227"/>
  <c r="GM227" s="1"/>
  <c r="DE227"/>
  <c r="DF227"/>
  <c r="DG227"/>
  <c r="DH227"/>
  <c r="DI227"/>
  <c r="DJ227"/>
  <c r="DK227"/>
  <c r="DL227"/>
  <c r="DM227"/>
  <c r="DN227"/>
  <c r="GN227" s="1"/>
  <c r="DO227"/>
  <c r="DP227"/>
  <c r="GO227" s="1"/>
  <c r="DQ227"/>
  <c r="DS227"/>
  <c r="DT227"/>
  <c r="DU227"/>
  <c r="DV227"/>
  <c r="DW227"/>
  <c r="DX227"/>
  <c r="DY227"/>
  <c r="DZ227"/>
  <c r="EL227"/>
  <c r="DR227" s="1"/>
  <c r="EO227"/>
  <c r="EP227"/>
  <c r="EQ227"/>
  <c r="O228"/>
  <c r="P228"/>
  <c r="Q228"/>
  <c r="R228"/>
  <c r="S228"/>
  <c r="T228"/>
  <c r="U228"/>
  <c r="V228"/>
  <c r="W228"/>
  <c r="GD228" s="1"/>
  <c r="X228"/>
  <c r="Y228"/>
  <c r="Z228"/>
  <c r="AA228"/>
  <c r="AB228"/>
  <c r="AC228"/>
  <c r="AD228"/>
  <c r="AE228"/>
  <c r="AF228"/>
  <c r="AG228"/>
  <c r="GE228" s="1"/>
  <c r="AH228"/>
  <c r="AI228"/>
  <c r="AJ228"/>
  <c r="AK228"/>
  <c r="AL228"/>
  <c r="AM228"/>
  <c r="AN228"/>
  <c r="AO228"/>
  <c r="AP228"/>
  <c r="AQ228"/>
  <c r="GF228" s="1"/>
  <c r="AR228"/>
  <c r="AS228"/>
  <c r="AT228"/>
  <c r="AU228"/>
  <c r="AV228"/>
  <c r="AW228"/>
  <c r="AX228"/>
  <c r="AY228"/>
  <c r="AZ228"/>
  <c r="BA228"/>
  <c r="BB228"/>
  <c r="BC228"/>
  <c r="BD228"/>
  <c r="GG228" s="1"/>
  <c r="BE228"/>
  <c r="BF228"/>
  <c r="BG228"/>
  <c r="BH228"/>
  <c r="BI228"/>
  <c r="BJ228"/>
  <c r="BK228"/>
  <c r="BL228"/>
  <c r="BM228"/>
  <c r="BN228"/>
  <c r="BO228"/>
  <c r="BP228"/>
  <c r="BQ228"/>
  <c r="GH228" s="1"/>
  <c r="BR228"/>
  <c r="BS228"/>
  <c r="BT228"/>
  <c r="BU228"/>
  <c r="BV228"/>
  <c r="BW228"/>
  <c r="BX228"/>
  <c r="BY228"/>
  <c r="BZ228"/>
  <c r="CA228"/>
  <c r="GI228" s="1"/>
  <c r="CB228"/>
  <c r="CC228"/>
  <c r="CD228"/>
  <c r="CE228"/>
  <c r="CF228"/>
  <c r="CG228"/>
  <c r="CH228"/>
  <c r="CI228"/>
  <c r="CJ228"/>
  <c r="CK228"/>
  <c r="CL228"/>
  <c r="CM228"/>
  <c r="CN228"/>
  <c r="GJ228" s="1"/>
  <c r="CO228"/>
  <c r="CP228"/>
  <c r="CQ228"/>
  <c r="CR228"/>
  <c r="CS228"/>
  <c r="CT228"/>
  <c r="GK228" s="1"/>
  <c r="CU228"/>
  <c r="CV228"/>
  <c r="CW228"/>
  <c r="CX228"/>
  <c r="CY228"/>
  <c r="DA228"/>
  <c r="DB228"/>
  <c r="DC228"/>
  <c r="DD228"/>
  <c r="GM228" s="1"/>
  <c r="DE228"/>
  <c r="DF228"/>
  <c r="DG228"/>
  <c r="DH228"/>
  <c r="DI228"/>
  <c r="DJ228"/>
  <c r="DK228"/>
  <c r="DL228"/>
  <c r="DM228"/>
  <c r="DN228"/>
  <c r="GN228" s="1"/>
  <c r="DO228"/>
  <c r="DP228"/>
  <c r="GO228" s="1"/>
  <c r="DQ228"/>
  <c r="DS228"/>
  <c r="DT228"/>
  <c r="DU228"/>
  <c r="DV228"/>
  <c r="DW228"/>
  <c r="DX228"/>
  <c r="DY228"/>
  <c r="DZ228"/>
  <c r="EL228"/>
  <c r="DR228" s="1"/>
  <c r="EO228"/>
  <c r="EP228"/>
  <c r="EQ228"/>
  <c r="O229"/>
  <c r="P229"/>
  <c r="Q229"/>
  <c r="R229"/>
  <c r="S229"/>
  <c r="T229"/>
  <c r="U229"/>
  <c r="V229"/>
  <c r="W229"/>
  <c r="GD229" s="1"/>
  <c r="X229"/>
  <c r="Y229"/>
  <c r="Z229"/>
  <c r="AA229"/>
  <c r="AB229"/>
  <c r="AC229"/>
  <c r="AD229"/>
  <c r="AE229"/>
  <c r="AF229"/>
  <c r="AG229"/>
  <c r="GE229" s="1"/>
  <c r="AH229"/>
  <c r="AI229"/>
  <c r="AJ229"/>
  <c r="AK229"/>
  <c r="AL229"/>
  <c r="AM229"/>
  <c r="AN229"/>
  <c r="AO229"/>
  <c r="AP229"/>
  <c r="AQ229"/>
  <c r="GF229" s="1"/>
  <c r="AR229"/>
  <c r="AS229"/>
  <c r="AT229"/>
  <c r="AU229"/>
  <c r="AV229"/>
  <c r="AW229"/>
  <c r="AX229"/>
  <c r="AY229"/>
  <c r="AZ229"/>
  <c r="BA229"/>
  <c r="BB229"/>
  <c r="BC229"/>
  <c r="BD229"/>
  <c r="GG229" s="1"/>
  <c r="BE229"/>
  <c r="BF229"/>
  <c r="BG229"/>
  <c r="BH229"/>
  <c r="BI229"/>
  <c r="BJ229"/>
  <c r="BK229"/>
  <c r="BL229"/>
  <c r="BM229"/>
  <c r="BN229"/>
  <c r="BO229"/>
  <c r="BP229"/>
  <c r="BQ229"/>
  <c r="GH229" s="1"/>
  <c r="BR229"/>
  <c r="BS229"/>
  <c r="BT229"/>
  <c r="BU229"/>
  <c r="BV229"/>
  <c r="BW229"/>
  <c r="BX229"/>
  <c r="BY229"/>
  <c r="BZ229"/>
  <c r="CA229"/>
  <c r="GI229" s="1"/>
  <c r="CB229"/>
  <c r="CC229"/>
  <c r="CD229"/>
  <c r="CE229"/>
  <c r="CF229"/>
  <c r="CG229"/>
  <c r="CH229"/>
  <c r="CI229"/>
  <c r="CJ229"/>
  <c r="CK229"/>
  <c r="CL229"/>
  <c r="CM229"/>
  <c r="CN229"/>
  <c r="GJ229" s="1"/>
  <c r="CO229"/>
  <c r="CP229"/>
  <c r="CQ229"/>
  <c r="CR229"/>
  <c r="CS229"/>
  <c r="CT229"/>
  <c r="GK229" s="1"/>
  <c r="CU229"/>
  <c r="CV229"/>
  <c r="CW229"/>
  <c r="CX229"/>
  <c r="CY229"/>
  <c r="DA229"/>
  <c r="DB229"/>
  <c r="DC229"/>
  <c r="DD229"/>
  <c r="GM229" s="1"/>
  <c r="DE229"/>
  <c r="DF229"/>
  <c r="DG229"/>
  <c r="DH229"/>
  <c r="DI229"/>
  <c r="DJ229"/>
  <c r="DK229"/>
  <c r="DL229"/>
  <c r="DM229"/>
  <c r="DN229"/>
  <c r="GN229" s="1"/>
  <c r="DO229"/>
  <c r="DP229"/>
  <c r="GO229" s="1"/>
  <c r="DQ229"/>
  <c r="DS229"/>
  <c r="DT229"/>
  <c r="DU229"/>
  <c r="DV229"/>
  <c r="DW229"/>
  <c r="DX229"/>
  <c r="DY229"/>
  <c r="DZ229"/>
  <c r="EL229"/>
  <c r="DR229" s="1"/>
  <c r="EO229"/>
  <c r="EP229"/>
  <c r="EQ229"/>
  <c r="O230"/>
  <c r="P230"/>
  <c r="Q230"/>
  <c r="R230"/>
  <c r="S230"/>
  <c r="T230"/>
  <c r="U230"/>
  <c r="V230"/>
  <c r="W230"/>
  <c r="GD230" s="1"/>
  <c r="X230"/>
  <c r="Y230"/>
  <c r="Z230"/>
  <c r="AA230"/>
  <c r="AB230"/>
  <c r="AC230"/>
  <c r="AD230"/>
  <c r="AE230"/>
  <c r="AF230"/>
  <c r="AG230"/>
  <c r="GE230" s="1"/>
  <c r="AH230"/>
  <c r="AI230"/>
  <c r="AJ230"/>
  <c r="AK230"/>
  <c r="AL230"/>
  <c r="AM230"/>
  <c r="AN230"/>
  <c r="AO230"/>
  <c r="AP230"/>
  <c r="AQ230"/>
  <c r="GF230" s="1"/>
  <c r="AR230"/>
  <c r="AS230"/>
  <c r="AT230"/>
  <c r="AU230"/>
  <c r="AV230"/>
  <c r="AW230"/>
  <c r="AX230"/>
  <c r="AY230"/>
  <c r="AZ230"/>
  <c r="BA230"/>
  <c r="BB230"/>
  <c r="BC230"/>
  <c r="BD230"/>
  <c r="GG230" s="1"/>
  <c r="BE230"/>
  <c r="BF230"/>
  <c r="BG230"/>
  <c r="BH230"/>
  <c r="BI230"/>
  <c r="BJ230"/>
  <c r="BK230"/>
  <c r="BL230"/>
  <c r="BM230"/>
  <c r="BN230"/>
  <c r="BO230"/>
  <c r="BP230"/>
  <c r="BQ230"/>
  <c r="GH230" s="1"/>
  <c r="BR230"/>
  <c r="BS230"/>
  <c r="BT230"/>
  <c r="BU230"/>
  <c r="BV230"/>
  <c r="BW230"/>
  <c r="BX230"/>
  <c r="BY230"/>
  <c r="BZ230"/>
  <c r="CA230"/>
  <c r="GI230" s="1"/>
  <c r="CB230"/>
  <c r="CC230"/>
  <c r="CD230"/>
  <c r="CE230"/>
  <c r="CF230"/>
  <c r="CG230"/>
  <c r="CH230"/>
  <c r="CI230"/>
  <c r="CJ230"/>
  <c r="CK230"/>
  <c r="CL230"/>
  <c r="CM230"/>
  <c r="CN230"/>
  <c r="GJ230" s="1"/>
  <c r="CO230"/>
  <c r="CP230"/>
  <c r="CQ230"/>
  <c r="CR230"/>
  <c r="CS230"/>
  <c r="CT230"/>
  <c r="GK230" s="1"/>
  <c r="CU230"/>
  <c r="CV230"/>
  <c r="CW230"/>
  <c r="CX230"/>
  <c r="CY230"/>
  <c r="DA230"/>
  <c r="DB230"/>
  <c r="DC230"/>
  <c r="DD230"/>
  <c r="GM230" s="1"/>
  <c r="DE230"/>
  <c r="DF230"/>
  <c r="DG230"/>
  <c r="DH230"/>
  <c r="DI230"/>
  <c r="DJ230"/>
  <c r="DK230"/>
  <c r="DL230"/>
  <c r="DM230"/>
  <c r="DN230"/>
  <c r="GN230" s="1"/>
  <c r="DO230"/>
  <c r="DP230"/>
  <c r="GO230" s="1"/>
  <c r="DQ230"/>
  <c r="DS230"/>
  <c r="DT230"/>
  <c r="DU230"/>
  <c r="DV230"/>
  <c r="DW230"/>
  <c r="DX230"/>
  <c r="DY230"/>
  <c r="DZ230"/>
  <c r="EL230"/>
  <c r="DR230" s="1"/>
  <c r="EO230"/>
  <c r="EP230"/>
  <c r="EQ230"/>
  <c r="O231"/>
  <c r="P231"/>
  <c r="Q231"/>
  <c r="R231"/>
  <c r="S231"/>
  <c r="T231"/>
  <c r="U231"/>
  <c r="V231"/>
  <c r="W231"/>
  <c r="GD231" s="1"/>
  <c r="X231"/>
  <c r="Y231"/>
  <c r="Z231"/>
  <c r="AA231"/>
  <c r="AB231"/>
  <c r="AC231"/>
  <c r="AD231"/>
  <c r="AE231"/>
  <c r="AF231"/>
  <c r="AG231"/>
  <c r="GE231" s="1"/>
  <c r="AH231"/>
  <c r="AI231"/>
  <c r="AJ231"/>
  <c r="AK231"/>
  <c r="AL231"/>
  <c r="AM231"/>
  <c r="AN231"/>
  <c r="AO231"/>
  <c r="AP231"/>
  <c r="AQ231"/>
  <c r="GF231" s="1"/>
  <c r="AR231"/>
  <c r="AS231"/>
  <c r="AT231"/>
  <c r="AU231"/>
  <c r="AV231"/>
  <c r="AW231"/>
  <c r="AX231"/>
  <c r="AY231"/>
  <c r="AZ231"/>
  <c r="BA231"/>
  <c r="BB231"/>
  <c r="BC231"/>
  <c r="BD231"/>
  <c r="GG231" s="1"/>
  <c r="BE231"/>
  <c r="BF231"/>
  <c r="BG231"/>
  <c r="BH231"/>
  <c r="BI231"/>
  <c r="BJ231"/>
  <c r="BK231"/>
  <c r="BL231"/>
  <c r="BM231"/>
  <c r="BN231"/>
  <c r="BO231"/>
  <c r="BP231"/>
  <c r="BQ231"/>
  <c r="GH231" s="1"/>
  <c r="BR231"/>
  <c r="BS231"/>
  <c r="BT231"/>
  <c r="BU231"/>
  <c r="BV231"/>
  <c r="BW231"/>
  <c r="BX231"/>
  <c r="BY231"/>
  <c r="BZ231"/>
  <c r="CA231"/>
  <c r="GI231" s="1"/>
  <c r="CB231"/>
  <c r="CC231"/>
  <c r="CD231"/>
  <c r="CE231"/>
  <c r="CF231"/>
  <c r="CG231"/>
  <c r="CH231"/>
  <c r="CI231"/>
  <c r="CJ231"/>
  <c r="CK231"/>
  <c r="CL231"/>
  <c r="CM231"/>
  <c r="CN231"/>
  <c r="GJ231" s="1"/>
  <c r="CO231"/>
  <c r="CP231"/>
  <c r="CQ231"/>
  <c r="CR231"/>
  <c r="CS231"/>
  <c r="CT231"/>
  <c r="GK231" s="1"/>
  <c r="CU231"/>
  <c r="CV231"/>
  <c r="CW231"/>
  <c r="CX231"/>
  <c r="CY231"/>
  <c r="DA231"/>
  <c r="DB231"/>
  <c r="DC231"/>
  <c r="DD231"/>
  <c r="GM231" s="1"/>
  <c r="DE231"/>
  <c r="DF231"/>
  <c r="DG231"/>
  <c r="DH231"/>
  <c r="DI231"/>
  <c r="DJ231"/>
  <c r="DK231"/>
  <c r="DL231"/>
  <c r="DM231"/>
  <c r="DN231"/>
  <c r="GN231" s="1"/>
  <c r="DO231"/>
  <c r="DP231"/>
  <c r="GO231" s="1"/>
  <c r="DQ231"/>
  <c r="DS231"/>
  <c r="DT231"/>
  <c r="DU231"/>
  <c r="DV231"/>
  <c r="DW231"/>
  <c r="DX231"/>
  <c r="DY231"/>
  <c r="DZ231"/>
  <c r="EL231"/>
  <c r="DR231" s="1"/>
  <c r="EO231"/>
  <c r="EP231"/>
  <c r="EQ231"/>
  <c r="O232"/>
  <c r="P232"/>
  <c r="Q232"/>
  <c r="R232"/>
  <c r="S232"/>
  <c r="T232"/>
  <c r="U232"/>
  <c r="V232"/>
  <c r="W232"/>
  <c r="GD232" s="1"/>
  <c r="X232"/>
  <c r="Y232"/>
  <c r="Z232"/>
  <c r="AA232"/>
  <c r="AB232"/>
  <c r="AC232"/>
  <c r="AD232"/>
  <c r="AE232"/>
  <c r="AF232"/>
  <c r="AG232"/>
  <c r="GE232" s="1"/>
  <c r="AH232"/>
  <c r="AI232"/>
  <c r="AJ232"/>
  <c r="AK232"/>
  <c r="AL232"/>
  <c r="AM232"/>
  <c r="AN232"/>
  <c r="AO232"/>
  <c r="AP232"/>
  <c r="AQ232"/>
  <c r="GF232" s="1"/>
  <c r="AR232"/>
  <c r="AS232"/>
  <c r="AT232"/>
  <c r="AU232"/>
  <c r="AV232"/>
  <c r="AW232"/>
  <c r="AX232"/>
  <c r="AY232"/>
  <c r="AZ232"/>
  <c r="BA232"/>
  <c r="BB232"/>
  <c r="BC232"/>
  <c r="BD232"/>
  <c r="GG232" s="1"/>
  <c r="BE232"/>
  <c r="BF232"/>
  <c r="BG232"/>
  <c r="BH232"/>
  <c r="BI232"/>
  <c r="BJ232"/>
  <c r="BK232"/>
  <c r="BL232"/>
  <c r="BM232"/>
  <c r="BN232"/>
  <c r="BO232"/>
  <c r="BP232"/>
  <c r="BQ232"/>
  <c r="GH232" s="1"/>
  <c r="BR232"/>
  <c r="BS232"/>
  <c r="BT232"/>
  <c r="BU232"/>
  <c r="BV232"/>
  <c r="BW232"/>
  <c r="BX232"/>
  <c r="BY232"/>
  <c r="BZ232"/>
  <c r="CA232"/>
  <c r="GI232" s="1"/>
  <c r="CB232"/>
  <c r="CC232"/>
  <c r="CD232"/>
  <c r="CE232"/>
  <c r="CF232"/>
  <c r="CG232"/>
  <c r="CH232"/>
  <c r="CI232"/>
  <c r="CJ232"/>
  <c r="CK232"/>
  <c r="CL232"/>
  <c r="CM232"/>
  <c r="CN232"/>
  <c r="GJ232" s="1"/>
  <c r="CO232"/>
  <c r="CP232"/>
  <c r="CQ232"/>
  <c r="CR232"/>
  <c r="CS232"/>
  <c r="CT232"/>
  <c r="GK232" s="1"/>
  <c r="CU232"/>
  <c r="CV232"/>
  <c r="CW232"/>
  <c r="CX232"/>
  <c r="CY232"/>
  <c r="DA232"/>
  <c r="DB232"/>
  <c r="DC232"/>
  <c r="DD232"/>
  <c r="GM232" s="1"/>
  <c r="DE232"/>
  <c r="DF232"/>
  <c r="DG232"/>
  <c r="DH232"/>
  <c r="DI232"/>
  <c r="DJ232"/>
  <c r="DK232"/>
  <c r="DL232"/>
  <c r="DM232"/>
  <c r="DN232"/>
  <c r="GN232" s="1"/>
  <c r="DO232"/>
  <c r="DP232"/>
  <c r="GO232" s="1"/>
  <c r="DQ232"/>
  <c r="DS232"/>
  <c r="DT232"/>
  <c r="DU232"/>
  <c r="DV232"/>
  <c r="DW232"/>
  <c r="DX232"/>
  <c r="DY232"/>
  <c r="DZ232"/>
  <c r="EL232"/>
  <c r="DR232" s="1"/>
  <c r="EO232"/>
  <c r="EP232"/>
  <c r="EQ232"/>
  <c r="O233"/>
  <c r="P233"/>
  <c r="Q233"/>
  <c r="R233"/>
  <c r="S233"/>
  <c r="T233"/>
  <c r="U233"/>
  <c r="V233"/>
  <c r="W233"/>
  <c r="GD233" s="1"/>
  <c r="X233"/>
  <c r="Y233"/>
  <c r="Z233"/>
  <c r="AA233"/>
  <c r="AB233"/>
  <c r="AC233"/>
  <c r="AD233"/>
  <c r="AE233"/>
  <c r="AF233"/>
  <c r="AG233"/>
  <c r="GE233" s="1"/>
  <c r="AH233"/>
  <c r="AI233"/>
  <c r="AJ233"/>
  <c r="AK233"/>
  <c r="AL233"/>
  <c r="AM233"/>
  <c r="AN233"/>
  <c r="AO233"/>
  <c r="AP233"/>
  <c r="AQ233"/>
  <c r="GF233" s="1"/>
  <c r="AR233"/>
  <c r="AS233"/>
  <c r="AT233"/>
  <c r="AU233"/>
  <c r="AV233"/>
  <c r="AW233"/>
  <c r="AX233"/>
  <c r="AY233"/>
  <c r="AZ233"/>
  <c r="BA233"/>
  <c r="BB233"/>
  <c r="BC233"/>
  <c r="BD233"/>
  <c r="GG233" s="1"/>
  <c r="BE233"/>
  <c r="BF233"/>
  <c r="BG233"/>
  <c r="BH233"/>
  <c r="BI233"/>
  <c r="BJ233"/>
  <c r="BK233"/>
  <c r="BL233"/>
  <c r="BM233"/>
  <c r="BN233"/>
  <c r="BO233"/>
  <c r="BP233"/>
  <c r="BQ233"/>
  <c r="GH233" s="1"/>
  <c r="BR233"/>
  <c r="BS233"/>
  <c r="BT233"/>
  <c r="BU233"/>
  <c r="BV233"/>
  <c r="BW233"/>
  <c r="BX233"/>
  <c r="BY233"/>
  <c r="BZ233"/>
  <c r="CA233"/>
  <c r="GI233" s="1"/>
  <c r="CB233"/>
  <c r="CC233"/>
  <c r="CD233"/>
  <c r="CE233"/>
  <c r="CF233"/>
  <c r="CG233"/>
  <c r="CH233"/>
  <c r="CI233"/>
  <c r="CJ233"/>
  <c r="CK233"/>
  <c r="CL233"/>
  <c r="CM233"/>
  <c r="CN233"/>
  <c r="GJ233" s="1"/>
  <c r="CO233"/>
  <c r="CP233"/>
  <c r="CQ233"/>
  <c r="CR233"/>
  <c r="CS233"/>
  <c r="CT233"/>
  <c r="GK233" s="1"/>
  <c r="CU233"/>
  <c r="CV233"/>
  <c r="CW233"/>
  <c r="CX233"/>
  <c r="CY233"/>
  <c r="DA233"/>
  <c r="DB233"/>
  <c r="DC233"/>
  <c r="DD233"/>
  <c r="GM233" s="1"/>
  <c r="DE233"/>
  <c r="DF233"/>
  <c r="DG233"/>
  <c r="DH233"/>
  <c r="DI233"/>
  <c r="DJ233"/>
  <c r="DK233"/>
  <c r="DL233"/>
  <c r="DM233"/>
  <c r="DN233"/>
  <c r="GN233" s="1"/>
  <c r="DO233"/>
  <c r="DP233"/>
  <c r="GO233" s="1"/>
  <c r="DQ233"/>
  <c r="DS233"/>
  <c r="DT233"/>
  <c r="DU233"/>
  <c r="DV233"/>
  <c r="DW233"/>
  <c r="DX233"/>
  <c r="DY233"/>
  <c r="DZ233"/>
  <c r="EL233"/>
  <c r="DR233" s="1"/>
  <c r="EO233"/>
  <c r="EP233"/>
  <c r="EQ233"/>
  <c r="O234"/>
  <c r="P234"/>
  <c r="Q234"/>
  <c r="R234"/>
  <c r="S234"/>
  <c r="T234"/>
  <c r="U234"/>
  <c r="V234"/>
  <c r="W234"/>
  <c r="GD234" s="1"/>
  <c r="X234"/>
  <c r="Y234"/>
  <c r="Z234"/>
  <c r="AA234"/>
  <c r="AB234"/>
  <c r="AC234"/>
  <c r="AD234"/>
  <c r="AE234"/>
  <c r="AF234"/>
  <c r="AG234"/>
  <c r="GE234" s="1"/>
  <c r="AH234"/>
  <c r="AI234"/>
  <c r="AJ234"/>
  <c r="AK234"/>
  <c r="AL234"/>
  <c r="AM234"/>
  <c r="AN234"/>
  <c r="AO234"/>
  <c r="AP234"/>
  <c r="AQ234"/>
  <c r="GF234" s="1"/>
  <c r="AR234"/>
  <c r="AS234"/>
  <c r="AT234"/>
  <c r="AU234"/>
  <c r="AV234"/>
  <c r="AW234"/>
  <c r="AX234"/>
  <c r="AY234"/>
  <c r="AZ234"/>
  <c r="BA234"/>
  <c r="BB234"/>
  <c r="BC234"/>
  <c r="BD234"/>
  <c r="GG234" s="1"/>
  <c r="BE234"/>
  <c r="BF234"/>
  <c r="BG234"/>
  <c r="BH234"/>
  <c r="BI234"/>
  <c r="BJ234"/>
  <c r="BK234"/>
  <c r="BL234"/>
  <c r="BM234"/>
  <c r="BN234"/>
  <c r="BO234"/>
  <c r="BP234"/>
  <c r="BQ234"/>
  <c r="GH234" s="1"/>
  <c r="BR234"/>
  <c r="BS234"/>
  <c r="BT234"/>
  <c r="BU234"/>
  <c r="BV234"/>
  <c r="BW234"/>
  <c r="BX234"/>
  <c r="BY234"/>
  <c r="BZ234"/>
  <c r="CA234"/>
  <c r="GI234" s="1"/>
  <c r="CB234"/>
  <c r="CC234"/>
  <c r="CD234"/>
  <c r="CE234"/>
  <c r="CF234"/>
  <c r="CG234"/>
  <c r="CH234"/>
  <c r="CI234"/>
  <c r="CJ234"/>
  <c r="CK234"/>
  <c r="CL234"/>
  <c r="CM234"/>
  <c r="CN234"/>
  <c r="GJ234" s="1"/>
  <c r="CO234"/>
  <c r="CP234"/>
  <c r="CQ234"/>
  <c r="CR234"/>
  <c r="CS234"/>
  <c r="CT234"/>
  <c r="GK234" s="1"/>
  <c r="CU234"/>
  <c r="CV234"/>
  <c r="CW234"/>
  <c r="CX234"/>
  <c r="CY234"/>
  <c r="DA234"/>
  <c r="DB234"/>
  <c r="DC234"/>
  <c r="DD234"/>
  <c r="GM234" s="1"/>
  <c r="DE234"/>
  <c r="DF234"/>
  <c r="DG234"/>
  <c r="DH234"/>
  <c r="DI234"/>
  <c r="DJ234"/>
  <c r="DK234"/>
  <c r="DL234"/>
  <c r="DM234"/>
  <c r="DN234"/>
  <c r="GN234" s="1"/>
  <c r="DO234"/>
  <c r="DP234"/>
  <c r="GO234" s="1"/>
  <c r="DQ234"/>
  <c r="DS234"/>
  <c r="DT234"/>
  <c r="DU234"/>
  <c r="DV234"/>
  <c r="DW234"/>
  <c r="DX234"/>
  <c r="DY234"/>
  <c r="DZ234"/>
  <c r="EL234"/>
  <c r="DR234" s="1"/>
  <c r="EO234"/>
  <c r="EP234"/>
  <c r="EQ234"/>
  <c r="O235"/>
  <c r="P235"/>
  <c r="Q235"/>
  <c r="R235"/>
  <c r="S235"/>
  <c r="T235"/>
  <c r="U235"/>
  <c r="V235"/>
  <c r="W235"/>
  <c r="GD235" s="1"/>
  <c r="X235"/>
  <c r="Y235"/>
  <c r="Z235"/>
  <c r="AA235"/>
  <c r="AB235"/>
  <c r="AC235"/>
  <c r="AD235"/>
  <c r="AE235"/>
  <c r="AF235"/>
  <c r="AG235"/>
  <c r="GE235" s="1"/>
  <c r="AH235"/>
  <c r="AI235"/>
  <c r="AJ235"/>
  <c r="AK235"/>
  <c r="AL235"/>
  <c r="AM235"/>
  <c r="AN235"/>
  <c r="AO235"/>
  <c r="AP235"/>
  <c r="AQ235"/>
  <c r="GF235" s="1"/>
  <c r="AR235"/>
  <c r="AS235"/>
  <c r="AT235"/>
  <c r="AU235"/>
  <c r="AV235"/>
  <c r="AW235"/>
  <c r="AX235"/>
  <c r="AY235"/>
  <c r="AZ235"/>
  <c r="BA235"/>
  <c r="BB235"/>
  <c r="BC235"/>
  <c r="BD235"/>
  <c r="GG235" s="1"/>
  <c r="BE235"/>
  <c r="BF235"/>
  <c r="BG235"/>
  <c r="BH235"/>
  <c r="BI235"/>
  <c r="BJ235"/>
  <c r="BK235"/>
  <c r="BL235"/>
  <c r="BM235"/>
  <c r="BN235"/>
  <c r="BO235"/>
  <c r="BP235"/>
  <c r="BQ235"/>
  <c r="GH235" s="1"/>
  <c r="BR235"/>
  <c r="BS235"/>
  <c r="BT235"/>
  <c r="BU235"/>
  <c r="BV235"/>
  <c r="BW235"/>
  <c r="BX235"/>
  <c r="BY235"/>
  <c r="BZ235"/>
  <c r="CA235"/>
  <c r="GI235" s="1"/>
  <c r="CB235"/>
  <c r="CC235"/>
  <c r="CD235"/>
  <c r="CE235"/>
  <c r="CF235"/>
  <c r="CG235"/>
  <c r="CH235"/>
  <c r="CI235"/>
  <c r="CJ235"/>
  <c r="CK235"/>
  <c r="CL235"/>
  <c r="CM235"/>
  <c r="CN235"/>
  <c r="GJ235" s="1"/>
  <c r="CO235"/>
  <c r="CP235"/>
  <c r="CQ235"/>
  <c r="CR235"/>
  <c r="CS235"/>
  <c r="CT235"/>
  <c r="GK235" s="1"/>
  <c r="CU235"/>
  <c r="CV235"/>
  <c r="CW235"/>
  <c r="CX235"/>
  <c r="CY235"/>
  <c r="DA235"/>
  <c r="DB235"/>
  <c r="DC235"/>
  <c r="DD235"/>
  <c r="GM235" s="1"/>
  <c r="DE235"/>
  <c r="DF235"/>
  <c r="DG235"/>
  <c r="DH235"/>
  <c r="DI235"/>
  <c r="DJ235"/>
  <c r="DK235"/>
  <c r="DL235"/>
  <c r="DM235"/>
  <c r="DN235"/>
  <c r="GN235" s="1"/>
  <c r="DO235"/>
  <c r="DP235"/>
  <c r="GO235" s="1"/>
  <c r="DQ235"/>
  <c r="DS235"/>
  <c r="DT235"/>
  <c r="DU235"/>
  <c r="DV235"/>
  <c r="DW235"/>
  <c r="DX235"/>
  <c r="DY235"/>
  <c r="DZ235"/>
  <c r="EL235"/>
  <c r="DR235" s="1"/>
  <c r="EO235"/>
  <c r="EP235"/>
  <c r="EQ235"/>
  <c r="O236"/>
  <c r="P236"/>
  <c r="Q236"/>
  <c r="R236"/>
  <c r="S236"/>
  <c r="T236"/>
  <c r="U236"/>
  <c r="V236"/>
  <c r="W236"/>
  <c r="GD236" s="1"/>
  <c r="X236"/>
  <c r="Y236"/>
  <c r="Z236"/>
  <c r="AA236"/>
  <c r="AB236"/>
  <c r="AC236"/>
  <c r="AD236"/>
  <c r="AE236"/>
  <c r="AF236"/>
  <c r="AG236"/>
  <c r="GE236" s="1"/>
  <c r="AH236"/>
  <c r="AI236"/>
  <c r="AJ236"/>
  <c r="AK236"/>
  <c r="AL236"/>
  <c r="AM236"/>
  <c r="AN236"/>
  <c r="AO236"/>
  <c r="AP236"/>
  <c r="AQ236"/>
  <c r="GF236" s="1"/>
  <c r="AR236"/>
  <c r="AS236"/>
  <c r="AT236"/>
  <c r="AU236"/>
  <c r="AV236"/>
  <c r="AW236"/>
  <c r="AX236"/>
  <c r="AY236"/>
  <c r="AZ236"/>
  <c r="BA236"/>
  <c r="BB236"/>
  <c r="BC236"/>
  <c r="BD236"/>
  <c r="GG236" s="1"/>
  <c r="BE236"/>
  <c r="BF236"/>
  <c r="BG236"/>
  <c r="BH236"/>
  <c r="BI236"/>
  <c r="BJ236"/>
  <c r="BK236"/>
  <c r="BL236"/>
  <c r="BM236"/>
  <c r="BN236"/>
  <c r="BO236"/>
  <c r="BP236"/>
  <c r="BQ236"/>
  <c r="GH236" s="1"/>
  <c r="BR236"/>
  <c r="BS236"/>
  <c r="BT236"/>
  <c r="BU236"/>
  <c r="BV236"/>
  <c r="BW236"/>
  <c r="BX236"/>
  <c r="BY236"/>
  <c r="BZ236"/>
  <c r="CA236"/>
  <c r="GI236" s="1"/>
  <c r="CB236"/>
  <c r="CC236"/>
  <c r="CD236"/>
  <c r="CE236"/>
  <c r="CF236"/>
  <c r="CG236"/>
  <c r="CH236"/>
  <c r="CI236"/>
  <c r="CJ236"/>
  <c r="CK236"/>
  <c r="CL236"/>
  <c r="CM236"/>
  <c r="CN236"/>
  <c r="GJ236" s="1"/>
  <c r="CO236"/>
  <c r="CP236"/>
  <c r="CQ236"/>
  <c r="CR236"/>
  <c r="CS236"/>
  <c r="CT236"/>
  <c r="GK236" s="1"/>
  <c r="CU236"/>
  <c r="CV236"/>
  <c r="CW236"/>
  <c r="CX236"/>
  <c r="CY236"/>
  <c r="DA236"/>
  <c r="DB236"/>
  <c r="DC236"/>
  <c r="DD236"/>
  <c r="GM236" s="1"/>
  <c r="DE236"/>
  <c r="DF236"/>
  <c r="DG236"/>
  <c r="DH236"/>
  <c r="DI236"/>
  <c r="DJ236"/>
  <c r="DK236"/>
  <c r="DL236"/>
  <c r="DM236"/>
  <c r="DN236"/>
  <c r="GN236" s="1"/>
  <c r="DO236"/>
  <c r="DP236"/>
  <c r="GO236" s="1"/>
  <c r="DQ236"/>
  <c r="DS236"/>
  <c r="DT236"/>
  <c r="DU236"/>
  <c r="DV236"/>
  <c r="DW236"/>
  <c r="DX236"/>
  <c r="DY236"/>
  <c r="DZ236"/>
  <c r="EL236"/>
  <c r="DR236" s="1"/>
  <c r="EO236"/>
  <c r="EP236"/>
  <c r="EQ236"/>
  <c r="O237"/>
  <c r="P237"/>
  <c r="Q237"/>
  <c r="R237"/>
  <c r="S237"/>
  <c r="T237"/>
  <c r="U237"/>
  <c r="V237"/>
  <c r="W237"/>
  <c r="GD237" s="1"/>
  <c r="X237"/>
  <c r="Y237"/>
  <c r="Z237"/>
  <c r="AA237"/>
  <c r="AB237"/>
  <c r="AC237"/>
  <c r="AD237"/>
  <c r="AE237"/>
  <c r="AF237"/>
  <c r="AG237"/>
  <c r="GE237" s="1"/>
  <c r="AH237"/>
  <c r="AI237"/>
  <c r="AJ237"/>
  <c r="AK237"/>
  <c r="AL237"/>
  <c r="AM237"/>
  <c r="AN237"/>
  <c r="AO237"/>
  <c r="AP237"/>
  <c r="AQ237"/>
  <c r="GF237" s="1"/>
  <c r="AR237"/>
  <c r="AS237"/>
  <c r="AT237"/>
  <c r="AU237"/>
  <c r="AV237"/>
  <c r="AW237"/>
  <c r="AX237"/>
  <c r="AY237"/>
  <c r="AZ237"/>
  <c r="BA237"/>
  <c r="BB237"/>
  <c r="BC237"/>
  <c r="BD237"/>
  <c r="GG237" s="1"/>
  <c r="BE237"/>
  <c r="BF237"/>
  <c r="BG237"/>
  <c r="BH237"/>
  <c r="BI237"/>
  <c r="BJ237"/>
  <c r="BK237"/>
  <c r="BL237"/>
  <c r="BM237"/>
  <c r="BN237"/>
  <c r="BO237"/>
  <c r="BP237"/>
  <c r="BQ237"/>
  <c r="GH237" s="1"/>
  <c r="BR237"/>
  <c r="BS237"/>
  <c r="BT237"/>
  <c r="BU237"/>
  <c r="BV237"/>
  <c r="BW237"/>
  <c r="BX237"/>
  <c r="BY237"/>
  <c r="BZ237"/>
  <c r="CA237"/>
  <c r="GI237" s="1"/>
  <c r="CB237"/>
  <c r="CC237"/>
  <c r="CD237"/>
  <c r="CE237"/>
  <c r="CF237"/>
  <c r="CG237"/>
  <c r="CH237"/>
  <c r="CI237"/>
  <c r="CJ237"/>
  <c r="CK237"/>
  <c r="CL237"/>
  <c r="CM237"/>
  <c r="CN237"/>
  <c r="GJ237" s="1"/>
  <c r="CO237"/>
  <c r="CP237"/>
  <c r="CQ237"/>
  <c r="CR237"/>
  <c r="CS237"/>
  <c r="CT237"/>
  <c r="GK237" s="1"/>
  <c r="CU237"/>
  <c r="CV237"/>
  <c r="CW237"/>
  <c r="CX237"/>
  <c r="CY237"/>
  <c r="DA237"/>
  <c r="DB237"/>
  <c r="DC237"/>
  <c r="DD237"/>
  <c r="GM237" s="1"/>
  <c r="DE237"/>
  <c r="DF237"/>
  <c r="DG237"/>
  <c r="DH237"/>
  <c r="DI237"/>
  <c r="DJ237"/>
  <c r="DK237"/>
  <c r="DL237"/>
  <c r="DM237"/>
  <c r="DN237"/>
  <c r="GN237" s="1"/>
  <c r="DO237"/>
  <c r="DP237"/>
  <c r="GO237" s="1"/>
  <c r="DQ237"/>
  <c r="DS237"/>
  <c r="DT237"/>
  <c r="DU237"/>
  <c r="DV237"/>
  <c r="DW237"/>
  <c r="DX237"/>
  <c r="DY237"/>
  <c r="DZ237"/>
  <c r="EL237"/>
  <c r="DR237" s="1"/>
  <c r="EO237"/>
  <c r="EP237"/>
  <c r="EQ237"/>
  <c r="O238"/>
  <c r="P238"/>
  <c r="Q238"/>
  <c r="R238"/>
  <c r="S238"/>
  <c r="T238"/>
  <c r="U238"/>
  <c r="V238"/>
  <c r="W238"/>
  <c r="GD238" s="1"/>
  <c r="X238"/>
  <c r="Y238"/>
  <c r="Z238"/>
  <c r="AA238"/>
  <c r="AB238"/>
  <c r="AC238"/>
  <c r="AD238"/>
  <c r="AE238"/>
  <c r="AF238"/>
  <c r="AG238"/>
  <c r="GE238" s="1"/>
  <c r="AH238"/>
  <c r="AI238"/>
  <c r="AJ238"/>
  <c r="AK238"/>
  <c r="AL238"/>
  <c r="AM238"/>
  <c r="AN238"/>
  <c r="AO238"/>
  <c r="AP238"/>
  <c r="AQ238"/>
  <c r="GF238" s="1"/>
  <c r="AR238"/>
  <c r="AS238"/>
  <c r="AT238"/>
  <c r="AU238"/>
  <c r="AV238"/>
  <c r="AW238"/>
  <c r="AX238"/>
  <c r="AY238"/>
  <c r="AZ238"/>
  <c r="BA238"/>
  <c r="BB238"/>
  <c r="BC238"/>
  <c r="BD238"/>
  <c r="GG238" s="1"/>
  <c r="BE238"/>
  <c r="BF238"/>
  <c r="BG238"/>
  <c r="BH238"/>
  <c r="BI238"/>
  <c r="BJ238"/>
  <c r="BK238"/>
  <c r="BL238"/>
  <c r="BM238"/>
  <c r="BN238"/>
  <c r="BO238"/>
  <c r="BP238"/>
  <c r="BQ238"/>
  <c r="GH238" s="1"/>
  <c r="BR238"/>
  <c r="BS238"/>
  <c r="BT238"/>
  <c r="BU238"/>
  <c r="BV238"/>
  <c r="BW238"/>
  <c r="BX238"/>
  <c r="BY238"/>
  <c r="BZ238"/>
  <c r="CA238"/>
  <c r="GI238" s="1"/>
  <c r="CB238"/>
  <c r="CC238"/>
  <c r="CD238"/>
  <c r="CE238"/>
  <c r="CF238"/>
  <c r="CG238"/>
  <c r="CH238"/>
  <c r="CI238"/>
  <c r="CJ238"/>
  <c r="CK238"/>
  <c r="CL238"/>
  <c r="CM238"/>
  <c r="CN238"/>
  <c r="GJ238" s="1"/>
  <c r="CO238"/>
  <c r="CP238"/>
  <c r="CQ238"/>
  <c r="CR238"/>
  <c r="CS238"/>
  <c r="CT238"/>
  <c r="GK238" s="1"/>
  <c r="CU238"/>
  <c r="CV238"/>
  <c r="CW238"/>
  <c r="CX238"/>
  <c r="CY238"/>
  <c r="DA238"/>
  <c r="DB238"/>
  <c r="DC238"/>
  <c r="DD238"/>
  <c r="GM238" s="1"/>
  <c r="DE238"/>
  <c r="DF238"/>
  <c r="DG238"/>
  <c r="DH238"/>
  <c r="DI238"/>
  <c r="DJ238"/>
  <c r="DK238"/>
  <c r="DL238"/>
  <c r="DM238"/>
  <c r="DN238"/>
  <c r="GN238" s="1"/>
  <c r="DO238"/>
  <c r="DP238"/>
  <c r="GO238" s="1"/>
  <c r="DQ238"/>
  <c r="DS238"/>
  <c r="DT238"/>
  <c r="DU238"/>
  <c r="DV238"/>
  <c r="DW238"/>
  <c r="DX238"/>
  <c r="DY238"/>
  <c r="DZ238"/>
  <c r="EL238"/>
  <c r="DR238" s="1"/>
  <c r="EO238"/>
  <c r="EP238"/>
  <c r="EQ238"/>
  <c r="O239"/>
  <c r="P239"/>
  <c r="Q239"/>
  <c r="R239"/>
  <c r="S239"/>
  <c r="T239"/>
  <c r="U239"/>
  <c r="V239"/>
  <c r="W239"/>
  <c r="GD239" s="1"/>
  <c r="X239"/>
  <c r="Y239"/>
  <c r="Z239"/>
  <c r="AA239"/>
  <c r="AB239"/>
  <c r="AC239"/>
  <c r="AD239"/>
  <c r="AE239"/>
  <c r="AF239"/>
  <c r="AG239"/>
  <c r="GE239" s="1"/>
  <c r="AH239"/>
  <c r="AI239"/>
  <c r="AJ239"/>
  <c r="AK239"/>
  <c r="AL239"/>
  <c r="AM239"/>
  <c r="AN239"/>
  <c r="AO239"/>
  <c r="AP239"/>
  <c r="AQ239"/>
  <c r="GF239" s="1"/>
  <c r="AR239"/>
  <c r="AS239"/>
  <c r="AT239"/>
  <c r="AU239"/>
  <c r="AV239"/>
  <c r="AW239"/>
  <c r="AX239"/>
  <c r="AY239"/>
  <c r="AZ239"/>
  <c r="BA239"/>
  <c r="BB239"/>
  <c r="BC239"/>
  <c r="BD239"/>
  <c r="GG239" s="1"/>
  <c r="BE239"/>
  <c r="BF239"/>
  <c r="BG239"/>
  <c r="BH239"/>
  <c r="BI239"/>
  <c r="BJ239"/>
  <c r="BK239"/>
  <c r="BL239"/>
  <c r="BM239"/>
  <c r="BN239"/>
  <c r="BO239"/>
  <c r="BP239"/>
  <c r="BQ239"/>
  <c r="GH239" s="1"/>
  <c r="BR239"/>
  <c r="BS239"/>
  <c r="BT239"/>
  <c r="BU239"/>
  <c r="BV239"/>
  <c r="BW239"/>
  <c r="BX239"/>
  <c r="BY239"/>
  <c r="BZ239"/>
  <c r="CA239"/>
  <c r="GI239" s="1"/>
  <c r="CB239"/>
  <c r="CC239"/>
  <c r="CD239"/>
  <c r="CE239"/>
  <c r="CF239"/>
  <c r="CG239"/>
  <c r="CH239"/>
  <c r="CI239"/>
  <c r="CJ239"/>
  <c r="CK239"/>
  <c r="CL239"/>
  <c r="CM239"/>
  <c r="CN239"/>
  <c r="GJ239" s="1"/>
  <c r="CO239"/>
  <c r="CP239"/>
  <c r="CQ239"/>
  <c r="CR239"/>
  <c r="CS239"/>
  <c r="CT239"/>
  <c r="GK239" s="1"/>
  <c r="CU239"/>
  <c r="CV239"/>
  <c r="CW239"/>
  <c r="CX239"/>
  <c r="CY239"/>
  <c r="DA239"/>
  <c r="DB239"/>
  <c r="DC239"/>
  <c r="DD239"/>
  <c r="GM239" s="1"/>
  <c r="DE239"/>
  <c r="DF239"/>
  <c r="DG239"/>
  <c r="DH239"/>
  <c r="DI239"/>
  <c r="DJ239"/>
  <c r="DK239"/>
  <c r="DL239"/>
  <c r="DM239"/>
  <c r="DN239"/>
  <c r="GN239" s="1"/>
  <c r="DO239"/>
  <c r="DP239"/>
  <c r="GO239" s="1"/>
  <c r="DQ239"/>
  <c r="DS239"/>
  <c r="DT239"/>
  <c r="DU239"/>
  <c r="DV239"/>
  <c r="DW239"/>
  <c r="DX239"/>
  <c r="DY239"/>
  <c r="DZ239"/>
  <c r="EL239"/>
  <c r="DR239" s="1"/>
  <c r="EO239"/>
  <c r="EP239"/>
  <c r="EQ239"/>
  <c r="O240"/>
  <c r="P240"/>
  <c r="Q240"/>
  <c r="R240"/>
  <c r="S240"/>
  <c r="T240"/>
  <c r="U240"/>
  <c r="V240"/>
  <c r="W240"/>
  <c r="GD240" s="1"/>
  <c r="X240"/>
  <c r="Y240"/>
  <c r="Z240"/>
  <c r="AA240"/>
  <c r="AB240"/>
  <c r="AC240"/>
  <c r="AD240"/>
  <c r="AE240"/>
  <c r="AF240"/>
  <c r="AG240"/>
  <c r="GE240" s="1"/>
  <c r="AH240"/>
  <c r="AI240"/>
  <c r="AJ240"/>
  <c r="AK240"/>
  <c r="AL240"/>
  <c r="AM240"/>
  <c r="AN240"/>
  <c r="AO240"/>
  <c r="AP240"/>
  <c r="AQ240"/>
  <c r="GF240" s="1"/>
  <c r="AR240"/>
  <c r="AS240"/>
  <c r="AT240"/>
  <c r="AU240"/>
  <c r="AV240"/>
  <c r="AW240"/>
  <c r="AX240"/>
  <c r="AY240"/>
  <c r="AZ240"/>
  <c r="BA240"/>
  <c r="BB240"/>
  <c r="BC240"/>
  <c r="BD240"/>
  <c r="GG240" s="1"/>
  <c r="BE240"/>
  <c r="BF240"/>
  <c r="BG240"/>
  <c r="BH240"/>
  <c r="BI240"/>
  <c r="BJ240"/>
  <c r="BK240"/>
  <c r="BL240"/>
  <c r="BM240"/>
  <c r="BN240"/>
  <c r="BO240"/>
  <c r="BP240"/>
  <c r="BQ240"/>
  <c r="GH240" s="1"/>
  <c r="BR240"/>
  <c r="BS240"/>
  <c r="BT240"/>
  <c r="BU240"/>
  <c r="BV240"/>
  <c r="BW240"/>
  <c r="BX240"/>
  <c r="BY240"/>
  <c r="BZ240"/>
  <c r="CA240"/>
  <c r="GI240" s="1"/>
  <c r="CB240"/>
  <c r="CC240"/>
  <c r="CD240"/>
  <c r="CE240"/>
  <c r="CF240"/>
  <c r="CG240"/>
  <c r="CH240"/>
  <c r="CI240"/>
  <c r="CJ240"/>
  <c r="CK240"/>
  <c r="CL240"/>
  <c r="CM240"/>
  <c r="CN240"/>
  <c r="GJ240" s="1"/>
  <c r="CO240"/>
  <c r="CP240"/>
  <c r="CQ240"/>
  <c r="CR240"/>
  <c r="CS240"/>
  <c r="CT240"/>
  <c r="GK240" s="1"/>
  <c r="CU240"/>
  <c r="CV240"/>
  <c r="CW240"/>
  <c r="CX240"/>
  <c r="CY240"/>
  <c r="DA240"/>
  <c r="DB240"/>
  <c r="DC240"/>
  <c r="DD240"/>
  <c r="GM240" s="1"/>
  <c r="DE240"/>
  <c r="DF240"/>
  <c r="DG240"/>
  <c r="DH240"/>
  <c r="DI240"/>
  <c r="DJ240"/>
  <c r="DK240"/>
  <c r="DL240"/>
  <c r="DM240"/>
  <c r="DN240"/>
  <c r="GN240" s="1"/>
  <c r="DO240"/>
  <c r="DP240"/>
  <c r="GO240" s="1"/>
  <c r="DQ240"/>
  <c r="DS240"/>
  <c r="DT240"/>
  <c r="DU240"/>
  <c r="DV240"/>
  <c r="DW240"/>
  <c r="DX240"/>
  <c r="DY240"/>
  <c r="DZ240"/>
  <c r="EL240"/>
  <c r="DR240" s="1"/>
  <c r="EO240"/>
  <c r="EP240"/>
  <c r="EQ240"/>
  <c r="O241"/>
  <c r="P241"/>
  <c r="Q241"/>
  <c r="R241"/>
  <c r="S241"/>
  <c r="T241"/>
  <c r="U241"/>
  <c r="V241"/>
  <c r="W241"/>
  <c r="GD241" s="1"/>
  <c r="X241"/>
  <c r="Y241"/>
  <c r="Z241"/>
  <c r="AA241"/>
  <c r="AB241"/>
  <c r="AC241"/>
  <c r="AD241"/>
  <c r="AE241"/>
  <c r="AF241"/>
  <c r="AG241"/>
  <c r="GE241" s="1"/>
  <c r="AH241"/>
  <c r="AI241"/>
  <c r="AJ241"/>
  <c r="AK241"/>
  <c r="AL241"/>
  <c r="AM241"/>
  <c r="AN241"/>
  <c r="AO241"/>
  <c r="AP241"/>
  <c r="AQ241"/>
  <c r="GF241" s="1"/>
  <c r="AR241"/>
  <c r="AS241"/>
  <c r="AT241"/>
  <c r="AU241"/>
  <c r="AV241"/>
  <c r="AW241"/>
  <c r="AX241"/>
  <c r="AY241"/>
  <c r="AZ241"/>
  <c r="BA241"/>
  <c r="BB241"/>
  <c r="BC241"/>
  <c r="BD241"/>
  <c r="GG241" s="1"/>
  <c r="BE241"/>
  <c r="BF241"/>
  <c r="BG241"/>
  <c r="BH241"/>
  <c r="BI241"/>
  <c r="BJ241"/>
  <c r="BK241"/>
  <c r="BL241"/>
  <c r="BM241"/>
  <c r="BN241"/>
  <c r="BO241"/>
  <c r="BP241"/>
  <c r="BQ241"/>
  <c r="GH241" s="1"/>
  <c r="BR241"/>
  <c r="BS241"/>
  <c r="BT241"/>
  <c r="BU241"/>
  <c r="BV241"/>
  <c r="BW241"/>
  <c r="BX241"/>
  <c r="BY241"/>
  <c r="BZ241"/>
  <c r="CA241"/>
  <c r="GI241" s="1"/>
  <c r="CB241"/>
  <c r="CC241"/>
  <c r="CD241"/>
  <c r="CE241"/>
  <c r="CF241"/>
  <c r="CG241"/>
  <c r="CH241"/>
  <c r="CI241"/>
  <c r="CJ241"/>
  <c r="CK241"/>
  <c r="CL241"/>
  <c r="CM241"/>
  <c r="CN241"/>
  <c r="GJ241" s="1"/>
  <c r="CO241"/>
  <c r="CP241"/>
  <c r="CQ241"/>
  <c r="CR241"/>
  <c r="CS241"/>
  <c r="CT241"/>
  <c r="GK241" s="1"/>
  <c r="CU241"/>
  <c r="CV241"/>
  <c r="CW241"/>
  <c r="CX241"/>
  <c r="CY241"/>
  <c r="DA241"/>
  <c r="DB241"/>
  <c r="DC241"/>
  <c r="DD241"/>
  <c r="GM241" s="1"/>
  <c r="DE241"/>
  <c r="DF241"/>
  <c r="DG241"/>
  <c r="DH241"/>
  <c r="DI241"/>
  <c r="DJ241"/>
  <c r="DK241"/>
  <c r="DL241"/>
  <c r="DM241"/>
  <c r="DN241"/>
  <c r="GN241" s="1"/>
  <c r="DO241"/>
  <c r="DP241"/>
  <c r="GO241" s="1"/>
  <c r="DQ241"/>
  <c r="DS241"/>
  <c r="DT241"/>
  <c r="DU241"/>
  <c r="DV241"/>
  <c r="DW241"/>
  <c r="DX241"/>
  <c r="DY241"/>
  <c r="DZ241"/>
  <c r="EL241"/>
  <c r="DR241" s="1"/>
  <c r="EO241"/>
  <c r="EP241"/>
  <c r="EQ241"/>
  <c r="O242"/>
  <c r="P242"/>
  <c r="Q242"/>
  <c r="R242"/>
  <c r="S242"/>
  <c r="T242"/>
  <c r="U242"/>
  <c r="V242"/>
  <c r="W242"/>
  <c r="GD242" s="1"/>
  <c r="X242"/>
  <c r="Y242"/>
  <c r="Z242"/>
  <c r="AA242"/>
  <c r="AB242"/>
  <c r="AC242"/>
  <c r="AD242"/>
  <c r="AE242"/>
  <c r="AF242"/>
  <c r="AG242"/>
  <c r="GE242" s="1"/>
  <c r="AH242"/>
  <c r="AI242"/>
  <c r="AJ242"/>
  <c r="AK242"/>
  <c r="AL242"/>
  <c r="AM242"/>
  <c r="AN242"/>
  <c r="AO242"/>
  <c r="AP242"/>
  <c r="AQ242"/>
  <c r="GF242" s="1"/>
  <c r="AR242"/>
  <c r="AS242"/>
  <c r="AT242"/>
  <c r="AU242"/>
  <c r="AV242"/>
  <c r="AW242"/>
  <c r="AX242"/>
  <c r="AY242"/>
  <c r="AZ242"/>
  <c r="BA242"/>
  <c r="BB242"/>
  <c r="BC242"/>
  <c r="BD242"/>
  <c r="GG242" s="1"/>
  <c r="BE242"/>
  <c r="BF242"/>
  <c r="BG242"/>
  <c r="BH242"/>
  <c r="BI242"/>
  <c r="BJ242"/>
  <c r="BK242"/>
  <c r="BL242"/>
  <c r="BM242"/>
  <c r="BN242"/>
  <c r="BO242"/>
  <c r="BP242"/>
  <c r="BQ242"/>
  <c r="GH242" s="1"/>
  <c r="BR242"/>
  <c r="BS242"/>
  <c r="BT242"/>
  <c r="BU242"/>
  <c r="BV242"/>
  <c r="BW242"/>
  <c r="BX242"/>
  <c r="BY242"/>
  <c r="BZ242"/>
  <c r="CA242"/>
  <c r="GI242" s="1"/>
  <c r="CB242"/>
  <c r="CC242"/>
  <c r="CD242"/>
  <c r="CE242"/>
  <c r="CF242"/>
  <c r="CG242"/>
  <c r="CH242"/>
  <c r="CI242"/>
  <c r="CJ242"/>
  <c r="CK242"/>
  <c r="CL242"/>
  <c r="CM242"/>
  <c r="CN242"/>
  <c r="GJ242" s="1"/>
  <c r="CO242"/>
  <c r="CP242"/>
  <c r="CQ242"/>
  <c r="CR242"/>
  <c r="CS242"/>
  <c r="CT242"/>
  <c r="GK242" s="1"/>
  <c r="CU242"/>
  <c r="CV242"/>
  <c r="CW242"/>
  <c r="CX242"/>
  <c r="CY242"/>
  <c r="DA242"/>
  <c r="DB242"/>
  <c r="DC242"/>
  <c r="DD242"/>
  <c r="GM242" s="1"/>
  <c r="DE242"/>
  <c r="DF242"/>
  <c r="DG242"/>
  <c r="DH242"/>
  <c r="DI242"/>
  <c r="DJ242"/>
  <c r="DK242"/>
  <c r="DL242"/>
  <c r="DM242"/>
  <c r="DN242"/>
  <c r="GN242" s="1"/>
  <c r="DO242"/>
  <c r="DP242"/>
  <c r="GO242" s="1"/>
  <c r="DQ242"/>
  <c r="DS242"/>
  <c r="DT242"/>
  <c r="DU242"/>
  <c r="DV242"/>
  <c r="DW242"/>
  <c r="DX242"/>
  <c r="DY242"/>
  <c r="DZ242"/>
  <c r="EL242"/>
  <c r="DR242" s="1"/>
  <c r="EO242"/>
  <c r="EP242"/>
  <c r="EQ242"/>
  <c r="O243"/>
  <c r="P243"/>
  <c r="Q243"/>
  <c r="R243"/>
  <c r="S243"/>
  <c r="T243"/>
  <c r="U243"/>
  <c r="V243"/>
  <c r="W243"/>
  <c r="GD243" s="1"/>
  <c r="X243"/>
  <c r="Y243"/>
  <c r="Z243"/>
  <c r="AA243"/>
  <c r="AB243"/>
  <c r="AC243"/>
  <c r="AD243"/>
  <c r="AE243"/>
  <c r="AF243"/>
  <c r="AG243"/>
  <c r="GE243" s="1"/>
  <c r="AH243"/>
  <c r="AI243"/>
  <c r="AJ243"/>
  <c r="AK243"/>
  <c r="AL243"/>
  <c r="AM243"/>
  <c r="AN243"/>
  <c r="AO243"/>
  <c r="AP243"/>
  <c r="AQ243"/>
  <c r="GF243" s="1"/>
  <c r="AR243"/>
  <c r="AS243"/>
  <c r="AT243"/>
  <c r="AU243"/>
  <c r="AV243"/>
  <c r="AW243"/>
  <c r="AX243"/>
  <c r="AY243"/>
  <c r="AZ243"/>
  <c r="BA243"/>
  <c r="BB243"/>
  <c r="BC243"/>
  <c r="BD243"/>
  <c r="GG243" s="1"/>
  <c r="BE243"/>
  <c r="BF243"/>
  <c r="BG243"/>
  <c r="BH243"/>
  <c r="BI243"/>
  <c r="BJ243"/>
  <c r="BK243"/>
  <c r="BL243"/>
  <c r="BM243"/>
  <c r="BN243"/>
  <c r="BO243"/>
  <c r="BP243"/>
  <c r="BQ243"/>
  <c r="GH243" s="1"/>
  <c r="BR243"/>
  <c r="BS243"/>
  <c r="BT243"/>
  <c r="BU243"/>
  <c r="BV243"/>
  <c r="BW243"/>
  <c r="BX243"/>
  <c r="BY243"/>
  <c r="BZ243"/>
  <c r="CA243"/>
  <c r="GI243" s="1"/>
  <c r="CB243"/>
  <c r="CC243"/>
  <c r="CD243"/>
  <c r="CE243"/>
  <c r="CF243"/>
  <c r="CG243"/>
  <c r="CH243"/>
  <c r="CI243"/>
  <c r="CJ243"/>
  <c r="CK243"/>
  <c r="CL243"/>
  <c r="CM243"/>
  <c r="CN243"/>
  <c r="GJ243" s="1"/>
  <c r="CO243"/>
  <c r="CP243"/>
  <c r="CQ243"/>
  <c r="CR243"/>
  <c r="CS243"/>
  <c r="CT243"/>
  <c r="GK243" s="1"/>
  <c r="CU243"/>
  <c r="CV243"/>
  <c r="CW243"/>
  <c r="CX243"/>
  <c r="CY243"/>
  <c r="DA243"/>
  <c r="DB243"/>
  <c r="DC243"/>
  <c r="DD243"/>
  <c r="GM243" s="1"/>
  <c r="DE243"/>
  <c r="DF243"/>
  <c r="DG243"/>
  <c r="DH243"/>
  <c r="DI243"/>
  <c r="DJ243"/>
  <c r="DK243"/>
  <c r="DL243"/>
  <c r="DM243"/>
  <c r="DN243"/>
  <c r="GN243" s="1"/>
  <c r="DO243"/>
  <c r="DP243"/>
  <c r="GO243" s="1"/>
  <c r="DQ243"/>
  <c r="DS243"/>
  <c r="DT243"/>
  <c r="DU243"/>
  <c r="DV243"/>
  <c r="DW243"/>
  <c r="DX243"/>
  <c r="DY243"/>
  <c r="DZ243"/>
  <c r="EL243"/>
  <c r="DR243" s="1"/>
  <c r="EO243"/>
  <c r="EP243"/>
  <c r="EQ243"/>
  <c r="O244"/>
  <c r="P244"/>
  <c r="Q244"/>
  <c r="R244"/>
  <c r="S244"/>
  <c r="T244"/>
  <c r="U244"/>
  <c r="V244"/>
  <c r="W244"/>
  <c r="GD244" s="1"/>
  <c r="X244"/>
  <c r="Y244"/>
  <c r="Z244"/>
  <c r="AA244"/>
  <c r="AB244"/>
  <c r="AC244"/>
  <c r="AD244"/>
  <c r="AE244"/>
  <c r="AF244"/>
  <c r="AG244"/>
  <c r="GE244" s="1"/>
  <c r="AH244"/>
  <c r="AI244"/>
  <c r="AJ244"/>
  <c r="AK244"/>
  <c r="AL244"/>
  <c r="AM244"/>
  <c r="AN244"/>
  <c r="AO244"/>
  <c r="AP244"/>
  <c r="AQ244"/>
  <c r="GF244" s="1"/>
  <c r="AR244"/>
  <c r="AS244"/>
  <c r="AT244"/>
  <c r="AU244"/>
  <c r="AV244"/>
  <c r="AW244"/>
  <c r="AX244"/>
  <c r="AY244"/>
  <c r="AZ244"/>
  <c r="BA244"/>
  <c r="BB244"/>
  <c r="BC244"/>
  <c r="BD244"/>
  <c r="GG244" s="1"/>
  <c r="BE244"/>
  <c r="BF244"/>
  <c r="BG244"/>
  <c r="BH244"/>
  <c r="BI244"/>
  <c r="BJ244"/>
  <c r="BK244"/>
  <c r="BL244"/>
  <c r="BM244"/>
  <c r="BN244"/>
  <c r="BO244"/>
  <c r="BP244"/>
  <c r="BQ244"/>
  <c r="GH244" s="1"/>
  <c r="BR244"/>
  <c r="BS244"/>
  <c r="BT244"/>
  <c r="BU244"/>
  <c r="BV244"/>
  <c r="BW244"/>
  <c r="BX244"/>
  <c r="BY244"/>
  <c r="BZ244"/>
  <c r="CA244"/>
  <c r="GI244" s="1"/>
  <c r="CB244"/>
  <c r="CC244"/>
  <c r="CD244"/>
  <c r="CE244"/>
  <c r="CF244"/>
  <c r="CG244"/>
  <c r="CH244"/>
  <c r="CI244"/>
  <c r="CJ244"/>
  <c r="CK244"/>
  <c r="CL244"/>
  <c r="CM244"/>
  <c r="CN244"/>
  <c r="GJ244" s="1"/>
  <c r="CO244"/>
  <c r="CP244"/>
  <c r="CQ244"/>
  <c r="CR244"/>
  <c r="CS244"/>
  <c r="CT244"/>
  <c r="GK244" s="1"/>
  <c r="CU244"/>
  <c r="CV244"/>
  <c r="CW244"/>
  <c r="CX244"/>
  <c r="CY244"/>
  <c r="DA244"/>
  <c r="DB244"/>
  <c r="DC244"/>
  <c r="DD244"/>
  <c r="GM244" s="1"/>
  <c r="DE244"/>
  <c r="DF244"/>
  <c r="DG244"/>
  <c r="DH244"/>
  <c r="DI244"/>
  <c r="DJ244"/>
  <c r="DK244"/>
  <c r="DL244"/>
  <c r="DM244"/>
  <c r="DN244"/>
  <c r="GN244" s="1"/>
  <c r="DO244"/>
  <c r="DP244"/>
  <c r="GO244" s="1"/>
  <c r="DQ244"/>
  <c r="DS244"/>
  <c r="DT244"/>
  <c r="DU244"/>
  <c r="DV244"/>
  <c r="DW244"/>
  <c r="DX244"/>
  <c r="DY244"/>
  <c r="DZ244"/>
  <c r="EL244"/>
  <c r="DR244" s="1"/>
  <c r="EO244"/>
  <c r="EP244"/>
  <c r="EQ244"/>
  <c r="O245"/>
  <c r="P245"/>
  <c r="Q245"/>
  <c r="R245"/>
  <c r="S245"/>
  <c r="T245"/>
  <c r="U245"/>
  <c r="V245"/>
  <c r="W245"/>
  <c r="GD245" s="1"/>
  <c r="X245"/>
  <c r="Y245"/>
  <c r="Z245"/>
  <c r="AA245"/>
  <c r="AB245"/>
  <c r="AC245"/>
  <c r="AD245"/>
  <c r="AE245"/>
  <c r="AF245"/>
  <c r="AG245"/>
  <c r="GE245" s="1"/>
  <c r="AH245"/>
  <c r="AI245"/>
  <c r="AJ245"/>
  <c r="AK245"/>
  <c r="AL245"/>
  <c r="AM245"/>
  <c r="AN245"/>
  <c r="AO245"/>
  <c r="AP245"/>
  <c r="AQ245"/>
  <c r="GF245" s="1"/>
  <c r="AR245"/>
  <c r="AS245"/>
  <c r="AT245"/>
  <c r="AU245"/>
  <c r="AV245"/>
  <c r="AW245"/>
  <c r="AX245"/>
  <c r="AY245"/>
  <c r="AZ245"/>
  <c r="BA245"/>
  <c r="BB245"/>
  <c r="BC245"/>
  <c r="BD245"/>
  <c r="GG245" s="1"/>
  <c r="BE245"/>
  <c r="BF245"/>
  <c r="BG245"/>
  <c r="BH245"/>
  <c r="BI245"/>
  <c r="BJ245"/>
  <c r="BK245"/>
  <c r="BL245"/>
  <c r="BM245"/>
  <c r="BN245"/>
  <c r="BO245"/>
  <c r="BP245"/>
  <c r="BQ245"/>
  <c r="GH245" s="1"/>
  <c r="BR245"/>
  <c r="BS245"/>
  <c r="BT245"/>
  <c r="BU245"/>
  <c r="BV245"/>
  <c r="BW245"/>
  <c r="BX245"/>
  <c r="BY245"/>
  <c r="BZ245"/>
  <c r="CA245"/>
  <c r="GI245" s="1"/>
  <c r="CB245"/>
  <c r="CC245"/>
  <c r="CD245"/>
  <c r="CE245"/>
  <c r="CF245"/>
  <c r="CG245"/>
  <c r="CH245"/>
  <c r="CI245"/>
  <c r="CJ245"/>
  <c r="CK245"/>
  <c r="CL245"/>
  <c r="CM245"/>
  <c r="CN245"/>
  <c r="GJ245" s="1"/>
  <c r="CO245"/>
  <c r="CP245"/>
  <c r="CQ245"/>
  <c r="CR245"/>
  <c r="CS245"/>
  <c r="CT245"/>
  <c r="GK245" s="1"/>
  <c r="CU245"/>
  <c r="CV245"/>
  <c r="CW245"/>
  <c r="CX245"/>
  <c r="CY245"/>
  <c r="DA245"/>
  <c r="DB245"/>
  <c r="DC245"/>
  <c r="DD245"/>
  <c r="GM245" s="1"/>
  <c r="DE245"/>
  <c r="DF245"/>
  <c r="DG245"/>
  <c r="DH245"/>
  <c r="DI245"/>
  <c r="DJ245"/>
  <c r="DK245"/>
  <c r="DL245"/>
  <c r="DM245"/>
  <c r="DN245"/>
  <c r="GN245" s="1"/>
  <c r="DO245"/>
  <c r="DP245"/>
  <c r="GO245" s="1"/>
  <c r="DQ245"/>
  <c r="DS245"/>
  <c r="DT245"/>
  <c r="DU245"/>
  <c r="DV245"/>
  <c r="DW245"/>
  <c r="DX245"/>
  <c r="DY245"/>
  <c r="DZ245"/>
  <c r="EL245"/>
  <c r="DR245" s="1"/>
  <c r="EO245"/>
  <c r="EP245"/>
  <c r="EQ245"/>
  <c r="O246"/>
  <c r="P246"/>
  <c r="Q246"/>
  <c r="R246"/>
  <c r="S246"/>
  <c r="T246"/>
  <c r="U246"/>
  <c r="V246"/>
  <c r="W246"/>
  <c r="GD246" s="1"/>
  <c r="X246"/>
  <c r="Y246"/>
  <c r="Z246"/>
  <c r="AA246"/>
  <c r="AB246"/>
  <c r="AC246"/>
  <c r="AD246"/>
  <c r="AE246"/>
  <c r="AF246"/>
  <c r="AG246"/>
  <c r="GE246" s="1"/>
  <c r="AH246"/>
  <c r="AI246"/>
  <c r="AJ246"/>
  <c r="AK246"/>
  <c r="AL246"/>
  <c r="AM246"/>
  <c r="AN246"/>
  <c r="AO246"/>
  <c r="AP246"/>
  <c r="AQ246"/>
  <c r="GF246" s="1"/>
  <c r="AR246"/>
  <c r="AS246"/>
  <c r="AT246"/>
  <c r="AU246"/>
  <c r="AV246"/>
  <c r="AW246"/>
  <c r="AX246"/>
  <c r="AY246"/>
  <c r="AZ246"/>
  <c r="BA246"/>
  <c r="BB246"/>
  <c r="BC246"/>
  <c r="BD246"/>
  <c r="GG246" s="1"/>
  <c r="BE246"/>
  <c r="BF246"/>
  <c r="BG246"/>
  <c r="BH246"/>
  <c r="BI246"/>
  <c r="BJ246"/>
  <c r="BK246"/>
  <c r="BL246"/>
  <c r="BM246"/>
  <c r="BN246"/>
  <c r="BO246"/>
  <c r="BP246"/>
  <c r="BQ246"/>
  <c r="GH246" s="1"/>
  <c r="BR246"/>
  <c r="BS246"/>
  <c r="BT246"/>
  <c r="BU246"/>
  <c r="BV246"/>
  <c r="BW246"/>
  <c r="BX246"/>
  <c r="BY246"/>
  <c r="BZ246"/>
  <c r="CA246"/>
  <c r="GI246" s="1"/>
  <c r="CB246"/>
  <c r="CC246"/>
  <c r="CD246"/>
  <c r="CE246"/>
  <c r="CF246"/>
  <c r="CG246"/>
  <c r="CH246"/>
  <c r="CI246"/>
  <c r="CJ246"/>
  <c r="CK246"/>
  <c r="CL246"/>
  <c r="CM246"/>
  <c r="CN246"/>
  <c r="GJ246" s="1"/>
  <c r="CO246"/>
  <c r="CP246"/>
  <c r="CQ246"/>
  <c r="CR246"/>
  <c r="CS246"/>
  <c r="CT246"/>
  <c r="GK246" s="1"/>
  <c r="CU246"/>
  <c r="CV246"/>
  <c r="CW246"/>
  <c r="CX246"/>
  <c r="CY246"/>
  <c r="DA246"/>
  <c r="DB246"/>
  <c r="DC246"/>
  <c r="DD246"/>
  <c r="GM246" s="1"/>
  <c r="DE246"/>
  <c r="DF246"/>
  <c r="DG246"/>
  <c r="DH246"/>
  <c r="DI246"/>
  <c r="DJ246"/>
  <c r="DK246"/>
  <c r="DL246"/>
  <c r="DM246"/>
  <c r="DN246"/>
  <c r="GN246" s="1"/>
  <c r="DO246"/>
  <c r="DP246"/>
  <c r="GO246" s="1"/>
  <c r="DQ246"/>
  <c r="DS246"/>
  <c r="DT246"/>
  <c r="DU246"/>
  <c r="DV246"/>
  <c r="DW246"/>
  <c r="DX246"/>
  <c r="DY246"/>
  <c r="DZ246"/>
  <c r="EL246"/>
  <c r="DR246" s="1"/>
  <c r="EO246"/>
  <c r="EP246"/>
  <c r="EQ246"/>
  <c r="O247"/>
  <c r="P247"/>
  <c r="Q247"/>
  <c r="R247"/>
  <c r="S247"/>
  <c r="T247"/>
  <c r="U247"/>
  <c r="V247"/>
  <c r="W247"/>
  <c r="GD247" s="1"/>
  <c r="X247"/>
  <c r="Y247"/>
  <c r="Z247"/>
  <c r="AA247"/>
  <c r="AB247"/>
  <c r="AC247"/>
  <c r="AD247"/>
  <c r="AE247"/>
  <c r="AF247"/>
  <c r="AG247"/>
  <c r="GE247" s="1"/>
  <c r="AH247"/>
  <c r="AI247"/>
  <c r="AJ247"/>
  <c r="AK247"/>
  <c r="AL247"/>
  <c r="AM247"/>
  <c r="AN247"/>
  <c r="AO247"/>
  <c r="AP247"/>
  <c r="AQ247"/>
  <c r="GF247" s="1"/>
  <c r="AR247"/>
  <c r="AS247"/>
  <c r="AT247"/>
  <c r="AU247"/>
  <c r="AV247"/>
  <c r="AW247"/>
  <c r="AX247"/>
  <c r="AY247"/>
  <c r="AZ247"/>
  <c r="BA247"/>
  <c r="BB247"/>
  <c r="BC247"/>
  <c r="BD247"/>
  <c r="GG247" s="1"/>
  <c r="BE247"/>
  <c r="BF247"/>
  <c r="BG247"/>
  <c r="BH247"/>
  <c r="BI247"/>
  <c r="BJ247"/>
  <c r="BK247"/>
  <c r="BL247"/>
  <c r="BM247"/>
  <c r="BN247"/>
  <c r="BO247"/>
  <c r="BP247"/>
  <c r="BQ247"/>
  <c r="GH247" s="1"/>
  <c r="BR247"/>
  <c r="BS247"/>
  <c r="BT247"/>
  <c r="BU247"/>
  <c r="BV247"/>
  <c r="BW247"/>
  <c r="BX247"/>
  <c r="BY247"/>
  <c r="BZ247"/>
  <c r="CA247"/>
  <c r="GI247" s="1"/>
  <c r="CB247"/>
  <c r="CC247"/>
  <c r="CD247"/>
  <c r="CE247"/>
  <c r="CF247"/>
  <c r="CG247"/>
  <c r="CH247"/>
  <c r="CI247"/>
  <c r="CJ247"/>
  <c r="CK247"/>
  <c r="CL247"/>
  <c r="CM247"/>
  <c r="CN247"/>
  <c r="GJ247" s="1"/>
  <c r="CO247"/>
  <c r="CP247"/>
  <c r="CQ247"/>
  <c r="CR247"/>
  <c r="CS247"/>
  <c r="CT247"/>
  <c r="GK247" s="1"/>
  <c r="CU247"/>
  <c r="CV247"/>
  <c r="CW247"/>
  <c r="CX247"/>
  <c r="CY247"/>
  <c r="DA247"/>
  <c r="DB247"/>
  <c r="DC247"/>
  <c r="DD247"/>
  <c r="GM247" s="1"/>
  <c r="DE247"/>
  <c r="DF247"/>
  <c r="DG247"/>
  <c r="DH247"/>
  <c r="DI247"/>
  <c r="DJ247"/>
  <c r="DK247"/>
  <c r="DL247"/>
  <c r="DM247"/>
  <c r="DN247"/>
  <c r="GN247" s="1"/>
  <c r="DO247"/>
  <c r="DP247"/>
  <c r="GO247" s="1"/>
  <c r="DQ247"/>
  <c r="DS247"/>
  <c r="DT247"/>
  <c r="DU247"/>
  <c r="DV247"/>
  <c r="DW247"/>
  <c r="DX247"/>
  <c r="DY247"/>
  <c r="DZ247"/>
  <c r="EL247"/>
  <c r="DR247" s="1"/>
  <c r="EO247"/>
  <c r="EP247"/>
  <c r="EQ247"/>
  <c r="O248"/>
  <c r="P248"/>
  <c r="Q248"/>
  <c r="R248"/>
  <c r="S248"/>
  <c r="T248"/>
  <c r="U248"/>
  <c r="V248"/>
  <c r="W248"/>
  <c r="GD248" s="1"/>
  <c r="X248"/>
  <c r="Y248"/>
  <c r="Z248"/>
  <c r="AA248"/>
  <c r="AB248"/>
  <c r="AC248"/>
  <c r="AD248"/>
  <c r="AE248"/>
  <c r="AF248"/>
  <c r="AG248"/>
  <c r="GE248" s="1"/>
  <c r="AH248"/>
  <c r="AI248"/>
  <c r="AJ248"/>
  <c r="AK248"/>
  <c r="AL248"/>
  <c r="AM248"/>
  <c r="AN248"/>
  <c r="AO248"/>
  <c r="AP248"/>
  <c r="AQ248"/>
  <c r="GF248" s="1"/>
  <c r="AR248"/>
  <c r="AS248"/>
  <c r="AT248"/>
  <c r="AU248"/>
  <c r="AV248"/>
  <c r="AW248"/>
  <c r="AX248"/>
  <c r="AY248"/>
  <c r="AZ248"/>
  <c r="BA248"/>
  <c r="BB248"/>
  <c r="BC248"/>
  <c r="BD248"/>
  <c r="GG248" s="1"/>
  <c r="BE248"/>
  <c r="BF248"/>
  <c r="BG248"/>
  <c r="BH248"/>
  <c r="BI248"/>
  <c r="BJ248"/>
  <c r="BK248"/>
  <c r="BL248"/>
  <c r="BM248"/>
  <c r="BN248"/>
  <c r="BO248"/>
  <c r="BP248"/>
  <c r="BQ248"/>
  <c r="GH248" s="1"/>
  <c r="BR248"/>
  <c r="BS248"/>
  <c r="BT248"/>
  <c r="BU248"/>
  <c r="BV248"/>
  <c r="BW248"/>
  <c r="BX248"/>
  <c r="BY248"/>
  <c r="BZ248"/>
  <c r="CA248"/>
  <c r="GI248" s="1"/>
  <c r="CB248"/>
  <c r="CC248"/>
  <c r="CD248"/>
  <c r="CE248"/>
  <c r="CF248"/>
  <c r="CG248"/>
  <c r="CH248"/>
  <c r="CI248"/>
  <c r="CJ248"/>
  <c r="CK248"/>
  <c r="CL248"/>
  <c r="CM248"/>
  <c r="CN248"/>
  <c r="GJ248" s="1"/>
  <c r="CO248"/>
  <c r="CP248"/>
  <c r="CQ248"/>
  <c r="CR248"/>
  <c r="CS248"/>
  <c r="CT248"/>
  <c r="GK248" s="1"/>
  <c r="CU248"/>
  <c r="CV248"/>
  <c r="CW248"/>
  <c r="CX248"/>
  <c r="CY248"/>
  <c r="DA248"/>
  <c r="DB248"/>
  <c r="DC248"/>
  <c r="DD248"/>
  <c r="GM248" s="1"/>
  <c r="DE248"/>
  <c r="DF248"/>
  <c r="DG248"/>
  <c r="DH248"/>
  <c r="DI248"/>
  <c r="DJ248"/>
  <c r="DK248"/>
  <c r="DL248"/>
  <c r="DM248"/>
  <c r="DN248"/>
  <c r="GN248" s="1"/>
  <c r="DO248"/>
  <c r="DP248"/>
  <c r="GO248" s="1"/>
  <c r="DQ248"/>
  <c r="DS248"/>
  <c r="DT248"/>
  <c r="DU248"/>
  <c r="DV248"/>
  <c r="DW248"/>
  <c r="DX248"/>
  <c r="DY248"/>
  <c r="DZ248"/>
  <c r="EL248"/>
  <c r="DR248" s="1"/>
  <c r="EO248"/>
  <c r="EP248"/>
  <c r="EQ248"/>
  <c r="O249"/>
  <c r="P249"/>
  <c r="Q249"/>
  <c r="R249"/>
  <c r="S249"/>
  <c r="T249"/>
  <c r="U249"/>
  <c r="V249"/>
  <c r="W249"/>
  <c r="GD249" s="1"/>
  <c r="X249"/>
  <c r="Y249"/>
  <c r="Z249"/>
  <c r="AA249"/>
  <c r="AB249"/>
  <c r="AC249"/>
  <c r="AD249"/>
  <c r="AE249"/>
  <c r="AF249"/>
  <c r="AG249"/>
  <c r="GE249" s="1"/>
  <c r="AH249"/>
  <c r="AI249"/>
  <c r="AJ249"/>
  <c r="AK249"/>
  <c r="AL249"/>
  <c r="AM249"/>
  <c r="AN249"/>
  <c r="AO249"/>
  <c r="AP249"/>
  <c r="AQ249"/>
  <c r="GF249" s="1"/>
  <c r="AR249"/>
  <c r="AS249"/>
  <c r="AT249"/>
  <c r="AU249"/>
  <c r="AV249"/>
  <c r="AW249"/>
  <c r="AX249"/>
  <c r="AY249"/>
  <c r="AZ249"/>
  <c r="BA249"/>
  <c r="BB249"/>
  <c r="BC249"/>
  <c r="BD249"/>
  <c r="GG249" s="1"/>
  <c r="BE249"/>
  <c r="BF249"/>
  <c r="BG249"/>
  <c r="BH249"/>
  <c r="BI249"/>
  <c r="BJ249"/>
  <c r="BK249"/>
  <c r="BL249"/>
  <c r="BM249"/>
  <c r="BN249"/>
  <c r="BO249"/>
  <c r="BP249"/>
  <c r="BQ249"/>
  <c r="GH249" s="1"/>
  <c r="BR249"/>
  <c r="BS249"/>
  <c r="BT249"/>
  <c r="BU249"/>
  <c r="BV249"/>
  <c r="BW249"/>
  <c r="BX249"/>
  <c r="BY249"/>
  <c r="BZ249"/>
  <c r="CA249"/>
  <c r="GI249" s="1"/>
  <c r="CB249"/>
  <c r="CC249"/>
  <c r="CD249"/>
  <c r="CE249"/>
  <c r="CF249"/>
  <c r="CG249"/>
  <c r="CH249"/>
  <c r="CI249"/>
  <c r="CJ249"/>
  <c r="CK249"/>
  <c r="CL249"/>
  <c r="CM249"/>
  <c r="CN249"/>
  <c r="GJ249" s="1"/>
  <c r="CO249"/>
  <c r="CP249"/>
  <c r="CQ249"/>
  <c r="CR249"/>
  <c r="CS249"/>
  <c r="CT249"/>
  <c r="GK249" s="1"/>
  <c r="CU249"/>
  <c r="CV249"/>
  <c r="CW249"/>
  <c r="CX249"/>
  <c r="CY249"/>
  <c r="DA249"/>
  <c r="DB249"/>
  <c r="DC249"/>
  <c r="DD249"/>
  <c r="GM249" s="1"/>
  <c r="DE249"/>
  <c r="DF249"/>
  <c r="DG249"/>
  <c r="DH249"/>
  <c r="DI249"/>
  <c r="DJ249"/>
  <c r="DK249"/>
  <c r="DL249"/>
  <c r="DM249"/>
  <c r="DN249"/>
  <c r="GN249" s="1"/>
  <c r="DO249"/>
  <c r="DP249"/>
  <c r="GO249" s="1"/>
  <c r="DQ249"/>
  <c r="DS249"/>
  <c r="DT249"/>
  <c r="DU249"/>
  <c r="DV249"/>
  <c r="DW249"/>
  <c r="DX249"/>
  <c r="DY249"/>
  <c r="DZ249"/>
  <c r="EL249"/>
  <c r="DR249" s="1"/>
  <c r="EO249"/>
  <c r="EP249"/>
  <c r="EQ249"/>
  <c r="O250"/>
  <c r="P250"/>
  <c r="Q250"/>
  <c r="R250"/>
  <c r="S250"/>
  <c r="T250"/>
  <c r="U250"/>
  <c r="V250"/>
  <c r="W250"/>
  <c r="GD250" s="1"/>
  <c r="X250"/>
  <c r="Y250"/>
  <c r="Z250"/>
  <c r="AA250"/>
  <c r="AB250"/>
  <c r="AC250"/>
  <c r="AD250"/>
  <c r="AE250"/>
  <c r="AF250"/>
  <c r="AG250"/>
  <c r="GE250" s="1"/>
  <c r="AH250"/>
  <c r="AI250"/>
  <c r="AJ250"/>
  <c r="AK250"/>
  <c r="AL250"/>
  <c r="AM250"/>
  <c r="AN250"/>
  <c r="AO250"/>
  <c r="AP250"/>
  <c r="AQ250"/>
  <c r="GF250" s="1"/>
  <c r="AR250"/>
  <c r="AS250"/>
  <c r="AT250"/>
  <c r="AU250"/>
  <c r="AV250"/>
  <c r="AW250"/>
  <c r="AX250"/>
  <c r="AY250"/>
  <c r="AZ250"/>
  <c r="BA250"/>
  <c r="BB250"/>
  <c r="BC250"/>
  <c r="BD250"/>
  <c r="GG250" s="1"/>
  <c r="BE250"/>
  <c r="BF250"/>
  <c r="BG250"/>
  <c r="BH250"/>
  <c r="BI250"/>
  <c r="BJ250"/>
  <c r="BK250"/>
  <c r="BL250"/>
  <c r="BM250"/>
  <c r="BN250"/>
  <c r="BO250"/>
  <c r="BP250"/>
  <c r="BQ250"/>
  <c r="GH250" s="1"/>
  <c r="BR250"/>
  <c r="BS250"/>
  <c r="BT250"/>
  <c r="BU250"/>
  <c r="BV250"/>
  <c r="BW250"/>
  <c r="BX250"/>
  <c r="BY250"/>
  <c r="BZ250"/>
  <c r="CA250"/>
  <c r="GI250" s="1"/>
  <c r="CB250"/>
  <c r="CC250"/>
  <c r="CD250"/>
  <c r="CE250"/>
  <c r="CF250"/>
  <c r="CG250"/>
  <c r="CH250"/>
  <c r="CI250"/>
  <c r="CJ250"/>
  <c r="CK250"/>
  <c r="CL250"/>
  <c r="CM250"/>
  <c r="CN250"/>
  <c r="GJ250" s="1"/>
  <c r="CO250"/>
  <c r="CP250"/>
  <c r="CQ250"/>
  <c r="CR250"/>
  <c r="CS250"/>
  <c r="CT250"/>
  <c r="GK250" s="1"/>
  <c r="CU250"/>
  <c r="CV250"/>
  <c r="CW250"/>
  <c r="CX250"/>
  <c r="CY250"/>
  <c r="DA250"/>
  <c r="DB250"/>
  <c r="DC250"/>
  <c r="DD250"/>
  <c r="GM250" s="1"/>
  <c r="DE250"/>
  <c r="DF250"/>
  <c r="DG250"/>
  <c r="DH250"/>
  <c r="DI250"/>
  <c r="DJ250"/>
  <c r="DK250"/>
  <c r="DL250"/>
  <c r="DM250"/>
  <c r="DN250"/>
  <c r="GN250" s="1"/>
  <c r="DO250"/>
  <c r="DP250"/>
  <c r="GO250" s="1"/>
  <c r="DQ250"/>
  <c r="DS250"/>
  <c r="DT250"/>
  <c r="DU250"/>
  <c r="DV250"/>
  <c r="DW250"/>
  <c r="DX250"/>
  <c r="DY250"/>
  <c r="DZ250"/>
  <c r="EL250"/>
  <c r="DR250" s="1"/>
  <c r="EO250"/>
  <c r="EP250"/>
  <c r="EQ250"/>
  <c r="O251"/>
  <c r="P251"/>
  <c r="Q251"/>
  <c r="R251"/>
  <c r="S251"/>
  <c r="T251"/>
  <c r="U251"/>
  <c r="V251"/>
  <c r="W251"/>
  <c r="GD251" s="1"/>
  <c r="X251"/>
  <c r="Y251"/>
  <c r="Z251"/>
  <c r="AA251"/>
  <c r="AB251"/>
  <c r="AC251"/>
  <c r="AD251"/>
  <c r="AE251"/>
  <c r="AF251"/>
  <c r="AG251"/>
  <c r="GE251" s="1"/>
  <c r="AH251"/>
  <c r="AI251"/>
  <c r="AJ251"/>
  <c r="AK251"/>
  <c r="AL251"/>
  <c r="AM251"/>
  <c r="AN251"/>
  <c r="AO251"/>
  <c r="AP251"/>
  <c r="AQ251"/>
  <c r="GF251" s="1"/>
  <c r="AR251"/>
  <c r="AS251"/>
  <c r="AT251"/>
  <c r="AU251"/>
  <c r="AV251"/>
  <c r="AW251"/>
  <c r="AX251"/>
  <c r="AY251"/>
  <c r="AZ251"/>
  <c r="BA251"/>
  <c r="BB251"/>
  <c r="BC251"/>
  <c r="BD251"/>
  <c r="GG251" s="1"/>
  <c r="BE251"/>
  <c r="BF251"/>
  <c r="BG251"/>
  <c r="BH251"/>
  <c r="BI251"/>
  <c r="BJ251"/>
  <c r="BK251"/>
  <c r="BL251"/>
  <c r="BM251"/>
  <c r="BN251"/>
  <c r="BO251"/>
  <c r="BP251"/>
  <c r="BQ251"/>
  <c r="GH251" s="1"/>
  <c r="BR251"/>
  <c r="BS251"/>
  <c r="BT251"/>
  <c r="BU251"/>
  <c r="BV251"/>
  <c r="BW251"/>
  <c r="BX251"/>
  <c r="BY251"/>
  <c r="BZ251"/>
  <c r="CA251"/>
  <c r="GI251" s="1"/>
  <c r="CB251"/>
  <c r="CC251"/>
  <c r="CD251"/>
  <c r="CE251"/>
  <c r="CF251"/>
  <c r="CG251"/>
  <c r="CH251"/>
  <c r="CI251"/>
  <c r="CJ251"/>
  <c r="CK251"/>
  <c r="CL251"/>
  <c r="CM251"/>
  <c r="CN251"/>
  <c r="GJ251" s="1"/>
  <c r="CO251"/>
  <c r="CP251"/>
  <c r="CQ251"/>
  <c r="CR251"/>
  <c r="CS251"/>
  <c r="CT251"/>
  <c r="GK251" s="1"/>
  <c r="CU251"/>
  <c r="CV251"/>
  <c r="CW251"/>
  <c r="CX251"/>
  <c r="CY251"/>
  <c r="DA251"/>
  <c r="DB251"/>
  <c r="DC251"/>
  <c r="DD251"/>
  <c r="GM251" s="1"/>
  <c r="DE251"/>
  <c r="DF251"/>
  <c r="DG251"/>
  <c r="DH251"/>
  <c r="DI251"/>
  <c r="DJ251"/>
  <c r="DK251"/>
  <c r="DL251"/>
  <c r="DM251"/>
  <c r="DN251"/>
  <c r="GN251" s="1"/>
  <c r="DO251"/>
  <c r="DP251"/>
  <c r="GO251" s="1"/>
  <c r="DQ251"/>
  <c r="DS251"/>
  <c r="DT251"/>
  <c r="DU251"/>
  <c r="DV251"/>
  <c r="DW251"/>
  <c r="DX251"/>
  <c r="DY251"/>
  <c r="DZ251"/>
  <c r="EL251"/>
  <c r="DR251" s="1"/>
  <c r="EO251"/>
  <c r="EP251"/>
  <c r="EQ251"/>
  <c r="O252"/>
  <c r="P252"/>
  <c r="Q252"/>
  <c r="R252"/>
  <c r="S252"/>
  <c r="T252"/>
  <c r="U252"/>
  <c r="V252"/>
  <c r="W252"/>
  <c r="GD252" s="1"/>
  <c r="X252"/>
  <c r="Y252"/>
  <c r="Z252"/>
  <c r="AA252"/>
  <c r="AB252"/>
  <c r="AC252"/>
  <c r="AD252"/>
  <c r="AE252"/>
  <c r="AF252"/>
  <c r="AG252"/>
  <c r="GE252" s="1"/>
  <c r="AH252"/>
  <c r="AI252"/>
  <c r="AJ252"/>
  <c r="AK252"/>
  <c r="AL252"/>
  <c r="AM252"/>
  <c r="AN252"/>
  <c r="AO252"/>
  <c r="AP252"/>
  <c r="AQ252"/>
  <c r="GF252" s="1"/>
  <c r="AR252"/>
  <c r="AS252"/>
  <c r="AT252"/>
  <c r="AU252"/>
  <c r="AV252"/>
  <c r="AW252"/>
  <c r="AX252"/>
  <c r="AY252"/>
  <c r="AZ252"/>
  <c r="BA252"/>
  <c r="BB252"/>
  <c r="BC252"/>
  <c r="BD252"/>
  <c r="GG252" s="1"/>
  <c r="BE252"/>
  <c r="BF252"/>
  <c r="BG252"/>
  <c r="BH252"/>
  <c r="BI252"/>
  <c r="BJ252"/>
  <c r="BK252"/>
  <c r="BL252"/>
  <c r="BM252"/>
  <c r="BN252"/>
  <c r="BO252"/>
  <c r="BP252"/>
  <c r="BQ252"/>
  <c r="GH252" s="1"/>
  <c r="BR252"/>
  <c r="BS252"/>
  <c r="BT252"/>
  <c r="BU252"/>
  <c r="BV252"/>
  <c r="BW252"/>
  <c r="BX252"/>
  <c r="BY252"/>
  <c r="BZ252"/>
  <c r="CA252"/>
  <c r="GI252" s="1"/>
  <c r="CB252"/>
  <c r="CC252"/>
  <c r="CD252"/>
  <c r="CE252"/>
  <c r="CF252"/>
  <c r="CG252"/>
  <c r="CH252"/>
  <c r="CI252"/>
  <c r="CJ252"/>
  <c r="CK252"/>
  <c r="CL252"/>
  <c r="CM252"/>
  <c r="CN252"/>
  <c r="GJ252" s="1"/>
  <c r="CO252"/>
  <c r="CP252"/>
  <c r="CQ252"/>
  <c r="CR252"/>
  <c r="CS252"/>
  <c r="CT252"/>
  <c r="GK252" s="1"/>
  <c r="CU252"/>
  <c r="CV252"/>
  <c r="CW252"/>
  <c r="CX252"/>
  <c r="CY252"/>
  <c r="DA252"/>
  <c r="DB252"/>
  <c r="DC252"/>
  <c r="DD252"/>
  <c r="GM252" s="1"/>
  <c r="DE252"/>
  <c r="DF252"/>
  <c r="DG252"/>
  <c r="DH252"/>
  <c r="DI252"/>
  <c r="DJ252"/>
  <c r="DK252"/>
  <c r="DL252"/>
  <c r="DM252"/>
  <c r="DN252"/>
  <c r="GN252" s="1"/>
  <c r="DO252"/>
  <c r="DP252"/>
  <c r="GO252" s="1"/>
  <c r="DQ252"/>
  <c r="DS252"/>
  <c r="DT252"/>
  <c r="DU252"/>
  <c r="DV252"/>
  <c r="DW252"/>
  <c r="DX252"/>
  <c r="DY252"/>
  <c r="DZ252"/>
  <c r="EL252"/>
  <c r="DR252" s="1"/>
  <c r="EO252"/>
  <c r="EP252"/>
  <c r="EQ252"/>
  <c r="O253"/>
  <c r="P253"/>
  <c r="Q253"/>
  <c r="R253"/>
  <c r="S253"/>
  <c r="T253"/>
  <c r="U253"/>
  <c r="V253"/>
  <c r="W253"/>
  <c r="GD253" s="1"/>
  <c r="X253"/>
  <c r="Y253"/>
  <c r="Z253"/>
  <c r="AA253"/>
  <c r="AB253"/>
  <c r="AC253"/>
  <c r="AD253"/>
  <c r="AE253"/>
  <c r="AF253"/>
  <c r="AG253"/>
  <c r="GE253" s="1"/>
  <c r="AH253"/>
  <c r="AI253"/>
  <c r="AJ253"/>
  <c r="AK253"/>
  <c r="AL253"/>
  <c r="AM253"/>
  <c r="AN253"/>
  <c r="AO253"/>
  <c r="AP253"/>
  <c r="AQ253"/>
  <c r="GF253" s="1"/>
  <c r="AR253"/>
  <c r="AS253"/>
  <c r="AT253"/>
  <c r="AU253"/>
  <c r="AV253"/>
  <c r="AW253"/>
  <c r="AX253"/>
  <c r="AY253"/>
  <c r="AZ253"/>
  <c r="BA253"/>
  <c r="BB253"/>
  <c r="BC253"/>
  <c r="BD253"/>
  <c r="GG253" s="1"/>
  <c r="BE253"/>
  <c r="BF253"/>
  <c r="BG253"/>
  <c r="BH253"/>
  <c r="BI253"/>
  <c r="BJ253"/>
  <c r="BK253"/>
  <c r="BL253"/>
  <c r="BM253"/>
  <c r="BN253"/>
  <c r="BO253"/>
  <c r="BP253"/>
  <c r="BQ253"/>
  <c r="GH253" s="1"/>
  <c r="BR253"/>
  <c r="BS253"/>
  <c r="BT253"/>
  <c r="BU253"/>
  <c r="BV253"/>
  <c r="BW253"/>
  <c r="BX253"/>
  <c r="BY253"/>
  <c r="BZ253"/>
  <c r="CA253"/>
  <c r="GI253" s="1"/>
  <c r="CB253"/>
  <c r="CC253"/>
  <c r="CD253"/>
  <c r="CE253"/>
  <c r="CF253"/>
  <c r="CG253"/>
  <c r="CH253"/>
  <c r="CI253"/>
  <c r="CJ253"/>
  <c r="CK253"/>
  <c r="CL253"/>
  <c r="CM253"/>
  <c r="CN253"/>
  <c r="GJ253" s="1"/>
  <c r="CO253"/>
  <c r="CP253"/>
  <c r="CQ253"/>
  <c r="CR253"/>
  <c r="CS253"/>
  <c r="CT253"/>
  <c r="GK253" s="1"/>
  <c r="CU253"/>
  <c r="CV253"/>
  <c r="CW253"/>
  <c r="CX253"/>
  <c r="CY253"/>
  <c r="DA253"/>
  <c r="DB253"/>
  <c r="DC253"/>
  <c r="DD253"/>
  <c r="GM253" s="1"/>
  <c r="DE253"/>
  <c r="DF253"/>
  <c r="DG253"/>
  <c r="DH253"/>
  <c r="DI253"/>
  <c r="DJ253"/>
  <c r="DK253"/>
  <c r="DL253"/>
  <c r="DM253"/>
  <c r="DN253"/>
  <c r="GN253" s="1"/>
  <c r="DO253"/>
  <c r="DP253"/>
  <c r="GO253" s="1"/>
  <c r="DQ253"/>
  <c r="DS253"/>
  <c r="DT253"/>
  <c r="DU253"/>
  <c r="DV253"/>
  <c r="DW253"/>
  <c r="DX253"/>
  <c r="DY253"/>
  <c r="DZ253"/>
  <c r="EL253"/>
  <c r="DR253" s="1"/>
  <c r="EO253"/>
  <c r="EP253"/>
  <c r="EQ253"/>
  <c r="O254"/>
  <c r="P254"/>
  <c r="Q254"/>
  <c r="R254"/>
  <c r="S254"/>
  <c r="T254"/>
  <c r="U254"/>
  <c r="V254"/>
  <c r="W254"/>
  <c r="GD254" s="1"/>
  <c r="X254"/>
  <c r="Y254"/>
  <c r="Z254"/>
  <c r="AA254"/>
  <c r="AB254"/>
  <c r="AC254"/>
  <c r="AD254"/>
  <c r="AE254"/>
  <c r="AF254"/>
  <c r="AG254"/>
  <c r="GE254" s="1"/>
  <c r="AH254"/>
  <c r="AI254"/>
  <c r="AJ254"/>
  <c r="AK254"/>
  <c r="AL254"/>
  <c r="AM254"/>
  <c r="AN254"/>
  <c r="AO254"/>
  <c r="AP254"/>
  <c r="AQ254"/>
  <c r="GF254" s="1"/>
  <c r="AR254"/>
  <c r="AS254"/>
  <c r="AT254"/>
  <c r="AU254"/>
  <c r="AV254"/>
  <c r="AW254"/>
  <c r="AX254"/>
  <c r="AY254"/>
  <c r="AZ254"/>
  <c r="BA254"/>
  <c r="BB254"/>
  <c r="BC254"/>
  <c r="BD254"/>
  <c r="GG254" s="1"/>
  <c r="BE254"/>
  <c r="BF254"/>
  <c r="BG254"/>
  <c r="BH254"/>
  <c r="BI254"/>
  <c r="BJ254"/>
  <c r="BK254"/>
  <c r="BL254"/>
  <c r="BM254"/>
  <c r="BN254"/>
  <c r="BO254"/>
  <c r="BP254"/>
  <c r="BQ254"/>
  <c r="GH254" s="1"/>
  <c r="BR254"/>
  <c r="BS254"/>
  <c r="BT254"/>
  <c r="BU254"/>
  <c r="BV254"/>
  <c r="BW254"/>
  <c r="BX254"/>
  <c r="BY254"/>
  <c r="BZ254"/>
  <c r="CA254"/>
  <c r="GI254" s="1"/>
  <c r="CB254"/>
  <c r="CC254"/>
  <c r="CD254"/>
  <c r="CE254"/>
  <c r="CF254"/>
  <c r="CG254"/>
  <c r="CH254"/>
  <c r="CI254"/>
  <c r="CJ254"/>
  <c r="CK254"/>
  <c r="CL254"/>
  <c r="CM254"/>
  <c r="CN254"/>
  <c r="GJ254" s="1"/>
  <c r="CO254"/>
  <c r="CP254"/>
  <c r="CQ254"/>
  <c r="CR254"/>
  <c r="CS254"/>
  <c r="CT254"/>
  <c r="GK254" s="1"/>
  <c r="CU254"/>
  <c r="CV254"/>
  <c r="CW254"/>
  <c r="CX254"/>
  <c r="CY254"/>
  <c r="DA254"/>
  <c r="DB254"/>
  <c r="DC254"/>
  <c r="DD254"/>
  <c r="GM254" s="1"/>
  <c r="DE254"/>
  <c r="DF254"/>
  <c r="DG254"/>
  <c r="DH254"/>
  <c r="DI254"/>
  <c r="DJ254"/>
  <c r="DK254"/>
  <c r="DL254"/>
  <c r="DM254"/>
  <c r="DN254"/>
  <c r="GN254" s="1"/>
  <c r="DO254"/>
  <c r="DP254"/>
  <c r="GO254" s="1"/>
  <c r="DQ254"/>
  <c r="DS254"/>
  <c r="DT254"/>
  <c r="DU254"/>
  <c r="DV254"/>
  <c r="DW254"/>
  <c r="DX254"/>
  <c r="DY254"/>
  <c r="DZ254"/>
  <c r="EL254"/>
  <c r="DR254" s="1"/>
  <c r="EO254"/>
  <c r="EP254"/>
  <c r="EQ254"/>
  <c r="O255"/>
  <c r="P255"/>
  <c r="Q255"/>
  <c r="R255"/>
  <c r="S255"/>
  <c r="T255"/>
  <c r="U255"/>
  <c r="V255"/>
  <c r="W255"/>
  <c r="GD255" s="1"/>
  <c r="X255"/>
  <c r="Y255"/>
  <c r="Z255"/>
  <c r="AA255"/>
  <c r="AB255"/>
  <c r="AC255"/>
  <c r="AD255"/>
  <c r="AE255"/>
  <c r="AF255"/>
  <c r="AG255"/>
  <c r="GE255" s="1"/>
  <c r="AH255"/>
  <c r="AI255"/>
  <c r="AJ255"/>
  <c r="AK255"/>
  <c r="AL255"/>
  <c r="AM255"/>
  <c r="AN255"/>
  <c r="AO255"/>
  <c r="AP255"/>
  <c r="AQ255"/>
  <c r="GF255" s="1"/>
  <c r="AR255"/>
  <c r="AS255"/>
  <c r="AT255"/>
  <c r="AU255"/>
  <c r="AV255"/>
  <c r="AW255"/>
  <c r="AX255"/>
  <c r="AY255"/>
  <c r="AZ255"/>
  <c r="BA255"/>
  <c r="BB255"/>
  <c r="BC255"/>
  <c r="BD255"/>
  <c r="GG255" s="1"/>
  <c r="BE255"/>
  <c r="BF255"/>
  <c r="BG255"/>
  <c r="BH255"/>
  <c r="BI255"/>
  <c r="BJ255"/>
  <c r="BK255"/>
  <c r="BL255"/>
  <c r="BM255"/>
  <c r="BN255"/>
  <c r="BO255"/>
  <c r="BP255"/>
  <c r="BQ255"/>
  <c r="GH255" s="1"/>
  <c r="BR255"/>
  <c r="BS255"/>
  <c r="BT255"/>
  <c r="BU255"/>
  <c r="BV255"/>
  <c r="BW255"/>
  <c r="BX255"/>
  <c r="BY255"/>
  <c r="BZ255"/>
  <c r="CA255"/>
  <c r="GI255" s="1"/>
  <c r="CB255"/>
  <c r="CC255"/>
  <c r="CD255"/>
  <c r="CE255"/>
  <c r="CF255"/>
  <c r="CG255"/>
  <c r="CH255"/>
  <c r="CI255"/>
  <c r="CJ255"/>
  <c r="CK255"/>
  <c r="CL255"/>
  <c r="CM255"/>
  <c r="CN255"/>
  <c r="GJ255" s="1"/>
  <c r="CO255"/>
  <c r="CP255"/>
  <c r="CQ255"/>
  <c r="CR255"/>
  <c r="CS255"/>
  <c r="CT255"/>
  <c r="GK255" s="1"/>
  <c r="CU255"/>
  <c r="CV255"/>
  <c r="CW255"/>
  <c r="CX255"/>
  <c r="CY255"/>
  <c r="DA255"/>
  <c r="DB255"/>
  <c r="DC255"/>
  <c r="DD255"/>
  <c r="GM255" s="1"/>
  <c r="DE255"/>
  <c r="DF255"/>
  <c r="DG255"/>
  <c r="DH255"/>
  <c r="DI255"/>
  <c r="DJ255"/>
  <c r="DK255"/>
  <c r="DL255"/>
  <c r="DM255"/>
  <c r="DN255"/>
  <c r="GN255" s="1"/>
  <c r="DO255"/>
  <c r="DP255"/>
  <c r="GO255" s="1"/>
  <c r="DQ255"/>
  <c r="DS255"/>
  <c r="DT255"/>
  <c r="DU255"/>
  <c r="DV255"/>
  <c r="DW255"/>
  <c r="DX255"/>
  <c r="DY255"/>
  <c r="DZ255"/>
  <c r="EL255"/>
  <c r="DR255" s="1"/>
  <c r="EO255"/>
  <c r="EP255"/>
  <c r="EQ255"/>
  <c r="O256"/>
  <c r="P256"/>
  <c r="Q256"/>
  <c r="R256"/>
  <c r="S256"/>
  <c r="T256"/>
  <c r="U256"/>
  <c r="V256"/>
  <c r="W256"/>
  <c r="GD256" s="1"/>
  <c r="X256"/>
  <c r="Y256"/>
  <c r="Z256"/>
  <c r="AA256"/>
  <c r="AB256"/>
  <c r="AC256"/>
  <c r="AD256"/>
  <c r="AE256"/>
  <c r="AF256"/>
  <c r="AG256"/>
  <c r="GE256" s="1"/>
  <c r="AH256"/>
  <c r="AI256"/>
  <c r="AJ256"/>
  <c r="AK256"/>
  <c r="AL256"/>
  <c r="AM256"/>
  <c r="AN256"/>
  <c r="AO256"/>
  <c r="AP256"/>
  <c r="AQ256"/>
  <c r="GF256" s="1"/>
  <c r="AR256"/>
  <c r="AS256"/>
  <c r="AT256"/>
  <c r="AU256"/>
  <c r="AV256"/>
  <c r="AW256"/>
  <c r="AX256"/>
  <c r="AY256"/>
  <c r="AZ256"/>
  <c r="BA256"/>
  <c r="BB256"/>
  <c r="BC256"/>
  <c r="BD256"/>
  <c r="GG256" s="1"/>
  <c r="BE256"/>
  <c r="BF256"/>
  <c r="BG256"/>
  <c r="BH256"/>
  <c r="BI256"/>
  <c r="BJ256"/>
  <c r="BK256"/>
  <c r="BL256"/>
  <c r="BM256"/>
  <c r="BN256"/>
  <c r="BO256"/>
  <c r="BP256"/>
  <c r="BQ256"/>
  <c r="GH256" s="1"/>
  <c r="BR256"/>
  <c r="BS256"/>
  <c r="BT256"/>
  <c r="BU256"/>
  <c r="BV256"/>
  <c r="BW256"/>
  <c r="BX256"/>
  <c r="BY256"/>
  <c r="BZ256"/>
  <c r="CA256"/>
  <c r="GI256" s="1"/>
  <c r="CB256"/>
  <c r="CC256"/>
  <c r="CD256"/>
  <c r="CE256"/>
  <c r="CF256"/>
  <c r="CG256"/>
  <c r="CH256"/>
  <c r="CI256"/>
  <c r="CJ256"/>
  <c r="CK256"/>
  <c r="CL256"/>
  <c r="CM256"/>
  <c r="CN256"/>
  <c r="GJ256" s="1"/>
  <c r="CO256"/>
  <c r="CP256"/>
  <c r="CQ256"/>
  <c r="CR256"/>
  <c r="CS256"/>
  <c r="CT256"/>
  <c r="GK256" s="1"/>
  <c r="CU256"/>
  <c r="CV256"/>
  <c r="CW256"/>
  <c r="CX256"/>
  <c r="CY256"/>
  <c r="DA256"/>
  <c r="DB256"/>
  <c r="DC256"/>
  <c r="DD256"/>
  <c r="GM256" s="1"/>
  <c r="DE256"/>
  <c r="DF256"/>
  <c r="DG256"/>
  <c r="DH256"/>
  <c r="DI256"/>
  <c r="DJ256"/>
  <c r="DK256"/>
  <c r="DL256"/>
  <c r="DM256"/>
  <c r="DN256"/>
  <c r="GN256" s="1"/>
  <c r="DO256"/>
  <c r="DP256"/>
  <c r="GO256" s="1"/>
  <c r="DQ256"/>
  <c r="DS256"/>
  <c r="DT256"/>
  <c r="DU256"/>
  <c r="DV256"/>
  <c r="DW256"/>
  <c r="DX256"/>
  <c r="DY256"/>
  <c r="DZ256"/>
  <c r="EL256"/>
  <c r="DR256" s="1"/>
  <c r="EO256"/>
  <c r="EP256"/>
  <c r="EQ256"/>
  <c r="O257"/>
  <c r="P257"/>
  <c r="Q257"/>
  <c r="R257"/>
  <c r="S257"/>
  <c r="T257"/>
  <c r="U257"/>
  <c r="V257"/>
  <c r="W257"/>
  <c r="GD257" s="1"/>
  <c r="X257"/>
  <c r="Y257"/>
  <c r="Z257"/>
  <c r="AA257"/>
  <c r="AB257"/>
  <c r="AC257"/>
  <c r="AD257"/>
  <c r="AE257"/>
  <c r="AF257"/>
  <c r="AG257"/>
  <c r="GE257" s="1"/>
  <c r="AH257"/>
  <c r="AI257"/>
  <c r="AJ257"/>
  <c r="AK257"/>
  <c r="AL257"/>
  <c r="AM257"/>
  <c r="AN257"/>
  <c r="AO257"/>
  <c r="AP257"/>
  <c r="AQ257"/>
  <c r="GF257" s="1"/>
  <c r="AR257"/>
  <c r="AS257"/>
  <c r="AT257"/>
  <c r="AU257"/>
  <c r="AV257"/>
  <c r="AW257"/>
  <c r="AX257"/>
  <c r="AY257"/>
  <c r="AZ257"/>
  <c r="BA257"/>
  <c r="BB257"/>
  <c r="BC257"/>
  <c r="BD257"/>
  <c r="GG257" s="1"/>
  <c r="BE257"/>
  <c r="BF257"/>
  <c r="BG257"/>
  <c r="BH257"/>
  <c r="BI257"/>
  <c r="BJ257"/>
  <c r="BK257"/>
  <c r="BL257"/>
  <c r="BM257"/>
  <c r="BN257"/>
  <c r="BO257"/>
  <c r="BP257"/>
  <c r="BQ257"/>
  <c r="GH257" s="1"/>
  <c r="BR257"/>
  <c r="BS257"/>
  <c r="BT257"/>
  <c r="BU257"/>
  <c r="BV257"/>
  <c r="BW257"/>
  <c r="BX257"/>
  <c r="BY257"/>
  <c r="BZ257"/>
  <c r="CA257"/>
  <c r="GI257" s="1"/>
  <c r="CB257"/>
  <c r="CC257"/>
  <c r="CD257"/>
  <c r="CE257"/>
  <c r="CF257"/>
  <c r="ER380"/>
  <c r="EQ380"/>
  <c r="EP380"/>
  <c r="EO380"/>
  <c r="EL380"/>
  <c r="DR380" s="1"/>
  <c r="DZ380"/>
  <c r="DY380"/>
  <c r="DX380"/>
  <c r="DW380"/>
  <c r="DV380"/>
  <c r="DU380"/>
  <c r="DT380"/>
  <c r="DS380"/>
  <c r="DQ380"/>
  <c r="DP380"/>
  <c r="GO380" s="1"/>
  <c r="DO380"/>
  <c r="DN380"/>
  <c r="GN380" s="1"/>
  <c r="DM380"/>
  <c r="DL380"/>
  <c r="DK380"/>
  <c r="DJ380"/>
  <c r="DI380"/>
  <c r="DH380"/>
  <c r="DG380"/>
  <c r="DF380"/>
  <c r="O258"/>
  <c r="P258"/>
  <c r="Q258"/>
  <c r="R258"/>
  <c r="S258"/>
  <c r="T258"/>
  <c r="U258"/>
  <c r="V258"/>
  <c r="W258"/>
  <c r="GD258" s="1"/>
  <c r="X258"/>
  <c r="Y258"/>
  <c r="Z258"/>
  <c r="AA258"/>
  <c r="AB258"/>
  <c r="AC258"/>
  <c r="AD258"/>
  <c r="AE258"/>
  <c r="AF258"/>
  <c r="AG258"/>
  <c r="GE258" s="1"/>
  <c r="AH258"/>
  <c r="AI258"/>
  <c r="AJ258"/>
  <c r="AK258"/>
  <c r="AL258"/>
  <c r="AM258"/>
  <c r="AN258"/>
  <c r="AO258"/>
  <c r="AP258"/>
  <c r="AQ258"/>
  <c r="GF258" s="1"/>
  <c r="AR258"/>
  <c r="AS258"/>
  <c r="AT258"/>
  <c r="AU258"/>
  <c r="AV258"/>
  <c r="AW258"/>
  <c r="AX258"/>
  <c r="AY258"/>
  <c r="AZ258"/>
  <c r="BA258"/>
  <c r="BB258"/>
  <c r="BC258"/>
  <c r="BD258"/>
  <c r="GG258" s="1"/>
  <c r="BE258"/>
  <c r="BF258"/>
  <c r="BG258"/>
  <c r="BH258"/>
  <c r="BI258"/>
  <c r="BJ258"/>
  <c r="BK258"/>
  <c r="BL258"/>
  <c r="BM258"/>
  <c r="BN258"/>
  <c r="BO258"/>
  <c r="BP258"/>
  <c r="BQ258"/>
  <c r="GH258" s="1"/>
  <c r="BR258"/>
  <c r="BS258"/>
  <c r="BT258"/>
  <c r="BU258"/>
  <c r="BV258"/>
  <c r="BW258"/>
  <c r="BX258"/>
  <c r="BY258"/>
  <c r="BZ258"/>
  <c r="CA258"/>
  <c r="GI258" s="1"/>
  <c r="CB258"/>
  <c r="CC258"/>
  <c r="CD258"/>
  <c r="CE258"/>
  <c r="CF258"/>
  <c r="CG258"/>
  <c r="CH258"/>
  <c r="CI258"/>
  <c r="CJ258"/>
  <c r="CK258"/>
  <c r="CL258"/>
  <c r="CM258"/>
  <c r="CN258"/>
  <c r="GJ258" s="1"/>
  <c r="CO258"/>
  <c r="CP258"/>
  <c r="CQ258"/>
  <c r="CR258"/>
  <c r="CS258"/>
  <c r="CT258"/>
  <c r="GK258" s="1"/>
  <c r="CU258"/>
  <c r="CV258"/>
  <c r="CW258"/>
  <c r="CX258"/>
  <c r="CY258"/>
  <c r="DA258"/>
  <c r="DB258"/>
  <c r="DC258"/>
  <c r="DD258"/>
  <c r="GM258" s="1"/>
  <c r="DE258"/>
  <c r="DF258"/>
  <c r="DG258"/>
  <c r="DH258"/>
  <c r="DI258"/>
  <c r="DJ258"/>
  <c r="DK258"/>
  <c r="DL258"/>
  <c r="DM258"/>
  <c r="DN258"/>
  <c r="GN258" s="1"/>
  <c r="DO258"/>
  <c r="DP258"/>
  <c r="GO258" s="1"/>
  <c r="DQ258"/>
  <c r="DS258"/>
  <c r="DT258"/>
  <c r="DU258"/>
  <c r="DV258"/>
  <c r="DW258"/>
  <c r="DX258"/>
  <c r="DY258"/>
  <c r="DZ258"/>
  <c r="EL258"/>
  <c r="DR258" s="1"/>
  <c r="EO258"/>
  <c r="EP258"/>
  <c r="EQ258"/>
  <c r="O259"/>
  <c r="P259"/>
  <c r="Q259"/>
  <c r="R259"/>
  <c r="S259"/>
  <c r="T259"/>
  <c r="U259"/>
  <c r="V259"/>
  <c r="W259"/>
  <c r="GD259" s="1"/>
  <c r="X259"/>
  <c r="Y259"/>
  <c r="Z259"/>
  <c r="AA259"/>
  <c r="AB259"/>
  <c r="AC259"/>
  <c r="AD259"/>
  <c r="AE259"/>
  <c r="AF259"/>
  <c r="AG259"/>
  <c r="GE259" s="1"/>
  <c r="AH259"/>
  <c r="AI259"/>
  <c r="AJ259"/>
  <c r="AK259"/>
  <c r="AL259"/>
  <c r="AM259"/>
  <c r="AN259"/>
  <c r="AO259"/>
  <c r="AP259"/>
  <c r="AQ259"/>
  <c r="GF259" s="1"/>
  <c r="AR259"/>
  <c r="AS259"/>
  <c r="AT259"/>
  <c r="AU259"/>
  <c r="AV259"/>
  <c r="AW259"/>
  <c r="AX259"/>
  <c r="AY259"/>
  <c r="AZ259"/>
  <c r="BA259"/>
  <c r="BB259"/>
  <c r="BC259"/>
  <c r="BD259"/>
  <c r="GG259" s="1"/>
  <c r="BE259"/>
  <c r="BF259"/>
  <c r="BG259"/>
  <c r="BH259"/>
  <c r="BI259"/>
  <c r="BJ259"/>
  <c r="BK259"/>
  <c r="BL259"/>
  <c r="BM259"/>
  <c r="BN259"/>
  <c r="BO259"/>
  <c r="BP259"/>
  <c r="BQ259"/>
  <c r="GH259" s="1"/>
  <c r="BR259"/>
  <c r="BS259"/>
  <c r="BT259"/>
  <c r="BU259"/>
  <c r="BV259"/>
  <c r="BW259"/>
  <c r="BX259"/>
  <c r="BY259"/>
  <c r="BZ259"/>
  <c r="CA259"/>
  <c r="GI259" s="1"/>
  <c r="CB259"/>
  <c r="CC259"/>
  <c r="CD259"/>
  <c r="CE259"/>
  <c r="CF259"/>
  <c r="CG259"/>
  <c r="CH259"/>
  <c r="CI259"/>
  <c r="CJ259"/>
  <c r="CK259"/>
  <c r="CL259"/>
  <c r="CM259"/>
  <c r="CN259"/>
  <c r="GJ259" s="1"/>
  <c r="CO259"/>
  <c r="CP259"/>
  <c r="CQ259"/>
  <c r="CR259"/>
  <c r="CS259"/>
  <c r="CT259"/>
  <c r="GK259" s="1"/>
  <c r="CU259"/>
  <c r="CV259"/>
  <c r="CW259"/>
  <c r="CX259"/>
  <c r="CY259"/>
  <c r="DA259"/>
  <c r="DB259"/>
  <c r="DC259"/>
  <c r="DD259"/>
  <c r="GM259" s="1"/>
  <c r="DE259"/>
  <c r="DF259"/>
  <c r="DG259"/>
  <c r="DH259"/>
  <c r="DI259"/>
  <c r="DJ259"/>
  <c r="DK259"/>
  <c r="DL259"/>
  <c r="DM259"/>
  <c r="DN259"/>
  <c r="GN259" s="1"/>
  <c r="DO259"/>
  <c r="DP259"/>
  <c r="GO259" s="1"/>
  <c r="DQ259"/>
  <c r="DS259"/>
  <c r="DT259"/>
  <c r="DU259"/>
  <c r="DV259"/>
  <c r="DW259"/>
  <c r="DX259"/>
  <c r="DY259"/>
  <c r="DZ259"/>
  <c r="EL259"/>
  <c r="DR259" s="1"/>
  <c r="EO259"/>
  <c r="EP259"/>
  <c r="EQ259"/>
  <c r="O260"/>
  <c r="P260"/>
  <c r="Q260"/>
  <c r="R260"/>
  <c r="S260"/>
  <c r="T260"/>
  <c r="U260"/>
  <c r="V260"/>
  <c r="W260"/>
  <c r="GD260" s="1"/>
  <c r="X260"/>
  <c r="Y260"/>
  <c r="Z260"/>
  <c r="AA260"/>
  <c r="AB260"/>
  <c r="AC260"/>
  <c r="AD260"/>
  <c r="AE260"/>
  <c r="AF260"/>
  <c r="AG260"/>
  <c r="GE260" s="1"/>
  <c r="AH260"/>
  <c r="AI260"/>
  <c r="AJ260"/>
  <c r="AK260"/>
  <c r="AL260"/>
  <c r="AM260"/>
  <c r="AN260"/>
  <c r="AO260"/>
  <c r="AP260"/>
  <c r="AQ260"/>
  <c r="GF260" s="1"/>
  <c r="AR260"/>
  <c r="AS260"/>
  <c r="AT260"/>
  <c r="AU260"/>
  <c r="AV260"/>
  <c r="AW260"/>
  <c r="AX260"/>
  <c r="AY260"/>
  <c r="AZ260"/>
  <c r="BA260"/>
  <c r="BB260"/>
  <c r="BC260"/>
  <c r="BD260"/>
  <c r="GG260" s="1"/>
  <c r="BE260"/>
  <c r="BF260"/>
  <c r="BG260"/>
  <c r="BH260"/>
  <c r="BI260"/>
  <c r="BJ260"/>
  <c r="BK260"/>
  <c r="BL260"/>
  <c r="BM260"/>
  <c r="BN260"/>
  <c r="BO260"/>
  <c r="BP260"/>
  <c r="BQ260"/>
  <c r="GH260" s="1"/>
  <c r="BR260"/>
  <c r="BS260"/>
  <c r="BT260"/>
  <c r="BU260"/>
  <c r="BV260"/>
  <c r="BW260"/>
  <c r="BX260"/>
  <c r="BY260"/>
  <c r="BZ260"/>
  <c r="CA260"/>
  <c r="GI260" s="1"/>
  <c r="CB260"/>
  <c r="CC260"/>
  <c r="CD260"/>
  <c r="CE260"/>
  <c r="CF260"/>
  <c r="CG260"/>
  <c r="CH260"/>
  <c r="CI260"/>
  <c r="CJ260"/>
  <c r="CK260"/>
  <c r="CL260"/>
  <c r="CM260"/>
  <c r="CN260"/>
  <c r="GJ260" s="1"/>
  <c r="CO260"/>
  <c r="CP260"/>
  <c r="CQ260"/>
  <c r="CR260"/>
  <c r="CS260"/>
  <c r="CT260"/>
  <c r="GK260" s="1"/>
  <c r="CU260"/>
  <c r="CV260"/>
  <c r="CW260"/>
  <c r="CX260"/>
  <c r="CY260"/>
  <c r="DA260"/>
  <c r="DB260"/>
  <c r="DC260"/>
  <c r="DD260"/>
  <c r="GM260" s="1"/>
  <c r="DE260"/>
  <c r="DF260"/>
  <c r="DG260"/>
  <c r="DH260"/>
  <c r="DI260"/>
  <c r="DJ260"/>
  <c r="DK260"/>
  <c r="DL260"/>
  <c r="DM260"/>
  <c r="DN260"/>
  <c r="GN260" s="1"/>
  <c r="DO260"/>
  <c r="DP260"/>
  <c r="GO260" s="1"/>
  <c r="DQ260"/>
  <c r="DS260"/>
  <c r="DT260"/>
  <c r="DU260"/>
  <c r="DV260"/>
  <c r="DW260"/>
  <c r="DX260"/>
  <c r="DY260"/>
  <c r="DZ260"/>
  <c r="EL260"/>
  <c r="DR260" s="1"/>
  <c r="EO260"/>
  <c r="EP260"/>
  <c r="EQ260"/>
  <c r="O261"/>
  <c r="P261"/>
  <c r="Q261"/>
  <c r="R261"/>
  <c r="S261"/>
  <c r="T261"/>
  <c r="U261"/>
  <c r="V261"/>
  <c r="W261"/>
  <c r="GD261" s="1"/>
  <c r="X261"/>
  <c r="Y261"/>
  <c r="Z261"/>
  <c r="AA261"/>
  <c r="AB261"/>
  <c r="AC261"/>
  <c r="AD261"/>
  <c r="AE261"/>
  <c r="AF261"/>
  <c r="AG261"/>
  <c r="GE261" s="1"/>
  <c r="AH261"/>
  <c r="AI261"/>
  <c r="AJ261"/>
  <c r="AK261"/>
  <c r="AL261"/>
  <c r="AM261"/>
  <c r="AN261"/>
  <c r="AO261"/>
  <c r="AP261"/>
  <c r="AQ261"/>
  <c r="GF261" s="1"/>
  <c r="AR261"/>
  <c r="AS261"/>
  <c r="AT261"/>
  <c r="AU261"/>
  <c r="AV261"/>
  <c r="AW261"/>
  <c r="AX261"/>
  <c r="AY261"/>
  <c r="AZ261"/>
  <c r="BA261"/>
  <c r="BB261"/>
  <c r="BC261"/>
  <c r="BD261"/>
  <c r="GG261" s="1"/>
  <c r="BE261"/>
  <c r="BF261"/>
  <c r="BG261"/>
  <c r="BH261"/>
  <c r="BI261"/>
  <c r="BJ261"/>
  <c r="BK261"/>
  <c r="BL261"/>
  <c r="BM261"/>
  <c r="BN261"/>
  <c r="BO261"/>
  <c r="BP261"/>
  <c r="BQ261"/>
  <c r="GH261" s="1"/>
  <c r="BR261"/>
  <c r="BS261"/>
  <c r="BT261"/>
  <c r="BU261"/>
  <c r="BV261"/>
  <c r="BW261"/>
  <c r="BX261"/>
  <c r="BY261"/>
  <c r="BZ261"/>
  <c r="CA261"/>
  <c r="GI261" s="1"/>
  <c r="CB261"/>
  <c r="CC261"/>
  <c r="CD261"/>
  <c r="CE261"/>
  <c r="CF261"/>
  <c r="CG261"/>
  <c r="CH261"/>
  <c r="CI261"/>
  <c r="CJ261"/>
  <c r="CK261"/>
  <c r="CL261"/>
  <c r="CM261"/>
  <c r="CN261"/>
  <c r="GJ261" s="1"/>
  <c r="CO261"/>
  <c r="CP261"/>
  <c r="CQ261"/>
  <c r="CR261"/>
  <c r="CS261"/>
  <c r="CT261"/>
  <c r="GK261" s="1"/>
  <c r="CU261"/>
  <c r="CV261"/>
  <c r="CW261"/>
  <c r="CX261"/>
  <c r="CY261"/>
  <c r="DA261"/>
  <c r="DB261"/>
  <c r="DC261"/>
  <c r="DD261"/>
  <c r="GM261" s="1"/>
  <c r="DE261"/>
  <c r="DF261"/>
  <c r="DG261"/>
  <c r="DH261"/>
  <c r="DI261"/>
  <c r="DJ261"/>
  <c r="DK261"/>
  <c r="DL261"/>
  <c r="DM261"/>
  <c r="DN261"/>
  <c r="GN261" s="1"/>
  <c r="DO261"/>
  <c r="DP261"/>
  <c r="GO261" s="1"/>
  <c r="DQ261"/>
  <c r="DS261"/>
  <c r="DT261"/>
  <c r="DU261"/>
  <c r="DV261"/>
  <c r="DW261"/>
  <c r="DX261"/>
  <c r="DY261"/>
  <c r="DZ261"/>
  <c r="EL261"/>
  <c r="DR261" s="1"/>
  <c r="EO261"/>
  <c r="EP261"/>
  <c r="EQ261"/>
  <c r="O262"/>
  <c r="P262"/>
  <c r="Q262"/>
  <c r="R262"/>
  <c r="S262"/>
  <c r="T262"/>
  <c r="U262"/>
  <c r="V262"/>
  <c r="W262"/>
  <c r="GD262" s="1"/>
  <c r="X262"/>
  <c r="Y262"/>
  <c r="Z262"/>
  <c r="AA262"/>
  <c r="AB262"/>
  <c r="AC262"/>
  <c r="AD262"/>
  <c r="AE262"/>
  <c r="AF262"/>
  <c r="AG262"/>
  <c r="GE262" s="1"/>
  <c r="AH262"/>
  <c r="AI262"/>
  <c r="AJ262"/>
  <c r="AK262"/>
  <c r="AL262"/>
  <c r="AM262"/>
  <c r="AN262"/>
  <c r="AO262"/>
  <c r="AP262"/>
  <c r="AQ262"/>
  <c r="GF262" s="1"/>
  <c r="AR262"/>
  <c r="AS262"/>
  <c r="AT262"/>
  <c r="AU262"/>
  <c r="AV262"/>
  <c r="AW262"/>
  <c r="AX262"/>
  <c r="AY262"/>
  <c r="AZ262"/>
  <c r="BA262"/>
  <c r="BB262"/>
  <c r="BC262"/>
  <c r="BD262"/>
  <c r="GG262" s="1"/>
  <c r="BE262"/>
  <c r="BF262"/>
  <c r="BG262"/>
  <c r="BH262"/>
  <c r="BI262"/>
  <c r="BJ262"/>
  <c r="BK262"/>
  <c r="BL262"/>
  <c r="BM262"/>
  <c r="BN262"/>
  <c r="BO262"/>
  <c r="BP262"/>
  <c r="BQ262"/>
  <c r="GH262" s="1"/>
  <c r="BR262"/>
  <c r="BS262"/>
  <c r="BT262"/>
  <c r="BU262"/>
  <c r="BV262"/>
  <c r="BW262"/>
  <c r="BX262"/>
  <c r="BY262"/>
  <c r="BZ262"/>
  <c r="CA262"/>
  <c r="GI262" s="1"/>
  <c r="CB262"/>
  <c r="CC262"/>
  <c r="CD262"/>
  <c r="CE262"/>
  <c r="CF262"/>
  <c r="CG262"/>
  <c r="CH262"/>
  <c r="CI262"/>
  <c r="CJ262"/>
  <c r="CK262"/>
  <c r="CL262"/>
  <c r="CM262"/>
  <c r="CN262"/>
  <c r="GJ262" s="1"/>
  <c r="CO262"/>
  <c r="CP262"/>
  <c r="CQ262"/>
  <c r="CR262"/>
  <c r="CS262"/>
  <c r="CT262"/>
  <c r="GK262" s="1"/>
  <c r="CU262"/>
  <c r="CV262"/>
  <c r="CW262"/>
  <c r="CX262"/>
  <c r="CY262"/>
  <c r="DA262"/>
  <c r="DB262"/>
  <c r="DC262"/>
  <c r="DD262"/>
  <c r="GM262" s="1"/>
  <c r="DE262"/>
  <c r="DF262"/>
  <c r="DG262"/>
  <c r="DH262"/>
  <c r="DI262"/>
  <c r="DJ262"/>
  <c r="DK262"/>
  <c r="DL262"/>
  <c r="DM262"/>
  <c r="DN262"/>
  <c r="GN262" s="1"/>
  <c r="DO262"/>
  <c r="DP262"/>
  <c r="GO262" s="1"/>
  <c r="DQ262"/>
  <c r="DS262"/>
  <c r="DT262"/>
  <c r="DU262"/>
  <c r="DV262"/>
  <c r="DW262"/>
  <c r="DX262"/>
  <c r="DY262"/>
  <c r="DZ262"/>
  <c r="EL262"/>
  <c r="DR262" s="1"/>
  <c r="EO262"/>
  <c r="EP262"/>
  <c r="EQ262"/>
  <c r="O263"/>
  <c r="P263"/>
  <c r="Q263"/>
  <c r="R263"/>
  <c r="S263"/>
  <c r="T263"/>
  <c r="U263"/>
  <c r="V263"/>
  <c r="W263"/>
  <c r="GD263" s="1"/>
  <c r="X263"/>
  <c r="Y263"/>
  <c r="Z263"/>
  <c r="AA263"/>
  <c r="AB263"/>
  <c r="AC263"/>
  <c r="AD263"/>
  <c r="AE263"/>
  <c r="AF263"/>
  <c r="AG263"/>
  <c r="GE263" s="1"/>
  <c r="AH263"/>
  <c r="AI263"/>
  <c r="AJ263"/>
  <c r="AK263"/>
  <c r="AL263"/>
  <c r="AM263"/>
  <c r="AN263"/>
  <c r="AO263"/>
  <c r="AP263"/>
  <c r="AQ263"/>
  <c r="GF263" s="1"/>
  <c r="AR263"/>
  <c r="AS263"/>
  <c r="AT263"/>
  <c r="AU263"/>
  <c r="AV263"/>
  <c r="AW263"/>
  <c r="AX263"/>
  <c r="AY263"/>
  <c r="AZ263"/>
  <c r="BA263"/>
  <c r="BB263"/>
  <c r="BC263"/>
  <c r="BD263"/>
  <c r="GG263" s="1"/>
  <c r="BE263"/>
  <c r="BF263"/>
  <c r="BG263"/>
  <c r="BH263"/>
  <c r="BI263"/>
  <c r="BJ263"/>
  <c r="BK263"/>
  <c r="BL263"/>
  <c r="BM263"/>
  <c r="BN263"/>
  <c r="BO263"/>
  <c r="BP263"/>
  <c r="BQ263"/>
  <c r="GH263" s="1"/>
  <c r="BR263"/>
  <c r="BS263"/>
  <c r="BT263"/>
  <c r="BU263"/>
  <c r="BV263"/>
  <c r="BW263"/>
  <c r="BX263"/>
  <c r="BY263"/>
  <c r="BZ263"/>
  <c r="CA263"/>
  <c r="GI263" s="1"/>
  <c r="CB263"/>
  <c r="CC263"/>
  <c r="CD263"/>
  <c r="CE263"/>
  <c r="CF263"/>
  <c r="CG263"/>
  <c r="CH263"/>
  <c r="CI263"/>
  <c r="CJ263"/>
  <c r="CK263"/>
  <c r="CL263"/>
  <c r="CM263"/>
  <c r="CN263"/>
  <c r="GJ263" s="1"/>
  <c r="CO263"/>
  <c r="CP263"/>
  <c r="CQ263"/>
  <c r="CR263"/>
  <c r="CS263"/>
  <c r="CT263"/>
  <c r="GK263" s="1"/>
  <c r="CU263"/>
  <c r="CV263"/>
  <c r="CW263"/>
  <c r="CX263"/>
  <c r="CY263"/>
  <c r="DA263"/>
  <c r="DB263"/>
  <c r="DC263"/>
  <c r="DD263"/>
  <c r="GM263" s="1"/>
  <c r="DE263"/>
  <c r="DF263"/>
  <c r="DG263"/>
  <c r="DH263"/>
  <c r="DI263"/>
  <c r="DJ263"/>
  <c r="DK263"/>
  <c r="DL263"/>
  <c r="DM263"/>
  <c r="DN263"/>
  <c r="GN263" s="1"/>
  <c r="DO263"/>
  <c r="DP263"/>
  <c r="GO263" s="1"/>
  <c r="DQ263"/>
  <c r="DS263"/>
  <c r="DT263"/>
  <c r="DU263"/>
  <c r="DV263"/>
  <c r="DW263"/>
  <c r="DX263"/>
  <c r="DY263"/>
  <c r="DZ263"/>
  <c r="EL263"/>
  <c r="DR263" s="1"/>
  <c r="EO263"/>
  <c r="EP263"/>
  <c r="EQ263"/>
  <c r="O264"/>
  <c r="P264"/>
  <c r="Q264"/>
  <c r="R264"/>
  <c r="S264"/>
  <c r="T264"/>
  <c r="U264"/>
  <c r="V264"/>
  <c r="W264"/>
  <c r="GD264" s="1"/>
  <c r="X264"/>
  <c r="Y264"/>
  <c r="Z264"/>
  <c r="AA264"/>
  <c r="AB264"/>
  <c r="AC264"/>
  <c r="AD264"/>
  <c r="AE264"/>
  <c r="AF264"/>
  <c r="AG264"/>
  <c r="GE264" s="1"/>
  <c r="AH264"/>
  <c r="AI264"/>
  <c r="AJ264"/>
  <c r="AK264"/>
  <c r="AL264"/>
  <c r="AM264"/>
  <c r="AN264"/>
  <c r="AO264"/>
  <c r="AP264"/>
  <c r="AQ264"/>
  <c r="GF264" s="1"/>
  <c r="AR264"/>
  <c r="AS264"/>
  <c r="AT264"/>
  <c r="AU264"/>
  <c r="AV264"/>
  <c r="AW264"/>
  <c r="AX264"/>
  <c r="AY264"/>
  <c r="AZ264"/>
  <c r="BA264"/>
  <c r="BB264"/>
  <c r="BC264"/>
  <c r="BD264"/>
  <c r="GG264" s="1"/>
  <c r="BE264"/>
  <c r="BF264"/>
  <c r="BG264"/>
  <c r="BH264"/>
  <c r="BI264"/>
  <c r="BJ264"/>
  <c r="BK264"/>
  <c r="BL264"/>
  <c r="BM264"/>
  <c r="BN264"/>
  <c r="BO264"/>
  <c r="BP264"/>
  <c r="BQ264"/>
  <c r="GH264" s="1"/>
  <c r="BR264"/>
  <c r="BS264"/>
  <c r="BT264"/>
  <c r="BU264"/>
  <c r="BV264"/>
  <c r="BW264"/>
  <c r="BX264"/>
  <c r="BY264"/>
  <c r="BZ264"/>
  <c r="CA264"/>
  <c r="GI264" s="1"/>
  <c r="CB264"/>
  <c r="CC264"/>
  <c r="CD264"/>
  <c r="CE264"/>
  <c r="CF264"/>
  <c r="CG264"/>
  <c r="CH264"/>
  <c r="CI264"/>
  <c r="CJ264"/>
  <c r="CK264"/>
  <c r="CL264"/>
  <c r="CM264"/>
  <c r="CN264"/>
  <c r="GJ264" s="1"/>
  <c r="CO264"/>
  <c r="CP264"/>
  <c r="CQ264"/>
  <c r="CR264"/>
  <c r="CS264"/>
  <c r="CT264"/>
  <c r="GK264" s="1"/>
  <c r="CU264"/>
  <c r="CV264"/>
  <c r="CW264"/>
  <c r="CX264"/>
  <c r="CY264"/>
  <c r="DA264"/>
  <c r="DB264"/>
  <c r="DC264"/>
  <c r="DD264"/>
  <c r="GM264" s="1"/>
  <c r="DE264"/>
  <c r="DF264"/>
  <c r="DG264"/>
  <c r="DH264"/>
  <c r="DI264"/>
  <c r="DJ264"/>
  <c r="DK264"/>
  <c r="DL264"/>
  <c r="DM264"/>
  <c r="DN264"/>
  <c r="GN264" s="1"/>
  <c r="DO264"/>
  <c r="DP264"/>
  <c r="GO264" s="1"/>
  <c r="DQ264"/>
  <c r="DS264"/>
  <c r="DT264"/>
  <c r="DU264"/>
  <c r="DV264"/>
  <c r="DW264"/>
  <c r="DX264"/>
  <c r="DY264"/>
  <c r="DZ264"/>
  <c r="EL264"/>
  <c r="DR264" s="1"/>
  <c r="EO264"/>
  <c r="EP264"/>
  <c r="EQ264"/>
  <c r="O265"/>
  <c r="P265"/>
  <c r="Q265"/>
  <c r="R265"/>
  <c r="S265"/>
  <c r="T265"/>
  <c r="U265"/>
  <c r="V265"/>
  <c r="W265"/>
  <c r="GD265" s="1"/>
  <c r="X265"/>
  <c r="Y265"/>
  <c r="Z265"/>
  <c r="AA265"/>
  <c r="AB265"/>
  <c r="AC265"/>
  <c r="AD265"/>
  <c r="AE265"/>
  <c r="AF265"/>
  <c r="AG265"/>
  <c r="GE265" s="1"/>
  <c r="AH265"/>
  <c r="AI265"/>
  <c r="AJ265"/>
  <c r="AK265"/>
  <c r="AL265"/>
  <c r="AM265"/>
  <c r="AN265"/>
  <c r="AO265"/>
  <c r="AP265"/>
  <c r="AQ265"/>
  <c r="GF265" s="1"/>
  <c r="AR265"/>
  <c r="AS265"/>
  <c r="AT265"/>
  <c r="AU265"/>
  <c r="AV265"/>
  <c r="AW265"/>
  <c r="AX265"/>
  <c r="AY265"/>
  <c r="AZ265"/>
  <c r="BA265"/>
  <c r="BB265"/>
  <c r="BC265"/>
  <c r="BD265"/>
  <c r="GG265" s="1"/>
  <c r="BE265"/>
  <c r="BF265"/>
  <c r="BG265"/>
  <c r="BH265"/>
  <c r="BI265"/>
  <c r="BJ265"/>
  <c r="BK265"/>
  <c r="BL265"/>
  <c r="BM265"/>
  <c r="BN265"/>
  <c r="BO265"/>
  <c r="BP265"/>
  <c r="BQ265"/>
  <c r="GH265" s="1"/>
  <c r="BR265"/>
  <c r="BS265"/>
  <c r="BT265"/>
  <c r="BU265"/>
  <c r="BV265"/>
  <c r="BW265"/>
  <c r="BX265"/>
  <c r="BY265"/>
  <c r="BZ265"/>
  <c r="CA265"/>
  <c r="GI265" s="1"/>
  <c r="CB265"/>
  <c r="CC265"/>
  <c r="CD265"/>
  <c r="CE265"/>
  <c r="CF265"/>
  <c r="CG265"/>
  <c r="CH265"/>
  <c r="CI265"/>
  <c r="CJ265"/>
  <c r="CK265"/>
  <c r="CL265"/>
  <c r="CM265"/>
  <c r="CN265"/>
  <c r="GJ265" s="1"/>
  <c r="CO265"/>
  <c r="CP265"/>
  <c r="CQ265"/>
  <c r="CR265"/>
  <c r="CS265"/>
  <c r="CT265"/>
  <c r="GK265" s="1"/>
  <c r="CU265"/>
  <c r="CV265"/>
  <c r="CW265"/>
  <c r="CX265"/>
  <c r="CY265"/>
  <c r="DA265"/>
  <c r="DB265"/>
  <c r="DC265"/>
  <c r="DD265"/>
  <c r="GM265" s="1"/>
  <c r="DE265"/>
  <c r="DF265"/>
  <c r="DG265"/>
  <c r="DH265"/>
  <c r="DI265"/>
  <c r="DJ265"/>
  <c r="DK265"/>
  <c r="DL265"/>
  <c r="DM265"/>
  <c r="DN265"/>
  <c r="GN265" s="1"/>
  <c r="DO265"/>
  <c r="DP265"/>
  <c r="GO265" s="1"/>
  <c r="DQ265"/>
  <c r="DS265"/>
  <c r="DT265"/>
  <c r="DU265"/>
  <c r="DV265"/>
  <c r="DW265"/>
  <c r="DX265"/>
  <c r="DY265"/>
  <c r="DZ265"/>
  <c r="EL265"/>
  <c r="DR265" s="1"/>
  <c r="EO265"/>
  <c r="EP265"/>
  <c r="EQ265"/>
  <c r="O266"/>
  <c r="P266"/>
  <c r="Q266"/>
  <c r="R266"/>
  <c r="S266"/>
  <c r="T266"/>
  <c r="U266"/>
  <c r="V266"/>
  <c r="W266"/>
  <c r="GD266" s="1"/>
  <c r="X266"/>
  <c r="Y266"/>
  <c r="Z266"/>
  <c r="AA266"/>
  <c r="AB266"/>
  <c r="AC266"/>
  <c r="AD266"/>
  <c r="AE266"/>
  <c r="AF266"/>
  <c r="AG266"/>
  <c r="GE266" s="1"/>
  <c r="AH266"/>
  <c r="AI266"/>
  <c r="AJ266"/>
  <c r="AK266"/>
  <c r="AL266"/>
  <c r="AM266"/>
  <c r="AN266"/>
  <c r="AO266"/>
  <c r="AP266"/>
  <c r="AQ266"/>
  <c r="GF266" s="1"/>
  <c r="AR266"/>
  <c r="AS266"/>
  <c r="AT266"/>
  <c r="AU266"/>
  <c r="AV266"/>
  <c r="AW266"/>
  <c r="AX266"/>
  <c r="AY266"/>
  <c r="AZ266"/>
  <c r="BA266"/>
  <c r="BB266"/>
  <c r="BC266"/>
  <c r="BD266"/>
  <c r="GG266" s="1"/>
  <c r="BE266"/>
  <c r="BF266"/>
  <c r="BG266"/>
  <c r="BH266"/>
  <c r="BI266"/>
  <c r="BJ266"/>
  <c r="BK266"/>
  <c r="BL266"/>
  <c r="BM266"/>
  <c r="BN266"/>
  <c r="BO266"/>
  <c r="BP266"/>
  <c r="BQ266"/>
  <c r="GH266" s="1"/>
  <c r="BR266"/>
  <c r="BS266"/>
  <c r="BT266"/>
  <c r="BU266"/>
  <c r="BV266"/>
  <c r="BW266"/>
  <c r="BX266"/>
  <c r="BY266"/>
  <c r="BZ266"/>
  <c r="CA266"/>
  <c r="GI266" s="1"/>
  <c r="CB266"/>
  <c r="CC266"/>
  <c r="CD266"/>
  <c r="CE266"/>
  <c r="CF266"/>
  <c r="CG266"/>
  <c r="CH266"/>
  <c r="CI266"/>
  <c r="CJ266"/>
  <c r="CK266"/>
  <c r="CL266"/>
  <c r="CM266"/>
  <c r="CN266"/>
  <c r="GJ266" s="1"/>
  <c r="CO266"/>
  <c r="CP266"/>
  <c r="CQ266"/>
  <c r="CR266"/>
  <c r="CS266"/>
  <c r="CT266"/>
  <c r="GK266" s="1"/>
  <c r="CU266"/>
  <c r="CV266"/>
  <c r="CW266"/>
  <c r="CX266"/>
  <c r="CY266"/>
  <c r="DA266"/>
  <c r="DB266"/>
  <c r="DC266"/>
  <c r="DD266"/>
  <c r="GM266" s="1"/>
  <c r="DE266"/>
  <c r="DF266"/>
  <c r="DG266"/>
  <c r="DH266"/>
  <c r="DI266"/>
  <c r="DJ266"/>
  <c r="DK266"/>
  <c r="DL266"/>
  <c r="DM266"/>
  <c r="DN266"/>
  <c r="GN266" s="1"/>
  <c r="DO266"/>
  <c r="DP266"/>
  <c r="GO266" s="1"/>
  <c r="DQ266"/>
  <c r="DS266"/>
  <c r="DT266"/>
  <c r="DU266"/>
  <c r="DV266"/>
  <c r="DW266"/>
  <c r="DX266"/>
  <c r="DY266"/>
  <c r="DZ266"/>
  <c r="EL266"/>
  <c r="DR266" s="1"/>
  <c r="EO266"/>
  <c r="EP266"/>
  <c r="EQ266"/>
  <c r="O267"/>
  <c r="P267"/>
  <c r="Q267"/>
  <c r="R267"/>
  <c r="S267"/>
  <c r="T267"/>
  <c r="U267"/>
  <c r="V267"/>
  <c r="W267"/>
  <c r="GD267" s="1"/>
  <c r="X267"/>
  <c r="Y267"/>
  <c r="Z267"/>
  <c r="AA267"/>
  <c r="AB267"/>
  <c r="AC267"/>
  <c r="AD267"/>
  <c r="AE267"/>
  <c r="AF267"/>
  <c r="AG267"/>
  <c r="GE267" s="1"/>
  <c r="AH267"/>
  <c r="AI267"/>
  <c r="AJ267"/>
  <c r="AK267"/>
  <c r="AL267"/>
  <c r="AM267"/>
  <c r="AN267"/>
  <c r="AO267"/>
  <c r="AP267"/>
  <c r="AQ267"/>
  <c r="GF267" s="1"/>
  <c r="AR267"/>
  <c r="AS267"/>
  <c r="AT267"/>
  <c r="AU267"/>
  <c r="AV267"/>
  <c r="AW267"/>
  <c r="AX267"/>
  <c r="AY267"/>
  <c r="AZ267"/>
  <c r="BA267"/>
  <c r="BB267"/>
  <c r="BC267"/>
  <c r="BD267"/>
  <c r="GG267" s="1"/>
  <c r="BE267"/>
  <c r="BF267"/>
  <c r="BG267"/>
  <c r="BH267"/>
  <c r="BI267"/>
  <c r="BJ267"/>
  <c r="BK267"/>
  <c r="BL267"/>
  <c r="BM267"/>
  <c r="BN267"/>
  <c r="BO267"/>
  <c r="BP267"/>
  <c r="BQ267"/>
  <c r="GH267" s="1"/>
  <c r="BR267"/>
  <c r="BS267"/>
  <c r="BT267"/>
  <c r="BU267"/>
  <c r="BV267"/>
  <c r="BW267"/>
  <c r="BX267"/>
  <c r="BY267"/>
  <c r="BZ267"/>
  <c r="CA267"/>
  <c r="GI267" s="1"/>
  <c r="CB267"/>
  <c r="CC267"/>
  <c r="CD267"/>
  <c r="CE267"/>
  <c r="CF267"/>
  <c r="CG267"/>
  <c r="CH267"/>
  <c r="CI267"/>
  <c r="CJ267"/>
  <c r="CK267"/>
  <c r="CL267"/>
  <c r="CM267"/>
  <c r="CN267"/>
  <c r="GJ267" s="1"/>
  <c r="CO267"/>
  <c r="CP267"/>
  <c r="CQ267"/>
  <c r="CR267"/>
  <c r="CS267"/>
  <c r="CT267"/>
  <c r="GK267" s="1"/>
  <c r="CU267"/>
  <c r="CV267"/>
  <c r="CW267"/>
  <c r="CX267"/>
  <c r="CY267"/>
  <c r="DA267"/>
  <c r="DB267"/>
  <c r="DC267"/>
  <c r="DD267"/>
  <c r="GM267" s="1"/>
  <c r="DE267"/>
  <c r="DF267"/>
  <c r="DG267"/>
  <c r="DH267"/>
  <c r="DI267"/>
  <c r="DJ267"/>
  <c r="DK267"/>
  <c r="DL267"/>
  <c r="DM267"/>
  <c r="DN267"/>
  <c r="GN267" s="1"/>
  <c r="DO267"/>
  <c r="DP267"/>
  <c r="GO267" s="1"/>
  <c r="DQ267"/>
  <c r="DS267"/>
  <c r="DT267"/>
  <c r="DU267"/>
  <c r="DV267"/>
  <c r="DW267"/>
  <c r="DX267"/>
  <c r="DY267"/>
  <c r="DZ267"/>
  <c r="EL267"/>
  <c r="DR267" s="1"/>
  <c r="EO267"/>
  <c r="EP267"/>
  <c r="EQ267"/>
  <c r="O268"/>
  <c r="P268"/>
  <c r="Q268"/>
  <c r="R268"/>
  <c r="S268"/>
  <c r="T268"/>
  <c r="U268"/>
  <c r="V268"/>
  <c r="W268"/>
  <c r="GD268" s="1"/>
  <c r="X268"/>
  <c r="Y268"/>
  <c r="Z268"/>
  <c r="AA268"/>
  <c r="AB268"/>
  <c r="AC268"/>
  <c r="AD268"/>
  <c r="AE268"/>
  <c r="AF268"/>
  <c r="AG268"/>
  <c r="GE268" s="1"/>
  <c r="AH268"/>
  <c r="AI268"/>
  <c r="AJ268"/>
  <c r="AK268"/>
  <c r="AL268"/>
  <c r="AM268"/>
  <c r="AN268"/>
  <c r="AO268"/>
  <c r="AP268"/>
  <c r="AQ268"/>
  <c r="GF268" s="1"/>
  <c r="AR268"/>
  <c r="AS268"/>
  <c r="AT268"/>
  <c r="AU268"/>
  <c r="AV268"/>
  <c r="AW268"/>
  <c r="AX268"/>
  <c r="AY268"/>
  <c r="AZ268"/>
  <c r="BA268"/>
  <c r="BB268"/>
  <c r="BC268"/>
  <c r="BD268"/>
  <c r="GG268" s="1"/>
  <c r="BE268"/>
  <c r="BF268"/>
  <c r="BG268"/>
  <c r="BH268"/>
  <c r="BI268"/>
  <c r="BJ268"/>
  <c r="BK268"/>
  <c r="BL268"/>
  <c r="BM268"/>
  <c r="BN268"/>
  <c r="BO268"/>
  <c r="BP268"/>
  <c r="BQ268"/>
  <c r="GH268" s="1"/>
  <c r="BR268"/>
  <c r="BS268"/>
  <c r="BT268"/>
  <c r="BU268"/>
  <c r="BV268"/>
  <c r="BW268"/>
  <c r="BX268"/>
  <c r="BY268"/>
  <c r="BZ268"/>
  <c r="CA268"/>
  <c r="GI268" s="1"/>
  <c r="CB268"/>
  <c r="CC268"/>
  <c r="CD268"/>
  <c r="CE268"/>
  <c r="CF268"/>
  <c r="CG268"/>
  <c r="CH268"/>
  <c r="CI268"/>
  <c r="CJ268"/>
  <c r="CK268"/>
  <c r="CL268"/>
  <c r="CM268"/>
  <c r="CN268"/>
  <c r="GJ268" s="1"/>
  <c r="CO268"/>
  <c r="CP268"/>
  <c r="CQ268"/>
  <c r="CR268"/>
  <c r="CS268"/>
  <c r="CT268"/>
  <c r="GK268" s="1"/>
  <c r="CU268"/>
  <c r="CV268"/>
  <c r="CW268"/>
  <c r="CX268"/>
  <c r="CY268"/>
  <c r="DA268"/>
  <c r="DB268"/>
  <c r="DC268"/>
  <c r="DD268"/>
  <c r="GM268" s="1"/>
  <c r="DE268"/>
  <c r="DF268"/>
  <c r="DG268"/>
  <c r="DH268"/>
  <c r="DI268"/>
  <c r="DJ268"/>
  <c r="DK268"/>
  <c r="DL268"/>
  <c r="DM268"/>
  <c r="DN268"/>
  <c r="GN268" s="1"/>
  <c r="DO268"/>
  <c r="DP268"/>
  <c r="GO268" s="1"/>
  <c r="DQ268"/>
  <c r="DS268"/>
  <c r="DT268"/>
  <c r="DU268"/>
  <c r="DV268"/>
  <c r="DW268"/>
  <c r="DX268"/>
  <c r="DY268"/>
  <c r="DZ268"/>
  <c r="EL268"/>
  <c r="DR268" s="1"/>
  <c r="EO268"/>
  <c r="EP268"/>
  <c r="EQ268"/>
  <c r="O269"/>
  <c r="P269"/>
  <c r="Q269"/>
  <c r="R269"/>
  <c r="S269"/>
  <c r="T269"/>
  <c r="U269"/>
  <c r="V269"/>
  <c r="W269"/>
  <c r="GD269" s="1"/>
  <c r="X269"/>
  <c r="Y269"/>
  <c r="Z269"/>
  <c r="AA269"/>
  <c r="AB269"/>
  <c r="AC269"/>
  <c r="AD269"/>
  <c r="AE269"/>
  <c r="AF269"/>
  <c r="AG269"/>
  <c r="GE269" s="1"/>
  <c r="AH269"/>
  <c r="AI269"/>
  <c r="AJ269"/>
  <c r="AK269"/>
  <c r="AL269"/>
  <c r="AM269"/>
  <c r="AN269"/>
  <c r="AO269"/>
  <c r="AP269"/>
  <c r="AQ269"/>
  <c r="GF269" s="1"/>
  <c r="AR269"/>
  <c r="AS269"/>
  <c r="AT269"/>
  <c r="AU269"/>
  <c r="AV269"/>
  <c r="AW269"/>
  <c r="AX269"/>
  <c r="AY269"/>
  <c r="AZ269"/>
  <c r="BA269"/>
  <c r="BB269"/>
  <c r="BC269"/>
  <c r="BD269"/>
  <c r="GG269" s="1"/>
  <c r="BE269"/>
  <c r="BF269"/>
  <c r="BG269"/>
  <c r="BH269"/>
  <c r="BI269"/>
  <c r="BJ269"/>
  <c r="BK269"/>
  <c r="BL269"/>
  <c r="BM269"/>
  <c r="BN269"/>
  <c r="BO269"/>
  <c r="BP269"/>
  <c r="BQ269"/>
  <c r="GH269" s="1"/>
  <c r="BR269"/>
  <c r="BS269"/>
  <c r="BT269"/>
  <c r="BU269"/>
  <c r="BV269"/>
  <c r="BW269"/>
  <c r="BX269"/>
  <c r="BY269"/>
  <c r="BZ269"/>
  <c r="CA269"/>
  <c r="GI269" s="1"/>
  <c r="CB269"/>
  <c r="CC269"/>
  <c r="CD269"/>
  <c r="CE269"/>
  <c r="CF269"/>
  <c r="CG269"/>
  <c r="CH269"/>
  <c r="CI269"/>
  <c r="CJ269"/>
  <c r="CK269"/>
  <c r="CL269"/>
  <c r="CM269"/>
  <c r="CN269"/>
  <c r="GJ269" s="1"/>
  <c r="CO269"/>
  <c r="CP269"/>
  <c r="CQ269"/>
  <c r="CR269"/>
  <c r="CS269"/>
  <c r="CT269"/>
  <c r="GK269" s="1"/>
  <c r="CU269"/>
  <c r="CV269"/>
  <c r="CW269"/>
  <c r="CX269"/>
  <c r="CY269"/>
  <c r="DA269"/>
  <c r="DB269"/>
  <c r="DC269"/>
  <c r="DD269"/>
  <c r="GM269" s="1"/>
  <c r="DE269"/>
  <c r="DF269"/>
  <c r="DG269"/>
  <c r="DH269"/>
  <c r="DI269"/>
  <c r="DJ269"/>
  <c r="DK269"/>
  <c r="DL269"/>
  <c r="DM269"/>
  <c r="DN269"/>
  <c r="GN269" s="1"/>
  <c r="DO269"/>
  <c r="DP269"/>
  <c r="GO269" s="1"/>
  <c r="DQ269"/>
  <c r="DS269"/>
  <c r="DT269"/>
  <c r="DU269"/>
  <c r="DV269"/>
  <c r="DW269"/>
  <c r="DX269"/>
  <c r="DY269"/>
  <c r="DZ269"/>
  <c r="EL269"/>
  <c r="DR269" s="1"/>
  <c r="EO269"/>
  <c r="EP269"/>
  <c r="EQ269"/>
  <c r="O270"/>
  <c r="P270"/>
  <c r="Q270"/>
  <c r="R270"/>
  <c r="S270"/>
  <c r="T270"/>
  <c r="U270"/>
  <c r="V270"/>
  <c r="W270"/>
  <c r="GD270" s="1"/>
  <c r="X270"/>
  <c r="Y270"/>
  <c r="Z270"/>
  <c r="AA270"/>
  <c r="AB270"/>
  <c r="AC270"/>
  <c r="AD270"/>
  <c r="AE270"/>
  <c r="AF270"/>
  <c r="AG270"/>
  <c r="GE270" s="1"/>
  <c r="AH270"/>
  <c r="AI270"/>
  <c r="AJ270"/>
  <c r="AK270"/>
  <c r="AL270"/>
  <c r="AM270"/>
  <c r="AN270"/>
  <c r="AO270"/>
  <c r="AP270"/>
  <c r="AQ270"/>
  <c r="GF270" s="1"/>
  <c r="AR270"/>
  <c r="AS270"/>
  <c r="AT270"/>
  <c r="AU270"/>
  <c r="AV270"/>
  <c r="AW270"/>
  <c r="AX270"/>
  <c r="AY270"/>
  <c r="AZ270"/>
  <c r="BA270"/>
  <c r="BB270"/>
  <c r="BC270"/>
  <c r="BD270"/>
  <c r="GG270" s="1"/>
  <c r="BE270"/>
  <c r="BF270"/>
  <c r="BG270"/>
  <c r="BH270"/>
  <c r="BI270"/>
  <c r="BJ270"/>
  <c r="BK270"/>
  <c r="BL270"/>
  <c r="BM270"/>
  <c r="BN270"/>
  <c r="BO270"/>
  <c r="BP270"/>
  <c r="BQ270"/>
  <c r="GH270" s="1"/>
  <c r="BR270"/>
  <c r="BS270"/>
  <c r="BT270"/>
  <c r="BU270"/>
  <c r="BV270"/>
  <c r="BW270"/>
  <c r="BX270"/>
  <c r="BY270"/>
  <c r="BZ270"/>
  <c r="CA270"/>
  <c r="GI270" s="1"/>
  <c r="CB270"/>
  <c r="CC270"/>
  <c r="CD270"/>
  <c r="CE270"/>
  <c r="CF270"/>
  <c r="CG270"/>
  <c r="CH270"/>
  <c r="CI270"/>
  <c r="CJ270"/>
  <c r="CK270"/>
  <c r="CL270"/>
  <c r="CM270"/>
  <c r="CN270"/>
  <c r="GJ270" s="1"/>
  <c r="CO270"/>
  <c r="CP270"/>
  <c r="CQ270"/>
  <c r="CR270"/>
  <c r="CS270"/>
  <c r="CT270"/>
  <c r="GK270" s="1"/>
  <c r="CU270"/>
  <c r="CV270"/>
  <c r="CW270"/>
  <c r="CX270"/>
  <c r="CY270"/>
  <c r="DA270"/>
  <c r="DB270"/>
  <c r="DC270"/>
  <c r="DD270"/>
  <c r="GM270" s="1"/>
  <c r="DE270"/>
  <c r="DF270"/>
  <c r="DG270"/>
  <c r="DH270"/>
  <c r="DI270"/>
  <c r="DJ270"/>
  <c r="DK270"/>
  <c r="DL270"/>
  <c r="DM270"/>
  <c r="DN270"/>
  <c r="GN270" s="1"/>
  <c r="DO270"/>
  <c r="DP270"/>
  <c r="GO270" s="1"/>
  <c r="DQ270"/>
  <c r="DS270"/>
  <c r="DT270"/>
  <c r="DU270"/>
  <c r="DV270"/>
  <c r="DW270"/>
  <c r="DX270"/>
  <c r="DY270"/>
  <c r="DZ270"/>
  <c r="EL270"/>
  <c r="DR270" s="1"/>
  <c r="EO270"/>
  <c r="EP270"/>
  <c r="EQ270"/>
  <c r="O271"/>
  <c r="P271"/>
  <c r="Q271"/>
  <c r="R271"/>
  <c r="S271"/>
  <c r="T271"/>
  <c r="U271"/>
  <c r="V271"/>
  <c r="W271"/>
  <c r="GD271" s="1"/>
  <c r="X271"/>
  <c r="Y271"/>
  <c r="Z271"/>
  <c r="AA271"/>
  <c r="AB271"/>
  <c r="AC271"/>
  <c r="AD271"/>
  <c r="AE271"/>
  <c r="AF271"/>
  <c r="AG271"/>
  <c r="GE271" s="1"/>
  <c r="AH271"/>
  <c r="AI271"/>
  <c r="AJ271"/>
  <c r="AK271"/>
  <c r="AL271"/>
  <c r="AM271"/>
  <c r="AN271"/>
  <c r="AO271"/>
  <c r="AP271"/>
  <c r="AQ271"/>
  <c r="GF271" s="1"/>
  <c r="AR271"/>
  <c r="AS271"/>
  <c r="AT271"/>
  <c r="AU271"/>
  <c r="AV271"/>
  <c r="AW271"/>
  <c r="AX271"/>
  <c r="AY271"/>
  <c r="AZ271"/>
  <c r="BA271"/>
  <c r="BB271"/>
  <c r="BC271"/>
  <c r="BD271"/>
  <c r="GG271" s="1"/>
  <c r="BE271"/>
  <c r="BF271"/>
  <c r="BG271"/>
  <c r="BH271"/>
  <c r="BI271"/>
  <c r="BJ271"/>
  <c r="BK271"/>
  <c r="BL271"/>
  <c r="BM271"/>
  <c r="BN271"/>
  <c r="BO271"/>
  <c r="BP271"/>
  <c r="BQ271"/>
  <c r="GH271" s="1"/>
  <c r="BR271"/>
  <c r="BS271"/>
  <c r="BT271"/>
  <c r="BU271"/>
  <c r="BV271"/>
  <c r="BW271"/>
  <c r="BX271"/>
  <c r="BY271"/>
  <c r="BZ271"/>
  <c r="CA271"/>
  <c r="GI271" s="1"/>
  <c r="CB271"/>
  <c r="CC271"/>
  <c r="CD271"/>
  <c r="CE271"/>
  <c r="CF271"/>
  <c r="CG271"/>
  <c r="CH271"/>
  <c r="CI271"/>
  <c r="CJ271"/>
  <c r="CK271"/>
  <c r="CL271"/>
  <c r="CM271"/>
  <c r="CN271"/>
  <c r="GJ271" s="1"/>
  <c r="CO271"/>
  <c r="CP271"/>
  <c r="CQ271"/>
  <c r="CR271"/>
  <c r="CS271"/>
  <c r="CT271"/>
  <c r="GK271" s="1"/>
  <c r="CU271"/>
  <c r="CV271"/>
  <c r="CW271"/>
  <c r="CX271"/>
  <c r="CY271"/>
  <c r="DA271"/>
  <c r="DB271"/>
  <c r="DC271"/>
  <c r="DD271"/>
  <c r="GM271" s="1"/>
  <c r="DE271"/>
  <c r="DF271"/>
  <c r="DG271"/>
  <c r="DH271"/>
  <c r="DI271"/>
  <c r="DJ271"/>
  <c r="DK271"/>
  <c r="DL271"/>
  <c r="DM271"/>
  <c r="DN271"/>
  <c r="GN271" s="1"/>
  <c r="DO271"/>
  <c r="DP271"/>
  <c r="GO271" s="1"/>
  <c r="DQ271"/>
  <c r="DS271"/>
  <c r="DT271"/>
  <c r="DU271"/>
  <c r="DV271"/>
  <c r="DW271"/>
  <c r="DX271"/>
  <c r="DY271"/>
  <c r="DZ271"/>
  <c r="EL271"/>
  <c r="DR271" s="1"/>
  <c r="EO271"/>
  <c r="EP271"/>
  <c r="EQ271"/>
  <c r="O272"/>
  <c r="P272"/>
  <c r="Q272"/>
  <c r="R272"/>
  <c r="S272"/>
  <c r="T272"/>
  <c r="U272"/>
  <c r="V272"/>
  <c r="W272"/>
  <c r="GD272" s="1"/>
  <c r="X272"/>
  <c r="Y272"/>
  <c r="Z272"/>
  <c r="AA272"/>
  <c r="AB272"/>
  <c r="AC272"/>
  <c r="AD272"/>
  <c r="AE272"/>
  <c r="AF272"/>
  <c r="AG272"/>
  <c r="GE272" s="1"/>
  <c r="AH272"/>
  <c r="AI272"/>
  <c r="AJ272"/>
  <c r="AK272"/>
  <c r="AL272"/>
  <c r="AM272"/>
  <c r="AN272"/>
  <c r="AO272"/>
  <c r="AP272"/>
  <c r="AQ272"/>
  <c r="GF272" s="1"/>
  <c r="AR272"/>
  <c r="AS272"/>
  <c r="AT272"/>
  <c r="AU272"/>
  <c r="AV272"/>
  <c r="AW272"/>
  <c r="AX272"/>
  <c r="AY272"/>
  <c r="AZ272"/>
  <c r="BA272"/>
  <c r="BB272"/>
  <c r="BC272"/>
  <c r="BD272"/>
  <c r="GG272" s="1"/>
  <c r="BE272"/>
  <c r="BF272"/>
  <c r="BG272"/>
  <c r="BH272"/>
  <c r="BI272"/>
  <c r="BJ272"/>
  <c r="BK272"/>
  <c r="BL272"/>
  <c r="BM272"/>
  <c r="BN272"/>
  <c r="BO272"/>
  <c r="BP272"/>
  <c r="BQ272"/>
  <c r="GH272" s="1"/>
  <c r="BR272"/>
  <c r="BS272"/>
  <c r="BT272"/>
  <c r="BU272"/>
  <c r="BV272"/>
  <c r="BW272"/>
  <c r="BX272"/>
  <c r="BY272"/>
  <c r="BZ272"/>
  <c r="CA272"/>
  <c r="GI272" s="1"/>
  <c r="CB272"/>
  <c r="CC272"/>
  <c r="CD272"/>
  <c r="CE272"/>
  <c r="CF272"/>
  <c r="CG272"/>
  <c r="CH272"/>
  <c r="CI272"/>
  <c r="CJ272"/>
  <c r="CK272"/>
  <c r="CL272"/>
  <c r="CM272"/>
  <c r="CN272"/>
  <c r="GJ272" s="1"/>
  <c r="CO272"/>
  <c r="CP272"/>
  <c r="CQ272"/>
  <c r="CR272"/>
  <c r="CS272"/>
  <c r="CT272"/>
  <c r="GK272" s="1"/>
  <c r="CU272"/>
  <c r="CV272"/>
  <c r="CW272"/>
  <c r="CX272"/>
  <c r="CY272"/>
  <c r="DA272"/>
  <c r="DB272"/>
  <c r="DC272"/>
  <c r="DD272"/>
  <c r="GM272" s="1"/>
  <c r="DE272"/>
  <c r="DF272"/>
  <c r="DG272"/>
  <c r="DH272"/>
  <c r="DI272"/>
  <c r="DJ272"/>
  <c r="DK272"/>
  <c r="DL272"/>
  <c r="DM272"/>
  <c r="DN272"/>
  <c r="GN272" s="1"/>
  <c r="DO272"/>
  <c r="DP272"/>
  <c r="GO272" s="1"/>
  <c r="DQ272"/>
  <c r="DS272"/>
  <c r="DT272"/>
  <c r="DU272"/>
  <c r="DV272"/>
  <c r="DW272"/>
  <c r="DX272"/>
  <c r="DY272"/>
  <c r="DZ272"/>
  <c r="EL272"/>
  <c r="DR272" s="1"/>
  <c r="EO272"/>
  <c r="EP272"/>
  <c r="EQ272"/>
  <c r="O273"/>
  <c r="P273"/>
  <c r="Q273"/>
  <c r="R273"/>
  <c r="S273"/>
  <c r="T273"/>
  <c r="U273"/>
  <c r="V273"/>
  <c r="W273"/>
  <c r="GD273" s="1"/>
  <c r="X273"/>
  <c r="Y273"/>
  <c r="Z273"/>
  <c r="AA273"/>
  <c r="AB273"/>
  <c r="AC273"/>
  <c r="AD273"/>
  <c r="AE273"/>
  <c r="AF273"/>
  <c r="AG273"/>
  <c r="GE273" s="1"/>
  <c r="AH273"/>
  <c r="AI273"/>
  <c r="AJ273"/>
  <c r="AK273"/>
  <c r="AL273"/>
  <c r="AM273"/>
  <c r="AN273"/>
  <c r="AO273"/>
  <c r="AP273"/>
  <c r="AQ273"/>
  <c r="GF273" s="1"/>
  <c r="AR273"/>
  <c r="AS273"/>
  <c r="AT273"/>
  <c r="AU273"/>
  <c r="AV273"/>
  <c r="AW273"/>
  <c r="AX273"/>
  <c r="AY273"/>
  <c r="AZ273"/>
  <c r="BA273"/>
  <c r="BB273"/>
  <c r="BC273"/>
  <c r="BD273"/>
  <c r="GG273" s="1"/>
  <c r="BE273"/>
  <c r="BF273"/>
  <c r="BG273"/>
  <c r="BH273"/>
  <c r="BI273"/>
  <c r="BJ273"/>
  <c r="BK273"/>
  <c r="BL273"/>
  <c r="BM273"/>
  <c r="BN273"/>
  <c r="BO273"/>
  <c r="BP273"/>
  <c r="BQ273"/>
  <c r="GH273" s="1"/>
  <c r="BR273"/>
  <c r="BS273"/>
  <c r="BT273"/>
  <c r="BU273"/>
  <c r="BV273"/>
  <c r="BW273"/>
  <c r="BX273"/>
  <c r="BY273"/>
  <c r="BZ273"/>
  <c r="CA273"/>
  <c r="GI273" s="1"/>
  <c r="CB273"/>
  <c r="CC273"/>
  <c r="CD273"/>
  <c r="CE273"/>
  <c r="CF273"/>
  <c r="CG273"/>
  <c r="CH273"/>
  <c r="CI273"/>
  <c r="CJ273"/>
  <c r="CK273"/>
  <c r="CL273"/>
  <c r="CM273"/>
  <c r="CN273"/>
  <c r="GJ273" s="1"/>
  <c r="CO273"/>
  <c r="CP273"/>
  <c r="CQ273"/>
  <c r="CR273"/>
  <c r="CS273"/>
  <c r="CT273"/>
  <c r="GK273" s="1"/>
  <c r="CU273"/>
  <c r="CV273"/>
  <c r="CW273"/>
  <c r="CX273"/>
  <c r="CY273"/>
  <c r="DA273"/>
  <c r="DB273"/>
  <c r="DC273"/>
  <c r="DD273"/>
  <c r="GM273" s="1"/>
  <c r="DE273"/>
  <c r="DF273"/>
  <c r="DG273"/>
  <c r="DH273"/>
  <c r="DI273"/>
  <c r="DJ273"/>
  <c r="DK273"/>
  <c r="DL273"/>
  <c r="DM273"/>
  <c r="DN273"/>
  <c r="GN273" s="1"/>
  <c r="DO273"/>
  <c r="DP273"/>
  <c r="GO273" s="1"/>
  <c r="DQ273"/>
  <c r="DS273"/>
  <c r="DT273"/>
  <c r="DU273"/>
  <c r="DV273"/>
  <c r="DW273"/>
  <c r="DX273"/>
  <c r="DY273"/>
  <c r="DZ273"/>
  <c r="EL273"/>
  <c r="DR273" s="1"/>
  <c r="EO273"/>
  <c r="EP273"/>
  <c r="EQ273"/>
  <c r="O274"/>
  <c r="P274"/>
  <c r="Q274"/>
  <c r="R274"/>
  <c r="S274"/>
  <c r="T274"/>
  <c r="U274"/>
  <c r="V274"/>
  <c r="W274"/>
  <c r="GD274" s="1"/>
  <c r="X274"/>
  <c r="Y274"/>
  <c r="Z274"/>
  <c r="AA274"/>
  <c r="AB274"/>
  <c r="AC274"/>
  <c r="AD274"/>
  <c r="AE274"/>
  <c r="AF274"/>
  <c r="AG274"/>
  <c r="GE274" s="1"/>
  <c r="AH274"/>
  <c r="AI274"/>
  <c r="AJ274"/>
  <c r="AK274"/>
  <c r="AL274"/>
  <c r="AM274"/>
  <c r="AN274"/>
  <c r="AO274"/>
  <c r="AP274"/>
  <c r="AQ274"/>
  <c r="GF274" s="1"/>
  <c r="AR274"/>
  <c r="AS274"/>
  <c r="AT274"/>
  <c r="AU274"/>
  <c r="AV274"/>
  <c r="AW274"/>
  <c r="AX274"/>
  <c r="AY274"/>
  <c r="AZ274"/>
  <c r="BA274"/>
  <c r="BB274"/>
  <c r="BC274"/>
  <c r="BD274"/>
  <c r="GG274" s="1"/>
  <c r="BE274"/>
  <c r="BF274"/>
  <c r="BG274"/>
  <c r="BH274"/>
  <c r="BI274"/>
  <c r="BJ274"/>
  <c r="BK274"/>
  <c r="BL274"/>
  <c r="BM274"/>
  <c r="BN274"/>
  <c r="BO274"/>
  <c r="BP274"/>
  <c r="BQ274"/>
  <c r="GH274" s="1"/>
  <c r="BR274"/>
  <c r="BS274"/>
  <c r="BT274"/>
  <c r="BU274"/>
  <c r="BV274"/>
  <c r="BW274"/>
  <c r="BX274"/>
  <c r="BY274"/>
  <c r="BZ274"/>
  <c r="CA274"/>
  <c r="GI274" s="1"/>
  <c r="CB274"/>
  <c r="CC274"/>
  <c r="CD274"/>
  <c r="CE274"/>
  <c r="CF274"/>
  <c r="CG274"/>
  <c r="CH274"/>
  <c r="CI274"/>
  <c r="CJ274"/>
  <c r="CK274"/>
  <c r="CL274"/>
  <c r="CM274"/>
  <c r="CN274"/>
  <c r="GJ274" s="1"/>
  <c r="CO274"/>
  <c r="CP274"/>
  <c r="CQ274"/>
  <c r="CR274"/>
  <c r="CS274"/>
  <c r="CT274"/>
  <c r="GK274" s="1"/>
  <c r="CU274"/>
  <c r="CV274"/>
  <c r="CW274"/>
  <c r="CX274"/>
  <c r="CY274"/>
  <c r="DA274"/>
  <c r="DB274"/>
  <c r="DC274"/>
  <c r="DD274"/>
  <c r="GM274" s="1"/>
  <c r="DE274"/>
  <c r="DF274"/>
  <c r="DG274"/>
  <c r="DH274"/>
  <c r="DI274"/>
  <c r="DJ274"/>
  <c r="DK274"/>
  <c r="DL274"/>
  <c r="DM274"/>
  <c r="DN274"/>
  <c r="GN274" s="1"/>
  <c r="DO274"/>
  <c r="DP274"/>
  <c r="GO274" s="1"/>
  <c r="DQ274"/>
  <c r="DS274"/>
  <c r="DT274"/>
  <c r="DU274"/>
  <c r="DV274"/>
  <c r="DW274"/>
  <c r="DX274"/>
  <c r="DY274"/>
  <c r="DZ274"/>
  <c r="EL274"/>
  <c r="DR274" s="1"/>
  <c r="EO274"/>
  <c r="EP274"/>
  <c r="EQ274"/>
  <c r="O275"/>
  <c r="P275"/>
  <c r="Q275"/>
  <c r="R275"/>
  <c r="S275"/>
  <c r="T275"/>
  <c r="U275"/>
  <c r="V275"/>
  <c r="W275"/>
  <c r="GD275" s="1"/>
  <c r="X275"/>
  <c r="Y275"/>
  <c r="Z275"/>
  <c r="AA275"/>
  <c r="AB275"/>
  <c r="AC275"/>
  <c r="AD275"/>
  <c r="AE275"/>
  <c r="AF275"/>
  <c r="AG275"/>
  <c r="GE275" s="1"/>
  <c r="AH275"/>
  <c r="AI275"/>
  <c r="AJ275"/>
  <c r="AK275"/>
  <c r="AL275"/>
  <c r="AM275"/>
  <c r="AN275"/>
  <c r="AO275"/>
  <c r="AP275"/>
  <c r="AQ275"/>
  <c r="GF275" s="1"/>
  <c r="AR275"/>
  <c r="AS275"/>
  <c r="AT275"/>
  <c r="AU275"/>
  <c r="AV275"/>
  <c r="AW275"/>
  <c r="AX275"/>
  <c r="AY275"/>
  <c r="AZ275"/>
  <c r="BA275"/>
  <c r="BB275"/>
  <c r="BC275"/>
  <c r="BD275"/>
  <c r="GG275" s="1"/>
  <c r="BE275"/>
  <c r="BF275"/>
  <c r="BG275"/>
  <c r="BH275"/>
  <c r="BI275"/>
  <c r="BJ275"/>
  <c r="BK275"/>
  <c r="BL275"/>
  <c r="BM275"/>
  <c r="BN275"/>
  <c r="BO275"/>
  <c r="BP275"/>
  <c r="BQ275"/>
  <c r="GH275" s="1"/>
  <c r="BR275"/>
  <c r="BS275"/>
  <c r="BT275"/>
  <c r="BU275"/>
  <c r="BV275"/>
  <c r="BW275"/>
  <c r="BX275"/>
  <c r="BY275"/>
  <c r="BZ275"/>
  <c r="CA275"/>
  <c r="GI275" s="1"/>
  <c r="CB275"/>
  <c r="CC275"/>
  <c r="CD275"/>
  <c r="CE275"/>
  <c r="CF275"/>
  <c r="CG275"/>
  <c r="CH275"/>
  <c r="CI275"/>
  <c r="CJ275"/>
  <c r="CK275"/>
  <c r="CL275"/>
  <c r="CM275"/>
  <c r="CN275"/>
  <c r="GJ275" s="1"/>
  <c r="CO275"/>
  <c r="CP275"/>
  <c r="CQ275"/>
  <c r="CR275"/>
  <c r="CS275"/>
  <c r="CT275"/>
  <c r="GK275" s="1"/>
  <c r="CU275"/>
  <c r="CV275"/>
  <c r="CW275"/>
  <c r="CX275"/>
  <c r="CY275"/>
  <c r="DA275"/>
  <c r="DB275"/>
  <c r="DC275"/>
  <c r="DD275"/>
  <c r="GM275" s="1"/>
  <c r="DE275"/>
  <c r="DF275"/>
  <c r="DG275"/>
  <c r="DH275"/>
  <c r="DI275"/>
  <c r="DJ275"/>
  <c r="DK275"/>
  <c r="DL275"/>
  <c r="DM275"/>
  <c r="DN275"/>
  <c r="GN275" s="1"/>
  <c r="DO275"/>
  <c r="DP275"/>
  <c r="GO275" s="1"/>
  <c r="DQ275"/>
  <c r="DS275"/>
  <c r="DT275"/>
  <c r="DU275"/>
  <c r="DV275"/>
  <c r="DW275"/>
  <c r="DX275"/>
  <c r="DY275"/>
  <c r="DZ275"/>
  <c r="EL275"/>
  <c r="DR275" s="1"/>
  <c r="EO275"/>
  <c r="EP275"/>
  <c r="EQ275"/>
  <c r="O276"/>
  <c r="P276"/>
  <c r="Q276"/>
  <c r="R276"/>
  <c r="S276"/>
  <c r="T276"/>
  <c r="U276"/>
  <c r="V276"/>
  <c r="W276"/>
  <c r="GD276" s="1"/>
  <c r="X276"/>
  <c r="Y276"/>
  <c r="Z276"/>
  <c r="AA276"/>
  <c r="AB276"/>
  <c r="AC276"/>
  <c r="AD276"/>
  <c r="AE276"/>
  <c r="AF276"/>
  <c r="AG276"/>
  <c r="GE276" s="1"/>
  <c r="AH276"/>
  <c r="AI276"/>
  <c r="AJ276"/>
  <c r="AK276"/>
  <c r="AL276"/>
  <c r="AM276"/>
  <c r="AN276"/>
  <c r="AO276"/>
  <c r="AP276"/>
  <c r="AQ276"/>
  <c r="GF276" s="1"/>
  <c r="AR276"/>
  <c r="AS276"/>
  <c r="AT276"/>
  <c r="AU276"/>
  <c r="AV276"/>
  <c r="AW276"/>
  <c r="AX276"/>
  <c r="AY276"/>
  <c r="AZ276"/>
  <c r="BA276"/>
  <c r="BB276"/>
  <c r="BC276"/>
  <c r="BD276"/>
  <c r="GG276" s="1"/>
  <c r="BE276"/>
  <c r="BF276"/>
  <c r="BG276"/>
  <c r="BH276"/>
  <c r="BI276"/>
  <c r="BJ276"/>
  <c r="BK276"/>
  <c r="BL276"/>
  <c r="BM276"/>
  <c r="BN276"/>
  <c r="BO276"/>
  <c r="BP276"/>
  <c r="BQ276"/>
  <c r="GH276" s="1"/>
  <c r="BR276"/>
  <c r="BS276"/>
  <c r="BT276"/>
  <c r="BU276"/>
  <c r="BV276"/>
  <c r="BW276"/>
  <c r="BX276"/>
  <c r="BY276"/>
  <c r="BZ276"/>
  <c r="CA276"/>
  <c r="GI276" s="1"/>
  <c r="CB276"/>
  <c r="CC276"/>
  <c r="CD276"/>
  <c r="CE276"/>
  <c r="CF276"/>
  <c r="CG276"/>
  <c r="CH276"/>
  <c r="CI276"/>
  <c r="CJ276"/>
  <c r="CK276"/>
  <c r="CL276"/>
  <c r="CM276"/>
  <c r="CN276"/>
  <c r="GJ276" s="1"/>
  <c r="CO276"/>
  <c r="CP276"/>
  <c r="CQ276"/>
  <c r="CR276"/>
  <c r="CS276"/>
  <c r="CT276"/>
  <c r="GK276" s="1"/>
  <c r="CU276"/>
  <c r="CV276"/>
  <c r="CW276"/>
  <c r="CX276"/>
  <c r="CY276"/>
  <c r="DA276"/>
  <c r="DB276"/>
  <c r="DC276"/>
  <c r="DD276"/>
  <c r="GM276" s="1"/>
  <c r="DE276"/>
  <c r="DF276"/>
  <c r="DG276"/>
  <c r="DH276"/>
  <c r="DI276"/>
  <c r="DJ276"/>
  <c r="DK276"/>
  <c r="DL276"/>
  <c r="DM276"/>
  <c r="DN276"/>
  <c r="GN276" s="1"/>
  <c r="DO276"/>
  <c r="DP276"/>
  <c r="GO276" s="1"/>
  <c r="DQ276"/>
  <c r="DS276"/>
  <c r="DT276"/>
  <c r="DU276"/>
  <c r="DV276"/>
  <c r="DW276"/>
  <c r="DX276"/>
  <c r="DY276"/>
  <c r="DZ276"/>
  <c r="EL276"/>
  <c r="DR276" s="1"/>
  <c r="EO276"/>
  <c r="EP276"/>
  <c r="EQ276"/>
  <c r="O277"/>
  <c r="P277"/>
  <c r="Q277"/>
  <c r="R277"/>
  <c r="S277"/>
  <c r="T277"/>
  <c r="U277"/>
  <c r="V277"/>
  <c r="W277"/>
  <c r="GD277" s="1"/>
  <c r="X277"/>
  <c r="Y277"/>
  <c r="Z277"/>
  <c r="AA277"/>
  <c r="AB277"/>
  <c r="AC277"/>
  <c r="AD277"/>
  <c r="AE277"/>
  <c r="AF277"/>
  <c r="AG277"/>
  <c r="GE277" s="1"/>
  <c r="AH277"/>
  <c r="AI277"/>
  <c r="AJ277"/>
  <c r="AK277"/>
  <c r="AL277"/>
  <c r="AM277"/>
  <c r="AN277"/>
  <c r="AO277"/>
  <c r="AP277"/>
  <c r="AQ277"/>
  <c r="GF277" s="1"/>
  <c r="AR277"/>
  <c r="AS277"/>
  <c r="AT277"/>
  <c r="AU277"/>
  <c r="AV277"/>
  <c r="AW277"/>
  <c r="AX277"/>
  <c r="AY277"/>
  <c r="AZ277"/>
  <c r="BA277"/>
  <c r="BB277"/>
  <c r="BC277"/>
  <c r="BD277"/>
  <c r="GG277" s="1"/>
  <c r="BE277"/>
  <c r="BF277"/>
  <c r="BG277"/>
  <c r="BH277"/>
  <c r="BI277"/>
  <c r="BJ277"/>
  <c r="BK277"/>
  <c r="BL277"/>
  <c r="BM277"/>
  <c r="BN277"/>
  <c r="BO277"/>
  <c r="BP277"/>
  <c r="BQ277"/>
  <c r="GH277" s="1"/>
  <c r="BR277"/>
  <c r="BS277"/>
  <c r="BT277"/>
  <c r="BU277"/>
  <c r="BV277"/>
  <c r="BW277"/>
  <c r="BX277"/>
  <c r="BY277"/>
  <c r="BZ277"/>
  <c r="CA277"/>
  <c r="GI277" s="1"/>
  <c r="CB277"/>
  <c r="CC277"/>
  <c r="CD277"/>
  <c r="CE277"/>
  <c r="CF277"/>
  <c r="CG277"/>
  <c r="CH277"/>
  <c r="CI277"/>
  <c r="CJ277"/>
  <c r="CK277"/>
  <c r="CL277"/>
  <c r="CM277"/>
  <c r="CN277"/>
  <c r="GJ277" s="1"/>
  <c r="CO277"/>
  <c r="CP277"/>
  <c r="CQ277"/>
  <c r="CR277"/>
  <c r="CS277"/>
  <c r="CT277"/>
  <c r="GK277" s="1"/>
  <c r="CU277"/>
  <c r="CV277"/>
  <c r="CW277"/>
  <c r="CX277"/>
  <c r="CY277"/>
  <c r="DA277"/>
  <c r="DB277"/>
  <c r="DC277"/>
  <c r="DD277"/>
  <c r="GM277" s="1"/>
  <c r="DE277"/>
  <c r="DF277"/>
  <c r="DG277"/>
  <c r="DH277"/>
  <c r="DI277"/>
  <c r="DJ277"/>
  <c r="DK277"/>
  <c r="DL277"/>
  <c r="DM277"/>
  <c r="DN277"/>
  <c r="GN277" s="1"/>
  <c r="DO277"/>
  <c r="DP277"/>
  <c r="GO277" s="1"/>
  <c r="DQ277"/>
  <c r="DS277"/>
  <c r="DT277"/>
  <c r="DU277"/>
  <c r="DV277"/>
  <c r="DW277"/>
  <c r="DX277"/>
  <c r="DY277"/>
  <c r="DZ277"/>
  <c r="EL277"/>
  <c r="DR277" s="1"/>
  <c r="EO277"/>
  <c r="EP277"/>
  <c r="EQ277"/>
  <c r="O278"/>
  <c r="P278"/>
  <c r="Q278"/>
  <c r="R278"/>
  <c r="S278"/>
  <c r="T278"/>
  <c r="U278"/>
  <c r="V278"/>
  <c r="W278"/>
  <c r="GD278" s="1"/>
  <c r="X278"/>
  <c r="Y278"/>
  <c r="Z278"/>
  <c r="AA278"/>
  <c r="AB278"/>
  <c r="AC278"/>
  <c r="AD278"/>
  <c r="AE278"/>
  <c r="AF278"/>
  <c r="AG278"/>
  <c r="GE278" s="1"/>
  <c r="AH278"/>
  <c r="AI278"/>
  <c r="AJ278"/>
  <c r="AK278"/>
  <c r="AL278"/>
  <c r="AM278"/>
  <c r="AN278"/>
  <c r="AO278"/>
  <c r="AP278"/>
  <c r="AQ278"/>
  <c r="GF278" s="1"/>
  <c r="AR278"/>
  <c r="AS278"/>
  <c r="AT278"/>
  <c r="AU278"/>
  <c r="AV278"/>
  <c r="AW278"/>
  <c r="AX278"/>
  <c r="AY278"/>
  <c r="AZ278"/>
  <c r="BA278"/>
  <c r="BB278"/>
  <c r="BC278"/>
  <c r="BD278"/>
  <c r="GG278" s="1"/>
  <c r="BE278"/>
  <c r="BF278"/>
  <c r="BG278"/>
  <c r="BH278"/>
  <c r="BI278"/>
  <c r="BJ278"/>
  <c r="BK278"/>
  <c r="BL278"/>
  <c r="BM278"/>
  <c r="BN278"/>
  <c r="BO278"/>
  <c r="BP278"/>
  <c r="BQ278"/>
  <c r="GH278" s="1"/>
  <c r="BR278"/>
  <c r="BS278"/>
  <c r="BT278"/>
  <c r="BU278"/>
  <c r="BV278"/>
  <c r="BW278"/>
  <c r="BX278"/>
  <c r="BY278"/>
  <c r="BZ278"/>
  <c r="CA278"/>
  <c r="GI278" s="1"/>
  <c r="CB278"/>
  <c r="CC278"/>
  <c r="CD278"/>
  <c r="CE278"/>
  <c r="CF278"/>
  <c r="CG278"/>
  <c r="CH278"/>
  <c r="CI278"/>
  <c r="CJ278"/>
  <c r="CK278"/>
  <c r="CL278"/>
  <c r="CM278"/>
  <c r="CN278"/>
  <c r="GJ278" s="1"/>
  <c r="CO278"/>
  <c r="CP278"/>
  <c r="CQ278"/>
  <c r="CR278"/>
  <c r="CS278"/>
  <c r="CT278"/>
  <c r="GK278" s="1"/>
  <c r="CU278"/>
  <c r="CV278"/>
  <c r="CW278"/>
  <c r="CX278"/>
  <c r="CY278"/>
  <c r="DA278"/>
  <c r="DB278"/>
  <c r="DC278"/>
  <c r="DD278"/>
  <c r="GM278" s="1"/>
  <c r="DE278"/>
  <c r="DF278"/>
  <c r="DG278"/>
  <c r="DH278"/>
  <c r="DI278"/>
  <c r="DJ278"/>
  <c r="DK278"/>
  <c r="DL278"/>
  <c r="DM278"/>
  <c r="DN278"/>
  <c r="GN278" s="1"/>
  <c r="DO278"/>
  <c r="DP278"/>
  <c r="GO278" s="1"/>
  <c r="DQ278"/>
  <c r="DS278"/>
  <c r="DT278"/>
  <c r="DU278"/>
  <c r="DV278"/>
  <c r="DW278"/>
  <c r="DX278"/>
  <c r="DY278"/>
  <c r="DZ278"/>
  <c r="EL278"/>
  <c r="DR278" s="1"/>
  <c r="EO278"/>
  <c r="EP278"/>
  <c r="EQ278"/>
  <c r="O279"/>
  <c r="P279"/>
  <c r="Q279"/>
  <c r="R279"/>
  <c r="S279"/>
  <c r="T279"/>
  <c r="U279"/>
  <c r="V279"/>
  <c r="W279"/>
  <c r="GD279" s="1"/>
  <c r="X279"/>
  <c r="Y279"/>
  <c r="Z279"/>
  <c r="AA279"/>
  <c r="AB279"/>
  <c r="AC279"/>
  <c r="AD279"/>
  <c r="AE279"/>
  <c r="AF279"/>
  <c r="AG279"/>
  <c r="GE279" s="1"/>
  <c r="AH279"/>
  <c r="AI279"/>
  <c r="AJ279"/>
  <c r="AK279"/>
  <c r="AL279"/>
  <c r="AM279"/>
  <c r="AN279"/>
  <c r="AO279"/>
  <c r="AP279"/>
  <c r="AQ279"/>
  <c r="GF279" s="1"/>
  <c r="AR279"/>
  <c r="AS279"/>
  <c r="AT279"/>
  <c r="AU279"/>
  <c r="AV279"/>
  <c r="AW279"/>
  <c r="AX279"/>
  <c r="AY279"/>
  <c r="AZ279"/>
  <c r="BA279"/>
  <c r="BB279"/>
  <c r="BC279"/>
  <c r="BD279"/>
  <c r="GG279" s="1"/>
  <c r="BE279"/>
  <c r="BF279"/>
  <c r="BG279"/>
  <c r="BH279"/>
  <c r="BI279"/>
  <c r="BJ279"/>
  <c r="BK279"/>
  <c r="BL279"/>
  <c r="BM279"/>
  <c r="BN279"/>
  <c r="BO279"/>
  <c r="BP279"/>
  <c r="BQ279"/>
  <c r="GH279" s="1"/>
  <c r="BR279"/>
  <c r="BS279"/>
  <c r="BT279"/>
  <c r="BU279"/>
  <c r="BV279"/>
  <c r="BW279"/>
  <c r="BX279"/>
  <c r="BY279"/>
  <c r="BZ279"/>
  <c r="CA279"/>
  <c r="GI279" s="1"/>
  <c r="CB279"/>
  <c r="CC279"/>
  <c r="CD279"/>
  <c r="CE279"/>
  <c r="CF279"/>
  <c r="CG279"/>
  <c r="CH279"/>
  <c r="CI279"/>
  <c r="CJ279"/>
  <c r="CK279"/>
  <c r="CL279"/>
  <c r="CM279"/>
  <c r="CN279"/>
  <c r="GJ279" s="1"/>
  <c r="CO279"/>
  <c r="CP279"/>
  <c r="CQ279"/>
  <c r="CR279"/>
  <c r="CS279"/>
  <c r="CT279"/>
  <c r="GK279" s="1"/>
  <c r="CU279"/>
  <c r="CV279"/>
  <c r="CW279"/>
  <c r="CX279"/>
  <c r="CY279"/>
  <c r="DA279"/>
  <c r="DB279"/>
  <c r="DC279"/>
  <c r="DD279"/>
  <c r="GM279" s="1"/>
  <c r="DE279"/>
  <c r="DF279"/>
  <c r="DG279"/>
  <c r="DH279"/>
  <c r="DI279"/>
  <c r="DJ279"/>
  <c r="DK279"/>
  <c r="DL279"/>
  <c r="DM279"/>
  <c r="DN279"/>
  <c r="GN279" s="1"/>
  <c r="DO279"/>
  <c r="DP279"/>
  <c r="GO279" s="1"/>
  <c r="DQ279"/>
  <c r="DS279"/>
  <c r="DT279"/>
  <c r="DU279"/>
  <c r="DV279"/>
  <c r="DW279"/>
  <c r="DX279"/>
  <c r="DY279"/>
  <c r="DZ279"/>
  <c r="EL279"/>
  <c r="DR279" s="1"/>
  <c r="EO279"/>
  <c r="EP279"/>
  <c r="EQ279"/>
  <c r="O280"/>
  <c r="P280"/>
  <c r="Q280"/>
  <c r="R280"/>
  <c r="S280"/>
  <c r="T280"/>
  <c r="U280"/>
  <c r="V280"/>
  <c r="W280"/>
  <c r="GD280" s="1"/>
  <c r="X280"/>
  <c r="Y280"/>
  <c r="Z280"/>
  <c r="AA280"/>
  <c r="AB280"/>
  <c r="AC280"/>
  <c r="AD280"/>
  <c r="AE280"/>
  <c r="AF280"/>
  <c r="AG280"/>
  <c r="GE280" s="1"/>
  <c r="AH280"/>
  <c r="AI280"/>
  <c r="AJ280"/>
  <c r="AK280"/>
  <c r="AL280"/>
  <c r="AM280"/>
  <c r="AN280"/>
  <c r="AO280"/>
  <c r="AP280"/>
  <c r="AQ280"/>
  <c r="GF280" s="1"/>
  <c r="AR280"/>
  <c r="AS280"/>
  <c r="AT280"/>
  <c r="AU280"/>
  <c r="AV280"/>
  <c r="AW280"/>
  <c r="AX280"/>
  <c r="AY280"/>
  <c r="AZ280"/>
  <c r="BA280"/>
  <c r="BB280"/>
  <c r="BC280"/>
  <c r="BD280"/>
  <c r="GG280" s="1"/>
  <c r="BE280"/>
  <c r="BF280"/>
  <c r="BG280"/>
  <c r="BH280"/>
  <c r="BI280"/>
  <c r="BJ280"/>
  <c r="BK280"/>
  <c r="BL280"/>
  <c r="BM280"/>
  <c r="BN280"/>
  <c r="BO280"/>
  <c r="BP280"/>
  <c r="BQ280"/>
  <c r="GH280" s="1"/>
  <c r="BR280"/>
  <c r="BS280"/>
  <c r="BT280"/>
  <c r="BU280"/>
  <c r="BV280"/>
  <c r="BW280"/>
  <c r="BX280"/>
  <c r="BY280"/>
  <c r="BZ280"/>
  <c r="CA280"/>
  <c r="GI280" s="1"/>
  <c r="CB280"/>
  <c r="CC280"/>
  <c r="CD280"/>
  <c r="CE280"/>
  <c r="CF280"/>
  <c r="CG280"/>
  <c r="CH280"/>
  <c r="CI280"/>
  <c r="CJ280"/>
  <c r="CK280"/>
  <c r="CL280"/>
  <c r="CM280"/>
  <c r="CN280"/>
  <c r="GJ280" s="1"/>
  <c r="CO280"/>
  <c r="CP280"/>
  <c r="CQ280"/>
  <c r="CR280"/>
  <c r="CS280"/>
  <c r="CT280"/>
  <c r="GK280" s="1"/>
  <c r="CU280"/>
  <c r="CV280"/>
  <c r="CW280"/>
  <c r="CX280"/>
  <c r="CY280"/>
  <c r="DA280"/>
  <c r="DB280"/>
  <c r="DC280"/>
  <c r="DD280"/>
  <c r="GM280" s="1"/>
  <c r="DE280"/>
  <c r="DF280"/>
  <c r="DG280"/>
  <c r="DH280"/>
  <c r="DI280"/>
  <c r="DJ280"/>
  <c r="DK280"/>
  <c r="DL280"/>
  <c r="DM280"/>
  <c r="DN280"/>
  <c r="GN280" s="1"/>
  <c r="DO280"/>
  <c r="DP280"/>
  <c r="GO280" s="1"/>
  <c r="DQ280"/>
  <c r="DS280"/>
  <c r="DT280"/>
  <c r="DU280"/>
  <c r="DV280"/>
  <c r="DW280"/>
  <c r="DX280"/>
  <c r="DY280"/>
  <c r="DZ280"/>
  <c r="EL280"/>
  <c r="DR280" s="1"/>
  <c r="EO280"/>
  <c r="EP280"/>
  <c r="EQ280"/>
  <c r="O281"/>
  <c r="P281"/>
  <c r="Q281"/>
  <c r="R281"/>
  <c r="S281"/>
  <c r="T281"/>
  <c r="U281"/>
  <c r="V281"/>
  <c r="W281"/>
  <c r="GD281" s="1"/>
  <c r="X281"/>
  <c r="Y281"/>
  <c r="Z281"/>
  <c r="AA281"/>
  <c r="AB281"/>
  <c r="AC281"/>
  <c r="AD281"/>
  <c r="AE281"/>
  <c r="AF281"/>
  <c r="AG281"/>
  <c r="GE281" s="1"/>
  <c r="AH281"/>
  <c r="AI281"/>
  <c r="AJ281"/>
  <c r="AK281"/>
  <c r="AL281"/>
  <c r="AM281"/>
  <c r="AN281"/>
  <c r="AO281"/>
  <c r="AP281"/>
  <c r="AQ281"/>
  <c r="GF281" s="1"/>
  <c r="AR281"/>
  <c r="AS281"/>
  <c r="AT281"/>
  <c r="AU281"/>
  <c r="AV281"/>
  <c r="AW281"/>
  <c r="AX281"/>
  <c r="AY281"/>
  <c r="AZ281"/>
  <c r="BA281"/>
  <c r="BB281"/>
  <c r="BC281"/>
  <c r="BD281"/>
  <c r="GG281" s="1"/>
  <c r="BE281"/>
  <c r="BF281"/>
  <c r="BG281"/>
  <c r="BH281"/>
  <c r="BI281"/>
  <c r="BJ281"/>
  <c r="BK281"/>
  <c r="BL281"/>
  <c r="BM281"/>
  <c r="BN281"/>
  <c r="BO281"/>
  <c r="BP281"/>
  <c r="BQ281"/>
  <c r="GH281" s="1"/>
  <c r="BR281"/>
  <c r="BS281"/>
  <c r="BT281"/>
  <c r="BU281"/>
  <c r="BV281"/>
  <c r="BW281"/>
  <c r="BX281"/>
  <c r="BY281"/>
  <c r="BZ281"/>
  <c r="CA281"/>
  <c r="GI281" s="1"/>
  <c r="CB281"/>
  <c r="CC281"/>
  <c r="CD281"/>
  <c r="CE281"/>
  <c r="CF281"/>
  <c r="CG281"/>
  <c r="CH281"/>
  <c r="CI281"/>
  <c r="CJ281"/>
  <c r="CK281"/>
  <c r="CL281"/>
  <c r="CM281"/>
  <c r="CN281"/>
  <c r="GJ281" s="1"/>
  <c r="CO281"/>
  <c r="CP281"/>
  <c r="CQ281"/>
  <c r="CR281"/>
  <c r="CS281"/>
  <c r="CT281"/>
  <c r="GK281" s="1"/>
  <c r="CU281"/>
  <c r="CV281"/>
  <c r="CW281"/>
  <c r="CX281"/>
  <c r="CY281"/>
  <c r="DA281"/>
  <c r="DB281"/>
  <c r="DC281"/>
  <c r="DD281"/>
  <c r="GM281" s="1"/>
  <c r="DE281"/>
  <c r="DF281"/>
  <c r="DG281"/>
  <c r="DH281"/>
  <c r="DI281"/>
  <c r="DJ281"/>
  <c r="DK281"/>
  <c r="DL281"/>
  <c r="DM281"/>
  <c r="DN281"/>
  <c r="GN281" s="1"/>
  <c r="DO281"/>
  <c r="DP281"/>
  <c r="GO281" s="1"/>
  <c r="DQ281"/>
  <c r="DS281"/>
  <c r="DT281"/>
  <c r="DU281"/>
  <c r="DV281"/>
  <c r="DW281"/>
  <c r="DX281"/>
  <c r="DY281"/>
  <c r="DZ281"/>
  <c r="EL281"/>
  <c r="DR281" s="1"/>
  <c r="EO281"/>
  <c r="EP281"/>
  <c r="EQ281"/>
  <c r="O282"/>
  <c r="P282"/>
  <c r="Q282"/>
  <c r="R282"/>
  <c r="S282"/>
  <c r="T282"/>
  <c r="U282"/>
  <c r="V282"/>
  <c r="W282"/>
  <c r="GD282" s="1"/>
  <c r="X282"/>
  <c r="Y282"/>
  <c r="Z282"/>
  <c r="AA282"/>
  <c r="AB282"/>
  <c r="AC282"/>
  <c r="AD282"/>
  <c r="AE282"/>
  <c r="AF282"/>
  <c r="AG282"/>
  <c r="GE282" s="1"/>
  <c r="AH282"/>
  <c r="AI282"/>
  <c r="AJ282"/>
  <c r="AK282"/>
  <c r="AL282"/>
  <c r="AM282"/>
  <c r="AN282"/>
  <c r="AO282"/>
  <c r="AP282"/>
  <c r="AQ282"/>
  <c r="GF282" s="1"/>
  <c r="AR282"/>
  <c r="AS282"/>
  <c r="AT282"/>
  <c r="AU282"/>
  <c r="AV282"/>
  <c r="AW282"/>
  <c r="AX282"/>
  <c r="AY282"/>
  <c r="AZ282"/>
  <c r="BA282"/>
  <c r="BB282"/>
  <c r="BC282"/>
  <c r="BD282"/>
  <c r="GG282" s="1"/>
  <c r="BE282"/>
  <c r="BF282"/>
  <c r="BG282"/>
  <c r="BH282"/>
  <c r="BI282"/>
  <c r="BJ282"/>
  <c r="BK282"/>
  <c r="BL282"/>
  <c r="BM282"/>
  <c r="BN282"/>
  <c r="BO282"/>
  <c r="BP282"/>
  <c r="BQ282"/>
  <c r="GH282" s="1"/>
  <c r="BR282"/>
  <c r="BS282"/>
  <c r="BT282"/>
  <c r="BU282"/>
  <c r="BV282"/>
  <c r="BW282"/>
  <c r="BX282"/>
  <c r="BY282"/>
  <c r="BZ282"/>
  <c r="CA282"/>
  <c r="GI282" s="1"/>
  <c r="CB282"/>
  <c r="CC282"/>
  <c r="CD282"/>
  <c r="CE282"/>
  <c r="CF282"/>
  <c r="CG282"/>
  <c r="CH282"/>
  <c r="CI282"/>
  <c r="CJ282"/>
  <c r="CK282"/>
  <c r="CL282"/>
  <c r="CM282"/>
  <c r="CN282"/>
  <c r="GJ282" s="1"/>
  <c r="CO282"/>
  <c r="CP282"/>
  <c r="CQ282"/>
  <c r="CR282"/>
  <c r="CS282"/>
  <c r="CT282"/>
  <c r="GK282" s="1"/>
  <c r="CU282"/>
  <c r="CV282"/>
  <c r="CW282"/>
  <c r="CX282"/>
  <c r="CY282"/>
  <c r="DA282"/>
  <c r="DB282"/>
  <c r="DC282"/>
  <c r="DD282"/>
  <c r="GM282" s="1"/>
  <c r="DE282"/>
  <c r="DF282"/>
  <c r="DG282"/>
  <c r="DH282"/>
  <c r="DI282"/>
  <c r="DJ282"/>
  <c r="DK282"/>
  <c r="DL282"/>
  <c r="DM282"/>
  <c r="DN282"/>
  <c r="GN282" s="1"/>
  <c r="DO282"/>
  <c r="DP282"/>
  <c r="GO282" s="1"/>
  <c r="DQ282"/>
  <c r="DS282"/>
  <c r="DT282"/>
  <c r="DU282"/>
  <c r="DV282"/>
  <c r="DW282"/>
  <c r="DX282"/>
  <c r="DY282"/>
  <c r="DZ282"/>
  <c r="EL282"/>
  <c r="DR282" s="1"/>
  <c r="EO282"/>
  <c r="EP282"/>
  <c r="EQ282"/>
  <c r="O283"/>
  <c r="P283"/>
  <c r="Q283"/>
  <c r="R283"/>
  <c r="S283"/>
  <c r="T283"/>
  <c r="U283"/>
  <c r="V283"/>
  <c r="W283"/>
  <c r="GD283" s="1"/>
  <c r="X283"/>
  <c r="Y283"/>
  <c r="Z283"/>
  <c r="AA283"/>
  <c r="AB283"/>
  <c r="AC283"/>
  <c r="AD283"/>
  <c r="AE283"/>
  <c r="AF283"/>
  <c r="AG283"/>
  <c r="GE283" s="1"/>
  <c r="AH283"/>
  <c r="AI283"/>
  <c r="AJ283"/>
  <c r="AK283"/>
  <c r="AL283"/>
  <c r="AM283"/>
  <c r="AN283"/>
  <c r="AO283"/>
  <c r="AP283"/>
  <c r="AQ283"/>
  <c r="GF283" s="1"/>
  <c r="AR283"/>
  <c r="AS283"/>
  <c r="AT283"/>
  <c r="AU283"/>
  <c r="AV283"/>
  <c r="AW283"/>
  <c r="AX283"/>
  <c r="AY283"/>
  <c r="AZ283"/>
  <c r="BA283"/>
  <c r="BB283"/>
  <c r="BC283"/>
  <c r="BD283"/>
  <c r="GG283" s="1"/>
  <c r="BE283"/>
  <c r="BF283"/>
  <c r="BG283"/>
  <c r="BH283"/>
  <c r="BI283"/>
  <c r="BJ283"/>
  <c r="BK283"/>
  <c r="BL283"/>
  <c r="BM283"/>
  <c r="BN283"/>
  <c r="BO283"/>
  <c r="BP283"/>
  <c r="BQ283"/>
  <c r="GH283" s="1"/>
  <c r="BR283"/>
  <c r="BS283"/>
  <c r="BT283"/>
  <c r="BU283"/>
  <c r="BV283"/>
  <c r="BW283"/>
  <c r="BX283"/>
  <c r="BY283"/>
  <c r="BZ283"/>
  <c r="CA283"/>
  <c r="GI283" s="1"/>
  <c r="CB283"/>
  <c r="CC283"/>
  <c r="CD283"/>
  <c r="CE283"/>
  <c r="CF283"/>
  <c r="CG283"/>
  <c r="CH283"/>
  <c r="CI283"/>
  <c r="CJ283"/>
  <c r="CK283"/>
  <c r="CL283"/>
  <c r="CM283"/>
  <c r="CN283"/>
  <c r="GJ283" s="1"/>
  <c r="CO283"/>
  <c r="CP283"/>
  <c r="CQ283"/>
  <c r="CR283"/>
  <c r="CS283"/>
  <c r="CT283"/>
  <c r="GK283" s="1"/>
  <c r="CU283"/>
  <c r="CV283"/>
  <c r="CW283"/>
  <c r="CX283"/>
  <c r="CY283"/>
  <c r="DA283"/>
  <c r="DB283"/>
  <c r="DC283"/>
  <c r="DD283"/>
  <c r="GM283" s="1"/>
  <c r="DE283"/>
  <c r="DF283"/>
  <c r="DG283"/>
  <c r="DH283"/>
  <c r="DI283"/>
  <c r="DJ283"/>
  <c r="DK283"/>
  <c r="DL283"/>
  <c r="DM283"/>
  <c r="DN283"/>
  <c r="GN283" s="1"/>
  <c r="DO283"/>
  <c r="DP283"/>
  <c r="GO283" s="1"/>
  <c r="DQ283"/>
  <c r="DS283"/>
  <c r="DT283"/>
  <c r="DU283"/>
  <c r="DV283"/>
  <c r="DW283"/>
  <c r="DX283"/>
  <c r="DY283"/>
  <c r="DZ283"/>
  <c r="EL283"/>
  <c r="DR283" s="1"/>
  <c r="EO283"/>
  <c r="EP283"/>
  <c r="EQ283"/>
  <c r="O284"/>
  <c r="P284"/>
  <c r="Q284"/>
  <c r="R284"/>
  <c r="S284"/>
  <c r="T284"/>
  <c r="U284"/>
  <c r="V284"/>
  <c r="W284"/>
  <c r="GD284" s="1"/>
  <c r="X284"/>
  <c r="Y284"/>
  <c r="Z284"/>
  <c r="AA284"/>
  <c r="AB284"/>
  <c r="AC284"/>
  <c r="AD284"/>
  <c r="AE284"/>
  <c r="AF284"/>
  <c r="AG284"/>
  <c r="GE284" s="1"/>
  <c r="AH284"/>
  <c r="AI284"/>
  <c r="AJ284"/>
  <c r="AK284"/>
  <c r="AL284"/>
  <c r="AM284"/>
  <c r="AN284"/>
  <c r="AO284"/>
  <c r="AP284"/>
  <c r="AQ284"/>
  <c r="GF284" s="1"/>
  <c r="AR284"/>
  <c r="AS284"/>
  <c r="AT284"/>
  <c r="AU284"/>
  <c r="AV284"/>
  <c r="AW284"/>
  <c r="AX284"/>
  <c r="AY284"/>
  <c r="AZ284"/>
  <c r="BA284"/>
  <c r="BB284"/>
  <c r="BC284"/>
  <c r="BD284"/>
  <c r="GG284" s="1"/>
  <c r="BE284"/>
  <c r="BF284"/>
  <c r="BG284"/>
  <c r="BH284"/>
  <c r="BI284"/>
  <c r="BJ284"/>
  <c r="BK284"/>
  <c r="BL284"/>
  <c r="BM284"/>
  <c r="BN284"/>
  <c r="BO284"/>
  <c r="BP284"/>
  <c r="BQ284"/>
  <c r="GH284" s="1"/>
  <c r="BR284"/>
  <c r="BS284"/>
  <c r="BT284"/>
  <c r="BU284"/>
  <c r="BV284"/>
  <c r="BW284"/>
  <c r="BX284"/>
  <c r="BY284"/>
  <c r="BZ284"/>
  <c r="CA284"/>
  <c r="GI284" s="1"/>
  <c r="CB284"/>
  <c r="CC284"/>
  <c r="CD284"/>
  <c r="CE284"/>
  <c r="CF284"/>
  <c r="CG284"/>
  <c r="CH284"/>
  <c r="CI284"/>
  <c r="CJ284"/>
  <c r="CK284"/>
  <c r="CL284"/>
  <c r="CM284"/>
  <c r="CN284"/>
  <c r="GJ284" s="1"/>
  <c r="CO284"/>
  <c r="CP284"/>
  <c r="CQ284"/>
  <c r="CR284"/>
  <c r="CS284"/>
  <c r="CT284"/>
  <c r="GK284" s="1"/>
  <c r="CU284"/>
  <c r="CV284"/>
  <c r="CW284"/>
  <c r="CX284"/>
  <c r="CY284"/>
  <c r="DA284"/>
  <c r="DB284"/>
  <c r="DC284"/>
  <c r="DD284"/>
  <c r="GM284" s="1"/>
  <c r="DE284"/>
  <c r="DF284"/>
  <c r="DG284"/>
  <c r="DH284"/>
  <c r="DI284"/>
  <c r="DJ284"/>
  <c r="DK284"/>
  <c r="DL284"/>
  <c r="DM284"/>
  <c r="DN284"/>
  <c r="GN284" s="1"/>
  <c r="DO284"/>
  <c r="DP284"/>
  <c r="GO284" s="1"/>
  <c r="DQ284"/>
  <c r="DS284"/>
  <c r="DT284"/>
  <c r="DU284"/>
  <c r="DV284"/>
  <c r="DW284"/>
  <c r="DX284"/>
  <c r="DY284"/>
  <c r="DZ284"/>
  <c r="EL284"/>
  <c r="DR284" s="1"/>
  <c r="EO284"/>
  <c r="EP284"/>
  <c r="EQ284"/>
  <c r="O285"/>
  <c r="P285"/>
  <c r="Q285"/>
  <c r="R285"/>
  <c r="S285"/>
  <c r="T285"/>
  <c r="U285"/>
  <c r="V285"/>
  <c r="W285"/>
  <c r="GD285" s="1"/>
  <c r="X285"/>
  <c r="Y285"/>
  <c r="Z285"/>
  <c r="AA285"/>
  <c r="AB285"/>
  <c r="AC285"/>
  <c r="AD285"/>
  <c r="AE285"/>
  <c r="AF285"/>
  <c r="AG285"/>
  <c r="GE285" s="1"/>
  <c r="AH285"/>
  <c r="AI285"/>
  <c r="AJ285"/>
  <c r="AK285"/>
  <c r="AL285"/>
  <c r="AM285"/>
  <c r="AN285"/>
  <c r="AO285"/>
  <c r="AP285"/>
  <c r="AQ285"/>
  <c r="GF285" s="1"/>
  <c r="AR285"/>
  <c r="AS285"/>
  <c r="AT285"/>
  <c r="AU285"/>
  <c r="AV285"/>
  <c r="AW285"/>
  <c r="AX285"/>
  <c r="AY285"/>
  <c r="AZ285"/>
  <c r="BA285"/>
  <c r="BB285"/>
  <c r="BC285"/>
  <c r="BD285"/>
  <c r="GG285" s="1"/>
  <c r="BE285"/>
  <c r="BF285"/>
  <c r="BG285"/>
  <c r="BH285"/>
  <c r="BI285"/>
  <c r="BJ285"/>
  <c r="BK285"/>
  <c r="BL285"/>
  <c r="BM285"/>
  <c r="BN285"/>
  <c r="BO285"/>
  <c r="BP285"/>
  <c r="BQ285"/>
  <c r="GH285" s="1"/>
  <c r="BR285"/>
  <c r="BS285"/>
  <c r="BT285"/>
  <c r="BU285"/>
  <c r="BV285"/>
  <c r="BW285"/>
  <c r="BX285"/>
  <c r="BY285"/>
  <c r="BZ285"/>
  <c r="CA285"/>
  <c r="GI285" s="1"/>
  <c r="CB285"/>
  <c r="CC285"/>
  <c r="CD285"/>
  <c r="CE285"/>
  <c r="CF285"/>
  <c r="CG285"/>
  <c r="CH285"/>
  <c r="CI285"/>
  <c r="CJ285"/>
  <c r="CK285"/>
  <c r="CL285"/>
  <c r="CM285"/>
  <c r="CN285"/>
  <c r="GJ285" s="1"/>
  <c r="CO285"/>
  <c r="CP285"/>
  <c r="CQ285"/>
  <c r="CR285"/>
  <c r="CS285"/>
  <c r="CT285"/>
  <c r="GK285" s="1"/>
  <c r="CU285"/>
  <c r="CV285"/>
  <c r="CW285"/>
  <c r="CX285"/>
  <c r="CY285"/>
  <c r="DA285"/>
  <c r="DB285"/>
  <c r="DC285"/>
  <c r="DD285"/>
  <c r="GM285" s="1"/>
  <c r="DE285"/>
  <c r="DF285"/>
  <c r="DG285"/>
  <c r="DH285"/>
  <c r="DI285"/>
  <c r="DJ285"/>
  <c r="DK285"/>
  <c r="DL285"/>
  <c r="DM285"/>
  <c r="DN285"/>
  <c r="GN285" s="1"/>
  <c r="DO285"/>
  <c r="DP285"/>
  <c r="GO285" s="1"/>
  <c r="DQ285"/>
  <c r="DS285"/>
  <c r="DT285"/>
  <c r="DU285"/>
  <c r="DV285"/>
  <c r="DW285"/>
  <c r="DX285"/>
  <c r="DY285"/>
  <c r="DZ285"/>
  <c r="EL285"/>
  <c r="DR285" s="1"/>
  <c r="EO285"/>
  <c r="EP285"/>
  <c r="EQ285"/>
  <c r="O286"/>
  <c r="P286"/>
  <c r="Q286"/>
  <c r="R286"/>
  <c r="S286"/>
  <c r="T286"/>
  <c r="U286"/>
  <c r="V286"/>
  <c r="W286"/>
  <c r="GD286" s="1"/>
  <c r="X286"/>
  <c r="Y286"/>
  <c r="Z286"/>
  <c r="AA286"/>
  <c r="AB286"/>
  <c r="AC286"/>
  <c r="AD286"/>
  <c r="AE286"/>
  <c r="AF286"/>
  <c r="AG286"/>
  <c r="GE286" s="1"/>
  <c r="AH286"/>
  <c r="AI286"/>
  <c r="AJ286"/>
  <c r="AK286"/>
  <c r="AL286"/>
  <c r="AM286"/>
  <c r="AN286"/>
  <c r="AO286"/>
  <c r="AP286"/>
  <c r="AQ286"/>
  <c r="GF286" s="1"/>
  <c r="AR286"/>
  <c r="AS286"/>
  <c r="AT286"/>
  <c r="AU286"/>
  <c r="AV286"/>
  <c r="AW286"/>
  <c r="AX286"/>
  <c r="AY286"/>
  <c r="AZ286"/>
  <c r="BA286"/>
  <c r="BB286"/>
  <c r="BC286"/>
  <c r="BD286"/>
  <c r="GG286" s="1"/>
  <c r="BE286"/>
  <c r="BF286"/>
  <c r="BG286"/>
  <c r="BH286"/>
  <c r="BI286"/>
  <c r="BJ286"/>
  <c r="BK286"/>
  <c r="BL286"/>
  <c r="BM286"/>
  <c r="BN286"/>
  <c r="BO286"/>
  <c r="BP286"/>
  <c r="BQ286"/>
  <c r="GH286" s="1"/>
  <c r="BR286"/>
  <c r="BS286"/>
  <c r="BT286"/>
  <c r="BU286"/>
  <c r="BV286"/>
  <c r="BW286"/>
  <c r="BX286"/>
  <c r="BY286"/>
  <c r="BZ286"/>
  <c r="CA286"/>
  <c r="GI286" s="1"/>
  <c r="CB286"/>
  <c r="CC286"/>
  <c r="CD286"/>
  <c r="CE286"/>
  <c r="CF286"/>
  <c r="CG286"/>
  <c r="CH286"/>
  <c r="CI286"/>
  <c r="CJ286"/>
  <c r="CK286"/>
  <c r="CL286"/>
  <c r="CM286"/>
  <c r="CN286"/>
  <c r="GJ286" s="1"/>
  <c r="CO286"/>
  <c r="CP286"/>
  <c r="CQ286"/>
  <c r="CR286"/>
  <c r="CS286"/>
  <c r="CT286"/>
  <c r="GK286" s="1"/>
  <c r="CU286"/>
  <c r="CV286"/>
  <c r="CW286"/>
  <c r="CX286"/>
  <c r="CY286"/>
  <c r="DA286"/>
  <c r="DB286"/>
  <c r="DC286"/>
  <c r="DD286"/>
  <c r="GM286" s="1"/>
  <c r="DE286"/>
  <c r="DF286"/>
  <c r="DG286"/>
  <c r="DH286"/>
  <c r="DI286"/>
  <c r="DJ286"/>
  <c r="DK286"/>
  <c r="DL286"/>
  <c r="DM286"/>
  <c r="DN286"/>
  <c r="GN286" s="1"/>
  <c r="DO286"/>
  <c r="DP286"/>
  <c r="GO286" s="1"/>
  <c r="DQ286"/>
  <c r="DS286"/>
  <c r="DT286"/>
  <c r="DU286"/>
  <c r="DV286"/>
  <c r="DW286"/>
  <c r="DX286"/>
  <c r="DY286"/>
  <c r="DZ286"/>
  <c r="EL286"/>
  <c r="DR286" s="1"/>
  <c r="EO286"/>
  <c r="EP286"/>
  <c r="EQ286"/>
  <c r="O287"/>
  <c r="P287"/>
  <c r="Q287"/>
  <c r="R287"/>
  <c r="S287"/>
  <c r="T287"/>
  <c r="U287"/>
  <c r="V287"/>
  <c r="W287"/>
  <c r="GD287" s="1"/>
  <c r="X287"/>
  <c r="Y287"/>
  <c r="Z287"/>
  <c r="AA287"/>
  <c r="AB287"/>
  <c r="AC287"/>
  <c r="AD287"/>
  <c r="AE287"/>
  <c r="AF287"/>
  <c r="AG287"/>
  <c r="GE287" s="1"/>
  <c r="AH287"/>
  <c r="AI287"/>
  <c r="AJ287"/>
  <c r="AK287"/>
  <c r="AL287"/>
  <c r="AM287"/>
  <c r="AN287"/>
  <c r="AO287"/>
  <c r="AP287"/>
  <c r="AQ287"/>
  <c r="GF287" s="1"/>
  <c r="AR287"/>
  <c r="AS287"/>
  <c r="AT287"/>
  <c r="AU287"/>
  <c r="AV287"/>
  <c r="AW287"/>
  <c r="AX287"/>
  <c r="AY287"/>
  <c r="AZ287"/>
  <c r="BA287"/>
  <c r="BB287"/>
  <c r="BC287"/>
  <c r="BD287"/>
  <c r="GG287" s="1"/>
  <c r="BE287"/>
  <c r="BF287"/>
  <c r="BG287"/>
  <c r="BH287"/>
  <c r="BI287"/>
  <c r="BJ287"/>
  <c r="BK287"/>
  <c r="BL287"/>
  <c r="BM287"/>
  <c r="BN287"/>
  <c r="BO287"/>
  <c r="BP287"/>
  <c r="BQ287"/>
  <c r="GH287" s="1"/>
  <c r="BR287"/>
  <c r="BS287"/>
  <c r="BT287"/>
  <c r="BU287"/>
  <c r="BV287"/>
  <c r="BW287"/>
  <c r="BX287"/>
  <c r="BY287"/>
  <c r="BZ287"/>
  <c r="CA287"/>
  <c r="GI287" s="1"/>
  <c r="CB287"/>
  <c r="CC287"/>
  <c r="CD287"/>
  <c r="CE287"/>
  <c r="CF287"/>
  <c r="CG287"/>
  <c r="CH287"/>
  <c r="CI287"/>
  <c r="CJ287"/>
  <c r="CK287"/>
  <c r="CL287"/>
  <c r="CM287"/>
  <c r="CN287"/>
  <c r="GJ287" s="1"/>
  <c r="CO287"/>
  <c r="CP287"/>
  <c r="CQ287"/>
  <c r="CR287"/>
  <c r="CS287"/>
  <c r="CT287"/>
  <c r="GK287" s="1"/>
  <c r="CU287"/>
  <c r="CV287"/>
  <c r="CW287"/>
  <c r="CX287"/>
  <c r="CY287"/>
  <c r="DA287"/>
  <c r="DB287"/>
  <c r="DC287"/>
  <c r="DD287"/>
  <c r="GM287" s="1"/>
  <c r="DE287"/>
  <c r="DF287"/>
  <c r="DG287"/>
  <c r="DH287"/>
  <c r="DI287"/>
  <c r="DJ287"/>
  <c r="DK287"/>
  <c r="DL287"/>
  <c r="DM287"/>
  <c r="DN287"/>
  <c r="GN287" s="1"/>
  <c r="DO287"/>
  <c r="DP287"/>
  <c r="GO287" s="1"/>
  <c r="DQ287"/>
  <c r="DS287"/>
  <c r="DT287"/>
  <c r="DU287"/>
  <c r="DV287"/>
  <c r="DW287"/>
  <c r="DX287"/>
  <c r="DY287"/>
  <c r="DZ287"/>
  <c r="EL287"/>
  <c r="DR287" s="1"/>
  <c r="EO287"/>
  <c r="EP287"/>
  <c r="EQ287"/>
  <c r="O288"/>
  <c r="P288"/>
  <c r="Q288"/>
  <c r="R288"/>
  <c r="S288"/>
  <c r="T288"/>
  <c r="U288"/>
  <c r="V288"/>
  <c r="W288"/>
  <c r="GD288" s="1"/>
  <c r="X288"/>
  <c r="Y288"/>
  <c r="Z288"/>
  <c r="AA288"/>
  <c r="AB288"/>
  <c r="AC288"/>
  <c r="AD288"/>
  <c r="AE288"/>
  <c r="AF288"/>
  <c r="AG288"/>
  <c r="GE288" s="1"/>
  <c r="AH288"/>
  <c r="AI288"/>
  <c r="AJ288"/>
  <c r="AK288"/>
  <c r="AL288"/>
  <c r="AM288"/>
  <c r="AN288"/>
  <c r="AO288"/>
  <c r="AP288"/>
  <c r="AQ288"/>
  <c r="GF288" s="1"/>
  <c r="AR288"/>
  <c r="AS288"/>
  <c r="AT288"/>
  <c r="AU288"/>
  <c r="AV288"/>
  <c r="AW288"/>
  <c r="AX288"/>
  <c r="AY288"/>
  <c r="AZ288"/>
  <c r="BA288"/>
  <c r="BB288"/>
  <c r="BC288"/>
  <c r="BD288"/>
  <c r="GG288" s="1"/>
  <c r="BE288"/>
  <c r="BF288"/>
  <c r="BG288"/>
  <c r="BH288"/>
  <c r="BI288"/>
  <c r="BJ288"/>
  <c r="BK288"/>
  <c r="BL288"/>
  <c r="BM288"/>
  <c r="BN288"/>
  <c r="BO288"/>
  <c r="BP288"/>
  <c r="BQ288"/>
  <c r="GH288" s="1"/>
  <c r="BR288"/>
  <c r="BS288"/>
  <c r="BT288"/>
  <c r="BU288"/>
  <c r="BV288"/>
  <c r="BW288"/>
  <c r="BX288"/>
  <c r="BY288"/>
  <c r="BZ288"/>
  <c r="CA288"/>
  <c r="GI288" s="1"/>
  <c r="CB288"/>
  <c r="CC288"/>
  <c r="CD288"/>
  <c r="CE288"/>
  <c r="CF288"/>
  <c r="CG288"/>
  <c r="CH288"/>
  <c r="CI288"/>
  <c r="CJ288"/>
  <c r="CK288"/>
  <c r="CL288"/>
  <c r="CM288"/>
  <c r="CN288"/>
  <c r="GJ288" s="1"/>
  <c r="CO288"/>
  <c r="CP288"/>
  <c r="CQ288"/>
  <c r="CR288"/>
  <c r="CS288"/>
  <c r="CT288"/>
  <c r="GK288" s="1"/>
  <c r="CU288"/>
  <c r="CV288"/>
  <c r="CW288"/>
  <c r="CX288"/>
  <c r="CY288"/>
  <c r="DA288"/>
  <c r="DB288"/>
  <c r="DC288"/>
  <c r="DD288"/>
  <c r="GM288" s="1"/>
  <c r="DE288"/>
  <c r="DF288"/>
  <c r="DG288"/>
  <c r="DH288"/>
  <c r="DI288"/>
  <c r="DJ288"/>
  <c r="DK288"/>
  <c r="DL288"/>
  <c r="DM288"/>
  <c r="DN288"/>
  <c r="GN288" s="1"/>
  <c r="DO288"/>
  <c r="DP288"/>
  <c r="GO288" s="1"/>
  <c r="DQ288"/>
  <c r="DS288"/>
  <c r="DT288"/>
  <c r="DU288"/>
  <c r="DV288"/>
  <c r="DW288"/>
  <c r="DX288"/>
  <c r="DY288"/>
  <c r="DZ288"/>
  <c r="EL288"/>
  <c r="DR288" s="1"/>
  <c r="EO288"/>
  <c r="EP288"/>
  <c r="EQ288"/>
  <c r="O289"/>
  <c r="P289"/>
  <c r="Q289"/>
  <c r="R289"/>
  <c r="S289"/>
  <c r="T289"/>
  <c r="U289"/>
  <c r="V289"/>
  <c r="W289"/>
  <c r="GD289" s="1"/>
  <c r="X289"/>
  <c r="Y289"/>
  <c r="Z289"/>
  <c r="AA289"/>
  <c r="AB289"/>
  <c r="AC289"/>
  <c r="AD289"/>
  <c r="AE289"/>
  <c r="AF289"/>
  <c r="AG289"/>
  <c r="GE289" s="1"/>
  <c r="AH289"/>
  <c r="AI289"/>
  <c r="AJ289"/>
  <c r="AK289"/>
  <c r="AL289"/>
  <c r="AM289"/>
  <c r="AN289"/>
  <c r="AO289"/>
  <c r="AP289"/>
  <c r="AQ289"/>
  <c r="GF289" s="1"/>
  <c r="AR289"/>
  <c r="AS289"/>
  <c r="AT289"/>
  <c r="AU289"/>
  <c r="AV289"/>
  <c r="AW289"/>
  <c r="AX289"/>
  <c r="AY289"/>
  <c r="AZ289"/>
  <c r="BA289"/>
  <c r="BB289"/>
  <c r="BC289"/>
  <c r="BD289"/>
  <c r="GG289" s="1"/>
  <c r="BE289"/>
  <c r="BF289"/>
  <c r="BG289"/>
  <c r="BH289"/>
  <c r="BI289"/>
  <c r="BJ289"/>
  <c r="BK289"/>
  <c r="BL289"/>
  <c r="BM289"/>
  <c r="BN289"/>
  <c r="BO289"/>
  <c r="BP289"/>
  <c r="BQ289"/>
  <c r="GH289" s="1"/>
  <c r="BR289"/>
  <c r="BS289"/>
  <c r="BT289"/>
  <c r="BU289"/>
  <c r="BV289"/>
  <c r="BW289"/>
  <c r="BX289"/>
  <c r="BY289"/>
  <c r="BZ289"/>
  <c r="CA289"/>
  <c r="GI289" s="1"/>
  <c r="CB289"/>
  <c r="CC289"/>
  <c r="CD289"/>
  <c r="CE289"/>
  <c r="CF289"/>
  <c r="CG289"/>
  <c r="CH289"/>
  <c r="CI289"/>
  <c r="CJ289"/>
  <c r="CK289"/>
  <c r="CL289"/>
  <c r="CM289"/>
  <c r="CN289"/>
  <c r="GJ289" s="1"/>
  <c r="CO289"/>
  <c r="CP289"/>
  <c r="CQ289"/>
  <c r="CR289"/>
  <c r="CS289"/>
  <c r="CT289"/>
  <c r="GK289" s="1"/>
  <c r="CU289"/>
  <c r="CV289"/>
  <c r="CW289"/>
  <c r="CX289"/>
  <c r="CY289"/>
  <c r="DA289"/>
  <c r="DB289"/>
  <c r="DC289"/>
  <c r="DD289"/>
  <c r="GM289" s="1"/>
  <c r="DE289"/>
  <c r="DF289"/>
  <c r="DG289"/>
  <c r="DH289"/>
  <c r="DI289"/>
  <c r="DJ289"/>
  <c r="DK289"/>
  <c r="DL289"/>
  <c r="DM289"/>
  <c r="DN289"/>
  <c r="GN289" s="1"/>
  <c r="DO289"/>
  <c r="DP289"/>
  <c r="GO289" s="1"/>
  <c r="DQ289"/>
  <c r="DS289"/>
  <c r="DT289"/>
  <c r="DU289"/>
  <c r="DV289"/>
  <c r="DW289"/>
  <c r="DX289"/>
  <c r="DY289"/>
  <c r="DZ289"/>
  <c r="EL289"/>
  <c r="DR289" s="1"/>
  <c r="EO289"/>
  <c r="EP289"/>
  <c r="EQ289"/>
  <c r="O290"/>
  <c r="P290"/>
  <c r="Q290"/>
  <c r="R290"/>
  <c r="S290"/>
  <c r="T290"/>
  <c r="U290"/>
  <c r="V290"/>
  <c r="W290"/>
  <c r="GD290" s="1"/>
  <c r="X290"/>
  <c r="Y290"/>
  <c r="Z290"/>
  <c r="AA290"/>
  <c r="AB290"/>
  <c r="AC290"/>
  <c r="AD290"/>
  <c r="AE290"/>
  <c r="AF290"/>
  <c r="AG290"/>
  <c r="GE290" s="1"/>
  <c r="AH290"/>
  <c r="AI290"/>
  <c r="AJ290"/>
  <c r="AK290"/>
  <c r="AL290"/>
  <c r="AM290"/>
  <c r="AN290"/>
  <c r="AO290"/>
  <c r="AP290"/>
  <c r="AQ290"/>
  <c r="GF290" s="1"/>
  <c r="AR290"/>
  <c r="AS290"/>
  <c r="AT290"/>
  <c r="AU290"/>
  <c r="AV290"/>
  <c r="AW290"/>
  <c r="AX290"/>
  <c r="AY290"/>
  <c r="AZ290"/>
  <c r="BA290"/>
  <c r="BB290"/>
  <c r="BC290"/>
  <c r="BD290"/>
  <c r="GG290" s="1"/>
  <c r="BE290"/>
  <c r="BF290"/>
  <c r="BG290"/>
  <c r="BH290"/>
  <c r="BI290"/>
  <c r="BJ290"/>
  <c r="BK290"/>
  <c r="BL290"/>
  <c r="BM290"/>
  <c r="BN290"/>
  <c r="BO290"/>
  <c r="BP290"/>
  <c r="BQ290"/>
  <c r="GH290" s="1"/>
  <c r="BR290"/>
  <c r="BS290"/>
  <c r="BT290"/>
  <c r="BU290"/>
  <c r="BV290"/>
  <c r="BW290"/>
  <c r="BX290"/>
  <c r="BY290"/>
  <c r="BZ290"/>
  <c r="CA290"/>
  <c r="GI290" s="1"/>
  <c r="CB290"/>
  <c r="CC290"/>
  <c r="CD290"/>
  <c r="CE290"/>
  <c r="CF290"/>
  <c r="CG290"/>
  <c r="CH290"/>
  <c r="CI290"/>
  <c r="CJ290"/>
  <c r="CK290"/>
  <c r="CL290"/>
  <c r="CM290"/>
  <c r="CN290"/>
  <c r="GJ290" s="1"/>
  <c r="CO290"/>
  <c r="CP290"/>
  <c r="CQ290"/>
  <c r="CR290"/>
  <c r="CS290"/>
  <c r="CT290"/>
  <c r="GK290" s="1"/>
  <c r="CU290"/>
  <c r="CV290"/>
  <c r="CW290"/>
  <c r="CX290"/>
  <c r="CY290"/>
  <c r="DA290"/>
  <c r="DB290"/>
  <c r="DC290"/>
  <c r="DD290"/>
  <c r="GM290" s="1"/>
  <c r="DE290"/>
  <c r="DF290"/>
  <c r="DG290"/>
  <c r="DH290"/>
  <c r="DI290"/>
  <c r="DJ290"/>
  <c r="DK290"/>
  <c r="DL290"/>
  <c r="DM290"/>
  <c r="DN290"/>
  <c r="GN290" s="1"/>
  <c r="DO290"/>
  <c r="DP290"/>
  <c r="GO290" s="1"/>
  <c r="DQ290"/>
  <c r="DS290"/>
  <c r="DT290"/>
  <c r="DU290"/>
  <c r="DV290"/>
  <c r="DW290"/>
  <c r="DX290"/>
  <c r="DY290"/>
  <c r="DZ290"/>
  <c r="EL290"/>
  <c r="DR290" s="1"/>
  <c r="EO290"/>
  <c r="EP290"/>
  <c r="EQ290"/>
  <c r="O291"/>
  <c r="P291"/>
  <c r="Q291"/>
  <c r="R291"/>
  <c r="S291"/>
  <c r="T291"/>
  <c r="U291"/>
  <c r="V291"/>
  <c r="W291"/>
  <c r="GD291" s="1"/>
  <c r="X291"/>
  <c r="Y291"/>
  <c r="Z291"/>
  <c r="AA291"/>
  <c r="AB291"/>
  <c r="AC291"/>
  <c r="AD291"/>
  <c r="AE291"/>
  <c r="AF291"/>
  <c r="AG291"/>
  <c r="GE291" s="1"/>
  <c r="AH291"/>
  <c r="AI291"/>
  <c r="AJ291"/>
  <c r="AK291"/>
  <c r="AL291"/>
  <c r="AM291"/>
  <c r="AN291"/>
  <c r="AO291"/>
  <c r="AP291"/>
  <c r="AQ291"/>
  <c r="GF291" s="1"/>
  <c r="AR291"/>
  <c r="AS291"/>
  <c r="AT291"/>
  <c r="AU291"/>
  <c r="AV291"/>
  <c r="AW291"/>
  <c r="AX291"/>
  <c r="AY291"/>
  <c r="AZ291"/>
  <c r="BA291"/>
  <c r="BB291"/>
  <c r="BC291"/>
  <c r="BD291"/>
  <c r="GG291" s="1"/>
  <c r="BE291"/>
  <c r="BF291"/>
  <c r="BG291"/>
  <c r="BH291"/>
  <c r="BI291"/>
  <c r="BJ291"/>
  <c r="BK291"/>
  <c r="BL291"/>
  <c r="BM291"/>
  <c r="BN291"/>
  <c r="BO291"/>
  <c r="BP291"/>
  <c r="BQ291"/>
  <c r="GH291" s="1"/>
  <c r="BR291"/>
  <c r="BS291"/>
  <c r="BT291"/>
  <c r="BU291"/>
  <c r="BV291"/>
  <c r="BW291"/>
  <c r="BX291"/>
  <c r="BY291"/>
  <c r="BZ291"/>
  <c r="CA291"/>
  <c r="GI291" s="1"/>
  <c r="CB291"/>
  <c r="CC291"/>
  <c r="CD291"/>
  <c r="CE291"/>
  <c r="CF291"/>
  <c r="CG291"/>
  <c r="CH291"/>
  <c r="CI291"/>
  <c r="CJ291"/>
  <c r="CK291"/>
  <c r="CL291"/>
  <c r="CM291"/>
  <c r="CN291"/>
  <c r="GJ291" s="1"/>
  <c r="CO291"/>
  <c r="CP291"/>
  <c r="CQ291"/>
  <c r="CR291"/>
  <c r="CS291"/>
  <c r="CT291"/>
  <c r="GK291" s="1"/>
  <c r="CU291"/>
  <c r="CV291"/>
  <c r="CW291"/>
  <c r="CX291"/>
  <c r="CY291"/>
  <c r="DA291"/>
  <c r="DB291"/>
  <c r="DC291"/>
  <c r="DD291"/>
  <c r="GM291" s="1"/>
  <c r="DE291"/>
  <c r="DF291"/>
  <c r="DG291"/>
  <c r="DH291"/>
  <c r="DI291"/>
  <c r="DJ291"/>
  <c r="DK291"/>
  <c r="DL291"/>
  <c r="DM291"/>
  <c r="DN291"/>
  <c r="GN291" s="1"/>
  <c r="DO291"/>
  <c r="DP291"/>
  <c r="GO291" s="1"/>
  <c r="DQ291"/>
  <c r="DS291"/>
  <c r="DT291"/>
  <c r="DU291"/>
  <c r="DV291"/>
  <c r="DW291"/>
  <c r="DX291"/>
  <c r="DY291"/>
  <c r="DZ291"/>
  <c r="EL291"/>
  <c r="DR291" s="1"/>
  <c r="EO291"/>
  <c r="EP291"/>
  <c r="EQ291"/>
  <c r="O292"/>
  <c r="P292"/>
  <c r="Q292"/>
  <c r="R292"/>
  <c r="S292"/>
  <c r="T292"/>
  <c r="U292"/>
  <c r="V292"/>
  <c r="W292"/>
  <c r="GD292" s="1"/>
  <c r="X292"/>
  <c r="Y292"/>
  <c r="Z292"/>
  <c r="AA292"/>
  <c r="AB292"/>
  <c r="AC292"/>
  <c r="AD292"/>
  <c r="AE292"/>
  <c r="AF292"/>
  <c r="AG292"/>
  <c r="GE292" s="1"/>
  <c r="AH292"/>
  <c r="AI292"/>
  <c r="AJ292"/>
  <c r="AK292"/>
  <c r="AL292"/>
  <c r="AM292"/>
  <c r="AN292"/>
  <c r="AO292"/>
  <c r="AP292"/>
  <c r="AQ292"/>
  <c r="GF292" s="1"/>
  <c r="AR292"/>
  <c r="AS292"/>
  <c r="AT292"/>
  <c r="AU292"/>
  <c r="AV292"/>
  <c r="AW292"/>
  <c r="AX292"/>
  <c r="AY292"/>
  <c r="AZ292"/>
  <c r="BA292"/>
  <c r="BB292"/>
  <c r="BC292"/>
  <c r="BD292"/>
  <c r="GG292" s="1"/>
  <c r="BE292"/>
  <c r="BF292"/>
  <c r="BG292"/>
  <c r="BH292"/>
  <c r="BI292"/>
  <c r="BJ292"/>
  <c r="BK292"/>
  <c r="BL292"/>
  <c r="BM292"/>
  <c r="BN292"/>
  <c r="BO292"/>
  <c r="BP292"/>
  <c r="BQ292"/>
  <c r="GH292" s="1"/>
  <c r="BR292"/>
  <c r="BS292"/>
  <c r="BT292"/>
  <c r="BU292"/>
  <c r="BV292"/>
  <c r="BW292"/>
  <c r="BX292"/>
  <c r="BY292"/>
  <c r="BZ292"/>
  <c r="CA292"/>
  <c r="GI292" s="1"/>
  <c r="CB292"/>
  <c r="CC292"/>
  <c r="CD292"/>
  <c r="CE292"/>
  <c r="CF292"/>
  <c r="CG292"/>
  <c r="CH292"/>
  <c r="CI292"/>
  <c r="CJ292"/>
  <c r="CK292"/>
  <c r="CL292"/>
  <c r="CM292"/>
  <c r="CN292"/>
  <c r="GJ292" s="1"/>
  <c r="CO292"/>
  <c r="CP292"/>
  <c r="CQ292"/>
  <c r="CR292"/>
  <c r="CS292"/>
  <c r="CT292"/>
  <c r="GK292" s="1"/>
  <c r="CU292"/>
  <c r="CV292"/>
  <c r="CW292"/>
  <c r="CX292"/>
  <c r="CY292"/>
  <c r="DA292"/>
  <c r="DB292"/>
  <c r="DC292"/>
  <c r="DD292"/>
  <c r="GM292" s="1"/>
  <c r="DE292"/>
  <c r="DF292"/>
  <c r="DG292"/>
  <c r="DH292"/>
  <c r="DI292"/>
  <c r="DJ292"/>
  <c r="DK292"/>
  <c r="DL292"/>
  <c r="DM292"/>
  <c r="DN292"/>
  <c r="GN292" s="1"/>
  <c r="DO292"/>
  <c r="DP292"/>
  <c r="GO292" s="1"/>
  <c r="DQ292"/>
  <c r="DS292"/>
  <c r="DT292"/>
  <c r="DU292"/>
  <c r="DV292"/>
  <c r="DW292"/>
  <c r="DX292"/>
  <c r="DY292"/>
  <c r="DZ292"/>
  <c r="EL292"/>
  <c r="DR292" s="1"/>
  <c r="EO292"/>
  <c r="EP292"/>
  <c r="EQ292"/>
  <c r="O293"/>
  <c r="P293"/>
  <c r="Q293"/>
  <c r="R293"/>
  <c r="S293"/>
  <c r="T293"/>
  <c r="U293"/>
  <c r="V293"/>
  <c r="W293"/>
  <c r="GD293" s="1"/>
  <c r="X293"/>
  <c r="Y293"/>
  <c r="Z293"/>
  <c r="AA293"/>
  <c r="AB293"/>
  <c r="AC293"/>
  <c r="AD293"/>
  <c r="AE293"/>
  <c r="AF293"/>
  <c r="AG293"/>
  <c r="GE293" s="1"/>
  <c r="AH293"/>
  <c r="AI293"/>
  <c r="AJ293"/>
  <c r="AK293"/>
  <c r="AL293"/>
  <c r="AM293"/>
  <c r="AN293"/>
  <c r="AO293"/>
  <c r="AP293"/>
  <c r="AQ293"/>
  <c r="GF293" s="1"/>
  <c r="AR293"/>
  <c r="AS293"/>
  <c r="AT293"/>
  <c r="AU293"/>
  <c r="AV293"/>
  <c r="AW293"/>
  <c r="AX293"/>
  <c r="AY293"/>
  <c r="AZ293"/>
  <c r="BA293"/>
  <c r="BB293"/>
  <c r="BC293"/>
  <c r="BD293"/>
  <c r="GG293" s="1"/>
  <c r="BE293"/>
  <c r="BF293"/>
  <c r="BG293"/>
  <c r="BH293"/>
  <c r="BI293"/>
  <c r="BJ293"/>
  <c r="BK293"/>
  <c r="BL293"/>
  <c r="BM293"/>
  <c r="BN293"/>
  <c r="BO293"/>
  <c r="BP293"/>
  <c r="BQ293"/>
  <c r="GH293" s="1"/>
  <c r="BR293"/>
  <c r="BS293"/>
  <c r="BT293"/>
  <c r="BU293"/>
  <c r="BV293"/>
  <c r="BW293"/>
  <c r="BX293"/>
  <c r="BY293"/>
  <c r="BZ293"/>
  <c r="CA293"/>
  <c r="GI293" s="1"/>
  <c r="CB293"/>
  <c r="CC293"/>
  <c r="CD293"/>
  <c r="CE293"/>
  <c r="CF293"/>
  <c r="CG293"/>
  <c r="CH293"/>
  <c r="CI293"/>
  <c r="CJ293"/>
  <c r="CK293"/>
  <c r="CL293"/>
  <c r="CM293"/>
  <c r="CN293"/>
  <c r="GJ293" s="1"/>
  <c r="CO293"/>
  <c r="CP293"/>
  <c r="CQ293"/>
  <c r="CR293"/>
  <c r="CS293"/>
  <c r="CT293"/>
  <c r="GK293" s="1"/>
  <c r="CU293"/>
  <c r="CV293"/>
  <c r="CW293"/>
  <c r="CX293"/>
  <c r="CY293"/>
  <c r="DA293"/>
  <c r="DB293"/>
  <c r="DC293"/>
  <c r="DD293"/>
  <c r="GM293" s="1"/>
  <c r="DE293"/>
  <c r="DF293"/>
  <c r="DG293"/>
  <c r="DH293"/>
  <c r="DI293"/>
  <c r="DJ293"/>
  <c r="DK293"/>
  <c r="DL293"/>
  <c r="DM293"/>
  <c r="DN293"/>
  <c r="GN293" s="1"/>
  <c r="DO293"/>
  <c r="DP293"/>
  <c r="GO293" s="1"/>
  <c r="DQ293"/>
  <c r="DS293"/>
  <c r="DT293"/>
  <c r="DU293"/>
  <c r="DV293"/>
  <c r="DW293"/>
  <c r="DX293"/>
  <c r="DY293"/>
  <c r="DZ293"/>
  <c r="EL293"/>
  <c r="DR293" s="1"/>
  <c r="EO293"/>
  <c r="EP293"/>
  <c r="EQ293"/>
  <c r="O294"/>
  <c r="P294"/>
  <c r="Q294"/>
  <c r="R294"/>
  <c r="S294"/>
  <c r="T294"/>
  <c r="U294"/>
  <c r="V294"/>
  <c r="W294"/>
  <c r="GD294" s="1"/>
  <c r="X294"/>
  <c r="Y294"/>
  <c r="Z294"/>
  <c r="AA294"/>
  <c r="AB294"/>
  <c r="AC294"/>
  <c r="AD294"/>
  <c r="AE294"/>
  <c r="AF294"/>
  <c r="AG294"/>
  <c r="GE294" s="1"/>
  <c r="AH294"/>
  <c r="AI294"/>
  <c r="AJ294"/>
  <c r="AK294"/>
  <c r="AL294"/>
  <c r="AM294"/>
  <c r="AN294"/>
  <c r="AO294"/>
  <c r="AP294"/>
  <c r="AQ294"/>
  <c r="GF294" s="1"/>
  <c r="AR294"/>
  <c r="AS294"/>
  <c r="AT294"/>
  <c r="AU294"/>
  <c r="AV294"/>
  <c r="AW294"/>
  <c r="AX294"/>
  <c r="AY294"/>
  <c r="AZ294"/>
  <c r="BA294"/>
  <c r="BB294"/>
  <c r="BC294"/>
  <c r="BD294"/>
  <c r="GG294" s="1"/>
  <c r="BE294"/>
  <c r="BF294"/>
  <c r="BG294"/>
  <c r="BH294"/>
  <c r="BI294"/>
  <c r="BJ294"/>
  <c r="BK294"/>
  <c r="BL294"/>
  <c r="BM294"/>
  <c r="BN294"/>
  <c r="BO294"/>
  <c r="BP294"/>
  <c r="BQ294"/>
  <c r="GH294" s="1"/>
  <c r="BR294"/>
  <c r="BS294"/>
  <c r="BT294"/>
  <c r="BU294"/>
  <c r="BV294"/>
  <c r="BW294"/>
  <c r="BX294"/>
  <c r="BY294"/>
  <c r="BZ294"/>
  <c r="CA294"/>
  <c r="GI294" s="1"/>
  <c r="CB294"/>
  <c r="CC294"/>
  <c r="CD294"/>
  <c r="CE294"/>
  <c r="CF294"/>
  <c r="CG294"/>
  <c r="CH294"/>
  <c r="CI294"/>
  <c r="CJ294"/>
  <c r="CK294"/>
  <c r="CL294"/>
  <c r="CM294"/>
  <c r="CN294"/>
  <c r="GJ294" s="1"/>
  <c r="CO294"/>
  <c r="CP294"/>
  <c r="CQ294"/>
  <c r="CR294"/>
  <c r="CS294"/>
  <c r="CT294"/>
  <c r="GK294" s="1"/>
  <c r="CU294"/>
  <c r="CV294"/>
  <c r="CW294"/>
  <c r="CX294"/>
  <c r="CY294"/>
  <c r="DA294"/>
  <c r="DB294"/>
  <c r="DC294"/>
  <c r="DD294"/>
  <c r="GM294" s="1"/>
  <c r="DE294"/>
  <c r="DF294"/>
  <c r="DG294"/>
  <c r="DH294"/>
  <c r="DI294"/>
  <c r="DJ294"/>
  <c r="DK294"/>
  <c r="DL294"/>
  <c r="DM294"/>
  <c r="DN294"/>
  <c r="GN294" s="1"/>
  <c r="DO294"/>
  <c r="DP294"/>
  <c r="GO294" s="1"/>
  <c r="DQ294"/>
  <c r="DS294"/>
  <c r="DT294"/>
  <c r="DU294"/>
  <c r="DV294"/>
  <c r="DW294"/>
  <c r="DX294"/>
  <c r="DY294"/>
  <c r="DZ294"/>
  <c r="EL294"/>
  <c r="DR294" s="1"/>
  <c r="EO294"/>
  <c r="EP294"/>
  <c r="EQ294"/>
  <c r="O295"/>
  <c r="P295"/>
  <c r="Q295"/>
  <c r="R295"/>
  <c r="S295"/>
  <c r="T295"/>
  <c r="U295"/>
  <c r="V295"/>
  <c r="W295"/>
  <c r="GD295" s="1"/>
  <c r="X295"/>
  <c r="Y295"/>
  <c r="Z295"/>
  <c r="AA295"/>
  <c r="AB295"/>
  <c r="AC295"/>
  <c r="AD295"/>
  <c r="AE295"/>
  <c r="AF295"/>
  <c r="AG295"/>
  <c r="GE295" s="1"/>
  <c r="AH295"/>
  <c r="AI295"/>
  <c r="AJ295"/>
  <c r="AK295"/>
  <c r="AL295"/>
  <c r="AM295"/>
  <c r="AN295"/>
  <c r="AO295"/>
  <c r="AP295"/>
  <c r="AQ295"/>
  <c r="GF295" s="1"/>
  <c r="AR295"/>
  <c r="AS295"/>
  <c r="AT295"/>
  <c r="AU295"/>
  <c r="AV295"/>
  <c r="AW295"/>
  <c r="AX295"/>
  <c r="AY295"/>
  <c r="AZ295"/>
  <c r="BA295"/>
  <c r="BB295"/>
  <c r="BC295"/>
  <c r="BD295"/>
  <c r="GG295" s="1"/>
  <c r="BE295"/>
  <c r="BF295"/>
  <c r="BG295"/>
  <c r="BH295"/>
  <c r="BI295"/>
  <c r="BJ295"/>
  <c r="BK295"/>
  <c r="BL295"/>
  <c r="BM295"/>
  <c r="BN295"/>
  <c r="BO295"/>
  <c r="BP295"/>
  <c r="BQ295"/>
  <c r="GH295" s="1"/>
  <c r="BR295"/>
  <c r="BS295"/>
  <c r="BT295"/>
  <c r="BU295"/>
  <c r="BV295"/>
  <c r="BW295"/>
  <c r="BX295"/>
  <c r="BY295"/>
  <c r="BZ295"/>
  <c r="CA295"/>
  <c r="GI295" s="1"/>
  <c r="CB295"/>
  <c r="CC295"/>
  <c r="CD295"/>
  <c r="CE295"/>
  <c r="CF295"/>
  <c r="CG295"/>
  <c r="CH295"/>
  <c r="CI295"/>
  <c r="CJ295"/>
  <c r="CK295"/>
  <c r="CL295"/>
  <c r="CM295"/>
  <c r="CN295"/>
  <c r="GJ295" s="1"/>
  <c r="CO295"/>
  <c r="CP295"/>
  <c r="CQ295"/>
  <c r="CR295"/>
  <c r="CS295"/>
  <c r="CT295"/>
  <c r="GK295" s="1"/>
  <c r="CU295"/>
  <c r="CV295"/>
  <c r="CW295"/>
  <c r="CX295"/>
  <c r="CY295"/>
  <c r="DA295"/>
  <c r="DB295"/>
  <c r="DC295"/>
  <c r="DD295"/>
  <c r="GM295" s="1"/>
  <c r="DE295"/>
  <c r="DF295"/>
  <c r="DG295"/>
  <c r="DH295"/>
  <c r="DI295"/>
  <c r="DJ295"/>
  <c r="DK295"/>
  <c r="DL295"/>
  <c r="DM295"/>
  <c r="DN295"/>
  <c r="GN295" s="1"/>
  <c r="DO295"/>
  <c r="DP295"/>
  <c r="GO295" s="1"/>
  <c r="DQ295"/>
  <c r="DS295"/>
  <c r="DT295"/>
  <c r="DU295"/>
  <c r="DV295"/>
  <c r="DW295"/>
  <c r="DX295"/>
  <c r="DY295"/>
  <c r="DZ295"/>
  <c r="EL295"/>
  <c r="DR295" s="1"/>
  <c r="EO295"/>
  <c r="EP295"/>
  <c r="EQ295"/>
  <c r="O296"/>
  <c r="P296"/>
  <c r="Q296"/>
  <c r="R296"/>
  <c r="S296"/>
  <c r="T296"/>
  <c r="U296"/>
  <c r="V296"/>
  <c r="W296"/>
  <c r="GD296" s="1"/>
  <c r="X296"/>
  <c r="Y296"/>
  <c r="Z296"/>
  <c r="AA296"/>
  <c r="AB296"/>
  <c r="AC296"/>
  <c r="AD296"/>
  <c r="AE296"/>
  <c r="AF296"/>
  <c r="AG296"/>
  <c r="GE296" s="1"/>
  <c r="AH296"/>
  <c r="AI296"/>
  <c r="AJ296"/>
  <c r="AK296"/>
  <c r="AL296"/>
  <c r="AM296"/>
  <c r="AN296"/>
  <c r="AO296"/>
  <c r="AP296"/>
  <c r="AQ296"/>
  <c r="GF296" s="1"/>
  <c r="AR296"/>
  <c r="AS296"/>
  <c r="AT296"/>
  <c r="AU296"/>
  <c r="AV296"/>
  <c r="AW296"/>
  <c r="AX296"/>
  <c r="AY296"/>
  <c r="AZ296"/>
  <c r="BA296"/>
  <c r="BB296"/>
  <c r="BC296"/>
  <c r="BD296"/>
  <c r="GG296" s="1"/>
  <c r="BE296"/>
  <c r="BF296"/>
  <c r="BG296"/>
  <c r="BH296"/>
  <c r="BI296"/>
  <c r="BJ296"/>
  <c r="BK296"/>
  <c r="BL296"/>
  <c r="BM296"/>
  <c r="BN296"/>
  <c r="BO296"/>
  <c r="BP296"/>
  <c r="BQ296"/>
  <c r="GH296" s="1"/>
  <c r="BR296"/>
  <c r="BS296"/>
  <c r="BT296"/>
  <c r="BU296"/>
  <c r="BV296"/>
  <c r="BW296"/>
  <c r="BX296"/>
  <c r="BY296"/>
  <c r="BZ296"/>
  <c r="CA296"/>
  <c r="GI296" s="1"/>
  <c r="CB296"/>
  <c r="CC296"/>
  <c r="CD296"/>
  <c r="CE296"/>
  <c r="CF296"/>
  <c r="CG296"/>
  <c r="CH296"/>
  <c r="CI296"/>
  <c r="CJ296"/>
  <c r="CK296"/>
  <c r="CL296"/>
  <c r="CM296"/>
  <c r="CN296"/>
  <c r="GJ296" s="1"/>
  <c r="CO296"/>
  <c r="CP296"/>
  <c r="CQ296"/>
  <c r="CR296"/>
  <c r="CS296"/>
  <c r="CT296"/>
  <c r="GK296" s="1"/>
  <c r="CU296"/>
  <c r="CV296"/>
  <c r="CW296"/>
  <c r="CX296"/>
  <c r="CY296"/>
  <c r="DA296"/>
  <c r="DB296"/>
  <c r="DC296"/>
  <c r="DD296"/>
  <c r="GM296" s="1"/>
  <c r="DE296"/>
  <c r="DF296"/>
  <c r="DG296"/>
  <c r="DH296"/>
  <c r="DI296"/>
  <c r="DJ296"/>
  <c r="DK296"/>
  <c r="DL296"/>
  <c r="DM296"/>
  <c r="DN296"/>
  <c r="GN296" s="1"/>
  <c r="DO296"/>
  <c r="DP296"/>
  <c r="GO296" s="1"/>
  <c r="DQ296"/>
  <c r="DS296"/>
  <c r="DT296"/>
  <c r="DU296"/>
  <c r="DV296"/>
  <c r="DW296"/>
  <c r="DX296"/>
  <c r="DY296"/>
  <c r="DZ296"/>
  <c r="EL296"/>
  <c r="DR296" s="1"/>
  <c r="EO296"/>
  <c r="EP296"/>
  <c r="EQ296"/>
  <c r="O297"/>
  <c r="P297"/>
  <c r="Q297"/>
  <c r="R297"/>
  <c r="S297"/>
  <c r="T297"/>
  <c r="U297"/>
  <c r="V297"/>
  <c r="W297"/>
  <c r="GD297" s="1"/>
  <c r="X297"/>
  <c r="Y297"/>
  <c r="Z297"/>
  <c r="AA297"/>
  <c r="AB297"/>
  <c r="AC297"/>
  <c r="AD297"/>
  <c r="AE297"/>
  <c r="AF297"/>
  <c r="AG297"/>
  <c r="GE297" s="1"/>
  <c r="AH297"/>
  <c r="AI297"/>
  <c r="AJ297"/>
  <c r="AK297"/>
  <c r="AL297"/>
  <c r="AM297"/>
  <c r="AN297"/>
  <c r="AO297"/>
  <c r="AP297"/>
  <c r="AQ297"/>
  <c r="GF297" s="1"/>
  <c r="AR297"/>
  <c r="AS297"/>
  <c r="AT297"/>
  <c r="AU297"/>
  <c r="AV297"/>
  <c r="AW297"/>
  <c r="AX297"/>
  <c r="AY297"/>
  <c r="AZ297"/>
  <c r="BA297"/>
  <c r="BB297"/>
  <c r="BC297"/>
  <c r="BD297"/>
  <c r="GG297" s="1"/>
  <c r="BE297"/>
  <c r="BF297"/>
  <c r="BG297"/>
  <c r="BH297"/>
  <c r="BI297"/>
  <c r="BJ297"/>
  <c r="BK297"/>
  <c r="BL297"/>
  <c r="BM297"/>
  <c r="BN297"/>
  <c r="BO297"/>
  <c r="BP297"/>
  <c r="BQ297"/>
  <c r="GH297" s="1"/>
  <c r="BR297"/>
  <c r="BS297"/>
  <c r="BT297"/>
  <c r="BU297"/>
  <c r="BV297"/>
  <c r="BW297"/>
  <c r="BX297"/>
  <c r="BY297"/>
  <c r="BZ297"/>
  <c r="CA297"/>
  <c r="GI297" s="1"/>
  <c r="CB297"/>
  <c r="CC297"/>
  <c r="CD297"/>
  <c r="CE297"/>
  <c r="CF297"/>
  <c r="CG297"/>
  <c r="CH297"/>
  <c r="CI297"/>
  <c r="CJ297"/>
  <c r="CK297"/>
  <c r="CL297"/>
  <c r="CM297"/>
  <c r="CN297"/>
  <c r="GJ297" s="1"/>
  <c r="CO297"/>
  <c r="CP297"/>
  <c r="CQ297"/>
  <c r="CR297"/>
  <c r="CS297"/>
  <c r="CT297"/>
  <c r="GK297" s="1"/>
  <c r="CU297"/>
  <c r="CV297"/>
  <c r="CW297"/>
  <c r="CX297"/>
  <c r="CY297"/>
  <c r="DA297"/>
  <c r="DB297"/>
  <c r="DC297"/>
  <c r="DD297"/>
  <c r="GM297" s="1"/>
  <c r="DE297"/>
  <c r="DF297"/>
  <c r="DG297"/>
  <c r="DH297"/>
  <c r="DI297"/>
  <c r="DJ297"/>
  <c r="DK297"/>
  <c r="DL297"/>
  <c r="DM297"/>
  <c r="DN297"/>
  <c r="GN297" s="1"/>
  <c r="DO297"/>
  <c r="DP297"/>
  <c r="GO297" s="1"/>
  <c r="DQ297"/>
  <c r="DS297"/>
  <c r="DT297"/>
  <c r="DU297"/>
  <c r="DV297"/>
  <c r="DW297"/>
  <c r="DX297"/>
  <c r="DY297"/>
  <c r="DZ297"/>
  <c r="EL297"/>
  <c r="DR297" s="1"/>
  <c r="EO297"/>
  <c r="EP297"/>
  <c r="EQ297"/>
  <c r="O298"/>
  <c r="P298"/>
  <c r="Q298"/>
  <c r="R298"/>
  <c r="S298"/>
  <c r="T298"/>
  <c r="U298"/>
  <c r="V298"/>
  <c r="W298"/>
  <c r="GD298" s="1"/>
  <c r="X298"/>
  <c r="Y298"/>
  <c r="Z298"/>
  <c r="AA298"/>
  <c r="AB298"/>
  <c r="AC298"/>
  <c r="AD298"/>
  <c r="AE298"/>
  <c r="AF298"/>
  <c r="AG298"/>
  <c r="GE298" s="1"/>
  <c r="AH298"/>
  <c r="AI298"/>
  <c r="AJ298"/>
  <c r="AK298"/>
  <c r="AL298"/>
  <c r="AM298"/>
  <c r="AN298"/>
  <c r="AO298"/>
  <c r="AP298"/>
  <c r="AQ298"/>
  <c r="GF298" s="1"/>
  <c r="AR298"/>
  <c r="AS298"/>
  <c r="AT298"/>
  <c r="AU298"/>
  <c r="AV298"/>
  <c r="AW298"/>
  <c r="AX298"/>
  <c r="AY298"/>
  <c r="AZ298"/>
  <c r="BA298"/>
  <c r="BB298"/>
  <c r="BC298"/>
  <c r="BD298"/>
  <c r="GG298" s="1"/>
  <c r="BE298"/>
  <c r="BF298"/>
  <c r="BG298"/>
  <c r="BH298"/>
  <c r="BI298"/>
  <c r="BJ298"/>
  <c r="BK298"/>
  <c r="BL298"/>
  <c r="BM298"/>
  <c r="BN298"/>
  <c r="BO298"/>
  <c r="BP298"/>
  <c r="BQ298"/>
  <c r="GH298" s="1"/>
  <c r="BR298"/>
  <c r="BS298"/>
  <c r="BT298"/>
  <c r="BU298"/>
  <c r="BV298"/>
  <c r="BW298"/>
  <c r="BX298"/>
  <c r="BY298"/>
  <c r="BZ298"/>
  <c r="CA298"/>
  <c r="GI298" s="1"/>
  <c r="CB298"/>
  <c r="CC298"/>
  <c r="CD298"/>
  <c r="CE298"/>
  <c r="CF298"/>
  <c r="CG298"/>
  <c r="CH298"/>
  <c r="CI298"/>
  <c r="CJ298"/>
  <c r="CK298"/>
  <c r="CL298"/>
  <c r="CM298"/>
  <c r="CN298"/>
  <c r="GJ298" s="1"/>
  <c r="CO298"/>
  <c r="CP298"/>
  <c r="CQ298"/>
  <c r="CR298"/>
  <c r="CS298"/>
  <c r="CT298"/>
  <c r="GK298" s="1"/>
  <c r="CU298"/>
  <c r="CV298"/>
  <c r="CW298"/>
  <c r="CX298"/>
  <c r="CY298"/>
  <c r="DA298"/>
  <c r="DB298"/>
  <c r="DC298"/>
  <c r="DD298"/>
  <c r="GM298" s="1"/>
  <c r="DE298"/>
  <c r="DF298"/>
  <c r="DG298"/>
  <c r="DH298"/>
  <c r="DI298"/>
  <c r="DJ298"/>
  <c r="DK298"/>
  <c r="DL298"/>
  <c r="DM298"/>
  <c r="DN298"/>
  <c r="GN298" s="1"/>
  <c r="DO298"/>
  <c r="DP298"/>
  <c r="GO298" s="1"/>
  <c r="DQ298"/>
  <c r="DS298"/>
  <c r="DT298"/>
  <c r="DU298"/>
  <c r="DV298"/>
  <c r="DW298"/>
  <c r="DX298"/>
  <c r="DY298"/>
  <c r="DZ298"/>
  <c r="EL298"/>
  <c r="DR298" s="1"/>
  <c r="EO298"/>
  <c r="EP298"/>
  <c r="EQ298"/>
  <c r="O299"/>
  <c r="P299"/>
  <c r="Q299"/>
  <c r="R299"/>
  <c r="S299"/>
  <c r="T299"/>
  <c r="U299"/>
  <c r="V299"/>
  <c r="W299"/>
  <c r="GD299" s="1"/>
  <c r="X299"/>
  <c r="Y299"/>
  <c r="Z299"/>
  <c r="AA299"/>
  <c r="AB299"/>
  <c r="AC299"/>
  <c r="AD299"/>
  <c r="AE299"/>
  <c r="AF299"/>
  <c r="AG299"/>
  <c r="GE299" s="1"/>
  <c r="AH299"/>
  <c r="AI299"/>
  <c r="AJ299"/>
  <c r="AK299"/>
  <c r="AL299"/>
  <c r="AM299"/>
  <c r="AN299"/>
  <c r="AO299"/>
  <c r="AP299"/>
  <c r="AQ299"/>
  <c r="GF299" s="1"/>
  <c r="AR299"/>
  <c r="AS299"/>
  <c r="AT299"/>
  <c r="AU299"/>
  <c r="AV299"/>
  <c r="AW299"/>
  <c r="AX299"/>
  <c r="AY299"/>
  <c r="AZ299"/>
  <c r="BA299"/>
  <c r="BB299"/>
  <c r="BC299"/>
  <c r="BD299"/>
  <c r="GG299" s="1"/>
  <c r="BE299"/>
  <c r="BF299"/>
  <c r="BG299"/>
  <c r="BH299"/>
  <c r="BI299"/>
  <c r="BJ299"/>
  <c r="BK299"/>
  <c r="BL299"/>
  <c r="BM299"/>
  <c r="BN299"/>
  <c r="BO299"/>
  <c r="BP299"/>
  <c r="BQ299"/>
  <c r="GH299" s="1"/>
  <c r="BR299"/>
  <c r="BS299"/>
  <c r="BT299"/>
  <c r="BU299"/>
  <c r="BV299"/>
  <c r="BW299"/>
  <c r="BX299"/>
  <c r="BY299"/>
  <c r="BZ299"/>
  <c r="CA299"/>
  <c r="GI299" s="1"/>
  <c r="CB299"/>
  <c r="CC299"/>
  <c r="CD299"/>
  <c r="CE299"/>
  <c r="CF299"/>
  <c r="CG299"/>
  <c r="CH299"/>
  <c r="CI299"/>
  <c r="CJ299"/>
  <c r="CK299"/>
  <c r="CL299"/>
  <c r="CM299"/>
  <c r="CN299"/>
  <c r="GJ299" s="1"/>
  <c r="CO299"/>
  <c r="CP299"/>
  <c r="CQ299"/>
  <c r="CR299"/>
  <c r="CS299"/>
  <c r="CT299"/>
  <c r="GK299" s="1"/>
  <c r="CU299"/>
  <c r="CV299"/>
  <c r="CW299"/>
  <c r="CX299"/>
  <c r="CY299"/>
  <c r="DA299"/>
  <c r="DB299"/>
  <c r="DC299"/>
  <c r="DD299"/>
  <c r="GM299" s="1"/>
  <c r="DE299"/>
  <c r="DF299"/>
  <c r="DG299"/>
  <c r="DH299"/>
  <c r="DI299"/>
  <c r="DJ299"/>
  <c r="DK299"/>
  <c r="DL299"/>
  <c r="DM299"/>
  <c r="DN299"/>
  <c r="GN299" s="1"/>
  <c r="DO299"/>
  <c r="DP299"/>
  <c r="GO299" s="1"/>
  <c r="DQ299"/>
  <c r="DS299"/>
  <c r="DT299"/>
  <c r="DU299"/>
  <c r="DV299"/>
  <c r="DW299"/>
  <c r="DX299"/>
  <c r="DY299"/>
  <c r="DZ299"/>
  <c r="EL299"/>
  <c r="DR299" s="1"/>
  <c r="EO299"/>
  <c r="EP299"/>
  <c r="EQ299"/>
  <c r="O300"/>
  <c r="P300"/>
  <c r="Q300"/>
  <c r="R300"/>
  <c r="S300"/>
  <c r="T300"/>
  <c r="U300"/>
  <c r="V300"/>
  <c r="W300"/>
  <c r="GD300" s="1"/>
  <c r="X300"/>
  <c r="Y300"/>
  <c r="Z300"/>
  <c r="AA300"/>
  <c r="AB300"/>
  <c r="AC300"/>
  <c r="AD300"/>
  <c r="AE300"/>
  <c r="AF300"/>
  <c r="AG300"/>
  <c r="GE300" s="1"/>
  <c r="AH300"/>
  <c r="AI300"/>
  <c r="AJ300"/>
  <c r="AK300"/>
  <c r="AL300"/>
  <c r="AM300"/>
  <c r="AN300"/>
  <c r="AO300"/>
  <c r="AP300"/>
  <c r="AQ300"/>
  <c r="GF300" s="1"/>
  <c r="AR300"/>
  <c r="AS300"/>
  <c r="AT300"/>
  <c r="AU300"/>
  <c r="AV300"/>
  <c r="AW300"/>
  <c r="AX300"/>
  <c r="AY300"/>
  <c r="AZ300"/>
  <c r="BA300"/>
  <c r="BB300"/>
  <c r="BC300"/>
  <c r="BD300"/>
  <c r="GG300" s="1"/>
  <c r="BE300"/>
  <c r="BF300"/>
  <c r="BG300"/>
  <c r="BH300"/>
  <c r="BI300"/>
  <c r="BJ300"/>
  <c r="BK300"/>
  <c r="BL300"/>
  <c r="BM300"/>
  <c r="BN300"/>
  <c r="BO300"/>
  <c r="BP300"/>
  <c r="BQ300"/>
  <c r="GH300" s="1"/>
  <c r="BR300"/>
  <c r="BS300"/>
  <c r="BT300"/>
  <c r="BU300"/>
  <c r="BV300"/>
  <c r="BW300"/>
  <c r="BX300"/>
  <c r="BY300"/>
  <c r="BZ300"/>
  <c r="CA300"/>
  <c r="GI300" s="1"/>
  <c r="CB300"/>
  <c r="CC300"/>
  <c r="CD300"/>
  <c r="CE300"/>
  <c r="CF300"/>
  <c r="CG300"/>
  <c r="CH300"/>
  <c r="CI300"/>
  <c r="CJ300"/>
  <c r="CK300"/>
  <c r="CL300"/>
  <c r="CM300"/>
  <c r="CN300"/>
  <c r="GJ300" s="1"/>
  <c r="CO300"/>
  <c r="CP300"/>
  <c r="CQ300"/>
  <c r="CR300"/>
  <c r="CS300"/>
  <c r="CT300"/>
  <c r="GK300" s="1"/>
  <c r="CU300"/>
  <c r="CV300"/>
  <c r="CW300"/>
  <c r="CX300"/>
  <c r="CY300"/>
  <c r="DA300"/>
  <c r="DB300"/>
  <c r="DC300"/>
  <c r="DD300"/>
  <c r="GM300" s="1"/>
  <c r="DE300"/>
  <c r="DF300"/>
  <c r="DG300"/>
  <c r="DH300"/>
  <c r="DI300"/>
  <c r="DJ300"/>
  <c r="DK300"/>
  <c r="DL300"/>
  <c r="DM300"/>
  <c r="DN300"/>
  <c r="GN300" s="1"/>
  <c r="DO300"/>
  <c r="DP300"/>
  <c r="GO300" s="1"/>
  <c r="DQ300"/>
  <c r="DS300"/>
  <c r="DT300"/>
  <c r="DU300"/>
  <c r="DV300"/>
  <c r="DW300"/>
  <c r="DX300"/>
  <c r="DY300"/>
  <c r="DZ300"/>
  <c r="EL300"/>
  <c r="DR300" s="1"/>
  <c r="EO300"/>
  <c r="EP300"/>
  <c r="EQ300"/>
  <c r="O301"/>
  <c r="P301"/>
  <c r="Q301"/>
  <c r="R301"/>
  <c r="S301"/>
  <c r="T301"/>
  <c r="U301"/>
  <c r="V301"/>
  <c r="W301"/>
  <c r="GD301" s="1"/>
  <c r="X301"/>
  <c r="Y301"/>
  <c r="Z301"/>
  <c r="AA301"/>
  <c r="AB301"/>
  <c r="AC301"/>
  <c r="AD301"/>
  <c r="AE301"/>
  <c r="AF301"/>
  <c r="AG301"/>
  <c r="GE301" s="1"/>
  <c r="AH301"/>
  <c r="AI301"/>
  <c r="AJ301"/>
  <c r="AK301"/>
  <c r="AL301"/>
  <c r="AM301"/>
  <c r="AN301"/>
  <c r="AO301"/>
  <c r="AP301"/>
  <c r="AQ301"/>
  <c r="GF301" s="1"/>
  <c r="AR301"/>
  <c r="AS301"/>
  <c r="AT301"/>
  <c r="AU301"/>
  <c r="AV301"/>
  <c r="AW301"/>
  <c r="AX301"/>
  <c r="AY301"/>
  <c r="AZ301"/>
  <c r="BA301"/>
  <c r="BB301"/>
  <c r="BC301"/>
  <c r="BD301"/>
  <c r="GG301" s="1"/>
  <c r="BE301"/>
  <c r="BF301"/>
  <c r="BG301"/>
  <c r="BH301"/>
  <c r="BI301"/>
  <c r="BJ301"/>
  <c r="BK301"/>
  <c r="BL301"/>
  <c r="BM301"/>
  <c r="BN301"/>
  <c r="BO301"/>
  <c r="BP301"/>
  <c r="BQ301"/>
  <c r="GH301" s="1"/>
  <c r="BR301"/>
  <c r="BS301"/>
  <c r="BT301"/>
  <c r="BU301"/>
  <c r="BV301"/>
  <c r="BW301"/>
  <c r="BX301"/>
  <c r="BY301"/>
  <c r="BZ301"/>
  <c r="CA301"/>
  <c r="GI301" s="1"/>
  <c r="CB301"/>
  <c r="CC301"/>
  <c r="CD301"/>
  <c r="CE301"/>
  <c r="CF301"/>
  <c r="CG301"/>
  <c r="CH301"/>
  <c r="CI301"/>
  <c r="CJ301"/>
  <c r="CK301"/>
  <c r="CL301"/>
  <c r="CM301"/>
  <c r="CN301"/>
  <c r="GJ301" s="1"/>
  <c r="CO301"/>
  <c r="CP301"/>
  <c r="CQ301"/>
  <c r="CR301"/>
  <c r="CS301"/>
  <c r="CT301"/>
  <c r="GK301" s="1"/>
  <c r="CU301"/>
  <c r="CV301"/>
  <c r="CW301"/>
  <c r="CX301"/>
  <c r="CY301"/>
  <c r="DA301"/>
  <c r="DB301"/>
  <c r="DC301"/>
  <c r="DD301"/>
  <c r="GM301" s="1"/>
  <c r="DE301"/>
  <c r="DF301"/>
  <c r="DG301"/>
  <c r="DH301"/>
  <c r="DI301"/>
  <c r="DJ301"/>
  <c r="DK301"/>
  <c r="DL301"/>
  <c r="DM301"/>
  <c r="DN301"/>
  <c r="GN301" s="1"/>
  <c r="DO301"/>
  <c r="DP301"/>
  <c r="GO301" s="1"/>
  <c r="DQ301"/>
  <c r="DS301"/>
  <c r="DT301"/>
  <c r="DU301"/>
  <c r="DV301"/>
  <c r="DW301"/>
  <c r="DX301"/>
  <c r="DY301"/>
  <c r="DZ301"/>
  <c r="EL301"/>
  <c r="DR301" s="1"/>
  <c r="EO301"/>
  <c r="EP301"/>
  <c r="EQ301"/>
  <c r="O302"/>
  <c r="P302"/>
  <c r="Q302"/>
  <c r="R302"/>
  <c r="S302"/>
  <c r="T302"/>
  <c r="U302"/>
  <c r="V302"/>
  <c r="W302"/>
  <c r="GD302" s="1"/>
  <c r="X302"/>
  <c r="Y302"/>
  <c r="Z302"/>
  <c r="AA302"/>
  <c r="AB302"/>
  <c r="AC302"/>
  <c r="AD302"/>
  <c r="AE302"/>
  <c r="AF302"/>
  <c r="AG302"/>
  <c r="GE302" s="1"/>
  <c r="AH302"/>
  <c r="AI302"/>
  <c r="AJ302"/>
  <c r="AK302"/>
  <c r="AL302"/>
  <c r="AM302"/>
  <c r="AN302"/>
  <c r="AO302"/>
  <c r="AP302"/>
  <c r="AQ302"/>
  <c r="GF302" s="1"/>
  <c r="AR302"/>
  <c r="AS302"/>
  <c r="AT302"/>
  <c r="AU302"/>
  <c r="AV302"/>
  <c r="AW302"/>
  <c r="AX302"/>
  <c r="AY302"/>
  <c r="AZ302"/>
  <c r="BA302"/>
  <c r="BB302"/>
  <c r="BC302"/>
  <c r="BD302"/>
  <c r="GG302" s="1"/>
  <c r="BE302"/>
  <c r="BF302"/>
  <c r="BG302"/>
  <c r="BH302"/>
  <c r="BI302"/>
  <c r="BJ302"/>
  <c r="BK302"/>
  <c r="BL302"/>
  <c r="BM302"/>
  <c r="BN302"/>
  <c r="BO302"/>
  <c r="BP302"/>
  <c r="BQ302"/>
  <c r="GH302" s="1"/>
  <c r="BR302"/>
  <c r="BS302"/>
  <c r="BT302"/>
  <c r="BU302"/>
  <c r="BV302"/>
  <c r="BW302"/>
  <c r="BX302"/>
  <c r="BY302"/>
  <c r="BZ302"/>
  <c r="CA302"/>
  <c r="GI302" s="1"/>
  <c r="CB302"/>
  <c r="CC302"/>
  <c r="CD302"/>
  <c r="CE302"/>
  <c r="CF302"/>
  <c r="CG302"/>
  <c r="CH302"/>
  <c r="CI302"/>
  <c r="CJ302"/>
  <c r="CK302"/>
  <c r="CL302"/>
  <c r="CM302"/>
  <c r="CN302"/>
  <c r="GJ302" s="1"/>
  <c r="CO302"/>
  <c r="CP302"/>
  <c r="CQ302"/>
  <c r="CR302"/>
  <c r="CS302"/>
  <c r="CT302"/>
  <c r="GK302" s="1"/>
  <c r="CU302"/>
  <c r="CV302"/>
  <c r="CW302"/>
  <c r="CX302"/>
  <c r="CY302"/>
  <c r="DA302"/>
  <c r="DB302"/>
  <c r="DC302"/>
  <c r="DD302"/>
  <c r="GM302" s="1"/>
  <c r="DE302"/>
  <c r="DF302"/>
  <c r="DG302"/>
  <c r="DH302"/>
  <c r="DI302"/>
  <c r="DJ302"/>
  <c r="DK302"/>
  <c r="DL302"/>
  <c r="DM302"/>
  <c r="DN302"/>
  <c r="GN302" s="1"/>
  <c r="DO302"/>
  <c r="DP302"/>
  <c r="GO302" s="1"/>
  <c r="DQ302"/>
  <c r="DS302"/>
  <c r="DT302"/>
  <c r="DU302"/>
  <c r="DV302"/>
  <c r="DW302"/>
  <c r="DX302"/>
  <c r="DY302"/>
  <c r="DZ302"/>
  <c r="EL302"/>
  <c r="DR302" s="1"/>
  <c r="EO302"/>
  <c r="EP302"/>
  <c r="EQ302"/>
  <c r="O303"/>
  <c r="P303"/>
  <c r="Q303"/>
  <c r="R303"/>
  <c r="S303"/>
  <c r="T303"/>
  <c r="U303"/>
  <c r="V303"/>
  <c r="W303"/>
  <c r="GD303" s="1"/>
  <c r="X303"/>
  <c r="Y303"/>
  <c r="Z303"/>
  <c r="AA303"/>
  <c r="AB303"/>
  <c r="AC303"/>
  <c r="AD303"/>
  <c r="AE303"/>
  <c r="AF303"/>
  <c r="AG303"/>
  <c r="GE303" s="1"/>
  <c r="AH303"/>
  <c r="AI303"/>
  <c r="AJ303"/>
  <c r="AK303"/>
  <c r="AL303"/>
  <c r="AM303"/>
  <c r="AN303"/>
  <c r="AO303"/>
  <c r="AP303"/>
  <c r="AQ303"/>
  <c r="GF303" s="1"/>
  <c r="AR303"/>
  <c r="AS303"/>
  <c r="AT303"/>
  <c r="AU303"/>
  <c r="AV303"/>
  <c r="AW303"/>
  <c r="AX303"/>
  <c r="AY303"/>
  <c r="AZ303"/>
  <c r="BA303"/>
  <c r="BB303"/>
  <c r="BC303"/>
  <c r="BD303"/>
  <c r="GG303" s="1"/>
  <c r="BE303"/>
  <c r="BF303"/>
  <c r="BG303"/>
  <c r="BH303"/>
  <c r="BI303"/>
  <c r="BJ303"/>
  <c r="BK303"/>
  <c r="BL303"/>
  <c r="BM303"/>
  <c r="BN303"/>
  <c r="BO303"/>
  <c r="BP303"/>
  <c r="BQ303"/>
  <c r="GH303" s="1"/>
  <c r="BR303"/>
  <c r="BS303"/>
  <c r="BT303"/>
  <c r="BU303"/>
  <c r="BV303"/>
  <c r="BW303"/>
  <c r="BX303"/>
  <c r="BY303"/>
  <c r="BZ303"/>
  <c r="CA303"/>
  <c r="GI303" s="1"/>
  <c r="CB303"/>
  <c r="CC303"/>
  <c r="CD303"/>
  <c r="CE303"/>
  <c r="CF303"/>
  <c r="CG303"/>
  <c r="CH303"/>
  <c r="CI303"/>
  <c r="CJ303"/>
  <c r="CK303"/>
  <c r="CL303"/>
  <c r="CM303"/>
  <c r="CN303"/>
  <c r="GJ303" s="1"/>
  <c r="CO303"/>
  <c r="CP303"/>
  <c r="CQ303"/>
  <c r="CR303"/>
  <c r="CS303"/>
  <c r="CT303"/>
  <c r="GK303" s="1"/>
  <c r="CU303"/>
  <c r="CV303"/>
  <c r="CW303"/>
  <c r="CX303"/>
  <c r="CY303"/>
  <c r="DA303"/>
  <c r="DB303"/>
  <c r="DC303"/>
  <c r="DD303"/>
  <c r="GM303" s="1"/>
  <c r="DE303"/>
  <c r="DF303"/>
  <c r="DG303"/>
  <c r="DH303"/>
  <c r="DI303"/>
  <c r="DJ303"/>
  <c r="DK303"/>
  <c r="DL303"/>
  <c r="DM303"/>
  <c r="DN303"/>
  <c r="GN303" s="1"/>
  <c r="DO303"/>
  <c r="DP303"/>
  <c r="GO303" s="1"/>
  <c r="DQ303"/>
  <c r="DS303"/>
  <c r="DT303"/>
  <c r="DU303"/>
  <c r="DV303"/>
  <c r="DW303"/>
  <c r="DX303"/>
  <c r="DY303"/>
  <c r="DZ303"/>
  <c r="EL303"/>
  <c r="DR303" s="1"/>
  <c r="EO303"/>
  <c r="EP303"/>
  <c r="EQ303"/>
  <c r="O304"/>
  <c r="P304"/>
  <c r="Q304"/>
  <c r="R304"/>
  <c r="S304"/>
  <c r="T304"/>
  <c r="U304"/>
  <c r="V304"/>
  <c r="W304"/>
  <c r="GD304" s="1"/>
  <c r="X304"/>
  <c r="Y304"/>
  <c r="Z304"/>
  <c r="AA304"/>
  <c r="AB304"/>
  <c r="AC304"/>
  <c r="AD304"/>
  <c r="AE304"/>
  <c r="AF304"/>
  <c r="AG304"/>
  <c r="GE304" s="1"/>
  <c r="AH304"/>
  <c r="AI304"/>
  <c r="AJ304"/>
  <c r="AK304"/>
  <c r="AL304"/>
  <c r="AM304"/>
  <c r="AN304"/>
  <c r="AO304"/>
  <c r="AP304"/>
  <c r="AQ304"/>
  <c r="GF304" s="1"/>
  <c r="AR304"/>
  <c r="AS304"/>
  <c r="AT304"/>
  <c r="AU304"/>
  <c r="AV304"/>
  <c r="AW304"/>
  <c r="AX304"/>
  <c r="AY304"/>
  <c r="AZ304"/>
  <c r="BA304"/>
  <c r="BB304"/>
  <c r="BC304"/>
  <c r="BD304"/>
  <c r="GG304" s="1"/>
  <c r="BE304"/>
  <c r="BF304"/>
  <c r="BG304"/>
  <c r="BH304"/>
  <c r="BI304"/>
  <c r="BJ304"/>
  <c r="BK304"/>
  <c r="BL304"/>
  <c r="BM304"/>
  <c r="BN304"/>
  <c r="BO304"/>
  <c r="BP304"/>
  <c r="BQ304"/>
  <c r="GH304" s="1"/>
  <c r="BR304"/>
  <c r="BS304"/>
  <c r="BT304"/>
  <c r="BU304"/>
  <c r="BV304"/>
  <c r="BW304"/>
  <c r="BX304"/>
  <c r="BY304"/>
  <c r="BZ304"/>
  <c r="CA304"/>
  <c r="GI304" s="1"/>
  <c r="CB304"/>
  <c r="CC304"/>
  <c r="CD304"/>
  <c r="CE304"/>
  <c r="CF304"/>
  <c r="CG304"/>
  <c r="CH304"/>
  <c r="CI304"/>
  <c r="CJ304"/>
  <c r="CK304"/>
  <c r="CL304"/>
  <c r="CM304"/>
  <c r="CN304"/>
  <c r="GJ304" s="1"/>
  <c r="CO304"/>
  <c r="CP304"/>
  <c r="CQ304"/>
  <c r="CR304"/>
  <c r="CS304"/>
  <c r="CT304"/>
  <c r="GK304" s="1"/>
  <c r="CU304"/>
  <c r="CV304"/>
  <c r="CW304"/>
  <c r="CX304"/>
  <c r="CY304"/>
  <c r="DA304"/>
  <c r="DB304"/>
  <c r="DC304"/>
  <c r="DD304"/>
  <c r="GM304" s="1"/>
  <c r="DE304"/>
  <c r="DF304"/>
  <c r="DG304"/>
  <c r="DH304"/>
  <c r="DI304"/>
  <c r="DJ304"/>
  <c r="DK304"/>
  <c r="DL304"/>
  <c r="DM304"/>
  <c r="DN304"/>
  <c r="GN304" s="1"/>
  <c r="DO304"/>
  <c r="DP304"/>
  <c r="GO304" s="1"/>
  <c r="DQ304"/>
  <c r="DS304"/>
  <c r="DT304"/>
  <c r="DU304"/>
  <c r="DV304"/>
  <c r="DW304"/>
  <c r="DX304"/>
  <c r="DY304"/>
  <c r="DZ304"/>
  <c r="EL304"/>
  <c r="DR304" s="1"/>
  <c r="EO304"/>
  <c r="EP304"/>
  <c r="EQ304"/>
  <c r="O305"/>
  <c r="P305"/>
  <c r="Q305"/>
  <c r="R305"/>
  <c r="S305"/>
  <c r="T305"/>
  <c r="U305"/>
  <c r="V305"/>
  <c r="W305"/>
  <c r="GD305" s="1"/>
  <c r="X305"/>
  <c r="Y305"/>
  <c r="Z305"/>
  <c r="AA305"/>
  <c r="AB305"/>
  <c r="AC305"/>
  <c r="AD305"/>
  <c r="AE305"/>
  <c r="AF305"/>
  <c r="AG305"/>
  <c r="GE305" s="1"/>
  <c r="AH305"/>
  <c r="AI305"/>
  <c r="AJ305"/>
  <c r="AK305"/>
  <c r="AL305"/>
  <c r="AM305"/>
  <c r="AN305"/>
  <c r="AO305"/>
  <c r="AP305"/>
  <c r="AQ305"/>
  <c r="GF305" s="1"/>
  <c r="AR305"/>
  <c r="AS305"/>
  <c r="AT305"/>
  <c r="AU305"/>
  <c r="AV305"/>
  <c r="AW305"/>
  <c r="AX305"/>
  <c r="AY305"/>
  <c r="AZ305"/>
  <c r="BA305"/>
  <c r="BB305"/>
  <c r="BC305"/>
  <c r="BD305"/>
  <c r="GG305" s="1"/>
  <c r="BE305"/>
  <c r="BF305"/>
  <c r="BG305"/>
  <c r="BH305"/>
  <c r="BI305"/>
  <c r="BJ305"/>
  <c r="BK305"/>
  <c r="BL305"/>
  <c r="BM305"/>
  <c r="BN305"/>
  <c r="BO305"/>
  <c r="BP305"/>
  <c r="BQ305"/>
  <c r="GH305" s="1"/>
  <c r="BR305"/>
  <c r="BS305"/>
  <c r="BT305"/>
  <c r="BU305"/>
  <c r="BV305"/>
  <c r="BW305"/>
  <c r="BX305"/>
  <c r="BY305"/>
  <c r="BZ305"/>
  <c r="CA305"/>
  <c r="GI305" s="1"/>
  <c r="CB305"/>
  <c r="CC305"/>
  <c r="CD305"/>
  <c r="CE305"/>
  <c r="CF305"/>
  <c r="CG305"/>
  <c r="CH305"/>
  <c r="CI305"/>
  <c r="CJ305"/>
  <c r="CK305"/>
  <c r="CL305"/>
  <c r="CM305"/>
  <c r="CN305"/>
  <c r="GJ305" s="1"/>
  <c r="CO305"/>
  <c r="CP305"/>
  <c r="CQ305"/>
  <c r="CR305"/>
  <c r="CS305"/>
  <c r="CT305"/>
  <c r="GK305" s="1"/>
  <c r="CU305"/>
  <c r="CV305"/>
  <c r="CW305"/>
  <c r="CX305"/>
  <c r="CY305"/>
  <c r="DA305"/>
  <c r="DB305"/>
  <c r="DC305"/>
  <c r="DD305"/>
  <c r="GM305" s="1"/>
  <c r="DE305"/>
  <c r="DF305"/>
  <c r="DG305"/>
  <c r="DH305"/>
  <c r="DI305"/>
  <c r="DJ305"/>
  <c r="DK305"/>
  <c r="DL305"/>
  <c r="DM305"/>
  <c r="DN305"/>
  <c r="GN305" s="1"/>
  <c r="DO305"/>
  <c r="DP305"/>
  <c r="GO305" s="1"/>
  <c r="DQ305"/>
  <c r="DS305"/>
  <c r="DT305"/>
  <c r="DU305"/>
  <c r="DV305"/>
  <c r="DW305"/>
  <c r="DX305"/>
  <c r="DY305"/>
  <c r="DZ305"/>
  <c r="EL305"/>
  <c r="DR305" s="1"/>
  <c r="EO305"/>
  <c r="EP305"/>
  <c r="EQ305"/>
  <c r="O306"/>
  <c r="P306"/>
  <c r="Q306"/>
  <c r="R306"/>
  <c r="S306"/>
  <c r="T306"/>
  <c r="U306"/>
  <c r="V306"/>
  <c r="W306"/>
  <c r="GD306" s="1"/>
  <c r="X306"/>
  <c r="Y306"/>
  <c r="Z306"/>
  <c r="AA306"/>
  <c r="AB306"/>
  <c r="AC306"/>
  <c r="AD306"/>
  <c r="AE306"/>
  <c r="AF306"/>
  <c r="AG306"/>
  <c r="GE306" s="1"/>
  <c r="AH306"/>
  <c r="AI306"/>
  <c r="AJ306"/>
  <c r="AK306"/>
  <c r="AL306"/>
  <c r="AM306"/>
  <c r="AN306"/>
  <c r="AO306"/>
  <c r="AP306"/>
  <c r="AQ306"/>
  <c r="GF306" s="1"/>
  <c r="AR306"/>
  <c r="AS306"/>
  <c r="AT306"/>
  <c r="AU306"/>
  <c r="AV306"/>
  <c r="AW306"/>
  <c r="AX306"/>
  <c r="AY306"/>
  <c r="AZ306"/>
  <c r="BA306"/>
  <c r="BB306"/>
  <c r="BC306"/>
  <c r="BD306"/>
  <c r="GG306" s="1"/>
  <c r="BE306"/>
  <c r="BF306"/>
  <c r="BG306"/>
  <c r="BH306"/>
  <c r="BI306"/>
  <c r="BJ306"/>
  <c r="BK306"/>
  <c r="BL306"/>
  <c r="BM306"/>
  <c r="BN306"/>
  <c r="BO306"/>
  <c r="BP306"/>
  <c r="BQ306"/>
  <c r="GH306" s="1"/>
  <c r="BR306"/>
  <c r="BS306"/>
  <c r="BT306"/>
  <c r="BU306"/>
  <c r="BV306"/>
  <c r="BW306"/>
  <c r="BX306"/>
  <c r="BY306"/>
  <c r="BZ306"/>
  <c r="CA306"/>
  <c r="GI306" s="1"/>
  <c r="CB306"/>
  <c r="CC306"/>
  <c r="CD306"/>
  <c r="CE306"/>
  <c r="CF306"/>
  <c r="CG306"/>
  <c r="CH306"/>
  <c r="CI306"/>
  <c r="CJ306"/>
  <c r="CK306"/>
  <c r="CL306"/>
  <c r="CM306"/>
  <c r="CN306"/>
  <c r="GJ306" s="1"/>
  <c r="CO306"/>
  <c r="CP306"/>
  <c r="CQ306"/>
  <c r="CR306"/>
  <c r="CS306"/>
  <c r="CT306"/>
  <c r="GK306" s="1"/>
  <c r="CU306"/>
  <c r="CV306"/>
  <c r="CW306"/>
  <c r="CX306"/>
  <c r="CY306"/>
  <c r="DA306"/>
  <c r="DB306"/>
  <c r="DC306"/>
  <c r="DD306"/>
  <c r="GM306" s="1"/>
  <c r="DE306"/>
  <c r="DF306"/>
  <c r="DG306"/>
  <c r="DH306"/>
  <c r="DI306"/>
  <c r="DJ306"/>
  <c r="DK306"/>
  <c r="DL306"/>
  <c r="DM306"/>
  <c r="DN306"/>
  <c r="GN306" s="1"/>
  <c r="DO306"/>
  <c r="DP306"/>
  <c r="GO306" s="1"/>
  <c r="DQ306"/>
  <c r="DS306"/>
  <c r="DT306"/>
  <c r="DU306"/>
  <c r="DV306"/>
  <c r="DW306"/>
  <c r="DX306"/>
  <c r="DY306"/>
  <c r="DZ306"/>
  <c r="EL306"/>
  <c r="DR306" s="1"/>
  <c r="EO306"/>
  <c r="EP306"/>
  <c r="EQ306"/>
  <c r="O307"/>
  <c r="P307"/>
  <c r="Q307"/>
  <c r="R307"/>
  <c r="S307"/>
  <c r="T307"/>
  <c r="U307"/>
  <c r="V307"/>
  <c r="W307"/>
  <c r="GD307" s="1"/>
  <c r="X307"/>
  <c r="Y307"/>
  <c r="Z307"/>
  <c r="AA307"/>
  <c r="AB307"/>
  <c r="AC307"/>
  <c r="AD307"/>
  <c r="AE307"/>
  <c r="AF307"/>
  <c r="AG307"/>
  <c r="GE307" s="1"/>
  <c r="AH307"/>
  <c r="AI307"/>
  <c r="AJ307"/>
  <c r="AK307"/>
  <c r="AL307"/>
  <c r="AM307"/>
  <c r="AN307"/>
  <c r="AO307"/>
  <c r="AP307"/>
  <c r="AQ307"/>
  <c r="GF307" s="1"/>
  <c r="AR307"/>
  <c r="AS307"/>
  <c r="AT307"/>
  <c r="AU307"/>
  <c r="AV307"/>
  <c r="AW307"/>
  <c r="AX307"/>
  <c r="AY307"/>
  <c r="AZ307"/>
  <c r="BA307"/>
  <c r="BB307"/>
  <c r="BC307"/>
  <c r="BD307"/>
  <c r="GG307" s="1"/>
  <c r="BE307"/>
  <c r="BF307"/>
  <c r="BG307"/>
  <c r="BH307"/>
  <c r="BI307"/>
  <c r="BJ307"/>
  <c r="BK307"/>
  <c r="BL307"/>
  <c r="BM307"/>
  <c r="BN307"/>
  <c r="BO307"/>
  <c r="BP307"/>
  <c r="BQ307"/>
  <c r="GH307" s="1"/>
  <c r="BR307"/>
  <c r="BS307"/>
  <c r="BT307"/>
  <c r="BU307"/>
  <c r="BV307"/>
  <c r="BW307"/>
  <c r="BX307"/>
  <c r="BY307"/>
  <c r="BZ307"/>
  <c r="CA307"/>
  <c r="GI307" s="1"/>
  <c r="CB307"/>
  <c r="CC307"/>
  <c r="CD307"/>
  <c r="CE307"/>
  <c r="CF307"/>
  <c r="CG307"/>
  <c r="CH307"/>
  <c r="CI307"/>
  <c r="CJ307"/>
  <c r="CK307"/>
  <c r="CL307"/>
  <c r="CM307"/>
  <c r="CN307"/>
  <c r="GJ307" s="1"/>
  <c r="CO307"/>
  <c r="CP307"/>
  <c r="CQ307"/>
  <c r="CR307"/>
  <c r="CS307"/>
  <c r="CT307"/>
  <c r="GK307" s="1"/>
  <c r="CU307"/>
  <c r="CV307"/>
  <c r="CW307"/>
  <c r="CX307"/>
  <c r="CY307"/>
  <c r="DA307"/>
  <c r="DB307"/>
  <c r="DC307"/>
  <c r="DD307"/>
  <c r="GM307" s="1"/>
  <c r="DE307"/>
  <c r="DF307"/>
  <c r="DG307"/>
  <c r="DH307"/>
  <c r="DI307"/>
  <c r="DJ307"/>
  <c r="DK307"/>
  <c r="DL307"/>
  <c r="DM307"/>
  <c r="DN307"/>
  <c r="GN307" s="1"/>
  <c r="DO307"/>
  <c r="DP307"/>
  <c r="GO307" s="1"/>
  <c r="DQ307"/>
  <c r="DS307"/>
  <c r="DT307"/>
  <c r="DU307"/>
  <c r="DV307"/>
  <c r="DW307"/>
  <c r="DX307"/>
  <c r="DY307"/>
  <c r="DZ307"/>
  <c r="EL307"/>
  <c r="DR307" s="1"/>
  <c r="EO307"/>
  <c r="EP307"/>
  <c r="EQ307"/>
  <c r="O308"/>
  <c r="P308"/>
  <c r="Q308"/>
  <c r="R308"/>
  <c r="S308"/>
  <c r="T308"/>
  <c r="U308"/>
  <c r="V308"/>
  <c r="W308"/>
  <c r="GD308" s="1"/>
  <c r="X308"/>
  <c r="Y308"/>
  <c r="Z308"/>
  <c r="AA308"/>
  <c r="AB308"/>
  <c r="AC308"/>
  <c r="AD308"/>
  <c r="AE308"/>
  <c r="AF308"/>
  <c r="AG308"/>
  <c r="GE308" s="1"/>
  <c r="AH308"/>
  <c r="AI308"/>
  <c r="AJ308"/>
  <c r="AK308"/>
  <c r="AL308"/>
  <c r="AM308"/>
  <c r="AN308"/>
  <c r="AO308"/>
  <c r="AP308"/>
  <c r="AQ308"/>
  <c r="GF308" s="1"/>
  <c r="AR308"/>
  <c r="AS308"/>
  <c r="AT308"/>
  <c r="AU308"/>
  <c r="AV308"/>
  <c r="AW308"/>
  <c r="AX308"/>
  <c r="AY308"/>
  <c r="AZ308"/>
  <c r="BA308"/>
  <c r="BB308"/>
  <c r="BC308"/>
  <c r="BD308"/>
  <c r="GG308" s="1"/>
  <c r="BE308"/>
  <c r="BF308"/>
  <c r="BG308"/>
  <c r="BH308"/>
  <c r="BI308"/>
  <c r="BJ308"/>
  <c r="BK308"/>
  <c r="BL308"/>
  <c r="BM308"/>
  <c r="BN308"/>
  <c r="BO308"/>
  <c r="BP308"/>
  <c r="BQ308"/>
  <c r="GH308" s="1"/>
  <c r="BR308"/>
  <c r="BS308"/>
  <c r="BT308"/>
  <c r="BU308"/>
  <c r="BV308"/>
  <c r="BW308"/>
  <c r="BX308"/>
  <c r="BY308"/>
  <c r="BZ308"/>
  <c r="CA308"/>
  <c r="GI308" s="1"/>
  <c r="CB308"/>
  <c r="CC308"/>
  <c r="CD308"/>
  <c r="CE308"/>
  <c r="CF308"/>
  <c r="CG308"/>
  <c r="CH308"/>
  <c r="CI308"/>
  <c r="CJ308"/>
  <c r="CK308"/>
  <c r="CL308"/>
  <c r="CM308"/>
  <c r="CN308"/>
  <c r="GJ308" s="1"/>
  <c r="CO308"/>
  <c r="CP308"/>
  <c r="CQ308"/>
  <c r="CR308"/>
  <c r="CS308"/>
  <c r="CT308"/>
  <c r="GK308" s="1"/>
  <c r="CU308"/>
  <c r="CV308"/>
  <c r="CW308"/>
  <c r="CX308"/>
  <c r="CY308"/>
  <c r="DA308"/>
  <c r="DB308"/>
  <c r="DC308"/>
  <c r="DD308"/>
  <c r="GM308" s="1"/>
  <c r="DE308"/>
  <c r="DF308"/>
  <c r="DG308"/>
  <c r="DH308"/>
  <c r="DI308"/>
  <c r="DJ308"/>
  <c r="DK308"/>
  <c r="DL308"/>
  <c r="DM308"/>
  <c r="DN308"/>
  <c r="GN308" s="1"/>
  <c r="DO308"/>
  <c r="DP308"/>
  <c r="GO308" s="1"/>
  <c r="DQ308"/>
  <c r="DS308"/>
  <c r="DT308"/>
  <c r="DU308"/>
  <c r="DV308"/>
  <c r="DW308"/>
  <c r="DX308"/>
  <c r="DY308"/>
  <c r="DZ308"/>
  <c r="EL308"/>
  <c r="DR308" s="1"/>
  <c r="EO308"/>
  <c r="EP308"/>
  <c r="EQ308"/>
  <c r="O309"/>
  <c r="P309"/>
  <c r="Q309"/>
  <c r="R309"/>
  <c r="S309"/>
  <c r="T309"/>
  <c r="U309"/>
  <c r="V309"/>
  <c r="W309"/>
  <c r="GD309" s="1"/>
  <c r="X309"/>
  <c r="Y309"/>
  <c r="Z309"/>
  <c r="AA309"/>
  <c r="AB309"/>
  <c r="AC309"/>
  <c r="AD309"/>
  <c r="AE309"/>
  <c r="AF309"/>
  <c r="AG309"/>
  <c r="GE309" s="1"/>
  <c r="AH309"/>
  <c r="AI309"/>
  <c r="AJ309"/>
  <c r="AK309"/>
  <c r="AL309"/>
  <c r="AM309"/>
  <c r="AN309"/>
  <c r="AO309"/>
  <c r="AP309"/>
  <c r="AQ309"/>
  <c r="GF309" s="1"/>
  <c r="AR309"/>
  <c r="AS309"/>
  <c r="AT309"/>
  <c r="AU309"/>
  <c r="AV309"/>
  <c r="AW309"/>
  <c r="AX309"/>
  <c r="AY309"/>
  <c r="AZ309"/>
  <c r="BA309"/>
  <c r="BB309"/>
  <c r="BC309"/>
  <c r="BD309"/>
  <c r="GG309" s="1"/>
  <c r="BE309"/>
  <c r="BF309"/>
  <c r="BG309"/>
  <c r="BH309"/>
  <c r="BI309"/>
  <c r="BJ309"/>
  <c r="BK309"/>
  <c r="BL309"/>
  <c r="BM309"/>
  <c r="BN309"/>
  <c r="BO309"/>
  <c r="BP309"/>
  <c r="BQ309"/>
  <c r="GH309" s="1"/>
  <c r="BR309"/>
  <c r="BS309"/>
  <c r="BT309"/>
  <c r="BU309"/>
  <c r="BV309"/>
  <c r="BW309"/>
  <c r="BX309"/>
  <c r="BY309"/>
  <c r="BZ309"/>
  <c r="CA309"/>
  <c r="GI309" s="1"/>
  <c r="CB309"/>
  <c r="CC309"/>
  <c r="CD309"/>
  <c r="CE309"/>
  <c r="CF309"/>
  <c r="CG309"/>
  <c r="CH309"/>
  <c r="CI309"/>
  <c r="CJ309"/>
  <c r="CK309"/>
  <c r="CL309"/>
  <c r="CM309"/>
  <c r="CN309"/>
  <c r="GJ309" s="1"/>
  <c r="CO309"/>
  <c r="CP309"/>
  <c r="CQ309"/>
  <c r="CR309"/>
  <c r="CS309"/>
  <c r="CT309"/>
  <c r="GK309" s="1"/>
  <c r="CU309"/>
  <c r="CV309"/>
  <c r="CW309"/>
  <c r="CX309"/>
  <c r="CY309"/>
  <c r="DA309"/>
  <c r="DB309"/>
  <c r="DC309"/>
  <c r="DD309"/>
  <c r="GM309" s="1"/>
  <c r="DE309"/>
  <c r="DF309"/>
  <c r="DG309"/>
  <c r="DH309"/>
  <c r="DI309"/>
  <c r="DJ309"/>
  <c r="DK309"/>
  <c r="DL309"/>
  <c r="DM309"/>
  <c r="DN309"/>
  <c r="GN309" s="1"/>
  <c r="DO309"/>
  <c r="DP309"/>
  <c r="GO309" s="1"/>
  <c r="DQ309"/>
  <c r="DS309"/>
  <c r="DT309"/>
  <c r="DU309"/>
  <c r="DV309"/>
  <c r="DW309"/>
  <c r="DX309"/>
  <c r="DY309"/>
  <c r="DZ309"/>
  <c r="EL309"/>
  <c r="DR309" s="1"/>
  <c r="EO309"/>
  <c r="EP309"/>
  <c r="EQ309"/>
  <c r="O310"/>
  <c r="P310"/>
  <c r="Q310"/>
  <c r="R310"/>
  <c r="S310"/>
  <c r="T310"/>
  <c r="U310"/>
  <c r="V310"/>
  <c r="W310"/>
  <c r="GD310" s="1"/>
  <c r="X310"/>
  <c r="Y310"/>
  <c r="Z310"/>
  <c r="AA310"/>
  <c r="AB310"/>
  <c r="AC310"/>
  <c r="AD310"/>
  <c r="AE310"/>
  <c r="AF310"/>
  <c r="AG310"/>
  <c r="GE310" s="1"/>
  <c r="AH310"/>
  <c r="AI310"/>
  <c r="AJ310"/>
  <c r="AK310"/>
  <c r="AL310"/>
  <c r="AM310"/>
  <c r="AN310"/>
  <c r="AO310"/>
  <c r="AP310"/>
  <c r="AQ310"/>
  <c r="GF310" s="1"/>
  <c r="AR310"/>
  <c r="AS310"/>
  <c r="AT310"/>
  <c r="AU310"/>
  <c r="AV310"/>
  <c r="AW310"/>
  <c r="AX310"/>
  <c r="AY310"/>
  <c r="AZ310"/>
  <c r="BA310"/>
  <c r="BB310"/>
  <c r="BC310"/>
  <c r="BD310"/>
  <c r="GG310" s="1"/>
  <c r="BE310"/>
  <c r="BF310"/>
  <c r="BG310"/>
  <c r="BH310"/>
  <c r="BI310"/>
  <c r="BJ310"/>
  <c r="BK310"/>
  <c r="BL310"/>
  <c r="BM310"/>
  <c r="BN310"/>
  <c r="BO310"/>
  <c r="BP310"/>
  <c r="BQ310"/>
  <c r="GH310" s="1"/>
  <c r="BR310"/>
  <c r="BS310"/>
  <c r="BT310"/>
  <c r="BU310"/>
  <c r="BV310"/>
  <c r="BW310"/>
  <c r="BX310"/>
  <c r="BY310"/>
  <c r="BZ310"/>
  <c r="CA310"/>
  <c r="GI310" s="1"/>
  <c r="CB310"/>
  <c r="CC310"/>
  <c r="CD310"/>
  <c r="CE310"/>
  <c r="CF310"/>
  <c r="CG310"/>
  <c r="CH310"/>
  <c r="CI310"/>
  <c r="CJ310"/>
  <c r="CK310"/>
  <c r="CL310"/>
  <c r="CM310"/>
  <c r="CN310"/>
  <c r="GJ310" s="1"/>
  <c r="CO310"/>
  <c r="CP310"/>
  <c r="CQ310"/>
  <c r="CR310"/>
  <c r="CS310"/>
  <c r="CT310"/>
  <c r="GK310" s="1"/>
  <c r="CU310"/>
  <c r="CV310"/>
  <c r="CW310"/>
  <c r="CX310"/>
  <c r="CY310"/>
  <c r="DA310"/>
  <c r="DB310"/>
  <c r="DC310"/>
  <c r="DD310"/>
  <c r="GM310" s="1"/>
  <c r="DE310"/>
  <c r="DF310"/>
  <c r="DG310"/>
  <c r="DH310"/>
  <c r="DI310"/>
  <c r="DJ310"/>
  <c r="DK310"/>
  <c r="DL310"/>
  <c r="DM310"/>
  <c r="DN310"/>
  <c r="GN310" s="1"/>
  <c r="DO310"/>
  <c r="DP310"/>
  <c r="GO310" s="1"/>
  <c r="DQ310"/>
  <c r="DS310"/>
  <c r="DT310"/>
  <c r="DU310"/>
  <c r="DV310"/>
  <c r="DW310"/>
  <c r="DX310"/>
  <c r="DY310"/>
  <c r="DZ310"/>
  <c r="EL310"/>
  <c r="DR310" s="1"/>
  <c r="EO310"/>
  <c r="EP310"/>
  <c r="EQ310"/>
  <c r="O311"/>
  <c r="P311"/>
  <c r="Q311"/>
  <c r="R311"/>
  <c r="S311"/>
  <c r="T311"/>
  <c r="U311"/>
  <c r="V311"/>
  <c r="W311"/>
  <c r="GD311" s="1"/>
  <c r="X311"/>
  <c r="Y311"/>
  <c r="Z311"/>
  <c r="AA311"/>
  <c r="AB311"/>
  <c r="AC311"/>
  <c r="AD311"/>
  <c r="AE311"/>
  <c r="AF311"/>
  <c r="AG311"/>
  <c r="GE311" s="1"/>
  <c r="AH311"/>
  <c r="AI311"/>
  <c r="AJ311"/>
  <c r="AK311"/>
  <c r="AL311"/>
  <c r="AM311"/>
  <c r="AN311"/>
  <c r="AO311"/>
  <c r="AP311"/>
  <c r="AQ311"/>
  <c r="GF311" s="1"/>
  <c r="AR311"/>
  <c r="AS311"/>
  <c r="AT311"/>
  <c r="AU311"/>
  <c r="AV311"/>
  <c r="AW311"/>
  <c r="AX311"/>
  <c r="AY311"/>
  <c r="AZ311"/>
  <c r="BA311"/>
  <c r="BB311"/>
  <c r="BC311"/>
  <c r="BD311"/>
  <c r="GG311" s="1"/>
  <c r="BE311"/>
  <c r="BF311"/>
  <c r="BG311"/>
  <c r="BH311"/>
  <c r="BI311"/>
  <c r="BJ311"/>
  <c r="BK311"/>
  <c r="BL311"/>
  <c r="BM311"/>
  <c r="BN311"/>
  <c r="BO311"/>
  <c r="BP311"/>
  <c r="BQ311"/>
  <c r="GH311" s="1"/>
  <c r="BR311"/>
  <c r="BS311"/>
  <c r="BT311"/>
  <c r="BU311"/>
  <c r="BV311"/>
  <c r="BW311"/>
  <c r="BX311"/>
  <c r="BY311"/>
  <c r="BZ311"/>
  <c r="CA311"/>
  <c r="GI311" s="1"/>
  <c r="CB311"/>
  <c r="CC311"/>
  <c r="CD311"/>
  <c r="CE311"/>
  <c r="CF311"/>
  <c r="CG311"/>
  <c r="CH311"/>
  <c r="CI311"/>
  <c r="CJ311"/>
  <c r="CK311"/>
  <c r="CL311"/>
  <c r="CM311"/>
  <c r="CN311"/>
  <c r="GJ311" s="1"/>
  <c r="CO311"/>
  <c r="CP311"/>
  <c r="CQ311"/>
  <c r="CR311"/>
  <c r="CS311"/>
  <c r="CT311"/>
  <c r="GK311" s="1"/>
  <c r="CU311"/>
  <c r="CV311"/>
  <c r="CW311"/>
  <c r="CX311"/>
  <c r="CY311"/>
  <c r="DA311"/>
  <c r="DB311"/>
  <c r="DC311"/>
  <c r="DD311"/>
  <c r="GM311" s="1"/>
  <c r="DE311"/>
  <c r="DF311"/>
  <c r="DG311"/>
  <c r="DH311"/>
  <c r="DI311"/>
  <c r="DJ311"/>
  <c r="DK311"/>
  <c r="DL311"/>
  <c r="DM311"/>
  <c r="DN311"/>
  <c r="GN311" s="1"/>
  <c r="DO311"/>
  <c r="DP311"/>
  <c r="GO311" s="1"/>
  <c r="DQ311"/>
  <c r="DS311"/>
  <c r="DT311"/>
  <c r="DU311"/>
  <c r="DV311"/>
  <c r="DW311"/>
  <c r="DX311"/>
  <c r="DY311"/>
  <c r="DZ311"/>
  <c r="EL311"/>
  <c r="DR311" s="1"/>
  <c r="EO311"/>
  <c r="EP311"/>
  <c r="EQ311"/>
  <c r="O312"/>
  <c r="P312"/>
  <c r="Q312"/>
  <c r="R312"/>
  <c r="S312"/>
  <c r="T312"/>
  <c r="U312"/>
  <c r="V312"/>
  <c r="W312"/>
  <c r="GD312" s="1"/>
  <c r="X312"/>
  <c r="Y312"/>
  <c r="Z312"/>
  <c r="AA312"/>
  <c r="AB312"/>
  <c r="AC312"/>
  <c r="AD312"/>
  <c r="AE312"/>
  <c r="AF312"/>
  <c r="AG312"/>
  <c r="GE312" s="1"/>
  <c r="AH312"/>
  <c r="AI312"/>
  <c r="AJ312"/>
  <c r="AK312"/>
  <c r="AL312"/>
  <c r="AM312"/>
  <c r="AN312"/>
  <c r="AO312"/>
  <c r="AP312"/>
  <c r="AQ312"/>
  <c r="GF312" s="1"/>
  <c r="AR312"/>
  <c r="AS312"/>
  <c r="AT312"/>
  <c r="AU312"/>
  <c r="AV312"/>
  <c r="AW312"/>
  <c r="AX312"/>
  <c r="AY312"/>
  <c r="AZ312"/>
  <c r="BA312"/>
  <c r="BB312"/>
  <c r="BC312"/>
  <c r="BD312"/>
  <c r="GG312" s="1"/>
  <c r="BE312"/>
  <c r="BF312"/>
  <c r="BG312"/>
  <c r="BH312"/>
  <c r="BI312"/>
  <c r="BJ312"/>
  <c r="BK312"/>
  <c r="BL312"/>
  <c r="BM312"/>
  <c r="BN312"/>
  <c r="BO312"/>
  <c r="BP312"/>
  <c r="BQ312"/>
  <c r="GH312" s="1"/>
  <c r="BR312"/>
  <c r="BS312"/>
  <c r="BT312"/>
  <c r="BU312"/>
  <c r="BV312"/>
  <c r="BW312"/>
  <c r="BX312"/>
  <c r="BY312"/>
  <c r="BZ312"/>
  <c r="CA312"/>
  <c r="GI312" s="1"/>
  <c r="CB312"/>
  <c r="CC312"/>
  <c r="CD312"/>
  <c r="CE312"/>
  <c r="CF312"/>
  <c r="CG312"/>
  <c r="CH312"/>
  <c r="CI312"/>
  <c r="CJ312"/>
  <c r="CK312"/>
  <c r="CL312"/>
  <c r="CM312"/>
  <c r="CN312"/>
  <c r="GJ312" s="1"/>
  <c r="CO312"/>
  <c r="CP312"/>
  <c r="CQ312"/>
  <c r="CR312"/>
  <c r="CS312"/>
  <c r="CT312"/>
  <c r="GK312" s="1"/>
  <c r="CU312"/>
  <c r="CV312"/>
  <c r="CW312"/>
  <c r="CX312"/>
  <c r="CY312"/>
  <c r="DA312"/>
  <c r="DB312"/>
  <c r="DC312"/>
  <c r="DD312"/>
  <c r="GM312" s="1"/>
  <c r="DE312"/>
  <c r="DF312"/>
  <c r="DG312"/>
  <c r="DH312"/>
  <c r="DI312"/>
  <c r="DJ312"/>
  <c r="DK312"/>
  <c r="DL312"/>
  <c r="DM312"/>
  <c r="DN312"/>
  <c r="GN312" s="1"/>
  <c r="DO312"/>
  <c r="DP312"/>
  <c r="GO312" s="1"/>
  <c r="DQ312"/>
  <c r="DS312"/>
  <c r="DT312"/>
  <c r="DU312"/>
  <c r="DV312"/>
  <c r="DW312"/>
  <c r="DX312"/>
  <c r="DY312"/>
  <c r="DZ312"/>
  <c r="EL312"/>
  <c r="DR312" s="1"/>
  <c r="EO312"/>
  <c r="EP312"/>
  <c r="EQ312"/>
  <c r="O313"/>
  <c r="P313"/>
  <c r="Q313"/>
  <c r="R313"/>
  <c r="S313"/>
  <c r="T313"/>
  <c r="U313"/>
  <c r="V313"/>
  <c r="W313"/>
  <c r="GD313" s="1"/>
  <c r="X313"/>
  <c r="Y313"/>
  <c r="Z313"/>
  <c r="AA313"/>
  <c r="AB313"/>
  <c r="AC313"/>
  <c r="AD313"/>
  <c r="AE313"/>
  <c r="AF313"/>
  <c r="AG313"/>
  <c r="GE313" s="1"/>
  <c r="AH313"/>
  <c r="AI313"/>
  <c r="AJ313"/>
  <c r="AK313"/>
  <c r="AL313"/>
  <c r="AM313"/>
  <c r="AN313"/>
  <c r="AO313"/>
  <c r="AP313"/>
  <c r="AQ313"/>
  <c r="GF313" s="1"/>
  <c r="AR313"/>
  <c r="AS313"/>
  <c r="AT313"/>
  <c r="AU313"/>
  <c r="AV313"/>
  <c r="AW313"/>
  <c r="AX313"/>
  <c r="AY313"/>
  <c r="AZ313"/>
  <c r="BA313"/>
  <c r="BB313"/>
  <c r="BC313"/>
  <c r="BD313"/>
  <c r="GG313" s="1"/>
  <c r="BE313"/>
  <c r="BF313"/>
  <c r="BG313"/>
  <c r="BH313"/>
  <c r="BI313"/>
  <c r="BJ313"/>
  <c r="BK313"/>
  <c r="BL313"/>
  <c r="BM313"/>
  <c r="BN313"/>
  <c r="BO313"/>
  <c r="BP313"/>
  <c r="BQ313"/>
  <c r="GH313" s="1"/>
  <c r="BR313"/>
  <c r="BS313"/>
  <c r="BT313"/>
  <c r="BU313"/>
  <c r="BV313"/>
  <c r="BW313"/>
  <c r="BX313"/>
  <c r="BY313"/>
  <c r="BZ313"/>
  <c r="CA313"/>
  <c r="GI313" s="1"/>
  <c r="CB313"/>
  <c r="CC313"/>
  <c r="CD313"/>
  <c r="CE313"/>
  <c r="CF313"/>
  <c r="CG313"/>
  <c r="CH313"/>
  <c r="CI313"/>
  <c r="CJ313"/>
  <c r="CK313"/>
  <c r="CL313"/>
  <c r="CM313"/>
  <c r="CN313"/>
  <c r="GJ313" s="1"/>
  <c r="CO313"/>
  <c r="CP313"/>
  <c r="CQ313"/>
  <c r="CR313"/>
  <c r="CS313"/>
  <c r="CT313"/>
  <c r="GK313" s="1"/>
  <c r="CU313"/>
  <c r="CV313"/>
  <c r="CW313"/>
  <c r="CX313"/>
  <c r="CY313"/>
  <c r="DA313"/>
  <c r="DB313"/>
  <c r="DC313"/>
  <c r="DD313"/>
  <c r="GM313" s="1"/>
  <c r="DE313"/>
  <c r="DF313"/>
  <c r="DG313"/>
  <c r="DH313"/>
  <c r="DI313"/>
  <c r="DJ313"/>
  <c r="DK313"/>
  <c r="DL313"/>
  <c r="DM313"/>
  <c r="DN313"/>
  <c r="GN313" s="1"/>
  <c r="DO313"/>
  <c r="DP313"/>
  <c r="GO313" s="1"/>
  <c r="DQ313"/>
  <c r="DS313"/>
  <c r="DT313"/>
  <c r="DU313"/>
  <c r="DV313"/>
  <c r="DW313"/>
  <c r="DX313"/>
  <c r="DY313"/>
  <c r="DZ313"/>
  <c r="EL313"/>
  <c r="DR313" s="1"/>
  <c r="EO313"/>
  <c r="EP313"/>
  <c r="EQ313"/>
  <c r="O314"/>
  <c r="P314"/>
  <c r="Q314"/>
  <c r="R314"/>
  <c r="S314"/>
  <c r="T314"/>
  <c r="U314"/>
  <c r="V314"/>
  <c r="W314"/>
  <c r="GD314" s="1"/>
  <c r="X314"/>
  <c r="Y314"/>
  <c r="Z314"/>
  <c r="AA314"/>
  <c r="AB314"/>
  <c r="AC314"/>
  <c r="AD314"/>
  <c r="AE314"/>
  <c r="AF314"/>
  <c r="AG314"/>
  <c r="GE314" s="1"/>
  <c r="AH314"/>
  <c r="AI314"/>
  <c r="AJ314"/>
  <c r="AK314"/>
  <c r="AL314"/>
  <c r="AM314"/>
  <c r="AN314"/>
  <c r="AO314"/>
  <c r="AP314"/>
  <c r="AQ314"/>
  <c r="GF314" s="1"/>
  <c r="AR314"/>
  <c r="AS314"/>
  <c r="AT314"/>
  <c r="AU314"/>
  <c r="AV314"/>
  <c r="AW314"/>
  <c r="AX314"/>
  <c r="AY314"/>
  <c r="AZ314"/>
  <c r="BA314"/>
  <c r="BB314"/>
  <c r="BC314"/>
  <c r="BD314"/>
  <c r="GG314" s="1"/>
  <c r="BE314"/>
  <c r="BF314"/>
  <c r="BG314"/>
  <c r="BH314"/>
  <c r="BI314"/>
  <c r="BJ314"/>
  <c r="BK314"/>
  <c r="BL314"/>
  <c r="BM314"/>
  <c r="BN314"/>
  <c r="BO314"/>
  <c r="BP314"/>
  <c r="BQ314"/>
  <c r="GH314" s="1"/>
  <c r="BR314"/>
  <c r="BS314"/>
  <c r="BT314"/>
  <c r="BU314"/>
  <c r="BV314"/>
  <c r="BW314"/>
  <c r="BX314"/>
  <c r="BY314"/>
  <c r="BZ314"/>
  <c r="CA314"/>
  <c r="GI314" s="1"/>
  <c r="CB314"/>
  <c r="CC314"/>
  <c r="CD314"/>
  <c r="CE314"/>
  <c r="CF314"/>
  <c r="CG314"/>
  <c r="CH314"/>
  <c r="CI314"/>
  <c r="CJ314"/>
  <c r="CK314"/>
  <c r="CL314"/>
  <c r="CM314"/>
  <c r="CN314"/>
  <c r="GJ314" s="1"/>
  <c r="CO314"/>
  <c r="CP314"/>
  <c r="CQ314"/>
  <c r="CR314"/>
  <c r="CS314"/>
  <c r="CT314"/>
  <c r="GK314" s="1"/>
  <c r="CU314"/>
  <c r="CV314"/>
  <c r="CW314"/>
  <c r="CX314"/>
  <c r="CY314"/>
  <c r="DA314"/>
  <c r="DB314"/>
  <c r="DC314"/>
  <c r="DD314"/>
  <c r="GM314" s="1"/>
  <c r="DE314"/>
  <c r="DF314"/>
  <c r="DG314"/>
  <c r="DH314"/>
  <c r="DI314"/>
  <c r="DJ314"/>
  <c r="DK314"/>
  <c r="DL314"/>
  <c r="DM314"/>
  <c r="DN314"/>
  <c r="GN314" s="1"/>
  <c r="DO314"/>
  <c r="DP314"/>
  <c r="GO314" s="1"/>
  <c r="DQ314"/>
  <c r="DS314"/>
  <c r="DT314"/>
  <c r="DU314"/>
  <c r="DV314"/>
  <c r="DW314"/>
  <c r="DX314"/>
  <c r="DY314"/>
  <c r="DZ314"/>
  <c r="EL314"/>
  <c r="DR314" s="1"/>
  <c r="EO314"/>
  <c r="EP314"/>
  <c r="EQ314"/>
  <c r="O315"/>
  <c r="P315"/>
  <c r="Q315"/>
  <c r="R315"/>
  <c r="S315"/>
  <c r="T315"/>
  <c r="U315"/>
  <c r="V315"/>
  <c r="W315"/>
  <c r="GD315" s="1"/>
  <c r="X315"/>
  <c r="Y315"/>
  <c r="Z315"/>
  <c r="AA315"/>
  <c r="AB315"/>
  <c r="AC315"/>
  <c r="AD315"/>
  <c r="AE315"/>
  <c r="AF315"/>
  <c r="AG315"/>
  <c r="GE315" s="1"/>
  <c r="AH315"/>
  <c r="AI315"/>
  <c r="AJ315"/>
  <c r="AK315"/>
  <c r="AL315"/>
  <c r="AM315"/>
  <c r="AN315"/>
  <c r="AO315"/>
  <c r="AP315"/>
  <c r="AQ315"/>
  <c r="GF315" s="1"/>
  <c r="AR315"/>
  <c r="AS315"/>
  <c r="AT315"/>
  <c r="AU315"/>
  <c r="AV315"/>
  <c r="AW315"/>
  <c r="AX315"/>
  <c r="AY315"/>
  <c r="AZ315"/>
  <c r="BA315"/>
  <c r="BB315"/>
  <c r="BC315"/>
  <c r="BD315"/>
  <c r="GG315" s="1"/>
  <c r="BE315"/>
  <c r="BF315"/>
  <c r="BG315"/>
  <c r="BH315"/>
  <c r="BI315"/>
  <c r="BJ315"/>
  <c r="BK315"/>
  <c r="BL315"/>
  <c r="BM315"/>
  <c r="BN315"/>
  <c r="BO315"/>
  <c r="BP315"/>
  <c r="BQ315"/>
  <c r="GH315" s="1"/>
  <c r="BR315"/>
  <c r="BS315"/>
  <c r="BT315"/>
  <c r="BU315"/>
  <c r="BV315"/>
  <c r="BW315"/>
  <c r="BX315"/>
  <c r="BY315"/>
  <c r="BZ315"/>
  <c r="CA315"/>
  <c r="GI315" s="1"/>
  <c r="CB315"/>
  <c r="CC315"/>
  <c r="CD315"/>
  <c r="CE315"/>
  <c r="CF315"/>
  <c r="CG315"/>
  <c r="CH315"/>
  <c r="CI315"/>
  <c r="CJ315"/>
  <c r="CK315"/>
  <c r="CL315"/>
  <c r="CM315"/>
  <c r="CN315"/>
  <c r="GJ315" s="1"/>
  <c r="CO315"/>
  <c r="CP315"/>
  <c r="CQ315"/>
  <c r="CR315"/>
  <c r="CS315"/>
  <c r="CT315"/>
  <c r="GK315" s="1"/>
  <c r="CU315"/>
  <c r="CV315"/>
  <c r="CW315"/>
  <c r="CX315"/>
  <c r="CY315"/>
  <c r="DA315"/>
  <c r="DB315"/>
  <c r="DC315"/>
  <c r="DD315"/>
  <c r="GM315" s="1"/>
  <c r="DE315"/>
  <c r="DF315"/>
  <c r="DG315"/>
  <c r="DH315"/>
  <c r="DI315"/>
  <c r="DJ315"/>
  <c r="DK315"/>
  <c r="DL315"/>
  <c r="DM315"/>
  <c r="DN315"/>
  <c r="GN315" s="1"/>
  <c r="DO315"/>
  <c r="DP315"/>
  <c r="GO315" s="1"/>
  <c r="DQ315"/>
  <c r="DS315"/>
  <c r="DT315"/>
  <c r="DU315"/>
  <c r="DV315"/>
  <c r="DW315"/>
  <c r="DX315"/>
  <c r="DY315"/>
  <c r="DZ315"/>
  <c r="EL315"/>
  <c r="DR315" s="1"/>
  <c r="EO315"/>
  <c r="EP315"/>
  <c r="EQ315"/>
  <c r="O316"/>
  <c r="P316"/>
  <c r="Q316"/>
  <c r="R316"/>
  <c r="S316"/>
  <c r="T316"/>
  <c r="U316"/>
  <c r="V316"/>
  <c r="W316"/>
  <c r="GD316" s="1"/>
  <c r="X316"/>
  <c r="Y316"/>
  <c r="Z316"/>
  <c r="AA316"/>
  <c r="AB316"/>
  <c r="AC316"/>
  <c r="AD316"/>
  <c r="AE316"/>
  <c r="AF316"/>
  <c r="AG316"/>
  <c r="GE316" s="1"/>
  <c r="AH316"/>
  <c r="AI316"/>
  <c r="AJ316"/>
  <c r="AK316"/>
  <c r="AL316"/>
  <c r="AM316"/>
  <c r="AN316"/>
  <c r="AO316"/>
  <c r="AP316"/>
  <c r="AQ316"/>
  <c r="GF316" s="1"/>
  <c r="AR316"/>
  <c r="AS316"/>
  <c r="AT316"/>
  <c r="AU316"/>
  <c r="AV316"/>
  <c r="AW316"/>
  <c r="AX316"/>
  <c r="AY316"/>
  <c r="AZ316"/>
  <c r="BA316"/>
  <c r="BB316"/>
  <c r="BC316"/>
  <c r="BD316"/>
  <c r="GG316" s="1"/>
  <c r="BE316"/>
  <c r="BF316"/>
  <c r="BG316"/>
  <c r="BH316"/>
  <c r="BI316"/>
  <c r="BJ316"/>
  <c r="BK316"/>
  <c r="BL316"/>
  <c r="BM316"/>
  <c r="BN316"/>
  <c r="BO316"/>
  <c r="BP316"/>
  <c r="BQ316"/>
  <c r="GH316" s="1"/>
  <c r="BR316"/>
  <c r="BS316"/>
  <c r="BT316"/>
  <c r="BU316"/>
  <c r="BV316"/>
  <c r="BW316"/>
  <c r="BX316"/>
  <c r="BY316"/>
  <c r="BZ316"/>
  <c r="CA316"/>
  <c r="GI316" s="1"/>
  <c r="CB316"/>
  <c r="CC316"/>
  <c r="CD316"/>
  <c r="CE316"/>
  <c r="CF316"/>
  <c r="CG316"/>
  <c r="CH316"/>
  <c r="CI316"/>
  <c r="CJ316"/>
  <c r="CK316"/>
  <c r="CL316"/>
  <c r="CM316"/>
  <c r="CN316"/>
  <c r="GJ316" s="1"/>
  <c r="CO316"/>
  <c r="CP316"/>
  <c r="CQ316"/>
  <c r="CR316"/>
  <c r="CS316"/>
  <c r="CT316"/>
  <c r="GK316" s="1"/>
  <c r="CU316"/>
  <c r="CV316"/>
  <c r="CW316"/>
  <c r="CX316"/>
  <c r="CY316"/>
  <c r="DA316"/>
  <c r="DB316"/>
  <c r="DC316"/>
  <c r="DD316"/>
  <c r="GM316" s="1"/>
  <c r="DE316"/>
  <c r="DF316"/>
  <c r="DG316"/>
  <c r="DH316"/>
  <c r="DI316"/>
  <c r="DJ316"/>
  <c r="DK316"/>
  <c r="DL316"/>
  <c r="DM316"/>
  <c r="DN316"/>
  <c r="GN316" s="1"/>
  <c r="DO316"/>
  <c r="DP316"/>
  <c r="GO316" s="1"/>
  <c r="DQ316"/>
  <c r="DS316"/>
  <c r="DT316"/>
  <c r="DU316"/>
  <c r="DV316"/>
  <c r="DW316"/>
  <c r="DX316"/>
  <c r="DY316"/>
  <c r="DZ316"/>
  <c r="EL316"/>
  <c r="DR316" s="1"/>
  <c r="EO316"/>
  <c r="EP316"/>
  <c r="EQ316"/>
  <c r="O317"/>
  <c r="P317"/>
  <c r="Q317"/>
  <c r="R317"/>
  <c r="S317"/>
  <c r="T317"/>
  <c r="U317"/>
  <c r="V317"/>
  <c r="W317"/>
  <c r="GD317" s="1"/>
  <c r="X317"/>
  <c r="Y317"/>
  <c r="Z317"/>
  <c r="AA317"/>
  <c r="AB317"/>
  <c r="AC317"/>
  <c r="AD317"/>
  <c r="AE317"/>
  <c r="AF317"/>
  <c r="AG317"/>
  <c r="GE317" s="1"/>
  <c r="AH317"/>
  <c r="AI317"/>
  <c r="AJ317"/>
  <c r="AK317"/>
  <c r="AL317"/>
  <c r="AM317"/>
  <c r="AN317"/>
  <c r="AO317"/>
  <c r="AP317"/>
  <c r="AQ317"/>
  <c r="GF317" s="1"/>
  <c r="AR317"/>
  <c r="AS317"/>
  <c r="AT317"/>
  <c r="AU317"/>
  <c r="AV317"/>
  <c r="AW317"/>
  <c r="AX317"/>
  <c r="AY317"/>
  <c r="AZ317"/>
  <c r="BA317"/>
  <c r="BB317"/>
  <c r="BC317"/>
  <c r="BD317"/>
  <c r="GG317" s="1"/>
  <c r="BE317"/>
  <c r="BF317"/>
  <c r="BG317"/>
  <c r="BH317"/>
  <c r="BI317"/>
  <c r="BJ317"/>
  <c r="BK317"/>
  <c r="BL317"/>
  <c r="BM317"/>
  <c r="BN317"/>
  <c r="BO317"/>
  <c r="BP317"/>
  <c r="BQ317"/>
  <c r="GH317" s="1"/>
  <c r="BR317"/>
  <c r="BS317"/>
  <c r="BT317"/>
  <c r="BU317"/>
  <c r="BV317"/>
  <c r="BW317"/>
  <c r="BX317"/>
  <c r="BY317"/>
  <c r="BZ317"/>
  <c r="CA317"/>
  <c r="GI317" s="1"/>
  <c r="CB317"/>
  <c r="CC317"/>
  <c r="CD317"/>
  <c r="CE317"/>
  <c r="CF317"/>
  <c r="CG317"/>
  <c r="CH317"/>
  <c r="CI317"/>
  <c r="CJ317"/>
  <c r="CK317"/>
  <c r="CL317"/>
  <c r="CM317"/>
  <c r="CN317"/>
  <c r="GJ317" s="1"/>
  <c r="CO317"/>
  <c r="CP317"/>
  <c r="CQ317"/>
  <c r="CR317"/>
  <c r="CS317"/>
  <c r="CT317"/>
  <c r="GK317" s="1"/>
  <c r="CU317"/>
  <c r="CV317"/>
  <c r="CW317"/>
  <c r="CX317"/>
  <c r="CY317"/>
  <c r="DA317"/>
  <c r="DB317"/>
  <c r="DC317"/>
  <c r="DD317"/>
  <c r="GM317" s="1"/>
  <c r="DE317"/>
  <c r="DF317"/>
  <c r="DG317"/>
  <c r="DH317"/>
  <c r="DI317"/>
  <c r="DJ317"/>
  <c r="DK317"/>
  <c r="DL317"/>
  <c r="DM317"/>
  <c r="DN317"/>
  <c r="GN317" s="1"/>
  <c r="DO317"/>
  <c r="DP317"/>
  <c r="GO317" s="1"/>
  <c r="DQ317"/>
  <c r="DS317"/>
  <c r="DT317"/>
  <c r="DU317"/>
  <c r="DV317"/>
  <c r="DW317"/>
  <c r="DX317"/>
  <c r="DY317"/>
  <c r="DZ317"/>
  <c r="EL317"/>
  <c r="DR317" s="1"/>
  <c r="EO317"/>
  <c r="EP317"/>
  <c r="EQ317"/>
  <c r="O318"/>
  <c r="P318"/>
  <c r="Q318"/>
  <c r="R318"/>
  <c r="S318"/>
  <c r="T318"/>
  <c r="U318"/>
  <c r="V318"/>
  <c r="W318"/>
  <c r="GD318" s="1"/>
  <c r="X318"/>
  <c r="Y318"/>
  <c r="Z318"/>
  <c r="AA318"/>
  <c r="AB318"/>
  <c r="AC318"/>
  <c r="AD318"/>
  <c r="AE318"/>
  <c r="AF318"/>
  <c r="AG318"/>
  <c r="GE318" s="1"/>
  <c r="AH318"/>
  <c r="AI318"/>
  <c r="AJ318"/>
  <c r="AK318"/>
  <c r="AL318"/>
  <c r="AM318"/>
  <c r="AN318"/>
  <c r="AO318"/>
  <c r="AP318"/>
  <c r="AQ318"/>
  <c r="GF318" s="1"/>
  <c r="AR318"/>
  <c r="AS318"/>
  <c r="AT318"/>
  <c r="AU318"/>
  <c r="AV318"/>
  <c r="AW318"/>
  <c r="AX318"/>
  <c r="AY318"/>
  <c r="AZ318"/>
  <c r="BA318"/>
  <c r="BB318"/>
  <c r="BC318"/>
  <c r="BD318"/>
  <c r="GG318" s="1"/>
  <c r="BE318"/>
  <c r="BF318"/>
  <c r="BG318"/>
  <c r="BH318"/>
  <c r="BI318"/>
  <c r="BJ318"/>
  <c r="BK318"/>
  <c r="BL318"/>
  <c r="BM318"/>
  <c r="BN318"/>
  <c r="BO318"/>
  <c r="BP318"/>
  <c r="BQ318"/>
  <c r="GH318" s="1"/>
  <c r="BR318"/>
  <c r="BS318"/>
  <c r="BT318"/>
  <c r="BU318"/>
  <c r="BV318"/>
  <c r="BW318"/>
  <c r="BX318"/>
  <c r="BY318"/>
  <c r="BZ318"/>
  <c r="CA318"/>
  <c r="GI318" s="1"/>
  <c r="CB318"/>
  <c r="CC318"/>
  <c r="CD318"/>
  <c r="CE318"/>
  <c r="CF318"/>
  <c r="CG318"/>
  <c r="CH318"/>
  <c r="CI318"/>
  <c r="CJ318"/>
  <c r="CK318"/>
  <c r="CL318"/>
  <c r="CM318"/>
  <c r="CN318"/>
  <c r="GJ318" s="1"/>
  <c r="CO318"/>
  <c r="CP318"/>
  <c r="CQ318"/>
  <c r="CR318"/>
  <c r="CS318"/>
  <c r="CT318"/>
  <c r="GK318" s="1"/>
  <c r="CU318"/>
  <c r="CV318"/>
  <c r="CW318"/>
  <c r="CX318"/>
  <c r="CY318"/>
  <c r="DA318"/>
  <c r="DB318"/>
  <c r="DC318"/>
  <c r="DD318"/>
  <c r="GM318" s="1"/>
  <c r="DE318"/>
  <c r="DF318"/>
  <c r="DG318"/>
  <c r="DH318"/>
  <c r="DI318"/>
  <c r="DJ318"/>
  <c r="DK318"/>
  <c r="DL318"/>
  <c r="DM318"/>
  <c r="DN318"/>
  <c r="GN318" s="1"/>
  <c r="DO318"/>
  <c r="DP318"/>
  <c r="GO318" s="1"/>
  <c r="DQ318"/>
  <c r="DS318"/>
  <c r="DT318"/>
  <c r="DU318"/>
  <c r="DV318"/>
  <c r="DW318"/>
  <c r="DX318"/>
  <c r="DY318"/>
  <c r="DZ318"/>
  <c r="EL318"/>
  <c r="DR318" s="1"/>
  <c r="EO318"/>
  <c r="EP318"/>
  <c r="EQ318"/>
  <c r="O319"/>
  <c r="P319"/>
  <c r="Q319"/>
  <c r="R319"/>
  <c r="S319"/>
  <c r="T319"/>
  <c r="U319"/>
  <c r="V319"/>
  <c r="W319"/>
  <c r="GD319" s="1"/>
  <c r="X319"/>
  <c r="Y319"/>
  <c r="Z319"/>
  <c r="AA319"/>
  <c r="AB319"/>
  <c r="AC319"/>
  <c r="AD319"/>
  <c r="AE319"/>
  <c r="AF319"/>
  <c r="AG319"/>
  <c r="GE319" s="1"/>
  <c r="AH319"/>
  <c r="AI319"/>
  <c r="AJ319"/>
  <c r="AK319"/>
  <c r="AL319"/>
  <c r="AM319"/>
  <c r="AN319"/>
  <c r="AO319"/>
  <c r="AP319"/>
  <c r="AQ319"/>
  <c r="GF319" s="1"/>
  <c r="AR319"/>
  <c r="AS319"/>
  <c r="AT319"/>
  <c r="AU319"/>
  <c r="AV319"/>
  <c r="AW319"/>
  <c r="AX319"/>
  <c r="AY319"/>
  <c r="AZ319"/>
  <c r="BA319"/>
  <c r="BB319"/>
  <c r="BC319"/>
  <c r="BD319"/>
  <c r="GG319" s="1"/>
  <c r="BE319"/>
  <c r="BF319"/>
  <c r="BG319"/>
  <c r="BH319"/>
  <c r="BI319"/>
  <c r="BJ319"/>
  <c r="BK319"/>
  <c r="BL319"/>
  <c r="BM319"/>
  <c r="BN319"/>
  <c r="BO319"/>
  <c r="BP319"/>
  <c r="BQ319"/>
  <c r="GH319" s="1"/>
  <c r="BR319"/>
  <c r="BS319"/>
  <c r="BT319"/>
  <c r="BU319"/>
  <c r="BV319"/>
  <c r="BW319"/>
  <c r="BX319"/>
  <c r="BY319"/>
  <c r="BZ319"/>
  <c r="CA319"/>
  <c r="GI319" s="1"/>
  <c r="CB319"/>
  <c r="CC319"/>
  <c r="CD319"/>
  <c r="CE319"/>
  <c r="CF319"/>
  <c r="CG319"/>
  <c r="CH319"/>
  <c r="CI319"/>
  <c r="CJ319"/>
  <c r="CK319"/>
  <c r="CL319"/>
  <c r="CM319"/>
  <c r="CN319"/>
  <c r="GJ319" s="1"/>
  <c r="CO319"/>
  <c r="CP319"/>
  <c r="CQ319"/>
  <c r="CR319"/>
  <c r="CS319"/>
  <c r="CT319"/>
  <c r="GK319" s="1"/>
  <c r="CU319"/>
  <c r="CV319"/>
  <c r="CW319"/>
  <c r="CX319"/>
  <c r="CY319"/>
  <c r="DA319"/>
  <c r="DB319"/>
  <c r="DC319"/>
  <c r="DD319"/>
  <c r="GM319" s="1"/>
  <c r="DE319"/>
  <c r="DF319"/>
  <c r="DG319"/>
  <c r="DH319"/>
  <c r="DI319"/>
  <c r="DJ319"/>
  <c r="DK319"/>
  <c r="DL319"/>
  <c r="DM319"/>
  <c r="DN319"/>
  <c r="GN319" s="1"/>
  <c r="DO319"/>
  <c r="DP319"/>
  <c r="GO319" s="1"/>
  <c r="DQ319"/>
  <c r="DS319"/>
  <c r="DT319"/>
  <c r="DU319"/>
  <c r="DV319"/>
  <c r="DW319"/>
  <c r="DX319"/>
  <c r="DY319"/>
  <c r="DZ319"/>
  <c r="EL319"/>
  <c r="DR319" s="1"/>
  <c r="EO319"/>
  <c r="EP319"/>
  <c r="EQ319"/>
  <c r="O320"/>
  <c r="P320"/>
  <c r="Q320"/>
  <c r="R320"/>
  <c r="S320"/>
  <c r="T320"/>
  <c r="U320"/>
  <c r="V320"/>
  <c r="W320"/>
  <c r="GD320" s="1"/>
  <c r="X320"/>
  <c r="Y320"/>
  <c r="Z320"/>
  <c r="AA320"/>
  <c r="AB320"/>
  <c r="AC320"/>
  <c r="AD320"/>
  <c r="AE320"/>
  <c r="AF320"/>
  <c r="AG320"/>
  <c r="GE320" s="1"/>
  <c r="AH320"/>
  <c r="AI320"/>
  <c r="AJ320"/>
  <c r="AK320"/>
  <c r="AL320"/>
  <c r="AM320"/>
  <c r="AN320"/>
  <c r="AO320"/>
  <c r="AP320"/>
  <c r="AQ320"/>
  <c r="GF320" s="1"/>
  <c r="AR320"/>
  <c r="AS320"/>
  <c r="AT320"/>
  <c r="AU320"/>
  <c r="AV320"/>
  <c r="AW320"/>
  <c r="AX320"/>
  <c r="AY320"/>
  <c r="AZ320"/>
  <c r="BA320"/>
  <c r="BB320"/>
  <c r="BC320"/>
  <c r="BD320"/>
  <c r="GG320" s="1"/>
  <c r="BE320"/>
  <c r="BF320"/>
  <c r="BG320"/>
  <c r="BH320"/>
  <c r="BI320"/>
  <c r="BJ320"/>
  <c r="BK320"/>
  <c r="BL320"/>
  <c r="BM320"/>
  <c r="BN320"/>
  <c r="BO320"/>
  <c r="BP320"/>
  <c r="BQ320"/>
  <c r="GH320" s="1"/>
  <c r="BR320"/>
  <c r="BS320"/>
  <c r="BT320"/>
  <c r="BU320"/>
  <c r="BV320"/>
  <c r="BW320"/>
  <c r="BX320"/>
  <c r="BY320"/>
  <c r="BZ320"/>
  <c r="CA320"/>
  <c r="GI320" s="1"/>
  <c r="CB320"/>
  <c r="CC320"/>
  <c r="CD320"/>
  <c r="CE320"/>
  <c r="CF320"/>
  <c r="CG320"/>
  <c r="CH320"/>
  <c r="CI320"/>
  <c r="CJ320"/>
  <c r="CK320"/>
  <c r="CL320"/>
  <c r="CM320"/>
  <c r="CN320"/>
  <c r="GJ320" s="1"/>
  <c r="CO320"/>
  <c r="CP320"/>
  <c r="CQ320"/>
  <c r="CR320"/>
  <c r="CS320"/>
  <c r="CT320"/>
  <c r="GK320" s="1"/>
  <c r="CU320"/>
  <c r="CV320"/>
  <c r="CW320"/>
  <c r="CX320"/>
  <c r="CY320"/>
  <c r="DA320"/>
  <c r="DB320"/>
  <c r="DC320"/>
  <c r="DD320"/>
  <c r="GM320" s="1"/>
  <c r="DE320"/>
  <c r="DF320"/>
  <c r="DG320"/>
  <c r="DH320"/>
  <c r="DI320"/>
  <c r="DJ320"/>
  <c r="DK320"/>
  <c r="DL320"/>
  <c r="DM320"/>
  <c r="DN320"/>
  <c r="GN320" s="1"/>
  <c r="DO320"/>
  <c r="DP320"/>
  <c r="GO320" s="1"/>
  <c r="DQ320"/>
  <c r="DS320"/>
  <c r="DT320"/>
  <c r="DU320"/>
  <c r="DV320"/>
  <c r="DW320"/>
  <c r="DX320"/>
  <c r="DY320"/>
  <c r="DZ320"/>
  <c r="EL320"/>
  <c r="DR320" s="1"/>
  <c r="EO320"/>
  <c r="EP320"/>
  <c r="EQ320"/>
  <c r="O321"/>
  <c r="P321"/>
  <c r="Q321"/>
  <c r="R321"/>
  <c r="S321"/>
  <c r="T321"/>
  <c r="U321"/>
  <c r="V321"/>
  <c r="W321"/>
  <c r="GD321" s="1"/>
  <c r="X321"/>
  <c r="Y321"/>
  <c r="Z321"/>
  <c r="AA321"/>
  <c r="AB321"/>
  <c r="AC321"/>
  <c r="AD321"/>
  <c r="AE321"/>
  <c r="AF321"/>
  <c r="AG321"/>
  <c r="GE321" s="1"/>
  <c r="AH321"/>
  <c r="AI321"/>
  <c r="AJ321"/>
  <c r="AK321"/>
  <c r="AL321"/>
  <c r="AM321"/>
  <c r="AN321"/>
  <c r="AO321"/>
  <c r="AP321"/>
  <c r="AQ321"/>
  <c r="GF321" s="1"/>
  <c r="AR321"/>
  <c r="AS321"/>
  <c r="AT321"/>
  <c r="AU321"/>
  <c r="AV321"/>
  <c r="AW321"/>
  <c r="AX321"/>
  <c r="AY321"/>
  <c r="AZ321"/>
  <c r="BA321"/>
  <c r="BB321"/>
  <c r="BC321"/>
  <c r="BD321"/>
  <c r="GG321" s="1"/>
  <c r="BE321"/>
  <c r="BF321"/>
  <c r="BG321"/>
  <c r="BH321"/>
  <c r="BI321"/>
  <c r="BJ321"/>
  <c r="BK321"/>
  <c r="BL321"/>
  <c r="BM321"/>
  <c r="BN321"/>
  <c r="BO321"/>
  <c r="BP321"/>
  <c r="BQ321"/>
  <c r="GH321" s="1"/>
  <c r="BR321"/>
  <c r="BS321"/>
  <c r="BT321"/>
  <c r="BU321"/>
  <c r="BV321"/>
  <c r="BW321"/>
  <c r="BX321"/>
  <c r="BY321"/>
  <c r="BZ321"/>
  <c r="CA321"/>
  <c r="GI321" s="1"/>
  <c r="CB321"/>
  <c r="CC321"/>
  <c r="CD321"/>
  <c r="CE321"/>
  <c r="CF321"/>
  <c r="CG321"/>
  <c r="CH321"/>
  <c r="CI321"/>
  <c r="CJ321"/>
  <c r="CK321"/>
  <c r="CL321"/>
  <c r="CM321"/>
  <c r="CN321"/>
  <c r="GJ321" s="1"/>
  <c r="CO321"/>
  <c r="CP321"/>
  <c r="CQ321"/>
  <c r="CR321"/>
  <c r="CS321"/>
  <c r="CT321"/>
  <c r="GK321" s="1"/>
  <c r="CU321"/>
  <c r="CV321"/>
  <c r="CW321"/>
  <c r="CX321"/>
  <c r="CY321"/>
  <c r="DA321"/>
  <c r="DB321"/>
  <c r="DC321"/>
  <c r="DD321"/>
  <c r="GM321" s="1"/>
  <c r="DE321"/>
  <c r="DF321"/>
  <c r="DG321"/>
  <c r="DH321"/>
  <c r="DI321"/>
  <c r="DJ321"/>
  <c r="DK321"/>
  <c r="DL321"/>
  <c r="DM321"/>
  <c r="DN321"/>
  <c r="GN321" s="1"/>
  <c r="DO321"/>
  <c r="DP321"/>
  <c r="GO321" s="1"/>
  <c r="DQ321"/>
  <c r="DS321"/>
  <c r="DT321"/>
  <c r="DU321"/>
  <c r="DV321"/>
  <c r="DW321"/>
  <c r="DX321"/>
  <c r="DY321"/>
  <c r="DZ321"/>
  <c r="EL321"/>
  <c r="DR321" s="1"/>
  <c r="EO321"/>
  <c r="EP321"/>
  <c r="EQ321"/>
  <c r="O322"/>
  <c r="P322"/>
  <c r="Q322"/>
  <c r="R322"/>
  <c r="S322"/>
  <c r="T322"/>
  <c r="U322"/>
  <c r="V322"/>
  <c r="W322"/>
  <c r="GD322" s="1"/>
  <c r="X322"/>
  <c r="Y322"/>
  <c r="Z322"/>
  <c r="AA322"/>
  <c r="AB322"/>
  <c r="AC322"/>
  <c r="AD322"/>
  <c r="AE322"/>
  <c r="AF322"/>
  <c r="AG322"/>
  <c r="GE322" s="1"/>
  <c r="AH322"/>
  <c r="AI322"/>
  <c r="AJ322"/>
  <c r="AK322"/>
  <c r="AL322"/>
  <c r="AM322"/>
  <c r="AN322"/>
  <c r="AO322"/>
  <c r="AP322"/>
  <c r="AQ322"/>
  <c r="GF322" s="1"/>
  <c r="AR322"/>
  <c r="AS322"/>
  <c r="AT322"/>
  <c r="AU322"/>
  <c r="AV322"/>
  <c r="AW322"/>
  <c r="AX322"/>
  <c r="AY322"/>
  <c r="AZ322"/>
  <c r="BA322"/>
  <c r="BB322"/>
  <c r="BC322"/>
  <c r="BD322"/>
  <c r="GG322" s="1"/>
  <c r="BE322"/>
  <c r="BF322"/>
  <c r="BG322"/>
  <c r="BH322"/>
  <c r="BI322"/>
  <c r="BJ322"/>
  <c r="BK322"/>
  <c r="BL322"/>
  <c r="BM322"/>
  <c r="BN322"/>
  <c r="BO322"/>
  <c r="BP322"/>
  <c r="BQ322"/>
  <c r="GH322" s="1"/>
  <c r="BR322"/>
  <c r="BS322"/>
  <c r="BT322"/>
  <c r="BU322"/>
  <c r="BV322"/>
  <c r="BW322"/>
  <c r="BX322"/>
  <c r="BY322"/>
  <c r="BZ322"/>
  <c r="CA322"/>
  <c r="GI322" s="1"/>
  <c r="CB322"/>
  <c r="CC322"/>
  <c r="CD322"/>
  <c r="CE322"/>
  <c r="CF322"/>
  <c r="CG322"/>
  <c r="CH322"/>
  <c r="CI322"/>
  <c r="CJ322"/>
  <c r="CK322"/>
  <c r="CL322"/>
  <c r="CM322"/>
  <c r="CN322"/>
  <c r="GJ322" s="1"/>
  <c r="CO322"/>
  <c r="CP322"/>
  <c r="CQ322"/>
  <c r="CR322"/>
  <c r="CS322"/>
  <c r="CT322"/>
  <c r="GK322" s="1"/>
  <c r="CU322"/>
  <c r="CV322"/>
  <c r="CW322"/>
  <c r="CX322"/>
  <c r="CY322"/>
  <c r="DA322"/>
  <c r="DB322"/>
  <c r="DC322"/>
  <c r="DD322"/>
  <c r="GM322" s="1"/>
  <c r="DE322"/>
  <c r="DF322"/>
  <c r="DG322"/>
  <c r="DH322"/>
  <c r="DI322"/>
  <c r="DJ322"/>
  <c r="DK322"/>
  <c r="DL322"/>
  <c r="DM322"/>
  <c r="DN322"/>
  <c r="GN322" s="1"/>
  <c r="DO322"/>
  <c r="DP322"/>
  <c r="GO322" s="1"/>
  <c r="DQ322"/>
  <c r="DS322"/>
  <c r="DT322"/>
  <c r="DU322"/>
  <c r="DV322"/>
  <c r="DW322"/>
  <c r="DX322"/>
  <c r="DY322"/>
  <c r="DZ322"/>
  <c r="EL322"/>
  <c r="DR322" s="1"/>
  <c r="EO322"/>
  <c r="EP322"/>
  <c r="EQ322"/>
  <c r="O323"/>
  <c r="P323"/>
  <c r="Q323"/>
  <c r="R323"/>
  <c r="S323"/>
  <c r="T323"/>
  <c r="U323"/>
  <c r="V323"/>
  <c r="W323"/>
  <c r="GD323" s="1"/>
  <c r="X323"/>
  <c r="Y323"/>
  <c r="Z323"/>
  <c r="AA323"/>
  <c r="AB323"/>
  <c r="AC323"/>
  <c r="AD323"/>
  <c r="AE323"/>
  <c r="AF323"/>
  <c r="AG323"/>
  <c r="GE323" s="1"/>
  <c r="AH323"/>
  <c r="AI323"/>
  <c r="AJ323"/>
  <c r="AK323"/>
  <c r="AL323"/>
  <c r="AM323"/>
  <c r="AN323"/>
  <c r="AO323"/>
  <c r="AP323"/>
  <c r="AQ323"/>
  <c r="GF323" s="1"/>
  <c r="AR323"/>
  <c r="AS323"/>
  <c r="AT323"/>
  <c r="AU323"/>
  <c r="AV323"/>
  <c r="AW323"/>
  <c r="AX323"/>
  <c r="AY323"/>
  <c r="AZ323"/>
  <c r="BA323"/>
  <c r="BB323"/>
  <c r="BC323"/>
  <c r="BD323"/>
  <c r="GG323" s="1"/>
  <c r="BE323"/>
  <c r="BF323"/>
  <c r="BG323"/>
  <c r="BH323"/>
  <c r="BI323"/>
  <c r="BJ323"/>
  <c r="BK323"/>
  <c r="BL323"/>
  <c r="BM323"/>
  <c r="BN323"/>
  <c r="BO323"/>
  <c r="BP323"/>
  <c r="BQ323"/>
  <c r="GH323" s="1"/>
  <c r="BR323"/>
  <c r="BS323"/>
  <c r="BT323"/>
  <c r="BU323"/>
  <c r="BV323"/>
  <c r="BW323"/>
  <c r="BX323"/>
  <c r="BY323"/>
  <c r="BZ323"/>
  <c r="CA323"/>
  <c r="GI323" s="1"/>
  <c r="CB323"/>
  <c r="CC323"/>
  <c r="CD323"/>
  <c r="CE323"/>
  <c r="CF323"/>
  <c r="CG323"/>
  <c r="CH323"/>
  <c r="CI323"/>
  <c r="CJ323"/>
  <c r="CK323"/>
  <c r="CL323"/>
  <c r="CM323"/>
  <c r="CN323"/>
  <c r="GJ323" s="1"/>
  <c r="CO323"/>
  <c r="CP323"/>
  <c r="CQ323"/>
  <c r="CR323"/>
  <c r="CS323"/>
  <c r="CT323"/>
  <c r="GK323" s="1"/>
  <c r="CU323"/>
  <c r="CV323"/>
  <c r="CW323"/>
  <c r="CX323"/>
  <c r="CY323"/>
  <c r="DA323"/>
  <c r="DB323"/>
  <c r="DC323"/>
  <c r="DD323"/>
  <c r="GM323" s="1"/>
  <c r="DE323"/>
  <c r="DF323"/>
  <c r="DG323"/>
  <c r="DH323"/>
  <c r="DI323"/>
  <c r="DJ323"/>
  <c r="DK323"/>
  <c r="DL323"/>
  <c r="DM323"/>
  <c r="DN323"/>
  <c r="GN323" s="1"/>
  <c r="DO323"/>
  <c r="DP323"/>
  <c r="GO323" s="1"/>
  <c r="DQ323"/>
  <c r="DS323"/>
  <c r="DT323"/>
  <c r="DU323"/>
  <c r="DV323"/>
  <c r="DW323"/>
  <c r="DX323"/>
  <c r="DY323"/>
  <c r="DZ323"/>
  <c r="EL323"/>
  <c r="DR323" s="1"/>
  <c r="EO323"/>
  <c r="EP323"/>
  <c r="EQ323"/>
  <c r="O324"/>
  <c r="P324"/>
  <c r="Q324"/>
  <c r="R324"/>
  <c r="S324"/>
  <c r="T324"/>
  <c r="U324"/>
  <c r="V324"/>
  <c r="W324"/>
  <c r="GD324" s="1"/>
  <c r="X324"/>
  <c r="Y324"/>
  <c r="Z324"/>
  <c r="AA324"/>
  <c r="AB324"/>
  <c r="AC324"/>
  <c r="AD324"/>
  <c r="AE324"/>
  <c r="AF324"/>
  <c r="AG324"/>
  <c r="GE324" s="1"/>
  <c r="AH324"/>
  <c r="AI324"/>
  <c r="AJ324"/>
  <c r="AK324"/>
  <c r="AL324"/>
  <c r="AM324"/>
  <c r="AN324"/>
  <c r="AO324"/>
  <c r="AP324"/>
  <c r="AQ324"/>
  <c r="GF324" s="1"/>
  <c r="AR324"/>
  <c r="AS324"/>
  <c r="AT324"/>
  <c r="AU324"/>
  <c r="AV324"/>
  <c r="AW324"/>
  <c r="AX324"/>
  <c r="AY324"/>
  <c r="AZ324"/>
  <c r="BA324"/>
  <c r="BB324"/>
  <c r="BC324"/>
  <c r="BD324"/>
  <c r="GG324" s="1"/>
  <c r="BE324"/>
  <c r="BF324"/>
  <c r="BG324"/>
  <c r="BH324"/>
  <c r="BI324"/>
  <c r="BJ324"/>
  <c r="BK324"/>
  <c r="BL324"/>
  <c r="BM324"/>
  <c r="BN324"/>
  <c r="BO324"/>
  <c r="BP324"/>
  <c r="BQ324"/>
  <c r="GH324" s="1"/>
  <c r="BR324"/>
  <c r="BS324"/>
  <c r="BT324"/>
  <c r="BU324"/>
  <c r="BV324"/>
  <c r="BW324"/>
  <c r="BX324"/>
  <c r="BY324"/>
  <c r="BZ324"/>
  <c r="CA324"/>
  <c r="GI324" s="1"/>
  <c r="CB324"/>
  <c r="CC324"/>
  <c r="CD324"/>
  <c r="CE324"/>
  <c r="CF324"/>
  <c r="CG324"/>
  <c r="CH324"/>
  <c r="CI324"/>
  <c r="CJ324"/>
  <c r="CK324"/>
  <c r="CL324"/>
  <c r="CM324"/>
  <c r="CN324"/>
  <c r="GJ324" s="1"/>
  <c r="CO324"/>
  <c r="CP324"/>
  <c r="CQ324"/>
  <c r="CR324"/>
  <c r="CS324"/>
  <c r="CT324"/>
  <c r="GK324" s="1"/>
  <c r="CU324"/>
  <c r="CV324"/>
  <c r="CW324"/>
  <c r="CX324"/>
  <c r="CY324"/>
  <c r="DA324"/>
  <c r="DB324"/>
  <c r="DC324"/>
  <c r="DD324"/>
  <c r="GM324" s="1"/>
  <c r="DE324"/>
  <c r="DF324"/>
  <c r="DG324"/>
  <c r="DH324"/>
  <c r="DI324"/>
  <c r="DJ324"/>
  <c r="DK324"/>
  <c r="DL324"/>
  <c r="DM324"/>
  <c r="DN324"/>
  <c r="GN324" s="1"/>
  <c r="DO324"/>
  <c r="DP324"/>
  <c r="GO324" s="1"/>
  <c r="DQ324"/>
  <c r="DS324"/>
  <c r="DT324"/>
  <c r="DU324"/>
  <c r="DV324"/>
  <c r="DW324"/>
  <c r="DX324"/>
  <c r="DY324"/>
  <c r="DZ324"/>
  <c r="EL324"/>
  <c r="DR324" s="1"/>
  <c r="EO324"/>
  <c r="EP324"/>
  <c r="EQ324"/>
  <c r="O325"/>
  <c r="P325"/>
  <c r="Q325"/>
  <c r="R325"/>
  <c r="S325"/>
  <c r="T325"/>
  <c r="U325"/>
  <c r="V325"/>
  <c r="W325"/>
  <c r="GD325" s="1"/>
  <c r="X325"/>
  <c r="Y325"/>
  <c r="Z325"/>
  <c r="AA325"/>
  <c r="AB325"/>
  <c r="AC325"/>
  <c r="AD325"/>
  <c r="AE325"/>
  <c r="AF325"/>
  <c r="AG325"/>
  <c r="GE325" s="1"/>
  <c r="AH325"/>
  <c r="AI325"/>
  <c r="AJ325"/>
  <c r="AK325"/>
  <c r="AL325"/>
  <c r="AM325"/>
  <c r="AN325"/>
  <c r="AO325"/>
  <c r="AP325"/>
  <c r="AQ325"/>
  <c r="GF325" s="1"/>
  <c r="AR325"/>
  <c r="AS325"/>
  <c r="AT325"/>
  <c r="AU325"/>
  <c r="AV325"/>
  <c r="AW325"/>
  <c r="AX325"/>
  <c r="AY325"/>
  <c r="AZ325"/>
  <c r="BA325"/>
  <c r="BB325"/>
  <c r="BC325"/>
  <c r="BD325"/>
  <c r="GG325" s="1"/>
  <c r="BE325"/>
  <c r="BF325"/>
  <c r="BG325"/>
  <c r="BH325"/>
  <c r="BI325"/>
  <c r="BJ325"/>
  <c r="BK325"/>
  <c r="BL325"/>
  <c r="BM325"/>
  <c r="BN325"/>
  <c r="BO325"/>
  <c r="BP325"/>
  <c r="BQ325"/>
  <c r="GH325" s="1"/>
  <c r="BR325"/>
  <c r="BS325"/>
  <c r="BT325"/>
  <c r="BU325"/>
  <c r="BV325"/>
  <c r="BW325"/>
  <c r="BX325"/>
  <c r="BY325"/>
  <c r="BZ325"/>
  <c r="CA325"/>
  <c r="GI325" s="1"/>
  <c r="CB325"/>
  <c r="CC325"/>
  <c r="CD325"/>
  <c r="CE325"/>
  <c r="CF325"/>
  <c r="CG325"/>
  <c r="CH325"/>
  <c r="CI325"/>
  <c r="CJ325"/>
  <c r="CK325"/>
  <c r="CL325"/>
  <c r="CM325"/>
  <c r="CN325"/>
  <c r="GJ325" s="1"/>
  <c r="CO325"/>
  <c r="CP325"/>
  <c r="CQ325"/>
  <c r="CR325"/>
  <c r="CS325"/>
  <c r="CT325"/>
  <c r="GK325" s="1"/>
  <c r="CU325"/>
  <c r="CV325"/>
  <c r="CW325"/>
  <c r="CX325"/>
  <c r="CY325"/>
  <c r="DA325"/>
  <c r="DB325"/>
  <c r="DC325"/>
  <c r="DD325"/>
  <c r="GM325" s="1"/>
  <c r="DE325"/>
  <c r="DF325"/>
  <c r="DG325"/>
  <c r="DH325"/>
  <c r="DI325"/>
  <c r="DJ325"/>
  <c r="DK325"/>
  <c r="DL325"/>
  <c r="DM325"/>
  <c r="DN325"/>
  <c r="GN325" s="1"/>
  <c r="DO325"/>
  <c r="DP325"/>
  <c r="GO325" s="1"/>
  <c r="DQ325"/>
  <c r="DS325"/>
  <c r="DT325"/>
  <c r="DU325"/>
  <c r="DV325"/>
  <c r="DW325"/>
  <c r="DX325"/>
  <c r="DY325"/>
  <c r="DZ325"/>
  <c r="EL325"/>
  <c r="DR325" s="1"/>
  <c r="EO325"/>
  <c r="EP325"/>
  <c r="EQ325"/>
  <c r="O326"/>
  <c r="P326"/>
  <c r="Q326"/>
  <c r="R326"/>
  <c r="S326"/>
  <c r="T326"/>
  <c r="U326"/>
  <c r="V326"/>
  <c r="W326"/>
  <c r="GD326" s="1"/>
  <c r="X326"/>
  <c r="Y326"/>
  <c r="Z326"/>
  <c r="AA326"/>
  <c r="AB326"/>
  <c r="AC326"/>
  <c r="AD326"/>
  <c r="AE326"/>
  <c r="AF326"/>
  <c r="AG326"/>
  <c r="GE326" s="1"/>
  <c r="AH326"/>
  <c r="AI326"/>
  <c r="AJ326"/>
  <c r="AK326"/>
  <c r="AL326"/>
  <c r="AM326"/>
  <c r="AN326"/>
  <c r="AO326"/>
  <c r="AP326"/>
  <c r="AQ326"/>
  <c r="GF326" s="1"/>
  <c r="AR326"/>
  <c r="AS326"/>
  <c r="AT326"/>
  <c r="AU326"/>
  <c r="AV326"/>
  <c r="AW326"/>
  <c r="AX326"/>
  <c r="AY326"/>
  <c r="AZ326"/>
  <c r="BA326"/>
  <c r="BB326"/>
  <c r="BC326"/>
  <c r="BD326"/>
  <c r="GG326" s="1"/>
  <c r="BE326"/>
  <c r="BF326"/>
  <c r="BG326"/>
  <c r="BH326"/>
  <c r="BI326"/>
  <c r="BJ326"/>
  <c r="BK326"/>
  <c r="BL326"/>
  <c r="BM326"/>
  <c r="BN326"/>
  <c r="BO326"/>
  <c r="BP326"/>
  <c r="BQ326"/>
  <c r="GH326" s="1"/>
  <c r="BR326"/>
  <c r="BS326"/>
  <c r="BT326"/>
  <c r="BU326"/>
  <c r="BV326"/>
  <c r="BW326"/>
  <c r="BX326"/>
  <c r="BY326"/>
  <c r="BZ326"/>
  <c r="CA326"/>
  <c r="GI326" s="1"/>
  <c r="CB326"/>
  <c r="CC326"/>
  <c r="CD326"/>
  <c r="CE326"/>
  <c r="CF326"/>
  <c r="CG326"/>
  <c r="CH326"/>
  <c r="CI326"/>
  <c r="CJ326"/>
  <c r="CK326"/>
  <c r="CL326"/>
  <c r="CM326"/>
  <c r="CN326"/>
  <c r="GJ326" s="1"/>
  <c r="CO326"/>
  <c r="CP326"/>
  <c r="CQ326"/>
  <c r="CR326"/>
  <c r="CS326"/>
  <c r="CT326"/>
  <c r="GK326" s="1"/>
  <c r="CU326"/>
  <c r="CV326"/>
  <c r="CW326"/>
  <c r="CX326"/>
  <c r="CY326"/>
  <c r="DA326"/>
  <c r="DB326"/>
  <c r="DC326"/>
  <c r="DD326"/>
  <c r="GM326" s="1"/>
  <c r="DE326"/>
  <c r="DF326"/>
  <c r="DG326"/>
  <c r="DH326"/>
  <c r="DI326"/>
  <c r="DJ326"/>
  <c r="DK326"/>
  <c r="DL326"/>
  <c r="DM326"/>
  <c r="DN326"/>
  <c r="GN326" s="1"/>
  <c r="DO326"/>
  <c r="DP326"/>
  <c r="GO326" s="1"/>
  <c r="DQ326"/>
  <c r="DS326"/>
  <c r="DT326"/>
  <c r="DU326"/>
  <c r="DV326"/>
  <c r="DW326"/>
  <c r="DX326"/>
  <c r="DY326"/>
  <c r="DZ326"/>
  <c r="EL326"/>
  <c r="DR326" s="1"/>
  <c r="EO326"/>
  <c r="EP326"/>
  <c r="EQ326"/>
  <c r="O327"/>
  <c r="P327"/>
  <c r="Q327"/>
  <c r="R327"/>
  <c r="S327"/>
  <c r="T327"/>
  <c r="U327"/>
  <c r="V327"/>
  <c r="W327"/>
  <c r="GD327" s="1"/>
  <c r="X327"/>
  <c r="Y327"/>
  <c r="Z327"/>
  <c r="AA327"/>
  <c r="AB327"/>
  <c r="AC327"/>
  <c r="AD327"/>
  <c r="AE327"/>
  <c r="AF327"/>
  <c r="AG327"/>
  <c r="GE327" s="1"/>
  <c r="AH327"/>
  <c r="AI327"/>
  <c r="AJ327"/>
  <c r="AK327"/>
  <c r="AL327"/>
  <c r="AM327"/>
  <c r="AN327"/>
  <c r="AO327"/>
  <c r="AP327"/>
  <c r="AQ327"/>
  <c r="GF327" s="1"/>
  <c r="AR327"/>
  <c r="AS327"/>
  <c r="AT327"/>
  <c r="AU327"/>
  <c r="AV327"/>
  <c r="AW327"/>
  <c r="AX327"/>
  <c r="AY327"/>
  <c r="AZ327"/>
  <c r="BA327"/>
  <c r="BB327"/>
  <c r="BC327"/>
  <c r="BD327"/>
  <c r="GG327" s="1"/>
  <c r="BE327"/>
  <c r="BF327"/>
  <c r="BG327"/>
  <c r="BH327"/>
  <c r="BI327"/>
  <c r="BJ327"/>
  <c r="BK327"/>
  <c r="BL327"/>
  <c r="BM327"/>
  <c r="BN327"/>
  <c r="BO327"/>
  <c r="BP327"/>
  <c r="BQ327"/>
  <c r="GH327" s="1"/>
  <c r="BR327"/>
  <c r="BS327"/>
  <c r="BT327"/>
  <c r="BU327"/>
  <c r="BV327"/>
  <c r="BW327"/>
  <c r="BX327"/>
  <c r="BY327"/>
  <c r="BZ327"/>
  <c r="CA327"/>
  <c r="GI327" s="1"/>
  <c r="CB327"/>
  <c r="CC327"/>
  <c r="CD327"/>
  <c r="CE327"/>
  <c r="CF327"/>
  <c r="CG327"/>
  <c r="CH327"/>
  <c r="CI327"/>
  <c r="CJ327"/>
  <c r="CK327"/>
  <c r="CL327"/>
  <c r="CM327"/>
  <c r="CN327"/>
  <c r="GJ327" s="1"/>
  <c r="CO327"/>
  <c r="CP327"/>
  <c r="CQ327"/>
  <c r="CR327"/>
  <c r="CS327"/>
  <c r="CT327"/>
  <c r="GK327" s="1"/>
  <c r="CU327"/>
  <c r="CV327"/>
  <c r="CW327"/>
  <c r="CX327"/>
  <c r="CY327"/>
  <c r="DA327"/>
  <c r="DB327"/>
  <c r="DC327"/>
  <c r="DD327"/>
  <c r="GM327" s="1"/>
  <c r="DE327"/>
  <c r="DF327"/>
  <c r="DG327"/>
  <c r="DH327"/>
  <c r="DI327"/>
  <c r="DJ327"/>
  <c r="DK327"/>
  <c r="DL327"/>
  <c r="DM327"/>
  <c r="DN327"/>
  <c r="GN327" s="1"/>
  <c r="DO327"/>
  <c r="DP327"/>
  <c r="GO327" s="1"/>
  <c r="DQ327"/>
  <c r="DS327"/>
  <c r="DT327"/>
  <c r="DU327"/>
  <c r="DV327"/>
  <c r="DW327"/>
  <c r="DX327"/>
  <c r="DY327"/>
  <c r="DZ327"/>
  <c r="EL327"/>
  <c r="DR327" s="1"/>
  <c r="EO327"/>
  <c r="EP327"/>
  <c r="EQ327"/>
  <c r="O328"/>
  <c r="P328"/>
  <c r="Q328"/>
  <c r="R328"/>
  <c r="S328"/>
  <c r="T328"/>
  <c r="U328"/>
  <c r="V328"/>
  <c r="W328"/>
  <c r="GD328" s="1"/>
  <c r="X328"/>
  <c r="Y328"/>
  <c r="Z328"/>
  <c r="AA328"/>
  <c r="AB328"/>
  <c r="AC328"/>
  <c r="AD328"/>
  <c r="AE328"/>
  <c r="AF328"/>
  <c r="AG328"/>
  <c r="GE328" s="1"/>
  <c r="AH328"/>
  <c r="AI328"/>
  <c r="AJ328"/>
  <c r="AK328"/>
  <c r="AL328"/>
  <c r="AM328"/>
  <c r="AN328"/>
  <c r="AO328"/>
  <c r="AP328"/>
  <c r="AQ328"/>
  <c r="GF328" s="1"/>
  <c r="AR328"/>
  <c r="AS328"/>
  <c r="AT328"/>
  <c r="AU328"/>
  <c r="AV328"/>
  <c r="AW328"/>
  <c r="AX328"/>
  <c r="AY328"/>
  <c r="AZ328"/>
  <c r="BA328"/>
  <c r="BB328"/>
  <c r="BC328"/>
  <c r="BD328"/>
  <c r="GG328" s="1"/>
  <c r="BE328"/>
  <c r="BF328"/>
  <c r="BG328"/>
  <c r="BH328"/>
  <c r="BI328"/>
  <c r="BJ328"/>
  <c r="BK328"/>
  <c r="BL328"/>
  <c r="BM328"/>
  <c r="BN328"/>
  <c r="BO328"/>
  <c r="BP328"/>
  <c r="BQ328"/>
  <c r="GH328" s="1"/>
  <c r="BR328"/>
  <c r="BS328"/>
  <c r="BT328"/>
  <c r="BU328"/>
  <c r="BV328"/>
  <c r="BW328"/>
  <c r="BX328"/>
  <c r="BY328"/>
  <c r="BZ328"/>
  <c r="CA328"/>
  <c r="GI328" s="1"/>
  <c r="CB328"/>
  <c r="CC328"/>
  <c r="CD328"/>
  <c r="CE328"/>
  <c r="CF328"/>
  <c r="CG328"/>
  <c r="CH328"/>
  <c r="CI328"/>
  <c r="CJ328"/>
  <c r="CK328"/>
  <c r="CL328"/>
  <c r="CM328"/>
  <c r="CN328"/>
  <c r="GJ328" s="1"/>
  <c r="CO328"/>
  <c r="CP328"/>
  <c r="CQ328"/>
  <c r="CR328"/>
  <c r="CS328"/>
  <c r="CT328"/>
  <c r="GK328" s="1"/>
  <c r="CU328"/>
  <c r="CV328"/>
  <c r="CW328"/>
  <c r="CX328"/>
  <c r="CY328"/>
  <c r="DA328"/>
  <c r="DB328"/>
  <c r="DC328"/>
  <c r="DD328"/>
  <c r="GM328" s="1"/>
  <c r="DE328"/>
  <c r="DF328"/>
  <c r="DG328"/>
  <c r="DH328"/>
  <c r="DI328"/>
  <c r="DJ328"/>
  <c r="DK328"/>
  <c r="DL328"/>
  <c r="DM328"/>
  <c r="DN328"/>
  <c r="GN328" s="1"/>
  <c r="DO328"/>
  <c r="DP328"/>
  <c r="GO328" s="1"/>
  <c r="DQ328"/>
  <c r="DS328"/>
  <c r="DT328"/>
  <c r="DU328"/>
  <c r="DV328"/>
  <c r="DW328"/>
  <c r="DX328"/>
  <c r="DY328"/>
  <c r="DZ328"/>
  <c r="EL328"/>
  <c r="DR328" s="1"/>
  <c r="EO328"/>
  <c r="EP328"/>
  <c r="EQ328"/>
  <c r="O329"/>
  <c r="P329"/>
  <c r="Q329"/>
  <c r="R329"/>
  <c r="S329"/>
  <c r="T329"/>
  <c r="U329"/>
  <c r="V329"/>
  <c r="W329"/>
  <c r="GD329" s="1"/>
  <c r="X329"/>
  <c r="Y329"/>
  <c r="Z329"/>
  <c r="AA329"/>
  <c r="AB329"/>
  <c r="AC329"/>
  <c r="AD329"/>
  <c r="AE329"/>
  <c r="AF329"/>
  <c r="AG329"/>
  <c r="GE329" s="1"/>
  <c r="AH329"/>
  <c r="AI329"/>
  <c r="AJ329"/>
  <c r="AK329"/>
  <c r="AL329"/>
  <c r="AM329"/>
  <c r="AN329"/>
  <c r="AO329"/>
  <c r="AP329"/>
  <c r="AQ329"/>
  <c r="GF329" s="1"/>
  <c r="AR329"/>
  <c r="AS329"/>
  <c r="AT329"/>
  <c r="AU329"/>
  <c r="AV329"/>
  <c r="AW329"/>
  <c r="AX329"/>
  <c r="AY329"/>
  <c r="AZ329"/>
  <c r="BA329"/>
  <c r="BB329"/>
  <c r="BC329"/>
  <c r="BD329"/>
  <c r="GG329" s="1"/>
  <c r="BE329"/>
  <c r="BF329"/>
  <c r="BG329"/>
  <c r="BH329"/>
  <c r="BI329"/>
  <c r="BJ329"/>
  <c r="BK329"/>
  <c r="BL329"/>
  <c r="BM329"/>
  <c r="BN329"/>
  <c r="BO329"/>
  <c r="BP329"/>
  <c r="BQ329"/>
  <c r="GH329" s="1"/>
  <c r="BR329"/>
  <c r="BS329"/>
  <c r="BT329"/>
  <c r="BU329"/>
  <c r="BV329"/>
  <c r="BW329"/>
  <c r="BX329"/>
  <c r="BY329"/>
  <c r="BZ329"/>
  <c r="CA329"/>
  <c r="GI329" s="1"/>
  <c r="CB329"/>
  <c r="CC329"/>
  <c r="CD329"/>
  <c r="CE329"/>
  <c r="CF329"/>
  <c r="CG329"/>
  <c r="CH329"/>
  <c r="CI329"/>
  <c r="CJ329"/>
  <c r="CK329"/>
  <c r="CL329"/>
  <c r="CM329"/>
  <c r="CN329"/>
  <c r="GJ329" s="1"/>
  <c r="CO329"/>
  <c r="CP329"/>
  <c r="CQ329"/>
  <c r="CR329"/>
  <c r="CS329"/>
  <c r="CT329"/>
  <c r="GK329" s="1"/>
  <c r="CU329"/>
  <c r="CV329"/>
  <c r="CW329"/>
  <c r="CX329"/>
  <c r="CY329"/>
  <c r="DA329"/>
  <c r="DB329"/>
  <c r="DC329"/>
  <c r="DD329"/>
  <c r="GM329" s="1"/>
  <c r="DE329"/>
  <c r="DF329"/>
  <c r="DG329"/>
  <c r="DH329"/>
  <c r="DI329"/>
  <c r="DJ329"/>
  <c r="DK329"/>
  <c r="DL329"/>
  <c r="DM329"/>
  <c r="DN329"/>
  <c r="GN329" s="1"/>
  <c r="DO329"/>
  <c r="DP329"/>
  <c r="GO329" s="1"/>
  <c r="DQ329"/>
  <c r="DS329"/>
  <c r="DT329"/>
  <c r="DU329"/>
  <c r="DV329"/>
  <c r="DW329"/>
  <c r="DX329"/>
  <c r="DY329"/>
  <c r="DZ329"/>
  <c r="EL329"/>
  <c r="DR329" s="1"/>
  <c r="EO329"/>
  <c r="EP329"/>
  <c r="EQ329"/>
  <c r="O330"/>
  <c r="P330"/>
  <c r="Q330"/>
  <c r="R330"/>
  <c r="S330"/>
  <c r="T330"/>
  <c r="U330"/>
  <c r="V330"/>
  <c r="W330"/>
  <c r="GD330" s="1"/>
  <c r="X330"/>
  <c r="Y330"/>
  <c r="Z330"/>
  <c r="AA330"/>
  <c r="AB330"/>
  <c r="AC330"/>
  <c r="AD330"/>
  <c r="AE330"/>
  <c r="AF330"/>
  <c r="AG330"/>
  <c r="GE330" s="1"/>
  <c r="AH330"/>
  <c r="AI330"/>
  <c r="AJ330"/>
  <c r="AK330"/>
  <c r="AL330"/>
  <c r="AM330"/>
  <c r="AN330"/>
  <c r="AO330"/>
  <c r="AP330"/>
  <c r="AQ330"/>
  <c r="GF330" s="1"/>
  <c r="AR330"/>
  <c r="AS330"/>
  <c r="AT330"/>
  <c r="AU330"/>
  <c r="AV330"/>
  <c r="AW330"/>
  <c r="AX330"/>
  <c r="AY330"/>
  <c r="AZ330"/>
  <c r="BA330"/>
  <c r="BB330"/>
  <c r="BC330"/>
  <c r="BD330"/>
  <c r="GG330" s="1"/>
  <c r="BE330"/>
  <c r="BF330"/>
  <c r="BG330"/>
  <c r="BH330"/>
  <c r="BI330"/>
  <c r="BJ330"/>
  <c r="BK330"/>
  <c r="BL330"/>
  <c r="BM330"/>
  <c r="BN330"/>
  <c r="BO330"/>
  <c r="BP330"/>
  <c r="BQ330"/>
  <c r="GH330" s="1"/>
  <c r="BR330"/>
  <c r="BS330"/>
  <c r="BT330"/>
  <c r="BU330"/>
  <c r="BV330"/>
  <c r="BW330"/>
  <c r="BX330"/>
  <c r="BY330"/>
  <c r="BZ330"/>
  <c r="CA330"/>
  <c r="GI330" s="1"/>
  <c r="CB330"/>
  <c r="CC330"/>
  <c r="CD330"/>
  <c r="CE330"/>
  <c r="CF330"/>
  <c r="CG330"/>
  <c r="CH330"/>
  <c r="CI330"/>
  <c r="CJ330"/>
  <c r="CK330"/>
  <c r="CL330"/>
  <c r="CM330"/>
  <c r="CN330"/>
  <c r="GJ330" s="1"/>
  <c r="CO330"/>
  <c r="CP330"/>
  <c r="CQ330"/>
  <c r="CR330"/>
  <c r="CS330"/>
  <c r="CT330"/>
  <c r="GK330" s="1"/>
  <c r="CU330"/>
  <c r="CV330"/>
  <c r="CW330"/>
  <c r="CX330"/>
  <c r="CY330"/>
  <c r="DA330"/>
  <c r="DB330"/>
  <c r="DC330"/>
  <c r="DD330"/>
  <c r="GM330" s="1"/>
  <c r="DE330"/>
  <c r="DF330"/>
  <c r="DG330"/>
  <c r="DH330"/>
  <c r="DI330"/>
  <c r="DJ330"/>
  <c r="DK330"/>
  <c r="DL330"/>
  <c r="DM330"/>
  <c r="DN330"/>
  <c r="GN330" s="1"/>
  <c r="DO330"/>
  <c r="DP330"/>
  <c r="GO330" s="1"/>
  <c r="DQ330"/>
  <c r="DS330"/>
  <c r="DT330"/>
  <c r="DU330"/>
  <c r="DV330"/>
  <c r="DW330"/>
  <c r="DX330"/>
  <c r="DY330"/>
  <c r="DZ330"/>
  <c r="EL330"/>
  <c r="DR330" s="1"/>
  <c r="EO330"/>
  <c r="EP330"/>
  <c r="EQ330"/>
  <c r="O331"/>
  <c r="P331"/>
  <c r="Q331"/>
  <c r="R331"/>
  <c r="S331"/>
  <c r="T331"/>
  <c r="U331"/>
  <c r="V331"/>
  <c r="W331"/>
  <c r="GD331" s="1"/>
  <c r="X331"/>
  <c r="Y331"/>
  <c r="Z331"/>
  <c r="AA331"/>
  <c r="AB331"/>
  <c r="AC331"/>
  <c r="AD331"/>
  <c r="AE331"/>
  <c r="AF331"/>
  <c r="AG331"/>
  <c r="GE331" s="1"/>
  <c r="AH331"/>
  <c r="AI331"/>
  <c r="AJ331"/>
  <c r="AK331"/>
  <c r="AL331"/>
  <c r="AM331"/>
  <c r="AN331"/>
  <c r="AO331"/>
  <c r="AP331"/>
  <c r="AQ331"/>
  <c r="GF331" s="1"/>
  <c r="AR331"/>
  <c r="AS331"/>
  <c r="AT331"/>
  <c r="AU331"/>
  <c r="AV331"/>
  <c r="AW331"/>
  <c r="AX331"/>
  <c r="AY331"/>
  <c r="AZ331"/>
  <c r="BA331"/>
  <c r="BB331"/>
  <c r="BC331"/>
  <c r="BD331"/>
  <c r="GG331" s="1"/>
  <c r="BE331"/>
  <c r="BF331"/>
  <c r="BG331"/>
  <c r="BH331"/>
  <c r="BI331"/>
  <c r="BJ331"/>
  <c r="BK331"/>
  <c r="BL331"/>
  <c r="BM331"/>
  <c r="BN331"/>
  <c r="BO331"/>
  <c r="BP331"/>
  <c r="BQ331"/>
  <c r="GH331" s="1"/>
  <c r="BR331"/>
  <c r="BS331"/>
  <c r="BT331"/>
  <c r="BU331"/>
  <c r="BV331"/>
  <c r="BW331"/>
  <c r="BX331"/>
  <c r="BY331"/>
  <c r="BZ331"/>
  <c r="CA331"/>
  <c r="GI331" s="1"/>
  <c r="CB331"/>
  <c r="CC331"/>
  <c r="CD331"/>
  <c r="CE331"/>
  <c r="CF331"/>
  <c r="CG331"/>
  <c r="CH331"/>
  <c r="CI331"/>
  <c r="CJ331"/>
  <c r="CK331"/>
  <c r="CL331"/>
  <c r="CM331"/>
  <c r="CN331"/>
  <c r="GJ331" s="1"/>
  <c r="CO331"/>
  <c r="CP331"/>
  <c r="CQ331"/>
  <c r="CR331"/>
  <c r="CS331"/>
  <c r="CT331"/>
  <c r="GK331" s="1"/>
  <c r="CU331"/>
  <c r="CV331"/>
  <c r="CW331"/>
  <c r="CX331"/>
  <c r="CY331"/>
  <c r="DA331"/>
  <c r="DB331"/>
  <c r="DC331"/>
  <c r="DD331"/>
  <c r="GM331" s="1"/>
  <c r="DE331"/>
  <c r="DF331"/>
  <c r="DG331"/>
  <c r="DH331"/>
  <c r="DI331"/>
  <c r="DJ331"/>
  <c r="DK331"/>
  <c r="DL331"/>
  <c r="DM331"/>
  <c r="DN331"/>
  <c r="GN331" s="1"/>
  <c r="DO331"/>
  <c r="DP331"/>
  <c r="GO331" s="1"/>
  <c r="DQ331"/>
  <c r="DS331"/>
  <c r="DT331"/>
  <c r="DU331"/>
  <c r="DV331"/>
  <c r="DW331"/>
  <c r="DX331"/>
  <c r="DY331"/>
  <c r="DZ331"/>
  <c r="EL331"/>
  <c r="DR331" s="1"/>
  <c r="EO331"/>
  <c r="EP331"/>
  <c r="EQ331"/>
  <c r="O332"/>
  <c r="P332"/>
  <c r="Q332"/>
  <c r="R332"/>
  <c r="S332"/>
  <c r="T332"/>
  <c r="U332"/>
  <c r="V332"/>
  <c r="W332"/>
  <c r="GD332" s="1"/>
  <c r="X332"/>
  <c r="Y332"/>
  <c r="Z332"/>
  <c r="AA332"/>
  <c r="AB332"/>
  <c r="AC332"/>
  <c r="AD332"/>
  <c r="AE332"/>
  <c r="AF332"/>
  <c r="AG332"/>
  <c r="GE332" s="1"/>
  <c r="AH332"/>
  <c r="AI332"/>
  <c r="AJ332"/>
  <c r="AK332"/>
  <c r="AL332"/>
  <c r="AM332"/>
  <c r="AN332"/>
  <c r="AO332"/>
  <c r="AP332"/>
  <c r="AQ332"/>
  <c r="GF332" s="1"/>
  <c r="AR332"/>
  <c r="AS332"/>
  <c r="AT332"/>
  <c r="AU332"/>
  <c r="AV332"/>
  <c r="AW332"/>
  <c r="AX332"/>
  <c r="AY332"/>
  <c r="AZ332"/>
  <c r="BA332"/>
  <c r="BB332"/>
  <c r="BC332"/>
  <c r="BD332"/>
  <c r="GG332" s="1"/>
  <c r="BE332"/>
  <c r="BF332"/>
  <c r="BG332"/>
  <c r="BH332"/>
  <c r="BI332"/>
  <c r="BJ332"/>
  <c r="BK332"/>
  <c r="BL332"/>
  <c r="BM332"/>
  <c r="BN332"/>
  <c r="BO332"/>
  <c r="BP332"/>
  <c r="BQ332"/>
  <c r="GH332" s="1"/>
  <c r="BR332"/>
  <c r="BS332"/>
  <c r="BT332"/>
  <c r="BU332"/>
  <c r="BV332"/>
  <c r="BW332"/>
  <c r="BX332"/>
  <c r="BY332"/>
  <c r="BZ332"/>
  <c r="CA332"/>
  <c r="GI332" s="1"/>
  <c r="CB332"/>
  <c r="CC332"/>
  <c r="CD332"/>
  <c r="CE332"/>
  <c r="CF332"/>
  <c r="CG332"/>
  <c r="CH332"/>
  <c r="CI332"/>
  <c r="CJ332"/>
  <c r="CK332"/>
  <c r="CL332"/>
  <c r="CM332"/>
  <c r="CN332"/>
  <c r="GJ332" s="1"/>
  <c r="CO332"/>
  <c r="CP332"/>
  <c r="CQ332"/>
  <c r="CR332"/>
  <c r="CS332"/>
  <c r="CT332"/>
  <c r="GK332" s="1"/>
  <c r="CU332"/>
  <c r="CV332"/>
  <c r="CW332"/>
  <c r="CX332"/>
  <c r="CY332"/>
  <c r="DA332"/>
  <c r="DB332"/>
  <c r="DC332"/>
  <c r="DD332"/>
  <c r="GM332" s="1"/>
  <c r="DE332"/>
  <c r="DF332"/>
  <c r="DG332"/>
  <c r="DH332"/>
  <c r="DI332"/>
  <c r="DJ332"/>
  <c r="DK332"/>
  <c r="DL332"/>
  <c r="DM332"/>
  <c r="DN332"/>
  <c r="GN332" s="1"/>
  <c r="DO332"/>
  <c r="DP332"/>
  <c r="GO332" s="1"/>
  <c r="DQ332"/>
  <c r="DS332"/>
  <c r="DT332"/>
  <c r="DU332"/>
  <c r="DV332"/>
  <c r="DW332"/>
  <c r="DX332"/>
  <c r="DY332"/>
  <c r="DZ332"/>
  <c r="EL332"/>
  <c r="DR332" s="1"/>
  <c r="EO332"/>
  <c r="EP332"/>
  <c r="EQ332"/>
  <c r="O333"/>
  <c r="P333"/>
  <c r="Q333"/>
  <c r="R333"/>
  <c r="S333"/>
  <c r="T333"/>
  <c r="U333"/>
  <c r="V333"/>
  <c r="W333"/>
  <c r="GD333" s="1"/>
  <c r="X333"/>
  <c r="Y333"/>
  <c r="Z333"/>
  <c r="AA333"/>
  <c r="AB333"/>
  <c r="AC333"/>
  <c r="AD333"/>
  <c r="AE333"/>
  <c r="AF333"/>
  <c r="AG333"/>
  <c r="GE333" s="1"/>
  <c r="AH333"/>
  <c r="AI333"/>
  <c r="AJ333"/>
  <c r="AK333"/>
  <c r="AL333"/>
  <c r="AM333"/>
  <c r="AN333"/>
  <c r="AO333"/>
  <c r="AP333"/>
  <c r="AQ333"/>
  <c r="GF333" s="1"/>
  <c r="AR333"/>
  <c r="AS333"/>
  <c r="AT333"/>
  <c r="AU333"/>
  <c r="AV333"/>
  <c r="AW333"/>
  <c r="AX333"/>
  <c r="AY333"/>
  <c r="AZ333"/>
  <c r="BA333"/>
  <c r="BB333"/>
  <c r="BC333"/>
  <c r="BD333"/>
  <c r="GG333" s="1"/>
  <c r="BE333"/>
  <c r="BF333"/>
  <c r="BG333"/>
  <c r="BH333"/>
  <c r="BI333"/>
  <c r="BJ333"/>
  <c r="BK333"/>
  <c r="BL333"/>
  <c r="BM333"/>
  <c r="BN333"/>
  <c r="BO333"/>
  <c r="BP333"/>
  <c r="BQ333"/>
  <c r="GH333" s="1"/>
  <c r="BR333"/>
  <c r="BS333"/>
  <c r="BT333"/>
  <c r="BU333"/>
  <c r="BV333"/>
  <c r="BW333"/>
  <c r="BX333"/>
  <c r="BY333"/>
  <c r="BZ333"/>
  <c r="CA333"/>
  <c r="GI333" s="1"/>
  <c r="CB333"/>
  <c r="CC333"/>
  <c r="CD333"/>
  <c r="CE333"/>
  <c r="CF333"/>
  <c r="CG333"/>
  <c r="CH333"/>
  <c r="CI333"/>
  <c r="CJ333"/>
  <c r="CK333"/>
  <c r="CL333"/>
  <c r="CM333"/>
  <c r="CN333"/>
  <c r="GJ333" s="1"/>
  <c r="CO333"/>
  <c r="CP333"/>
  <c r="CQ333"/>
  <c r="CR333"/>
  <c r="CS333"/>
  <c r="CT333"/>
  <c r="GK333" s="1"/>
  <c r="CU333"/>
  <c r="CV333"/>
  <c r="CW333"/>
  <c r="CX333"/>
  <c r="CY333"/>
  <c r="DA333"/>
  <c r="DB333"/>
  <c r="DC333"/>
  <c r="DD333"/>
  <c r="GM333" s="1"/>
  <c r="DE333"/>
  <c r="DF333"/>
  <c r="DG333"/>
  <c r="DH333"/>
  <c r="DI333"/>
  <c r="DJ333"/>
  <c r="DK333"/>
  <c r="DL333"/>
  <c r="DM333"/>
  <c r="DN333"/>
  <c r="GN333" s="1"/>
  <c r="DO333"/>
  <c r="DP333"/>
  <c r="GO333" s="1"/>
  <c r="DQ333"/>
  <c r="DS333"/>
  <c r="DT333"/>
  <c r="DU333"/>
  <c r="DV333"/>
  <c r="DW333"/>
  <c r="DX333"/>
  <c r="DY333"/>
  <c r="DZ333"/>
  <c r="EL333"/>
  <c r="DR333" s="1"/>
  <c r="EO333"/>
  <c r="EP333"/>
  <c r="EQ333"/>
  <c r="O334"/>
  <c r="P334"/>
  <c r="Q334"/>
  <c r="R334"/>
  <c r="S334"/>
  <c r="T334"/>
  <c r="U334"/>
  <c r="V334"/>
  <c r="W334"/>
  <c r="GD334" s="1"/>
  <c r="X334"/>
  <c r="Y334"/>
  <c r="Z334"/>
  <c r="AA334"/>
  <c r="AB334"/>
  <c r="AC334"/>
  <c r="AD334"/>
  <c r="AE334"/>
  <c r="AF334"/>
  <c r="AG334"/>
  <c r="GE334" s="1"/>
  <c r="AH334"/>
  <c r="AI334"/>
  <c r="AJ334"/>
  <c r="AK334"/>
  <c r="AL334"/>
  <c r="AM334"/>
  <c r="AN334"/>
  <c r="AO334"/>
  <c r="AP334"/>
  <c r="AQ334"/>
  <c r="GF334" s="1"/>
  <c r="AR334"/>
  <c r="AS334"/>
  <c r="AT334"/>
  <c r="AU334"/>
  <c r="AV334"/>
  <c r="AW334"/>
  <c r="AX334"/>
  <c r="AY334"/>
  <c r="AZ334"/>
  <c r="BA334"/>
  <c r="BB334"/>
  <c r="BC334"/>
  <c r="BD334"/>
  <c r="GG334" s="1"/>
  <c r="BE334"/>
  <c r="BF334"/>
  <c r="BG334"/>
  <c r="BH334"/>
  <c r="BI334"/>
  <c r="BJ334"/>
  <c r="BK334"/>
  <c r="BL334"/>
  <c r="BM334"/>
  <c r="BN334"/>
  <c r="BO334"/>
  <c r="BP334"/>
  <c r="BQ334"/>
  <c r="GH334" s="1"/>
  <c r="BR334"/>
  <c r="BS334"/>
  <c r="BT334"/>
  <c r="BU334"/>
  <c r="BV334"/>
  <c r="BW334"/>
  <c r="BX334"/>
  <c r="BY334"/>
  <c r="BZ334"/>
  <c r="CA334"/>
  <c r="GI334" s="1"/>
  <c r="CB334"/>
  <c r="CC334"/>
  <c r="CD334"/>
  <c r="CE334"/>
  <c r="CF334"/>
  <c r="CG334"/>
  <c r="CH334"/>
  <c r="CI334"/>
  <c r="CJ334"/>
  <c r="CK334"/>
  <c r="CL334"/>
  <c r="CM334"/>
  <c r="CN334"/>
  <c r="GJ334" s="1"/>
  <c r="CO334"/>
  <c r="CP334"/>
  <c r="CQ334"/>
  <c r="CR334"/>
  <c r="CS334"/>
  <c r="CT334"/>
  <c r="GK334" s="1"/>
  <c r="CU334"/>
  <c r="CV334"/>
  <c r="CW334"/>
  <c r="CX334"/>
  <c r="CY334"/>
  <c r="DA334"/>
  <c r="DB334"/>
  <c r="DC334"/>
  <c r="DD334"/>
  <c r="GM334" s="1"/>
  <c r="DE334"/>
  <c r="DF334"/>
  <c r="DG334"/>
  <c r="DH334"/>
  <c r="DI334"/>
  <c r="DJ334"/>
  <c r="DK334"/>
  <c r="DL334"/>
  <c r="DM334"/>
  <c r="DN334"/>
  <c r="GN334" s="1"/>
  <c r="DO334"/>
  <c r="DP334"/>
  <c r="GO334" s="1"/>
  <c r="DQ334"/>
  <c r="DS334"/>
  <c r="DT334"/>
  <c r="DU334"/>
  <c r="DV334"/>
  <c r="DW334"/>
  <c r="DX334"/>
  <c r="DY334"/>
  <c r="DZ334"/>
  <c r="EL334"/>
  <c r="DR334" s="1"/>
  <c r="EO334"/>
  <c r="EP334"/>
  <c r="EQ334"/>
  <c r="O335"/>
  <c r="P335"/>
  <c r="Q335"/>
  <c r="R335"/>
  <c r="S335"/>
  <c r="T335"/>
  <c r="U335"/>
  <c r="V335"/>
  <c r="W335"/>
  <c r="GD335" s="1"/>
  <c r="X335"/>
  <c r="Y335"/>
  <c r="Z335"/>
  <c r="AA335"/>
  <c r="AB335"/>
  <c r="AC335"/>
  <c r="AD335"/>
  <c r="AE335"/>
  <c r="AF335"/>
  <c r="AG335"/>
  <c r="GE335" s="1"/>
  <c r="AH335"/>
  <c r="AI335"/>
  <c r="AJ335"/>
  <c r="AK335"/>
  <c r="AL335"/>
  <c r="AM335"/>
  <c r="AN335"/>
  <c r="AO335"/>
  <c r="AP335"/>
  <c r="AQ335"/>
  <c r="GF335" s="1"/>
  <c r="AR335"/>
  <c r="AS335"/>
  <c r="AT335"/>
  <c r="AU335"/>
  <c r="AV335"/>
  <c r="AW335"/>
  <c r="AX335"/>
  <c r="AY335"/>
  <c r="AZ335"/>
  <c r="BA335"/>
  <c r="BB335"/>
  <c r="BC335"/>
  <c r="BD335"/>
  <c r="GG335" s="1"/>
  <c r="BE335"/>
  <c r="BF335"/>
  <c r="BG335"/>
  <c r="BH335"/>
  <c r="BI335"/>
  <c r="BJ335"/>
  <c r="BK335"/>
  <c r="BL335"/>
  <c r="BM335"/>
  <c r="BN335"/>
  <c r="BO335"/>
  <c r="BP335"/>
  <c r="BQ335"/>
  <c r="GH335" s="1"/>
  <c r="BR335"/>
  <c r="BS335"/>
  <c r="BT335"/>
  <c r="BU335"/>
  <c r="BV335"/>
  <c r="BW335"/>
  <c r="BX335"/>
  <c r="BY335"/>
  <c r="BZ335"/>
  <c r="CA335"/>
  <c r="GI335" s="1"/>
  <c r="CB335"/>
  <c r="CC335"/>
  <c r="CD335"/>
  <c r="CE335"/>
  <c r="CF335"/>
  <c r="CG335"/>
  <c r="CH335"/>
  <c r="CI335"/>
  <c r="CJ335"/>
  <c r="CK335"/>
  <c r="CL335"/>
  <c r="CM335"/>
  <c r="CN335"/>
  <c r="GJ335" s="1"/>
  <c r="CO335"/>
  <c r="CP335"/>
  <c r="CQ335"/>
  <c r="CR335"/>
  <c r="CS335"/>
  <c r="CT335"/>
  <c r="GK335" s="1"/>
  <c r="CU335"/>
  <c r="CV335"/>
  <c r="CW335"/>
  <c r="CX335"/>
  <c r="CY335"/>
  <c r="DA335"/>
  <c r="DB335"/>
  <c r="DC335"/>
  <c r="DD335"/>
  <c r="GM335" s="1"/>
  <c r="DE335"/>
  <c r="DF335"/>
  <c r="DG335"/>
  <c r="DH335"/>
  <c r="DI335"/>
  <c r="DJ335"/>
  <c r="DK335"/>
  <c r="DL335"/>
  <c r="DM335"/>
  <c r="DN335"/>
  <c r="GN335" s="1"/>
  <c r="DO335"/>
  <c r="DP335"/>
  <c r="GO335" s="1"/>
  <c r="DQ335"/>
  <c r="DS335"/>
  <c r="DT335"/>
  <c r="DU335"/>
  <c r="DV335"/>
  <c r="DW335"/>
  <c r="DX335"/>
  <c r="DY335"/>
  <c r="DZ335"/>
  <c r="EL335"/>
  <c r="DR335" s="1"/>
  <c r="EO335"/>
  <c r="EP335"/>
  <c r="EQ335"/>
  <c r="O336"/>
  <c r="P336"/>
  <c r="Q336"/>
  <c r="R336"/>
  <c r="S336"/>
  <c r="T336"/>
  <c r="U336"/>
  <c r="V336"/>
  <c r="W336"/>
  <c r="GD336" s="1"/>
  <c r="X336"/>
  <c r="Y336"/>
  <c r="Z336"/>
  <c r="AA336"/>
  <c r="AB336"/>
  <c r="AC336"/>
  <c r="AD336"/>
  <c r="AE336"/>
  <c r="AF336"/>
  <c r="AG336"/>
  <c r="GE336" s="1"/>
  <c r="AH336"/>
  <c r="AI336"/>
  <c r="AJ336"/>
  <c r="AK336"/>
  <c r="AL336"/>
  <c r="AM336"/>
  <c r="AN336"/>
  <c r="AO336"/>
  <c r="AP336"/>
  <c r="AQ336"/>
  <c r="GF336" s="1"/>
  <c r="AR336"/>
  <c r="AS336"/>
  <c r="AT336"/>
  <c r="AU336"/>
  <c r="AV336"/>
  <c r="AW336"/>
  <c r="AX336"/>
  <c r="AY336"/>
  <c r="AZ336"/>
  <c r="BA336"/>
  <c r="BB336"/>
  <c r="BC336"/>
  <c r="BD336"/>
  <c r="GG336" s="1"/>
  <c r="BE336"/>
  <c r="BF336"/>
  <c r="BG336"/>
  <c r="BH336"/>
  <c r="BI336"/>
  <c r="BJ336"/>
  <c r="BK336"/>
  <c r="BL336"/>
  <c r="BM336"/>
  <c r="BN336"/>
  <c r="BO336"/>
  <c r="BP336"/>
  <c r="BQ336"/>
  <c r="GH336" s="1"/>
  <c r="BR336"/>
  <c r="BS336"/>
  <c r="BT336"/>
  <c r="BU336"/>
  <c r="BV336"/>
  <c r="BW336"/>
  <c r="BX336"/>
  <c r="BY336"/>
  <c r="BZ336"/>
  <c r="CA336"/>
  <c r="GI336" s="1"/>
  <c r="CB336"/>
  <c r="CC336"/>
  <c r="CD336"/>
  <c r="CE336"/>
  <c r="CF336"/>
  <c r="CG336"/>
  <c r="CH336"/>
  <c r="CI336"/>
  <c r="CJ336"/>
  <c r="CK336"/>
  <c r="CL336"/>
  <c r="CM336"/>
  <c r="CN336"/>
  <c r="GJ336" s="1"/>
  <c r="CO336"/>
  <c r="CP336"/>
  <c r="CQ336"/>
  <c r="CR336"/>
  <c r="CS336"/>
  <c r="CT336"/>
  <c r="GK336" s="1"/>
  <c r="CU336"/>
  <c r="CV336"/>
  <c r="CW336"/>
  <c r="CX336"/>
  <c r="CY336"/>
  <c r="DA336"/>
  <c r="DB336"/>
  <c r="DC336"/>
  <c r="DD336"/>
  <c r="GM336" s="1"/>
  <c r="DE336"/>
  <c r="DF336"/>
  <c r="DG336"/>
  <c r="DH336"/>
  <c r="DI336"/>
  <c r="DJ336"/>
  <c r="DK336"/>
  <c r="DL336"/>
  <c r="DM336"/>
  <c r="DN336"/>
  <c r="GN336" s="1"/>
  <c r="DO336"/>
  <c r="DP336"/>
  <c r="GO336" s="1"/>
  <c r="DQ336"/>
  <c r="DS336"/>
  <c r="DT336"/>
  <c r="DU336"/>
  <c r="DV336"/>
  <c r="DW336"/>
  <c r="DX336"/>
  <c r="DY336"/>
  <c r="DZ336"/>
  <c r="EL336"/>
  <c r="DR336" s="1"/>
  <c r="EO336"/>
  <c r="EP336"/>
  <c r="EQ336"/>
  <c r="O337"/>
  <c r="P337"/>
  <c r="Q337"/>
  <c r="R337"/>
  <c r="S337"/>
  <c r="T337"/>
  <c r="U337"/>
  <c r="V337"/>
  <c r="W337"/>
  <c r="GD337" s="1"/>
  <c r="X337"/>
  <c r="Y337"/>
  <c r="Z337"/>
  <c r="AA337"/>
  <c r="AB337"/>
  <c r="AC337"/>
  <c r="AD337"/>
  <c r="AE337"/>
  <c r="AF337"/>
  <c r="AG337"/>
  <c r="GE337" s="1"/>
  <c r="AH337"/>
  <c r="AI337"/>
  <c r="AJ337"/>
  <c r="AK337"/>
  <c r="AL337"/>
  <c r="AM337"/>
  <c r="AN337"/>
  <c r="AO337"/>
  <c r="AP337"/>
  <c r="AQ337"/>
  <c r="GF337" s="1"/>
  <c r="AR337"/>
  <c r="AS337"/>
  <c r="AT337"/>
  <c r="AU337"/>
  <c r="AV337"/>
  <c r="AW337"/>
  <c r="AX337"/>
  <c r="AY337"/>
  <c r="AZ337"/>
  <c r="BA337"/>
  <c r="BB337"/>
  <c r="BC337"/>
  <c r="BD337"/>
  <c r="GG337" s="1"/>
  <c r="BE337"/>
  <c r="BF337"/>
  <c r="BG337"/>
  <c r="BH337"/>
  <c r="BI337"/>
  <c r="BJ337"/>
  <c r="BK337"/>
  <c r="BL337"/>
  <c r="BM337"/>
  <c r="BN337"/>
  <c r="BO337"/>
  <c r="BP337"/>
  <c r="BQ337"/>
  <c r="GH337" s="1"/>
  <c r="BR337"/>
  <c r="BS337"/>
  <c r="BT337"/>
  <c r="BU337"/>
  <c r="BV337"/>
  <c r="BW337"/>
  <c r="BX337"/>
  <c r="BY337"/>
  <c r="BZ337"/>
  <c r="CA337"/>
  <c r="GI337" s="1"/>
  <c r="CB337"/>
  <c r="CC337"/>
  <c r="CD337"/>
  <c r="CE337"/>
  <c r="CF337"/>
  <c r="CG337"/>
  <c r="CH337"/>
  <c r="CI337"/>
  <c r="CJ337"/>
  <c r="CK337"/>
  <c r="CL337"/>
  <c r="CM337"/>
  <c r="CN337"/>
  <c r="GJ337" s="1"/>
  <c r="CO337"/>
  <c r="CP337"/>
  <c r="CQ337"/>
  <c r="CR337"/>
  <c r="CS337"/>
  <c r="CT337"/>
  <c r="GK337" s="1"/>
  <c r="CU337"/>
  <c r="CV337"/>
  <c r="CW337"/>
  <c r="CX337"/>
  <c r="CY337"/>
  <c r="DA337"/>
  <c r="DB337"/>
  <c r="DC337"/>
  <c r="DD337"/>
  <c r="GM337" s="1"/>
  <c r="DE337"/>
  <c r="DF337"/>
  <c r="DG337"/>
  <c r="DH337"/>
  <c r="DI337"/>
  <c r="DJ337"/>
  <c r="DK337"/>
  <c r="DL337"/>
  <c r="DM337"/>
  <c r="DN337"/>
  <c r="GN337" s="1"/>
  <c r="DO337"/>
  <c r="DP337"/>
  <c r="GO337" s="1"/>
  <c r="DQ337"/>
  <c r="DS337"/>
  <c r="DT337"/>
  <c r="DU337"/>
  <c r="DV337"/>
  <c r="DW337"/>
  <c r="DX337"/>
  <c r="DY337"/>
  <c r="DZ337"/>
  <c r="EL337"/>
  <c r="DR337" s="1"/>
  <c r="EO337"/>
  <c r="EP337"/>
  <c r="EQ337"/>
  <c r="O338"/>
  <c r="P338"/>
  <c r="Q338"/>
  <c r="R338"/>
  <c r="S338"/>
  <c r="T338"/>
  <c r="U338"/>
  <c r="V338"/>
  <c r="W338"/>
  <c r="GD338" s="1"/>
  <c r="X338"/>
  <c r="Y338"/>
  <c r="Z338"/>
  <c r="AA338"/>
  <c r="AB338"/>
  <c r="AC338"/>
  <c r="AD338"/>
  <c r="AE338"/>
  <c r="AF338"/>
  <c r="AG338"/>
  <c r="GE338" s="1"/>
  <c r="AH338"/>
  <c r="AI338"/>
  <c r="AJ338"/>
  <c r="AK338"/>
  <c r="AL338"/>
  <c r="AM338"/>
  <c r="AN338"/>
  <c r="AO338"/>
  <c r="AP338"/>
  <c r="AQ338"/>
  <c r="GF338" s="1"/>
  <c r="AR338"/>
  <c r="AS338"/>
  <c r="AT338"/>
  <c r="AU338"/>
  <c r="AV338"/>
  <c r="AW338"/>
  <c r="AX338"/>
  <c r="AY338"/>
  <c r="AZ338"/>
  <c r="BA338"/>
  <c r="BB338"/>
  <c r="BC338"/>
  <c r="BD338"/>
  <c r="GG338" s="1"/>
  <c r="BE338"/>
  <c r="BF338"/>
  <c r="BG338"/>
  <c r="BH338"/>
  <c r="BI338"/>
  <c r="BJ338"/>
  <c r="BK338"/>
  <c r="BL338"/>
  <c r="BM338"/>
  <c r="BN338"/>
  <c r="BO338"/>
  <c r="BP338"/>
  <c r="BQ338"/>
  <c r="GH338" s="1"/>
  <c r="BR338"/>
  <c r="BS338"/>
  <c r="BT338"/>
  <c r="BU338"/>
  <c r="BV338"/>
  <c r="BW338"/>
  <c r="BX338"/>
  <c r="BY338"/>
  <c r="BZ338"/>
  <c r="CA338"/>
  <c r="GI338" s="1"/>
  <c r="CB338"/>
  <c r="CC338"/>
  <c r="CD338"/>
  <c r="CE338"/>
  <c r="CF338"/>
  <c r="CG338"/>
  <c r="CH338"/>
  <c r="CI338"/>
  <c r="CJ338"/>
  <c r="CK338"/>
  <c r="CL338"/>
  <c r="CM338"/>
  <c r="CN338"/>
  <c r="GJ338" s="1"/>
  <c r="CO338"/>
  <c r="CP338"/>
  <c r="CQ338"/>
  <c r="CR338"/>
  <c r="CS338"/>
  <c r="CT338"/>
  <c r="GK338" s="1"/>
  <c r="CU338"/>
  <c r="CV338"/>
  <c r="CW338"/>
  <c r="CX338"/>
  <c r="CY338"/>
  <c r="DA338"/>
  <c r="DB338"/>
  <c r="DC338"/>
  <c r="DD338"/>
  <c r="GM338" s="1"/>
  <c r="DE338"/>
  <c r="DF338"/>
  <c r="DG338"/>
  <c r="DH338"/>
  <c r="DI338"/>
  <c r="DJ338"/>
  <c r="DK338"/>
  <c r="DL338"/>
  <c r="DM338"/>
  <c r="DN338"/>
  <c r="GN338" s="1"/>
  <c r="DO338"/>
  <c r="DP338"/>
  <c r="GO338" s="1"/>
  <c r="DQ338"/>
  <c r="DS338"/>
  <c r="DT338"/>
  <c r="DU338"/>
  <c r="DV338"/>
  <c r="DW338"/>
  <c r="DX338"/>
  <c r="DY338"/>
  <c r="DZ338"/>
  <c r="EL338"/>
  <c r="DR338" s="1"/>
  <c r="EO338"/>
  <c r="EP338"/>
  <c r="EQ338"/>
  <c r="O339"/>
  <c r="P339"/>
  <c r="Q339"/>
  <c r="R339"/>
  <c r="S339"/>
  <c r="T339"/>
  <c r="U339"/>
  <c r="V339"/>
  <c r="W339"/>
  <c r="GD339" s="1"/>
  <c r="X339"/>
  <c r="Y339"/>
  <c r="Z339"/>
  <c r="AA339"/>
  <c r="AB339"/>
  <c r="AC339"/>
  <c r="AD339"/>
  <c r="AE339"/>
  <c r="AF339"/>
  <c r="AG339"/>
  <c r="GE339" s="1"/>
  <c r="AH339"/>
  <c r="AI339"/>
  <c r="AJ339"/>
  <c r="AK339"/>
  <c r="AL339"/>
  <c r="AM339"/>
  <c r="AN339"/>
  <c r="AO339"/>
  <c r="AP339"/>
  <c r="AQ339"/>
  <c r="GF339" s="1"/>
  <c r="AR339"/>
  <c r="AS339"/>
  <c r="AT339"/>
  <c r="AU339"/>
  <c r="AV339"/>
  <c r="AW339"/>
  <c r="AX339"/>
  <c r="AY339"/>
  <c r="AZ339"/>
  <c r="BA339"/>
  <c r="BB339"/>
  <c r="BC339"/>
  <c r="BD339"/>
  <c r="GG339" s="1"/>
  <c r="BE339"/>
  <c r="BF339"/>
  <c r="BG339"/>
  <c r="BH339"/>
  <c r="BI339"/>
  <c r="BJ339"/>
  <c r="BK339"/>
  <c r="BL339"/>
  <c r="BM339"/>
  <c r="BN339"/>
  <c r="BO339"/>
  <c r="BP339"/>
  <c r="BQ339"/>
  <c r="GH339" s="1"/>
  <c r="BR339"/>
  <c r="BS339"/>
  <c r="BT339"/>
  <c r="BU339"/>
  <c r="BV339"/>
  <c r="BW339"/>
  <c r="BX339"/>
  <c r="BY339"/>
  <c r="BZ339"/>
  <c r="CA339"/>
  <c r="GI339" s="1"/>
  <c r="CB339"/>
  <c r="CC339"/>
  <c r="CD339"/>
  <c r="CE339"/>
  <c r="CF339"/>
  <c r="CG339"/>
  <c r="CH339"/>
  <c r="CI339"/>
  <c r="CJ339"/>
  <c r="CK339"/>
  <c r="CL339"/>
  <c r="CM339"/>
  <c r="CN339"/>
  <c r="GJ339" s="1"/>
  <c r="CO339"/>
  <c r="CP339"/>
  <c r="CQ339"/>
  <c r="CR339"/>
  <c r="CS339"/>
  <c r="CT339"/>
  <c r="GK339" s="1"/>
  <c r="CU339"/>
  <c r="CV339"/>
  <c r="CW339"/>
  <c r="CX339"/>
  <c r="CY339"/>
  <c r="DA339"/>
  <c r="DB339"/>
  <c r="DC339"/>
  <c r="DD339"/>
  <c r="GM339" s="1"/>
  <c r="DE339"/>
  <c r="DF339"/>
  <c r="DG339"/>
  <c r="DH339"/>
  <c r="DI339"/>
  <c r="DJ339"/>
  <c r="DK339"/>
  <c r="DL339"/>
  <c r="DM339"/>
  <c r="DN339"/>
  <c r="GN339" s="1"/>
  <c r="DO339"/>
  <c r="DP339"/>
  <c r="GO339" s="1"/>
  <c r="DQ339"/>
  <c r="DS339"/>
  <c r="DT339"/>
  <c r="DU339"/>
  <c r="DV339"/>
  <c r="DW339"/>
  <c r="DX339"/>
  <c r="DY339"/>
  <c r="DZ339"/>
  <c r="EL339"/>
  <c r="DR339" s="1"/>
  <c r="EO339"/>
  <c r="EP339"/>
  <c r="EQ339"/>
  <c r="O340"/>
  <c r="P340"/>
  <c r="Q340"/>
  <c r="R340"/>
  <c r="S340"/>
  <c r="T340"/>
  <c r="U340"/>
  <c r="V340"/>
  <c r="W340"/>
  <c r="GD340" s="1"/>
  <c r="X340"/>
  <c r="Y340"/>
  <c r="Z340"/>
  <c r="AA340"/>
  <c r="AB340"/>
  <c r="AC340"/>
  <c r="AD340"/>
  <c r="AE340"/>
  <c r="AF340"/>
  <c r="AG340"/>
  <c r="GE340" s="1"/>
  <c r="AH340"/>
  <c r="AI340"/>
  <c r="AJ340"/>
  <c r="AK340"/>
  <c r="AL340"/>
  <c r="AM340"/>
  <c r="AN340"/>
  <c r="AO340"/>
  <c r="AP340"/>
  <c r="AQ340"/>
  <c r="GF340" s="1"/>
  <c r="AR340"/>
  <c r="AS340"/>
  <c r="AT340"/>
  <c r="AU340"/>
  <c r="AV340"/>
  <c r="AW340"/>
  <c r="AX340"/>
  <c r="AY340"/>
  <c r="AZ340"/>
  <c r="BA340"/>
  <c r="BB340"/>
  <c r="BC340"/>
  <c r="BD340"/>
  <c r="GG340" s="1"/>
  <c r="BE340"/>
  <c r="BF340"/>
  <c r="BG340"/>
  <c r="BH340"/>
  <c r="BI340"/>
  <c r="BJ340"/>
  <c r="BK340"/>
  <c r="BL340"/>
  <c r="BM340"/>
  <c r="BN340"/>
  <c r="BO340"/>
  <c r="BP340"/>
  <c r="BQ340"/>
  <c r="GH340" s="1"/>
  <c r="BR340"/>
  <c r="BS340"/>
  <c r="BT340"/>
  <c r="BU340"/>
  <c r="BV340"/>
  <c r="BW340"/>
  <c r="BX340"/>
  <c r="BY340"/>
  <c r="BZ340"/>
  <c r="CA340"/>
  <c r="GI340" s="1"/>
  <c r="CB340"/>
  <c r="CC340"/>
  <c r="CD340"/>
  <c r="CE340"/>
  <c r="CF340"/>
  <c r="CG340"/>
  <c r="CH340"/>
  <c r="CI340"/>
  <c r="CJ340"/>
  <c r="CK340"/>
  <c r="CL340"/>
  <c r="CM340"/>
  <c r="CN340"/>
  <c r="GJ340" s="1"/>
  <c r="CO340"/>
  <c r="CP340"/>
  <c r="CQ340"/>
  <c r="CR340"/>
  <c r="CS340"/>
  <c r="CT340"/>
  <c r="GK340" s="1"/>
  <c r="CU340"/>
  <c r="CV340"/>
  <c r="CW340"/>
  <c r="CX340"/>
  <c r="CY340"/>
  <c r="DA340"/>
  <c r="DB340"/>
  <c r="DC340"/>
  <c r="DD340"/>
  <c r="GM340" s="1"/>
  <c r="DE340"/>
  <c r="DF340"/>
  <c r="DG340"/>
  <c r="DH340"/>
  <c r="DI340"/>
  <c r="DJ340"/>
  <c r="DK340"/>
  <c r="DL340"/>
  <c r="DM340"/>
  <c r="DN340"/>
  <c r="GN340" s="1"/>
  <c r="DO340"/>
  <c r="DP340"/>
  <c r="GO340" s="1"/>
  <c r="DQ340"/>
  <c r="DS340"/>
  <c r="DT340"/>
  <c r="DU340"/>
  <c r="DV340"/>
  <c r="DW340"/>
  <c r="DX340"/>
  <c r="DY340"/>
  <c r="DZ340"/>
  <c r="EL340"/>
  <c r="DR340" s="1"/>
  <c r="EO340"/>
  <c r="EP340"/>
  <c r="EQ340"/>
  <c r="O341"/>
  <c r="P341"/>
  <c r="Q341"/>
  <c r="R341"/>
  <c r="S341"/>
  <c r="T341"/>
  <c r="U341"/>
  <c r="V341"/>
  <c r="W341"/>
  <c r="GD341" s="1"/>
  <c r="X341"/>
  <c r="Y341"/>
  <c r="Z341"/>
  <c r="AA341"/>
  <c r="AB341"/>
  <c r="AC341"/>
  <c r="AD341"/>
  <c r="AE341"/>
  <c r="AF341"/>
  <c r="AG341"/>
  <c r="GE341" s="1"/>
  <c r="AH341"/>
  <c r="AI341"/>
  <c r="AJ341"/>
  <c r="AK341"/>
  <c r="AL341"/>
  <c r="AM341"/>
  <c r="AN341"/>
  <c r="AO341"/>
  <c r="AP341"/>
  <c r="AQ341"/>
  <c r="GF341" s="1"/>
  <c r="AR341"/>
  <c r="AS341"/>
  <c r="AT341"/>
  <c r="AU341"/>
  <c r="AV341"/>
  <c r="AW341"/>
  <c r="AX341"/>
  <c r="AY341"/>
  <c r="AZ341"/>
  <c r="BA341"/>
  <c r="BB341"/>
  <c r="BC341"/>
  <c r="BD341"/>
  <c r="GG341" s="1"/>
  <c r="BE341"/>
  <c r="BF341"/>
  <c r="BG341"/>
  <c r="BH341"/>
  <c r="BI341"/>
  <c r="BJ341"/>
  <c r="BK341"/>
  <c r="BL341"/>
  <c r="BM341"/>
  <c r="BN341"/>
  <c r="BO341"/>
  <c r="BP341"/>
  <c r="BQ341"/>
  <c r="GH341" s="1"/>
  <c r="BR341"/>
  <c r="BS341"/>
  <c r="BT341"/>
  <c r="BU341"/>
  <c r="BV341"/>
  <c r="BW341"/>
  <c r="BX341"/>
  <c r="BY341"/>
  <c r="BZ341"/>
  <c r="CA341"/>
  <c r="GI341" s="1"/>
  <c r="CB341"/>
  <c r="CC341"/>
  <c r="CD341"/>
  <c r="CE341"/>
  <c r="CF341"/>
  <c r="CG341"/>
  <c r="CH341"/>
  <c r="CI341"/>
  <c r="CJ341"/>
  <c r="CK341"/>
  <c r="CL341"/>
  <c r="CM341"/>
  <c r="CN341"/>
  <c r="GJ341" s="1"/>
  <c r="CO341"/>
  <c r="CP341"/>
  <c r="CQ341"/>
  <c r="CR341"/>
  <c r="CS341"/>
  <c r="CT341"/>
  <c r="GK341" s="1"/>
  <c r="CU341"/>
  <c r="CV341"/>
  <c r="CW341"/>
  <c r="CX341"/>
  <c r="CY341"/>
  <c r="DA341"/>
  <c r="DB341"/>
  <c r="DC341"/>
  <c r="DD341"/>
  <c r="GM341" s="1"/>
  <c r="DE341"/>
  <c r="DF341"/>
  <c r="DG341"/>
  <c r="DH341"/>
  <c r="DI341"/>
  <c r="DJ341"/>
  <c r="DK341"/>
  <c r="DL341"/>
  <c r="DM341"/>
  <c r="DN341"/>
  <c r="GN341" s="1"/>
  <c r="DO341"/>
  <c r="DP341"/>
  <c r="GO341" s="1"/>
  <c r="DQ341"/>
  <c r="DS341"/>
  <c r="DT341"/>
  <c r="DU341"/>
  <c r="DV341"/>
  <c r="DW341"/>
  <c r="DX341"/>
  <c r="DY341"/>
  <c r="DZ341"/>
  <c r="EL341"/>
  <c r="DR341" s="1"/>
  <c r="EO341"/>
  <c r="EP341"/>
  <c r="EQ341"/>
  <c r="O342"/>
  <c r="P342"/>
  <c r="Q342"/>
  <c r="R342"/>
  <c r="S342"/>
  <c r="T342"/>
  <c r="U342"/>
  <c r="V342"/>
  <c r="W342"/>
  <c r="GD342" s="1"/>
  <c r="X342"/>
  <c r="Y342"/>
  <c r="Z342"/>
  <c r="AA342"/>
  <c r="AB342"/>
  <c r="AC342"/>
  <c r="AD342"/>
  <c r="AE342"/>
  <c r="AF342"/>
  <c r="AG342"/>
  <c r="GE342" s="1"/>
  <c r="AH342"/>
  <c r="AI342"/>
  <c r="AJ342"/>
  <c r="AK342"/>
  <c r="AL342"/>
  <c r="AM342"/>
  <c r="AN342"/>
  <c r="AO342"/>
  <c r="AP342"/>
  <c r="AQ342"/>
  <c r="GF342" s="1"/>
  <c r="AR342"/>
  <c r="AS342"/>
  <c r="AT342"/>
  <c r="AU342"/>
  <c r="AV342"/>
  <c r="AW342"/>
  <c r="AX342"/>
  <c r="AY342"/>
  <c r="AZ342"/>
  <c r="BA342"/>
  <c r="BB342"/>
  <c r="BC342"/>
  <c r="BD342"/>
  <c r="GG342" s="1"/>
  <c r="BE342"/>
  <c r="BF342"/>
  <c r="BG342"/>
  <c r="BH342"/>
  <c r="BI342"/>
  <c r="BJ342"/>
  <c r="BK342"/>
  <c r="BL342"/>
  <c r="BM342"/>
  <c r="BN342"/>
  <c r="BO342"/>
  <c r="BP342"/>
  <c r="BQ342"/>
  <c r="GH342" s="1"/>
  <c r="BR342"/>
  <c r="BS342"/>
  <c r="BT342"/>
  <c r="BU342"/>
  <c r="BV342"/>
  <c r="BW342"/>
  <c r="BX342"/>
  <c r="BY342"/>
  <c r="BZ342"/>
  <c r="CA342"/>
  <c r="GI342" s="1"/>
  <c r="CB342"/>
  <c r="CC342"/>
  <c r="CD342"/>
  <c r="CE342"/>
  <c r="CF342"/>
  <c r="CG342"/>
  <c r="CH342"/>
  <c r="CI342"/>
  <c r="CJ342"/>
  <c r="CK342"/>
  <c r="CL342"/>
  <c r="CM342"/>
  <c r="CN342"/>
  <c r="GJ342" s="1"/>
  <c r="CO342"/>
  <c r="CP342"/>
  <c r="CQ342"/>
  <c r="CR342"/>
  <c r="CS342"/>
  <c r="CT342"/>
  <c r="GK342" s="1"/>
  <c r="CU342"/>
  <c r="CV342"/>
  <c r="CW342"/>
  <c r="CX342"/>
  <c r="CY342"/>
  <c r="DA342"/>
  <c r="DB342"/>
  <c r="DC342"/>
  <c r="DD342"/>
  <c r="GM342" s="1"/>
  <c r="DE342"/>
  <c r="DF342"/>
  <c r="DG342"/>
  <c r="DH342"/>
  <c r="DI342"/>
  <c r="DJ342"/>
  <c r="DK342"/>
  <c r="DL342"/>
  <c r="DM342"/>
  <c r="DN342"/>
  <c r="GN342" s="1"/>
  <c r="DO342"/>
  <c r="DP342"/>
  <c r="GO342" s="1"/>
  <c r="DQ342"/>
  <c r="DS342"/>
  <c r="DT342"/>
  <c r="DU342"/>
  <c r="DV342"/>
  <c r="DW342"/>
  <c r="DX342"/>
  <c r="DY342"/>
  <c r="DZ342"/>
  <c r="EL342"/>
  <c r="DR342" s="1"/>
  <c r="EO342"/>
  <c r="EP342"/>
  <c r="EQ342"/>
  <c r="O343"/>
  <c r="P343"/>
  <c r="Q343"/>
  <c r="R343"/>
  <c r="S343"/>
  <c r="T343"/>
  <c r="U343"/>
  <c r="V343"/>
  <c r="W343"/>
  <c r="GD343" s="1"/>
  <c r="X343"/>
  <c r="Y343"/>
  <c r="Z343"/>
  <c r="AA343"/>
  <c r="AB343"/>
  <c r="AC343"/>
  <c r="AD343"/>
  <c r="AE343"/>
  <c r="AF343"/>
  <c r="AG343"/>
  <c r="GE343" s="1"/>
  <c r="AH343"/>
  <c r="AI343"/>
  <c r="AJ343"/>
  <c r="AK343"/>
  <c r="AL343"/>
  <c r="AM343"/>
  <c r="AN343"/>
  <c r="AO343"/>
  <c r="AP343"/>
  <c r="AQ343"/>
  <c r="GF343" s="1"/>
  <c r="AR343"/>
  <c r="AS343"/>
  <c r="AT343"/>
  <c r="AU343"/>
  <c r="AV343"/>
  <c r="AW343"/>
  <c r="AX343"/>
  <c r="AY343"/>
  <c r="AZ343"/>
  <c r="BA343"/>
  <c r="BB343"/>
  <c r="BC343"/>
  <c r="BD343"/>
  <c r="GG343" s="1"/>
  <c r="BE343"/>
  <c r="BF343"/>
  <c r="BG343"/>
  <c r="BH343"/>
  <c r="BI343"/>
  <c r="BJ343"/>
  <c r="BK343"/>
  <c r="BL343"/>
  <c r="BM343"/>
  <c r="BN343"/>
  <c r="BO343"/>
  <c r="BP343"/>
  <c r="BQ343"/>
  <c r="GH343" s="1"/>
  <c r="BR343"/>
  <c r="BS343"/>
  <c r="BT343"/>
  <c r="BU343"/>
  <c r="BV343"/>
  <c r="BW343"/>
  <c r="BX343"/>
  <c r="BY343"/>
  <c r="BZ343"/>
  <c r="CA343"/>
  <c r="GI343" s="1"/>
  <c r="CB343"/>
  <c r="CC343"/>
  <c r="CD343"/>
  <c r="CE343"/>
  <c r="CF343"/>
  <c r="CG343"/>
  <c r="CH343"/>
  <c r="CI343"/>
  <c r="CJ343"/>
  <c r="CK343"/>
  <c r="CL343"/>
  <c r="CM343"/>
  <c r="CN343"/>
  <c r="GJ343" s="1"/>
  <c r="CO343"/>
  <c r="CP343"/>
  <c r="CQ343"/>
  <c r="CR343"/>
  <c r="CS343"/>
  <c r="CT343"/>
  <c r="GK343" s="1"/>
  <c r="CU343"/>
  <c r="CV343"/>
  <c r="CW343"/>
  <c r="CX343"/>
  <c r="CY343"/>
  <c r="DA343"/>
  <c r="DB343"/>
  <c r="DC343"/>
  <c r="DD343"/>
  <c r="GM343" s="1"/>
  <c r="DE343"/>
  <c r="DF343"/>
  <c r="DG343"/>
  <c r="DH343"/>
  <c r="DI343"/>
  <c r="DJ343"/>
  <c r="DK343"/>
  <c r="DL343"/>
  <c r="DM343"/>
  <c r="DN343"/>
  <c r="GN343" s="1"/>
  <c r="DO343"/>
  <c r="DP343"/>
  <c r="GO343" s="1"/>
  <c r="DQ343"/>
  <c r="DS343"/>
  <c r="DT343"/>
  <c r="DU343"/>
  <c r="DV343"/>
  <c r="DW343"/>
  <c r="DX343"/>
  <c r="DY343"/>
  <c r="DZ343"/>
  <c r="EL343"/>
  <c r="DR343" s="1"/>
  <c r="EO343"/>
  <c r="EP343"/>
  <c r="EQ343"/>
  <c r="O344"/>
  <c r="P344"/>
  <c r="Q344"/>
  <c r="R344"/>
  <c r="S344"/>
  <c r="T344"/>
  <c r="U344"/>
  <c r="V344"/>
  <c r="W344"/>
  <c r="GD344" s="1"/>
  <c r="X344"/>
  <c r="Y344"/>
  <c r="Z344"/>
  <c r="AA344"/>
  <c r="AB344"/>
  <c r="AC344"/>
  <c r="AD344"/>
  <c r="AE344"/>
  <c r="AF344"/>
  <c r="AG344"/>
  <c r="GE344" s="1"/>
  <c r="AH344"/>
  <c r="AI344"/>
  <c r="AJ344"/>
  <c r="AK344"/>
  <c r="AL344"/>
  <c r="AM344"/>
  <c r="AN344"/>
  <c r="AO344"/>
  <c r="AP344"/>
  <c r="AQ344"/>
  <c r="GF344" s="1"/>
  <c r="AR344"/>
  <c r="AS344"/>
  <c r="AT344"/>
  <c r="AU344"/>
  <c r="AV344"/>
  <c r="AW344"/>
  <c r="AX344"/>
  <c r="AY344"/>
  <c r="AZ344"/>
  <c r="BA344"/>
  <c r="BB344"/>
  <c r="BC344"/>
  <c r="BD344"/>
  <c r="GG344" s="1"/>
  <c r="BE344"/>
  <c r="BF344"/>
  <c r="BG344"/>
  <c r="BH344"/>
  <c r="BI344"/>
  <c r="BJ344"/>
  <c r="BK344"/>
  <c r="BL344"/>
  <c r="BM344"/>
  <c r="BN344"/>
  <c r="BO344"/>
  <c r="BP344"/>
  <c r="BQ344"/>
  <c r="GH344" s="1"/>
  <c r="BR344"/>
  <c r="BS344"/>
  <c r="BT344"/>
  <c r="BU344"/>
  <c r="BV344"/>
  <c r="BW344"/>
  <c r="BX344"/>
  <c r="BY344"/>
  <c r="BZ344"/>
  <c r="CA344"/>
  <c r="GI344" s="1"/>
  <c r="CB344"/>
  <c r="CC344"/>
  <c r="CD344"/>
  <c r="CE344"/>
  <c r="CF344"/>
  <c r="CG344"/>
  <c r="CH344"/>
  <c r="CI344"/>
  <c r="CJ344"/>
  <c r="CK344"/>
  <c r="CL344"/>
  <c r="CM344"/>
  <c r="CN344"/>
  <c r="GJ344" s="1"/>
  <c r="CO344"/>
  <c r="CP344"/>
  <c r="CQ344"/>
  <c r="CR344"/>
  <c r="CS344"/>
  <c r="CT344"/>
  <c r="GK344" s="1"/>
  <c r="CU344"/>
  <c r="CV344"/>
  <c r="CW344"/>
  <c r="CX344"/>
  <c r="CY344"/>
  <c r="DA344"/>
  <c r="DB344"/>
  <c r="DC344"/>
  <c r="DD344"/>
  <c r="GM344" s="1"/>
  <c r="DE344"/>
  <c r="DF344"/>
  <c r="DG344"/>
  <c r="DH344"/>
  <c r="DI344"/>
  <c r="DJ344"/>
  <c r="DK344"/>
  <c r="DL344"/>
  <c r="DM344"/>
  <c r="DN344"/>
  <c r="GN344" s="1"/>
  <c r="DO344"/>
  <c r="DP344"/>
  <c r="GO344" s="1"/>
  <c r="DQ344"/>
  <c r="DS344"/>
  <c r="DT344"/>
  <c r="DU344"/>
  <c r="DV344"/>
  <c r="DW344"/>
  <c r="DX344"/>
  <c r="DY344"/>
  <c r="DZ344"/>
  <c r="EL344"/>
  <c r="DR344" s="1"/>
  <c r="EO344"/>
  <c r="EP344"/>
  <c r="EQ344"/>
  <c r="O345"/>
  <c r="P345"/>
  <c r="Q345"/>
  <c r="R345"/>
  <c r="S345"/>
  <c r="T345"/>
  <c r="U345"/>
  <c r="V345"/>
  <c r="W345"/>
  <c r="GD345" s="1"/>
  <c r="X345"/>
  <c r="Y345"/>
  <c r="Z345"/>
  <c r="AA345"/>
  <c r="AB345"/>
  <c r="AC345"/>
  <c r="AD345"/>
  <c r="AE345"/>
  <c r="AF345"/>
  <c r="AG345"/>
  <c r="GE345" s="1"/>
  <c r="AH345"/>
  <c r="AI345"/>
  <c r="AJ345"/>
  <c r="AK345"/>
  <c r="AL345"/>
  <c r="AM345"/>
  <c r="AN345"/>
  <c r="AO345"/>
  <c r="AP345"/>
  <c r="AQ345"/>
  <c r="GF345" s="1"/>
  <c r="AR345"/>
  <c r="AS345"/>
  <c r="AT345"/>
  <c r="AU345"/>
  <c r="AV345"/>
  <c r="AW345"/>
  <c r="AX345"/>
  <c r="AY345"/>
  <c r="AZ345"/>
  <c r="BA345"/>
  <c r="BB345"/>
  <c r="BC345"/>
  <c r="BD345"/>
  <c r="GG345" s="1"/>
  <c r="BE345"/>
  <c r="BF345"/>
  <c r="BG345"/>
  <c r="BH345"/>
  <c r="BI345"/>
  <c r="BJ345"/>
  <c r="BK345"/>
  <c r="BL345"/>
  <c r="BM345"/>
  <c r="BN345"/>
  <c r="BO345"/>
  <c r="BP345"/>
  <c r="BQ345"/>
  <c r="GH345" s="1"/>
  <c r="BR345"/>
  <c r="BS345"/>
  <c r="BT345"/>
  <c r="BU345"/>
  <c r="BV345"/>
  <c r="BW345"/>
  <c r="BX345"/>
  <c r="BY345"/>
  <c r="BZ345"/>
  <c r="CA345"/>
  <c r="GI345" s="1"/>
  <c r="CB345"/>
  <c r="CC345"/>
  <c r="CD345"/>
  <c r="CE345"/>
  <c r="CF345"/>
  <c r="CG345"/>
  <c r="CH345"/>
  <c r="CI345"/>
  <c r="CJ345"/>
  <c r="CK345"/>
  <c r="CL345"/>
  <c r="CM345"/>
  <c r="CN345"/>
  <c r="GJ345" s="1"/>
  <c r="CO345"/>
  <c r="CP345"/>
  <c r="CQ345"/>
  <c r="CR345"/>
  <c r="CS345"/>
  <c r="CT345"/>
  <c r="GK345" s="1"/>
  <c r="CU345"/>
  <c r="CV345"/>
  <c r="CW345"/>
  <c r="CX345"/>
  <c r="CY345"/>
  <c r="DA345"/>
  <c r="DB345"/>
  <c r="DC345"/>
  <c r="DD345"/>
  <c r="GM345" s="1"/>
  <c r="DE345"/>
  <c r="DF345"/>
  <c r="DG345"/>
  <c r="DH345"/>
  <c r="DI345"/>
  <c r="DJ345"/>
  <c r="DK345"/>
  <c r="DL345"/>
  <c r="DM345"/>
  <c r="DN345"/>
  <c r="GN345" s="1"/>
  <c r="DO345"/>
  <c r="DP345"/>
  <c r="GO345" s="1"/>
  <c r="DQ345"/>
  <c r="DS345"/>
  <c r="DT345"/>
  <c r="DU345"/>
  <c r="DV345"/>
  <c r="DW345"/>
  <c r="DX345"/>
  <c r="DY345"/>
  <c r="DZ345"/>
  <c r="EL345"/>
  <c r="DR345" s="1"/>
  <c r="EO345"/>
  <c r="EP345"/>
  <c r="EQ345"/>
  <c r="O346"/>
  <c r="P346"/>
  <c r="Q346"/>
  <c r="R346"/>
  <c r="S346"/>
  <c r="T346"/>
  <c r="U346"/>
  <c r="V346"/>
  <c r="W346"/>
  <c r="GD346" s="1"/>
  <c r="X346"/>
  <c r="Y346"/>
  <c r="Z346"/>
  <c r="AA346"/>
  <c r="AB346"/>
  <c r="AC346"/>
  <c r="AD346"/>
  <c r="AE346"/>
  <c r="AF346"/>
  <c r="AG346"/>
  <c r="GE346" s="1"/>
  <c r="AH346"/>
  <c r="AI346"/>
  <c r="AJ346"/>
  <c r="AK346"/>
  <c r="AL346"/>
  <c r="AM346"/>
  <c r="AN346"/>
  <c r="AO346"/>
  <c r="AP346"/>
  <c r="AQ346"/>
  <c r="GF346" s="1"/>
  <c r="AR346"/>
  <c r="AS346"/>
  <c r="AT346"/>
  <c r="AU346"/>
  <c r="AV346"/>
  <c r="AW346"/>
  <c r="AX346"/>
  <c r="AY346"/>
  <c r="AZ346"/>
  <c r="BA346"/>
  <c r="BB346"/>
  <c r="BC346"/>
  <c r="BD346"/>
  <c r="GG346" s="1"/>
  <c r="BE346"/>
  <c r="BF346"/>
  <c r="BG346"/>
  <c r="BH346"/>
  <c r="BI346"/>
  <c r="BJ346"/>
  <c r="BK346"/>
  <c r="BL346"/>
  <c r="BM346"/>
  <c r="BN346"/>
  <c r="BO346"/>
  <c r="BP346"/>
  <c r="BQ346"/>
  <c r="GH346" s="1"/>
  <c r="BR346"/>
  <c r="BS346"/>
  <c r="BT346"/>
  <c r="BU346"/>
  <c r="BV346"/>
  <c r="BW346"/>
  <c r="BX346"/>
  <c r="BY346"/>
  <c r="BZ346"/>
  <c r="CA346"/>
  <c r="GI346" s="1"/>
  <c r="CB346"/>
  <c r="CC346"/>
  <c r="CD346"/>
  <c r="CE346"/>
  <c r="CF346"/>
  <c r="CG346"/>
  <c r="CH346"/>
  <c r="CI346"/>
  <c r="CJ346"/>
  <c r="CK346"/>
  <c r="CL346"/>
  <c r="CM346"/>
  <c r="CN346"/>
  <c r="GJ346" s="1"/>
  <c r="CO346"/>
  <c r="CP346"/>
  <c r="CQ346"/>
  <c r="CR346"/>
  <c r="CS346"/>
  <c r="CT346"/>
  <c r="GK346" s="1"/>
  <c r="CU346"/>
  <c r="CV346"/>
  <c r="CW346"/>
  <c r="CX346"/>
  <c r="CY346"/>
  <c r="DA346"/>
  <c r="DB346"/>
  <c r="DC346"/>
  <c r="DD346"/>
  <c r="GM346" s="1"/>
  <c r="DE346"/>
  <c r="DF346"/>
  <c r="DG346"/>
  <c r="DH346"/>
  <c r="DI346"/>
  <c r="DJ346"/>
  <c r="DK346"/>
  <c r="DL346"/>
  <c r="DM346"/>
  <c r="DN346"/>
  <c r="GN346" s="1"/>
  <c r="DO346"/>
  <c r="DP346"/>
  <c r="GO346" s="1"/>
  <c r="DQ346"/>
  <c r="DS346"/>
  <c r="DT346"/>
  <c r="DU346"/>
  <c r="DV346"/>
  <c r="DW346"/>
  <c r="DX346"/>
  <c r="DY346"/>
  <c r="DZ346"/>
  <c r="EL346"/>
  <c r="DR346" s="1"/>
  <c r="EO346"/>
  <c r="EP346"/>
  <c r="EQ346"/>
  <c r="O347"/>
  <c r="P347"/>
  <c r="Q347"/>
  <c r="R347"/>
  <c r="S347"/>
  <c r="T347"/>
  <c r="U347"/>
  <c r="V347"/>
  <c r="W347"/>
  <c r="GD347" s="1"/>
  <c r="X347"/>
  <c r="Y347"/>
  <c r="Z347"/>
  <c r="AA347"/>
  <c r="AB347"/>
  <c r="AC347"/>
  <c r="AD347"/>
  <c r="AE347"/>
  <c r="AF347"/>
  <c r="AG347"/>
  <c r="GE347" s="1"/>
  <c r="AH347"/>
  <c r="AI347"/>
  <c r="AJ347"/>
  <c r="AK347"/>
  <c r="AL347"/>
  <c r="AM347"/>
  <c r="AN347"/>
  <c r="AO347"/>
  <c r="AP347"/>
  <c r="AQ347"/>
  <c r="GF347" s="1"/>
  <c r="AR347"/>
  <c r="AS347"/>
  <c r="AT347"/>
  <c r="AU347"/>
  <c r="AV347"/>
  <c r="AW347"/>
  <c r="AX347"/>
  <c r="AY347"/>
  <c r="AZ347"/>
  <c r="BA347"/>
  <c r="BB347"/>
  <c r="BC347"/>
  <c r="BD347"/>
  <c r="GG347" s="1"/>
  <c r="BE347"/>
  <c r="BF347"/>
  <c r="BG347"/>
  <c r="BH347"/>
  <c r="BI347"/>
  <c r="BJ347"/>
  <c r="BK347"/>
  <c r="BL347"/>
  <c r="BM347"/>
  <c r="BN347"/>
  <c r="BO347"/>
  <c r="BP347"/>
  <c r="BQ347"/>
  <c r="GH347" s="1"/>
  <c r="BR347"/>
  <c r="BS347"/>
  <c r="BT347"/>
  <c r="BU347"/>
  <c r="BV347"/>
  <c r="BW347"/>
  <c r="BX347"/>
  <c r="BY347"/>
  <c r="BZ347"/>
  <c r="CA347"/>
  <c r="GI347" s="1"/>
  <c r="CB347"/>
  <c r="CC347"/>
  <c r="CD347"/>
  <c r="CE347"/>
  <c r="CF347"/>
  <c r="CG347"/>
  <c r="CH347"/>
  <c r="CI347"/>
  <c r="CJ347"/>
  <c r="CK347"/>
  <c r="CL347"/>
  <c r="CM347"/>
  <c r="CN347"/>
  <c r="GJ347" s="1"/>
  <c r="CO347"/>
  <c r="CP347"/>
  <c r="CQ347"/>
  <c r="CR347"/>
  <c r="CS347"/>
  <c r="CT347"/>
  <c r="GK347" s="1"/>
  <c r="CU347"/>
  <c r="CV347"/>
  <c r="CW347"/>
  <c r="CX347"/>
  <c r="CY347"/>
  <c r="DA347"/>
  <c r="DB347"/>
  <c r="DC347"/>
  <c r="DD347"/>
  <c r="GM347" s="1"/>
  <c r="DE347"/>
  <c r="DF347"/>
  <c r="DG347"/>
  <c r="DH347"/>
  <c r="DI347"/>
  <c r="DJ347"/>
  <c r="DK347"/>
  <c r="DL347"/>
  <c r="DM347"/>
  <c r="DN347"/>
  <c r="GN347" s="1"/>
  <c r="DO347"/>
  <c r="DP347"/>
  <c r="GO347" s="1"/>
  <c r="DQ347"/>
  <c r="DS347"/>
  <c r="DT347"/>
  <c r="DU347"/>
  <c r="DV347"/>
  <c r="DW347"/>
  <c r="DX347"/>
  <c r="DY347"/>
  <c r="DZ347"/>
  <c r="EL347"/>
  <c r="DR347" s="1"/>
  <c r="EO347"/>
  <c r="EP347"/>
  <c r="EQ347"/>
  <c r="O348"/>
  <c r="P348"/>
  <c r="Q348"/>
  <c r="R348"/>
  <c r="S348"/>
  <c r="T348"/>
  <c r="U348"/>
  <c r="V348"/>
  <c r="W348"/>
  <c r="GD348" s="1"/>
  <c r="X348"/>
  <c r="Y348"/>
  <c r="Z348"/>
  <c r="AA348"/>
  <c r="AB348"/>
  <c r="AC348"/>
  <c r="AD348"/>
  <c r="AE348"/>
  <c r="AF348"/>
  <c r="AG348"/>
  <c r="GE348" s="1"/>
  <c r="AH348"/>
  <c r="AI348"/>
  <c r="AJ348"/>
  <c r="AK348"/>
  <c r="AL348"/>
  <c r="AM348"/>
  <c r="AN348"/>
  <c r="AO348"/>
  <c r="AP348"/>
  <c r="AQ348"/>
  <c r="GF348" s="1"/>
  <c r="AR348"/>
  <c r="AS348"/>
  <c r="AT348"/>
  <c r="AU348"/>
  <c r="AV348"/>
  <c r="AW348"/>
  <c r="AX348"/>
  <c r="AY348"/>
  <c r="AZ348"/>
  <c r="BA348"/>
  <c r="BB348"/>
  <c r="BC348"/>
  <c r="BD348"/>
  <c r="GG348" s="1"/>
  <c r="BE348"/>
  <c r="BF348"/>
  <c r="BG348"/>
  <c r="BH348"/>
  <c r="BI348"/>
  <c r="BJ348"/>
  <c r="BK348"/>
  <c r="BL348"/>
  <c r="BM348"/>
  <c r="BN348"/>
  <c r="BO348"/>
  <c r="BP348"/>
  <c r="BQ348"/>
  <c r="GH348" s="1"/>
  <c r="BR348"/>
  <c r="BS348"/>
  <c r="BT348"/>
  <c r="BU348"/>
  <c r="BV348"/>
  <c r="BW348"/>
  <c r="BX348"/>
  <c r="BY348"/>
  <c r="BZ348"/>
  <c r="CA348"/>
  <c r="GI348" s="1"/>
  <c r="CB348"/>
  <c r="CC348"/>
  <c r="CD348"/>
  <c r="CE348"/>
  <c r="CF348"/>
  <c r="CG348"/>
  <c r="CH348"/>
  <c r="CI348"/>
  <c r="CJ348"/>
  <c r="CK348"/>
  <c r="CL348"/>
  <c r="CM348"/>
  <c r="CN348"/>
  <c r="GJ348" s="1"/>
  <c r="CO348"/>
  <c r="CP348"/>
  <c r="CQ348"/>
  <c r="CR348"/>
  <c r="CS348"/>
  <c r="CT348"/>
  <c r="GK348" s="1"/>
  <c r="CU348"/>
  <c r="CV348"/>
  <c r="CW348"/>
  <c r="CX348"/>
  <c r="CY348"/>
  <c r="DA348"/>
  <c r="DB348"/>
  <c r="DC348"/>
  <c r="DD348"/>
  <c r="GM348" s="1"/>
  <c r="DE348"/>
  <c r="DF348"/>
  <c r="DG348"/>
  <c r="DH348"/>
  <c r="DI348"/>
  <c r="DJ348"/>
  <c r="DK348"/>
  <c r="DL348"/>
  <c r="DM348"/>
  <c r="DN348"/>
  <c r="GN348" s="1"/>
  <c r="DO348"/>
  <c r="DP348"/>
  <c r="GO348" s="1"/>
  <c r="DQ348"/>
  <c r="DS348"/>
  <c r="DT348"/>
  <c r="DU348"/>
  <c r="DV348"/>
  <c r="DW348"/>
  <c r="DX348"/>
  <c r="DY348"/>
  <c r="DZ348"/>
  <c r="EL348"/>
  <c r="DR348" s="1"/>
  <c r="EO348"/>
  <c r="EP348"/>
  <c r="EQ348"/>
  <c r="O349"/>
  <c r="P349"/>
  <c r="Q349"/>
  <c r="R349"/>
  <c r="S349"/>
  <c r="T349"/>
  <c r="U349"/>
  <c r="V349"/>
  <c r="W349"/>
  <c r="GD349" s="1"/>
  <c r="X349"/>
  <c r="Y349"/>
  <c r="Z349"/>
  <c r="AA349"/>
  <c r="AB349"/>
  <c r="AC349"/>
  <c r="AD349"/>
  <c r="AE349"/>
  <c r="AF349"/>
  <c r="AG349"/>
  <c r="GE349" s="1"/>
  <c r="AH349"/>
  <c r="AI349"/>
  <c r="AJ349"/>
  <c r="AK349"/>
  <c r="AL349"/>
  <c r="AM349"/>
  <c r="AN349"/>
  <c r="AO349"/>
  <c r="AP349"/>
  <c r="AQ349"/>
  <c r="GF349" s="1"/>
  <c r="AR349"/>
  <c r="AS349"/>
  <c r="AT349"/>
  <c r="AU349"/>
  <c r="AV349"/>
  <c r="AW349"/>
  <c r="AX349"/>
  <c r="AY349"/>
  <c r="AZ349"/>
  <c r="BA349"/>
  <c r="BB349"/>
  <c r="BC349"/>
  <c r="BD349"/>
  <c r="GG349" s="1"/>
  <c r="BE349"/>
  <c r="BF349"/>
  <c r="BG349"/>
  <c r="BH349"/>
  <c r="BI349"/>
  <c r="BJ349"/>
  <c r="BK349"/>
  <c r="BL349"/>
  <c r="BM349"/>
  <c r="BN349"/>
  <c r="BO349"/>
  <c r="BP349"/>
  <c r="BQ349"/>
  <c r="GH349" s="1"/>
  <c r="BR349"/>
  <c r="BS349"/>
  <c r="BT349"/>
  <c r="BU349"/>
  <c r="BV349"/>
  <c r="BW349"/>
  <c r="BX349"/>
  <c r="BY349"/>
  <c r="BZ349"/>
  <c r="CA349"/>
  <c r="GI349" s="1"/>
  <c r="CB349"/>
  <c r="CC349"/>
  <c r="CD349"/>
  <c r="CE349"/>
  <c r="CF349"/>
  <c r="CG349"/>
  <c r="CH349"/>
  <c r="CI349"/>
  <c r="CJ349"/>
  <c r="CK349"/>
  <c r="CL349"/>
  <c r="CM349"/>
  <c r="CN349"/>
  <c r="GJ349" s="1"/>
  <c r="CO349"/>
  <c r="CP349"/>
  <c r="CQ349"/>
  <c r="CR349"/>
  <c r="CS349"/>
  <c r="CT349"/>
  <c r="GK349" s="1"/>
  <c r="CU349"/>
  <c r="CV349"/>
  <c r="CW349"/>
  <c r="CX349"/>
  <c r="CY349"/>
  <c r="DA349"/>
  <c r="DB349"/>
  <c r="DC349"/>
  <c r="DD349"/>
  <c r="GM349" s="1"/>
  <c r="DE349"/>
  <c r="DF349"/>
  <c r="DG349"/>
  <c r="DH349"/>
  <c r="DI349"/>
  <c r="DJ349"/>
  <c r="DK349"/>
  <c r="DL349"/>
  <c r="DM349"/>
  <c r="DN349"/>
  <c r="GN349" s="1"/>
  <c r="DO349"/>
  <c r="DP349"/>
  <c r="GO349" s="1"/>
  <c r="DQ349"/>
  <c r="DS349"/>
  <c r="DT349"/>
  <c r="DU349"/>
  <c r="DV349"/>
  <c r="DW349"/>
  <c r="DX349"/>
  <c r="DY349"/>
  <c r="DZ349"/>
  <c r="EL349"/>
  <c r="DR349" s="1"/>
  <c r="EO349"/>
  <c r="EP349"/>
  <c r="EQ349"/>
  <c r="O350"/>
  <c r="P350"/>
  <c r="Q350"/>
  <c r="R350"/>
  <c r="S350"/>
  <c r="T350"/>
  <c r="U350"/>
  <c r="V350"/>
  <c r="W350"/>
  <c r="GD350" s="1"/>
  <c r="X350"/>
  <c r="Y350"/>
  <c r="Z350"/>
  <c r="AA350"/>
  <c r="AB350"/>
  <c r="AC350"/>
  <c r="AD350"/>
  <c r="AE350"/>
  <c r="AF350"/>
  <c r="AG350"/>
  <c r="GE350" s="1"/>
  <c r="AH350"/>
  <c r="AI350"/>
  <c r="AJ350"/>
  <c r="AK350"/>
  <c r="AL350"/>
  <c r="AM350"/>
  <c r="AN350"/>
  <c r="AO350"/>
  <c r="AP350"/>
  <c r="AQ350"/>
  <c r="GF350" s="1"/>
  <c r="AR350"/>
  <c r="AS350"/>
  <c r="AT350"/>
  <c r="AU350"/>
  <c r="AV350"/>
  <c r="AW350"/>
  <c r="AX350"/>
  <c r="AY350"/>
  <c r="AZ350"/>
  <c r="BA350"/>
  <c r="BB350"/>
  <c r="BC350"/>
  <c r="BD350"/>
  <c r="GG350" s="1"/>
  <c r="BE350"/>
  <c r="BF350"/>
  <c r="BG350"/>
  <c r="BH350"/>
  <c r="BI350"/>
  <c r="BJ350"/>
  <c r="BK350"/>
  <c r="BL350"/>
  <c r="BM350"/>
  <c r="BN350"/>
  <c r="BO350"/>
  <c r="BP350"/>
  <c r="BQ350"/>
  <c r="GH350" s="1"/>
  <c r="BR350"/>
  <c r="BS350"/>
  <c r="BT350"/>
  <c r="BU350"/>
  <c r="BV350"/>
  <c r="BW350"/>
  <c r="BX350"/>
  <c r="BY350"/>
  <c r="BZ350"/>
  <c r="CA350"/>
  <c r="GI350" s="1"/>
  <c r="CB350"/>
  <c r="CC350"/>
  <c r="CD350"/>
  <c r="CE350"/>
  <c r="CF350"/>
  <c r="CG350"/>
  <c r="CH350"/>
  <c r="CI350"/>
  <c r="CJ350"/>
  <c r="CK350"/>
  <c r="CL350"/>
  <c r="CM350"/>
  <c r="CN350"/>
  <c r="GJ350" s="1"/>
  <c r="CO350"/>
  <c r="CP350"/>
  <c r="CQ350"/>
  <c r="CR350"/>
  <c r="CS350"/>
  <c r="CT350"/>
  <c r="GK350" s="1"/>
  <c r="CU350"/>
  <c r="CV350"/>
  <c r="CW350"/>
  <c r="CX350"/>
  <c r="CY350"/>
  <c r="DA350"/>
  <c r="DB350"/>
  <c r="DC350"/>
  <c r="DD350"/>
  <c r="GM350" s="1"/>
  <c r="DE350"/>
  <c r="DF350"/>
  <c r="DG350"/>
  <c r="DH350"/>
  <c r="DI350"/>
  <c r="DJ350"/>
  <c r="DK350"/>
  <c r="DL350"/>
  <c r="DM350"/>
  <c r="DN350"/>
  <c r="GN350" s="1"/>
  <c r="DO350"/>
  <c r="DP350"/>
  <c r="GO350" s="1"/>
  <c r="DQ350"/>
  <c r="DS350"/>
  <c r="DT350"/>
  <c r="DU350"/>
  <c r="DV350"/>
  <c r="DW350"/>
  <c r="DX350"/>
  <c r="DY350"/>
  <c r="DZ350"/>
  <c r="EL350"/>
  <c r="DR350" s="1"/>
  <c r="EO350"/>
  <c r="EP350"/>
  <c r="EQ350"/>
  <c r="O351"/>
  <c r="P351"/>
  <c r="Q351"/>
  <c r="R351"/>
  <c r="S351"/>
  <c r="T351"/>
  <c r="U351"/>
  <c r="V351"/>
  <c r="W351"/>
  <c r="GD351" s="1"/>
  <c r="X351"/>
  <c r="Y351"/>
  <c r="Z351"/>
  <c r="AA351"/>
  <c r="AB351"/>
  <c r="AC351"/>
  <c r="AD351"/>
  <c r="AE351"/>
  <c r="AF351"/>
  <c r="AG351"/>
  <c r="GE351" s="1"/>
  <c r="AH351"/>
  <c r="AI351"/>
  <c r="AJ351"/>
  <c r="AK351"/>
  <c r="AL351"/>
  <c r="AM351"/>
  <c r="AN351"/>
  <c r="AO351"/>
  <c r="AP351"/>
  <c r="AQ351"/>
  <c r="GF351" s="1"/>
  <c r="AR351"/>
  <c r="AS351"/>
  <c r="AT351"/>
  <c r="AU351"/>
  <c r="AV351"/>
  <c r="AW351"/>
  <c r="AX351"/>
  <c r="AY351"/>
  <c r="AZ351"/>
  <c r="BA351"/>
  <c r="BB351"/>
  <c r="BC351"/>
  <c r="BD351"/>
  <c r="GG351" s="1"/>
  <c r="BE351"/>
  <c r="BF351"/>
  <c r="BG351"/>
  <c r="BH351"/>
  <c r="BI351"/>
  <c r="BJ351"/>
  <c r="BK351"/>
  <c r="BL351"/>
  <c r="BM351"/>
  <c r="BN351"/>
  <c r="BO351"/>
  <c r="BP351"/>
  <c r="BQ351"/>
  <c r="GH351" s="1"/>
  <c r="BR351"/>
  <c r="BS351"/>
  <c r="BT351"/>
  <c r="BU351"/>
  <c r="BV351"/>
  <c r="BW351"/>
  <c r="BX351"/>
  <c r="BY351"/>
  <c r="BZ351"/>
  <c r="CA351"/>
  <c r="GI351" s="1"/>
  <c r="CB351"/>
  <c r="CC351"/>
  <c r="CD351"/>
  <c r="CE351"/>
  <c r="CF351"/>
  <c r="CG351"/>
  <c r="CH351"/>
  <c r="CI351"/>
  <c r="CJ351"/>
  <c r="CK351"/>
  <c r="CL351"/>
  <c r="CM351"/>
  <c r="CN351"/>
  <c r="GJ351" s="1"/>
  <c r="CO351"/>
  <c r="CP351"/>
  <c r="CQ351"/>
  <c r="CR351"/>
  <c r="CS351"/>
  <c r="CT351"/>
  <c r="GK351" s="1"/>
  <c r="CU351"/>
  <c r="CV351"/>
  <c r="CW351"/>
  <c r="CX351"/>
  <c r="CY351"/>
  <c r="DA351"/>
  <c r="DB351"/>
  <c r="DC351"/>
  <c r="DD351"/>
  <c r="GM351" s="1"/>
  <c r="DE351"/>
  <c r="DF351"/>
  <c r="DG351"/>
  <c r="DH351"/>
  <c r="DI351"/>
  <c r="DJ351"/>
  <c r="DK351"/>
  <c r="DL351"/>
  <c r="DM351"/>
  <c r="DN351"/>
  <c r="GN351" s="1"/>
  <c r="DO351"/>
  <c r="DP351"/>
  <c r="GO351" s="1"/>
  <c r="DQ351"/>
  <c r="DS351"/>
  <c r="DT351"/>
  <c r="DU351"/>
  <c r="DV351"/>
  <c r="DW351"/>
  <c r="DX351"/>
  <c r="DY351"/>
  <c r="DZ351"/>
  <c r="EL351"/>
  <c r="DR351" s="1"/>
  <c r="EO351"/>
  <c r="EP351"/>
  <c r="EQ351"/>
  <c r="O352"/>
  <c r="P352"/>
  <c r="Q352"/>
  <c r="R352"/>
  <c r="S352"/>
  <c r="T352"/>
  <c r="U352"/>
  <c r="V352"/>
  <c r="W352"/>
  <c r="GD352" s="1"/>
  <c r="X352"/>
  <c r="Y352"/>
  <c r="Z352"/>
  <c r="AA352"/>
  <c r="AB352"/>
  <c r="AC352"/>
  <c r="AD352"/>
  <c r="AE352"/>
  <c r="AF352"/>
  <c r="AG352"/>
  <c r="GE352" s="1"/>
  <c r="AH352"/>
  <c r="AI352"/>
  <c r="AJ352"/>
  <c r="AK352"/>
  <c r="AL352"/>
  <c r="AM352"/>
  <c r="AN352"/>
  <c r="AO352"/>
  <c r="AP352"/>
  <c r="AQ352"/>
  <c r="GF352" s="1"/>
  <c r="AR352"/>
  <c r="AS352"/>
  <c r="AT352"/>
  <c r="AU352"/>
  <c r="AV352"/>
  <c r="AW352"/>
  <c r="AX352"/>
  <c r="AY352"/>
  <c r="AZ352"/>
  <c r="BA352"/>
  <c r="BB352"/>
  <c r="BC352"/>
  <c r="BD352"/>
  <c r="GG352" s="1"/>
  <c r="BE352"/>
  <c r="BF352"/>
  <c r="BG352"/>
  <c r="BH352"/>
  <c r="BI352"/>
  <c r="BJ352"/>
  <c r="BK352"/>
  <c r="BL352"/>
  <c r="BM352"/>
  <c r="BN352"/>
  <c r="BO352"/>
  <c r="BP352"/>
  <c r="BQ352"/>
  <c r="GH352" s="1"/>
  <c r="BR352"/>
  <c r="BS352"/>
  <c r="BT352"/>
  <c r="BU352"/>
  <c r="BV352"/>
  <c r="BW352"/>
  <c r="BX352"/>
  <c r="BY352"/>
  <c r="BZ352"/>
  <c r="CA352"/>
  <c r="GI352" s="1"/>
  <c r="CB352"/>
  <c r="CC352"/>
  <c r="CD352"/>
  <c r="CE352"/>
  <c r="CF352"/>
  <c r="CG352"/>
  <c r="CH352"/>
  <c r="CI352"/>
  <c r="CJ352"/>
  <c r="CK352"/>
  <c r="CL352"/>
  <c r="CM352"/>
  <c r="CN352"/>
  <c r="GJ352" s="1"/>
  <c r="CO352"/>
  <c r="CP352"/>
  <c r="CQ352"/>
  <c r="CR352"/>
  <c r="CS352"/>
  <c r="CT352"/>
  <c r="GK352" s="1"/>
  <c r="CU352"/>
  <c r="CV352"/>
  <c r="CW352"/>
  <c r="CX352"/>
  <c r="CY352"/>
  <c r="DA352"/>
  <c r="DB352"/>
  <c r="DC352"/>
  <c r="DD352"/>
  <c r="GM352" s="1"/>
  <c r="DE352"/>
  <c r="DF352"/>
  <c r="DG352"/>
  <c r="DH352"/>
  <c r="DI352"/>
  <c r="DJ352"/>
  <c r="DK352"/>
  <c r="DL352"/>
  <c r="DM352"/>
  <c r="DN352"/>
  <c r="GN352" s="1"/>
  <c r="DO352"/>
  <c r="DP352"/>
  <c r="GO352" s="1"/>
  <c r="DQ352"/>
  <c r="DS352"/>
  <c r="DT352"/>
  <c r="DU352"/>
  <c r="DV352"/>
  <c r="DW352"/>
  <c r="DX352"/>
  <c r="DY352"/>
  <c r="DZ352"/>
  <c r="EL352"/>
  <c r="DR352" s="1"/>
  <c r="EO352"/>
  <c r="EP352"/>
  <c r="EQ352"/>
  <c r="O353"/>
  <c r="P353"/>
  <c r="Q353"/>
  <c r="R353"/>
  <c r="S353"/>
  <c r="T353"/>
  <c r="U353"/>
  <c r="V353"/>
  <c r="W353"/>
  <c r="GD353" s="1"/>
  <c r="X353"/>
  <c r="Y353"/>
  <c r="Z353"/>
  <c r="AA353"/>
  <c r="AB353"/>
  <c r="AC353"/>
  <c r="AD353"/>
  <c r="AE353"/>
  <c r="AF353"/>
  <c r="AG353"/>
  <c r="GE353" s="1"/>
  <c r="AH353"/>
  <c r="AI353"/>
  <c r="AJ353"/>
  <c r="AK353"/>
  <c r="AL353"/>
  <c r="AM353"/>
  <c r="AN353"/>
  <c r="AO353"/>
  <c r="AP353"/>
  <c r="AQ353"/>
  <c r="GF353" s="1"/>
  <c r="AR353"/>
  <c r="AS353"/>
  <c r="AT353"/>
  <c r="AU353"/>
  <c r="AV353"/>
  <c r="AW353"/>
  <c r="AX353"/>
  <c r="AY353"/>
  <c r="AZ353"/>
  <c r="BA353"/>
  <c r="BB353"/>
  <c r="BC353"/>
  <c r="BD353"/>
  <c r="GG353" s="1"/>
  <c r="BE353"/>
  <c r="BF353"/>
  <c r="BG353"/>
  <c r="BH353"/>
  <c r="BI353"/>
  <c r="BJ353"/>
  <c r="BK353"/>
  <c r="BL353"/>
  <c r="BM353"/>
  <c r="BN353"/>
  <c r="BO353"/>
  <c r="BP353"/>
  <c r="BQ353"/>
  <c r="GH353" s="1"/>
  <c r="BR353"/>
  <c r="BS353"/>
  <c r="BT353"/>
  <c r="BU353"/>
  <c r="BV353"/>
  <c r="BW353"/>
  <c r="BX353"/>
  <c r="BY353"/>
  <c r="BZ353"/>
  <c r="CA353"/>
  <c r="GI353" s="1"/>
  <c r="CB353"/>
  <c r="CC353"/>
  <c r="CD353"/>
  <c r="CE353"/>
  <c r="CF353"/>
  <c r="CG353"/>
  <c r="CH353"/>
  <c r="CI353"/>
  <c r="CJ353"/>
  <c r="CK353"/>
  <c r="CL353"/>
  <c r="CM353"/>
  <c r="CN353"/>
  <c r="GJ353" s="1"/>
  <c r="CO353"/>
  <c r="CP353"/>
  <c r="CQ353"/>
  <c r="CR353"/>
  <c r="CS353"/>
  <c r="CT353"/>
  <c r="GK353" s="1"/>
  <c r="CU353"/>
  <c r="CV353"/>
  <c r="CW353"/>
  <c r="CX353"/>
  <c r="CY353"/>
  <c r="DA353"/>
  <c r="DB353"/>
  <c r="DC353"/>
  <c r="DD353"/>
  <c r="GM353" s="1"/>
  <c r="DE353"/>
  <c r="DF353"/>
  <c r="DG353"/>
  <c r="DH353"/>
  <c r="DI353"/>
  <c r="DJ353"/>
  <c r="DK353"/>
  <c r="DL353"/>
  <c r="DM353"/>
  <c r="DN353"/>
  <c r="GN353" s="1"/>
  <c r="DO353"/>
  <c r="DP353"/>
  <c r="GO353" s="1"/>
  <c r="DQ353"/>
  <c r="DS353"/>
  <c r="DT353"/>
  <c r="DU353"/>
  <c r="DV353"/>
  <c r="DW353"/>
  <c r="DX353"/>
  <c r="DY353"/>
  <c r="DZ353"/>
  <c r="EL353"/>
  <c r="DR353" s="1"/>
  <c r="EO353"/>
  <c r="EP353"/>
  <c r="EQ353"/>
  <c r="O354"/>
  <c r="P354"/>
  <c r="Q354"/>
  <c r="R354"/>
  <c r="S354"/>
  <c r="T354"/>
  <c r="U354"/>
  <c r="V354"/>
  <c r="W354"/>
  <c r="GD354" s="1"/>
  <c r="X354"/>
  <c r="Y354"/>
  <c r="Z354"/>
  <c r="AA354"/>
  <c r="AB354"/>
  <c r="AC354"/>
  <c r="AD354"/>
  <c r="AE354"/>
  <c r="AF354"/>
  <c r="AG354"/>
  <c r="GE354" s="1"/>
  <c r="AH354"/>
  <c r="AI354"/>
  <c r="AJ354"/>
  <c r="AK354"/>
  <c r="AL354"/>
  <c r="AM354"/>
  <c r="AN354"/>
  <c r="AO354"/>
  <c r="AP354"/>
  <c r="AQ354"/>
  <c r="GF354" s="1"/>
  <c r="AR354"/>
  <c r="AS354"/>
  <c r="AT354"/>
  <c r="AU354"/>
  <c r="AV354"/>
  <c r="AW354"/>
  <c r="AX354"/>
  <c r="AY354"/>
  <c r="AZ354"/>
  <c r="BA354"/>
  <c r="BB354"/>
  <c r="BC354"/>
  <c r="BD354"/>
  <c r="GG354" s="1"/>
  <c r="BE354"/>
  <c r="BF354"/>
  <c r="BG354"/>
  <c r="BH354"/>
  <c r="BI354"/>
  <c r="BJ354"/>
  <c r="BK354"/>
  <c r="BL354"/>
  <c r="BM354"/>
  <c r="BN354"/>
  <c r="BO354"/>
  <c r="BP354"/>
  <c r="BQ354"/>
  <c r="GH354" s="1"/>
  <c r="BR354"/>
  <c r="BS354"/>
  <c r="BT354"/>
  <c r="BU354"/>
  <c r="BV354"/>
  <c r="BW354"/>
  <c r="BX354"/>
  <c r="BY354"/>
  <c r="BZ354"/>
  <c r="CA354"/>
  <c r="GI354" s="1"/>
  <c r="CB354"/>
  <c r="CC354"/>
  <c r="CD354"/>
  <c r="CE354"/>
  <c r="CF354"/>
  <c r="CG354"/>
  <c r="CH354"/>
  <c r="CI354"/>
  <c r="CJ354"/>
  <c r="CK354"/>
  <c r="CL354"/>
  <c r="CM354"/>
  <c r="CN354"/>
  <c r="GJ354" s="1"/>
  <c r="CO354"/>
  <c r="CP354"/>
  <c r="CQ354"/>
  <c r="CR354"/>
  <c r="CS354"/>
  <c r="CT354"/>
  <c r="GK354" s="1"/>
  <c r="CU354"/>
  <c r="CV354"/>
  <c r="CW354"/>
  <c r="CX354"/>
  <c r="CY354"/>
  <c r="DA354"/>
  <c r="DB354"/>
  <c r="DC354"/>
  <c r="DD354"/>
  <c r="GM354" s="1"/>
  <c r="DE354"/>
  <c r="DF354"/>
  <c r="DG354"/>
  <c r="DH354"/>
  <c r="DI354"/>
  <c r="DJ354"/>
  <c r="DK354"/>
  <c r="DL354"/>
  <c r="DM354"/>
  <c r="DN354"/>
  <c r="GN354" s="1"/>
  <c r="DO354"/>
  <c r="DP354"/>
  <c r="GO354" s="1"/>
  <c r="DQ354"/>
  <c r="DS354"/>
  <c r="DT354"/>
  <c r="DU354"/>
  <c r="DV354"/>
  <c r="DW354"/>
  <c r="DX354"/>
  <c r="DY354"/>
  <c r="DZ354"/>
  <c r="EL354"/>
  <c r="DR354" s="1"/>
  <c r="EO354"/>
  <c r="EP354"/>
  <c r="EQ354"/>
  <c r="O355"/>
  <c r="P355"/>
  <c r="Q355"/>
  <c r="R355"/>
  <c r="S355"/>
  <c r="T355"/>
  <c r="U355"/>
  <c r="V355"/>
  <c r="W355"/>
  <c r="GD355" s="1"/>
  <c r="X355"/>
  <c r="Y355"/>
  <c r="Z355"/>
  <c r="AA355"/>
  <c r="AB355"/>
  <c r="AC355"/>
  <c r="AD355"/>
  <c r="AE355"/>
  <c r="AF355"/>
  <c r="AG355"/>
  <c r="GE355" s="1"/>
  <c r="AH355"/>
  <c r="AI355"/>
  <c r="AJ355"/>
  <c r="AK355"/>
  <c r="AL355"/>
  <c r="AM355"/>
  <c r="AN355"/>
  <c r="AO355"/>
  <c r="AP355"/>
  <c r="AQ355"/>
  <c r="GF355" s="1"/>
  <c r="AR355"/>
  <c r="AS355"/>
  <c r="AT355"/>
  <c r="AU355"/>
  <c r="AV355"/>
  <c r="AW355"/>
  <c r="AX355"/>
  <c r="AY355"/>
  <c r="AZ355"/>
  <c r="BA355"/>
  <c r="BB355"/>
  <c r="BC355"/>
  <c r="BD355"/>
  <c r="GG355" s="1"/>
  <c r="BE355"/>
  <c r="BF355"/>
  <c r="BG355"/>
  <c r="BH355"/>
  <c r="BI355"/>
  <c r="BJ355"/>
  <c r="BK355"/>
  <c r="BL355"/>
  <c r="BM355"/>
  <c r="BN355"/>
  <c r="BO355"/>
  <c r="BP355"/>
  <c r="BQ355"/>
  <c r="GH355" s="1"/>
  <c r="BR355"/>
  <c r="BS355"/>
  <c r="BT355"/>
  <c r="BU355"/>
  <c r="BV355"/>
  <c r="BW355"/>
  <c r="BX355"/>
  <c r="BY355"/>
  <c r="BZ355"/>
  <c r="CA355"/>
  <c r="GI355" s="1"/>
  <c r="CB355"/>
  <c r="CC355"/>
  <c r="CD355"/>
  <c r="CE355"/>
  <c r="CF355"/>
  <c r="CG355"/>
  <c r="CH355"/>
  <c r="CI355"/>
  <c r="CJ355"/>
  <c r="CK355"/>
  <c r="CL355"/>
  <c r="CM355"/>
  <c r="CN355"/>
  <c r="GJ355" s="1"/>
  <c r="CO355"/>
  <c r="CP355"/>
  <c r="CQ355"/>
  <c r="CR355"/>
  <c r="CS355"/>
  <c r="CT355"/>
  <c r="GK355" s="1"/>
  <c r="CU355"/>
  <c r="CV355"/>
  <c r="CW355"/>
  <c r="CX355"/>
  <c r="CY355"/>
  <c r="DA355"/>
  <c r="DB355"/>
  <c r="DC355"/>
  <c r="DD355"/>
  <c r="GM355" s="1"/>
  <c r="DE355"/>
  <c r="DF355"/>
  <c r="DG355"/>
  <c r="DH355"/>
  <c r="DI355"/>
  <c r="DJ355"/>
  <c r="DK355"/>
  <c r="DL355"/>
  <c r="DM355"/>
  <c r="DN355"/>
  <c r="GN355" s="1"/>
  <c r="DO355"/>
  <c r="DP355"/>
  <c r="GO355" s="1"/>
  <c r="DQ355"/>
  <c r="DS355"/>
  <c r="DT355"/>
  <c r="DU355"/>
  <c r="DV355"/>
  <c r="DW355"/>
  <c r="DX355"/>
  <c r="DY355"/>
  <c r="DZ355"/>
  <c r="EL355"/>
  <c r="DR355" s="1"/>
  <c r="EO355"/>
  <c r="EP355"/>
  <c r="EQ355"/>
  <c r="O356"/>
  <c r="P356"/>
  <c r="Q356"/>
  <c r="R356"/>
  <c r="S356"/>
  <c r="T356"/>
  <c r="U356"/>
  <c r="V356"/>
  <c r="W356"/>
  <c r="GD356" s="1"/>
  <c r="X356"/>
  <c r="Y356"/>
  <c r="Z356"/>
  <c r="AA356"/>
  <c r="AB356"/>
  <c r="AC356"/>
  <c r="AD356"/>
  <c r="AE356"/>
  <c r="AF356"/>
  <c r="AG356"/>
  <c r="GE356" s="1"/>
  <c r="AH356"/>
  <c r="AI356"/>
  <c r="AJ356"/>
  <c r="AK356"/>
  <c r="AL356"/>
  <c r="AM356"/>
  <c r="AN356"/>
  <c r="AO356"/>
  <c r="AP356"/>
  <c r="AQ356"/>
  <c r="GF356" s="1"/>
  <c r="AR356"/>
  <c r="AS356"/>
  <c r="AT356"/>
  <c r="AU356"/>
  <c r="AV356"/>
  <c r="AW356"/>
  <c r="AX356"/>
  <c r="AY356"/>
  <c r="AZ356"/>
  <c r="BA356"/>
  <c r="BB356"/>
  <c r="BC356"/>
  <c r="BD356"/>
  <c r="GG356" s="1"/>
  <c r="BE356"/>
  <c r="BF356"/>
  <c r="BG356"/>
  <c r="BH356"/>
  <c r="BI356"/>
  <c r="BJ356"/>
  <c r="BK356"/>
  <c r="BL356"/>
  <c r="BM356"/>
  <c r="BN356"/>
  <c r="BO356"/>
  <c r="BP356"/>
  <c r="BQ356"/>
  <c r="GH356" s="1"/>
  <c r="BR356"/>
  <c r="BS356"/>
  <c r="BT356"/>
  <c r="BU356"/>
  <c r="BV356"/>
  <c r="BW356"/>
  <c r="BX356"/>
  <c r="BY356"/>
  <c r="BZ356"/>
  <c r="CA356"/>
  <c r="GI356" s="1"/>
  <c r="CB356"/>
  <c r="CC356"/>
  <c r="CD356"/>
  <c r="CE356"/>
  <c r="CF356"/>
  <c r="CG356"/>
  <c r="CH356"/>
  <c r="CI356"/>
  <c r="CJ356"/>
  <c r="CK356"/>
  <c r="CL356"/>
  <c r="CM356"/>
  <c r="CN356"/>
  <c r="GJ356" s="1"/>
  <c r="CO356"/>
  <c r="CP356"/>
  <c r="CQ356"/>
  <c r="CR356"/>
  <c r="CS356"/>
  <c r="CT356"/>
  <c r="GK356" s="1"/>
  <c r="CU356"/>
  <c r="CV356"/>
  <c r="CW356"/>
  <c r="CX356"/>
  <c r="CY356"/>
  <c r="DA356"/>
  <c r="DB356"/>
  <c r="DC356"/>
  <c r="DD356"/>
  <c r="GM356" s="1"/>
  <c r="DE356"/>
  <c r="DF356"/>
  <c r="DG356"/>
  <c r="DH356"/>
  <c r="DI356"/>
  <c r="DJ356"/>
  <c r="DK356"/>
  <c r="DL356"/>
  <c r="DM356"/>
  <c r="DN356"/>
  <c r="GN356" s="1"/>
  <c r="DO356"/>
  <c r="DP356"/>
  <c r="GO356" s="1"/>
  <c r="DQ356"/>
  <c r="DS356"/>
  <c r="DT356"/>
  <c r="DU356"/>
  <c r="DV356"/>
  <c r="DW356"/>
  <c r="DX356"/>
  <c r="DY356"/>
  <c r="DZ356"/>
  <c r="EL356"/>
  <c r="DR356" s="1"/>
  <c r="EO356"/>
  <c r="EP356"/>
  <c r="EQ356"/>
  <c r="O357"/>
  <c r="P357"/>
  <c r="Q357"/>
  <c r="R357"/>
  <c r="S357"/>
  <c r="T357"/>
  <c r="U357"/>
  <c r="V357"/>
  <c r="W357"/>
  <c r="GD357" s="1"/>
  <c r="X357"/>
  <c r="Y357"/>
  <c r="Z357"/>
  <c r="AA357"/>
  <c r="AB357"/>
  <c r="AC357"/>
  <c r="AD357"/>
  <c r="AE357"/>
  <c r="AF357"/>
  <c r="AG357"/>
  <c r="GE357" s="1"/>
  <c r="AH357"/>
  <c r="AI357"/>
  <c r="AJ357"/>
  <c r="AK357"/>
  <c r="AL357"/>
  <c r="AM357"/>
  <c r="AN357"/>
  <c r="AO357"/>
  <c r="AP357"/>
  <c r="AQ357"/>
  <c r="GF357" s="1"/>
  <c r="AR357"/>
  <c r="AS357"/>
  <c r="AT357"/>
  <c r="AU357"/>
  <c r="AV357"/>
  <c r="AW357"/>
  <c r="AX357"/>
  <c r="AY357"/>
  <c r="AZ357"/>
  <c r="BA357"/>
  <c r="BB357"/>
  <c r="BC357"/>
  <c r="BD357"/>
  <c r="GG357" s="1"/>
  <c r="BE357"/>
  <c r="BF357"/>
  <c r="BG357"/>
  <c r="BH357"/>
  <c r="BI357"/>
  <c r="BJ357"/>
  <c r="BK357"/>
  <c r="BL357"/>
  <c r="BM357"/>
  <c r="BN357"/>
  <c r="BO357"/>
  <c r="BP357"/>
  <c r="BQ357"/>
  <c r="GH357" s="1"/>
  <c r="BR357"/>
  <c r="BS357"/>
  <c r="BT357"/>
  <c r="BU357"/>
  <c r="BV357"/>
  <c r="BW357"/>
  <c r="BX357"/>
  <c r="BY357"/>
  <c r="BZ357"/>
  <c r="CA357"/>
  <c r="GI357" s="1"/>
  <c r="CB357"/>
  <c r="CC357"/>
  <c r="CD357"/>
  <c r="CE357"/>
  <c r="CF357"/>
  <c r="CG357"/>
  <c r="CH357"/>
  <c r="CI357"/>
  <c r="CJ357"/>
  <c r="CK357"/>
  <c r="CL357"/>
  <c r="CM357"/>
  <c r="CN357"/>
  <c r="GJ357" s="1"/>
  <c r="CO357"/>
  <c r="CP357"/>
  <c r="CQ357"/>
  <c r="CR357"/>
  <c r="CS357"/>
  <c r="CT357"/>
  <c r="GK357" s="1"/>
  <c r="CU357"/>
  <c r="CV357"/>
  <c r="CW357"/>
  <c r="CX357"/>
  <c r="CY357"/>
  <c r="DA357"/>
  <c r="DB357"/>
  <c r="DC357"/>
  <c r="DD357"/>
  <c r="GM357" s="1"/>
  <c r="DE357"/>
  <c r="DF357"/>
  <c r="DG357"/>
  <c r="DH357"/>
  <c r="DI357"/>
  <c r="DJ357"/>
  <c r="DK357"/>
  <c r="DL357"/>
  <c r="DM357"/>
  <c r="DN357"/>
  <c r="GN357" s="1"/>
  <c r="DO357"/>
  <c r="DP357"/>
  <c r="GO357" s="1"/>
  <c r="DQ357"/>
  <c r="DS357"/>
  <c r="DT357"/>
  <c r="DU357"/>
  <c r="DV357"/>
  <c r="DW357"/>
  <c r="DX357"/>
  <c r="DY357"/>
  <c r="DZ357"/>
  <c r="EL357"/>
  <c r="DR357" s="1"/>
  <c r="EO357"/>
  <c r="EP357"/>
  <c r="EQ357"/>
  <c r="O358"/>
  <c r="P358"/>
  <c r="Q358"/>
  <c r="R358"/>
  <c r="S358"/>
  <c r="T358"/>
  <c r="U358"/>
  <c r="V358"/>
  <c r="W358"/>
  <c r="GD358" s="1"/>
  <c r="X358"/>
  <c r="Y358"/>
  <c r="Z358"/>
  <c r="AA358"/>
  <c r="AB358"/>
  <c r="AC358"/>
  <c r="AD358"/>
  <c r="AE358"/>
  <c r="AF358"/>
  <c r="AG358"/>
  <c r="GE358" s="1"/>
  <c r="AH358"/>
  <c r="AI358"/>
  <c r="AJ358"/>
  <c r="AK358"/>
  <c r="AL358"/>
  <c r="AM358"/>
  <c r="AN358"/>
  <c r="AO358"/>
  <c r="AP358"/>
  <c r="AQ358"/>
  <c r="GF358" s="1"/>
  <c r="AR358"/>
  <c r="AS358"/>
  <c r="AT358"/>
  <c r="AU358"/>
  <c r="AV358"/>
  <c r="AW358"/>
  <c r="AX358"/>
  <c r="AY358"/>
  <c r="AZ358"/>
  <c r="BA358"/>
  <c r="BB358"/>
  <c r="BC358"/>
  <c r="BD358"/>
  <c r="GG358" s="1"/>
  <c r="BE358"/>
  <c r="BF358"/>
  <c r="BG358"/>
  <c r="BH358"/>
  <c r="BI358"/>
  <c r="BJ358"/>
  <c r="BK358"/>
  <c r="BL358"/>
  <c r="BM358"/>
  <c r="BN358"/>
  <c r="BO358"/>
  <c r="BP358"/>
  <c r="BQ358"/>
  <c r="GH358" s="1"/>
  <c r="BR358"/>
  <c r="BS358"/>
  <c r="BT358"/>
  <c r="BU358"/>
  <c r="BV358"/>
  <c r="BW358"/>
  <c r="BX358"/>
  <c r="BY358"/>
  <c r="BZ358"/>
  <c r="CA358"/>
  <c r="GI358" s="1"/>
  <c r="CB358"/>
  <c r="CC358"/>
  <c r="CD358"/>
  <c r="CE358"/>
  <c r="CF358"/>
  <c r="CG358"/>
  <c r="CH358"/>
  <c r="CI358"/>
  <c r="CJ358"/>
  <c r="CK358"/>
  <c r="CL358"/>
  <c r="CM358"/>
  <c r="CN358"/>
  <c r="GJ358" s="1"/>
  <c r="CO358"/>
  <c r="CP358"/>
  <c r="CQ358"/>
  <c r="CR358"/>
  <c r="CS358"/>
  <c r="CT358"/>
  <c r="GK358" s="1"/>
  <c r="CU358"/>
  <c r="CV358"/>
  <c r="CW358"/>
  <c r="CX358"/>
  <c r="CY358"/>
  <c r="DA358"/>
  <c r="DB358"/>
  <c r="DC358"/>
  <c r="DD358"/>
  <c r="GM358" s="1"/>
  <c r="DE358"/>
  <c r="DF358"/>
  <c r="DG358"/>
  <c r="DH358"/>
  <c r="DI358"/>
  <c r="DJ358"/>
  <c r="DK358"/>
  <c r="DL358"/>
  <c r="DM358"/>
  <c r="DN358"/>
  <c r="GN358" s="1"/>
  <c r="DO358"/>
  <c r="DP358"/>
  <c r="GO358" s="1"/>
  <c r="DQ358"/>
  <c r="DS358"/>
  <c r="DT358"/>
  <c r="DU358"/>
  <c r="DV358"/>
  <c r="DW358"/>
  <c r="DX358"/>
  <c r="DY358"/>
  <c r="DZ358"/>
  <c r="EL358"/>
  <c r="DR358" s="1"/>
  <c r="EO358"/>
  <c r="EP358"/>
  <c r="EQ358"/>
  <c r="O359"/>
  <c r="P359"/>
  <c r="Q359"/>
  <c r="R359"/>
  <c r="S359"/>
  <c r="T359"/>
  <c r="U359"/>
  <c r="V359"/>
  <c r="W359"/>
  <c r="GD359" s="1"/>
  <c r="X359"/>
  <c r="Y359"/>
  <c r="Z359"/>
  <c r="AA359"/>
  <c r="AB359"/>
  <c r="AC359"/>
  <c r="AD359"/>
  <c r="AE359"/>
  <c r="AF359"/>
  <c r="AG359"/>
  <c r="GE359" s="1"/>
  <c r="AH359"/>
  <c r="AI359"/>
  <c r="AJ359"/>
  <c r="AK359"/>
  <c r="AL359"/>
  <c r="AM359"/>
  <c r="AN359"/>
  <c r="AO359"/>
  <c r="AP359"/>
  <c r="AQ359"/>
  <c r="GF359" s="1"/>
  <c r="AR359"/>
  <c r="AS359"/>
  <c r="AT359"/>
  <c r="AU359"/>
  <c r="AV359"/>
  <c r="AW359"/>
  <c r="AX359"/>
  <c r="AY359"/>
  <c r="AZ359"/>
  <c r="BA359"/>
  <c r="BB359"/>
  <c r="BC359"/>
  <c r="BD359"/>
  <c r="GG359" s="1"/>
  <c r="BE359"/>
  <c r="BF359"/>
  <c r="BG359"/>
  <c r="BH359"/>
  <c r="BI359"/>
  <c r="BJ359"/>
  <c r="BK359"/>
  <c r="BL359"/>
  <c r="BM359"/>
  <c r="BN359"/>
  <c r="BO359"/>
  <c r="BP359"/>
  <c r="BQ359"/>
  <c r="GH359" s="1"/>
  <c r="BR359"/>
  <c r="BS359"/>
  <c r="BT359"/>
  <c r="BU359"/>
  <c r="BV359"/>
  <c r="BW359"/>
  <c r="BX359"/>
  <c r="BY359"/>
  <c r="BZ359"/>
  <c r="CA359"/>
  <c r="GI359" s="1"/>
  <c r="CB359"/>
  <c r="CC359"/>
  <c r="CD359"/>
  <c r="CE359"/>
  <c r="CF359"/>
  <c r="CG359"/>
  <c r="CH359"/>
  <c r="CI359"/>
  <c r="CJ359"/>
  <c r="CK359"/>
  <c r="CL359"/>
  <c r="CM359"/>
  <c r="CN359"/>
  <c r="GJ359" s="1"/>
  <c r="CO359"/>
  <c r="CP359"/>
  <c r="CQ359"/>
  <c r="CR359"/>
  <c r="CS359"/>
  <c r="CT359"/>
  <c r="GK359" s="1"/>
  <c r="CU359"/>
  <c r="CV359"/>
  <c r="CW359"/>
  <c r="CX359"/>
  <c r="CY359"/>
  <c r="DA359"/>
  <c r="DB359"/>
  <c r="DC359"/>
  <c r="DD359"/>
  <c r="GM359" s="1"/>
  <c r="DE359"/>
  <c r="DF359"/>
  <c r="DG359"/>
  <c r="DH359"/>
  <c r="DI359"/>
  <c r="DJ359"/>
  <c r="DK359"/>
  <c r="DL359"/>
  <c r="DM359"/>
  <c r="DN359"/>
  <c r="GN359" s="1"/>
  <c r="DO359"/>
  <c r="DP359"/>
  <c r="GO359" s="1"/>
  <c r="DQ359"/>
  <c r="DS359"/>
  <c r="DT359"/>
  <c r="DU359"/>
  <c r="DV359"/>
  <c r="DW359"/>
  <c r="DX359"/>
  <c r="DY359"/>
  <c r="DZ359"/>
  <c r="EL359"/>
  <c r="DR359" s="1"/>
  <c r="EO359"/>
  <c r="EP359"/>
  <c r="EQ359"/>
  <c r="O360"/>
  <c r="P360"/>
  <c r="Q360"/>
  <c r="R360"/>
  <c r="S360"/>
  <c r="T360"/>
  <c r="U360"/>
  <c r="V360"/>
  <c r="W360"/>
  <c r="GD360" s="1"/>
  <c r="X360"/>
  <c r="Y360"/>
  <c r="Z360"/>
  <c r="AA360"/>
  <c r="AB360"/>
  <c r="AC360"/>
  <c r="AD360"/>
  <c r="AE360"/>
  <c r="AF360"/>
  <c r="AG360"/>
  <c r="GE360" s="1"/>
  <c r="AH360"/>
  <c r="AI360"/>
  <c r="AJ360"/>
  <c r="AK360"/>
  <c r="AL360"/>
  <c r="AM360"/>
  <c r="AN360"/>
  <c r="AO360"/>
  <c r="AP360"/>
  <c r="AQ360"/>
  <c r="GF360" s="1"/>
  <c r="AR360"/>
  <c r="AS360"/>
  <c r="AT360"/>
  <c r="AU360"/>
  <c r="AV360"/>
  <c r="AW360"/>
  <c r="AX360"/>
  <c r="AY360"/>
  <c r="AZ360"/>
  <c r="BA360"/>
  <c r="BB360"/>
  <c r="BC360"/>
  <c r="BD360"/>
  <c r="GG360" s="1"/>
  <c r="BE360"/>
  <c r="BF360"/>
  <c r="BG360"/>
  <c r="BH360"/>
  <c r="BI360"/>
  <c r="BJ360"/>
  <c r="BK360"/>
  <c r="BL360"/>
  <c r="BM360"/>
  <c r="BN360"/>
  <c r="BO360"/>
  <c r="BP360"/>
  <c r="BQ360"/>
  <c r="GH360" s="1"/>
  <c r="BR360"/>
  <c r="BS360"/>
  <c r="BT360"/>
  <c r="BU360"/>
  <c r="BV360"/>
  <c r="BW360"/>
  <c r="BX360"/>
  <c r="BY360"/>
  <c r="BZ360"/>
  <c r="CA360"/>
  <c r="GI360" s="1"/>
  <c r="CB360"/>
  <c r="CC360"/>
  <c r="CD360"/>
  <c r="CE360"/>
  <c r="CF360"/>
  <c r="CG360"/>
  <c r="CH360"/>
  <c r="CI360"/>
  <c r="CJ360"/>
  <c r="CK360"/>
  <c r="CL360"/>
  <c r="CM360"/>
  <c r="CN360"/>
  <c r="GJ360" s="1"/>
  <c r="CO360"/>
  <c r="CP360"/>
  <c r="CQ360"/>
  <c r="CR360"/>
  <c r="CS360"/>
  <c r="CT360"/>
  <c r="GK360" s="1"/>
  <c r="CU360"/>
  <c r="CV360"/>
  <c r="CW360"/>
  <c r="CX360"/>
  <c r="CY360"/>
  <c r="DA360"/>
  <c r="DB360"/>
  <c r="DC360"/>
  <c r="DD360"/>
  <c r="GM360" s="1"/>
  <c r="DE360"/>
  <c r="DF360"/>
  <c r="DG360"/>
  <c r="DH360"/>
  <c r="DI360"/>
  <c r="DJ360"/>
  <c r="DK360"/>
  <c r="DL360"/>
  <c r="DM360"/>
  <c r="DN360"/>
  <c r="GN360" s="1"/>
  <c r="DO360"/>
  <c r="DP360"/>
  <c r="GO360" s="1"/>
  <c r="DQ360"/>
  <c r="DS360"/>
  <c r="DT360"/>
  <c r="DU360"/>
  <c r="DV360"/>
  <c r="DW360"/>
  <c r="DX360"/>
  <c r="DY360"/>
  <c r="DZ360"/>
  <c r="EL360"/>
  <c r="DR360" s="1"/>
  <c r="EO360"/>
  <c r="EP360"/>
  <c r="EQ360"/>
  <c r="O361"/>
  <c r="P361"/>
  <c r="Q361"/>
  <c r="R361"/>
  <c r="S361"/>
  <c r="T361"/>
  <c r="U361"/>
  <c r="V361"/>
  <c r="W361"/>
  <c r="GD361" s="1"/>
  <c r="X361"/>
  <c r="Y361"/>
  <c r="Z361"/>
  <c r="AA361"/>
  <c r="AB361"/>
  <c r="AC361"/>
  <c r="AD361"/>
  <c r="AE361"/>
  <c r="AF361"/>
  <c r="AG361"/>
  <c r="GE361" s="1"/>
  <c r="AH361"/>
  <c r="AI361"/>
  <c r="AJ361"/>
  <c r="AK361"/>
  <c r="AL361"/>
  <c r="AM361"/>
  <c r="AN361"/>
  <c r="AO361"/>
  <c r="AP361"/>
  <c r="AQ361"/>
  <c r="GF361" s="1"/>
  <c r="AR361"/>
  <c r="AS361"/>
  <c r="AT361"/>
  <c r="AU361"/>
  <c r="AV361"/>
  <c r="AW361"/>
  <c r="AX361"/>
  <c r="AY361"/>
  <c r="AZ361"/>
  <c r="BA361"/>
  <c r="BB361"/>
  <c r="BC361"/>
  <c r="BD361"/>
  <c r="GG361" s="1"/>
  <c r="BE361"/>
  <c r="BF361"/>
  <c r="BG361"/>
  <c r="BH361"/>
  <c r="BI361"/>
  <c r="BJ361"/>
  <c r="BK361"/>
  <c r="BL361"/>
  <c r="BM361"/>
  <c r="BN361"/>
  <c r="BO361"/>
  <c r="BP361"/>
  <c r="BQ361"/>
  <c r="GH361" s="1"/>
  <c r="BR361"/>
  <c r="BS361"/>
  <c r="BT361"/>
  <c r="BU361"/>
  <c r="BV361"/>
  <c r="BW361"/>
  <c r="BX361"/>
  <c r="BY361"/>
  <c r="BZ361"/>
  <c r="CA361"/>
  <c r="GI361" s="1"/>
  <c r="CB361"/>
  <c r="CC361"/>
  <c r="CD361"/>
  <c r="CE361"/>
  <c r="CF361"/>
  <c r="CG361"/>
  <c r="CH361"/>
  <c r="CI361"/>
  <c r="CJ361"/>
  <c r="CK361"/>
  <c r="CL361"/>
  <c r="CM361"/>
  <c r="CN361"/>
  <c r="GJ361" s="1"/>
  <c r="CO361"/>
  <c r="CP361"/>
  <c r="CQ361"/>
  <c r="CR361"/>
  <c r="CS361"/>
  <c r="CT361"/>
  <c r="GK361" s="1"/>
  <c r="CU361"/>
  <c r="CV361"/>
  <c r="CW361"/>
  <c r="CX361"/>
  <c r="CY361"/>
  <c r="DA361"/>
  <c r="DB361"/>
  <c r="DC361"/>
  <c r="DD361"/>
  <c r="GM361" s="1"/>
  <c r="DE361"/>
  <c r="DF361"/>
  <c r="DG361"/>
  <c r="DH361"/>
  <c r="DI361"/>
  <c r="DJ361"/>
  <c r="DK361"/>
  <c r="DL361"/>
  <c r="DM361"/>
  <c r="DN361"/>
  <c r="GN361" s="1"/>
  <c r="DO361"/>
  <c r="DP361"/>
  <c r="GO361" s="1"/>
  <c r="DQ361"/>
  <c r="DS361"/>
  <c r="DT361"/>
  <c r="DU361"/>
  <c r="DV361"/>
  <c r="DW361"/>
  <c r="DX361"/>
  <c r="DY361"/>
  <c r="DZ361"/>
  <c r="EL361"/>
  <c r="DR361" s="1"/>
  <c r="EO361"/>
  <c r="EP361"/>
  <c r="EQ361"/>
  <c r="O362"/>
  <c r="P362"/>
  <c r="Q362"/>
  <c r="R362"/>
  <c r="S362"/>
  <c r="T362"/>
  <c r="U362"/>
  <c r="V362"/>
  <c r="W362"/>
  <c r="GD362" s="1"/>
  <c r="X362"/>
  <c r="Y362"/>
  <c r="Z362"/>
  <c r="AA362"/>
  <c r="AB362"/>
  <c r="AC362"/>
  <c r="AD362"/>
  <c r="AE362"/>
  <c r="AF362"/>
  <c r="AG362"/>
  <c r="GE362" s="1"/>
  <c r="AH362"/>
  <c r="AI362"/>
  <c r="AJ362"/>
  <c r="AK362"/>
  <c r="AL362"/>
  <c r="AM362"/>
  <c r="AN362"/>
  <c r="AO362"/>
  <c r="AP362"/>
  <c r="AQ362"/>
  <c r="GF362" s="1"/>
  <c r="AR362"/>
  <c r="AS362"/>
  <c r="AT362"/>
  <c r="AU362"/>
  <c r="AV362"/>
  <c r="AW362"/>
  <c r="AX362"/>
  <c r="AY362"/>
  <c r="AZ362"/>
  <c r="BA362"/>
  <c r="BB362"/>
  <c r="BC362"/>
  <c r="BD362"/>
  <c r="GG362" s="1"/>
  <c r="BE362"/>
  <c r="BF362"/>
  <c r="BG362"/>
  <c r="BH362"/>
  <c r="BI362"/>
  <c r="BJ362"/>
  <c r="BK362"/>
  <c r="BL362"/>
  <c r="BM362"/>
  <c r="BN362"/>
  <c r="BO362"/>
  <c r="BP362"/>
  <c r="BQ362"/>
  <c r="GH362" s="1"/>
  <c r="BR362"/>
  <c r="BS362"/>
  <c r="BT362"/>
  <c r="BU362"/>
  <c r="BV362"/>
  <c r="BW362"/>
  <c r="BX362"/>
  <c r="BY362"/>
  <c r="BZ362"/>
  <c r="CA362"/>
  <c r="GI362" s="1"/>
  <c r="CB362"/>
  <c r="CC362"/>
  <c r="CD362"/>
  <c r="CE362"/>
  <c r="CF362"/>
  <c r="CG362"/>
  <c r="CH362"/>
  <c r="CI362"/>
  <c r="CJ362"/>
  <c r="CK362"/>
  <c r="CL362"/>
  <c r="CM362"/>
  <c r="CN362"/>
  <c r="GJ362" s="1"/>
  <c r="CO362"/>
  <c r="CP362"/>
  <c r="CQ362"/>
  <c r="CR362"/>
  <c r="CS362"/>
  <c r="CT362"/>
  <c r="GK362" s="1"/>
  <c r="CU362"/>
  <c r="CV362"/>
  <c r="CW362"/>
  <c r="CX362"/>
  <c r="CY362"/>
  <c r="DA362"/>
  <c r="DB362"/>
  <c r="DC362"/>
  <c r="DD362"/>
  <c r="GM362" s="1"/>
  <c r="DE362"/>
  <c r="DF362"/>
  <c r="DG362"/>
  <c r="DH362"/>
  <c r="DI362"/>
  <c r="DJ362"/>
  <c r="DK362"/>
  <c r="DL362"/>
  <c r="DM362"/>
  <c r="DN362"/>
  <c r="GN362" s="1"/>
  <c r="DO362"/>
  <c r="DP362"/>
  <c r="GO362" s="1"/>
  <c r="DQ362"/>
  <c r="DS362"/>
  <c r="DT362"/>
  <c r="DU362"/>
  <c r="DV362"/>
  <c r="DW362"/>
  <c r="DX362"/>
  <c r="DY362"/>
  <c r="DZ362"/>
  <c r="EL362"/>
  <c r="DR362" s="1"/>
  <c r="EO362"/>
  <c r="EP362"/>
  <c r="EQ362"/>
  <c r="O363"/>
  <c r="P363"/>
  <c r="Q363"/>
  <c r="R363"/>
  <c r="S363"/>
  <c r="T363"/>
  <c r="U363"/>
  <c r="V363"/>
  <c r="W363"/>
  <c r="GD363" s="1"/>
  <c r="X363"/>
  <c r="Y363"/>
  <c r="Z363"/>
  <c r="AA363"/>
  <c r="AB363"/>
  <c r="AC363"/>
  <c r="AD363"/>
  <c r="AE363"/>
  <c r="AF363"/>
  <c r="AG363"/>
  <c r="GE363" s="1"/>
  <c r="AH363"/>
  <c r="AI363"/>
  <c r="AJ363"/>
  <c r="AK363"/>
  <c r="AL363"/>
  <c r="AM363"/>
  <c r="AN363"/>
  <c r="AO363"/>
  <c r="AP363"/>
  <c r="AQ363"/>
  <c r="GF363" s="1"/>
  <c r="AR363"/>
  <c r="AS363"/>
  <c r="AT363"/>
  <c r="AU363"/>
  <c r="AV363"/>
  <c r="AW363"/>
  <c r="AX363"/>
  <c r="AY363"/>
  <c r="AZ363"/>
  <c r="BA363"/>
  <c r="BB363"/>
  <c r="BC363"/>
  <c r="BD363"/>
  <c r="GG363" s="1"/>
  <c r="BE363"/>
  <c r="BF363"/>
  <c r="BG363"/>
  <c r="BH363"/>
  <c r="BI363"/>
  <c r="BJ363"/>
  <c r="BK363"/>
  <c r="BL363"/>
  <c r="BM363"/>
  <c r="BN363"/>
  <c r="BO363"/>
  <c r="BP363"/>
  <c r="BQ363"/>
  <c r="GH363" s="1"/>
  <c r="BR363"/>
  <c r="BS363"/>
  <c r="BT363"/>
  <c r="BU363"/>
  <c r="BV363"/>
  <c r="BW363"/>
  <c r="BX363"/>
  <c r="BY363"/>
  <c r="BZ363"/>
  <c r="CA363"/>
  <c r="GI363" s="1"/>
  <c r="CB363"/>
  <c r="CC363"/>
  <c r="CD363"/>
  <c r="CE363"/>
  <c r="CF363"/>
  <c r="CG363"/>
  <c r="CH363"/>
  <c r="CI363"/>
  <c r="CJ363"/>
  <c r="CK363"/>
  <c r="CL363"/>
  <c r="CM363"/>
  <c r="CN363"/>
  <c r="GJ363" s="1"/>
  <c r="CO363"/>
  <c r="CP363"/>
  <c r="CQ363"/>
  <c r="CR363"/>
  <c r="CS363"/>
  <c r="CT363"/>
  <c r="GK363" s="1"/>
  <c r="CU363"/>
  <c r="CV363"/>
  <c r="CW363"/>
  <c r="CX363"/>
  <c r="CY363"/>
  <c r="DA363"/>
  <c r="DB363"/>
  <c r="DC363"/>
  <c r="DD363"/>
  <c r="GM363" s="1"/>
  <c r="DE363"/>
  <c r="DF363"/>
  <c r="DG363"/>
  <c r="DH363"/>
  <c r="DI363"/>
  <c r="DJ363"/>
  <c r="DK363"/>
  <c r="DL363"/>
  <c r="DM363"/>
  <c r="DN363"/>
  <c r="GN363" s="1"/>
  <c r="DO363"/>
  <c r="DP363"/>
  <c r="GO363" s="1"/>
  <c r="DQ363"/>
  <c r="DS363"/>
  <c r="DT363"/>
  <c r="DU363"/>
  <c r="DV363"/>
  <c r="DW363"/>
  <c r="DX363"/>
  <c r="DY363"/>
  <c r="DZ363"/>
  <c r="EL363"/>
  <c r="DR363" s="1"/>
  <c r="EO363"/>
  <c r="EP363"/>
  <c r="EQ363"/>
  <c r="O364"/>
  <c r="P364"/>
  <c r="Q364"/>
  <c r="R364"/>
  <c r="S364"/>
  <c r="T364"/>
  <c r="U364"/>
  <c r="V364"/>
  <c r="W364"/>
  <c r="GD364" s="1"/>
  <c r="X364"/>
  <c r="Y364"/>
  <c r="Z364"/>
  <c r="AA364"/>
  <c r="AB364"/>
  <c r="AC364"/>
  <c r="AD364"/>
  <c r="AE364"/>
  <c r="AF364"/>
  <c r="AG364"/>
  <c r="GE364" s="1"/>
  <c r="AH364"/>
  <c r="AI364"/>
  <c r="AJ364"/>
  <c r="AK364"/>
  <c r="AL364"/>
  <c r="AM364"/>
  <c r="AN364"/>
  <c r="AO364"/>
  <c r="AP364"/>
  <c r="AQ364"/>
  <c r="GF364" s="1"/>
  <c r="AR364"/>
  <c r="AS364"/>
  <c r="AT364"/>
  <c r="AU364"/>
  <c r="AV364"/>
  <c r="AW364"/>
  <c r="AX364"/>
  <c r="AY364"/>
  <c r="AZ364"/>
  <c r="BA364"/>
  <c r="BB364"/>
  <c r="BC364"/>
  <c r="BD364"/>
  <c r="GG364" s="1"/>
  <c r="BE364"/>
  <c r="BF364"/>
  <c r="BG364"/>
  <c r="BH364"/>
  <c r="BI364"/>
  <c r="BJ364"/>
  <c r="BK364"/>
  <c r="BL364"/>
  <c r="BM364"/>
  <c r="BN364"/>
  <c r="BO364"/>
  <c r="BP364"/>
  <c r="BQ364"/>
  <c r="GH364" s="1"/>
  <c r="BR364"/>
  <c r="BS364"/>
  <c r="BT364"/>
  <c r="BU364"/>
  <c r="BV364"/>
  <c r="BW364"/>
  <c r="BX364"/>
  <c r="BY364"/>
  <c r="BZ364"/>
  <c r="CA364"/>
  <c r="GI364" s="1"/>
  <c r="CB364"/>
  <c r="CC364"/>
  <c r="CD364"/>
  <c r="CE364"/>
  <c r="CF364"/>
  <c r="CG364"/>
  <c r="CH364"/>
  <c r="CI364"/>
  <c r="CJ364"/>
  <c r="CK364"/>
  <c r="CL364"/>
  <c r="CM364"/>
  <c r="CN364"/>
  <c r="GJ364" s="1"/>
  <c r="CO364"/>
  <c r="CP364"/>
  <c r="CQ364"/>
  <c r="CR364"/>
  <c r="CS364"/>
  <c r="CT364"/>
  <c r="GK364" s="1"/>
  <c r="CU364"/>
  <c r="CV364"/>
  <c r="CW364"/>
  <c r="CX364"/>
  <c r="CY364"/>
  <c r="DA364"/>
  <c r="DB364"/>
  <c r="DC364"/>
  <c r="DD364"/>
  <c r="GM364" s="1"/>
  <c r="DE364"/>
  <c r="DF364"/>
  <c r="DG364"/>
  <c r="DH364"/>
  <c r="DI364"/>
  <c r="DJ364"/>
  <c r="DK364"/>
  <c r="DL364"/>
  <c r="DM364"/>
  <c r="DN364"/>
  <c r="GN364" s="1"/>
  <c r="DO364"/>
  <c r="DP364"/>
  <c r="GO364" s="1"/>
  <c r="DQ364"/>
  <c r="DS364"/>
  <c r="DT364"/>
  <c r="DU364"/>
  <c r="DV364"/>
  <c r="DW364"/>
  <c r="DX364"/>
  <c r="DY364"/>
  <c r="DZ364"/>
  <c r="EL364"/>
  <c r="DR364" s="1"/>
  <c r="EO364"/>
  <c r="EP364"/>
  <c r="EQ364"/>
  <c r="O365"/>
  <c r="P365"/>
  <c r="Q365"/>
  <c r="R365"/>
  <c r="S365"/>
  <c r="T365"/>
  <c r="U365"/>
  <c r="V365"/>
  <c r="W365"/>
  <c r="GD365" s="1"/>
  <c r="X365"/>
  <c r="Y365"/>
  <c r="Z365"/>
  <c r="AA365"/>
  <c r="AB365"/>
  <c r="AC365"/>
  <c r="AD365"/>
  <c r="AE365"/>
  <c r="AF365"/>
  <c r="AG365"/>
  <c r="GE365" s="1"/>
  <c r="AH365"/>
  <c r="AI365"/>
  <c r="AJ365"/>
  <c r="AK365"/>
  <c r="AL365"/>
  <c r="AM365"/>
  <c r="AN365"/>
  <c r="AO365"/>
  <c r="AP365"/>
  <c r="AQ365"/>
  <c r="GF365" s="1"/>
  <c r="AR365"/>
  <c r="AS365"/>
  <c r="AT365"/>
  <c r="AU365"/>
  <c r="AV365"/>
  <c r="AW365"/>
  <c r="AX365"/>
  <c r="AY365"/>
  <c r="AZ365"/>
  <c r="BA365"/>
  <c r="BB365"/>
  <c r="BC365"/>
  <c r="BD365"/>
  <c r="GG365" s="1"/>
  <c r="BE365"/>
  <c r="BF365"/>
  <c r="BG365"/>
  <c r="BH365"/>
  <c r="BI365"/>
  <c r="BJ365"/>
  <c r="BK365"/>
  <c r="BL365"/>
  <c r="BM365"/>
  <c r="BN365"/>
  <c r="BO365"/>
  <c r="BP365"/>
  <c r="BQ365"/>
  <c r="GH365" s="1"/>
  <c r="BR365"/>
  <c r="BS365"/>
  <c r="BT365"/>
  <c r="BU365"/>
  <c r="BV365"/>
  <c r="BW365"/>
  <c r="BX365"/>
  <c r="BY365"/>
  <c r="BZ365"/>
  <c r="CA365"/>
  <c r="GI365" s="1"/>
  <c r="CB365"/>
  <c r="CC365"/>
  <c r="CD365"/>
  <c r="CE365"/>
  <c r="CF365"/>
  <c r="CG365"/>
  <c r="CH365"/>
  <c r="CI365"/>
  <c r="CJ365"/>
  <c r="CK365"/>
  <c r="CL365"/>
  <c r="CM365"/>
  <c r="CN365"/>
  <c r="GJ365" s="1"/>
  <c r="CO365"/>
  <c r="CP365"/>
  <c r="CQ365"/>
  <c r="CR365"/>
  <c r="CS365"/>
  <c r="CT365"/>
  <c r="GK365" s="1"/>
  <c r="CU365"/>
  <c r="CV365"/>
  <c r="CW365"/>
  <c r="CX365"/>
  <c r="CY365"/>
  <c r="DA365"/>
  <c r="DB365"/>
  <c r="DC365"/>
  <c r="DD365"/>
  <c r="GM365" s="1"/>
  <c r="DE365"/>
  <c r="DF365"/>
  <c r="DG365"/>
  <c r="DH365"/>
  <c r="DI365"/>
  <c r="DJ365"/>
  <c r="DK365"/>
  <c r="DL365"/>
  <c r="DM365"/>
  <c r="DN365"/>
  <c r="GN365" s="1"/>
  <c r="DO365"/>
  <c r="DP365"/>
  <c r="GO365" s="1"/>
  <c r="DQ365"/>
  <c r="DS365"/>
  <c r="DT365"/>
  <c r="DU365"/>
  <c r="DV365"/>
  <c r="DW365"/>
  <c r="DX365"/>
  <c r="DY365"/>
  <c r="DZ365"/>
  <c r="EL365"/>
  <c r="DR365" s="1"/>
  <c r="EO365"/>
  <c r="EP365"/>
  <c r="EQ365"/>
  <c r="O366"/>
  <c r="P366"/>
  <c r="Q366"/>
  <c r="R366"/>
  <c r="S366"/>
  <c r="T366"/>
  <c r="U366"/>
  <c r="V366"/>
  <c r="W366"/>
  <c r="GD366" s="1"/>
  <c r="X366"/>
  <c r="Y366"/>
  <c r="Z366"/>
  <c r="AA366"/>
  <c r="AB366"/>
  <c r="AC366"/>
  <c r="AD366"/>
  <c r="AE366"/>
  <c r="AF366"/>
  <c r="AG366"/>
  <c r="GE366" s="1"/>
  <c r="AH366"/>
  <c r="AI366"/>
  <c r="AJ366"/>
  <c r="AK366"/>
  <c r="AL366"/>
  <c r="AM366"/>
  <c r="AN366"/>
  <c r="AO366"/>
  <c r="AP366"/>
  <c r="AQ366"/>
  <c r="GF366" s="1"/>
  <c r="AR366"/>
  <c r="AS366"/>
  <c r="AT366"/>
  <c r="AU366"/>
  <c r="AV366"/>
  <c r="AW366"/>
  <c r="AX366"/>
  <c r="AY366"/>
  <c r="AZ366"/>
  <c r="BA366"/>
  <c r="BB366"/>
  <c r="BC366"/>
  <c r="BD366"/>
  <c r="GG366" s="1"/>
  <c r="BE366"/>
  <c r="BF366"/>
  <c r="BG366"/>
  <c r="BH366"/>
  <c r="BI366"/>
  <c r="BJ366"/>
  <c r="BK366"/>
  <c r="BL366"/>
  <c r="BM366"/>
  <c r="BN366"/>
  <c r="BO366"/>
  <c r="BP366"/>
  <c r="BQ366"/>
  <c r="GH366" s="1"/>
  <c r="BR366"/>
  <c r="BS366"/>
  <c r="BT366"/>
  <c r="BU366"/>
  <c r="BV366"/>
  <c r="BW366"/>
  <c r="BX366"/>
  <c r="BY366"/>
  <c r="BZ366"/>
  <c r="CA366"/>
  <c r="GI366" s="1"/>
  <c r="CB366"/>
  <c r="CC366"/>
  <c r="CD366"/>
  <c r="CE366"/>
  <c r="CF366"/>
  <c r="CG366"/>
  <c r="CH366"/>
  <c r="CI366"/>
  <c r="CJ366"/>
  <c r="CK366"/>
  <c r="CL366"/>
  <c r="CM366"/>
  <c r="CN366"/>
  <c r="GJ366" s="1"/>
  <c r="CO366"/>
  <c r="CP366"/>
  <c r="CQ366"/>
  <c r="CR366"/>
  <c r="CS366"/>
  <c r="CT366"/>
  <c r="GK366" s="1"/>
  <c r="CU366"/>
  <c r="CV366"/>
  <c r="CW366"/>
  <c r="CX366"/>
  <c r="CY366"/>
  <c r="DA366"/>
  <c r="DB366"/>
  <c r="DC366"/>
  <c r="DD366"/>
  <c r="GM366" s="1"/>
  <c r="DE366"/>
  <c r="DF366"/>
  <c r="DG366"/>
  <c r="DH366"/>
  <c r="DI366"/>
  <c r="DJ366"/>
  <c r="DK366"/>
  <c r="DL366"/>
  <c r="DM366"/>
  <c r="DN366"/>
  <c r="GN366" s="1"/>
  <c r="DO366"/>
  <c r="DP366"/>
  <c r="GO366" s="1"/>
  <c r="DQ366"/>
  <c r="DS366"/>
  <c r="DT366"/>
  <c r="DU366"/>
  <c r="DV366"/>
  <c r="DW366"/>
  <c r="DX366"/>
  <c r="DY366"/>
  <c r="DZ366"/>
  <c r="EL366"/>
  <c r="DR366" s="1"/>
  <c r="EO366"/>
  <c r="EP366"/>
  <c r="EQ366"/>
  <c r="O367"/>
  <c r="P367"/>
  <c r="Q367"/>
  <c r="R367"/>
  <c r="S367"/>
  <c r="T367"/>
  <c r="U367"/>
  <c r="V367"/>
  <c r="W367"/>
  <c r="GD367" s="1"/>
  <c r="X367"/>
  <c r="Y367"/>
  <c r="Z367"/>
  <c r="AA367"/>
  <c r="AB367"/>
  <c r="AC367"/>
  <c r="AD367"/>
  <c r="AE367"/>
  <c r="AF367"/>
  <c r="AG367"/>
  <c r="GE367" s="1"/>
  <c r="AH367"/>
  <c r="AI367"/>
  <c r="AJ367"/>
  <c r="AK367"/>
  <c r="AL367"/>
  <c r="AM367"/>
  <c r="AN367"/>
  <c r="AO367"/>
  <c r="AP367"/>
  <c r="AQ367"/>
  <c r="GF367" s="1"/>
  <c r="AR367"/>
  <c r="AS367"/>
  <c r="AT367"/>
  <c r="AU367"/>
  <c r="AV367"/>
  <c r="AW367"/>
  <c r="AX367"/>
  <c r="AY367"/>
  <c r="AZ367"/>
  <c r="BA367"/>
  <c r="BB367"/>
  <c r="BC367"/>
  <c r="BD367"/>
  <c r="GG367" s="1"/>
  <c r="BE367"/>
  <c r="BF367"/>
  <c r="BG367"/>
  <c r="BH367"/>
  <c r="BI367"/>
  <c r="BJ367"/>
  <c r="BK367"/>
  <c r="BL367"/>
  <c r="BM367"/>
  <c r="BN367"/>
  <c r="BO367"/>
  <c r="BP367"/>
  <c r="BQ367"/>
  <c r="GH367" s="1"/>
  <c r="BR367"/>
  <c r="BS367"/>
  <c r="BT367"/>
  <c r="BU367"/>
  <c r="BV367"/>
  <c r="BW367"/>
  <c r="BX367"/>
  <c r="BY367"/>
  <c r="BZ367"/>
  <c r="CA367"/>
  <c r="GI367" s="1"/>
  <c r="CB367"/>
  <c r="CC367"/>
  <c r="CD367"/>
  <c r="CE367"/>
  <c r="CF367"/>
  <c r="CG367"/>
  <c r="CH367"/>
  <c r="CI367"/>
  <c r="CJ367"/>
  <c r="CK367"/>
  <c r="CL367"/>
  <c r="CM367"/>
  <c r="CN367"/>
  <c r="GJ367" s="1"/>
  <c r="CO367"/>
  <c r="CP367"/>
  <c r="CQ367"/>
  <c r="CR367"/>
  <c r="CS367"/>
  <c r="CT367"/>
  <c r="GK367" s="1"/>
  <c r="CU367"/>
  <c r="CV367"/>
  <c r="CW367"/>
  <c r="CX367"/>
  <c r="CY367"/>
  <c r="DA367"/>
  <c r="DB367"/>
  <c r="DC367"/>
  <c r="DD367"/>
  <c r="GM367" s="1"/>
  <c r="DE367"/>
  <c r="DF367"/>
  <c r="DG367"/>
  <c r="DH367"/>
  <c r="DI367"/>
  <c r="DJ367"/>
  <c r="DK367"/>
  <c r="DL367"/>
  <c r="DM367"/>
  <c r="DN367"/>
  <c r="GN367" s="1"/>
  <c r="DO367"/>
  <c r="DP367"/>
  <c r="GO367" s="1"/>
  <c r="DQ367"/>
  <c r="DS367"/>
  <c r="DT367"/>
  <c r="DU367"/>
  <c r="DV367"/>
  <c r="DW367"/>
  <c r="DX367"/>
  <c r="DY367"/>
  <c r="DZ367"/>
  <c r="EL367"/>
  <c r="DR367" s="1"/>
  <c r="EO367"/>
  <c r="EP367"/>
  <c r="EQ367"/>
  <c r="O368"/>
  <c r="P368"/>
  <c r="Q368"/>
  <c r="R368"/>
  <c r="S368"/>
  <c r="T368"/>
  <c r="U368"/>
  <c r="V368"/>
  <c r="W368"/>
  <c r="GD368" s="1"/>
  <c r="X368"/>
  <c r="Y368"/>
  <c r="Z368"/>
  <c r="AA368"/>
  <c r="AB368"/>
  <c r="AC368"/>
  <c r="AD368"/>
  <c r="AE368"/>
  <c r="AF368"/>
  <c r="AG368"/>
  <c r="GE368" s="1"/>
  <c r="AH368"/>
  <c r="AI368"/>
  <c r="AJ368"/>
  <c r="AK368"/>
  <c r="AL368"/>
  <c r="AM368"/>
  <c r="AN368"/>
  <c r="AO368"/>
  <c r="AP368"/>
  <c r="AQ368"/>
  <c r="GF368" s="1"/>
  <c r="AR368"/>
  <c r="AS368"/>
  <c r="AT368"/>
  <c r="AU368"/>
  <c r="AV368"/>
  <c r="AW368"/>
  <c r="AX368"/>
  <c r="AY368"/>
  <c r="AZ368"/>
  <c r="BA368"/>
  <c r="BB368"/>
  <c r="BC368"/>
  <c r="BD368"/>
  <c r="GG368" s="1"/>
  <c r="BE368"/>
  <c r="BF368"/>
  <c r="BG368"/>
  <c r="BH368"/>
  <c r="BI368"/>
  <c r="BJ368"/>
  <c r="BK368"/>
  <c r="BL368"/>
  <c r="BM368"/>
  <c r="BN368"/>
  <c r="BO368"/>
  <c r="BP368"/>
  <c r="BQ368"/>
  <c r="GH368" s="1"/>
  <c r="BR368"/>
  <c r="BS368"/>
  <c r="BT368"/>
  <c r="BU368"/>
  <c r="BV368"/>
  <c r="BW368"/>
  <c r="BX368"/>
  <c r="BY368"/>
  <c r="BZ368"/>
  <c r="CA368"/>
  <c r="GI368" s="1"/>
  <c r="CB368"/>
  <c r="CC368"/>
  <c r="CD368"/>
  <c r="CE368"/>
  <c r="CF368"/>
  <c r="CG368"/>
  <c r="CH368"/>
  <c r="CI368"/>
  <c r="CJ368"/>
  <c r="CK368"/>
  <c r="CL368"/>
  <c r="CM368"/>
  <c r="CN368"/>
  <c r="GJ368" s="1"/>
  <c r="CO368"/>
  <c r="CP368"/>
  <c r="CQ368"/>
  <c r="CR368"/>
  <c r="CS368"/>
  <c r="CT368"/>
  <c r="GK368" s="1"/>
  <c r="CU368"/>
  <c r="CV368"/>
  <c r="CW368"/>
  <c r="CX368"/>
  <c r="CY368"/>
  <c r="DA368"/>
  <c r="DB368"/>
  <c r="DC368"/>
  <c r="DD368"/>
  <c r="GM368" s="1"/>
  <c r="DE368"/>
  <c r="DF368"/>
  <c r="DG368"/>
  <c r="DH368"/>
  <c r="DI368"/>
  <c r="DJ368"/>
  <c r="DK368"/>
  <c r="DL368"/>
  <c r="DM368"/>
  <c r="DN368"/>
  <c r="GN368" s="1"/>
  <c r="DO368"/>
  <c r="DP368"/>
  <c r="GO368" s="1"/>
  <c r="DQ368"/>
  <c r="DS368"/>
  <c r="DT368"/>
  <c r="DU368"/>
  <c r="DV368"/>
  <c r="DW368"/>
  <c r="DX368"/>
  <c r="DY368"/>
  <c r="DZ368"/>
  <c r="EL368"/>
  <c r="DR368" s="1"/>
  <c r="EO368"/>
  <c r="EP368"/>
  <c r="EQ368"/>
  <c r="O369"/>
  <c r="P369"/>
  <c r="Q369"/>
  <c r="R369"/>
  <c r="S369"/>
  <c r="T369"/>
  <c r="U369"/>
  <c r="V369"/>
  <c r="W369"/>
  <c r="GD369" s="1"/>
  <c r="X369"/>
  <c r="Y369"/>
  <c r="Z369"/>
  <c r="AA369"/>
  <c r="AB369"/>
  <c r="AC369"/>
  <c r="AD369"/>
  <c r="AE369"/>
  <c r="AF369"/>
  <c r="AG369"/>
  <c r="GE369" s="1"/>
  <c r="AH369"/>
  <c r="AI369"/>
  <c r="AJ369"/>
  <c r="AK369"/>
  <c r="AL369"/>
  <c r="AM369"/>
  <c r="AN369"/>
  <c r="AO369"/>
  <c r="AP369"/>
  <c r="AQ369"/>
  <c r="GF369" s="1"/>
  <c r="AR369"/>
  <c r="AS369"/>
  <c r="AT369"/>
  <c r="AU369"/>
  <c r="AV369"/>
  <c r="AW369"/>
  <c r="AX369"/>
  <c r="AY369"/>
  <c r="AZ369"/>
  <c r="BA369"/>
  <c r="BB369"/>
  <c r="BC369"/>
  <c r="BD369"/>
  <c r="GG369" s="1"/>
  <c r="BE369"/>
  <c r="BF369"/>
  <c r="BG369"/>
  <c r="BH369"/>
  <c r="BI369"/>
  <c r="BJ369"/>
  <c r="BK369"/>
  <c r="BL369"/>
  <c r="BM369"/>
  <c r="BN369"/>
  <c r="BO369"/>
  <c r="BP369"/>
  <c r="BQ369"/>
  <c r="GH369" s="1"/>
  <c r="BR369"/>
  <c r="BS369"/>
  <c r="BT369"/>
  <c r="BU369"/>
  <c r="BV369"/>
  <c r="BW369"/>
  <c r="BX369"/>
  <c r="BY369"/>
  <c r="BZ369"/>
  <c r="CA369"/>
  <c r="GI369" s="1"/>
  <c r="CB369"/>
  <c r="CC369"/>
  <c r="CD369"/>
  <c r="CE369"/>
  <c r="CF369"/>
  <c r="CG369"/>
  <c r="CH369"/>
  <c r="CI369"/>
  <c r="CJ369"/>
  <c r="CK369"/>
  <c r="CL369"/>
  <c r="CM369"/>
  <c r="CN369"/>
  <c r="GJ369" s="1"/>
  <c r="CO369"/>
  <c r="CP369"/>
  <c r="CQ369"/>
  <c r="CR369"/>
  <c r="CS369"/>
  <c r="CT369"/>
  <c r="GK369" s="1"/>
  <c r="CU369"/>
  <c r="CV369"/>
  <c r="CW369"/>
  <c r="CX369"/>
  <c r="CY369"/>
  <c r="DA369"/>
  <c r="DB369"/>
  <c r="DC369"/>
  <c r="DD369"/>
  <c r="GM369" s="1"/>
  <c r="DE369"/>
  <c r="DF369"/>
  <c r="DG369"/>
  <c r="DH369"/>
  <c r="DI369"/>
  <c r="DJ369"/>
  <c r="DK369"/>
  <c r="DL369"/>
  <c r="DM369"/>
  <c r="DN369"/>
  <c r="GN369" s="1"/>
  <c r="DO369"/>
  <c r="DP369"/>
  <c r="GO369" s="1"/>
  <c r="DQ369"/>
  <c r="DS369"/>
  <c r="DT369"/>
  <c r="DU369"/>
  <c r="DV369"/>
  <c r="DW369"/>
  <c r="DX369"/>
  <c r="DY369"/>
  <c r="DZ369"/>
  <c r="EL369"/>
  <c r="DR369" s="1"/>
  <c r="EO369"/>
  <c r="EP369"/>
  <c r="EQ369"/>
  <c r="O370"/>
  <c r="P370"/>
  <c r="Q370"/>
  <c r="R370"/>
  <c r="S370"/>
  <c r="T370"/>
  <c r="U370"/>
  <c r="V370"/>
  <c r="W370"/>
  <c r="GD370" s="1"/>
  <c r="X370"/>
  <c r="Y370"/>
  <c r="Z370"/>
  <c r="AA370"/>
  <c r="AB370"/>
  <c r="AC370"/>
  <c r="AD370"/>
  <c r="AE370"/>
  <c r="AF370"/>
  <c r="AG370"/>
  <c r="GE370" s="1"/>
  <c r="AH370"/>
  <c r="AI370"/>
  <c r="AJ370"/>
  <c r="AK370"/>
  <c r="AL370"/>
  <c r="AM370"/>
  <c r="AN370"/>
  <c r="AO370"/>
  <c r="AP370"/>
  <c r="AQ370"/>
  <c r="GF370" s="1"/>
  <c r="AR370"/>
  <c r="AS370"/>
  <c r="AT370"/>
  <c r="AU370"/>
  <c r="AV370"/>
  <c r="AW370"/>
  <c r="AX370"/>
  <c r="AY370"/>
  <c r="AZ370"/>
  <c r="BA370"/>
  <c r="BB370"/>
  <c r="BC370"/>
  <c r="BD370"/>
  <c r="GG370" s="1"/>
  <c r="BE370"/>
  <c r="BF370"/>
  <c r="BG370"/>
  <c r="BH370"/>
  <c r="BI370"/>
  <c r="BJ370"/>
  <c r="BK370"/>
  <c r="BL370"/>
  <c r="BM370"/>
  <c r="BN370"/>
  <c r="BO370"/>
  <c r="BP370"/>
  <c r="BQ370"/>
  <c r="GH370" s="1"/>
  <c r="BR370"/>
  <c r="BS370"/>
  <c r="BT370"/>
  <c r="BU370"/>
  <c r="BV370"/>
  <c r="BW370"/>
  <c r="BX370"/>
  <c r="BY370"/>
  <c r="BZ370"/>
  <c r="CA370"/>
  <c r="GI370" s="1"/>
  <c r="CB370"/>
  <c r="CC370"/>
  <c r="CD370"/>
  <c r="CE370"/>
  <c r="CF370"/>
  <c r="CG370"/>
  <c r="CH370"/>
  <c r="CI370"/>
  <c r="CJ370"/>
  <c r="CK370"/>
  <c r="CL370"/>
  <c r="CM370"/>
  <c r="CN370"/>
  <c r="GJ370" s="1"/>
  <c r="CO370"/>
  <c r="CP370"/>
  <c r="CQ370"/>
  <c r="CR370"/>
  <c r="CS370"/>
  <c r="CT370"/>
  <c r="GK370" s="1"/>
  <c r="CU370"/>
  <c r="CV370"/>
  <c r="CW370"/>
  <c r="CX370"/>
  <c r="CY370"/>
  <c r="DA370"/>
  <c r="DB370"/>
  <c r="DC370"/>
  <c r="DD370"/>
  <c r="GM370" s="1"/>
  <c r="DE370"/>
  <c r="DF370"/>
  <c r="DG370"/>
  <c r="DH370"/>
  <c r="DI370"/>
  <c r="DJ370"/>
  <c r="DK370"/>
  <c r="DL370"/>
  <c r="DM370"/>
  <c r="DN370"/>
  <c r="GN370" s="1"/>
  <c r="DO370"/>
  <c r="DP370"/>
  <c r="GO370" s="1"/>
  <c r="DQ370"/>
  <c r="DS370"/>
  <c r="DT370"/>
  <c r="DU370"/>
  <c r="DV370"/>
  <c r="DW370"/>
  <c r="DX370"/>
  <c r="DY370"/>
  <c r="DZ370"/>
  <c r="EL370"/>
  <c r="DR370" s="1"/>
  <c r="EO370"/>
  <c r="EP370"/>
  <c r="EQ370"/>
  <c r="O371"/>
  <c r="P371"/>
  <c r="Q371"/>
  <c r="R371"/>
  <c r="S371"/>
  <c r="T371"/>
  <c r="U371"/>
  <c r="V371"/>
  <c r="W371"/>
  <c r="GD371" s="1"/>
  <c r="X371"/>
  <c r="Y371"/>
  <c r="Z371"/>
  <c r="AA371"/>
  <c r="AB371"/>
  <c r="AC371"/>
  <c r="AD371"/>
  <c r="AE371"/>
  <c r="AF371"/>
  <c r="AG371"/>
  <c r="GE371" s="1"/>
  <c r="AH371"/>
  <c r="AI371"/>
  <c r="AJ371"/>
  <c r="AK371"/>
  <c r="AL371"/>
  <c r="AM371"/>
  <c r="AN371"/>
  <c r="AO371"/>
  <c r="AP371"/>
  <c r="AQ371"/>
  <c r="GF371" s="1"/>
  <c r="AR371"/>
  <c r="AS371"/>
  <c r="AT371"/>
  <c r="AU371"/>
  <c r="AV371"/>
  <c r="AW371"/>
  <c r="AX371"/>
  <c r="AY371"/>
  <c r="AZ371"/>
  <c r="BA371"/>
  <c r="BB371"/>
  <c r="BC371"/>
  <c r="BD371"/>
  <c r="GG371" s="1"/>
  <c r="BE371"/>
  <c r="BF371"/>
  <c r="BG371"/>
  <c r="BH371"/>
  <c r="BI371"/>
  <c r="BJ371"/>
  <c r="BK371"/>
  <c r="BL371"/>
  <c r="BM371"/>
  <c r="BN371"/>
  <c r="BO371"/>
  <c r="BP371"/>
  <c r="BQ371"/>
  <c r="GH371" s="1"/>
  <c r="BR371"/>
  <c r="BS371"/>
  <c r="BT371"/>
  <c r="BU371"/>
  <c r="BV371"/>
  <c r="BW371"/>
  <c r="BX371"/>
  <c r="BY371"/>
  <c r="BZ371"/>
  <c r="CA371"/>
  <c r="GI371" s="1"/>
  <c r="CB371"/>
  <c r="CC371"/>
  <c r="CD371"/>
  <c r="CE371"/>
  <c r="CF371"/>
  <c r="CG371"/>
  <c r="CH371"/>
  <c r="CI371"/>
  <c r="CJ371"/>
  <c r="CK371"/>
  <c r="CL371"/>
  <c r="CM371"/>
  <c r="CN371"/>
  <c r="GJ371" s="1"/>
  <c r="CO371"/>
  <c r="CP371"/>
  <c r="CQ371"/>
  <c r="CR371"/>
  <c r="CS371"/>
  <c r="CT371"/>
  <c r="GK371" s="1"/>
  <c r="CU371"/>
  <c r="CV371"/>
  <c r="CW371"/>
  <c r="CX371"/>
  <c r="CY371"/>
  <c r="DA371"/>
  <c r="DB371"/>
  <c r="DC371"/>
  <c r="DD371"/>
  <c r="GM371" s="1"/>
  <c r="DE371"/>
  <c r="DF371"/>
  <c r="DG371"/>
  <c r="DH371"/>
  <c r="DI371"/>
  <c r="DJ371"/>
  <c r="DK371"/>
  <c r="DL371"/>
  <c r="DM371"/>
  <c r="DN371"/>
  <c r="GN371" s="1"/>
  <c r="DO371"/>
  <c r="DP371"/>
  <c r="GO371" s="1"/>
  <c r="DQ371"/>
  <c r="DS371"/>
  <c r="DT371"/>
  <c r="DU371"/>
  <c r="DV371"/>
  <c r="DW371"/>
  <c r="DX371"/>
  <c r="DY371"/>
  <c r="DZ371"/>
  <c r="EL371"/>
  <c r="DR371" s="1"/>
  <c r="EO371"/>
  <c r="EP371"/>
  <c r="EQ371"/>
  <c r="O372"/>
  <c r="P372"/>
  <c r="Q372"/>
  <c r="R372"/>
  <c r="S372"/>
  <c r="T372"/>
  <c r="U372"/>
  <c r="V372"/>
  <c r="W372"/>
  <c r="GD372" s="1"/>
  <c r="X372"/>
  <c r="Y372"/>
  <c r="Z372"/>
  <c r="AA372"/>
  <c r="AB372"/>
  <c r="AC372"/>
  <c r="AD372"/>
  <c r="AE372"/>
  <c r="AF372"/>
  <c r="AG372"/>
  <c r="GE372" s="1"/>
  <c r="AH372"/>
  <c r="AI372"/>
  <c r="AJ372"/>
  <c r="AK372"/>
  <c r="AL372"/>
  <c r="AM372"/>
  <c r="AN372"/>
  <c r="AO372"/>
  <c r="AP372"/>
  <c r="AQ372"/>
  <c r="GF372" s="1"/>
  <c r="AR372"/>
  <c r="AS372"/>
  <c r="AT372"/>
  <c r="AU372"/>
  <c r="AV372"/>
  <c r="AW372"/>
  <c r="AX372"/>
  <c r="AY372"/>
  <c r="AZ372"/>
  <c r="BA372"/>
  <c r="BB372"/>
  <c r="BC372"/>
  <c r="BD372"/>
  <c r="GG372" s="1"/>
  <c r="BE372"/>
  <c r="BF372"/>
  <c r="BG372"/>
  <c r="BH372"/>
  <c r="BI372"/>
  <c r="BJ372"/>
  <c r="BK372"/>
  <c r="BL372"/>
  <c r="BM372"/>
  <c r="BN372"/>
  <c r="BO372"/>
  <c r="BP372"/>
  <c r="BQ372"/>
  <c r="GH372" s="1"/>
  <c r="BR372"/>
  <c r="BS372"/>
  <c r="BT372"/>
  <c r="BU372"/>
  <c r="BV372"/>
  <c r="BW372"/>
  <c r="BX372"/>
  <c r="BY372"/>
  <c r="BZ372"/>
  <c r="CA372"/>
  <c r="GI372" s="1"/>
  <c r="CB372"/>
  <c r="CC372"/>
  <c r="CD372"/>
  <c r="CE372"/>
  <c r="CF372"/>
  <c r="CG372"/>
  <c r="CH372"/>
  <c r="CI372"/>
  <c r="CJ372"/>
  <c r="CK372"/>
  <c r="CL372"/>
  <c r="CM372"/>
  <c r="CN372"/>
  <c r="GJ372" s="1"/>
  <c r="CO372"/>
  <c r="CP372"/>
  <c r="CQ372"/>
  <c r="CR372"/>
  <c r="CS372"/>
  <c r="CT372"/>
  <c r="GK372" s="1"/>
  <c r="CU372"/>
  <c r="CV372"/>
  <c r="CW372"/>
  <c r="CX372"/>
  <c r="CY372"/>
  <c r="DA372"/>
  <c r="DB372"/>
  <c r="DC372"/>
  <c r="DD372"/>
  <c r="GM372" s="1"/>
  <c r="DE372"/>
  <c r="DF372"/>
  <c r="DG372"/>
  <c r="DH372"/>
  <c r="DI372"/>
  <c r="DJ372"/>
  <c r="DK372"/>
  <c r="DL372"/>
  <c r="DM372"/>
  <c r="DN372"/>
  <c r="GN372" s="1"/>
  <c r="DO372"/>
  <c r="DP372"/>
  <c r="GO372" s="1"/>
  <c r="DQ372"/>
  <c r="DS372"/>
  <c r="DT372"/>
  <c r="DU372"/>
  <c r="DV372"/>
  <c r="DW372"/>
  <c r="DX372"/>
  <c r="DY372"/>
  <c r="DZ372"/>
  <c r="EL372"/>
  <c r="DR372" s="1"/>
  <c r="EO372"/>
  <c r="EP372"/>
  <c r="EQ372"/>
  <c r="O373"/>
  <c r="P373"/>
  <c r="Q373"/>
  <c r="R373"/>
  <c r="S373"/>
  <c r="T373"/>
  <c r="U373"/>
  <c r="V373"/>
  <c r="W373"/>
  <c r="GD373" s="1"/>
  <c r="X373"/>
  <c r="Y373"/>
  <c r="Z373"/>
  <c r="AA373"/>
  <c r="AB373"/>
  <c r="AC373"/>
  <c r="AD373"/>
  <c r="AE373"/>
  <c r="AF373"/>
  <c r="AG373"/>
  <c r="GE373" s="1"/>
  <c r="AH373"/>
  <c r="AI373"/>
  <c r="AJ373"/>
  <c r="AK373"/>
  <c r="AL373"/>
  <c r="AM373"/>
  <c r="AN373"/>
  <c r="AO373"/>
  <c r="AP373"/>
  <c r="AQ373"/>
  <c r="GF373" s="1"/>
  <c r="AR373"/>
  <c r="AS373"/>
  <c r="AT373"/>
  <c r="AU373"/>
  <c r="AV373"/>
  <c r="AW373"/>
  <c r="AX373"/>
  <c r="AY373"/>
  <c r="AZ373"/>
  <c r="BA373"/>
  <c r="BB373"/>
  <c r="BC373"/>
  <c r="BD373"/>
  <c r="GG373" s="1"/>
  <c r="BE373"/>
  <c r="BF373"/>
  <c r="BG373"/>
  <c r="BH373"/>
  <c r="BI373"/>
  <c r="BJ373"/>
  <c r="BK373"/>
  <c r="BL373"/>
  <c r="BM373"/>
  <c r="BN373"/>
  <c r="BO373"/>
  <c r="BP373"/>
  <c r="BQ373"/>
  <c r="GH373" s="1"/>
  <c r="BR373"/>
  <c r="BS373"/>
  <c r="BT373"/>
  <c r="BU373"/>
  <c r="BV373"/>
  <c r="BW373"/>
  <c r="BX373"/>
  <c r="BY373"/>
  <c r="BZ373"/>
  <c r="CA373"/>
  <c r="GI373" s="1"/>
  <c r="CB373"/>
  <c r="CC373"/>
  <c r="CD373"/>
  <c r="CE373"/>
  <c r="CF373"/>
  <c r="CG373"/>
  <c r="CH373"/>
  <c r="CI373"/>
  <c r="CJ373"/>
  <c r="CK373"/>
  <c r="CL373"/>
  <c r="CM373"/>
  <c r="CN373"/>
  <c r="GJ373" s="1"/>
  <c r="CO373"/>
  <c r="CP373"/>
  <c r="CQ373"/>
  <c r="CR373"/>
  <c r="CS373"/>
  <c r="CT373"/>
  <c r="GK373" s="1"/>
  <c r="CU373"/>
  <c r="CV373"/>
  <c r="CW373"/>
  <c r="CX373"/>
  <c r="CY373"/>
  <c r="DA373"/>
  <c r="DB373"/>
  <c r="DC373"/>
  <c r="DD373"/>
  <c r="GM373" s="1"/>
  <c r="DE373"/>
  <c r="DF373"/>
  <c r="DG373"/>
  <c r="DH373"/>
  <c r="DI373"/>
  <c r="DJ373"/>
  <c r="DK373"/>
  <c r="DL373"/>
  <c r="DM373"/>
  <c r="DN373"/>
  <c r="GN373" s="1"/>
  <c r="DO373"/>
  <c r="DP373"/>
  <c r="GO373" s="1"/>
  <c r="DQ373"/>
  <c r="DS373"/>
  <c r="DT373"/>
  <c r="DU373"/>
  <c r="DV373"/>
  <c r="DW373"/>
  <c r="DX373"/>
  <c r="DY373"/>
  <c r="DZ373"/>
  <c r="EL373"/>
  <c r="DR373" s="1"/>
  <c r="EO373"/>
  <c r="EP373"/>
  <c r="EQ373"/>
  <c r="O374"/>
  <c r="P374"/>
  <c r="Q374"/>
  <c r="R374"/>
  <c r="S374"/>
  <c r="T374"/>
  <c r="U374"/>
  <c r="V374"/>
  <c r="W374"/>
  <c r="GD374" s="1"/>
  <c r="X374"/>
  <c r="Y374"/>
  <c r="Z374"/>
  <c r="AA374"/>
  <c r="AB374"/>
  <c r="AC374"/>
  <c r="AD374"/>
  <c r="AE374"/>
  <c r="AF374"/>
  <c r="AG374"/>
  <c r="GE374" s="1"/>
  <c r="AH374"/>
  <c r="AI374"/>
  <c r="AJ374"/>
  <c r="AK374"/>
  <c r="AL374"/>
  <c r="AM374"/>
  <c r="AN374"/>
  <c r="AO374"/>
  <c r="AP374"/>
  <c r="AQ374"/>
  <c r="GF374" s="1"/>
  <c r="AR374"/>
  <c r="AS374"/>
  <c r="AT374"/>
  <c r="AU374"/>
  <c r="AV374"/>
  <c r="AW374"/>
  <c r="AX374"/>
  <c r="AY374"/>
  <c r="AZ374"/>
  <c r="BA374"/>
  <c r="BB374"/>
  <c r="BC374"/>
  <c r="BD374"/>
  <c r="GG374" s="1"/>
  <c r="BE374"/>
  <c r="BF374"/>
  <c r="BG374"/>
  <c r="BH374"/>
  <c r="BI374"/>
  <c r="BJ374"/>
  <c r="BK374"/>
  <c r="BL374"/>
  <c r="BM374"/>
  <c r="BN374"/>
  <c r="BO374"/>
  <c r="BP374"/>
  <c r="BQ374"/>
  <c r="GH374" s="1"/>
  <c r="BR374"/>
  <c r="BS374"/>
  <c r="BT374"/>
  <c r="BU374"/>
  <c r="BV374"/>
  <c r="BW374"/>
  <c r="BX374"/>
  <c r="BY374"/>
  <c r="BZ374"/>
  <c r="CA374"/>
  <c r="GI374" s="1"/>
  <c r="CB374"/>
  <c r="CC374"/>
  <c r="CD374"/>
  <c r="CE374"/>
  <c r="CF374"/>
  <c r="CG374"/>
  <c r="CH374"/>
  <c r="CI374"/>
  <c r="CJ374"/>
  <c r="CK374"/>
  <c r="CL374"/>
  <c r="CM374"/>
  <c r="CN374"/>
  <c r="GJ374" s="1"/>
  <c r="CO374"/>
  <c r="CP374"/>
  <c r="CQ374"/>
  <c r="CR374"/>
  <c r="CS374"/>
  <c r="CT374"/>
  <c r="GK374" s="1"/>
  <c r="CU374"/>
  <c r="CV374"/>
  <c r="CW374"/>
  <c r="CX374"/>
  <c r="CY374"/>
  <c r="DA374"/>
  <c r="DB374"/>
  <c r="DC374"/>
  <c r="DD374"/>
  <c r="GM374" s="1"/>
  <c r="DE374"/>
  <c r="DF374"/>
  <c r="DG374"/>
  <c r="DH374"/>
  <c r="DI374"/>
  <c r="DJ374"/>
  <c r="DK374"/>
  <c r="DL374"/>
  <c r="DM374"/>
  <c r="DN374"/>
  <c r="GN374" s="1"/>
  <c r="DO374"/>
  <c r="DP374"/>
  <c r="GO374" s="1"/>
  <c r="DQ374"/>
  <c r="DS374"/>
  <c r="DT374"/>
  <c r="DU374"/>
  <c r="DV374"/>
  <c r="DW374"/>
  <c r="DX374"/>
  <c r="DY374"/>
  <c r="DZ374"/>
  <c r="EL374"/>
  <c r="DR374" s="1"/>
  <c r="EO374"/>
  <c r="EP374"/>
  <c r="EQ374"/>
  <c r="O375"/>
  <c r="P375"/>
  <c r="Q375"/>
  <c r="R375"/>
  <c r="S375"/>
  <c r="T375"/>
  <c r="U375"/>
  <c r="V375"/>
  <c r="W375"/>
  <c r="GD375" s="1"/>
  <c r="X375"/>
  <c r="Y375"/>
  <c r="Z375"/>
  <c r="AA375"/>
  <c r="AB375"/>
  <c r="AC375"/>
  <c r="AD375"/>
  <c r="AE375"/>
  <c r="AF375"/>
  <c r="AG375"/>
  <c r="GE375" s="1"/>
  <c r="AH375"/>
  <c r="AI375"/>
  <c r="AJ375"/>
  <c r="AK375"/>
  <c r="AL375"/>
  <c r="AM375"/>
  <c r="AN375"/>
  <c r="AO375"/>
  <c r="AP375"/>
  <c r="AQ375"/>
  <c r="GF375" s="1"/>
  <c r="AR375"/>
  <c r="AS375"/>
  <c r="AT375"/>
  <c r="AU375"/>
  <c r="AV375"/>
  <c r="AW375"/>
  <c r="AX375"/>
  <c r="AY375"/>
  <c r="AZ375"/>
  <c r="BA375"/>
  <c r="BB375"/>
  <c r="BC375"/>
  <c r="BD375"/>
  <c r="GG375" s="1"/>
  <c r="BE375"/>
  <c r="BF375"/>
  <c r="BG375"/>
  <c r="BH375"/>
  <c r="BI375"/>
  <c r="BJ375"/>
  <c r="BK375"/>
  <c r="BL375"/>
  <c r="BM375"/>
  <c r="BN375"/>
  <c r="BO375"/>
  <c r="BP375"/>
  <c r="BQ375"/>
  <c r="GH375" s="1"/>
  <c r="BR375"/>
  <c r="BS375"/>
  <c r="BT375"/>
  <c r="BU375"/>
  <c r="BV375"/>
  <c r="BW375"/>
  <c r="BX375"/>
  <c r="BY375"/>
  <c r="BZ375"/>
  <c r="CA375"/>
  <c r="GI375" s="1"/>
  <c r="CB375"/>
  <c r="CC375"/>
  <c r="CD375"/>
  <c r="CE375"/>
  <c r="CF375"/>
  <c r="CG375"/>
  <c r="CH375"/>
  <c r="CI375"/>
  <c r="CJ375"/>
  <c r="CK375"/>
  <c r="CL375"/>
  <c r="CM375"/>
  <c r="CN375"/>
  <c r="GJ375" s="1"/>
  <c r="CO375"/>
  <c r="CP375"/>
  <c r="CQ375"/>
  <c r="CR375"/>
  <c r="CS375"/>
  <c r="CT375"/>
  <c r="GK375" s="1"/>
  <c r="CU375"/>
  <c r="CV375"/>
  <c r="CW375"/>
  <c r="CX375"/>
  <c r="CY375"/>
  <c r="DA375"/>
  <c r="DB375"/>
  <c r="DC375"/>
  <c r="DD375"/>
  <c r="GM375" s="1"/>
  <c r="DE375"/>
  <c r="DF375"/>
  <c r="DG375"/>
  <c r="DH375"/>
  <c r="DI375"/>
  <c r="DJ375"/>
  <c r="DK375"/>
  <c r="DL375"/>
  <c r="DM375"/>
  <c r="DN375"/>
  <c r="GN375" s="1"/>
  <c r="DO375"/>
  <c r="DP375"/>
  <c r="GO375" s="1"/>
  <c r="DQ375"/>
  <c r="DS375"/>
  <c r="DT375"/>
  <c r="DU375"/>
  <c r="DV375"/>
  <c r="DW375"/>
  <c r="DX375"/>
  <c r="DY375"/>
  <c r="DZ375"/>
  <c r="EL375"/>
  <c r="DR375" s="1"/>
  <c r="EO375"/>
  <c r="EP375"/>
  <c r="EQ375"/>
  <c r="O376"/>
  <c r="P376"/>
  <c r="Q376"/>
  <c r="R376"/>
  <c r="S376"/>
  <c r="T376"/>
  <c r="U376"/>
  <c r="V376"/>
  <c r="W376"/>
  <c r="GD376" s="1"/>
  <c r="X376"/>
  <c r="Y376"/>
  <c r="Z376"/>
  <c r="AA376"/>
  <c r="AB376"/>
  <c r="AC376"/>
  <c r="AD376"/>
  <c r="AE376"/>
  <c r="AF376"/>
  <c r="AG376"/>
  <c r="GE376" s="1"/>
  <c r="AH376"/>
  <c r="AI376"/>
  <c r="AJ376"/>
  <c r="AK376"/>
  <c r="AL376"/>
  <c r="AM376"/>
  <c r="AN376"/>
  <c r="AO376"/>
  <c r="AP376"/>
  <c r="AQ376"/>
  <c r="GF376" s="1"/>
  <c r="AR376"/>
  <c r="AS376"/>
  <c r="AT376"/>
  <c r="AU376"/>
  <c r="AV376"/>
  <c r="AW376"/>
  <c r="AX376"/>
  <c r="AY376"/>
  <c r="AZ376"/>
  <c r="BA376"/>
  <c r="BB376"/>
  <c r="BC376"/>
  <c r="BD376"/>
  <c r="GG376" s="1"/>
  <c r="BE376"/>
  <c r="BF376"/>
  <c r="BG376"/>
  <c r="BH376"/>
  <c r="BI376"/>
  <c r="BJ376"/>
  <c r="BK376"/>
  <c r="BL376"/>
  <c r="BM376"/>
  <c r="BN376"/>
  <c r="BO376"/>
  <c r="BP376"/>
  <c r="BQ376"/>
  <c r="GH376" s="1"/>
  <c r="BR376"/>
  <c r="BS376"/>
  <c r="BT376"/>
  <c r="BU376"/>
  <c r="BV376"/>
  <c r="BW376"/>
  <c r="BX376"/>
  <c r="BY376"/>
  <c r="BZ376"/>
  <c r="CA376"/>
  <c r="GI376" s="1"/>
  <c r="CB376"/>
  <c r="CC376"/>
  <c r="CD376"/>
  <c r="CE376"/>
  <c r="CF376"/>
  <c r="CG376"/>
  <c r="CH376"/>
  <c r="CI376"/>
  <c r="CJ376"/>
  <c r="CK376"/>
  <c r="CL376"/>
  <c r="CM376"/>
  <c r="CN376"/>
  <c r="GJ376" s="1"/>
  <c r="CO376"/>
  <c r="CP376"/>
  <c r="CQ376"/>
  <c r="CR376"/>
  <c r="CS376"/>
  <c r="CT376"/>
  <c r="GK376" s="1"/>
  <c r="CU376"/>
  <c r="CV376"/>
  <c r="CW376"/>
  <c r="CX376"/>
  <c r="CY376"/>
  <c r="DA376"/>
  <c r="DB376"/>
  <c r="DC376"/>
  <c r="DD376"/>
  <c r="GM376" s="1"/>
  <c r="DE376"/>
  <c r="DF376"/>
  <c r="DG376"/>
  <c r="DH376"/>
  <c r="DI376"/>
  <c r="DJ376"/>
  <c r="DK376"/>
  <c r="DL376"/>
  <c r="DM376"/>
  <c r="DN376"/>
  <c r="GN376" s="1"/>
  <c r="DO376"/>
  <c r="DP376"/>
  <c r="GO376" s="1"/>
  <c r="DQ376"/>
  <c r="DS376"/>
  <c r="DT376"/>
  <c r="DU376"/>
  <c r="DV376"/>
  <c r="DW376"/>
  <c r="DX376"/>
  <c r="DY376"/>
  <c r="DZ376"/>
  <c r="EL376"/>
  <c r="DR376" s="1"/>
  <c r="EO376"/>
  <c r="EP376"/>
  <c r="EQ376"/>
  <c r="O377"/>
  <c r="P377"/>
  <c r="Q377"/>
  <c r="R377"/>
  <c r="S377"/>
  <c r="T377"/>
  <c r="U377"/>
  <c r="V377"/>
  <c r="W377"/>
  <c r="GD377" s="1"/>
  <c r="X377"/>
  <c r="Y377"/>
  <c r="Z377"/>
  <c r="AA377"/>
  <c r="AB377"/>
  <c r="AC377"/>
  <c r="AD377"/>
  <c r="AE377"/>
  <c r="AF377"/>
  <c r="AG377"/>
  <c r="GE377" s="1"/>
  <c r="AH377"/>
  <c r="AI377"/>
  <c r="AJ377"/>
  <c r="AK377"/>
  <c r="AL377"/>
  <c r="AM377"/>
  <c r="AN377"/>
  <c r="AO377"/>
  <c r="AP377"/>
  <c r="AQ377"/>
  <c r="GF377" s="1"/>
  <c r="AR377"/>
  <c r="AS377"/>
  <c r="AT377"/>
  <c r="AU377"/>
  <c r="AV377"/>
  <c r="AW377"/>
  <c r="AX377"/>
  <c r="AY377"/>
  <c r="AZ377"/>
  <c r="BA377"/>
  <c r="BB377"/>
  <c r="BC377"/>
  <c r="BD377"/>
  <c r="GG377" s="1"/>
  <c r="BE377"/>
  <c r="BF377"/>
  <c r="BG377"/>
  <c r="BH377"/>
  <c r="BI377"/>
  <c r="BJ377"/>
  <c r="BK377"/>
  <c r="BL377"/>
  <c r="BM377"/>
  <c r="BN377"/>
  <c r="BO377"/>
  <c r="BP377"/>
  <c r="BQ377"/>
  <c r="GH377" s="1"/>
  <c r="BR377"/>
  <c r="BS377"/>
  <c r="BT377"/>
  <c r="BU377"/>
  <c r="BV377"/>
  <c r="BW377"/>
  <c r="BX377"/>
  <c r="BY377"/>
  <c r="BZ377"/>
  <c r="CA377"/>
  <c r="GI377" s="1"/>
  <c r="CB377"/>
  <c r="CC377"/>
  <c r="CD377"/>
  <c r="CE377"/>
  <c r="CF377"/>
  <c r="CG377"/>
  <c r="CH377"/>
  <c r="CI377"/>
  <c r="CJ377"/>
  <c r="CK377"/>
  <c r="CL377"/>
  <c r="CM377"/>
  <c r="CN377"/>
  <c r="GJ377" s="1"/>
  <c r="CO377"/>
  <c r="CP377"/>
  <c r="CQ377"/>
  <c r="CR377"/>
  <c r="CS377"/>
  <c r="CT377"/>
  <c r="GK377" s="1"/>
  <c r="CU377"/>
  <c r="CV377"/>
  <c r="CW377"/>
  <c r="CX377"/>
  <c r="CY377"/>
  <c r="DA377"/>
  <c r="DB377"/>
  <c r="DC377"/>
  <c r="DD377"/>
  <c r="GM377" s="1"/>
  <c r="DE377"/>
  <c r="DF377"/>
  <c r="DG377"/>
  <c r="DH377"/>
  <c r="DI377"/>
  <c r="DJ377"/>
  <c r="DK377"/>
  <c r="DL377"/>
  <c r="DM377"/>
  <c r="DN377"/>
  <c r="GN377" s="1"/>
  <c r="DO377"/>
  <c r="DP377"/>
  <c r="GO377" s="1"/>
  <c r="DQ377"/>
  <c r="DS377"/>
  <c r="DT377"/>
  <c r="DU377"/>
  <c r="DV377"/>
  <c r="DW377"/>
  <c r="DX377"/>
  <c r="DY377"/>
  <c r="DZ377"/>
  <c r="EL377"/>
  <c r="DR377" s="1"/>
  <c r="EO377"/>
  <c r="EP377"/>
  <c r="EQ377"/>
  <c r="O378"/>
  <c r="P378"/>
  <c r="Q378"/>
  <c r="R378"/>
  <c r="S378"/>
  <c r="T378"/>
  <c r="U378"/>
  <c r="V378"/>
  <c r="W378"/>
  <c r="GD378" s="1"/>
  <c r="X378"/>
  <c r="Y378"/>
  <c r="Z378"/>
  <c r="AA378"/>
  <c r="AB378"/>
  <c r="AC378"/>
  <c r="AD378"/>
  <c r="AE378"/>
  <c r="AF378"/>
  <c r="AG378"/>
  <c r="GE378" s="1"/>
  <c r="AH378"/>
  <c r="AI378"/>
  <c r="AJ378"/>
  <c r="AK378"/>
  <c r="AL378"/>
  <c r="AM378"/>
  <c r="AN378"/>
  <c r="AO378"/>
  <c r="AP378"/>
  <c r="AQ378"/>
  <c r="GF378" s="1"/>
  <c r="AR378"/>
  <c r="AS378"/>
  <c r="AT378"/>
  <c r="AU378"/>
  <c r="AV378"/>
  <c r="AW378"/>
  <c r="AX378"/>
  <c r="AY378"/>
  <c r="AZ378"/>
  <c r="BA378"/>
  <c r="BB378"/>
  <c r="BC378"/>
  <c r="BD378"/>
  <c r="GG378" s="1"/>
  <c r="BE378"/>
  <c r="BF378"/>
  <c r="BG378"/>
  <c r="BH378"/>
  <c r="BI378"/>
  <c r="BJ378"/>
  <c r="BK378"/>
  <c r="BL378"/>
  <c r="BM378"/>
  <c r="BN378"/>
  <c r="BO378"/>
  <c r="BP378"/>
  <c r="BQ378"/>
  <c r="GH378" s="1"/>
  <c r="BR378"/>
  <c r="BS378"/>
  <c r="BT378"/>
  <c r="BU378"/>
  <c r="BV378"/>
  <c r="BW378"/>
  <c r="BX378"/>
  <c r="BY378"/>
  <c r="BZ378"/>
  <c r="CA378"/>
  <c r="GI378" s="1"/>
  <c r="CB378"/>
  <c r="CC378"/>
  <c r="CD378"/>
  <c r="CE378"/>
  <c r="CF378"/>
  <c r="CG378"/>
  <c r="CH378"/>
  <c r="CI378"/>
  <c r="CJ378"/>
  <c r="CK378"/>
  <c r="CL378"/>
  <c r="CM378"/>
  <c r="CN378"/>
  <c r="GJ378" s="1"/>
  <c r="CO378"/>
  <c r="CP378"/>
  <c r="CQ378"/>
  <c r="CR378"/>
  <c r="CS378"/>
  <c r="CT378"/>
  <c r="GK378" s="1"/>
  <c r="CU378"/>
  <c r="CV378"/>
  <c r="CW378"/>
  <c r="CX378"/>
  <c r="CY378"/>
  <c r="DA378"/>
  <c r="DB378"/>
  <c r="DC378"/>
  <c r="DD378"/>
  <c r="GM378" s="1"/>
  <c r="DE378"/>
  <c r="DF378"/>
  <c r="DG378"/>
  <c r="DH378"/>
  <c r="DI378"/>
  <c r="DJ378"/>
  <c r="DK378"/>
  <c r="DL378"/>
  <c r="DM378"/>
  <c r="DN378"/>
  <c r="GN378" s="1"/>
  <c r="DO378"/>
  <c r="DP378"/>
  <c r="GO378" s="1"/>
  <c r="DQ378"/>
  <c r="DS378"/>
  <c r="DT378"/>
  <c r="DU378"/>
  <c r="DV378"/>
  <c r="DW378"/>
  <c r="DX378"/>
  <c r="DY378"/>
  <c r="DZ378"/>
  <c r="EL378"/>
  <c r="DR378" s="1"/>
  <c r="EO378"/>
  <c r="EP378"/>
  <c r="EQ378"/>
  <c r="O379"/>
  <c r="P379"/>
  <c r="Q379"/>
  <c r="R379"/>
  <c r="S379"/>
  <c r="T379"/>
  <c r="U379"/>
  <c r="V379"/>
  <c r="W379"/>
  <c r="GD379" s="1"/>
  <c r="X379"/>
  <c r="Y379"/>
  <c r="Z379"/>
  <c r="AA379"/>
  <c r="AB379"/>
  <c r="AC379"/>
  <c r="AD379"/>
  <c r="AE379"/>
  <c r="AF379"/>
  <c r="AG379"/>
  <c r="GE379" s="1"/>
  <c r="AH379"/>
  <c r="AI379"/>
  <c r="AJ379"/>
  <c r="AK379"/>
  <c r="AL379"/>
  <c r="AM379"/>
  <c r="AN379"/>
  <c r="AO379"/>
  <c r="AP379"/>
  <c r="AQ379"/>
  <c r="GF379" s="1"/>
  <c r="AR379"/>
  <c r="AS379"/>
  <c r="AT379"/>
  <c r="AU379"/>
  <c r="AV379"/>
  <c r="AW379"/>
  <c r="AX379"/>
  <c r="AY379"/>
  <c r="AZ379"/>
  <c r="BA379"/>
  <c r="BB379"/>
  <c r="BC379"/>
  <c r="BD379"/>
  <c r="GG379" s="1"/>
  <c r="BE379"/>
  <c r="BF379"/>
  <c r="BG379"/>
  <c r="BH379"/>
  <c r="BI379"/>
  <c r="BJ379"/>
  <c r="BK379"/>
  <c r="BL379"/>
  <c r="BM379"/>
  <c r="BN379"/>
  <c r="BO379"/>
  <c r="BP379"/>
  <c r="BQ379"/>
  <c r="GH379" s="1"/>
  <c r="BR379"/>
  <c r="BS379"/>
  <c r="BT379"/>
  <c r="BU379"/>
  <c r="BV379"/>
  <c r="BW379"/>
  <c r="BX379"/>
  <c r="BY379"/>
  <c r="BZ379"/>
  <c r="CA379"/>
  <c r="GI379" s="1"/>
  <c r="CB379"/>
  <c r="CC379"/>
  <c r="CD379"/>
  <c r="CE379"/>
  <c r="CF379"/>
  <c r="CG379"/>
  <c r="CH379"/>
  <c r="CI379"/>
  <c r="CJ379"/>
  <c r="CK379"/>
  <c r="CL379"/>
  <c r="CM379"/>
  <c r="CN379"/>
  <c r="GJ379" s="1"/>
  <c r="CO379"/>
  <c r="CP379"/>
  <c r="CQ379"/>
  <c r="CR379"/>
  <c r="CS379"/>
  <c r="CT379"/>
  <c r="GK379" s="1"/>
  <c r="CU379"/>
  <c r="CV379"/>
  <c r="CW379"/>
  <c r="CX379"/>
  <c r="CY379"/>
  <c r="DA379"/>
  <c r="DB379"/>
  <c r="DC379"/>
  <c r="DD379"/>
  <c r="GM379" s="1"/>
  <c r="DE379"/>
  <c r="DF379"/>
  <c r="DG379"/>
  <c r="DH379"/>
  <c r="DI379"/>
  <c r="DJ379"/>
  <c r="DK379"/>
  <c r="DL379"/>
  <c r="DM379"/>
  <c r="DN379"/>
  <c r="GN379" s="1"/>
  <c r="DO379"/>
  <c r="DP379"/>
  <c r="GO379" s="1"/>
  <c r="DQ379"/>
  <c r="DS379"/>
  <c r="DT379"/>
  <c r="DU379"/>
  <c r="DV379"/>
  <c r="DW379"/>
  <c r="DX379"/>
  <c r="DY379"/>
  <c r="DZ379"/>
  <c r="EL379"/>
  <c r="DR379" s="1"/>
  <c r="EO379"/>
  <c r="EP379"/>
  <c r="EQ379"/>
  <c r="O380"/>
  <c r="P380"/>
  <c r="Q380"/>
  <c r="R380"/>
  <c r="S380"/>
  <c r="T380"/>
  <c r="U380"/>
  <c r="V380"/>
  <c r="W380"/>
  <c r="GD380" s="1"/>
  <c r="X380"/>
  <c r="Y380"/>
  <c r="Z380"/>
  <c r="AA380"/>
  <c r="AB380"/>
  <c r="AC380"/>
  <c r="AD380"/>
  <c r="AE380"/>
  <c r="AF380"/>
  <c r="AG380"/>
  <c r="GE380" s="1"/>
  <c r="AH380"/>
  <c r="AI380"/>
  <c r="AJ380"/>
  <c r="AK380"/>
  <c r="AL380"/>
  <c r="AM380"/>
  <c r="AN380"/>
  <c r="AO380"/>
  <c r="AP380"/>
  <c r="AQ380"/>
  <c r="GF380" s="1"/>
  <c r="AR380"/>
  <c r="AS380"/>
  <c r="AT380"/>
  <c r="AU380"/>
  <c r="AV380"/>
  <c r="AW380"/>
  <c r="AX380"/>
  <c r="AY380"/>
  <c r="AZ380"/>
  <c r="BA380"/>
  <c r="BB380"/>
  <c r="BC380"/>
  <c r="BD380"/>
  <c r="GG380" s="1"/>
  <c r="BE380"/>
  <c r="BF380"/>
  <c r="BG380"/>
  <c r="BH380"/>
  <c r="BI380"/>
  <c r="BJ380"/>
  <c r="BK380"/>
  <c r="BL380"/>
  <c r="BM380"/>
  <c r="BN380"/>
  <c r="BO380"/>
  <c r="BP380"/>
  <c r="BQ380"/>
  <c r="GH380" s="1"/>
  <c r="BR380"/>
  <c r="BS380"/>
  <c r="BT380"/>
  <c r="BU380"/>
  <c r="BV380"/>
  <c r="BW380"/>
  <c r="BX380"/>
  <c r="BY380"/>
  <c r="BZ380"/>
  <c r="CA380"/>
  <c r="GI380" s="1"/>
  <c r="CB380"/>
  <c r="CC380"/>
  <c r="CD380"/>
  <c r="CE380"/>
  <c r="CF380"/>
  <c r="CG380"/>
  <c r="CH380"/>
  <c r="CI380"/>
  <c r="CJ380"/>
  <c r="CK380"/>
  <c r="CL380"/>
  <c r="CM380"/>
  <c r="CN380"/>
  <c r="GJ380" s="1"/>
  <c r="CO380"/>
  <c r="CP380"/>
  <c r="CQ380"/>
  <c r="CR380"/>
  <c r="CS380"/>
  <c r="CT380"/>
  <c r="GK380" s="1"/>
  <c r="CU380"/>
  <c r="CV380"/>
  <c r="CW380"/>
  <c r="CX380"/>
  <c r="CY380"/>
  <c r="DA380"/>
  <c r="DB380"/>
  <c r="DC380"/>
  <c r="DD380"/>
  <c r="GM380" s="1"/>
  <c r="DE380"/>
  <c r="ER445"/>
  <c r="EQ445"/>
  <c r="EP445"/>
  <c r="EO445"/>
  <c r="EL445"/>
  <c r="DR445" s="1"/>
  <c r="DZ445"/>
  <c r="DY445"/>
  <c r="DX445"/>
  <c r="DW445"/>
  <c r="DV445"/>
  <c r="DU445"/>
  <c r="DT445"/>
  <c r="DS445"/>
  <c r="DQ445"/>
  <c r="DP445"/>
  <c r="DO445"/>
  <c r="DN445"/>
  <c r="DM445"/>
  <c r="DL445"/>
  <c r="DK445"/>
  <c r="DJ445"/>
  <c r="DI445"/>
  <c r="DH445"/>
  <c r="DG445"/>
  <c r="DF445"/>
  <c r="DE445"/>
  <c r="DD445"/>
  <c r="DC445"/>
  <c r="DB445"/>
  <c r="DA445"/>
  <c r="CX445"/>
  <c r="CW445"/>
  <c r="CV445"/>
  <c r="CU445"/>
  <c r="CT445"/>
  <c r="CS445"/>
  <c r="CR445"/>
  <c r="CQ445"/>
  <c r="CP445"/>
  <c r="CO445"/>
  <c r="CN445"/>
  <c r="CM445"/>
  <c r="CL445"/>
  <c r="CK445"/>
  <c r="CJ445"/>
  <c r="CI445"/>
  <c r="CH445"/>
  <c r="CG445"/>
  <c r="CF445"/>
  <c r="CE445"/>
  <c r="CD445"/>
  <c r="CC445"/>
  <c r="CB445"/>
  <c r="CA445"/>
  <c r="BZ445"/>
  <c r="BY445"/>
  <c r="BX445"/>
  <c r="BW445"/>
  <c r="BV445"/>
  <c r="BU445"/>
  <c r="BT445"/>
  <c r="BS445"/>
  <c r="BR445"/>
  <c r="BQ445"/>
  <c r="BP445"/>
  <c r="BO445"/>
  <c r="BN445"/>
  <c r="BM445"/>
  <c r="CZ445"/>
  <c r="CY445"/>
  <c r="O381"/>
  <c r="P381"/>
  <c r="Q381"/>
  <c r="R381"/>
  <c r="S381"/>
  <c r="T381"/>
  <c r="U381"/>
  <c r="V381"/>
  <c r="W381"/>
  <c r="GD381" s="1"/>
  <c r="X381"/>
  <c r="Y381"/>
  <c r="Z381"/>
  <c r="AA381"/>
  <c r="AB381"/>
  <c r="AC381"/>
  <c r="AD381"/>
  <c r="AE381"/>
  <c r="AF381"/>
  <c r="AG381"/>
  <c r="GE381" s="1"/>
  <c r="AH381"/>
  <c r="AI381"/>
  <c r="AJ381"/>
  <c r="AK381"/>
  <c r="AL381"/>
  <c r="AM381"/>
  <c r="AN381"/>
  <c r="AO381"/>
  <c r="AP381"/>
  <c r="AQ381"/>
  <c r="GF381" s="1"/>
  <c r="AR381"/>
  <c r="AS381"/>
  <c r="AT381"/>
  <c r="AU381"/>
  <c r="AV381"/>
  <c r="AW381"/>
  <c r="AX381"/>
  <c r="AY381"/>
  <c r="AZ381"/>
  <c r="BA381"/>
  <c r="BB381"/>
  <c r="BC381"/>
  <c r="BD381"/>
  <c r="GG381" s="1"/>
  <c r="BE381"/>
  <c r="BF381"/>
  <c r="BG381"/>
  <c r="BH381"/>
  <c r="BI381"/>
  <c r="BJ381"/>
  <c r="BK381"/>
  <c r="BL381"/>
  <c r="BM381"/>
  <c r="BN381"/>
  <c r="BO381"/>
  <c r="BP381"/>
  <c r="BQ381"/>
  <c r="GH381" s="1"/>
  <c r="BR381"/>
  <c r="BS381"/>
  <c r="BT381"/>
  <c r="BU381"/>
  <c r="BV381"/>
  <c r="BW381"/>
  <c r="BX381"/>
  <c r="BY381"/>
  <c r="BZ381"/>
  <c r="CA381"/>
  <c r="GI381" s="1"/>
  <c r="CB381"/>
  <c r="CC381"/>
  <c r="CD381"/>
  <c r="CE381"/>
  <c r="CF381"/>
  <c r="CG381"/>
  <c r="CH381"/>
  <c r="CI381"/>
  <c r="CJ381"/>
  <c r="CK381"/>
  <c r="CL381"/>
  <c r="CM381"/>
  <c r="CN381"/>
  <c r="GJ381" s="1"/>
  <c r="CO381"/>
  <c r="CP381"/>
  <c r="CQ381"/>
  <c r="CR381"/>
  <c r="CS381"/>
  <c r="CT381"/>
  <c r="GK381" s="1"/>
  <c r="CU381"/>
  <c r="CV381"/>
  <c r="CW381"/>
  <c r="CX381"/>
  <c r="CY381"/>
  <c r="DA381"/>
  <c r="DB381"/>
  <c r="DC381"/>
  <c r="DD381"/>
  <c r="GM381" s="1"/>
  <c r="DE381"/>
  <c r="DF381"/>
  <c r="DG381"/>
  <c r="DH381"/>
  <c r="DI381"/>
  <c r="DJ381"/>
  <c r="DK381"/>
  <c r="DL381"/>
  <c r="DM381"/>
  <c r="DN381"/>
  <c r="GN381" s="1"/>
  <c r="DO381"/>
  <c r="DP381"/>
  <c r="GO381" s="1"/>
  <c r="DQ381"/>
  <c r="DS381"/>
  <c r="DT381"/>
  <c r="DU381"/>
  <c r="DV381"/>
  <c r="DW381"/>
  <c r="DX381"/>
  <c r="DY381"/>
  <c r="DZ381"/>
  <c r="EL381"/>
  <c r="DR381" s="1"/>
  <c r="EO381"/>
  <c r="EP381"/>
  <c r="EQ381"/>
  <c r="O382"/>
  <c r="P382"/>
  <c r="Q382"/>
  <c r="R382"/>
  <c r="S382"/>
  <c r="T382"/>
  <c r="U382"/>
  <c r="V382"/>
  <c r="W382"/>
  <c r="GD382" s="1"/>
  <c r="X382"/>
  <c r="Y382"/>
  <c r="Z382"/>
  <c r="AA382"/>
  <c r="AB382"/>
  <c r="AC382"/>
  <c r="AD382"/>
  <c r="AE382"/>
  <c r="AF382"/>
  <c r="AG382"/>
  <c r="GE382" s="1"/>
  <c r="AH382"/>
  <c r="AI382"/>
  <c r="AJ382"/>
  <c r="AK382"/>
  <c r="AL382"/>
  <c r="AM382"/>
  <c r="AN382"/>
  <c r="AO382"/>
  <c r="AP382"/>
  <c r="AQ382"/>
  <c r="GF382" s="1"/>
  <c r="AR382"/>
  <c r="AS382"/>
  <c r="AT382"/>
  <c r="AU382"/>
  <c r="AV382"/>
  <c r="AW382"/>
  <c r="AX382"/>
  <c r="AY382"/>
  <c r="AZ382"/>
  <c r="BA382"/>
  <c r="BB382"/>
  <c r="BC382"/>
  <c r="BD382"/>
  <c r="GG382" s="1"/>
  <c r="BE382"/>
  <c r="BF382"/>
  <c r="BG382"/>
  <c r="BH382"/>
  <c r="BI382"/>
  <c r="BJ382"/>
  <c r="BK382"/>
  <c r="BL382"/>
  <c r="BM382"/>
  <c r="BN382"/>
  <c r="BO382"/>
  <c r="BP382"/>
  <c r="BQ382"/>
  <c r="GH382" s="1"/>
  <c r="BR382"/>
  <c r="BS382"/>
  <c r="BT382"/>
  <c r="BU382"/>
  <c r="BV382"/>
  <c r="BW382"/>
  <c r="BX382"/>
  <c r="BY382"/>
  <c r="BZ382"/>
  <c r="CA382"/>
  <c r="GI382" s="1"/>
  <c r="CB382"/>
  <c r="CC382"/>
  <c r="CD382"/>
  <c r="CE382"/>
  <c r="CF382"/>
  <c r="CG382"/>
  <c r="CH382"/>
  <c r="CI382"/>
  <c r="CJ382"/>
  <c r="CK382"/>
  <c r="CL382"/>
  <c r="CM382"/>
  <c r="CN382"/>
  <c r="GJ382" s="1"/>
  <c r="CO382"/>
  <c r="CP382"/>
  <c r="CQ382"/>
  <c r="CR382"/>
  <c r="CS382"/>
  <c r="CT382"/>
  <c r="GK382" s="1"/>
  <c r="CU382"/>
  <c r="CV382"/>
  <c r="CW382"/>
  <c r="CX382"/>
  <c r="CY382"/>
  <c r="DA382"/>
  <c r="DB382"/>
  <c r="DC382"/>
  <c r="DD382"/>
  <c r="GM382" s="1"/>
  <c r="DE382"/>
  <c r="DF382"/>
  <c r="DG382"/>
  <c r="DH382"/>
  <c r="DI382"/>
  <c r="DJ382"/>
  <c r="DK382"/>
  <c r="DL382"/>
  <c r="DM382"/>
  <c r="DN382"/>
  <c r="GN382" s="1"/>
  <c r="DO382"/>
  <c r="DP382"/>
  <c r="GO382" s="1"/>
  <c r="DQ382"/>
  <c r="DS382"/>
  <c r="DT382"/>
  <c r="DU382"/>
  <c r="DV382"/>
  <c r="DW382"/>
  <c r="DX382"/>
  <c r="DY382"/>
  <c r="DZ382"/>
  <c r="EL382"/>
  <c r="DR382" s="1"/>
  <c r="EO382"/>
  <c r="EP382"/>
  <c r="EQ382"/>
  <c r="O383"/>
  <c r="P383"/>
  <c r="Q383"/>
  <c r="R383"/>
  <c r="S383"/>
  <c r="T383"/>
  <c r="U383"/>
  <c r="V383"/>
  <c r="W383"/>
  <c r="GD383" s="1"/>
  <c r="X383"/>
  <c r="Y383"/>
  <c r="Z383"/>
  <c r="AA383"/>
  <c r="AB383"/>
  <c r="AC383"/>
  <c r="AD383"/>
  <c r="AE383"/>
  <c r="AF383"/>
  <c r="AG383"/>
  <c r="GE383" s="1"/>
  <c r="AH383"/>
  <c r="AI383"/>
  <c r="AJ383"/>
  <c r="AK383"/>
  <c r="AL383"/>
  <c r="AM383"/>
  <c r="AN383"/>
  <c r="AO383"/>
  <c r="AP383"/>
  <c r="AQ383"/>
  <c r="GF383" s="1"/>
  <c r="AR383"/>
  <c r="AS383"/>
  <c r="AT383"/>
  <c r="AU383"/>
  <c r="AV383"/>
  <c r="AW383"/>
  <c r="AX383"/>
  <c r="AY383"/>
  <c r="AZ383"/>
  <c r="BA383"/>
  <c r="BB383"/>
  <c r="BC383"/>
  <c r="BD383"/>
  <c r="GG383" s="1"/>
  <c r="BE383"/>
  <c r="BF383"/>
  <c r="BG383"/>
  <c r="BH383"/>
  <c r="BI383"/>
  <c r="BJ383"/>
  <c r="BK383"/>
  <c r="BL383"/>
  <c r="BM383"/>
  <c r="BN383"/>
  <c r="BO383"/>
  <c r="BP383"/>
  <c r="BQ383"/>
  <c r="GH383" s="1"/>
  <c r="BR383"/>
  <c r="BS383"/>
  <c r="BT383"/>
  <c r="BU383"/>
  <c r="BV383"/>
  <c r="BW383"/>
  <c r="BX383"/>
  <c r="BY383"/>
  <c r="BZ383"/>
  <c r="CA383"/>
  <c r="GI383" s="1"/>
  <c r="CB383"/>
  <c r="CC383"/>
  <c r="CD383"/>
  <c r="CE383"/>
  <c r="CF383"/>
  <c r="CG383"/>
  <c r="CH383"/>
  <c r="CI383"/>
  <c r="CJ383"/>
  <c r="CK383"/>
  <c r="CL383"/>
  <c r="CM383"/>
  <c r="CN383"/>
  <c r="GJ383" s="1"/>
  <c r="CO383"/>
  <c r="CP383"/>
  <c r="CQ383"/>
  <c r="CR383"/>
  <c r="CS383"/>
  <c r="CT383"/>
  <c r="GK383" s="1"/>
  <c r="CU383"/>
  <c r="CV383"/>
  <c r="CW383"/>
  <c r="CX383"/>
  <c r="CY383"/>
  <c r="DA383"/>
  <c r="DB383"/>
  <c r="DC383"/>
  <c r="DD383"/>
  <c r="GM383" s="1"/>
  <c r="DE383"/>
  <c r="DF383"/>
  <c r="DG383"/>
  <c r="DH383"/>
  <c r="DI383"/>
  <c r="DJ383"/>
  <c r="DK383"/>
  <c r="DL383"/>
  <c r="DM383"/>
  <c r="DN383"/>
  <c r="GN383" s="1"/>
  <c r="DO383"/>
  <c r="DP383"/>
  <c r="GO383" s="1"/>
  <c r="DQ383"/>
  <c r="DS383"/>
  <c r="DT383"/>
  <c r="DU383"/>
  <c r="DV383"/>
  <c r="DW383"/>
  <c r="DX383"/>
  <c r="DY383"/>
  <c r="DZ383"/>
  <c r="EL383"/>
  <c r="DR383" s="1"/>
  <c r="EO383"/>
  <c r="EP383"/>
  <c r="EQ383"/>
  <c r="O384"/>
  <c r="P384"/>
  <c r="Q384"/>
  <c r="R384"/>
  <c r="S384"/>
  <c r="T384"/>
  <c r="U384"/>
  <c r="V384"/>
  <c r="W384"/>
  <c r="GD384" s="1"/>
  <c r="X384"/>
  <c r="Y384"/>
  <c r="Z384"/>
  <c r="AA384"/>
  <c r="AB384"/>
  <c r="AC384"/>
  <c r="AD384"/>
  <c r="AE384"/>
  <c r="AF384"/>
  <c r="AG384"/>
  <c r="GE384" s="1"/>
  <c r="AH384"/>
  <c r="AI384"/>
  <c r="AJ384"/>
  <c r="AK384"/>
  <c r="AL384"/>
  <c r="AM384"/>
  <c r="AN384"/>
  <c r="AO384"/>
  <c r="AP384"/>
  <c r="AQ384"/>
  <c r="GF384" s="1"/>
  <c r="AR384"/>
  <c r="AS384"/>
  <c r="AT384"/>
  <c r="AU384"/>
  <c r="AV384"/>
  <c r="AW384"/>
  <c r="AX384"/>
  <c r="AY384"/>
  <c r="AZ384"/>
  <c r="BA384"/>
  <c r="BB384"/>
  <c r="BC384"/>
  <c r="BD384"/>
  <c r="GG384" s="1"/>
  <c r="BE384"/>
  <c r="BF384"/>
  <c r="BG384"/>
  <c r="BH384"/>
  <c r="BI384"/>
  <c r="BJ384"/>
  <c r="BK384"/>
  <c r="BL384"/>
  <c r="BM384"/>
  <c r="BN384"/>
  <c r="BO384"/>
  <c r="BP384"/>
  <c r="BQ384"/>
  <c r="GH384" s="1"/>
  <c r="BR384"/>
  <c r="BS384"/>
  <c r="BT384"/>
  <c r="BU384"/>
  <c r="BV384"/>
  <c r="BW384"/>
  <c r="BX384"/>
  <c r="BY384"/>
  <c r="BZ384"/>
  <c r="CA384"/>
  <c r="GI384" s="1"/>
  <c r="CB384"/>
  <c r="CC384"/>
  <c r="CD384"/>
  <c r="CE384"/>
  <c r="CF384"/>
  <c r="CG384"/>
  <c r="CH384"/>
  <c r="CI384"/>
  <c r="CJ384"/>
  <c r="CK384"/>
  <c r="CL384"/>
  <c r="CM384"/>
  <c r="CN384"/>
  <c r="GJ384" s="1"/>
  <c r="CO384"/>
  <c r="CP384"/>
  <c r="CQ384"/>
  <c r="CR384"/>
  <c r="CS384"/>
  <c r="CT384"/>
  <c r="GK384" s="1"/>
  <c r="CU384"/>
  <c r="CV384"/>
  <c r="CW384"/>
  <c r="CX384"/>
  <c r="CY384"/>
  <c r="DA384"/>
  <c r="DB384"/>
  <c r="DC384"/>
  <c r="DD384"/>
  <c r="GM384" s="1"/>
  <c r="DE384"/>
  <c r="DF384"/>
  <c r="DG384"/>
  <c r="DH384"/>
  <c r="DI384"/>
  <c r="DJ384"/>
  <c r="DK384"/>
  <c r="DL384"/>
  <c r="DM384"/>
  <c r="DN384"/>
  <c r="GN384" s="1"/>
  <c r="DO384"/>
  <c r="DP384"/>
  <c r="GO384" s="1"/>
  <c r="DQ384"/>
  <c r="DS384"/>
  <c r="DT384"/>
  <c r="DU384"/>
  <c r="DV384"/>
  <c r="DW384"/>
  <c r="DX384"/>
  <c r="DY384"/>
  <c r="DZ384"/>
  <c r="EL384"/>
  <c r="DR384" s="1"/>
  <c r="EO384"/>
  <c r="EP384"/>
  <c r="EQ384"/>
  <c r="O385"/>
  <c r="P385"/>
  <c r="Q385"/>
  <c r="R385"/>
  <c r="S385"/>
  <c r="T385"/>
  <c r="U385"/>
  <c r="V385"/>
  <c r="W385"/>
  <c r="GD385" s="1"/>
  <c r="X385"/>
  <c r="Y385"/>
  <c r="Z385"/>
  <c r="AA385"/>
  <c r="AB385"/>
  <c r="AC385"/>
  <c r="AD385"/>
  <c r="AE385"/>
  <c r="AF385"/>
  <c r="AG385"/>
  <c r="GE385" s="1"/>
  <c r="AH385"/>
  <c r="AI385"/>
  <c r="AJ385"/>
  <c r="AK385"/>
  <c r="AL385"/>
  <c r="AM385"/>
  <c r="AN385"/>
  <c r="AO385"/>
  <c r="AP385"/>
  <c r="AQ385"/>
  <c r="GF385" s="1"/>
  <c r="AR385"/>
  <c r="AS385"/>
  <c r="AT385"/>
  <c r="AU385"/>
  <c r="AV385"/>
  <c r="AW385"/>
  <c r="AX385"/>
  <c r="AY385"/>
  <c r="AZ385"/>
  <c r="BA385"/>
  <c r="BB385"/>
  <c r="BC385"/>
  <c r="BD385"/>
  <c r="GG385" s="1"/>
  <c r="BE385"/>
  <c r="BF385"/>
  <c r="BG385"/>
  <c r="BH385"/>
  <c r="BI385"/>
  <c r="BJ385"/>
  <c r="BK385"/>
  <c r="BL385"/>
  <c r="BM385"/>
  <c r="BN385"/>
  <c r="BO385"/>
  <c r="BP385"/>
  <c r="BQ385"/>
  <c r="GH385" s="1"/>
  <c r="BR385"/>
  <c r="BS385"/>
  <c r="BT385"/>
  <c r="BU385"/>
  <c r="BV385"/>
  <c r="BW385"/>
  <c r="BX385"/>
  <c r="BY385"/>
  <c r="BZ385"/>
  <c r="CA385"/>
  <c r="GI385" s="1"/>
  <c r="CB385"/>
  <c r="CC385"/>
  <c r="CD385"/>
  <c r="CE385"/>
  <c r="CF385"/>
  <c r="CG385"/>
  <c r="CH385"/>
  <c r="CI385"/>
  <c r="CJ385"/>
  <c r="CK385"/>
  <c r="CL385"/>
  <c r="CM385"/>
  <c r="CN385"/>
  <c r="GJ385" s="1"/>
  <c r="CO385"/>
  <c r="CP385"/>
  <c r="CQ385"/>
  <c r="CR385"/>
  <c r="CS385"/>
  <c r="CT385"/>
  <c r="GK385" s="1"/>
  <c r="CU385"/>
  <c r="CV385"/>
  <c r="CW385"/>
  <c r="CX385"/>
  <c r="CY385"/>
  <c r="DA385"/>
  <c r="DB385"/>
  <c r="DC385"/>
  <c r="DD385"/>
  <c r="GM385" s="1"/>
  <c r="DE385"/>
  <c r="DF385"/>
  <c r="DG385"/>
  <c r="DH385"/>
  <c r="DI385"/>
  <c r="DJ385"/>
  <c r="DK385"/>
  <c r="DL385"/>
  <c r="DM385"/>
  <c r="DN385"/>
  <c r="GN385" s="1"/>
  <c r="DO385"/>
  <c r="DP385"/>
  <c r="GO385" s="1"/>
  <c r="DQ385"/>
  <c r="DS385"/>
  <c r="DT385"/>
  <c r="DU385"/>
  <c r="DV385"/>
  <c r="DW385"/>
  <c r="DX385"/>
  <c r="DY385"/>
  <c r="DZ385"/>
  <c r="EL385"/>
  <c r="DR385" s="1"/>
  <c r="EO385"/>
  <c r="EP385"/>
  <c r="EQ385"/>
  <c r="O386"/>
  <c r="P386"/>
  <c r="Q386"/>
  <c r="R386"/>
  <c r="S386"/>
  <c r="T386"/>
  <c r="U386"/>
  <c r="V386"/>
  <c r="W386"/>
  <c r="GD386" s="1"/>
  <c r="X386"/>
  <c r="Y386"/>
  <c r="Z386"/>
  <c r="AA386"/>
  <c r="AB386"/>
  <c r="AC386"/>
  <c r="AD386"/>
  <c r="AE386"/>
  <c r="AF386"/>
  <c r="AG386"/>
  <c r="GE386" s="1"/>
  <c r="AH386"/>
  <c r="AI386"/>
  <c r="AJ386"/>
  <c r="AK386"/>
  <c r="AL386"/>
  <c r="AM386"/>
  <c r="AN386"/>
  <c r="AO386"/>
  <c r="AP386"/>
  <c r="AQ386"/>
  <c r="GF386" s="1"/>
  <c r="AR386"/>
  <c r="AS386"/>
  <c r="AT386"/>
  <c r="AU386"/>
  <c r="AV386"/>
  <c r="AW386"/>
  <c r="AX386"/>
  <c r="AY386"/>
  <c r="AZ386"/>
  <c r="BA386"/>
  <c r="BB386"/>
  <c r="BC386"/>
  <c r="BD386"/>
  <c r="GG386" s="1"/>
  <c r="BE386"/>
  <c r="BF386"/>
  <c r="BG386"/>
  <c r="BH386"/>
  <c r="BI386"/>
  <c r="BJ386"/>
  <c r="BK386"/>
  <c r="BL386"/>
  <c r="BM386"/>
  <c r="BN386"/>
  <c r="BO386"/>
  <c r="BP386"/>
  <c r="BQ386"/>
  <c r="GH386" s="1"/>
  <c r="BR386"/>
  <c r="BS386"/>
  <c r="BT386"/>
  <c r="BU386"/>
  <c r="BV386"/>
  <c r="BW386"/>
  <c r="BX386"/>
  <c r="BY386"/>
  <c r="BZ386"/>
  <c r="CA386"/>
  <c r="GI386" s="1"/>
  <c r="CB386"/>
  <c r="CC386"/>
  <c r="CD386"/>
  <c r="CE386"/>
  <c r="CF386"/>
  <c r="CG386"/>
  <c r="CH386"/>
  <c r="CI386"/>
  <c r="CJ386"/>
  <c r="CK386"/>
  <c r="CL386"/>
  <c r="CM386"/>
  <c r="CN386"/>
  <c r="GJ386" s="1"/>
  <c r="CO386"/>
  <c r="CP386"/>
  <c r="CQ386"/>
  <c r="CR386"/>
  <c r="CS386"/>
  <c r="CT386"/>
  <c r="GK386" s="1"/>
  <c r="CU386"/>
  <c r="CV386"/>
  <c r="CW386"/>
  <c r="CX386"/>
  <c r="CY386"/>
  <c r="DA386"/>
  <c r="DB386"/>
  <c r="DC386"/>
  <c r="DD386"/>
  <c r="GM386" s="1"/>
  <c r="DE386"/>
  <c r="DF386"/>
  <c r="DG386"/>
  <c r="DH386"/>
  <c r="DI386"/>
  <c r="DJ386"/>
  <c r="DK386"/>
  <c r="DL386"/>
  <c r="DM386"/>
  <c r="DN386"/>
  <c r="GN386" s="1"/>
  <c r="DO386"/>
  <c r="DP386"/>
  <c r="GO386" s="1"/>
  <c r="DQ386"/>
  <c r="DS386"/>
  <c r="DT386"/>
  <c r="DU386"/>
  <c r="DV386"/>
  <c r="DW386"/>
  <c r="DX386"/>
  <c r="DY386"/>
  <c r="DZ386"/>
  <c r="EL386"/>
  <c r="DR386" s="1"/>
  <c r="EO386"/>
  <c r="EP386"/>
  <c r="EQ386"/>
  <c r="O387"/>
  <c r="P387"/>
  <c r="Q387"/>
  <c r="R387"/>
  <c r="S387"/>
  <c r="T387"/>
  <c r="U387"/>
  <c r="V387"/>
  <c r="W387"/>
  <c r="GD387" s="1"/>
  <c r="X387"/>
  <c r="Y387"/>
  <c r="Z387"/>
  <c r="AA387"/>
  <c r="AB387"/>
  <c r="AC387"/>
  <c r="AD387"/>
  <c r="AE387"/>
  <c r="AF387"/>
  <c r="AG387"/>
  <c r="GE387" s="1"/>
  <c r="AH387"/>
  <c r="AI387"/>
  <c r="AJ387"/>
  <c r="AK387"/>
  <c r="AL387"/>
  <c r="AM387"/>
  <c r="AN387"/>
  <c r="AO387"/>
  <c r="AP387"/>
  <c r="AQ387"/>
  <c r="GF387" s="1"/>
  <c r="AR387"/>
  <c r="AS387"/>
  <c r="AT387"/>
  <c r="AU387"/>
  <c r="AV387"/>
  <c r="AW387"/>
  <c r="AX387"/>
  <c r="AY387"/>
  <c r="AZ387"/>
  <c r="BA387"/>
  <c r="BB387"/>
  <c r="BC387"/>
  <c r="BD387"/>
  <c r="GG387" s="1"/>
  <c r="BE387"/>
  <c r="BF387"/>
  <c r="BG387"/>
  <c r="BH387"/>
  <c r="BI387"/>
  <c r="BJ387"/>
  <c r="BK387"/>
  <c r="BL387"/>
  <c r="BM387"/>
  <c r="BN387"/>
  <c r="BO387"/>
  <c r="BP387"/>
  <c r="BQ387"/>
  <c r="GH387" s="1"/>
  <c r="BR387"/>
  <c r="BS387"/>
  <c r="BT387"/>
  <c r="BU387"/>
  <c r="BV387"/>
  <c r="BW387"/>
  <c r="BX387"/>
  <c r="BY387"/>
  <c r="BZ387"/>
  <c r="CA387"/>
  <c r="GI387" s="1"/>
  <c r="CB387"/>
  <c r="CC387"/>
  <c r="CD387"/>
  <c r="CE387"/>
  <c r="CF387"/>
  <c r="CG387"/>
  <c r="CH387"/>
  <c r="CI387"/>
  <c r="CJ387"/>
  <c r="CK387"/>
  <c r="CL387"/>
  <c r="CM387"/>
  <c r="CN387"/>
  <c r="GJ387" s="1"/>
  <c r="CO387"/>
  <c r="CP387"/>
  <c r="CQ387"/>
  <c r="CR387"/>
  <c r="CS387"/>
  <c r="CT387"/>
  <c r="GK387" s="1"/>
  <c r="CU387"/>
  <c r="CV387"/>
  <c r="CW387"/>
  <c r="CX387"/>
  <c r="CY387"/>
  <c r="DA387"/>
  <c r="DB387"/>
  <c r="DC387"/>
  <c r="DD387"/>
  <c r="GM387" s="1"/>
  <c r="DE387"/>
  <c r="DF387"/>
  <c r="DG387"/>
  <c r="DH387"/>
  <c r="DI387"/>
  <c r="DJ387"/>
  <c r="DK387"/>
  <c r="DL387"/>
  <c r="DM387"/>
  <c r="DN387"/>
  <c r="GN387" s="1"/>
  <c r="DO387"/>
  <c r="DP387"/>
  <c r="GO387" s="1"/>
  <c r="DQ387"/>
  <c r="DS387"/>
  <c r="DT387"/>
  <c r="DU387"/>
  <c r="DV387"/>
  <c r="DW387"/>
  <c r="DX387"/>
  <c r="DY387"/>
  <c r="DZ387"/>
  <c r="EL387"/>
  <c r="DR387" s="1"/>
  <c r="EO387"/>
  <c r="EP387"/>
  <c r="EQ387"/>
  <c r="O388"/>
  <c r="P388"/>
  <c r="Q388"/>
  <c r="R388"/>
  <c r="S388"/>
  <c r="T388"/>
  <c r="U388"/>
  <c r="V388"/>
  <c r="W388"/>
  <c r="GD388" s="1"/>
  <c r="X388"/>
  <c r="Y388"/>
  <c r="Z388"/>
  <c r="AA388"/>
  <c r="AB388"/>
  <c r="AC388"/>
  <c r="AD388"/>
  <c r="AE388"/>
  <c r="AF388"/>
  <c r="AG388"/>
  <c r="GE388" s="1"/>
  <c r="AH388"/>
  <c r="AI388"/>
  <c r="AJ388"/>
  <c r="AK388"/>
  <c r="AL388"/>
  <c r="AM388"/>
  <c r="AN388"/>
  <c r="AO388"/>
  <c r="AP388"/>
  <c r="AQ388"/>
  <c r="GF388" s="1"/>
  <c r="AR388"/>
  <c r="AS388"/>
  <c r="AT388"/>
  <c r="AU388"/>
  <c r="AV388"/>
  <c r="AW388"/>
  <c r="AX388"/>
  <c r="AY388"/>
  <c r="AZ388"/>
  <c r="BA388"/>
  <c r="BB388"/>
  <c r="BC388"/>
  <c r="BD388"/>
  <c r="GG388" s="1"/>
  <c r="BE388"/>
  <c r="BF388"/>
  <c r="BG388"/>
  <c r="BH388"/>
  <c r="BI388"/>
  <c r="BJ388"/>
  <c r="BK388"/>
  <c r="BL388"/>
  <c r="BM388"/>
  <c r="BN388"/>
  <c r="BO388"/>
  <c r="BP388"/>
  <c r="BQ388"/>
  <c r="GH388" s="1"/>
  <c r="BR388"/>
  <c r="BS388"/>
  <c r="BT388"/>
  <c r="BU388"/>
  <c r="BV388"/>
  <c r="BW388"/>
  <c r="BX388"/>
  <c r="BY388"/>
  <c r="BZ388"/>
  <c r="CA388"/>
  <c r="GI388" s="1"/>
  <c r="CB388"/>
  <c r="CC388"/>
  <c r="CD388"/>
  <c r="CE388"/>
  <c r="CF388"/>
  <c r="CG388"/>
  <c r="CH388"/>
  <c r="CI388"/>
  <c r="CJ388"/>
  <c r="CK388"/>
  <c r="CL388"/>
  <c r="CM388"/>
  <c r="CN388"/>
  <c r="GJ388" s="1"/>
  <c r="CO388"/>
  <c r="CP388"/>
  <c r="CQ388"/>
  <c r="CR388"/>
  <c r="CS388"/>
  <c r="CT388"/>
  <c r="GK388" s="1"/>
  <c r="CU388"/>
  <c r="CV388"/>
  <c r="CW388"/>
  <c r="CX388"/>
  <c r="CY388"/>
  <c r="DA388"/>
  <c r="DB388"/>
  <c r="DC388"/>
  <c r="DD388"/>
  <c r="GM388" s="1"/>
  <c r="DE388"/>
  <c r="DF388"/>
  <c r="DG388"/>
  <c r="DH388"/>
  <c r="DI388"/>
  <c r="DJ388"/>
  <c r="DK388"/>
  <c r="DL388"/>
  <c r="DM388"/>
  <c r="DN388"/>
  <c r="GN388" s="1"/>
  <c r="DO388"/>
  <c r="DP388"/>
  <c r="GO388" s="1"/>
  <c r="DQ388"/>
  <c r="DS388"/>
  <c r="DT388"/>
  <c r="DU388"/>
  <c r="DV388"/>
  <c r="DW388"/>
  <c r="DX388"/>
  <c r="DY388"/>
  <c r="DZ388"/>
  <c r="EL388"/>
  <c r="DR388" s="1"/>
  <c r="EO388"/>
  <c r="EP388"/>
  <c r="EQ388"/>
  <c r="O389"/>
  <c r="P389"/>
  <c r="Q389"/>
  <c r="R389"/>
  <c r="S389"/>
  <c r="T389"/>
  <c r="U389"/>
  <c r="V389"/>
  <c r="W389"/>
  <c r="GD389" s="1"/>
  <c r="X389"/>
  <c r="Y389"/>
  <c r="Z389"/>
  <c r="AA389"/>
  <c r="AB389"/>
  <c r="AC389"/>
  <c r="AD389"/>
  <c r="AE389"/>
  <c r="AF389"/>
  <c r="AG389"/>
  <c r="GE389" s="1"/>
  <c r="AH389"/>
  <c r="AI389"/>
  <c r="AJ389"/>
  <c r="AK389"/>
  <c r="AL389"/>
  <c r="AM389"/>
  <c r="AN389"/>
  <c r="AO389"/>
  <c r="AP389"/>
  <c r="AQ389"/>
  <c r="GF389" s="1"/>
  <c r="AR389"/>
  <c r="AS389"/>
  <c r="AT389"/>
  <c r="AU389"/>
  <c r="AV389"/>
  <c r="AW389"/>
  <c r="AX389"/>
  <c r="AY389"/>
  <c r="AZ389"/>
  <c r="BA389"/>
  <c r="BB389"/>
  <c r="BC389"/>
  <c r="BD389"/>
  <c r="GG389" s="1"/>
  <c r="BE389"/>
  <c r="BF389"/>
  <c r="BG389"/>
  <c r="BH389"/>
  <c r="BI389"/>
  <c r="BJ389"/>
  <c r="BK389"/>
  <c r="BL389"/>
  <c r="BM389"/>
  <c r="BN389"/>
  <c r="BO389"/>
  <c r="BP389"/>
  <c r="BQ389"/>
  <c r="GH389" s="1"/>
  <c r="BR389"/>
  <c r="BS389"/>
  <c r="BT389"/>
  <c r="BU389"/>
  <c r="BV389"/>
  <c r="BW389"/>
  <c r="BX389"/>
  <c r="BY389"/>
  <c r="BZ389"/>
  <c r="CA389"/>
  <c r="GI389" s="1"/>
  <c r="CB389"/>
  <c r="CC389"/>
  <c r="CD389"/>
  <c r="CE389"/>
  <c r="CF389"/>
  <c r="CG389"/>
  <c r="CH389"/>
  <c r="CI389"/>
  <c r="CJ389"/>
  <c r="CK389"/>
  <c r="CL389"/>
  <c r="CM389"/>
  <c r="CN389"/>
  <c r="GJ389" s="1"/>
  <c r="CO389"/>
  <c r="CP389"/>
  <c r="CQ389"/>
  <c r="CR389"/>
  <c r="CS389"/>
  <c r="CT389"/>
  <c r="GK389" s="1"/>
  <c r="CU389"/>
  <c r="CV389"/>
  <c r="CW389"/>
  <c r="CX389"/>
  <c r="CY389"/>
  <c r="DA389"/>
  <c r="DB389"/>
  <c r="DC389"/>
  <c r="DD389"/>
  <c r="GM389" s="1"/>
  <c r="DE389"/>
  <c r="DF389"/>
  <c r="DG389"/>
  <c r="DH389"/>
  <c r="DI389"/>
  <c r="DJ389"/>
  <c r="DK389"/>
  <c r="DL389"/>
  <c r="DM389"/>
  <c r="DN389"/>
  <c r="GN389" s="1"/>
  <c r="DO389"/>
  <c r="DP389"/>
  <c r="GO389" s="1"/>
  <c r="DQ389"/>
  <c r="DS389"/>
  <c r="DT389"/>
  <c r="DU389"/>
  <c r="DV389"/>
  <c r="DW389"/>
  <c r="DX389"/>
  <c r="DY389"/>
  <c r="DZ389"/>
  <c r="EL389"/>
  <c r="DR389" s="1"/>
  <c r="EO389"/>
  <c r="EP389"/>
  <c r="EQ389"/>
  <c r="O390"/>
  <c r="P390"/>
  <c r="Q390"/>
  <c r="R390"/>
  <c r="S390"/>
  <c r="T390"/>
  <c r="U390"/>
  <c r="V390"/>
  <c r="W390"/>
  <c r="GD390" s="1"/>
  <c r="X390"/>
  <c r="Y390"/>
  <c r="Z390"/>
  <c r="AA390"/>
  <c r="AB390"/>
  <c r="AC390"/>
  <c r="AD390"/>
  <c r="AE390"/>
  <c r="AF390"/>
  <c r="AG390"/>
  <c r="GE390" s="1"/>
  <c r="AH390"/>
  <c r="AI390"/>
  <c r="AJ390"/>
  <c r="AK390"/>
  <c r="AL390"/>
  <c r="AM390"/>
  <c r="AN390"/>
  <c r="AO390"/>
  <c r="AP390"/>
  <c r="AQ390"/>
  <c r="GF390" s="1"/>
  <c r="AR390"/>
  <c r="AS390"/>
  <c r="AT390"/>
  <c r="AU390"/>
  <c r="AV390"/>
  <c r="AW390"/>
  <c r="AX390"/>
  <c r="AY390"/>
  <c r="AZ390"/>
  <c r="BA390"/>
  <c r="BB390"/>
  <c r="BC390"/>
  <c r="BD390"/>
  <c r="GG390" s="1"/>
  <c r="BE390"/>
  <c r="BF390"/>
  <c r="BG390"/>
  <c r="BH390"/>
  <c r="BI390"/>
  <c r="BJ390"/>
  <c r="BK390"/>
  <c r="BL390"/>
  <c r="BM390"/>
  <c r="BN390"/>
  <c r="BO390"/>
  <c r="BP390"/>
  <c r="BQ390"/>
  <c r="GH390" s="1"/>
  <c r="BR390"/>
  <c r="BS390"/>
  <c r="BT390"/>
  <c r="BU390"/>
  <c r="BV390"/>
  <c r="BW390"/>
  <c r="BX390"/>
  <c r="BY390"/>
  <c r="BZ390"/>
  <c r="CA390"/>
  <c r="GI390" s="1"/>
  <c r="CB390"/>
  <c r="CC390"/>
  <c r="CD390"/>
  <c r="CE390"/>
  <c r="CF390"/>
  <c r="CG390"/>
  <c r="CH390"/>
  <c r="CI390"/>
  <c r="CJ390"/>
  <c r="CK390"/>
  <c r="CL390"/>
  <c r="CM390"/>
  <c r="CN390"/>
  <c r="GJ390" s="1"/>
  <c r="CO390"/>
  <c r="CP390"/>
  <c r="CQ390"/>
  <c r="CR390"/>
  <c r="CS390"/>
  <c r="CT390"/>
  <c r="GK390" s="1"/>
  <c r="CU390"/>
  <c r="CV390"/>
  <c r="CW390"/>
  <c r="CX390"/>
  <c r="CY390"/>
  <c r="DA390"/>
  <c r="DB390"/>
  <c r="DC390"/>
  <c r="DD390"/>
  <c r="GM390" s="1"/>
  <c r="DE390"/>
  <c r="DF390"/>
  <c r="DG390"/>
  <c r="DH390"/>
  <c r="DI390"/>
  <c r="DJ390"/>
  <c r="DK390"/>
  <c r="DL390"/>
  <c r="DM390"/>
  <c r="DN390"/>
  <c r="GN390" s="1"/>
  <c r="DO390"/>
  <c r="DP390"/>
  <c r="GO390" s="1"/>
  <c r="DQ390"/>
  <c r="DS390"/>
  <c r="DT390"/>
  <c r="DU390"/>
  <c r="DV390"/>
  <c r="DW390"/>
  <c r="DX390"/>
  <c r="DY390"/>
  <c r="DZ390"/>
  <c r="EL390"/>
  <c r="DR390" s="1"/>
  <c r="EO390"/>
  <c r="EP390"/>
  <c r="EQ390"/>
  <c r="O391"/>
  <c r="P391"/>
  <c r="Q391"/>
  <c r="R391"/>
  <c r="S391"/>
  <c r="T391"/>
  <c r="U391"/>
  <c r="V391"/>
  <c r="W391"/>
  <c r="GD391" s="1"/>
  <c r="X391"/>
  <c r="Y391"/>
  <c r="Z391"/>
  <c r="AA391"/>
  <c r="AB391"/>
  <c r="AC391"/>
  <c r="AD391"/>
  <c r="AE391"/>
  <c r="AF391"/>
  <c r="AG391"/>
  <c r="GE391" s="1"/>
  <c r="AH391"/>
  <c r="AI391"/>
  <c r="AJ391"/>
  <c r="AK391"/>
  <c r="AL391"/>
  <c r="AM391"/>
  <c r="AN391"/>
  <c r="AO391"/>
  <c r="AP391"/>
  <c r="AQ391"/>
  <c r="GF391" s="1"/>
  <c r="AR391"/>
  <c r="AS391"/>
  <c r="AT391"/>
  <c r="AU391"/>
  <c r="AV391"/>
  <c r="AW391"/>
  <c r="AX391"/>
  <c r="AY391"/>
  <c r="AZ391"/>
  <c r="BA391"/>
  <c r="BB391"/>
  <c r="BC391"/>
  <c r="BD391"/>
  <c r="GG391" s="1"/>
  <c r="BE391"/>
  <c r="BF391"/>
  <c r="BG391"/>
  <c r="BH391"/>
  <c r="BI391"/>
  <c r="BJ391"/>
  <c r="BK391"/>
  <c r="BL391"/>
  <c r="BM391"/>
  <c r="BN391"/>
  <c r="BO391"/>
  <c r="BP391"/>
  <c r="BQ391"/>
  <c r="GH391" s="1"/>
  <c r="BR391"/>
  <c r="BS391"/>
  <c r="BT391"/>
  <c r="BU391"/>
  <c r="BV391"/>
  <c r="BW391"/>
  <c r="BX391"/>
  <c r="BY391"/>
  <c r="BZ391"/>
  <c r="CA391"/>
  <c r="GI391" s="1"/>
  <c r="CB391"/>
  <c r="CC391"/>
  <c r="CD391"/>
  <c r="CE391"/>
  <c r="CF391"/>
  <c r="CG391"/>
  <c r="CH391"/>
  <c r="CI391"/>
  <c r="CJ391"/>
  <c r="CK391"/>
  <c r="CL391"/>
  <c r="CM391"/>
  <c r="CN391"/>
  <c r="GJ391" s="1"/>
  <c r="CO391"/>
  <c r="CP391"/>
  <c r="CQ391"/>
  <c r="CR391"/>
  <c r="CS391"/>
  <c r="CT391"/>
  <c r="GK391" s="1"/>
  <c r="CU391"/>
  <c r="CV391"/>
  <c r="CW391"/>
  <c r="CX391"/>
  <c r="CY391"/>
  <c r="DA391"/>
  <c r="DB391"/>
  <c r="DC391"/>
  <c r="DD391"/>
  <c r="GM391" s="1"/>
  <c r="DE391"/>
  <c r="DF391"/>
  <c r="DG391"/>
  <c r="DH391"/>
  <c r="DI391"/>
  <c r="DJ391"/>
  <c r="DK391"/>
  <c r="DL391"/>
  <c r="DM391"/>
  <c r="DN391"/>
  <c r="GN391" s="1"/>
  <c r="DO391"/>
  <c r="DP391"/>
  <c r="GO391" s="1"/>
  <c r="DQ391"/>
  <c r="DS391"/>
  <c r="DT391"/>
  <c r="DU391"/>
  <c r="DV391"/>
  <c r="DW391"/>
  <c r="DX391"/>
  <c r="DY391"/>
  <c r="DZ391"/>
  <c r="EL391"/>
  <c r="DR391" s="1"/>
  <c r="EO391"/>
  <c r="EP391"/>
  <c r="EQ391"/>
  <c r="O392"/>
  <c r="P392"/>
  <c r="Q392"/>
  <c r="R392"/>
  <c r="S392"/>
  <c r="T392"/>
  <c r="U392"/>
  <c r="V392"/>
  <c r="W392"/>
  <c r="GD392" s="1"/>
  <c r="X392"/>
  <c r="Y392"/>
  <c r="Z392"/>
  <c r="AA392"/>
  <c r="AB392"/>
  <c r="AC392"/>
  <c r="AD392"/>
  <c r="AE392"/>
  <c r="AF392"/>
  <c r="AG392"/>
  <c r="GE392" s="1"/>
  <c r="AH392"/>
  <c r="AI392"/>
  <c r="AJ392"/>
  <c r="AK392"/>
  <c r="AL392"/>
  <c r="AM392"/>
  <c r="AN392"/>
  <c r="AO392"/>
  <c r="AP392"/>
  <c r="AQ392"/>
  <c r="GF392" s="1"/>
  <c r="AR392"/>
  <c r="AS392"/>
  <c r="AT392"/>
  <c r="AU392"/>
  <c r="AV392"/>
  <c r="AW392"/>
  <c r="AX392"/>
  <c r="AY392"/>
  <c r="AZ392"/>
  <c r="BA392"/>
  <c r="BB392"/>
  <c r="BC392"/>
  <c r="BD392"/>
  <c r="GG392" s="1"/>
  <c r="BE392"/>
  <c r="BF392"/>
  <c r="BG392"/>
  <c r="BH392"/>
  <c r="BI392"/>
  <c r="BJ392"/>
  <c r="BK392"/>
  <c r="BL392"/>
  <c r="BM392"/>
  <c r="BN392"/>
  <c r="BO392"/>
  <c r="BP392"/>
  <c r="BQ392"/>
  <c r="GH392" s="1"/>
  <c r="BR392"/>
  <c r="BS392"/>
  <c r="BT392"/>
  <c r="BU392"/>
  <c r="BV392"/>
  <c r="BW392"/>
  <c r="BX392"/>
  <c r="BY392"/>
  <c r="BZ392"/>
  <c r="CA392"/>
  <c r="GI392" s="1"/>
  <c r="CB392"/>
  <c r="CC392"/>
  <c r="CD392"/>
  <c r="CE392"/>
  <c r="CF392"/>
  <c r="CG392"/>
  <c r="CH392"/>
  <c r="CI392"/>
  <c r="CJ392"/>
  <c r="CK392"/>
  <c r="CL392"/>
  <c r="CM392"/>
  <c r="CN392"/>
  <c r="GJ392" s="1"/>
  <c r="CO392"/>
  <c r="CP392"/>
  <c r="CQ392"/>
  <c r="CR392"/>
  <c r="CS392"/>
  <c r="CT392"/>
  <c r="GK392" s="1"/>
  <c r="CU392"/>
  <c r="CV392"/>
  <c r="CW392"/>
  <c r="CX392"/>
  <c r="CY392"/>
  <c r="DA392"/>
  <c r="DB392"/>
  <c r="DC392"/>
  <c r="DD392"/>
  <c r="GM392" s="1"/>
  <c r="DE392"/>
  <c r="DF392"/>
  <c r="DG392"/>
  <c r="DH392"/>
  <c r="DI392"/>
  <c r="DJ392"/>
  <c r="DK392"/>
  <c r="DL392"/>
  <c r="DM392"/>
  <c r="DN392"/>
  <c r="GN392" s="1"/>
  <c r="DO392"/>
  <c r="DP392"/>
  <c r="GO392" s="1"/>
  <c r="DQ392"/>
  <c r="DS392"/>
  <c r="DT392"/>
  <c r="DU392"/>
  <c r="DV392"/>
  <c r="DW392"/>
  <c r="DX392"/>
  <c r="DY392"/>
  <c r="DZ392"/>
  <c r="EL392"/>
  <c r="DR392" s="1"/>
  <c r="EO392"/>
  <c r="EP392"/>
  <c r="EQ392"/>
  <c r="O393"/>
  <c r="P393"/>
  <c r="Q393"/>
  <c r="R393"/>
  <c r="S393"/>
  <c r="T393"/>
  <c r="U393"/>
  <c r="V393"/>
  <c r="W393"/>
  <c r="GD393" s="1"/>
  <c r="X393"/>
  <c r="Y393"/>
  <c r="Z393"/>
  <c r="AA393"/>
  <c r="AB393"/>
  <c r="AC393"/>
  <c r="AD393"/>
  <c r="AE393"/>
  <c r="AF393"/>
  <c r="AG393"/>
  <c r="GE393" s="1"/>
  <c r="AH393"/>
  <c r="AI393"/>
  <c r="AJ393"/>
  <c r="AK393"/>
  <c r="AL393"/>
  <c r="AM393"/>
  <c r="AN393"/>
  <c r="AO393"/>
  <c r="AP393"/>
  <c r="AQ393"/>
  <c r="GF393" s="1"/>
  <c r="AR393"/>
  <c r="AS393"/>
  <c r="AT393"/>
  <c r="AU393"/>
  <c r="AV393"/>
  <c r="AW393"/>
  <c r="AX393"/>
  <c r="AY393"/>
  <c r="AZ393"/>
  <c r="BA393"/>
  <c r="BB393"/>
  <c r="BC393"/>
  <c r="BD393"/>
  <c r="GG393" s="1"/>
  <c r="BE393"/>
  <c r="BF393"/>
  <c r="BG393"/>
  <c r="BH393"/>
  <c r="BI393"/>
  <c r="BJ393"/>
  <c r="BK393"/>
  <c r="BL393"/>
  <c r="BM393"/>
  <c r="BN393"/>
  <c r="BO393"/>
  <c r="BP393"/>
  <c r="BQ393"/>
  <c r="GH393" s="1"/>
  <c r="BR393"/>
  <c r="BS393"/>
  <c r="BT393"/>
  <c r="BU393"/>
  <c r="BV393"/>
  <c r="BW393"/>
  <c r="BX393"/>
  <c r="BY393"/>
  <c r="BZ393"/>
  <c r="CA393"/>
  <c r="GI393" s="1"/>
  <c r="CB393"/>
  <c r="CC393"/>
  <c r="CD393"/>
  <c r="CE393"/>
  <c r="CF393"/>
  <c r="CG393"/>
  <c r="CH393"/>
  <c r="CI393"/>
  <c r="CJ393"/>
  <c r="CK393"/>
  <c r="CL393"/>
  <c r="CM393"/>
  <c r="CN393"/>
  <c r="GJ393" s="1"/>
  <c r="CO393"/>
  <c r="CP393"/>
  <c r="CQ393"/>
  <c r="CR393"/>
  <c r="CS393"/>
  <c r="CT393"/>
  <c r="GK393" s="1"/>
  <c r="CU393"/>
  <c r="CV393"/>
  <c r="CW393"/>
  <c r="CX393"/>
  <c r="CY393"/>
  <c r="DA393"/>
  <c r="DB393"/>
  <c r="DC393"/>
  <c r="DD393"/>
  <c r="GM393" s="1"/>
  <c r="DE393"/>
  <c r="DF393"/>
  <c r="DG393"/>
  <c r="DH393"/>
  <c r="DI393"/>
  <c r="DJ393"/>
  <c r="DK393"/>
  <c r="DL393"/>
  <c r="DM393"/>
  <c r="DN393"/>
  <c r="GN393" s="1"/>
  <c r="DO393"/>
  <c r="DP393"/>
  <c r="GO393" s="1"/>
  <c r="DQ393"/>
  <c r="DS393"/>
  <c r="DT393"/>
  <c r="DU393"/>
  <c r="DV393"/>
  <c r="DW393"/>
  <c r="DX393"/>
  <c r="DY393"/>
  <c r="DZ393"/>
  <c r="EL393"/>
  <c r="DR393" s="1"/>
  <c r="EO393"/>
  <c r="EP393"/>
  <c r="EQ393"/>
  <c r="O394"/>
  <c r="P394"/>
  <c r="Q394"/>
  <c r="R394"/>
  <c r="S394"/>
  <c r="T394"/>
  <c r="U394"/>
  <c r="V394"/>
  <c r="W394"/>
  <c r="GD394" s="1"/>
  <c r="X394"/>
  <c r="Y394"/>
  <c r="Z394"/>
  <c r="AA394"/>
  <c r="AB394"/>
  <c r="AC394"/>
  <c r="AD394"/>
  <c r="AE394"/>
  <c r="AF394"/>
  <c r="AG394"/>
  <c r="GE394" s="1"/>
  <c r="AH394"/>
  <c r="AI394"/>
  <c r="AJ394"/>
  <c r="AK394"/>
  <c r="AL394"/>
  <c r="AM394"/>
  <c r="AN394"/>
  <c r="AO394"/>
  <c r="AP394"/>
  <c r="AQ394"/>
  <c r="GF394" s="1"/>
  <c r="AR394"/>
  <c r="AS394"/>
  <c r="AT394"/>
  <c r="AU394"/>
  <c r="AV394"/>
  <c r="AW394"/>
  <c r="AX394"/>
  <c r="AY394"/>
  <c r="AZ394"/>
  <c r="BA394"/>
  <c r="BB394"/>
  <c r="BC394"/>
  <c r="BD394"/>
  <c r="GG394" s="1"/>
  <c r="BE394"/>
  <c r="BF394"/>
  <c r="BG394"/>
  <c r="BH394"/>
  <c r="BI394"/>
  <c r="BJ394"/>
  <c r="BK394"/>
  <c r="BL394"/>
  <c r="BM394"/>
  <c r="BN394"/>
  <c r="BO394"/>
  <c r="BP394"/>
  <c r="BQ394"/>
  <c r="GH394" s="1"/>
  <c r="BR394"/>
  <c r="BS394"/>
  <c r="BT394"/>
  <c r="BU394"/>
  <c r="BV394"/>
  <c r="BW394"/>
  <c r="BX394"/>
  <c r="BY394"/>
  <c r="BZ394"/>
  <c r="CA394"/>
  <c r="GI394" s="1"/>
  <c r="CB394"/>
  <c r="CC394"/>
  <c r="CD394"/>
  <c r="CE394"/>
  <c r="CF394"/>
  <c r="CG394"/>
  <c r="CH394"/>
  <c r="CI394"/>
  <c r="CJ394"/>
  <c r="CK394"/>
  <c r="CL394"/>
  <c r="CM394"/>
  <c r="CN394"/>
  <c r="GJ394" s="1"/>
  <c r="CO394"/>
  <c r="CP394"/>
  <c r="CQ394"/>
  <c r="CR394"/>
  <c r="CS394"/>
  <c r="CT394"/>
  <c r="GK394" s="1"/>
  <c r="CU394"/>
  <c r="CV394"/>
  <c r="CW394"/>
  <c r="CX394"/>
  <c r="CY394"/>
  <c r="DA394"/>
  <c r="DB394"/>
  <c r="DC394"/>
  <c r="DD394"/>
  <c r="GM394" s="1"/>
  <c r="DE394"/>
  <c r="DF394"/>
  <c r="DG394"/>
  <c r="DH394"/>
  <c r="DI394"/>
  <c r="DJ394"/>
  <c r="DK394"/>
  <c r="DL394"/>
  <c r="DM394"/>
  <c r="DN394"/>
  <c r="GN394" s="1"/>
  <c r="DO394"/>
  <c r="DP394"/>
  <c r="GO394" s="1"/>
  <c r="DQ394"/>
  <c r="DS394"/>
  <c r="DT394"/>
  <c r="DU394"/>
  <c r="DV394"/>
  <c r="DW394"/>
  <c r="DX394"/>
  <c r="DY394"/>
  <c r="DZ394"/>
  <c r="EL394"/>
  <c r="DR394" s="1"/>
  <c r="EO394"/>
  <c r="EP394"/>
  <c r="EQ394"/>
  <c r="O395"/>
  <c r="P395"/>
  <c r="Q395"/>
  <c r="R395"/>
  <c r="S395"/>
  <c r="T395"/>
  <c r="U395"/>
  <c r="V395"/>
  <c r="W395"/>
  <c r="GD395" s="1"/>
  <c r="X395"/>
  <c r="Y395"/>
  <c r="Z395"/>
  <c r="AA395"/>
  <c r="AB395"/>
  <c r="AC395"/>
  <c r="AD395"/>
  <c r="AE395"/>
  <c r="AF395"/>
  <c r="AG395"/>
  <c r="GE395" s="1"/>
  <c r="AH395"/>
  <c r="AI395"/>
  <c r="AJ395"/>
  <c r="AK395"/>
  <c r="AL395"/>
  <c r="AM395"/>
  <c r="AN395"/>
  <c r="AO395"/>
  <c r="AP395"/>
  <c r="AQ395"/>
  <c r="GF395" s="1"/>
  <c r="AR395"/>
  <c r="AS395"/>
  <c r="AT395"/>
  <c r="AU395"/>
  <c r="AV395"/>
  <c r="AW395"/>
  <c r="AX395"/>
  <c r="AY395"/>
  <c r="AZ395"/>
  <c r="BA395"/>
  <c r="BB395"/>
  <c r="BC395"/>
  <c r="BD395"/>
  <c r="GG395" s="1"/>
  <c r="BE395"/>
  <c r="BF395"/>
  <c r="BG395"/>
  <c r="BH395"/>
  <c r="BI395"/>
  <c r="BJ395"/>
  <c r="BK395"/>
  <c r="BL395"/>
  <c r="BM395"/>
  <c r="BN395"/>
  <c r="BO395"/>
  <c r="BP395"/>
  <c r="BQ395"/>
  <c r="GH395" s="1"/>
  <c r="BR395"/>
  <c r="BS395"/>
  <c r="BT395"/>
  <c r="BU395"/>
  <c r="BV395"/>
  <c r="BW395"/>
  <c r="BX395"/>
  <c r="BY395"/>
  <c r="BZ395"/>
  <c r="CA395"/>
  <c r="GI395" s="1"/>
  <c r="CB395"/>
  <c r="CC395"/>
  <c r="CD395"/>
  <c r="CE395"/>
  <c r="CF395"/>
  <c r="CG395"/>
  <c r="CH395"/>
  <c r="CI395"/>
  <c r="CJ395"/>
  <c r="CK395"/>
  <c r="CL395"/>
  <c r="CM395"/>
  <c r="CN395"/>
  <c r="GJ395" s="1"/>
  <c r="CO395"/>
  <c r="CP395"/>
  <c r="CQ395"/>
  <c r="CR395"/>
  <c r="CS395"/>
  <c r="CT395"/>
  <c r="GK395" s="1"/>
  <c r="CU395"/>
  <c r="CV395"/>
  <c r="CW395"/>
  <c r="CX395"/>
  <c r="CY395"/>
  <c r="DA395"/>
  <c r="DB395"/>
  <c r="DC395"/>
  <c r="DD395"/>
  <c r="GM395" s="1"/>
  <c r="DE395"/>
  <c r="DF395"/>
  <c r="DG395"/>
  <c r="DH395"/>
  <c r="DI395"/>
  <c r="DJ395"/>
  <c r="DK395"/>
  <c r="DL395"/>
  <c r="DM395"/>
  <c r="DN395"/>
  <c r="GN395" s="1"/>
  <c r="DO395"/>
  <c r="DP395"/>
  <c r="GO395" s="1"/>
  <c r="DQ395"/>
  <c r="DS395"/>
  <c r="DT395"/>
  <c r="DU395"/>
  <c r="DV395"/>
  <c r="DW395"/>
  <c r="DX395"/>
  <c r="DY395"/>
  <c r="DZ395"/>
  <c r="EL395"/>
  <c r="DR395" s="1"/>
  <c r="EO395"/>
  <c r="EP395"/>
  <c r="EQ395"/>
  <c r="O396"/>
  <c r="P396"/>
  <c r="Q396"/>
  <c r="R396"/>
  <c r="S396"/>
  <c r="T396"/>
  <c r="U396"/>
  <c r="V396"/>
  <c r="W396"/>
  <c r="GD396" s="1"/>
  <c r="X396"/>
  <c r="Y396"/>
  <c r="Z396"/>
  <c r="AA396"/>
  <c r="AB396"/>
  <c r="AC396"/>
  <c r="AD396"/>
  <c r="AE396"/>
  <c r="AF396"/>
  <c r="AG396"/>
  <c r="GE396" s="1"/>
  <c r="AH396"/>
  <c r="AI396"/>
  <c r="AJ396"/>
  <c r="AK396"/>
  <c r="AL396"/>
  <c r="AM396"/>
  <c r="AN396"/>
  <c r="AO396"/>
  <c r="AP396"/>
  <c r="AQ396"/>
  <c r="GF396" s="1"/>
  <c r="AR396"/>
  <c r="AS396"/>
  <c r="AT396"/>
  <c r="AU396"/>
  <c r="AV396"/>
  <c r="AW396"/>
  <c r="AX396"/>
  <c r="AY396"/>
  <c r="AZ396"/>
  <c r="BA396"/>
  <c r="BB396"/>
  <c r="BC396"/>
  <c r="BD396"/>
  <c r="GG396" s="1"/>
  <c r="BE396"/>
  <c r="BF396"/>
  <c r="BG396"/>
  <c r="BH396"/>
  <c r="BI396"/>
  <c r="BJ396"/>
  <c r="BK396"/>
  <c r="BL396"/>
  <c r="BM396"/>
  <c r="BN396"/>
  <c r="BO396"/>
  <c r="BP396"/>
  <c r="BQ396"/>
  <c r="GH396" s="1"/>
  <c r="BR396"/>
  <c r="BS396"/>
  <c r="BT396"/>
  <c r="BU396"/>
  <c r="BV396"/>
  <c r="BW396"/>
  <c r="BX396"/>
  <c r="BY396"/>
  <c r="BZ396"/>
  <c r="CA396"/>
  <c r="GI396" s="1"/>
  <c r="CB396"/>
  <c r="CC396"/>
  <c r="CD396"/>
  <c r="CE396"/>
  <c r="CF396"/>
  <c r="CG396"/>
  <c r="CH396"/>
  <c r="CI396"/>
  <c r="CJ396"/>
  <c r="CK396"/>
  <c r="CL396"/>
  <c r="CM396"/>
  <c r="CN396"/>
  <c r="GJ396" s="1"/>
  <c r="CO396"/>
  <c r="CP396"/>
  <c r="CQ396"/>
  <c r="CR396"/>
  <c r="CS396"/>
  <c r="CT396"/>
  <c r="GK396" s="1"/>
  <c r="CU396"/>
  <c r="CV396"/>
  <c r="CW396"/>
  <c r="CX396"/>
  <c r="CY396"/>
  <c r="DA396"/>
  <c r="DB396"/>
  <c r="DC396"/>
  <c r="DD396"/>
  <c r="GM396" s="1"/>
  <c r="DE396"/>
  <c r="DF396"/>
  <c r="DG396"/>
  <c r="DH396"/>
  <c r="DI396"/>
  <c r="DJ396"/>
  <c r="DK396"/>
  <c r="DL396"/>
  <c r="DM396"/>
  <c r="DN396"/>
  <c r="GN396" s="1"/>
  <c r="DO396"/>
  <c r="DP396"/>
  <c r="GO396" s="1"/>
  <c r="DQ396"/>
  <c r="DS396"/>
  <c r="DT396"/>
  <c r="DU396"/>
  <c r="DV396"/>
  <c r="DW396"/>
  <c r="DX396"/>
  <c r="DY396"/>
  <c r="DZ396"/>
  <c r="EL396"/>
  <c r="DR396" s="1"/>
  <c r="EO396"/>
  <c r="EP396"/>
  <c r="EQ396"/>
  <c r="O397"/>
  <c r="P397"/>
  <c r="Q397"/>
  <c r="R397"/>
  <c r="S397"/>
  <c r="T397"/>
  <c r="U397"/>
  <c r="V397"/>
  <c r="W397"/>
  <c r="GD397" s="1"/>
  <c r="X397"/>
  <c r="Y397"/>
  <c r="Z397"/>
  <c r="AA397"/>
  <c r="AB397"/>
  <c r="AC397"/>
  <c r="AD397"/>
  <c r="AE397"/>
  <c r="AF397"/>
  <c r="AG397"/>
  <c r="GE397" s="1"/>
  <c r="AH397"/>
  <c r="AI397"/>
  <c r="AJ397"/>
  <c r="AK397"/>
  <c r="AL397"/>
  <c r="AM397"/>
  <c r="AN397"/>
  <c r="AO397"/>
  <c r="AP397"/>
  <c r="AQ397"/>
  <c r="GF397" s="1"/>
  <c r="AR397"/>
  <c r="AS397"/>
  <c r="AT397"/>
  <c r="AU397"/>
  <c r="AV397"/>
  <c r="AW397"/>
  <c r="AX397"/>
  <c r="AY397"/>
  <c r="AZ397"/>
  <c r="BA397"/>
  <c r="BB397"/>
  <c r="BC397"/>
  <c r="BD397"/>
  <c r="GG397" s="1"/>
  <c r="BE397"/>
  <c r="BF397"/>
  <c r="BG397"/>
  <c r="BH397"/>
  <c r="BI397"/>
  <c r="BJ397"/>
  <c r="BK397"/>
  <c r="BL397"/>
  <c r="BM397"/>
  <c r="BN397"/>
  <c r="BO397"/>
  <c r="BP397"/>
  <c r="BQ397"/>
  <c r="GH397" s="1"/>
  <c r="BR397"/>
  <c r="BS397"/>
  <c r="BT397"/>
  <c r="BU397"/>
  <c r="BV397"/>
  <c r="BW397"/>
  <c r="BX397"/>
  <c r="BY397"/>
  <c r="BZ397"/>
  <c r="CA397"/>
  <c r="GI397" s="1"/>
  <c r="CB397"/>
  <c r="CC397"/>
  <c r="CD397"/>
  <c r="CE397"/>
  <c r="CF397"/>
  <c r="CG397"/>
  <c r="CH397"/>
  <c r="CI397"/>
  <c r="CJ397"/>
  <c r="CK397"/>
  <c r="CL397"/>
  <c r="CM397"/>
  <c r="CN397"/>
  <c r="GJ397" s="1"/>
  <c r="CO397"/>
  <c r="CP397"/>
  <c r="CQ397"/>
  <c r="CR397"/>
  <c r="CS397"/>
  <c r="CT397"/>
  <c r="GK397" s="1"/>
  <c r="CU397"/>
  <c r="CV397"/>
  <c r="CW397"/>
  <c r="CX397"/>
  <c r="CY397"/>
  <c r="DA397"/>
  <c r="DB397"/>
  <c r="DC397"/>
  <c r="DD397"/>
  <c r="GM397" s="1"/>
  <c r="DE397"/>
  <c r="DF397"/>
  <c r="DG397"/>
  <c r="DH397"/>
  <c r="DI397"/>
  <c r="DJ397"/>
  <c r="DK397"/>
  <c r="DL397"/>
  <c r="DM397"/>
  <c r="DN397"/>
  <c r="GN397" s="1"/>
  <c r="DO397"/>
  <c r="DP397"/>
  <c r="GO397" s="1"/>
  <c r="DQ397"/>
  <c r="DS397"/>
  <c r="DT397"/>
  <c r="DU397"/>
  <c r="DV397"/>
  <c r="DW397"/>
  <c r="DX397"/>
  <c r="DY397"/>
  <c r="DZ397"/>
  <c r="EL397"/>
  <c r="DR397" s="1"/>
  <c r="EO397"/>
  <c r="EP397"/>
  <c r="EQ397"/>
  <c r="O398"/>
  <c r="P398"/>
  <c r="Q398"/>
  <c r="R398"/>
  <c r="S398"/>
  <c r="T398"/>
  <c r="U398"/>
  <c r="V398"/>
  <c r="W398"/>
  <c r="GD398" s="1"/>
  <c r="X398"/>
  <c r="Y398"/>
  <c r="Z398"/>
  <c r="AA398"/>
  <c r="AB398"/>
  <c r="AC398"/>
  <c r="AD398"/>
  <c r="AE398"/>
  <c r="AF398"/>
  <c r="AG398"/>
  <c r="GE398" s="1"/>
  <c r="AH398"/>
  <c r="AI398"/>
  <c r="AJ398"/>
  <c r="AK398"/>
  <c r="AL398"/>
  <c r="AM398"/>
  <c r="AN398"/>
  <c r="AO398"/>
  <c r="AP398"/>
  <c r="AQ398"/>
  <c r="GF398" s="1"/>
  <c r="AR398"/>
  <c r="AS398"/>
  <c r="AT398"/>
  <c r="AU398"/>
  <c r="AV398"/>
  <c r="AW398"/>
  <c r="AX398"/>
  <c r="AY398"/>
  <c r="AZ398"/>
  <c r="BA398"/>
  <c r="BB398"/>
  <c r="BC398"/>
  <c r="BD398"/>
  <c r="GG398" s="1"/>
  <c r="BE398"/>
  <c r="BF398"/>
  <c r="BG398"/>
  <c r="BH398"/>
  <c r="BI398"/>
  <c r="BJ398"/>
  <c r="BK398"/>
  <c r="BL398"/>
  <c r="BM398"/>
  <c r="BN398"/>
  <c r="BO398"/>
  <c r="BP398"/>
  <c r="BQ398"/>
  <c r="GH398" s="1"/>
  <c r="BR398"/>
  <c r="BS398"/>
  <c r="BT398"/>
  <c r="BU398"/>
  <c r="BV398"/>
  <c r="BW398"/>
  <c r="BX398"/>
  <c r="BY398"/>
  <c r="BZ398"/>
  <c r="CA398"/>
  <c r="GI398" s="1"/>
  <c r="CB398"/>
  <c r="CC398"/>
  <c r="CD398"/>
  <c r="CE398"/>
  <c r="CF398"/>
  <c r="CG398"/>
  <c r="CH398"/>
  <c r="CI398"/>
  <c r="CJ398"/>
  <c r="CK398"/>
  <c r="CL398"/>
  <c r="CM398"/>
  <c r="CN398"/>
  <c r="GJ398" s="1"/>
  <c r="CO398"/>
  <c r="CP398"/>
  <c r="CQ398"/>
  <c r="CR398"/>
  <c r="CS398"/>
  <c r="CT398"/>
  <c r="GK398" s="1"/>
  <c r="CU398"/>
  <c r="CV398"/>
  <c r="CW398"/>
  <c r="CX398"/>
  <c r="CY398"/>
  <c r="DA398"/>
  <c r="DB398"/>
  <c r="DC398"/>
  <c r="DD398"/>
  <c r="GM398" s="1"/>
  <c r="DE398"/>
  <c r="DF398"/>
  <c r="DG398"/>
  <c r="DH398"/>
  <c r="DI398"/>
  <c r="DJ398"/>
  <c r="DK398"/>
  <c r="DL398"/>
  <c r="DM398"/>
  <c r="DN398"/>
  <c r="GN398" s="1"/>
  <c r="DO398"/>
  <c r="DP398"/>
  <c r="GO398" s="1"/>
  <c r="DQ398"/>
  <c r="DS398"/>
  <c r="DT398"/>
  <c r="DU398"/>
  <c r="DV398"/>
  <c r="DW398"/>
  <c r="DX398"/>
  <c r="DY398"/>
  <c r="DZ398"/>
  <c r="EL398"/>
  <c r="DR398" s="1"/>
  <c r="EO398"/>
  <c r="EP398"/>
  <c r="EQ398"/>
  <c r="O399"/>
  <c r="P399"/>
  <c r="Q399"/>
  <c r="R399"/>
  <c r="S399"/>
  <c r="T399"/>
  <c r="U399"/>
  <c r="V399"/>
  <c r="W399"/>
  <c r="GD399" s="1"/>
  <c r="X399"/>
  <c r="Y399"/>
  <c r="Z399"/>
  <c r="AA399"/>
  <c r="AB399"/>
  <c r="AC399"/>
  <c r="AD399"/>
  <c r="AE399"/>
  <c r="AF399"/>
  <c r="AG399"/>
  <c r="GE399" s="1"/>
  <c r="AH399"/>
  <c r="AI399"/>
  <c r="AJ399"/>
  <c r="AK399"/>
  <c r="AL399"/>
  <c r="AM399"/>
  <c r="AN399"/>
  <c r="AO399"/>
  <c r="AP399"/>
  <c r="AQ399"/>
  <c r="GF399" s="1"/>
  <c r="AR399"/>
  <c r="AS399"/>
  <c r="AT399"/>
  <c r="AU399"/>
  <c r="AV399"/>
  <c r="AW399"/>
  <c r="AX399"/>
  <c r="AY399"/>
  <c r="AZ399"/>
  <c r="BA399"/>
  <c r="BB399"/>
  <c r="BC399"/>
  <c r="BD399"/>
  <c r="GG399" s="1"/>
  <c r="BE399"/>
  <c r="BF399"/>
  <c r="BG399"/>
  <c r="BH399"/>
  <c r="BI399"/>
  <c r="BJ399"/>
  <c r="BK399"/>
  <c r="BL399"/>
  <c r="BM399"/>
  <c r="BN399"/>
  <c r="BO399"/>
  <c r="BP399"/>
  <c r="BQ399"/>
  <c r="GH399" s="1"/>
  <c r="BR399"/>
  <c r="BS399"/>
  <c r="BT399"/>
  <c r="BU399"/>
  <c r="BV399"/>
  <c r="BW399"/>
  <c r="BX399"/>
  <c r="BY399"/>
  <c r="BZ399"/>
  <c r="CA399"/>
  <c r="GI399" s="1"/>
  <c r="CB399"/>
  <c r="CC399"/>
  <c r="CD399"/>
  <c r="CE399"/>
  <c r="CF399"/>
  <c r="CG399"/>
  <c r="CH399"/>
  <c r="CI399"/>
  <c r="CJ399"/>
  <c r="CK399"/>
  <c r="CL399"/>
  <c r="CM399"/>
  <c r="CN399"/>
  <c r="GJ399" s="1"/>
  <c r="CO399"/>
  <c r="CP399"/>
  <c r="CQ399"/>
  <c r="CR399"/>
  <c r="CS399"/>
  <c r="CT399"/>
  <c r="GK399" s="1"/>
  <c r="CU399"/>
  <c r="CV399"/>
  <c r="CW399"/>
  <c r="CX399"/>
  <c r="CY399"/>
  <c r="DA399"/>
  <c r="DB399"/>
  <c r="DC399"/>
  <c r="DD399"/>
  <c r="GM399" s="1"/>
  <c r="DE399"/>
  <c r="DF399"/>
  <c r="DG399"/>
  <c r="DH399"/>
  <c r="DI399"/>
  <c r="DJ399"/>
  <c r="DK399"/>
  <c r="DL399"/>
  <c r="DM399"/>
  <c r="DN399"/>
  <c r="GN399" s="1"/>
  <c r="DO399"/>
  <c r="DP399"/>
  <c r="GO399" s="1"/>
  <c r="DQ399"/>
  <c r="DS399"/>
  <c r="DT399"/>
  <c r="DU399"/>
  <c r="DV399"/>
  <c r="DW399"/>
  <c r="DX399"/>
  <c r="DY399"/>
  <c r="DZ399"/>
  <c r="EL399"/>
  <c r="DR399" s="1"/>
  <c r="EO399"/>
  <c r="EP399"/>
  <c r="EQ399"/>
  <c r="O400"/>
  <c r="P400"/>
  <c r="Q400"/>
  <c r="R400"/>
  <c r="S400"/>
  <c r="T400"/>
  <c r="U400"/>
  <c r="V400"/>
  <c r="W400"/>
  <c r="GD400" s="1"/>
  <c r="X400"/>
  <c r="Y400"/>
  <c r="Z400"/>
  <c r="AA400"/>
  <c r="AB400"/>
  <c r="AC400"/>
  <c r="AD400"/>
  <c r="AE400"/>
  <c r="AF400"/>
  <c r="AG400"/>
  <c r="GE400" s="1"/>
  <c r="AH400"/>
  <c r="AI400"/>
  <c r="AJ400"/>
  <c r="AK400"/>
  <c r="AL400"/>
  <c r="AM400"/>
  <c r="AN400"/>
  <c r="AO400"/>
  <c r="AP400"/>
  <c r="AQ400"/>
  <c r="GF400" s="1"/>
  <c r="AR400"/>
  <c r="AS400"/>
  <c r="AT400"/>
  <c r="AU400"/>
  <c r="AV400"/>
  <c r="AW400"/>
  <c r="AX400"/>
  <c r="AY400"/>
  <c r="AZ400"/>
  <c r="BA400"/>
  <c r="BB400"/>
  <c r="BC400"/>
  <c r="BD400"/>
  <c r="GG400" s="1"/>
  <c r="BE400"/>
  <c r="BF400"/>
  <c r="BG400"/>
  <c r="BH400"/>
  <c r="BI400"/>
  <c r="BJ400"/>
  <c r="BK400"/>
  <c r="BL400"/>
  <c r="BM400"/>
  <c r="BN400"/>
  <c r="BO400"/>
  <c r="BP400"/>
  <c r="BQ400"/>
  <c r="GH400" s="1"/>
  <c r="BR400"/>
  <c r="BS400"/>
  <c r="BT400"/>
  <c r="BU400"/>
  <c r="BV400"/>
  <c r="BW400"/>
  <c r="BX400"/>
  <c r="BY400"/>
  <c r="BZ400"/>
  <c r="CA400"/>
  <c r="GI400" s="1"/>
  <c r="CB400"/>
  <c r="CC400"/>
  <c r="CD400"/>
  <c r="CE400"/>
  <c r="CF400"/>
  <c r="CG400"/>
  <c r="CH400"/>
  <c r="CI400"/>
  <c r="CJ400"/>
  <c r="CK400"/>
  <c r="CL400"/>
  <c r="CM400"/>
  <c r="CN400"/>
  <c r="GJ400" s="1"/>
  <c r="CO400"/>
  <c r="CP400"/>
  <c r="CQ400"/>
  <c r="CR400"/>
  <c r="CS400"/>
  <c r="CT400"/>
  <c r="GK400" s="1"/>
  <c r="CU400"/>
  <c r="CV400"/>
  <c r="CW400"/>
  <c r="CX400"/>
  <c r="CY400"/>
  <c r="DA400"/>
  <c r="DB400"/>
  <c r="DC400"/>
  <c r="DD400"/>
  <c r="GM400" s="1"/>
  <c r="DE400"/>
  <c r="DF400"/>
  <c r="DG400"/>
  <c r="DH400"/>
  <c r="DI400"/>
  <c r="DJ400"/>
  <c r="DK400"/>
  <c r="DL400"/>
  <c r="DM400"/>
  <c r="DN400"/>
  <c r="GN400" s="1"/>
  <c r="DO400"/>
  <c r="DP400"/>
  <c r="GO400" s="1"/>
  <c r="DQ400"/>
  <c r="DS400"/>
  <c r="DT400"/>
  <c r="DU400"/>
  <c r="DV400"/>
  <c r="DW400"/>
  <c r="DX400"/>
  <c r="DY400"/>
  <c r="DZ400"/>
  <c r="EL400"/>
  <c r="DR400" s="1"/>
  <c r="EO400"/>
  <c r="EP400"/>
  <c r="EQ400"/>
  <c r="O401"/>
  <c r="P401"/>
  <c r="Q401"/>
  <c r="R401"/>
  <c r="S401"/>
  <c r="T401"/>
  <c r="U401"/>
  <c r="V401"/>
  <c r="W401"/>
  <c r="GD401" s="1"/>
  <c r="X401"/>
  <c r="Y401"/>
  <c r="Z401"/>
  <c r="AA401"/>
  <c r="AB401"/>
  <c r="AC401"/>
  <c r="AD401"/>
  <c r="AE401"/>
  <c r="AF401"/>
  <c r="AG401"/>
  <c r="GE401" s="1"/>
  <c r="AH401"/>
  <c r="AI401"/>
  <c r="AJ401"/>
  <c r="AK401"/>
  <c r="AL401"/>
  <c r="AM401"/>
  <c r="AN401"/>
  <c r="AO401"/>
  <c r="AP401"/>
  <c r="AQ401"/>
  <c r="GF401" s="1"/>
  <c r="AR401"/>
  <c r="AS401"/>
  <c r="AT401"/>
  <c r="AU401"/>
  <c r="AV401"/>
  <c r="AW401"/>
  <c r="AX401"/>
  <c r="AY401"/>
  <c r="AZ401"/>
  <c r="BA401"/>
  <c r="BB401"/>
  <c r="BC401"/>
  <c r="BD401"/>
  <c r="GG401" s="1"/>
  <c r="BE401"/>
  <c r="BF401"/>
  <c r="BG401"/>
  <c r="BH401"/>
  <c r="BI401"/>
  <c r="BJ401"/>
  <c r="BK401"/>
  <c r="BL401"/>
  <c r="BM401"/>
  <c r="BN401"/>
  <c r="BO401"/>
  <c r="BP401"/>
  <c r="BQ401"/>
  <c r="GH401" s="1"/>
  <c r="BR401"/>
  <c r="BS401"/>
  <c r="BT401"/>
  <c r="BU401"/>
  <c r="BV401"/>
  <c r="BW401"/>
  <c r="BX401"/>
  <c r="BY401"/>
  <c r="BZ401"/>
  <c r="CA401"/>
  <c r="GI401" s="1"/>
  <c r="CB401"/>
  <c r="CC401"/>
  <c r="CD401"/>
  <c r="CE401"/>
  <c r="CF401"/>
  <c r="CG401"/>
  <c r="CH401"/>
  <c r="CI401"/>
  <c r="CJ401"/>
  <c r="CK401"/>
  <c r="CL401"/>
  <c r="CM401"/>
  <c r="CN401"/>
  <c r="GJ401" s="1"/>
  <c r="CO401"/>
  <c r="CP401"/>
  <c r="CQ401"/>
  <c r="CR401"/>
  <c r="CS401"/>
  <c r="CT401"/>
  <c r="GK401" s="1"/>
  <c r="CU401"/>
  <c r="CV401"/>
  <c r="CW401"/>
  <c r="CX401"/>
  <c r="CY401"/>
  <c r="DA401"/>
  <c r="DB401"/>
  <c r="DC401"/>
  <c r="DD401"/>
  <c r="GM401" s="1"/>
  <c r="DE401"/>
  <c r="DF401"/>
  <c r="DG401"/>
  <c r="DH401"/>
  <c r="DI401"/>
  <c r="DJ401"/>
  <c r="DK401"/>
  <c r="DL401"/>
  <c r="DM401"/>
  <c r="DN401"/>
  <c r="GN401" s="1"/>
  <c r="DO401"/>
  <c r="DP401"/>
  <c r="GO401" s="1"/>
  <c r="DQ401"/>
  <c r="DS401"/>
  <c r="DT401"/>
  <c r="DU401"/>
  <c r="DV401"/>
  <c r="DW401"/>
  <c r="DX401"/>
  <c r="DY401"/>
  <c r="DZ401"/>
  <c r="EL401"/>
  <c r="DR401" s="1"/>
  <c r="EO401"/>
  <c r="EP401"/>
  <c r="EQ401"/>
  <c r="O402"/>
  <c r="P402"/>
  <c r="Q402"/>
  <c r="R402"/>
  <c r="S402"/>
  <c r="T402"/>
  <c r="U402"/>
  <c r="V402"/>
  <c r="W402"/>
  <c r="GD402" s="1"/>
  <c r="X402"/>
  <c r="Y402"/>
  <c r="Z402"/>
  <c r="AA402"/>
  <c r="AB402"/>
  <c r="AC402"/>
  <c r="AD402"/>
  <c r="AE402"/>
  <c r="AF402"/>
  <c r="AG402"/>
  <c r="GE402" s="1"/>
  <c r="AH402"/>
  <c r="AI402"/>
  <c r="AJ402"/>
  <c r="AK402"/>
  <c r="AL402"/>
  <c r="AM402"/>
  <c r="AN402"/>
  <c r="AO402"/>
  <c r="AP402"/>
  <c r="AQ402"/>
  <c r="GF402" s="1"/>
  <c r="AR402"/>
  <c r="AS402"/>
  <c r="AT402"/>
  <c r="AU402"/>
  <c r="AV402"/>
  <c r="AW402"/>
  <c r="AX402"/>
  <c r="AY402"/>
  <c r="AZ402"/>
  <c r="BA402"/>
  <c r="BB402"/>
  <c r="BC402"/>
  <c r="BD402"/>
  <c r="GG402" s="1"/>
  <c r="BE402"/>
  <c r="BF402"/>
  <c r="BG402"/>
  <c r="BH402"/>
  <c r="BI402"/>
  <c r="BJ402"/>
  <c r="BK402"/>
  <c r="BL402"/>
  <c r="BM402"/>
  <c r="BN402"/>
  <c r="BO402"/>
  <c r="BP402"/>
  <c r="BQ402"/>
  <c r="GH402" s="1"/>
  <c r="BR402"/>
  <c r="BS402"/>
  <c r="BT402"/>
  <c r="BU402"/>
  <c r="BV402"/>
  <c r="BW402"/>
  <c r="BX402"/>
  <c r="BY402"/>
  <c r="BZ402"/>
  <c r="CA402"/>
  <c r="GI402" s="1"/>
  <c r="CB402"/>
  <c r="CC402"/>
  <c r="CD402"/>
  <c r="CE402"/>
  <c r="CF402"/>
  <c r="CG402"/>
  <c r="CH402"/>
  <c r="CI402"/>
  <c r="CJ402"/>
  <c r="CK402"/>
  <c r="CL402"/>
  <c r="CM402"/>
  <c r="CN402"/>
  <c r="GJ402" s="1"/>
  <c r="CO402"/>
  <c r="CP402"/>
  <c r="CQ402"/>
  <c r="CR402"/>
  <c r="CS402"/>
  <c r="CT402"/>
  <c r="GK402" s="1"/>
  <c r="CU402"/>
  <c r="CV402"/>
  <c r="CW402"/>
  <c r="CX402"/>
  <c r="CY402"/>
  <c r="DA402"/>
  <c r="DB402"/>
  <c r="DC402"/>
  <c r="DD402"/>
  <c r="GM402" s="1"/>
  <c r="DE402"/>
  <c r="DF402"/>
  <c r="DG402"/>
  <c r="DH402"/>
  <c r="DI402"/>
  <c r="DJ402"/>
  <c r="DK402"/>
  <c r="DL402"/>
  <c r="DM402"/>
  <c r="DN402"/>
  <c r="GN402" s="1"/>
  <c r="DO402"/>
  <c r="DP402"/>
  <c r="GO402" s="1"/>
  <c r="DQ402"/>
  <c r="DS402"/>
  <c r="DT402"/>
  <c r="DU402"/>
  <c r="DV402"/>
  <c r="DW402"/>
  <c r="DX402"/>
  <c r="DY402"/>
  <c r="DZ402"/>
  <c r="EL402"/>
  <c r="DR402" s="1"/>
  <c r="EO402"/>
  <c r="EP402"/>
  <c r="EQ402"/>
  <c r="O403"/>
  <c r="P403"/>
  <c r="Q403"/>
  <c r="R403"/>
  <c r="S403"/>
  <c r="T403"/>
  <c r="U403"/>
  <c r="V403"/>
  <c r="W403"/>
  <c r="GD403" s="1"/>
  <c r="X403"/>
  <c r="Y403"/>
  <c r="Z403"/>
  <c r="AA403"/>
  <c r="AB403"/>
  <c r="AC403"/>
  <c r="AD403"/>
  <c r="AE403"/>
  <c r="AF403"/>
  <c r="AG403"/>
  <c r="GE403" s="1"/>
  <c r="AH403"/>
  <c r="AI403"/>
  <c r="AJ403"/>
  <c r="AK403"/>
  <c r="AL403"/>
  <c r="AM403"/>
  <c r="AN403"/>
  <c r="AO403"/>
  <c r="AP403"/>
  <c r="AQ403"/>
  <c r="GF403" s="1"/>
  <c r="AR403"/>
  <c r="AS403"/>
  <c r="AT403"/>
  <c r="AU403"/>
  <c r="AV403"/>
  <c r="AW403"/>
  <c r="AX403"/>
  <c r="AY403"/>
  <c r="AZ403"/>
  <c r="BA403"/>
  <c r="BB403"/>
  <c r="BC403"/>
  <c r="BD403"/>
  <c r="GG403" s="1"/>
  <c r="BE403"/>
  <c r="BF403"/>
  <c r="BG403"/>
  <c r="BH403"/>
  <c r="BI403"/>
  <c r="BJ403"/>
  <c r="BK403"/>
  <c r="BL403"/>
  <c r="BM403"/>
  <c r="BN403"/>
  <c r="BO403"/>
  <c r="BP403"/>
  <c r="BQ403"/>
  <c r="GH403" s="1"/>
  <c r="BR403"/>
  <c r="BS403"/>
  <c r="BT403"/>
  <c r="BU403"/>
  <c r="BV403"/>
  <c r="BW403"/>
  <c r="BX403"/>
  <c r="BY403"/>
  <c r="BZ403"/>
  <c r="CA403"/>
  <c r="GI403" s="1"/>
  <c r="CB403"/>
  <c r="CC403"/>
  <c r="CD403"/>
  <c r="CE403"/>
  <c r="CF403"/>
  <c r="CG403"/>
  <c r="CH403"/>
  <c r="CI403"/>
  <c r="CJ403"/>
  <c r="CK403"/>
  <c r="CL403"/>
  <c r="CM403"/>
  <c r="CN403"/>
  <c r="GJ403" s="1"/>
  <c r="CO403"/>
  <c r="CP403"/>
  <c r="CQ403"/>
  <c r="CR403"/>
  <c r="CS403"/>
  <c r="CT403"/>
  <c r="GK403" s="1"/>
  <c r="CU403"/>
  <c r="CV403"/>
  <c r="CW403"/>
  <c r="CX403"/>
  <c r="CY403"/>
  <c r="DA403"/>
  <c r="DB403"/>
  <c r="DC403"/>
  <c r="DD403"/>
  <c r="GM403" s="1"/>
  <c r="DE403"/>
  <c r="DF403"/>
  <c r="DG403"/>
  <c r="DH403"/>
  <c r="DI403"/>
  <c r="DJ403"/>
  <c r="DK403"/>
  <c r="DL403"/>
  <c r="DM403"/>
  <c r="DN403"/>
  <c r="GN403" s="1"/>
  <c r="DO403"/>
  <c r="DP403"/>
  <c r="GO403" s="1"/>
  <c r="DQ403"/>
  <c r="DS403"/>
  <c r="DT403"/>
  <c r="DU403"/>
  <c r="DV403"/>
  <c r="DW403"/>
  <c r="DX403"/>
  <c r="DY403"/>
  <c r="DZ403"/>
  <c r="EL403"/>
  <c r="DR403" s="1"/>
  <c r="EO403"/>
  <c r="EP403"/>
  <c r="EQ403"/>
  <c r="O404"/>
  <c r="P404"/>
  <c r="Q404"/>
  <c r="R404"/>
  <c r="S404"/>
  <c r="T404"/>
  <c r="U404"/>
  <c r="V404"/>
  <c r="W404"/>
  <c r="GD404" s="1"/>
  <c r="X404"/>
  <c r="Y404"/>
  <c r="Z404"/>
  <c r="AA404"/>
  <c r="AB404"/>
  <c r="AC404"/>
  <c r="AD404"/>
  <c r="AE404"/>
  <c r="AF404"/>
  <c r="AG404"/>
  <c r="GE404" s="1"/>
  <c r="AH404"/>
  <c r="AI404"/>
  <c r="AJ404"/>
  <c r="AK404"/>
  <c r="AL404"/>
  <c r="AM404"/>
  <c r="AN404"/>
  <c r="AO404"/>
  <c r="AP404"/>
  <c r="AQ404"/>
  <c r="GF404" s="1"/>
  <c r="AR404"/>
  <c r="AS404"/>
  <c r="AT404"/>
  <c r="AU404"/>
  <c r="AV404"/>
  <c r="AW404"/>
  <c r="AX404"/>
  <c r="AY404"/>
  <c r="AZ404"/>
  <c r="BA404"/>
  <c r="BB404"/>
  <c r="BC404"/>
  <c r="BD404"/>
  <c r="GG404" s="1"/>
  <c r="BE404"/>
  <c r="BF404"/>
  <c r="BG404"/>
  <c r="BH404"/>
  <c r="BI404"/>
  <c r="BJ404"/>
  <c r="BK404"/>
  <c r="BL404"/>
  <c r="BM404"/>
  <c r="BN404"/>
  <c r="BO404"/>
  <c r="BP404"/>
  <c r="BQ404"/>
  <c r="GH404" s="1"/>
  <c r="BR404"/>
  <c r="BS404"/>
  <c r="BT404"/>
  <c r="BU404"/>
  <c r="BV404"/>
  <c r="BW404"/>
  <c r="BX404"/>
  <c r="BY404"/>
  <c r="BZ404"/>
  <c r="CA404"/>
  <c r="GI404" s="1"/>
  <c r="CB404"/>
  <c r="CC404"/>
  <c r="CD404"/>
  <c r="CE404"/>
  <c r="CF404"/>
  <c r="CG404"/>
  <c r="CH404"/>
  <c r="CI404"/>
  <c r="CJ404"/>
  <c r="CK404"/>
  <c r="CL404"/>
  <c r="CM404"/>
  <c r="CN404"/>
  <c r="GJ404" s="1"/>
  <c r="CO404"/>
  <c r="CP404"/>
  <c r="CQ404"/>
  <c r="CR404"/>
  <c r="CS404"/>
  <c r="CT404"/>
  <c r="GK404" s="1"/>
  <c r="CU404"/>
  <c r="CV404"/>
  <c r="CW404"/>
  <c r="CX404"/>
  <c r="CY404"/>
  <c r="DA404"/>
  <c r="DB404"/>
  <c r="DC404"/>
  <c r="DD404"/>
  <c r="GM404" s="1"/>
  <c r="DE404"/>
  <c r="DF404"/>
  <c r="DG404"/>
  <c r="DH404"/>
  <c r="DI404"/>
  <c r="DJ404"/>
  <c r="DK404"/>
  <c r="DL404"/>
  <c r="DM404"/>
  <c r="DN404"/>
  <c r="GN404" s="1"/>
  <c r="DO404"/>
  <c r="DP404"/>
  <c r="GO404" s="1"/>
  <c r="DQ404"/>
  <c r="DS404"/>
  <c r="DT404"/>
  <c r="DU404"/>
  <c r="DV404"/>
  <c r="DW404"/>
  <c r="DX404"/>
  <c r="DY404"/>
  <c r="DZ404"/>
  <c r="EL404"/>
  <c r="DR404" s="1"/>
  <c r="EO404"/>
  <c r="EP404"/>
  <c r="EQ404"/>
  <c r="O405"/>
  <c r="P405"/>
  <c r="Q405"/>
  <c r="R405"/>
  <c r="S405"/>
  <c r="T405"/>
  <c r="U405"/>
  <c r="V405"/>
  <c r="W405"/>
  <c r="GD405" s="1"/>
  <c r="X405"/>
  <c r="Y405"/>
  <c r="Z405"/>
  <c r="AA405"/>
  <c r="AB405"/>
  <c r="AC405"/>
  <c r="AD405"/>
  <c r="AE405"/>
  <c r="AF405"/>
  <c r="AG405"/>
  <c r="GE405" s="1"/>
  <c r="AH405"/>
  <c r="AI405"/>
  <c r="AJ405"/>
  <c r="AK405"/>
  <c r="AL405"/>
  <c r="AM405"/>
  <c r="AN405"/>
  <c r="AO405"/>
  <c r="AP405"/>
  <c r="AQ405"/>
  <c r="GF405" s="1"/>
  <c r="AR405"/>
  <c r="AS405"/>
  <c r="AT405"/>
  <c r="AU405"/>
  <c r="AV405"/>
  <c r="AW405"/>
  <c r="AX405"/>
  <c r="AY405"/>
  <c r="AZ405"/>
  <c r="BA405"/>
  <c r="BB405"/>
  <c r="BC405"/>
  <c r="BD405"/>
  <c r="GG405" s="1"/>
  <c r="BE405"/>
  <c r="BF405"/>
  <c r="BG405"/>
  <c r="BH405"/>
  <c r="BI405"/>
  <c r="BJ405"/>
  <c r="BK405"/>
  <c r="BL405"/>
  <c r="BM405"/>
  <c r="BN405"/>
  <c r="BO405"/>
  <c r="BP405"/>
  <c r="BQ405"/>
  <c r="GH405" s="1"/>
  <c r="BR405"/>
  <c r="BS405"/>
  <c r="BT405"/>
  <c r="BU405"/>
  <c r="BV405"/>
  <c r="BW405"/>
  <c r="BX405"/>
  <c r="BY405"/>
  <c r="BZ405"/>
  <c r="CA405"/>
  <c r="GI405" s="1"/>
  <c r="CB405"/>
  <c r="CC405"/>
  <c r="CD405"/>
  <c r="CE405"/>
  <c r="CF405"/>
  <c r="CG405"/>
  <c r="CH405"/>
  <c r="CI405"/>
  <c r="CJ405"/>
  <c r="CK405"/>
  <c r="CL405"/>
  <c r="CM405"/>
  <c r="CN405"/>
  <c r="GJ405" s="1"/>
  <c r="CO405"/>
  <c r="CP405"/>
  <c r="CQ405"/>
  <c r="CR405"/>
  <c r="CS405"/>
  <c r="CT405"/>
  <c r="GK405" s="1"/>
  <c r="CU405"/>
  <c r="CV405"/>
  <c r="CW405"/>
  <c r="CX405"/>
  <c r="CY405"/>
  <c r="DA405"/>
  <c r="DB405"/>
  <c r="DC405"/>
  <c r="DD405"/>
  <c r="GM405" s="1"/>
  <c r="DE405"/>
  <c r="DF405"/>
  <c r="DG405"/>
  <c r="DH405"/>
  <c r="DI405"/>
  <c r="DJ405"/>
  <c r="DK405"/>
  <c r="DL405"/>
  <c r="DM405"/>
  <c r="DN405"/>
  <c r="GN405" s="1"/>
  <c r="DO405"/>
  <c r="DP405"/>
  <c r="GO405" s="1"/>
  <c r="DQ405"/>
  <c r="DS405"/>
  <c r="DT405"/>
  <c r="DU405"/>
  <c r="DV405"/>
  <c r="DW405"/>
  <c r="DX405"/>
  <c r="DY405"/>
  <c r="DZ405"/>
  <c r="EL405"/>
  <c r="DR405" s="1"/>
  <c r="EO405"/>
  <c r="EP405"/>
  <c r="EQ405"/>
  <c r="O406"/>
  <c r="P406"/>
  <c r="Q406"/>
  <c r="R406"/>
  <c r="S406"/>
  <c r="T406"/>
  <c r="U406"/>
  <c r="V406"/>
  <c r="W406"/>
  <c r="GD406" s="1"/>
  <c r="X406"/>
  <c r="Y406"/>
  <c r="Z406"/>
  <c r="AA406"/>
  <c r="AB406"/>
  <c r="AC406"/>
  <c r="AD406"/>
  <c r="AE406"/>
  <c r="AF406"/>
  <c r="AG406"/>
  <c r="GE406" s="1"/>
  <c r="AH406"/>
  <c r="AI406"/>
  <c r="AJ406"/>
  <c r="AK406"/>
  <c r="AL406"/>
  <c r="AM406"/>
  <c r="AN406"/>
  <c r="AO406"/>
  <c r="AP406"/>
  <c r="AQ406"/>
  <c r="GF406" s="1"/>
  <c r="AR406"/>
  <c r="AS406"/>
  <c r="AT406"/>
  <c r="AU406"/>
  <c r="AV406"/>
  <c r="AW406"/>
  <c r="AX406"/>
  <c r="AY406"/>
  <c r="AZ406"/>
  <c r="BA406"/>
  <c r="BB406"/>
  <c r="BC406"/>
  <c r="BD406"/>
  <c r="GG406" s="1"/>
  <c r="BE406"/>
  <c r="BF406"/>
  <c r="BG406"/>
  <c r="BH406"/>
  <c r="BI406"/>
  <c r="BJ406"/>
  <c r="BK406"/>
  <c r="BL406"/>
  <c r="BM406"/>
  <c r="BN406"/>
  <c r="BO406"/>
  <c r="BP406"/>
  <c r="BQ406"/>
  <c r="GH406" s="1"/>
  <c r="BR406"/>
  <c r="BS406"/>
  <c r="BT406"/>
  <c r="BU406"/>
  <c r="BV406"/>
  <c r="BW406"/>
  <c r="BX406"/>
  <c r="BY406"/>
  <c r="BZ406"/>
  <c r="CA406"/>
  <c r="GI406" s="1"/>
  <c r="CB406"/>
  <c r="CC406"/>
  <c r="CD406"/>
  <c r="CE406"/>
  <c r="CF406"/>
  <c r="CG406"/>
  <c r="CH406"/>
  <c r="CI406"/>
  <c r="CJ406"/>
  <c r="CK406"/>
  <c r="CL406"/>
  <c r="CM406"/>
  <c r="CN406"/>
  <c r="GJ406" s="1"/>
  <c r="CO406"/>
  <c r="CP406"/>
  <c r="CQ406"/>
  <c r="CR406"/>
  <c r="CS406"/>
  <c r="CT406"/>
  <c r="GK406" s="1"/>
  <c r="CU406"/>
  <c r="CV406"/>
  <c r="CW406"/>
  <c r="CX406"/>
  <c r="CY406"/>
  <c r="DA406"/>
  <c r="DB406"/>
  <c r="DC406"/>
  <c r="DD406"/>
  <c r="GM406" s="1"/>
  <c r="DE406"/>
  <c r="DF406"/>
  <c r="DG406"/>
  <c r="DH406"/>
  <c r="DI406"/>
  <c r="DJ406"/>
  <c r="DK406"/>
  <c r="DL406"/>
  <c r="DM406"/>
  <c r="DN406"/>
  <c r="GN406" s="1"/>
  <c r="DO406"/>
  <c r="DP406"/>
  <c r="GO406" s="1"/>
  <c r="DQ406"/>
  <c r="DS406"/>
  <c r="DT406"/>
  <c r="DU406"/>
  <c r="DV406"/>
  <c r="DW406"/>
  <c r="DX406"/>
  <c r="DY406"/>
  <c r="DZ406"/>
  <c r="EL406"/>
  <c r="DR406" s="1"/>
  <c r="EO406"/>
  <c r="EP406"/>
  <c r="EQ406"/>
  <c r="O407"/>
  <c r="P407"/>
  <c r="Q407"/>
  <c r="R407"/>
  <c r="S407"/>
  <c r="T407"/>
  <c r="U407"/>
  <c r="V407"/>
  <c r="W407"/>
  <c r="GD407" s="1"/>
  <c r="X407"/>
  <c r="Y407"/>
  <c r="Z407"/>
  <c r="AA407"/>
  <c r="AB407"/>
  <c r="AC407"/>
  <c r="AD407"/>
  <c r="AE407"/>
  <c r="AF407"/>
  <c r="AG407"/>
  <c r="GE407" s="1"/>
  <c r="AH407"/>
  <c r="AI407"/>
  <c r="AJ407"/>
  <c r="AK407"/>
  <c r="AL407"/>
  <c r="AM407"/>
  <c r="AN407"/>
  <c r="AO407"/>
  <c r="AP407"/>
  <c r="AQ407"/>
  <c r="GF407" s="1"/>
  <c r="AR407"/>
  <c r="AS407"/>
  <c r="AT407"/>
  <c r="AU407"/>
  <c r="AV407"/>
  <c r="AW407"/>
  <c r="AX407"/>
  <c r="AY407"/>
  <c r="AZ407"/>
  <c r="BA407"/>
  <c r="BB407"/>
  <c r="BC407"/>
  <c r="BD407"/>
  <c r="GG407" s="1"/>
  <c r="BE407"/>
  <c r="BF407"/>
  <c r="BG407"/>
  <c r="BH407"/>
  <c r="BI407"/>
  <c r="BJ407"/>
  <c r="BK407"/>
  <c r="BL407"/>
  <c r="BM407"/>
  <c r="BN407"/>
  <c r="BO407"/>
  <c r="BP407"/>
  <c r="BQ407"/>
  <c r="GH407" s="1"/>
  <c r="BR407"/>
  <c r="BS407"/>
  <c r="BT407"/>
  <c r="BU407"/>
  <c r="BV407"/>
  <c r="BW407"/>
  <c r="BX407"/>
  <c r="BY407"/>
  <c r="BZ407"/>
  <c r="CA407"/>
  <c r="GI407" s="1"/>
  <c r="CB407"/>
  <c r="CC407"/>
  <c r="CD407"/>
  <c r="CE407"/>
  <c r="CF407"/>
  <c r="CG407"/>
  <c r="CH407"/>
  <c r="CI407"/>
  <c r="CJ407"/>
  <c r="CK407"/>
  <c r="CL407"/>
  <c r="CM407"/>
  <c r="CN407"/>
  <c r="GJ407" s="1"/>
  <c r="CO407"/>
  <c r="CP407"/>
  <c r="CQ407"/>
  <c r="CR407"/>
  <c r="CS407"/>
  <c r="CT407"/>
  <c r="GK407" s="1"/>
  <c r="CU407"/>
  <c r="CV407"/>
  <c r="CW407"/>
  <c r="CX407"/>
  <c r="CY407"/>
  <c r="DA407"/>
  <c r="DB407"/>
  <c r="DC407"/>
  <c r="DD407"/>
  <c r="GM407" s="1"/>
  <c r="DE407"/>
  <c r="DF407"/>
  <c r="DG407"/>
  <c r="DH407"/>
  <c r="DI407"/>
  <c r="DJ407"/>
  <c r="DK407"/>
  <c r="DL407"/>
  <c r="DM407"/>
  <c r="DN407"/>
  <c r="GN407" s="1"/>
  <c r="DO407"/>
  <c r="DP407"/>
  <c r="GO407" s="1"/>
  <c r="DQ407"/>
  <c r="DS407"/>
  <c r="DT407"/>
  <c r="DU407"/>
  <c r="DV407"/>
  <c r="DW407"/>
  <c r="DX407"/>
  <c r="DY407"/>
  <c r="DZ407"/>
  <c r="EL407"/>
  <c r="DR407" s="1"/>
  <c r="EO407"/>
  <c r="EP407"/>
  <c r="EQ407"/>
  <c r="O408"/>
  <c r="P408"/>
  <c r="Q408"/>
  <c r="R408"/>
  <c r="S408"/>
  <c r="T408"/>
  <c r="U408"/>
  <c r="V408"/>
  <c r="W408"/>
  <c r="GD408" s="1"/>
  <c r="X408"/>
  <c r="Y408"/>
  <c r="Z408"/>
  <c r="AA408"/>
  <c r="AB408"/>
  <c r="AC408"/>
  <c r="AD408"/>
  <c r="AE408"/>
  <c r="AF408"/>
  <c r="AG408"/>
  <c r="GE408" s="1"/>
  <c r="AH408"/>
  <c r="AI408"/>
  <c r="AJ408"/>
  <c r="AK408"/>
  <c r="AL408"/>
  <c r="AM408"/>
  <c r="AN408"/>
  <c r="AO408"/>
  <c r="AP408"/>
  <c r="AQ408"/>
  <c r="GF408" s="1"/>
  <c r="AR408"/>
  <c r="AS408"/>
  <c r="AT408"/>
  <c r="AU408"/>
  <c r="AV408"/>
  <c r="AW408"/>
  <c r="AX408"/>
  <c r="AY408"/>
  <c r="AZ408"/>
  <c r="BA408"/>
  <c r="BB408"/>
  <c r="BC408"/>
  <c r="BD408"/>
  <c r="GG408" s="1"/>
  <c r="BE408"/>
  <c r="BF408"/>
  <c r="BG408"/>
  <c r="BH408"/>
  <c r="BI408"/>
  <c r="BJ408"/>
  <c r="BK408"/>
  <c r="BL408"/>
  <c r="BM408"/>
  <c r="BN408"/>
  <c r="BO408"/>
  <c r="BP408"/>
  <c r="BQ408"/>
  <c r="GH408" s="1"/>
  <c r="BR408"/>
  <c r="BS408"/>
  <c r="BT408"/>
  <c r="BU408"/>
  <c r="BV408"/>
  <c r="BW408"/>
  <c r="BX408"/>
  <c r="BY408"/>
  <c r="BZ408"/>
  <c r="CA408"/>
  <c r="GI408" s="1"/>
  <c r="CB408"/>
  <c r="CC408"/>
  <c r="CD408"/>
  <c r="CE408"/>
  <c r="CF408"/>
  <c r="CG408"/>
  <c r="CH408"/>
  <c r="CI408"/>
  <c r="CJ408"/>
  <c r="CK408"/>
  <c r="CL408"/>
  <c r="CM408"/>
  <c r="CN408"/>
  <c r="GJ408" s="1"/>
  <c r="CO408"/>
  <c r="CP408"/>
  <c r="CQ408"/>
  <c r="CR408"/>
  <c r="CS408"/>
  <c r="CT408"/>
  <c r="GK408" s="1"/>
  <c r="CU408"/>
  <c r="CV408"/>
  <c r="CW408"/>
  <c r="CX408"/>
  <c r="CY408"/>
  <c r="DA408"/>
  <c r="DB408"/>
  <c r="DC408"/>
  <c r="DD408"/>
  <c r="GM408" s="1"/>
  <c r="DE408"/>
  <c r="DF408"/>
  <c r="DG408"/>
  <c r="DH408"/>
  <c r="DI408"/>
  <c r="DJ408"/>
  <c r="DK408"/>
  <c r="DL408"/>
  <c r="DM408"/>
  <c r="DN408"/>
  <c r="GN408" s="1"/>
  <c r="DO408"/>
  <c r="DP408"/>
  <c r="GO408" s="1"/>
  <c r="DQ408"/>
  <c r="DS408"/>
  <c r="DT408"/>
  <c r="DU408"/>
  <c r="DV408"/>
  <c r="DW408"/>
  <c r="DX408"/>
  <c r="DY408"/>
  <c r="DZ408"/>
  <c r="EL408"/>
  <c r="DR408" s="1"/>
  <c r="EO408"/>
  <c r="EP408"/>
  <c r="EQ408"/>
  <c r="O409"/>
  <c r="P409"/>
  <c r="Q409"/>
  <c r="R409"/>
  <c r="S409"/>
  <c r="T409"/>
  <c r="U409"/>
  <c r="V409"/>
  <c r="W409"/>
  <c r="GD409" s="1"/>
  <c r="X409"/>
  <c r="Y409"/>
  <c r="Z409"/>
  <c r="AA409"/>
  <c r="AB409"/>
  <c r="AC409"/>
  <c r="AD409"/>
  <c r="AE409"/>
  <c r="AF409"/>
  <c r="AG409"/>
  <c r="GE409" s="1"/>
  <c r="AH409"/>
  <c r="AI409"/>
  <c r="AJ409"/>
  <c r="AK409"/>
  <c r="AL409"/>
  <c r="AM409"/>
  <c r="AN409"/>
  <c r="AO409"/>
  <c r="AP409"/>
  <c r="AQ409"/>
  <c r="GF409" s="1"/>
  <c r="AR409"/>
  <c r="AS409"/>
  <c r="AT409"/>
  <c r="AU409"/>
  <c r="AV409"/>
  <c r="AW409"/>
  <c r="AX409"/>
  <c r="AY409"/>
  <c r="AZ409"/>
  <c r="BA409"/>
  <c r="BB409"/>
  <c r="BC409"/>
  <c r="BD409"/>
  <c r="GG409" s="1"/>
  <c r="BE409"/>
  <c r="BF409"/>
  <c r="BG409"/>
  <c r="BH409"/>
  <c r="BI409"/>
  <c r="BJ409"/>
  <c r="BK409"/>
  <c r="BL409"/>
  <c r="BM409"/>
  <c r="BN409"/>
  <c r="BO409"/>
  <c r="BP409"/>
  <c r="BQ409"/>
  <c r="GH409" s="1"/>
  <c r="BR409"/>
  <c r="BS409"/>
  <c r="BT409"/>
  <c r="BU409"/>
  <c r="BV409"/>
  <c r="BW409"/>
  <c r="BX409"/>
  <c r="BY409"/>
  <c r="BZ409"/>
  <c r="CA409"/>
  <c r="GI409" s="1"/>
  <c r="CB409"/>
  <c r="CC409"/>
  <c r="CD409"/>
  <c r="CE409"/>
  <c r="CF409"/>
  <c r="CG409"/>
  <c r="CH409"/>
  <c r="CI409"/>
  <c r="CJ409"/>
  <c r="CK409"/>
  <c r="CL409"/>
  <c r="CM409"/>
  <c r="CN409"/>
  <c r="GJ409" s="1"/>
  <c r="CO409"/>
  <c r="CP409"/>
  <c r="CQ409"/>
  <c r="CR409"/>
  <c r="CS409"/>
  <c r="CT409"/>
  <c r="GK409" s="1"/>
  <c r="CU409"/>
  <c r="CV409"/>
  <c r="CW409"/>
  <c r="CX409"/>
  <c r="CY409"/>
  <c r="DA409"/>
  <c r="DB409"/>
  <c r="DC409"/>
  <c r="DD409"/>
  <c r="GM409" s="1"/>
  <c r="DE409"/>
  <c r="DF409"/>
  <c r="DG409"/>
  <c r="DH409"/>
  <c r="DI409"/>
  <c r="DJ409"/>
  <c r="DK409"/>
  <c r="DL409"/>
  <c r="DM409"/>
  <c r="DN409"/>
  <c r="GN409" s="1"/>
  <c r="DO409"/>
  <c r="DP409"/>
  <c r="GO409" s="1"/>
  <c r="DQ409"/>
  <c r="DS409"/>
  <c r="DT409"/>
  <c r="DU409"/>
  <c r="DV409"/>
  <c r="DW409"/>
  <c r="DX409"/>
  <c r="DY409"/>
  <c r="DZ409"/>
  <c r="EL409"/>
  <c r="DR409" s="1"/>
  <c r="EO409"/>
  <c r="EP409"/>
  <c r="EQ409"/>
  <c r="O410"/>
  <c r="P410"/>
  <c r="Q410"/>
  <c r="R410"/>
  <c r="S410"/>
  <c r="T410"/>
  <c r="U410"/>
  <c r="V410"/>
  <c r="W410"/>
  <c r="GD410" s="1"/>
  <c r="X410"/>
  <c r="Y410"/>
  <c r="Z410"/>
  <c r="AA410"/>
  <c r="AB410"/>
  <c r="AC410"/>
  <c r="AD410"/>
  <c r="AE410"/>
  <c r="AF410"/>
  <c r="AG410"/>
  <c r="GE410" s="1"/>
  <c r="AH410"/>
  <c r="AI410"/>
  <c r="AJ410"/>
  <c r="AK410"/>
  <c r="AL410"/>
  <c r="AM410"/>
  <c r="AN410"/>
  <c r="AO410"/>
  <c r="AP410"/>
  <c r="AQ410"/>
  <c r="GF410" s="1"/>
  <c r="AR410"/>
  <c r="AS410"/>
  <c r="AT410"/>
  <c r="AU410"/>
  <c r="AV410"/>
  <c r="AW410"/>
  <c r="AX410"/>
  <c r="AY410"/>
  <c r="AZ410"/>
  <c r="BA410"/>
  <c r="BB410"/>
  <c r="BC410"/>
  <c r="BD410"/>
  <c r="GG410" s="1"/>
  <c r="BE410"/>
  <c r="BF410"/>
  <c r="BG410"/>
  <c r="BH410"/>
  <c r="BI410"/>
  <c r="BJ410"/>
  <c r="BK410"/>
  <c r="BL410"/>
  <c r="BM410"/>
  <c r="BN410"/>
  <c r="BO410"/>
  <c r="BP410"/>
  <c r="BQ410"/>
  <c r="GH410" s="1"/>
  <c r="BR410"/>
  <c r="BS410"/>
  <c r="BT410"/>
  <c r="BU410"/>
  <c r="BV410"/>
  <c r="BW410"/>
  <c r="BX410"/>
  <c r="BY410"/>
  <c r="BZ410"/>
  <c r="CA410"/>
  <c r="GI410" s="1"/>
  <c r="CB410"/>
  <c r="CC410"/>
  <c r="CD410"/>
  <c r="CE410"/>
  <c r="CF410"/>
  <c r="CG410"/>
  <c r="CH410"/>
  <c r="CI410"/>
  <c r="CJ410"/>
  <c r="CK410"/>
  <c r="CL410"/>
  <c r="CM410"/>
  <c r="CN410"/>
  <c r="GJ410" s="1"/>
  <c r="CO410"/>
  <c r="CP410"/>
  <c r="CQ410"/>
  <c r="CR410"/>
  <c r="CS410"/>
  <c r="CT410"/>
  <c r="GK410" s="1"/>
  <c r="CU410"/>
  <c r="CV410"/>
  <c r="CW410"/>
  <c r="CX410"/>
  <c r="CY410"/>
  <c r="DA410"/>
  <c r="DB410"/>
  <c r="DC410"/>
  <c r="DD410"/>
  <c r="GM410" s="1"/>
  <c r="DE410"/>
  <c r="DF410"/>
  <c r="DG410"/>
  <c r="DH410"/>
  <c r="DI410"/>
  <c r="DJ410"/>
  <c r="DK410"/>
  <c r="DL410"/>
  <c r="DM410"/>
  <c r="DN410"/>
  <c r="GN410" s="1"/>
  <c r="DO410"/>
  <c r="DP410"/>
  <c r="GO410" s="1"/>
  <c r="DQ410"/>
  <c r="DS410"/>
  <c r="DT410"/>
  <c r="DU410"/>
  <c r="DV410"/>
  <c r="DW410"/>
  <c r="DX410"/>
  <c r="DY410"/>
  <c r="DZ410"/>
  <c r="EL410"/>
  <c r="DR410" s="1"/>
  <c r="EO410"/>
  <c r="EP410"/>
  <c r="EQ410"/>
  <c r="O411"/>
  <c r="P411"/>
  <c r="Q411"/>
  <c r="R411"/>
  <c r="S411"/>
  <c r="T411"/>
  <c r="U411"/>
  <c r="V411"/>
  <c r="W411"/>
  <c r="X411"/>
  <c r="Y411"/>
  <c r="Z411"/>
  <c r="AA411"/>
  <c r="AB411"/>
  <c r="AC411"/>
  <c r="AD411"/>
  <c r="AE411"/>
  <c r="AF411"/>
  <c r="AG411"/>
  <c r="AH411"/>
  <c r="AI411"/>
  <c r="AJ411"/>
  <c r="AK411"/>
  <c r="AL411"/>
  <c r="AM411"/>
  <c r="AN411"/>
  <c r="AO411"/>
  <c r="AP411"/>
  <c r="AQ411"/>
  <c r="AR411"/>
  <c r="AS411"/>
  <c r="AT411"/>
  <c r="AU411"/>
  <c r="AV411"/>
  <c r="AW411"/>
  <c r="AX411"/>
  <c r="AY411"/>
  <c r="AZ411"/>
  <c r="BA411"/>
  <c r="BB411"/>
  <c r="BC411"/>
  <c r="BD411"/>
  <c r="BE411"/>
  <c r="BF411"/>
  <c r="BG411"/>
  <c r="BH411"/>
  <c r="BI411"/>
  <c r="BJ411"/>
  <c r="BK411"/>
  <c r="BL411"/>
  <c r="BM411"/>
  <c r="BN411"/>
  <c r="BO411"/>
  <c r="BP411"/>
  <c r="BQ411"/>
  <c r="BR411"/>
  <c r="BS411"/>
  <c r="BT411"/>
  <c r="BU411"/>
  <c r="BV411"/>
  <c r="BW411"/>
  <c r="BX411"/>
  <c r="BY411"/>
  <c r="BZ411"/>
  <c r="CA411"/>
  <c r="CB411"/>
  <c r="CC411"/>
  <c r="CD411"/>
  <c r="CE411"/>
  <c r="CF411"/>
  <c r="CG411"/>
  <c r="CH411"/>
  <c r="CI411"/>
  <c r="CJ411"/>
  <c r="CK411"/>
  <c r="CL411"/>
  <c r="CM411"/>
  <c r="CN411"/>
  <c r="CO411"/>
  <c r="CP411"/>
  <c r="CQ411"/>
  <c r="CR411"/>
  <c r="CS411"/>
  <c r="CT411"/>
  <c r="CU411"/>
  <c r="CV411"/>
  <c r="CW411"/>
  <c r="CX411"/>
  <c r="CY411"/>
  <c r="DA411"/>
  <c r="DB411"/>
  <c r="DC411"/>
  <c r="DD411"/>
  <c r="DE411"/>
  <c r="DF411"/>
  <c r="DG411"/>
  <c r="DH411"/>
  <c r="DI411"/>
  <c r="DJ411"/>
  <c r="DK411"/>
  <c r="DL411"/>
  <c r="DM411"/>
  <c r="DN411"/>
  <c r="DO411"/>
  <c r="DP411"/>
  <c r="DQ411"/>
  <c r="DS411"/>
  <c r="DT411"/>
  <c r="DU411"/>
  <c r="DV411"/>
  <c r="DW411"/>
  <c r="DX411"/>
  <c r="DY411"/>
  <c r="DZ411"/>
  <c r="EL411"/>
  <c r="DR411" s="1"/>
  <c r="EO411"/>
  <c r="EP411"/>
  <c r="EQ411"/>
  <c r="O412"/>
  <c r="P412"/>
  <c r="Q412"/>
  <c r="R412"/>
  <c r="S412"/>
  <c r="T412"/>
  <c r="U412"/>
  <c r="V412"/>
  <c r="W412"/>
  <c r="X412"/>
  <c r="Y412"/>
  <c r="Z412"/>
  <c r="AA412"/>
  <c r="AB412"/>
  <c r="AC412"/>
  <c r="AD412"/>
  <c r="AE412"/>
  <c r="AF412"/>
  <c r="AG412"/>
  <c r="AH412"/>
  <c r="AI412"/>
  <c r="AJ412"/>
  <c r="AK412"/>
  <c r="AL412"/>
  <c r="AM412"/>
  <c r="AN412"/>
  <c r="AO412"/>
  <c r="AP412"/>
  <c r="AQ412"/>
  <c r="AR412"/>
  <c r="AS412"/>
  <c r="AT412"/>
  <c r="AU412"/>
  <c r="AV412"/>
  <c r="AW412"/>
  <c r="AX412"/>
  <c r="AY412"/>
  <c r="AZ412"/>
  <c r="BA412"/>
  <c r="BB412"/>
  <c r="BC412"/>
  <c r="BD412"/>
  <c r="BE412"/>
  <c r="BF412"/>
  <c r="BG412"/>
  <c r="BH412"/>
  <c r="BI412"/>
  <c r="BJ412"/>
  <c r="BK412"/>
  <c r="BL412"/>
  <c r="BM412"/>
  <c r="BN412"/>
  <c r="BO412"/>
  <c r="BP412"/>
  <c r="BQ412"/>
  <c r="BR412"/>
  <c r="BS412"/>
  <c r="BT412"/>
  <c r="BU412"/>
  <c r="BV412"/>
  <c r="BW412"/>
  <c r="BX412"/>
  <c r="BY412"/>
  <c r="BZ412"/>
  <c r="CA412"/>
  <c r="CB412"/>
  <c r="CC412"/>
  <c r="CD412"/>
  <c r="CE412"/>
  <c r="CF412"/>
  <c r="CG412"/>
  <c r="CH412"/>
  <c r="CI412"/>
  <c r="CJ412"/>
  <c r="CK412"/>
  <c r="CL412"/>
  <c r="CM412"/>
  <c r="CN412"/>
  <c r="CO412"/>
  <c r="CP412"/>
  <c r="CQ412"/>
  <c r="CR412"/>
  <c r="CS412"/>
  <c r="CT412"/>
  <c r="CU412"/>
  <c r="CV412"/>
  <c r="CW412"/>
  <c r="CX412"/>
  <c r="CY412"/>
  <c r="DA412"/>
  <c r="DB412"/>
  <c r="DC412"/>
  <c r="DD412"/>
  <c r="DE412"/>
  <c r="DF412"/>
  <c r="DG412"/>
  <c r="DH412"/>
  <c r="DI412"/>
  <c r="DJ412"/>
  <c r="DK412"/>
  <c r="DL412"/>
  <c r="DM412"/>
  <c r="DN412"/>
  <c r="DO412"/>
  <c r="DP412"/>
  <c r="DQ412"/>
  <c r="DS412"/>
  <c r="DT412"/>
  <c r="DU412"/>
  <c r="DV412"/>
  <c r="DW412"/>
  <c r="DX412"/>
  <c r="DY412"/>
  <c r="DZ412"/>
  <c r="EL412"/>
  <c r="DR412" s="1"/>
  <c r="EO412"/>
  <c r="EP412"/>
  <c r="EQ412"/>
  <c r="O413"/>
  <c r="P413"/>
  <c r="Q413"/>
  <c r="R413"/>
  <c r="S413"/>
  <c r="T413"/>
  <c r="U413"/>
  <c r="V413"/>
  <c r="W413"/>
  <c r="X413"/>
  <c r="Y413"/>
  <c r="Z413"/>
  <c r="AA413"/>
  <c r="AB413"/>
  <c r="AC413"/>
  <c r="AD413"/>
  <c r="AE413"/>
  <c r="AF413"/>
  <c r="AG413"/>
  <c r="AH413"/>
  <c r="AI413"/>
  <c r="AJ413"/>
  <c r="AK413"/>
  <c r="AL413"/>
  <c r="AM413"/>
  <c r="AN413"/>
  <c r="AO413"/>
  <c r="AP413"/>
  <c r="AQ413"/>
  <c r="AR413"/>
  <c r="AS413"/>
  <c r="AT413"/>
  <c r="AU413"/>
  <c r="AV413"/>
  <c r="AW413"/>
  <c r="AX413"/>
  <c r="AY413"/>
  <c r="AZ413"/>
  <c r="BA413"/>
  <c r="BB413"/>
  <c r="BC413"/>
  <c r="BD413"/>
  <c r="BE413"/>
  <c r="BF413"/>
  <c r="BG413"/>
  <c r="BH413"/>
  <c r="BI413"/>
  <c r="BJ413"/>
  <c r="BK413"/>
  <c r="BL413"/>
  <c r="BM413"/>
  <c r="BN413"/>
  <c r="BO413"/>
  <c r="BP413"/>
  <c r="BQ413"/>
  <c r="BR413"/>
  <c r="BS413"/>
  <c r="BT413"/>
  <c r="BU413"/>
  <c r="BV413"/>
  <c r="BW413"/>
  <c r="BX413"/>
  <c r="BY413"/>
  <c r="BZ413"/>
  <c r="CA413"/>
  <c r="CB413"/>
  <c r="CC413"/>
  <c r="CD413"/>
  <c r="CE413"/>
  <c r="CF413"/>
  <c r="CG413"/>
  <c r="CH413"/>
  <c r="CI413"/>
  <c r="CJ413"/>
  <c r="CK413"/>
  <c r="CL413"/>
  <c r="CM413"/>
  <c r="CN413"/>
  <c r="CO413"/>
  <c r="CP413"/>
  <c r="CQ413"/>
  <c r="CR413"/>
  <c r="CS413"/>
  <c r="CT413"/>
  <c r="CU413"/>
  <c r="CV413"/>
  <c r="CW413"/>
  <c r="CX413"/>
  <c r="CY413"/>
  <c r="DA413"/>
  <c r="DB413"/>
  <c r="DC413"/>
  <c r="DD413"/>
  <c r="DE413"/>
  <c r="DF413"/>
  <c r="DG413"/>
  <c r="DH413"/>
  <c r="DI413"/>
  <c r="DJ413"/>
  <c r="DK413"/>
  <c r="DL413"/>
  <c r="DM413"/>
  <c r="DN413"/>
  <c r="DO413"/>
  <c r="DP413"/>
  <c r="DQ413"/>
  <c r="DS413"/>
  <c r="DT413"/>
  <c r="DU413"/>
  <c r="DV413"/>
  <c r="DW413"/>
  <c r="DX413"/>
  <c r="DY413"/>
  <c r="DZ413"/>
  <c r="EL413"/>
  <c r="DR413" s="1"/>
  <c r="EO413"/>
  <c r="EP413"/>
  <c r="EQ413"/>
  <c r="O414"/>
  <c r="P414"/>
  <c r="Q414"/>
  <c r="R414"/>
  <c r="S414"/>
  <c r="T414"/>
  <c r="U414"/>
  <c r="V414"/>
  <c r="W414"/>
  <c r="X414"/>
  <c r="Y414"/>
  <c r="Z414"/>
  <c r="AA414"/>
  <c r="AB414"/>
  <c r="AC414"/>
  <c r="AD414"/>
  <c r="AE414"/>
  <c r="AF414"/>
  <c r="AG414"/>
  <c r="AH414"/>
  <c r="AI414"/>
  <c r="AJ414"/>
  <c r="AK414"/>
  <c r="AL414"/>
  <c r="AM414"/>
  <c r="AN414"/>
  <c r="AO414"/>
  <c r="AP414"/>
  <c r="AQ414"/>
  <c r="AR414"/>
  <c r="AS414"/>
  <c r="AT414"/>
  <c r="AU414"/>
  <c r="AV414"/>
  <c r="AW414"/>
  <c r="AX414"/>
  <c r="AY414"/>
  <c r="AZ414"/>
  <c r="BA414"/>
  <c r="BB414"/>
  <c r="BC414"/>
  <c r="BD414"/>
  <c r="BE414"/>
  <c r="BF414"/>
  <c r="BG414"/>
  <c r="BH414"/>
  <c r="BI414"/>
  <c r="BJ414"/>
  <c r="BK414"/>
  <c r="BL414"/>
  <c r="BM414"/>
  <c r="BN414"/>
  <c r="BO414"/>
  <c r="BP414"/>
  <c r="BQ414"/>
  <c r="BR414"/>
  <c r="BS414"/>
  <c r="BT414"/>
  <c r="BU414"/>
  <c r="BV414"/>
  <c r="BW414"/>
  <c r="BX414"/>
  <c r="BY414"/>
  <c r="BZ414"/>
  <c r="CA414"/>
  <c r="CB414"/>
  <c r="CC414"/>
  <c r="CD414"/>
  <c r="CE414"/>
  <c r="CF414"/>
  <c r="CG414"/>
  <c r="CH414"/>
  <c r="CI414"/>
  <c r="CJ414"/>
  <c r="CK414"/>
  <c r="CL414"/>
  <c r="CM414"/>
  <c r="CN414"/>
  <c r="CO414"/>
  <c r="CP414"/>
  <c r="CQ414"/>
  <c r="CR414"/>
  <c r="CS414"/>
  <c r="CT414"/>
  <c r="CU414"/>
  <c r="CV414"/>
  <c r="CW414"/>
  <c r="CX414"/>
  <c r="CY414"/>
  <c r="DA414"/>
  <c r="DB414"/>
  <c r="DC414"/>
  <c r="DD414"/>
  <c r="DE414"/>
  <c r="DF414"/>
  <c r="DG414"/>
  <c r="DH414"/>
  <c r="DI414"/>
  <c r="DJ414"/>
  <c r="DK414"/>
  <c r="DL414"/>
  <c r="DM414"/>
  <c r="DN414"/>
  <c r="DO414"/>
  <c r="DP414"/>
  <c r="DQ414"/>
  <c r="DS414"/>
  <c r="DT414"/>
  <c r="DU414"/>
  <c r="DV414"/>
  <c r="DW414"/>
  <c r="DX414"/>
  <c r="DY414"/>
  <c r="DZ414"/>
  <c r="EL414"/>
  <c r="DR414" s="1"/>
  <c r="EO414"/>
  <c r="EP414"/>
  <c r="EQ414"/>
  <c r="O415"/>
  <c r="P415"/>
  <c r="Q415"/>
  <c r="R415"/>
  <c r="S415"/>
  <c r="T415"/>
  <c r="U415"/>
  <c r="V415"/>
  <c r="W415"/>
  <c r="X415"/>
  <c r="Y415"/>
  <c r="Z415"/>
  <c r="AA415"/>
  <c r="AB415"/>
  <c r="AC415"/>
  <c r="AD415"/>
  <c r="AE415"/>
  <c r="AF415"/>
  <c r="AG415"/>
  <c r="AH415"/>
  <c r="AI415"/>
  <c r="AJ415"/>
  <c r="AK415"/>
  <c r="AL415"/>
  <c r="AM415"/>
  <c r="AN415"/>
  <c r="AO415"/>
  <c r="AP415"/>
  <c r="AQ415"/>
  <c r="AR415"/>
  <c r="AS415"/>
  <c r="AT415"/>
  <c r="AU415"/>
  <c r="AV415"/>
  <c r="AW415"/>
  <c r="AX415"/>
  <c r="AY415"/>
  <c r="AZ415"/>
  <c r="BA415"/>
  <c r="BB415"/>
  <c r="BC415"/>
  <c r="BD415"/>
  <c r="BE415"/>
  <c r="BF415"/>
  <c r="BG415"/>
  <c r="BH415"/>
  <c r="BI415"/>
  <c r="BJ415"/>
  <c r="BK415"/>
  <c r="BL415"/>
  <c r="BM415"/>
  <c r="BN415"/>
  <c r="BO415"/>
  <c r="BP415"/>
  <c r="BQ415"/>
  <c r="BR415"/>
  <c r="BS415"/>
  <c r="BT415"/>
  <c r="BU415"/>
  <c r="BV415"/>
  <c r="BW415"/>
  <c r="BX415"/>
  <c r="BY415"/>
  <c r="BZ415"/>
  <c r="CA415"/>
  <c r="CB415"/>
  <c r="CC415"/>
  <c r="CD415"/>
  <c r="CE415"/>
  <c r="CF415"/>
  <c r="CG415"/>
  <c r="CH415"/>
  <c r="CI415"/>
  <c r="CJ415"/>
  <c r="CK415"/>
  <c r="CL415"/>
  <c r="CM415"/>
  <c r="CN415"/>
  <c r="CO415"/>
  <c r="CP415"/>
  <c r="CQ415"/>
  <c r="CR415"/>
  <c r="CS415"/>
  <c r="CT415"/>
  <c r="CU415"/>
  <c r="CV415"/>
  <c r="CW415"/>
  <c r="CX415"/>
  <c r="CY415"/>
  <c r="DA415"/>
  <c r="DB415"/>
  <c r="DC415"/>
  <c r="DD415"/>
  <c r="DE415"/>
  <c r="DF415"/>
  <c r="DG415"/>
  <c r="DH415"/>
  <c r="DI415"/>
  <c r="DJ415"/>
  <c r="DK415"/>
  <c r="DL415"/>
  <c r="DM415"/>
  <c r="DN415"/>
  <c r="DO415"/>
  <c r="DP415"/>
  <c r="DQ415"/>
  <c r="DS415"/>
  <c r="DT415"/>
  <c r="DU415"/>
  <c r="DV415"/>
  <c r="DW415"/>
  <c r="DX415"/>
  <c r="DY415"/>
  <c r="DZ415"/>
  <c r="EL415"/>
  <c r="DR415" s="1"/>
  <c r="EO415"/>
  <c r="EP415"/>
  <c r="EQ415"/>
  <c r="O416"/>
  <c r="P416"/>
  <c r="Q416"/>
  <c r="R416"/>
  <c r="S416"/>
  <c r="T416"/>
  <c r="U416"/>
  <c r="V416"/>
  <c r="W416"/>
  <c r="X416"/>
  <c r="Y416"/>
  <c r="Z416"/>
  <c r="AA416"/>
  <c r="AB416"/>
  <c r="AC416"/>
  <c r="AD416"/>
  <c r="AE416"/>
  <c r="AF416"/>
  <c r="AG416"/>
  <c r="AH416"/>
  <c r="AI416"/>
  <c r="AJ416"/>
  <c r="AK416"/>
  <c r="AL416"/>
  <c r="AM416"/>
  <c r="AN416"/>
  <c r="AO416"/>
  <c r="AP416"/>
  <c r="AQ416"/>
  <c r="AR416"/>
  <c r="AS416"/>
  <c r="AT416"/>
  <c r="AU416"/>
  <c r="AV416"/>
  <c r="AW416"/>
  <c r="AX416"/>
  <c r="AY416"/>
  <c r="AZ416"/>
  <c r="BA416"/>
  <c r="BB416"/>
  <c r="BC416"/>
  <c r="BD416"/>
  <c r="BE416"/>
  <c r="BF416"/>
  <c r="BG416"/>
  <c r="BH416"/>
  <c r="BI416"/>
  <c r="BJ416"/>
  <c r="BK416"/>
  <c r="BL416"/>
  <c r="BM416"/>
  <c r="BN416"/>
  <c r="BO416"/>
  <c r="BP416"/>
  <c r="BQ416"/>
  <c r="BR416"/>
  <c r="BS416"/>
  <c r="BT416"/>
  <c r="BU416"/>
  <c r="BV416"/>
  <c r="BW416"/>
  <c r="BX416"/>
  <c r="BY416"/>
  <c r="BZ416"/>
  <c r="CA416"/>
  <c r="CB416"/>
  <c r="CC416"/>
  <c r="CD416"/>
  <c r="CE416"/>
  <c r="CF416"/>
  <c r="CG416"/>
  <c r="CH416"/>
  <c r="CI416"/>
  <c r="CJ416"/>
  <c r="CK416"/>
  <c r="CL416"/>
  <c r="CM416"/>
  <c r="CN416"/>
  <c r="CO416"/>
  <c r="CP416"/>
  <c r="CQ416"/>
  <c r="CR416"/>
  <c r="CS416"/>
  <c r="CT416"/>
  <c r="CU416"/>
  <c r="CV416"/>
  <c r="CW416"/>
  <c r="CX416"/>
  <c r="CY416"/>
  <c r="DA416"/>
  <c r="DB416"/>
  <c r="DC416"/>
  <c r="DD416"/>
  <c r="DE416"/>
  <c r="DF416"/>
  <c r="DG416"/>
  <c r="DH416"/>
  <c r="DI416"/>
  <c r="DJ416"/>
  <c r="DK416"/>
  <c r="DL416"/>
  <c r="DM416"/>
  <c r="DN416"/>
  <c r="DO416"/>
  <c r="DP416"/>
  <c r="DQ416"/>
  <c r="DS416"/>
  <c r="DT416"/>
  <c r="DU416"/>
  <c r="DV416"/>
  <c r="DW416"/>
  <c r="DX416"/>
  <c r="DY416"/>
  <c r="DZ416"/>
  <c r="EL416"/>
  <c r="DR416" s="1"/>
  <c r="EO416"/>
  <c r="EP416"/>
  <c r="EQ416"/>
  <c r="O417"/>
  <c r="P417"/>
  <c r="Q417"/>
  <c r="R417"/>
  <c r="S417"/>
  <c r="T417"/>
  <c r="U417"/>
  <c r="V417"/>
  <c r="W417"/>
  <c r="X417"/>
  <c r="Y417"/>
  <c r="Z417"/>
  <c r="AA417"/>
  <c r="AB417"/>
  <c r="AC417"/>
  <c r="AD417"/>
  <c r="AE417"/>
  <c r="AF417"/>
  <c r="AG417"/>
  <c r="AH417"/>
  <c r="AI417"/>
  <c r="AJ417"/>
  <c r="AK417"/>
  <c r="AL417"/>
  <c r="AM417"/>
  <c r="AN417"/>
  <c r="AO417"/>
  <c r="AP417"/>
  <c r="AQ417"/>
  <c r="AR417"/>
  <c r="AS417"/>
  <c r="AT417"/>
  <c r="AU417"/>
  <c r="AV417"/>
  <c r="AW417"/>
  <c r="AX417"/>
  <c r="AY417"/>
  <c r="AZ417"/>
  <c r="BA417"/>
  <c r="BB417"/>
  <c r="BC417"/>
  <c r="BD417"/>
  <c r="BE417"/>
  <c r="BF417"/>
  <c r="BG417"/>
  <c r="BH417"/>
  <c r="BI417"/>
  <c r="BJ417"/>
  <c r="BK417"/>
  <c r="BL417"/>
  <c r="BM417"/>
  <c r="BN417"/>
  <c r="BO417"/>
  <c r="BP417"/>
  <c r="BQ417"/>
  <c r="BR417"/>
  <c r="BS417"/>
  <c r="BT417"/>
  <c r="BU417"/>
  <c r="BV417"/>
  <c r="BW417"/>
  <c r="BX417"/>
  <c r="BY417"/>
  <c r="BZ417"/>
  <c r="CA417"/>
  <c r="CB417"/>
  <c r="CC417"/>
  <c r="CD417"/>
  <c r="CE417"/>
  <c r="CF417"/>
  <c r="CG417"/>
  <c r="CH417"/>
  <c r="CI417"/>
  <c r="CJ417"/>
  <c r="CK417"/>
  <c r="CL417"/>
  <c r="CM417"/>
  <c r="CN417"/>
  <c r="CO417"/>
  <c r="CP417"/>
  <c r="CQ417"/>
  <c r="CR417"/>
  <c r="CS417"/>
  <c r="CT417"/>
  <c r="CU417"/>
  <c r="CV417"/>
  <c r="CW417"/>
  <c r="CX417"/>
  <c r="CY417"/>
  <c r="DA417"/>
  <c r="DB417"/>
  <c r="DC417"/>
  <c r="DD417"/>
  <c r="DE417"/>
  <c r="DF417"/>
  <c r="DG417"/>
  <c r="DH417"/>
  <c r="DI417"/>
  <c r="DJ417"/>
  <c r="DK417"/>
  <c r="DL417"/>
  <c r="DM417"/>
  <c r="DN417"/>
  <c r="DO417"/>
  <c r="DP417"/>
  <c r="DQ417"/>
  <c r="DS417"/>
  <c r="DT417"/>
  <c r="DU417"/>
  <c r="DV417"/>
  <c r="DW417"/>
  <c r="DX417"/>
  <c r="DY417"/>
  <c r="DZ417"/>
  <c r="EL417"/>
  <c r="DR417" s="1"/>
  <c r="EO417"/>
  <c r="EP417"/>
  <c r="EQ417"/>
  <c r="O418"/>
  <c r="P418"/>
  <c r="Q418"/>
  <c r="R418"/>
  <c r="S418"/>
  <c r="T418"/>
  <c r="U418"/>
  <c r="V418"/>
  <c r="W418"/>
  <c r="X418"/>
  <c r="Y418"/>
  <c r="Z418"/>
  <c r="AA418"/>
  <c r="AB418"/>
  <c r="AC418"/>
  <c r="AD418"/>
  <c r="AE418"/>
  <c r="AF418"/>
  <c r="AG418"/>
  <c r="AH418"/>
  <c r="AI418"/>
  <c r="AJ418"/>
  <c r="AK418"/>
  <c r="AL418"/>
  <c r="AM418"/>
  <c r="AN418"/>
  <c r="AO418"/>
  <c r="AP418"/>
  <c r="AQ418"/>
  <c r="AR418"/>
  <c r="AS418"/>
  <c r="AT418"/>
  <c r="AU418"/>
  <c r="AV418"/>
  <c r="AW418"/>
  <c r="AX418"/>
  <c r="AY418"/>
  <c r="AZ418"/>
  <c r="BA418"/>
  <c r="BB418"/>
  <c r="BC418"/>
  <c r="BD418"/>
  <c r="BE418"/>
  <c r="BF418"/>
  <c r="BG418"/>
  <c r="BH418"/>
  <c r="BI418"/>
  <c r="BJ418"/>
  <c r="BK418"/>
  <c r="BL418"/>
  <c r="BM418"/>
  <c r="BN418"/>
  <c r="BO418"/>
  <c r="BP418"/>
  <c r="BQ418"/>
  <c r="BR418"/>
  <c r="BS418"/>
  <c r="BT418"/>
  <c r="BU418"/>
  <c r="BV418"/>
  <c r="BW418"/>
  <c r="BX418"/>
  <c r="BY418"/>
  <c r="BZ418"/>
  <c r="CA418"/>
  <c r="CB418"/>
  <c r="CC418"/>
  <c r="CD418"/>
  <c r="CE418"/>
  <c r="CF418"/>
  <c r="CG418"/>
  <c r="CH418"/>
  <c r="CI418"/>
  <c r="CJ418"/>
  <c r="CK418"/>
  <c r="CL418"/>
  <c r="CM418"/>
  <c r="CN418"/>
  <c r="CO418"/>
  <c r="CP418"/>
  <c r="CQ418"/>
  <c r="CR418"/>
  <c r="CS418"/>
  <c r="CT418"/>
  <c r="CU418"/>
  <c r="CV418"/>
  <c r="CW418"/>
  <c r="CX418"/>
  <c r="CY418"/>
  <c r="DA418"/>
  <c r="DB418"/>
  <c r="DC418"/>
  <c r="DD418"/>
  <c r="DE418"/>
  <c r="DF418"/>
  <c r="DG418"/>
  <c r="DH418"/>
  <c r="DI418"/>
  <c r="DJ418"/>
  <c r="DK418"/>
  <c r="DL418"/>
  <c r="DM418"/>
  <c r="DN418"/>
  <c r="DO418"/>
  <c r="DP418"/>
  <c r="DQ418"/>
  <c r="DS418"/>
  <c r="DT418"/>
  <c r="DU418"/>
  <c r="DV418"/>
  <c r="DW418"/>
  <c r="DX418"/>
  <c r="DY418"/>
  <c r="DZ418"/>
  <c r="EL418"/>
  <c r="DR418" s="1"/>
  <c r="EO418"/>
  <c r="EP418"/>
  <c r="EQ418"/>
  <c r="O419"/>
  <c r="P419"/>
  <c r="Q419"/>
  <c r="R419"/>
  <c r="S419"/>
  <c r="T419"/>
  <c r="U419"/>
  <c r="V419"/>
  <c r="W419"/>
  <c r="X419"/>
  <c r="Y419"/>
  <c r="Z419"/>
  <c r="AA419"/>
  <c r="AB419"/>
  <c r="AC419"/>
  <c r="AD419"/>
  <c r="AE419"/>
  <c r="AF419"/>
  <c r="AG419"/>
  <c r="AH419"/>
  <c r="AI419"/>
  <c r="AJ419"/>
  <c r="AK419"/>
  <c r="AL419"/>
  <c r="AM419"/>
  <c r="AN419"/>
  <c r="AO419"/>
  <c r="AP419"/>
  <c r="AQ419"/>
  <c r="AR419"/>
  <c r="AS419"/>
  <c r="AT419"/>
  <c r="AU419"/>
  <c r="AV419"/>
  <c r="AW419"/>
  <c r="AX419"/>
  <c r="AY419"/>
  <c r="AZ419"/>
  <c r="BA419"/>
  <c r="BB419"/>
  <c r="BC419"/>
  <c r="BD419"/>
  <c r="BE419"/>
  <c r="BF419"/>
  <c r="BG419"/>
  <c r="BH419"/>
  <c r="BI419"/>
  <c r="BJ419"/>
  <c r="BK419"/>
  <c r="BL419"/>
  <c r="BM419"/>
  <c r="BN419"/>
  <c r="BO419"/>
  <c r="BP419"/>
  <c r="BQ419"/>
  <c r="BR419"/>
  <c r="BS419"/>
  <c r="BT419"/>
  <c r="BU419"/>
  <c r="BV419"/>
  <c r="BW419"/>
  <c r="BX419"/>
  <c r="BY419"/>
  <c r="BZ419"/>
  <c r="CA419"/>
  <c r="CB419"/>
  <c r="CC419"/>
  <c r="CD419"/>
  <c r="CE419"/>
  <c r="CF419"/>
  <c r="CG419"/>
  <c r="CH419"/>
  <c r="CI419"/>
  <c r="CJ419"/>
  <c r="CK419"/>
  <c r="CL419"/>
  <c r="CM419"/>
  <c r="CN419"/>
  <c r="CO419"/>
  <c r="CP419"/>
  <c r="CQ419"/>
  <c r="CR419"/>
  <c r="CS419"/>
  <c r="CT419"/>
  <c r="CU419"/>
  <c r="CV419"/>
  <c r="CW419"/>
  <c r="CX419"/>
  <c r="CY419"/>
  <c r="DA419"/>
  <c r="DB419"/>
  <c r="DC419"/>
  <c r="DD419"/>
  <c r="DE419"/>
  <c r="DF419"/>
  <c r="DG419"/>
  <c r="DH419"/>
  <c r="DI419"/>
  <c r="DJ419"/>
  <c r="DK419"/>
  <c r="DL419"/>
  <c r="DM419"/>
  <c r="DN419"/>
  <c r="DO419"/>
  <c r="DP419"/>
  <c r="DQ419"/>
  <c r="DS419"/>
  <c r="DT419"/>
  <c r="DU419"/>
  <c r="DV419"/>
  <c r="DW419"/>
  <c r="DX419"/>
  <c r="DY419"/>
  <c r="DZ419"/>
  <c r="EL419"/>
  <c r="DR419" s="1"/>
  <c r="EO419"/>
  <c r="EP419"/>
  <c r="EQ419"/>
  <c r="O420"/>
  <c r="P420"/>
  <c r="Q420"/>
  <c r="R420"/>
  <c r="S420"/>
  <c r="T420"/>
  <c r="U420"/>
  <c r="V420"/>
  <c r="W420"/>
  <c r="X420"/>
  <c r="Y420"/>
  <c r="Z420"/>
  <c r="AA420"/>
  <c r="AB420"/>
  <c r="AC420"/>
  <c r="AD420"/>
  <c r="AE420"/>
  <c r="AF420"/>
  <c r="AG420"/>
  <c r="AH420"/>
  <c r="AI420"/>
  <c r="AJ420"/>
  <c r="AK420"/>
  <c r="AL420"/>
  <c r="AM420"/>
  <c r="AN420"/>
  <c r="AO420"/>
  <c r="AP420"/>
  <c r="AQ420"/>
  <c r="AR420"/>
  <c r="AS420"/>
  <c r="AT420"/>
  <c r="AU420"/>
  <c r="AV420"/>
  <c r="AW420"/>
  <c r="AX420"/>
  <c r="AY420"/>
  <c r="AZ420"/>
  <c r="BA420"/>
  <c r="BB420"/>
  <c r="BC420"/>
  <c r="BD420"/>
  <c r="BE420"/>
  <c r="BF420"/>
  <c r="BG420"/>
  <c r="BH420"/>
  <c r="BI420"/>
  <c r="BJ420"/>
  <c r="BK420"/>
  <c r="BL420"/>
  <c r="BM420"/>
  <c r="BN420"/>
  <c r="BO420"/>
  <c r="BP420"/>
  <c r="BQ420"/>
  <c r="BR420"/>
  <c r="BS420"/>
  <c r="BT420"/>
  <c r="BU420"/>
  <c r="BV420"/>
  <c r="BW420"/>
  <c r="BX420"/>
  <c r="BY420"/>
  <c r="BZ420"/>
  <c r="CA420"/>
  <c r="CB420"/>
  <c r="CC420"/>
  <c r="CD420"/>
  <c r="CE420"/>
  <c r="CF420"/>
  <c r="CG420"/>
  <c r="CH420"/>
  <c r="CI420"/>
  <c r="CJ420"/>
  <c r="CK420"/>
  <c r="CL420"/>
  <c r="CM420"/>
  <c r="CN420"/>
  <c r="CO420"/>
  <c r="CP420"/>
  <c r="CQ420"/>
  <c r="CR420"/>
  <c r="CS420"/>
  <c r="CT420"/>
  <c r="CU420"/>
  <c r="CV420"/>
  <c r="CW420"/>
  <c r="CX420"/>
  <c r="CY420"/>
  <c r="DA420"/>
  <c r="DB420"/>
  <c r="DC420"/>
  <c r="DD420"/>
  <c r="DE420"/>
  <c r="DF420"/>
  <c r="DG420"/>
  <c r="DH420"/>
  <c r="DI420"/>
  <c r="DJ420"/>
  <c r="DK420"/>
  <c r="DL420"/>
  <c r="DM420"/>
  <c r="DN420"/>
  <c r="DO420"/>
  <c r="DP420"/>
  <c r="DQ420"/>
  <c r="DS420"/>
  <c r="DT420"/>
  <c r="DU420"/>
  <c r="DV420"/>
  <c r="DW420"/>
  <c r="DX420"/>
  <c r="DY420"/>
  <c r="DZ420"/>
  <c r="EL420"/>
  <c r="DR420" s="1"/>
  <c r="EO420"/>
  <c r="EP420"/>
  <c r="EQ420"/>
  <c r="O421"/>
  <c r="P421"/>
  <c r="Q421"/>
  <c r="R421"/>
  <c r="S421"/>
  <c r="T421"/>
  <c r="U421"/>
  <c r="V421"/>
  <c r="W421"/>
  <c r="X421"/>
  <c r="Y421"/>
  <c r="Z421"/>
  <c r="AA421"/>
  <c r="AB421"/>
  <c r="AC421"/>
  <c r="AD421"/>
  <c r="AE421"/>
  <c r="AF421"/>
  <c r="AG421"/>
  <c r="AH421"/>
  <c r="AI421"/>
  <c r="AJ421"/>
  <c r="AK421"/>
  <c r="AL421"/>
  <c r="AM421"/>
  <c r="AN421"/>
  <c r="AO421"/>
  <c r="AP421"/>
  <c r="AQ421"/>
  <c r="AR421"/>
  <c r="AS421"/>
  <c r="AT421"/>
  <c r="AU421"/>
  <c r="AV421"/>
  <c r="AW421"/>
  <c r="AX421"/>
  <c r="AY421"/>
  <c r="AZ421"/>
  <c r="BA421"/>
  <c r="BB421"/>
  <c r="BC421"/>
  <c r="BD421"/>
  <c r="BE421"/>
  <c r="BF421"/>
  <c r="BG421"/>
  <c r="BH421"/>
  <c r="BI421"/>
  <c r="BJ421"/>
  <c r="BK421"/>
  <c r="BL421"/>
  <c r="BM421"/>
  <c r="BN421"/>
  <c r="BO421"/>
  <c r="BP421"/>
  <c r="BQ421"/>
  <c r="BR421"/>
  <c r="BS421"/>
  <c r="BT421"/>
  <c r="BU421"/>
  <c r="BV421"/>
  <c r="BW421"/>
  <c r="BX421"/>
  <c r="BY421"/>
  <c r="BZ421"/>
  <c r="CA421"/>
  <c r="CB421"/>
  <c r="CC421"/>
  <c r="CD421"/>
  <c r="CE421"/>
  <c r="CF421"/>
  <c r="CG421"/>
  <c r="CH421"/>
  <c r="CI421"/>
  <c r="CJ421"/>
  <c r="CK421"/>
  <c r="CL421"/>
  <c r="CM421"/>
  <c r="CN421"/>
  <c r="CO421"/>
  <c r="CP421"/>
  <c r="CQ421"/>
  <c r="CR421"/>
  <c r="CS421"/>
  <c r="CT421"/>
  <c r="CU421"/>
  <c r="CV421"/>
  <c r="CW421"/>
  <c r="CX421"/>
  <c r="CY421"/>
  <c r="DA421"/>
  <c r="DB421"/>
  <c r="DC421"/>
  <c r="DD421"/>
  <c r="DE421"/>
  <c r="DF421"/>
  <c r="DG421"/>
  <c r="DH421"/>
  <c r="DI421"/>
  <c r="DJ421"/>
  <c r="DK421"/>
  <c r="DL421"/>
  <c r="DM421"/>
  <c r="DN421"/>
  <c r="DO421"/>
  <c r="DP421"/>
  <c r="DQ421"/>
  <c r="DS421"/>
  <c r="DT421"/>
  <c r="DU421"/>
  <c r="DV421"/>
  <c r="DW421"/>
  <c r="DX421"/>
  <c r="DY421"/>
  <c r="DZ421"/>
  <c r="EL421"/>
  <c r="DR421" s="1"/>
  <c r="EO421"/>
  <c r="EP421"/>
  <c r="EQ421"/>
  <c r="O422"/>
  <c r="P422"/>
  <c r="Q422"/>
  <c r="R422"/>
  <c r="S422"/>
  <c r="T422"/>
  <c r="U422"/>
  <c r="V422"/>
  <c r="W422"/>
  <c r="X422"/>
  <c r="Y422"/>
  <c r="Z422"/>
  <c r="AA422"/>
  <c r="AB422"/>
  <c r="AC422"/>
  <c r="AD422"/>
  <c r="AE422"/>
  <c r="AF422"/>
  <c r="AG422"/>
  <c r="AH422"/>
  <c r="AI422"/>
  <c r="AJ422"/>
  <c r="AK422"/>
  <c r="AL422"/>
  <c r="AM422"/>
  <c r="AN422"/>
  <c r="AO422"/>
  <c r="AP422"/>
  <c r="AQ422"/>
  <c r="AR422"/>
  <c r="AS422"/>
  <c r="AT422"/>
  <c r="AU422"/>
  <c r="AV422"/>
  <c r="AW422"/>
  <c r="AX422"/>
  <c r="AY422"/>
  <c r="AZ422"/>
  <c r="BA422"/>
  <c r="BB422"/>
  <c r="BC422"/>
  <c r="BD422"/>
  <c r="BE422"/>
  <c r="BF422"/>
  <c r="BG422"/>
  <c r="BH422"/>
  <c r="BI422"/>
  <c r="BJ422"/>
  <c r="BK422"/>
  <c r="BL422"/>
  <c r="BM422"/>
  <c r="BN422"/>
  <c r="BO422"/>
  <c r="BP422"/>
  <c r="BQ422"/>
  <c r="BR422"/>
  <c r="BS422"/>
  <c r="BT422"/>
  <c r="BU422"/>
  <c r="BV422"/>
  <c r="BW422"/>
  <c r="BX422"/>
  <c r="BY422"/>
  <c r="BZ422"/>
  <c r="CA422"/>
  <c r="CB422"/>
  <c r="CC422"/>
  <c r="CD422"/>
  <c r="CE422"/>
  <c r="CF422"/>
  <c r="CG422"/>
  <c r="CH422"/>
  <c r="CI422"/>
  <c r="CJ422"/>
  <c r="CK422"/>
  <c r="CL422"/>
  <c r="CM422"/>
  <c r="CN422"/>
  <c r="CO422"/>
  <c r="CP422"/>
  <c r="CQ422"/>
  <c r="CR422"/>
  <c r="CS422"/>
  <c r="CT422"/>
  <c r="CU422"/>
  <c r="CV422"/>
  <c r="CW422"/>
  <c r="CX422"/>
  <c r="CY422"/>
  <c r="DA422"/>
  <c r="DB422"/>
  <c r="DC422"/>
  <c r="DD422"/>
  <c r="DE422"/>
  <c r="DF422"/>
  <c r="DG422"/>
  <c r="DH422"/>
  <c r="DI422"/>
  <c r="DJ422"/>
  <c r="DK422"/>
  <c r="DL422"/>
  <c r="DM422"/>
  <c r="DN422"/>
  <c r="DO422"/>
  <c r="DP422"/>
  <c r="DQ422"/>
  <c r="DS422"/>
  <c r="DT422"/>
  <c r="DU422"/>
  <c r="DV422"/>
  <c r="DW422"/>
  <c r="DX422"/>
  <c r="DY422"/>
  <c r="DZ422"/>
  <c r="EL422"/>
  <c r="DR422" s="1"/>
  <c r="EO422"/>
  <c r="EP422"/>
  <c r="EQ422"/>
  <c r="O423"/>
  <c r="P423"/>
  <c r="Q423"/>
  <c r="R423"/>
  <c r="S423"/>
  <c r="T423"/>
  <c r="U423"/>
  <c r="V423"/>
  <c r="W423"/>
  <c r="X423"/>
  <c r="Y423"/>
  <c r="Z423"/>
  <c r="AA423"/>
  <c r="AB423"/>
  <c r="AC423"/>
  <c r="AD423"/>
  <c r="AE423"/>
  <c r="AF423"/>
  <c r="AG423"/>
  <c r="AH423"/>
  <c r="AI423"/>
  <c r="AJ423"/>
  <c r="AK423"/>
  <c r="AL423"/>
  <c r="AM423"/>
  <c r="AN423"/>
  <c r="AO423"/>
  <c r="AP423"/>
  <c r="AQ423"/>
  <c r="AR423"/>
  <c r="AS423"/>
  <c r="AT423"/>
  <c r="AU423"/>
  <c r="AV423"/>
  <c r="AW423"/>
  <c r="AX423"/>
  <c r="AY423"/>
  <c r="AZ423"/>
  <c r="BA423"/>
  <c r="BB423"/>
  <c r="BC423"/>
  <c r="BD423"/>
  <c r="BE423"/>
  <c r="BF423"/>
  <c r="BG423"/>
  <c r="BH423"/>
  <c r="BI423"/>
  <c r="BJ423"/>
  <c r="BK423"/>
  <c r="BL423"/>
  <c r="BM423"/>
  <c r="BN423"/>
  <c r="BO423"/>
  <c r="BP423"/>
  <c r="BQ423"/>
  <c r="BR423"/>
  <c r="BS423"/>
  <c r="BT423"/>
  <c r="BU423"/>
  <c r="BV423"/>
  <c r="BW423"/>
  <c r="BX423"/>
  <c r="BY423"/>
  <c r="BZ423"/>
  <c r="CA423"/>
  <c r="CB423"/>
  <c r="CC423"/>
  <c r="CD423"/>
  <c r="CE423"/>
  <c r="CF423"/>
  <c r="CG423"/>
  <c r="CH423"/>
  <c r="CI423"/>
  <c r="CJ423"/>
  <c r="CK423"/>
  <c r="CL423"/>
  <c r="CM423"/>
  <c r="CN423"/>
  <c r="CO423"/>
  <c r="CP423"/>
  <c r="CQ423"/>
  <c r="CR423"/>
  <c r="CS423"/>
  <c r="CT423"/>
  <c r="CU423"/>
  <c r="CV423"/>
  <c r="CW423"/>
  <c r="CX423"/>
  <c r="CY423"/>
  <c r="DA423"/>
  <c r="DB423"/>
  <c r="DC423"/>
  <c r="DD423"/>
  <c r="DE423"/>
  <c r="DF423"/>
  <c r="DG423"/>
  <c r="DH423"/>
  <c r="DI423"/>
  <c r="DJ423"/>
  <c r="DK423"/>
  <c r="DL423"/>
  <c r="DM423"/>
  <c r="DN423"/>
  <c r="DO423"/>
  <c r="DP423"/>
  <c r="DQ423"/>
  <c r="DS423"/>
  <c r="DT423"/>
  <c r="DU423"/>
  <c r="DV423"/>
  <c r="DW423"/>
  <c r="DX423"/>
  <c r="DY423"/>
  <c r="DZ423"/>
  <c r="EL423"/>
  <c r="DR423" s="1"/>
  <c r="EO423"/>
  <c r="EP423"/>
  <c r="EQ423"/>
  <c r="O424"/>
  <c r="P424"/>
  <c r="Q424"/>
  <c r="R424"/>
  <c r="S424"/>
  <c r="T424"/>
  <c r="U424"/>
  <c r="V424"/>
  <c r="W424"/>
  <c r="X424"/>
  <c r="Y424"/>
  <c r="Z424"/>
  <c r="AA424"/>
  <c r="AB424"/>
  <c r="AC424"/>
  <c r="AD424"/>
  <c r="AE424"/>
  <c r="AF424"/>
  <c r="AG424"/>
  <c r="AH424"/>
  <c r="AI424"/>
  <c r="AJ424"/>
  <c r="AK424"/>
  <c r="AL424"/>
  <c r="AM424"/>
  <c r="AN424"/>
  <c r="AO424"/>
  <c r="AP424"/>
  <c r="AQ424"/>
  <c r="AR424"/>
  <c r="AS424"/>
  <c r="AT424"/>
  <c r="AU424"/>
  <c r="AV424"/>
  <c r="AW424"/>
  <c r="AX424"/>
  <c r="AY424"/>
  <c r="AZ424"/>
  <c r="BA424"/>
  <c r="BB424"/>
  <c r="BC424"/>
  <c r="BD424"/>
  <c r="BE424"/>
  <c r="BF424"/>
  <c r="BG424"/>
  <c r="BH424"/>
  <c r="BI424"/>
  <c r="BJ424"/>
  <c r="BK424"/>
  <c r="BL424"/>
  <c r="BM424"/>
  <c r="BN424"/>
  <c r="BO424"/>
  <c r="BP424"/>
  <c r="BQ424"/>
  <c r="BR424"/>
  <c r="BS424"/>
  <c r="BT424"/>
  <c r="BU424"/>
  <c r="BV424"/>
  <c r="BW424"/>
  <c r="BX424"/>
  <c r="BY424"/>
  <c r="BZ424"/>
  <c r="CA424"/>
  <c r="CB424"/>
  <c r="CC424"/>
  <c r="CD424"/>
  <c r="CE424"/>
  <c r="CF424"/>
  <c r="CG424"/>
  <c r="CH424"/>
  <c r="CI424"/>
  <c r="CJ424"/>
  <c r="CK424"/>
  <c r="CL424"/>
  <c r="CM424"/>
  <c r="CN424"/>
  <c r="CO424"/>
  <c r="CP424"/>
  <c r="CQ424"/>
  <c r="CR424"/>
  <c r="CS424"/>
  <c r="CT424"/>
  <c r="CU424"/>
  <c r="CV424"/>
  <c r="CW424"/>
  <c r="CX424"/>
  <c r="CY424"/>
  <c r="DA424"/>
  <c r="DB424"/>
  <c r="DC424"/>
  <c r="DD424"/>
  <c r="DE424"/>
  <c r="DF424"/>
  <c r="DG424"/>
  <c r="DH424"/>
  <c r="DI424"/>
  <c r="DJ424"/>
  <c r="DK424"/>
  <c r="DL424"/>
  <c r="DM424"/>
  <c r="DN424"/>
  <c r="DO424"/>
  <c r="DP424"/>
  <c r="DQ424"/>
  <c r="DS424"/>
  <c r="DT424"/>
  <c r="DU424"/>
  <c r="DV424"/>
  <c r="DW424"/>
  <c r="DX424"/>
  <c r="DY424"/>
  <c r="DZ424"/>
  <c r="EL424"/>
  <c r="DR424" s="1"/>
  <c r="EO424"/>
  <c r="EP424"/>
  <c r="EQ424"/>
  <c r="O425"/>
  <c r="P425"/>
  <c r="Q425"/>
  <c r="R425"/>
  <c r="S425"/>
  <c r="T425"/>
  <c r="U425"/>
  <c r="V425"/>
  <c r="W425"/>
  <c r="X425"/>
  <c r="Y425"/>
  <c r="Z425"/>
  <c r="AA425"/>
  <c r="AB425"/>
  <c r="AC425"/>
  <c r="AD425"/>
  <c r="AE425"/>
  <c r="AF425"/>
  <c r="AG425"/>
  <c r="AH425"/>
  <c r="AI425"/>
  <c r="AJ425"/>
  <c r="AK425"/>
  <c r="AL425"/>
  <c r="AM425"/>
  <c r="AN425"/>
  <c r="AO425"/>
  <c r="AP425"/>
  <c r="AQ425"/>
  <c r="AR425"/>
  <c r="AS425"/>
  <c r="AT425"/>
  <c r="AU425"/>
  <c r="AV425"/>
  <c r="AW425"/>
  <c r="AX425"/>
  <c r="AY425"/>
  <c r="AZ425"/>
  <c r="BA425"/>
  <c r="BB425"/>
  <c r="BC425"/>
  <c r="BD425"/>
  <c r="BE425"/>
  <c r="BF425"/>
  <c r="BG425"/>
  <c r="BH425"/>
  <c r="BI425"/>
  <c r="BJ425"/>
  <c r="BK425"/>
  <c r="BL425"/>
  <c r="BM425"/>
  <c r="BN425"/>
  <c r="BO425"/>
  <c r="BP425"/>
  <c r="BQ425"/>
  <c r="BR425"/>
  <c r="BS425"/>
  <c r="BT425"/>
  <c r="BU425"/>
  <c r="BV425"/>
  <c r="BW425"/>
  <c r="BX425"/>
  <c r="BY425"/>
  <c r="BZ425"/>
  <c r="CA425"/>
  <c r="CB425"/>
  <c r="CC425"/>
  <c r="CD425"/>
  <c r="CE425"/>
  <c r="CF425"/>
  <c r="CG425"/>
  <c r="CH425"/>
  <c r="CI425"/>
  <c r="CJ425"/>
  <c r="CK425"/>
  <c r="CL425"/>
  <c r="CM425"/>
  <c r="CN425"/>
  <c r="CO425"/>
  <c r="CP425"/>
  <c r="CQ425"/>
  <c r="CR425"/>
  <c r="CS425"/>
  <c r="CT425"/>
  <c r="CU425"/>
  <c r="CV425"/>
  <c r="CW425"/>
  <c r="CX425"/>
  <c r="CY425"/>
  <c r="DA425"/>
  <c r="DB425"/>
  <c r="DC425"/>
  <c r="DD425"/>
  <c r="DE425"/>
  <c r="DF425"/>
  <c r="DG425"/>
  <c r="DH425"/>
  <c r="DI425"/>
  <c r="DJ425"/>
  <c r="DK425"/>
  <c r="DL425"/>
  <c r="DM425"/>
  <c r="DN425"/>
  <c r="DO425"/>
  <c r="DP425"/>
  <c r="DQ425"/>
  <c r="DS425"/>
  <c r="DT425"/>
  <c r="DU425"/>
  <c r="DV425"/>
  <c r="DW425"/>
  <c r="DX425"/>
  <c r="DY425"/>
  <c r="DZ425"/>
  <c r="EL425"/>
  <c r="DR425" s="1"/>
  <c r="EO425"/>
  <c r="EP425"/>
  <c r="EQ425"/>
  <c r="O426"/>
  <c r="P426"/>
  <c r="Q426"/>
  <c r="R426"/>
  <c r="S426"/>
  <c r="T426"/>
  <c r="U426"/>
  <c r="V426"/>
  <c r="W426"/>
  <c r="X426"/>
  <c r="Y426"/>
  <c r="Z426"/>
  <c r="AA426"/>
  <c r="AB426"/>
  <c r="AC426"/>
  <c r="AD426"/>
  <c r="AE426"/>
  <c r="AF426"/>
  <c r="AG426"/>
  <c r="AH426"/>
  <c r="AI426"/>
  <c r="AJ426"/>
  <c r="AK426"/>
  <c r="AL426"/>
  <c r="AM426"/>
  <c r="AN426"/>
  <c r="AO426"/>
  <c r="AP426"/>
  <c r="AQ426"/>
  <c r="AR426"/>
  <c r="AS426"/>
  <c r="AT426"/>
  <c r="AU426"/>
  <c r="AV426"/>
  <c r="AW426"/>
  <c r="AX426"/>
  <c r="AY426"/>
  <c r="AZ426"/>
  <c r="BA426"/>
  <c r="BB426"/>
  <c r="BC426"/>
  <c r="BD426"/>
  <c r="BE426"/>
  <c r="BF426"/>
  <c r="BG426"/>
  <c r="BH426"/>
  <c r="BI426"/>
  <c r="BJ426"/>
  <c r="BK426"/>
  <c r="BL426"/>
  <c r="BM426"/>
  <c r="BN426"/>
  <c r="BO426"/>
  <c r="BP426"/>
  <c r="BQ426"/>
  <c r="BR426"/>
  <c r="BS426"/>
  <c r="BT426"/>
  <c r="BU426"/>
  <c r="BV426"/>
  <c r="BW426"/>
  <c r="BX426"/>
  <c r="BY426"/>
  <c r="BZ426"/>
  <c r="CA426"/>
  <c r="CB426"/>
  <c r="CC426"/>
  <c r="CD426"/>
  <c r="CE426"/>
  <c r="CF426"/>
  <c r="CG426"/>
  <c r="CH426"/>
  <c r="CI426"/>
  <c r="CJ426"/>
  <c r="CK426"/>
  <c r="CL426"/>
  <c r="CM426"/>
  <c r="CN426"/>
  <c r="CO426"/>
  <c r="CP426"/>
  <c r="CQ426"/>
  <c r="CR426"/>
  <c r="CS426"/>
  <c r="CT426"/>
  <c r="CU426"/>
  <c r="CV426"/>
  <c r="CW426"/>
  <c r="CX426"/>
  <c r="CY426"/>
  <c r="DA426"/>
  <c r="DB426"/>
  <c r="DC426"/>
  <c r="DD426"/>
  <c r="DE426"/>
  <c r="DF426"/>
  <c r="DG426"/>
  <c r="DH426"/>
  <c r="DI426"/>
  <c r="DJ426"/>
  <c r="DK426"/>
  <c r="DL426"/>
  <c r="DM426"/>
  <c r="DN426"/>
  <c r="DO426"/>
  <c r="DP426"/>
  <c r="DQ426"/>
  <c r="DS426"/>
  <c r="DT426"/>
  <c r="DU426"/>
  <c r="DV426"/>
  <c r="DW426"/>
  <c r="DX426"/>
  <c r="DY426"/>
  <c r="DZ426"/>
  <c r="EL426"/>
  <c r="DR426" s="1"/>
  <c r="EO426"/>
  <c r="EP426"/>
  <c r="EQ426"/>
  <c r="O427"/>
  <c r="P427"/>
  <c r="Q427"/>
  <c r="R427"/>
  <c r="S427"/>
  <c r="T427"/>
  <c r="U427"/>
  <c r="V427"/>
  <c r="W427"/>
  <c r="X427"/>
  <c r="Y427"/>
  <c r="Z427"/>
  <c r="AA427"/>
  <c r="AB427"/>
  <c r="AC427"/>
  <c r="AD427"/>
  <c r="AE427"/>
  <c r="AF427"/>
  <c r="AG427"/>
  <c r="AH427"/>
  <c r="AI427"/>
  <c r="AJ427"/>
  <c r="AK427"/>
  <c r="AL427"/>
  <c r="AM427"/>
  <c r="AN427"/>
  <c r="AO427"/>
  <c r="AP427"/>
  <c r="AQ427"/>
  <c r="AR427"/>
  <c r="AS427"/>
  <c r="AT427"/>
  <c r="AU427"/>
  <c r="AV427"/>
  <c r="AW427"/>
  <c r="AX427"/>
  <c r="AY427"/>
  <c r="AZ427"/>
  <c r="BA427"/>
  <c r="BB427"/>
  <c r="BC427"/>
  <c r="BD427"/>
  <c r="BE427"/>
  <c r="BF427"/>
  <c r="BG427"/>
  <c r="BH427"/>
  <c r="BI427"/>
  <c r="BJ427"/>
  <c r="BK427"/>
  <c r="BL427"/>
  <c r="BM427"/>
  <c r="BN427"/>
  <c r="BO427"/>
  <c r="BP427"/>
  <c r="BQ427"/>
  <c r="BR427"/>
  <c r="BS427"/>
  <c r="BT427"/>
  <c r="BU427"/>
  <c r="BV427"/>
  <c r="BW427"/>
  <c r="BX427"/>
  <c r="BY427"/>
  <c r="BZ427"/>
  <c r="CA427"/>
  <c r="CB427"/>
  <c r="CC427"/>
  <c r="CD427"/>
  <c r="CE427"/>
  <c r="CF427"/>
  <c r="CG427"/>
  <c r="CH427"/>
  <c r="CI427"/>
  <c r="CJ427"/>
  <c r="CK427"/>
  <c r="CL427"/>
  <c r="CM427"/>
  <c r="CN427"/>
  <c r="CO427"/>
  <c r="CP427"/>
  <c r="CQ427"/>
  <c r="CR427"/>
  <c r="CS427"/>
  <c r="CT427"/>
  <c r="CU427"/>
  <c r="CV427"/>
  <c r="CW427"/>
  <c r="CX427"/>
  <c r="CY427"/>
  <c r="DA427"/>
  <c r="DB427"/>
  <c r="DC427"/>
  <c r="DD427"/>
  <c r="DE427"/>
  <c r="DF427"/>
  <c r="DG427"/>
  <c r="DH427"/>
  <c r="DI427"/>
  <c r="DJ427"/>
  <c r="DK427"/>
  <c r="DL427"/>
  <c r="DM427"/>
  <c r="DN427"/>
  <c r="DO427"/>
  <c r="DP427"/>
  <c r="DQ427"/>
  <c r="DS427"/>
  <c r="DT427"/>
  <c r="DU427"/>
  <c r="DV427"/>
  <c r="DW427"/>
  <c r="DX427"/>
  <c r="DY427"/>
  <c r="DZ427"/>
  <c r="EL427"/>
  <c r="DR427" s="1"/>
  <c r="EO427"/>
  <c r="EP427"/>
  <c r="EQ427"/>
  <c r="O428"/>
  <c r="P428"/>
  <c r="Q428"/>
  <c r="R428"/>
  <c r="S428"/>
  <c r="T428"/>
  <c r="U428"/>
  <c r="V428"/>
  <c r="W428"/>
  <c r="X428"/>
  <c r="Y428"/>
  <c r="Z428"/>
  <c r="AA428"/>
  <c r="AB428"/>
  <c r="AC428"/>
  <c r="AD428"/>
  <c r="AE428"/>
  <c r="AF428"/>
  <c r="AG428"/>
  <c r="AH428"/>
  <c r="AI428"/>
  <c r="AJ428"/>
  <c r="AK428"/>
  <c r="AL428"/>
  <c r="AM428"/>
  <c r="AN428"/>
  <c r="AO428"/>
  <c r="AP428"/>
  <c r="AQ428"/>
  <c r="AR428"/>
  <c r="AS428"/>
  <c r="AT428"/>
  <c r="AU428"/>
  <c r="AV428"/>
  <c r="AW428"/>
  <c r="AX428"/>
  <c r="AY428"/>
  <c r="AZ428"/>
  <c r="BA428"/>
  <c r="BB428"/>
  <c r="BC428"/>
  <c r="BD428"/>
  <c r="BE428"/>
  <c r="BF428"/>
  <c r="BG428"/>
  <c r="BH428"/>
  <c r="BI428"/>
  <c r="BJ428"/>
  <c r="BK428"/>
  <c r="BL428"/>
  <c r="BM428"/>
  <c r="BN428"/>
  <c r="BO428"/>
  <c r="BP428"/>
  <c r="BQ428"/>
  <c r="BR428"/>
  <c r="BS428"/>
  <c r="BT428"/>
  <c r="BU428"/>
  <c r="BV428"/>
  <c r="BW428"/>
  <c r="BX428"/>
  <c r="BY428"/>
  <c r="BZ428"/>
  <c r="CA428"/>
  <c r="CB428"/>
  <c r="CC428"/>
  <c r="CD428"/>
  <c r="CE428"/>
  <c r="CF428"/>
  <c r="CG428"/>
  <c r="CH428"/>
  <c r="CI428"/>
  <c r="CJ428"/>
  <c r="CK428"/>
  <c r="CL428"/>
  <c r="CM428"/>
  <c r="CN428"/>
  <c r="CO428"/>
  <c r="CP428"/>
  <c r="CQ428"/>
  <c r="CR428"/>
  <c r="CS428"/>
  <c r="CT428"/>
  <c r="CU428"/>
  <c r="CV428"/>
  <c r="CW428"/>
  <c r="CX428"/>
  <c r="CY428"/>
  <c r="DA428"/>
  <c r="DB428"/>
  <c r="DC428"/>
  <c r="DD428"/>
  <c r="DE428"/>
  <c r="DF428"/>
  <c r="DG428"/>
  <c r="DH428"/>
  <c r="DI428"/>
  <c r="DJ428"/>
  <c r="DK428"/>
  <c r="DL428"/>
  <c r="DM428"/>
  <c r="DN428"/>
  <c r="DO428"/>
  <c r="DP428"/>
  <c r="DQ428"/>
  <c r="DS428"/>
  <c r="DT428"/>
  <c r="DU428"/>
  <c r="DV428"/>
  <c r="DW428"/>
  <c r="DX428"/>
  <c r="DY428"/>
  <c r="DZ428"/>
  <c r="EL428"/>
  <c r="DR428" s="1"/>
  <c r="EO428"/>
  <c r="EP428"/>
  <c r="EQ428"/>
  <c r="O429"/>
  <c r="P429"/>
  <c r="Q429"/>
  <c r="R429"/>
  <c r="S429"/>
  <c r="T429"/>
  <c r="U429"/>
  <c r="V429"/>
  <c r="W429"/>
  <c r="X429"/>
  <c r="Y429"/>
  <c r="Z429"/>
  <c r="AA429"/>
  <c r="AB429"/>
  <c r="AC429"/>
  <c r="AD429"/>
  <c r="AE429"/>
  <c r="AF429"/>
  <c r="AG429"/>
  <c r="AH429"/>
  <c r="AI429"/>
  <c r="AJ429"/>
  <c r="AK429"/>
  <c r="AL429"/>
  <c r="AM429"/>
  <c r="AN429"/>
  <c r="AO429"/>
  <c r="AP429"/>
  <c r="AQ429"/>
  <c r="AR429"/>
  <c r="AS429"/>
  <c r="AT429"/>
  <c r="AU429"/>
  <c r="AV429"/>
  <c r="AW429"/>
  <c r="AX429"/>
  <c r="AY429"/>
  <c r="AZ429"/>
  <c r="BA429"/>
  <c r="BB429"/>
  <c r="BC429"/>
  <c r="BD429"/>
  <c r="BE429"/>
  <c r="BF429"/>
  <c r="BG429"/>
  <c r="BH429"/>
  <c r="BI429"/>
  <c r="BJ429"/>
  <c r="BK429"/>
  <c r="BL429"/>
  <c r="BM429"/>
  <c r="BN429"/>
  <c r="BO429"/>
  <c r="BP429"/>
  <c r="BQ429"/>
  <c r="BR429"/>
  <c r="BS429"/>
  <c r="BT429"/>
  <c r="BU429"/>
  <c r="BV429"/>
  <c r="BW429"/>
  <c r="BX429"/>
  <c r="BY429"/>
  <c r="BZ429"/>
  <c r="CA429"/>
  <c r="CB429"/>
  <c r="CC429"/>
  <c r="CD429"/>
  <c r="CE429"/>
  <c r="CF429"/>
  <c r="CG429"/>
  <c r="CH429"/>
  <c r="CI429"/>
  <c r="CJ429"/>
  <c r="CK429"/>
  <c r="CL429"/>
  <c r="CM429"/>
  <c r="CN429"/>
  <c r="CO429"/>
  <c r="CP429"/>
  <c r="CQ429"/>
  <c r="CR429"/>
  <c r="CS429"/>
  <c r="CT429"/>
  <c r="CU429"/>
  <c r="CV429"/>
  <c r="CW429"/>
  <c r="CX429"/>
  <c r="CY429"/>
  <c r="DA429"/>
  <c r="DB429"/>
  <c r="DC429"/>
  <c r="DD429"/>
  <c r="DE429"/>
  <c r="DF429"/>
  <c r="DG429"/>
  <c r="DH429"/>
  <c r="DI429"/>
  <c r="DJ429"/>
  <c r="DK429"/>
  <c r="DL429"/>
  <c r="DM429"/>
  <c r="DN429"/>
  <c r="DO429"/>
  <c r="DP429"/>
  <c r="DQ429"/>
  <c r="DS429"/>
  <c r="DT429"/>
  <c r="DU429"/>
  <c r="DV429"/>
  <c r="DW429"/>
  <c r="DX429"/>
  <c r="DY429"/>
  <c r="DZ429"/>
  <c r="EL429"/>
  <c r="DR429" s="1"/>
  <c r="EO429"/>
  <c r="EP429"/>
  <c r="EQ429"/>
  <c r="O430"/>
  <c r="P430"/>
  <c r="Q430"/>
  <c r="R430"/>
  <c r="S430"/>
  <c r="T430"/>
  <c r="U430"/>
  <c r="V430"/>
  <c r="W430"/>
  <c r="X430"/>
  <c r="Y430"/>
  <c r="Z430"/>
  <c r="AA430"/>
  <c r="AB430"/>
  <c r="AC430"/>
  <c r="AD430"/>
  <c r="AE430"/>
  <c r="AF430"/>
  <c r="AG430"/>
  <c r="AH430"/>
  <c r="AI430"/>
  <c r="AJ430"/>
  <c r="AK430"/>
  <c r="AL430"/>
  <c r="AM430"/>
  <c r="AN430"/>
  <c r="AO430"/>
  <c r="AP430"/>
  <c r="AQ430"/>
  <c r="AR430"/>
  <c r="AS430"/>
  <c r="AT430"/>
  <c r="AU430"/>
  <c r="AV430"/>
  <c r="AW430"/>
  <c r="AX430"/>
  <c r="AY430"/>
  <c r="AZ430"/>
  <c r="BA430"/>
  <c r="BB430"/>
  <c r="BC430"/>
  <c r="BD430"/>
  <c r="BE430"/>
  <c r="BF430"/>
  <c r="BG430"/>
  <c r="BH430"/>
  <c r="BI430"/>
  <c r="BJ430"/>
  <c r="BK430"/>
  <c r="BL430"/>
  <c r="BM430"/>
  <c r="BN430"/>
  <c r="BO430"/>
  <c r="BP430"/>
  <c r="BQ430"/>
  <c r="BR430"/>
  <c r="BS430"/>
  <c r="BT430"/>
  <c r="BU430"/>
  <c r="BV430"/>
  <c r="BW430"/>
  <c r="BX430"/>
  <c r="BY430"/>
  <c r="BZ430"/>
  <c r="CA430"/>
  <c r="CB430"/>
  <c r="CC430"/>
  <c r="CD430"/>
  <c r="CE430"/>
  <c r="CF430"/>
  <c r="CG430"/>
  <c r="CH430"/>
  <c r="CI430"/>
  <c r="CJ430"/>
  <c r="CK430"/>
  <c r="CL430"/>
  <c r="CM430"/>
  <c r="CN430"/>
  <c r="CO430"/>
  <c r="CP430"/>
  <c r="CQ430"/>
  <c r="CR430"/>
  <c r="CS430"/>
  <c r="CT430"/>
  <c r="CU430"/>
  <c r="CV430"/>
  <c r="CW430"/>
  <c r="CX430"/>
  <c r="CY430"/>
  <c r="DA430"/>
  <c r="DB430"/>
  <c r="DC430"/>
  <c r="DD430"/>
  <c r="DE430"/>
  <c r="DF430"/>
  <c r="DG430"/>
  <c r="DH430"/>
  <c r="DI430"/>
  <c r="DJ430"/>
  <c r="DK430"/>
  <c r="DL430"/>
  <c r="DM430"/>
  <c r="DN430"/>
  <c r="DO430"/>
  <c r="DP430"/>
  <c r="DQ430"/>
  <c r="DS430"/>
  <c r="DT430"/>
  <c r="DU430"/>
  <c r="DV430"/>
  <c r="DW430"/>
  <c r="DX430"/>
  <c r="DY430"/>
  <c r="DZ430"/>
  <c r="EL430"/>
  <c r="DR430" s="1"/>
  <c r="EO430"/>
  <c r="EP430"/>
  <c r="EQ430"/>
  <c r="O431"/>
  <c r="P431"/>
  <c r="Q431"/>
  <c r="R431"/>
  <c r="S431"/>
  <c r="T431"/>
  <c r="U431"/>
  <c r="V431"/>
  <c r="W431"/>
  <c r="X431"/>
  <c r="Y431"/>
  <c r="Z431"/>
  <c r="AA431"/>
  <c r="AB431"/>
  <c r="AC431"/>
  <c r="AD431"/>
  <c r="AE431"/>
  <c r="AF431"/>
  <c r="AG431"/>
  <c r="AH431"/>
  <c r="AI431"/>
  <c r="AJ431"/>
  <c r="AK431"/>
  <c r="AL431"/>
  <c r="AM431"/>
  <c r="AN431"/>
  <c r="AO431"/>
  <c r="AP431"/>
  <c r="AQ431"/>
  <c r="AR431"/>
  <c r="AS431"/>
  <c r="AT431"/>
  <c r="AU431"/>
  <c r="AV431"/>
  <c r="AW431"/>
  <c r="AX431"/>
  <c r="AY431"/>
  <c r="AZ431"/>
  <c r="BA431"/>
  <c r="BB431"/>
  <c r="BC431"/>
  <c r="BD431"/>
  <c r="BE431"/>
  <c r="BF431"/>
  <c r="BG431"/>
  <c r="BH431"/>
  <c r="BI431"/>
  <c r="BJ431"/>
  <c r="BK431"/>
  <c r="BL431"/>
  <c r="BM431"/>
  <c r="BN431"/>
  <c r="BO431"/>
  <c r="BP431"/>
  <c r="BQ431"/>
  <c r="BR431"/>
  <c r="BS431"/>
  <c r="BT431"/>
  <c r="BU431"/>
  <c r="BV431"/>
  <c r="BW431"/>
  <c r="BX431"/>
  <c r="BY431"/>
  <c r="BZ431"/>
  <c r="CA431"/>
  <c r="CB431"/>
  <c r="CC431"/>
  <c r="CD431"/>
  <c r="CE431"/>
  <c r="CF431"/>
  <c r="CG431"/>
  <c r="CH431"/>
  <c r="CI431"/>
  <c r="CJ431"/>
  <c r="CK431"/>
  <c r="CL431"/>
  <c r="CM431"/>
  <c r="CN431"/>
  <c r="CO431"/>
  <c r="CP431"/>
  <c r="CQ431"/>
  <c r="CR431"/>
  <c r="CS431"/>
  <c r="CT431"/>
  <c r="CU431"/>
  <c r="CV431"/>
  <c r="CW431"/>
  <c r="CX431"/>
  <c r="CY431"/>
  <c r="DA431"/>
  <c r="DB431"/>
  <c r="DC431"/>
  <c r="DD431"/>
  <c r="DE431"/>
  <c r="DF431"/>
  <c r="DG431"/>
  <c r="DH431"/>
  <c r="DI431"/>
  <c r="DJ431"/>
  <c r="DK431"/>
  <c r="DL431"/>
  <c r="DM431"/>
  <c r="DN431"/>
  <c r="DO431"/>
  <c r="DP431"/>
  <c r="DQ431"/>
  <c r="DS431"/>
  <c r="DT431"/>
  <c r="DU431"/>
  <c r="DV431"/>
  <c r="DW431"/>
  <c r="DX431"/>
  <c r="DY431"/>
  <c r="DZ431"/>
  <c r="EL431"/>
  <c r="DR431" s="1"/>
  <c r="EO431"/>
  <c r="EP431"/>
  <c r="EQ431"/>
  <c r="O432"/>
  <c r="P432"/>
  <c r="Q432"/>
  <c r="R432"/>
  <c r="S432"/>
  <c r="T432"/>
  <c r="U432"/>
  <c r="V432"/>
  <c r="W432"/>
  <c r="X432"/>
  <c r="Y432"/>
  <c r="Z432"/>
  <c r="AA432"/>
  <c r="AB432"/>
  <c r="AC432"/>
  <c r="AD432"/>
  <c r="AE432"/>
  <c r="AF432"/>
  <c r="AG432"/>
  <c r="AH432"/>
  <c r="AI432"/>
  <c r="AJ432"/>
  <c r="AK432"/>
  <c r="AL432"/>
  <c r="AM432"/>
  <c r="AN432"/>
  <c r="AO432"/>
  <c r="AP432"/>
  <c r="AQ432"/>
  <c r="AR432"/>
  <c r="AS432"/>
  <c r="AT432"/>
  <c r="AU432"/>
  <c r="AV432"/>
  <c r="AW432"/>
  <c r="AX432"/>
  <c r="AY432"/>
  <c r="AZ432"/>
  <c r="BA432"/>
  <c r="BB432"/>
  <c r="BC432"/>
  <c r="BD432"/>
  <c r="BE432"/>
  <c r="BF432"/>
  <c r="BG432"/>
  <c r="BH432"/>
  <c r="BI432"/>
  <c r="BJ432"/>
  <c r="BK432"/>
  <c r="BL432"/>
  <c r="BM432"/>
  <c r="BN432"/>
  <c r="BO432"/>
  <c r="BP432"/>
  <c r="BQ432"/>
  <c r="BR432"/>
  <c r="BS432"/>
  <c r="BT432"/>
  <c r="BU432"/>
  <c r="BV432"/>
  <c r="BW432"/>
  <c r="BX432"/>
  <c r="BY432"/>
  <c r="BZ432"/>
  <c r="CA432"/>
  <c r="CB432"/>
  <c r="CC432"/>
  <c r="CD432"/>
  <c r="CE432"/>
  <c r="CF432"/>
  <c r="CG432"/>
  <c r="CH432"/>
  <c r="CI432"/>
  <c r="CJ432"/>
  <c r="CK432"/>
  <c r="CL432"/>
  <c r="CM432"/>
  <c r="CN432"/>
  <c r="CO432"/>
  <c r="CP432"/>
  <c r="CQ432"/>
  <c r="CR432"/>
  <c r="CS432"/>
  <c r="CT432"/>
  <c r="CU432"/>
  <c r="CV432"/>
  <c r="CW432"/>
  <c r="CX432"/>
  <c r="CY432"/>
  <c r="DA432"/>
  <c r="DB432"/>
  <c r="DC432"/>
  <c r="DD432"/>
  <c r="DE432"/>
  <c r="DF432"/>
  <c r="DG432"/>
  <c r="DH432"/>
  <c r="DI432"/>
  <c r="DJ432"/>
  <c r="DK432"/>
  <c r="DL432"/>
  <c r="DM432"/>
  <c r="DN432"/>
  <c r="DO432"/>
  <c r="DP432"/>
  <c r="DQ432"/>
  <c r="DS432"/>
  <c r="DT432"/>
  <c r="DU432"/>
  <c r="DV432"/>
  <c r="DW432"/>
  <c r="DX432"/>
  <c r="DY432"/>
  <c r="DZ432"/>
  <c r="EL432"/>
  <c r="DR432" s="1"/>
  <c r="EO432"/>
  <c r="EP432"/>
  <c r="EQ432"/>
  <c r="O433"/>
  <c r="P433"/>
  <c r="Q433"/>
  <c r="R433"/>
  <c r="S433"/>
  <c r="T433"/>
  <c r="U433"/>
  <c r="V433"/>
  <c r="W433"/>
  <c r="X433"/>
  <c r="Y433"/>
  <c r="Z433"/>
  <c r="AA433"/>
  <c r="AB433"/>
  <c r="AC433"/>
  <c r="AD433"/>
  <c r="AE433"/>
  <c r="AF433"/>
  <c r="AG433"/>
  <c r="AH433"/>
  <c r="AI433"/>
  <c r="AJ433"/>
  <c r="AK433"/>
  <c r="AL433"/>
  <c r="AM433"/>
  <c r="AN433"/>
  <c r="AO433"/>
  <c r="AP433"/>
  <c r="AQ433"/>
  <c r="AR433"/>
  <c r="AS433"/>
  <c r="AT433"/>
  <c r="AU433"/>
  <c r="AV433"/>
  <c r="AW433"/>
  <c r="AX433"/>
  <c r="AY433"/>
  <c r="AZ433"/>
  <c r="BA433"/>
  <c r="BB433"/>
  <c r="BC433"/>
  <c r="BD433"/>
  <c r="BE433"/>
  <c r="BF433"/>
  <c r="BG433"/>
  <c r="BH433"/>
  <c r="BI433"/>
  <c r="BJ433"/>
  <c r="BK433"/>
  <c r="BL433"/>
  <c r="BM433"/>
  <c r="BN433"/>
  <c r="BO433"/>
  <c r="BP433"/>
  <c r="BQ433"/>
  <c r="BR433"/>
  <c r="BS433"/>
  <c r="BT433"/>
  <c r="BU433"/>
  <c r="BV433"/>
  <c r="BW433"/>
  <c r="BX433"/>
  <c r="BY433"/>
  <c r="BZ433"/>
  <c r="CA433"/>
  <c r="CB433"/>
  <c r="CC433"/>
  <c r="CD433"/>
  <c r="CE433"/>
  <c r="CF433"/>
  <c r="CG433"/>
  <c r="CH433"/>
  <c r="CI433"/>
  <c r="CJ433"/>
  <c r="CK433"/>
  <c r="CL433"/>
  <c r="CM433"/>
  <c r="CN433"/>
  <c r="CO433"/>
  <c r="CP433"/>
  <c r="CQ433"/>
  <c r="CR433"/>
  <c r="CS433"/>
  <c r="CT433"/>
  <c r="CU433"/>
  <c r="CV433"/>
  <c r="CW433"/>
  <c r="CX433"/>
  <c r="CY433"/>
  <c r="DA433"/>
  <c r="DB433"/>
  <c r="DC433"/>
  <c r="DD433"/>
  <c r="DE433"/>
  <c r="DF433"/>
  <c r="DG433"/>
  <c r="DH433"/>
  <c r="DI433"/>
  <c r="DJ433"/>
  <c r="DK433"/>
  <c r="DL433"/>
  <c r="DM433"/>
  <c r="DN433"/>
  <c r="DO433"/>
  <c r="DP433"/>
  <c r="DQ433"/>
  <c r="DS433"/>
  <c r="DT433"/>
  <c r="DU433"/>
  <c r="DV433"/>
  <c r="DW433"/>
  <c r="DX433"/>
  <c r="DY433"/>
  <c r="DZ433"/>
  <c r="EL433"/>
  <c r="DR433" s="1"/>
  <c r="EO433"/>
  <c r="EP433"/>
  <c r="EQ433"/>
  <c r="O434"/>
  <c r="P434"/>
  <c r="Q434"/>
  <c r="R434"/>
  <c r="S434"/>
  <c r="T434"/>
  <c r="U434"/>
  <c r="V434"/>
  <c r="W434"/>
  <c r="X434"/>
  <c r="Y434"/>
  <c r="Z434"/>
  <c r="AA434"/>
  <c r="AB434"/>
  <c r="AC434"/>
  <c r="AD434"/>
  <c r="AE434"/>
  <c r="AF434"/>
  <c r="AG434"/>
  <c r="AH434"/>
  <c r="AI434"/>
  <c r="AJ434"/>
  <c r="AK434"/>
  <c r="AL434"/>
  <c r="AM434"/>
  <c r="AN434"/>
  <c r="AO434"/>
  <c r="AP434"/>
  <c r="AQ434"/>
  <c r="AR434"/>
  <c r="AS434"/>
  <c r="AT434"/>
  <c r="AU434"/>
  <c r="AV434"/>
  <c r="AW434"/>
  <c r="AX434"/>
  <c r="AY434"/>
  <c r="AZ434"/>
  <c r="BA434"/>
  <c r="BB434"/>
  <c r="BC434"/>
  <c r="BD434"/>
  <c r="BE434"/>
  <c r="BF434"/>
  <c r="BG434"/>
  <c r="BH434"/>
  <c r="BI434"/>
  <c r="BJ434"/>
  <c r="BK434"/>
  <c r="BL434"/>
  <c r="BM434"/>
  <c r="BN434"/>
  <c r="BO434"/>
  <c r="BP434"/>
  <c r="BQ434"/>
  <c r="BR434"/>
  <c r="BS434"/>
  <c r="BT434"/>
  <c r="BU434"/>
  <c r="BV434"/>
  <c r="BW434"/>
  <c r="BX434"/>
  <c r="BY434"/>
  <c r="BZ434"/>
  <c r="CA434"/>
  <c r="CB434"/>
  <c r="CC434"/>
  <c r="CD434"/>
  <c r="CE434"/>
  <c r="CF434"/>
  <c r="CG434"/>
  <c r="CH434"/>
  <c r="CI434"/>
  <c r="CJ434"/>
  <c r="CK434"/>
  <c r="CL434"/>
  <c r="CM434"/>
  <c r="CN434"/>
  <c r="CO434"/>
  <c r="CP434"/>
  <c r="CQ434"/>
  <c r="CR434"/>
  <c r="CS434"/>
  <c r="CT434"/>
  <c r="CU434"/>
  <c r="CV434"/>
  <c r="CW434"/>
  <c r="CX434"/>
  <c r="CY434"/>
  <c r="DA434"/>
  <c r="DB434"/>
  <c r="DC434"/>
  <c r="DD434"/>
  <c r="DE434"/>
  <c r="DF434"/>
  <c r="DG434"/>
  <c r="DH434"/>
  <c r="DI434"/>
  <c r="DJ434"/>
  <c r="DK434"/>
  <c r="DL434"/>
  <c r="DM434"/>
  <c r="DN434"/>
  <c r="DO434"/>
  <c r="DP434"/>
  <c r="DQ434"/>
  <c r="DS434"/>
  <c r="DT434"/>
  <c r="DU434"/>
  <c r="DV434"/>
  <c r="DW434"/>
  <c r="DX434"/>
  <c r="DY434"/>
  <c r="DZ434"/>
  <c r="EL434"/>
  <c r="DR434" s="1"/>
  <c r="EO434"/>
  <c r="EP434"/>
  <c r="EQ434"/>
  <c r="O435"/>
  <c r="P435"/>
  <c r="Q435"/>
  <c r="R435"/>
  <c r="S435"/>
  <c r="T435"/>
  <c r="U435"/>
  <c r="V435"/>
  <c r="W435"/>
  <c r="X435"/>
  <c r="Y435"/>
  <c r="Z435"/>
  <c r="AA435"/>
  <c r="AB435"/>
  <c r="AC435"/>
  <c r="AD435"/>
  <c r="AE435"/>
  <c r="AF435"/>
  <c r="AG435"/>
  <c r="AH435"/>
  <c r="AI435"/>
  <c r="AJ435"/>
  <c r="AK435"/>
  <c r="AL435"/>
  <c r="AM435"/>
  <c r="AN435"/>
  <c r="AO435"/>
  <c r="AP435"/>
  <c r="AQ435"/>
  <c r="AR435"/>
  <c r="AS435"/>
  <c r="AT435"/>
  <c r="AU435"/>
  <c r="AV435"/>
  <c r="AW435"/>
  <c r="AX435"/>
  <c r="AY435"/>
  <c r="AZ435"/>
  <c r="BA435"/>
  <c r="BB435"/>
  <c r="BC435"/>
  <c r="BD435"/>
  <c r="BE435"/>
  <c r="BF435"/>
  <c r="BG435"/>
  <c r="BH435"/>
  <c r="BI435"/>
  <c r="BJ435"/>
  <c r="BK435"/>
  <c r="BL435"/>
  <c r="BM435"/>
  <c r="BN435"/>
  <c r="BO435"/>
  <c r="BP435"/>
  <c r="BQ435"/>
  <c r="BR435"/>
  <c r="BS435"/>
  <c r="BT435"/>
  <c r="BU435"/>
  <c r="BV435"/>
  <c r="BW435"/>
  <c r="BX435"/>
  <c r="BY435"/>
  <c r="BZ435"/>
  <c r="CA435"/>
  <c r="CB435"/>
  <c r="CC435"/>
  <c r="CD435"/>
  <c r="CE435"/>
  <c r="CF435"/>
  <c r="CG435"/>
  <c r="CH435"/>
  <c r="CI435"/>
  <c r="CJ435"/>
  <c r="CK435"/>
  <c r="CL435"/>
  <c r="CM435"/>
  <c r="CN435"/>
  <c r="CO435"/>
  <c r="CP435"/>
  <c r="CQ435"/>
  <c r="CR435"/>
  <c r="CS435"/>
  <c r="CT435"/>
  <c r="CU435"/>
  <c r="CV435"/>
  <c r="CW435"/>
  <c r="CX435"/>
  <c r="CY435"/>
  <c r="DA435"/>
  <c r="DB435"/>
  <c r="DC435"/>
  <c r="DD435"/>
  <c r="DE435"/>
  <c r="DF435"/>
  <c r="DG435"/>
  <c r="DH435"/>
  <c r="DI435"/>
  <c r="DJ435"/>
  <c r="DK435"/>
  <c r="DL435"/>
  <c r="DM435"/>
  <c r="DN435"/>
  <c r="DO435"/>
  <c r="DP435"/>
  <c r="DQ435"/>
  <c r="DS435"/>
  <c r="DT435"/>
  <c r="DU435"/>
  <c r="DV435"/>
  <c r="DW435"/>
  <c r="DX435"/>
  <c r="DY435"/>
  <c r="DZ435"/>
  <c r="EL435"/>
  <c r="DR435" s="1"/>
  <c r="EO435"/>
  <c r="EP435"/>
  <c r="EQ435"/>
  <c r="O436"/>
  <c r="P436"/>
  <c r="Q436"/>
  <c r="R436"/>
  <c r="S436"/>
  <c r="T436"/>
  <c r="U436"/>
  <c r="V436"/>
  <c r="W436"/>
  <c r="X436"/>
  <c r="Y436"/>
  <c r="Z436"/>
  <c r="AA436"/>
  <c r="AB436"/>
  <c r="AC436"/>
  <c r="AD436"/>
  <c r="AE436"/>
  <c r="AF436"/>
  <c r="AG436"/>
  <c r="AH436"/>
  <c r="AI436"/>
  <c r="AJ436"/>
  <c r="AK436"/>
  <c r="AL436"/>
  <c r="AM436"/>
  <c r="AN436"/>
  <c r="AO436"/>
  <c r="AP436"/>
  <c r="AQ436"/>
  <c r="AR436"/>
  <c r="AS436"/>
  <c r="AT436"/>
  <c r="AU436"/>
  <c r="AV436"/>
  <c r="AW436"/>
  <c r="AX436"/>
  <c r="AY436"/>
  <c r="AZ436"/>
  <c r="BA436"/>
  <c r="BB436"/>
  <c r="BC436"/>
  <c r="BD436"/>
  <c r="BE436"/>
  <c r="BF436"/>
  <c r="BG436"/>
  <c r="BH436"/>
  <c r="BI436"/>
  <c r="BJ436"/>
  <c r="BK436"/>
  <c r="BL436"/>
  <c r="BM436"/>
  <c r="BN436"/>
  <c r="BO436"/>
  <c r="BP436"/>
  <c r="BQ436"/>
  <c r="BR436"/>
  <c r="BS436"/>
  <c r="BT436"/>
  <c r="BU436"/>
  <c r="BV436"/>
  <c r="BW436"/>
  <c r="BX436"/>
  <c r="BY436"/>
  <c r="BZ436"/>
  <c r="CA436"/>
  <c r="CB436"/>
  <c r="CC436"/>
  <c r="CD436"/>
  <c r="CE436"/>
  <c r="CF436"/>
  <c r="CG436"/>
  <c r="CH436"/>
  <c r="CI436"/>
  <c r="CJ436"/>
  <c r="CK436"/>
  <c r="CL436"/>
  <c r="CM436"/>
  <c r="CN436"/>
  <c r="CO436"/>
  <c r="CP436"/>
  <c r="CQ436"/>
  <c r="CR436"/>
  <c r="CS436"/>
  <c r="CT436"/>
  <c r="CU436"/>
  <c r="CV436"/>
  <c r="CW436"/>
  <c r="CX436"/>
  <c r="CY436"/>
  <c r="DA436"/>
  <c r="DB436"/>
  <c r="DC436"/>
  <c r="DD436"/>
  <c r="DE436"/>
  <c r="DF436"/>
  <c r="DG436"/>
  <c r="DH436"/>
  <c r="DI436"/>
  <c r="DJ436"/>
  <c r="DK436"/>
  <c r="DL436"/>
  <c r="DM436"/>
  <c r="DN436"/>
  <c r="DO436"/>
  <c r="DP436"/>
  <c r="DQ436"/>
  <c r="DS436"/>
  <c r="DT436"/>
  <c r="DU436"/>
  <c r="DV436"/>
  <c r="DW436"/>
  <c r="DX436"/>
  <c r="DY436"/>
  <c r="DZ436"/>
  <c r="EL436"/>
  <c r="DR436" s="1"/>
  <c r="EO436"/>
  <c r="EP436"/>
  <c r="EQ436"/>
  <c r="O437"/>
  <c r="P437"/>
  <c r="Q437"/>
  <c r="R437"/>
  <c r="S437"/>
  <c r="T437"/>
  <c r="U437"/>
  <c r="V437"/>
  <c r="W437"/>
  <c r="X437"/>
  <c r="Y437"/>
  <c r="Z437"/>
  <c r="AA437"/>
  <c r="AB437"/>
  <c r="AC437"/>
  <c r="AD437"/>
  <c r="AE437"/>
  <c r="AF437"/>
  <c r="AG437"/>
  <c r="AH437"/>
  <c r="AI437"/>
  <c r="AJ437"/>
  <c r="AK437"/>
  <c r="AL437"/>
  <c r="AM437"/>
  <c r="AN437"/>
  <c r="AO437"/>
  <c r="AP437"/>
  <c r="AQ437"/>
  <c r="AR437"/>
  <c r="AS437"/>
  <c r="AT437"/>
  <c r="AU437"/>
  <c r="AV437"/>
  <c r="AW437"/>
  <c r="AX437"/>
  <c r="AY437"/>
  <c r="AZ437"/>
  <c r="BA437"/>
  <c r="BB437"/>
  <c r="BC437"/>
  <c r="BD437"/>
  <c r="BE437"/>
  <c r="BF437"/>
  <c r="BG437"/>
  <c r="BH437"/>
  <c r="BI437"/>
  <c r="BJ437"/>
  <c r="BK437"/>
  <c r="BL437"/>
  <c r="BM437"/>
  <c r="BN437"/>
  <c r="BO437"/>
  <c r="BP437"/>
  <c r="BQ437"/>
  <c r="BR437"/>
  <c r="BS437"/>
  <c r="BT437"/>
  <c r="BU437"/>
  <c r="BV437"/>
  <c r="BW437"/>
  <c r="BX437"/>
  <c r="BY437"/>
  <c r="BZ437"/>
  <c r="CA437"/>
  <c r="CB437"/>
  <c r="CC437"/>
  <c r="CD437"/>
  <c r="CE437"/>
  <c r="CF437"/>
  <c r="CG437"/>
  <c r="CH437"/>
  <c r="CI437"/>
  <c r="CJ437"/>
  <c r="CK437"/>
  <c r="CL437"/>
  <c r="CM437"/>
  <c r="CN437"/>
  <c r="CO437"/>
  <c r="CP437"/>
  <c r="CQ437"/>
  <c r="CR437"/>
  <c r="CS437"/>
  <c r="CT437"/>
  <c r="CU437"/>
  <c r="CV437"/>
  <c r="CW437"/>
  <c r="CX437"/>
  <c r="CY437"/>
  <c r="DA437"/>
  <c r="DB437"/>
  <c r="DC437"/>
  <c r="DD437"/>
  <c r="DE437"/>
  <c r="DF437"/>
  <c r="DG437"/>
  <c r="DH437"/>
  <c r="DI437"/>
  <c r="DJ437"/>
  <c r="DK437"/>
  <c r="DL437"/>
  <c r="DM437"/>
  <c r="DN437"/>
  <c r="DO437"/>
  <c r="DP437"/>
  <c r="DQ437"/>
  <c r="DS437"/>
  <c r="DT437"/>
  <c r="DU437"/>
  <c r="DV437"/>
  <c r="DW437"/>
  <c r="DX437"/>
  <c r="DY437"/>
  <c r="DZ437"/>
  <c r="EL437"/>
  <c r="DR437" s="1"/>
  <c r="EO437"/>
  <c r="EP437"/>
  <c r="EQ437"/>
  <c r="O438"/>
  <c r="P438"/>
  <c r="Q438"/>
  <c r="R438"/>
  <c r="S438"/>
  <c r="T438"/>
  <c r="U438"/>
  <c r="V438"/>
  <c r="W438"/>
  <c r="X438"/>
  <c r="Y438"/>
  <c r="Z438"/>
  <c r="AA438"/>
  <c r="AB438"/>
  <c r="AC438"/>
  <c r="AD438"/>
  <c r="AE438"/>
  <c r="AF438"/>
  <c r="AG438"/>
  <c r="AH438"/>
  <c r="AI438"/>
  <c r="AJ438"/>
  <c r="AK438"/>
  <c r="AL438"/>
  <c r="AM438"/>
  <c r="AN438"/>
  <c r="AO438"/>
  <c r="AP438"/>
  <c r="AQ438"/>
  <c r="AR438"/>
  <c r="AS438"/>
  <c r="AT438"/>
  <c r="AU438"/>
  <c r="AV438"/>
  <c r="AW438"/>
  <c r="AX438"/>
  <c r="AY438"/>
  <c r="AZ438"/>
  <c r="BA438"/>
  <c r="BB438"/>
  <c r="BC438"/>
  <c r="BD438"/>
  <c r="BE438"/>
  <c r="BF438"/>
  <c r="BG438"/>
  <c r="BH438"/>
  <c r="BI438"/>
  <c r="BJ438"/>
  <c r="BK438"/>
  <c r="BL438"/>
  <c r="BM438"/>
  <c r="BN438"/>
  <c r="BO438"/>
  <c r="BP438"/>
  <c r="BQ438"/>
  <c r="BR438"/>
  <c r="BS438"/>
  <c r="BT438"/>
  <c r="BU438"/>
  <c r="BV438"/>
  <c r="BW438"/>
  <c r="BX438"/>
  <c r="BY438"/>
  <c r="BZ438"/>
  <c r="CA438"/>
  <c r="CB438"/>
  <c r="CC438"/>
  <c r="CD438"/>
  <c r="CE438"/>
  <c r="CF438"/>
  <c r="CG438"/>
  <c r="CH438"/>
  <c r="CI438"/>
  <c r="CJ438"/>
  <c r="CK438"/>
  <c r="CL438"/>
  <c r="CM438"/>
  <c r="CN438"/>
  <c r="CO438"/>
  <c r="CP438"/>
  <c r="CQ438"/>
  <c r="CR438"/>
  <c r="CS438"/>
  <c r="CT438"/>
  <c r="CU438"/>
  <c r="CV438"/>
  <c r="CW438"/>
  <c r="CX438"/>
  <c r="CY438"/>
  <c r="DA438"/>
  <c r="DB438"/>
  <c r="DC438"/>
  <c r="DD438"/>
  <c r="DE438"/>
  <c r="DF438"/>
  <c r="DG438"/>
  <c r="DH438"/>
  <c r="DI438"/>
  <c r="DJ438"/>
  <c r="DK438"/>
  <c r="DL438"/>
  <c r="DM438"/>
  <c r="DN438"/>
  <c r="DO438"/>
  <c r="DP438"/>
  <c r="DQ438"/>
  <c r="DS438"/>
  <c r="DT438"/>
  <c r="DU438"/>
  <c r="DV438"/>
  <c r="DW438"/>
  <c r="DX438"/>
  <c r="DY438"/>
  <c r="DZ438"/>
  <c r="EL438"/>
  <c r="DR438" s="1"/>
  <c r="EO438"/>
  <c r="EP438"/>
  <c r="EQ438"/>
  <c r="O439"/>
  <c r="P439"/>
  <c r="Q439"/>
  <c r="R439"/>
  <c r="S439"/>
  <c r="T439"/>
  <c r="U439"/>
  <c r="V439"/>
  <c r="W439"/>
  <c r="X439"/>
  <c r="Y439"/>
  <c r="Z439"/>
  <c r="AA439"/>
  <c r="AB439"/>
  <c r="AC439"/>
  <c r="AD439"/>
  <c r="AE439"/>
  <c r="AF439"/>
  <c r="AG439"/>
  <c r="AH439"/>
  <c r="AI439"/>
  <c r="AJ439"/>
  <c r="AK439"/>
  <c r="AL439"/>
  <c r="AM439"/>
  <c r="AN439"/>
  <c r="AO439"/>
  <c r="AP439"/>
  <c r="AQ439"/>
  <c r="AR439"/>
  <c r="AS439"/>
  <c r="AT439"/>
  <c r="AU439"/>
  <c r="AV439"/>
  <c r="AW439"/>
  <c r="AX439"/>
  <c r="AY439"/>
  <c r="AZ439"/>
  <c r="BA439"/>
  <c r="BB439"/>
  <c r="BC439"/>
  <c r="BD439"/>
  <c r="BE439"/>
  <c r="BF439"/>
  <c r="BG439"/>
  <c r="BH439"/>
  <c r="BI439"/>
  <c r="BJ439"/>
  <c r="BK439"/>
  <c r="BL439"/>
  <c r="BM439"/>
  <c r="BN439"/>
  <c r="BO439"/>
  <c r="BP439"/>
  <c r="BQ439"/>
  <c r="BR439"/>
  <c r="BS439"/>
  <c r="BT439"/>
  <c r="BU439"/>
  <c r="BV439"/>
  <c r="BW439"/>
  <c r="BX439"/>
  <c r="BY439"/>
  <c r="BZ439"/>
  <c r="CA439"/>
  <c r="CB439"/>
  <c r="CC439"/>
  <c r="CD439"/>
  <c r="CE439"/>
  <c r="CF439"/>
  <c r="CG439"/>
  <c r="CH439"/>
  <c r="CI439"/>
  <c r="CJ439"/>
  <c r="CK439"/>
  <c r="CL439"/>
  <c r="CM439"/>
  <c r="CN439"/>
  <c r="CO439"/>
  <c r="CP439"/>
  <c r="CQ439"/>
  <c r="CR439"/>
  <c r="CS439"/>
  <c r="CT439"/>
  <c r="CU439"/>
  <c r="CV439"/>
  <c r="CW439"/>
  <c r="CX439"/>
  <c r="CY439"/>
  <c r="DA439"/>
  <c r="DB439"/>
  <c r="DC439"/>
  <c r="DD439"/>
  <c r="DE439"/>
  <c r="DF439"/>
  <c r="DG439"/>
  <c r="DH439"/>
  <c r="DI439"/>
  <c r="DJ439"/>
  <c r="DK439"/>
  <c r="DL439"/>
  <c r="DM439"/>
  <c r="DN439"/>
  <c r="DO439"/>
  <c r="DP439"/>
  <c r="DQ439"/>
  <c r="DS439"/>
  <c r="DT439"/>
  <c r="DU439"/>
  <c r="DV439"/>
  <c r="DW439"/>
  <c r="DX439"/>
  <c r="DY439"/>
  <c r="DZ439"/>
  <c r="EL439"/>
  <c r="DR439" s="1"/>
  <c r="EO439"/>
  <c r="EP439"/>
  <c r="EQ439"/>
  <c r="O440"/>
  <c r="P440"/>
  <c r="Q440"/>
  <c r="R440"/>
  <c r="S440"/>
  <c r="T440"/>
  <c r="U440"/>
  <c r="V440"/>
  <c r="W440"/>
  <c r="X440"/>
  <c r="Y440"/>
  <c r="Z440"/>
  <c r="AA440"/>
  <c r="AB440"/>
  <c r="AC440"/>
  <c r="AD440"/>
  <c r="AE440"/>
  <c r="AF440"/>
  <c r="AG440"/>
  <c r="AH440"/>
  <c r="AI440"/>
  <c r="AJ440"/>
  <c r="AK440"/>
  <c r="AL440"/>
  <c r="AM440"/>
  <c r="AN440"/>
  <c r="AO440"/>
  <c r="AP440"/>
  <c r="AQ440"/>
  <c r="AR440"/>
  <c r="AS440"/>
  <c r="AT440"/>
  <c r="AU440"/>
  <c r="AV440"/>
  <c r="AW440"/>
  <c r="AX440"/>
  <c r="AY440"/>
  <c r="AZ440"/>
  <c r="BA440"/>
  <c r="BB440"/>
  <c r="BC440"/>
  <c r="BD440"/>
  <c r="BE440"/>
  <c r="BF440"/>
  <c r="BG440"/>
  <c r="BH440"/>
  <c r="BI440"/>
  <c r="BJ440"/>
  <c r="BK440"/>
  <c r="BL440"/>
  <c r="BM440"/>
  <c r="BN440"/>
  <c r="BO440"/>
  <c r="BP440"/>
  <c r="BQ440"/>
  <c r="BR440"/>
  <c r="BS440"/>
  <c r="BT440"/>
  <c r="BU440"/>
  <c r="BV440"/>
  <c r="BW440"/>
  <c r="BX440"/>
  <c r="BY440"/>
  <c r="BZ440"/>
  <c r="CA440"/>
  <c r="CB440"/>
  <c r="CC440"/>
  <c r="CD440"/>
  <c r="CE440"/>
  <c r="CF440"/>
  <c r="CG440"/>
  <c r="CH440"/>
  <c r="CI440"/>
  <c r="CJ440"/>
  <c r="CK440"/>
  <c r="CL440"/>
  <c r="CM440"/>
  <c r="CN440"/>
  <c r="CO440"/>
  <c r="CP440"/>
  <c r="CQ440"/>
  <c r="CR440"/>
  <c r="CS440"/>
  <c r="CT440"/>
  <c r="CU440"/>
  <c r="CV440"/>
  <c r="CW440"/>
  <c r="CX440"/>
  <c r="CY440"/>
  <c r="DA440"/>
  <c r="DB440"/>
  <c r="DC440"/>
  <c r="DD440"/>
  <c r="DE440"/>
  <c r="DF440"/>
  <c r="DG440"/>
  <c r="DH440"/>
  <c r="DI440"/>
  <c r="DJ440"/>
  <c r="DK440"/>
  <c r="DL440"/>
  <c r="DM440"/>
  <c r="DN440"/>
  <c r="DO440"/>
  <c r="DP440"/>
  <c r="DQ440"/>
  <c r="DS440"/>
  <c r="DT440"/>
  <c r="DU440"/>
  <c r="DV440"/>
  <c r="DW440"/>
  <c r="DX440"/>
  <c r="DY440"/>
  <c r="DZ440"/>
  <c r="EL440"/>
  <c r="DR440" s="1"/>
  <c r="EO440"/>
  <c r="EP440"/>
  <c r="EQ440"/>
  <c r="O441"/>
  <c r="P441"/>
  <c r="Q441"/>
  <c r="R441"/>
  <c r="S441"/>
  <c r="T441"/>
  <c r="U441"/>
  <c r="V441"/>
  <c r="W441"/>
  <c r="X441"/>
  <c r="Y441"/>
  <c r="Z441"/>
  <c r="AA441"/>
  <c r="AB441"/>
  <c r="AC441"/>
  <c r="AD441"/>
  <c r="AE441"/>
  <c r="AF441"/>
  <c r="AG441"/>
  <c r="AH441"/>
  <c r="AI441"/>
  <c r="AJ441"/>
  <c r="AK441"/>
  <c r="AL441"/>
  <c r="AM441"/>
  <c r="AN441"/>
  <c r="AO441"/>
  <c r="AP441"/>
  <c r="AQ441"/>
  <c r="AR441"/>
  <c r="AS441"/>
  <c r="AT441"/>
  <c r="AU441"/>
  <c r="AV441"/>
  <c r="AW441"/>
  <c r="AX441"/>
  <c r="AY441"/>
  <c r="AZ441"/>
  <c r="BA441"/>
  <c r="BB441"/>
  <c r="BC441"/>
  <c r="BD441"/>
  <c r="BE441"/>
  <c r="BF441"/>
  <c r="BG441"/>
  <c r="BH441"/>
  <c r="BI441"/>
  <c r="BJ441"/>
  <c r="BK441"/>
  <c r="BL441"/>
  <c r="BM441"/>
  <c r="BN441"/>
  <c r="BO441"/>
  <c r="BP441"/>
  <c r="BQ441"/>
  <c r="BR441"/>
  <c r="BS441"/>
  <c r="BT441"/>
  <c r="BU441"/>
  <c r="BV441"/>
  <c r="BW441"/>
  <c r="BX441"/>
  <c r="BY441"/>
  <c r="BZ441"/>
  <c r="CA441"/>
  <c r="CB441"/>
  <c r="CC441"/>
  <c r="CD441"/>
  <c r="CE441"/>
  <c r="CF441"/>
  <c r="CG441"/>
  <c r="CH441"/>
  <c r="CI441"/>
  <c r="CJ441"/>
  <c r="CK441"/>
  <c r="CL441"/>
  <c r="CM441"/>
  <c r="CN441"/>
  <c r="CO441"/>
  <c r="CP441"/>
  <c r="CQ441"/>
  <c r="CR441"/>
  <c r="CS441"/>
  <c r="CT441"/>
  <c r="CU441"/>
  <c r="CV441"/>
  <c r="CW441"/>
  <c r="CX441"/>
  <c r="CY441"/>
  <c r="DA441"/>
  <c r="DB441"/>
  <c r="DC441"/>
  <c r="DD441"/>
  <c r="DE441"/>
  <c r="DF441"/>
  <c r="DG441"/>
  <c r="DH441"/>
  <c r="DI441"/>
  <c r="DJ441"/>
  <c r="DK441"/>
  <c r="DL441"/>
  <c r="DM441"/>
  <c r="DN441"/>
  <c r="DO441"/>
  <c r="DP441"/>
  <c r="DQ441"/>
  <c r="DS441"/>
  <c r="DT441"/>
  <c r="DU441"/>
  <c r="DV441"/>
  <c r="DW441"/>
  <c r="DX441"/>
  <c r="DY441"/>
  <c r="DZ441"/>
  <c r="EL441"/>
  <c r="DR441" s="1"/>
  <c r="EO441"/>
  <c r="EP441"/>
  <c r="EQ441"/>
  <c r="O442"/>
  <c r="P442"/>
  <c r="Q442"/>
  <c r="R442"/>
  <c r="S442"/>
  <c r="T442"/>
  <c r="U442"/>
  <c r="V442"/>
  <c r="W442"/>
  <c r="X442"/>
  <c r="Y442"/>
  <c r="Z442"/>
  <c r="AA442"/>
  <c r="AB442"/>
  <c r="AC442"/>
  <c r="AD442"/>
  <c r="AE442"/>
  <c r="AF442"/>
  <c r="AG442"/>
  <c r="AH442"/>
  <c r="AI442"/>
  <c r="AJ442"/>
  <c r="AK442"/>
  <c r="AL442"/>
  <c r="AM442"/>
  <c r="AN442"/>
  <c r="AO442"/>
  <c r="AP442"/>
  <c r="AQ442"/>
  <c r="AR442"/>
  <c r="AS442"/>
  <c r="AT442"/>
  <c r="AU442"/>
  <c r="AV442"/>
  <c r="AW442"/>
  <c r="AX442"/>
  <c r="AY442"/>
  <c r="AZ442"/>
  <c r="BA442"/>
  <c r="BB442"/>
  <c r="BC442"/>
  <c r="BD442"/>
  <c r="BE442"/>
  <c r="BF442"/>
  <c r="BG442"/>
  <c r="BH442"/>
  <c r="BI442"/>
  <c r="BJ442"/>
  <c r="BK442"/>
  <c r="BL442"/>
  <c r="BM442"/>
  <c r="BN442"/>
  <c r="BO442"/>
  <c r="BP442"/>
  <c r="BQ442"/>
  <c r="BR442"/>
  <c r="BS442"/>
  <c r="BT442"/>
  <c r="BU442"/>
  <c r="BV442"/>
  <c r="BW442"/>
  <c r="BX442"/>
  <c r="BY442"/>
  <c r="BZ442"/>
  <c r="CA442"/>
  <c r="CB442"/>
  <c r="CC442"/>
  <c r="CD442"/>
  <c r="CE442"/>
  <c r="CF442"/>
  <c r="CG442"/>
  <c r="CH442"/>
  <c r="CI442"/>
  <c r="CJ442"/>
  <c r="CK442"/>
  <c r="CL442"/>
  <c r="CM442"/>
  <c r="CN442"/>
  <c r="CO442"/>
  <c r="CP442"/>
  <c r="CQ442"/>
  <c r="CR442"/>
  <c r="CS442"/>
  <c r="CT442"/>
  <c r="CU442"/>
  <c r="CV442"/>
  <c r="CW442"/>
  <c r="CX442"/>
  <c r="CY442"/>
  <c r="DA442"/>
  <c r="DB442"/>
  <c r="DC442"/>
  <c r="DD442"/>
  <c r="DE442"/>
  <c r="DF442"/>
  <c r="DG442"/>
  <c r="DH442"/>
  <c r="DI442"/>
  <c r="DJ442"/>
  <c r="DK442"/>
  <c r="DL442"/>
  <c r="DM442"/>
  <c r="DN442"/>
  <c r="DO442"/>
  <c r="DP442"/>
  <c r="DQ442"/>
  <c r="DS442"/>
  <c r="DT442"/>
  <c r="DU442"/>
  <c r="DV442"/>
  <c r="DW442"/>
  <c r="DX442"/>
  <c r="DY442"/>
  <c r="DZ442"/>
  <c r="EL442"/>
  <c r="DR442" s="1"/>
  <c r="EO442"/>
  <c r="EP442"/>
  <c r="EQ442"/>
  <c r="O443"/>
  <c r="P443"/>
  <c r="Q443"/>
  <c r="R443"/>
  <c r="S443"/>
  <c r="T443"/>
  <c r="U443"/>
  <c r="V443"/>
  <c r="W443"/>
  <c r="X443"/>
  <c r="Y443"/>
  <c r="Z443"/>
  <c r="AA443"/>
  <c r="AB443"/>
  <c r="AC443"/>
  <c r="AD443"/>
  <c r="AE443"/>
  <c r="AF443"/>
  <c r="AG443"/>
  <c r="AH443"/>
  <c r="AI443"/>
  <c r="AJ443"/>
  <c r="AK443"/>
  <c r="AL443"/>
  <c r="AM443"/>
  <c r="AN443"/>
  <c r="AO443"/>
  <c r="AP443"/>
  <c r="AQ443"/>
  <c r="AR443"/>
  <c r="AS443"/>
  <c r="AT443"/>
  <c r="AU443"/>
  <c r="AV443"/>
  <c r="AW443"/>
  <c r="AX443"/>
  <c r="AY443"/>
  <c r="AZ443"/>
  <c r="BA443"/>
  <c r="BB443"/>
  <c r="BC443"/>
  <c r="BD443"/>
  <c r="BE443"/>
  <c r="BF443"/>
  <c r="BG443"/>
  <c r="BH443"/>
  <c r="BI443"/>
  <c r="BJ443"/>
  <c r="BK443"/>
  <c r="BL443"/>
  <c r="BM443"/>
  <c r="BN443"/>
  <c r="BO443"/>
  <c r="BP443"/>
  <c r="BQ443"/>
  <c r="BR443"/>
  <c r="BS443"/>
  <c r="BT443"/>
  <c r="BU443"/>
  <c r="BV443"/>
  <c r="BW443"/>
  <c r="BX443"/>
  <c r="BY443"/>
  <c r="BZ443"/>
  <c r="CA443"/>
  <c r="CB443"/>
  <c r="CC443"/>
  <c r="CD443"/>
  <c r="CE443"/>
  <c r="CF443"/>
  <c r="CG443"/>
  <c r="CH443"/>
  <c r="CI443"/>
  <c r="CJ443"/>
  <c r="CK443"/>
  <c r="CL443"/>
  <c r="CM443"/>
  <c r="CN443"/>
  <c r="CO443"/>
  <c r="CP443"/>
  <c r="CQ443"/>
  <c r="CR443"/>
  <c r="CS443"/>
  <c r="CT443"/>
  <c r="CU443"/>
  <c r="CV443"/>
  <c r="CW443"/>
  <c r="CX443"/>
  <c r="CY443"/>
  <c r="DA443"/>
  <c r="DB443"/>
  <c r="DC443"/>
  <c r="DD443"/>
  <c r="DE443"/>
  <c r="DF443"/>
  <c r="DG443"/>
  <c r="DH443"/>
  <c r="DI443"/>
  <c r="DJ443"/>
  <c r="DK443"/>
  <c r="DL443"/>
  <c r="DM443"/>
  <c r="DN443"/>
  <c r="DO443"/>
  <c r="DP443"/>
  <c r="DQ443"/>
  <c r="DS443"/>
  <c r="DT443"/>
  <c r="DU443"/>
  <c r="DV443"/>
  <c r="DW443"/>
  <c r="DX443"/>
  <c r="DY443"/>
  <c r="DZ443"/>
  <c r="EL443"/>
  <c r="DR443" s="1"/>
  <c r="EO443"/>
  <c r="EP443"/>
  <c r="EQ443"/>
  <c r="O444"/>
  <c r="P444"/>
  <c r="Q444"/>
  <c r="R444"/>
  <c r="S444"/>
  <c r="T444"/>
  <c r="U444"/>
  <c r="V444"/>
  <c r="W444"/>
  <c r="X444"/>
  <c r="Y444"/>
  <c r="Z444"/>
  <c r="AA444"/>
  <c r="AB444"/>
  <c r="AC444"/>
  <c r="AD444"/>
  <c r="AE444"/>
  <c r="AF444"/>
  <c r="AG444"/>
  <c r="AH444"/>
  <c r="AI444"/>
  <c r="AJ444"/>
  <c r="AK444"/>
  <c r="AL444"/>
  <c r="AM444"/>
  <c r="AN444"/>
  <c r="AO444"/>
  <c r="AP444"/>
  <c r="AQ444"/>
  <c r="AR444"/>
  <c r="AS444"/>
  <c r="AT444"/>
  <c r="AU444"/>
  <c r="AV444"/>
  <c r="AW444"/>
  <c r="AX444"/>
  <c r="AY444"/>
  <c r="AZ444"/>
  <c r="BA444"/>
  <c r="BB444"/>
  <c r="BC444"/>
  <c r="BD444"/>
  <c r="BE444"/>
  <c r="BF444"/>
  <c r="BG444"/>
  <c r="BH444"/>
  <c r="BI444"/>
  <c r="BJ444"/>
  <c r="BK444"/>
  <c r="BL444"/>
  <c r="BM444"/>
  <c r="BN444"/>
  <c r="BO444"/>
  <c r="BP444"/>
  <c r="BQ444"/>
  <c r="BR444"/>
  <c r="BS444"/>
  <c r="BT444"/>
  <c r="BU444"/>
  <c r="BV444"/>
  <c r="BW444"/>
  <c r="BX444"/>
  <c r="BY444"/>
  <c r="BZ444"/>
  <c r="CA444"/>
  <c r="CB444"/>
  <c r="CC444"/>
  <c r="CD444"/>
  <c r="CE444"/>
  <c r="CF444"/>
  <c r="CG444"/>
  <c r="CH444"/>
  <c r="CI444"/>
  <c r="CJ444"/>
  <c r="CK444"/>
  <c r="CL444"/>
  <c r="CM444"/>
  <c r="CN444"/>
  <c r="CO444"/>
  <c r="CP444"/>
  <c r="CQ444"/>
  <c r="CR444"/>
  <c r="CS444"/>
  <c r="CT444"/>
  <c r="CU444"/>
  <c r="CV444"/>
  <c r="CW444"/>
  <c r="CX444"/>
  <c r="CY444"/>
  <c r="DA444"/>
  <c r="DB444"/>
  <c r="DC444"/>
  <c r="DD444"/>
  <c r="DE444"/>
  <c r="DF444"/>
  <c r="DG444"/>
  <c r="DH444"/>
  <c r="DI444"/>
  <c r="DJ444"/>
  <c r="DK444"/>
  <c r="DL444"/>
  <c r="DM444"/>
  <c r="DN444"/>
  <c r="DO444"/>
  <c r="DP444"/>
  <c r="DQ444"/>
  <c r="DS444"/>
  <c r="DT444"/>
  <c r="DU444"/>
  <c r="DV444"/>
  <c r="DW444"/>
  <c r="DX444"/>
  <c r="DY444"/>
  <c r="DZ444"/>
  <c r="EL444"/>
  <c r="DR444" s="1"/>
  <c r="EO444"/>
  <c r="EP444"/>
  <c r="EQ444"/>
  <c r="O445"/>
  <c r="P445"/>
  <c r="Q445"/>
  <c r="R445"/>
  <c r="S445"/>
  <c r="T445"/>
  <c r="U445"/>
  <c r="V445"/>
  <c r="W445"/>
  <c r="X445"/>
  <c r="Y445"/>
  <c r="Z445"/>
  <c r="AA445"/>
  <c r="AB445"/>
  <c r="AC445"/>
  <c r="AD445"/>
  <c r="AE445"/>
  <c r="AF445"/>
  <c r="AG445"/>
  <c r="AH445"/>
  <c r="AI445"/>
  <c r="AJ445"/>
  <c r="AK445"/>
  <c r="AL445"/>
  <c r="AM445"/>
  <c r="AN445"/>
  <c r="AO445"/>
  <c r="AP445"/>
  <c r="AQ445"/>
  <c r="AR445"/>
  <c r="AS445"/>
  <c r="AT445"/>
  <c r="AU445"/>
  <c r="AV445"/>
  <c r="AW445"/>
  <c r="AX445"/>
  <c r="AY445"/>
  <c r="AZ445"/>
  <c r="BA445"/>
  <c r="BB445"/>
  <c r="BC445"/>
  <c r="BD445"/>
  <c r="BE445"/>
  <c r="BF445"/>
  <c r="BG445"/>
  <c r="BH445"/>
  <c r="BI445"/>
  <c r="BJ445"/>
  <c r="BK445"/>
  <c r="BL445"/>
  <c r="ER479"/>
  <c r="EQ479"/>
  <c r="EP479"/>
  <c r="EO479"/>
  <c r="EL479"/>
  <c r="DR479" s="1"/>
  <c r="DZ479"/>
  <c r="DY479"/>
  <c r="DX479"/>
  <c r="DW479"/>
  <c r="DV479"/>
  <c r="DU479"/>
  <c r="DT479"/>
  <c r="DS479"/>
  <c r="DQ479"/>
  <c r="DP479"/>
  <c r="DO479"/>
  <c r="DN479"/>
  <c r="DM479"/>
  <c r="DL479"/>
  <c r="DK479"/>
  <c r="DJ479"/>
  <c r="DI479"/>
  <c r="DH479"/>
  <c r="DG479"/>
  <c r="DF479"/>
  <c r="DE479"/>
  <c r="DD479"/>
  <c r="DC479"/>
  <c r="DB479"/>
  <c r="DA479"/>
  <c r="CX479"/>
  <c r="CW479"/>
  <c r="CV479"/>
  <c r="CU479"/>
  <c r="CT479"/>
  <c r="CS479"/>
  <c r="CR479"/>
  <c r="CQ479"/>
  <c r="CP479"/>
  <c r="CO479"/>
  <c r="CN479"/>
  <c r="CM479"/>
  <c r="CL479"/>
  <c r="CK479"/>
  <c r="CJ479"/>
  <c r="CI479"/>
  <c r="CH479"/>
  <c r="CG479"/>
  <c r="CF479"/>
  <c r="CE479"/>
  <c r="CD479"/>
  <c r="CC479"/>
  <c r="CB479"/>
  <c r="CA479"/>
  <c r="BZ479"/>
  <c r="BY479"/>
  <c r="BX479"/>
  <c r="BW479"/>
  <c r="BV479"/>
  <c r="BU479"/>
  <c r="BT479"/>
  <c r="BS479"/>
  <c r="BR479"/>
  <c r="BQ479"/>
  <c r="BP479"/>
  <c r="BO479"/>
  <c r="BN479"/>
  <c r="BM479"/>
  <c r="BL479"/>
  <c r="BK479"/>
  <c r="BJ479"/>
  <c r="BI479"/>
  <c r="BH479"/>
  <c r="BG479"/>
  <c r="BF479"/>
  <c r="BE479"/>
  <c r="BD479"/>
  <c r="BC479"/>
  <c r="BB479"/>
  <c r="BA479"/>
  <c r="AZ479"/>
  <c r="AY479"/>
  <c r="AX479"/>
  <c r="AW479"/>
  <c r="AV479"/>
  <c r="AU479"/>
  <c r="CZ479"/>
  <c r="CY479"/>
  <c r="O446"/>
  <c r="P446"/>
  <c r="Q446"/>
  <c r="R446"/>
  <c r="S446"/>
  <c r="T446"/>
  <c r="U446"/>
  <c r="V446"/>
  <c r="W446"/>
  <c r="X446"/>
  <c r="Y446"/>
  <c r="Z446"/>
  <c r="AA446"/>
  <c r="AB446"/>
  <c r="AC446"/>
  <c r="AD446"/>
  <c r="AE446"/>
  <c r="AF446"/>
  <c r="AG446"/>
  <c r="AH446"/>
  <c r="AI446"/>
  <c r="AJ446"/>
  <c r="AK446"/>
  <c r="AL446"/>
  <c r="AM446"/>
  <c r="AN446"/>
  <c r="AO446"/>
  <c r="AP446"/>
  <c r="AQ446"/>
  <c r="AR446"/>
  <c r="AS446"/>
  <c r="AT446"/>
  <c r="AU446"/>
  <c r="AV446"/>
  <c r="AW446"/>
  <c r="AX446"/>
  <c r="AY446"/>
  <c r="AZ446"/>
  <c r="BA446"/>
  <c r="BB446"/>
  <c r="BC446"/>
  <c r="BD446"/>
  <c r="BE446"/>
  <c r="BF446"/>
  <c r="BG446"/>
  <c r="BH446"/>
  <c r="BI446"/>
  <c r="BJ446"/>
  <c r="BK446"/>
  <c r="BL446"/>
  <c r="BM446"/>
  <c r="BN446"/>
  <c r="BO446"/>
  <c r="BP446"/>
  <c r="BQ446"/>
  <c r="BR446"/>
  <c r="BS446"/>
  <c r="BT446"/>
  <c r="BU446"/>
  <c r="BV446"/>
  <c r="BW446"/>
  <c r="BX446"/>
  <c r="BY446"/>
  <c r="BZ446"/>
  <c r="CA446"/>
  <c r="CB446"/>
  <c r="CC446"/>
  <c r="CD446"/>
  <c r="CE446"/>
  <c r="CF446"/>
  <c r="CG446"/>
  <c r="CH446"/>
  <c r="CI446"/>
  <c r="CJ446"/>
  <c r="CK446"/>
  <c r="CL446"/>
  <c r="CM446"/>
  <c r="CN446"/>
  <c r="CO446"/>
  <c r="CP446"/>
  <c r="CQ446"/>
  <c r="CR446"/>
  <c r="CS446"/>
  <c r="CT446"/>
  <c r="CU446"/>
  <c r="CV446"/>
  <c r="CW446"/>
  <c r="CX446"/>
  <c r="CY446"/>
  <c r="DA446"/>
  <c r="DB446"/>
  <c r="DC446"/>
  <c r="DD446"/>
  <c r="DE446"/>
  <c r="DF446"/>
  <c r="DG446"/>
  <c r="DH446"/>
  <c r="DI446"/>
  <c r="DJ446"/>
  <c r="DK446"/>
  <c r="DL446"/>
  <c r="DM446"/>
  <c r="DN446"/>
  <c r="DO446"/>
  <c r="DP446"/>
  <c r="DQ446"/>
  <c r="DS446"/>
  <c r="DT446"/>
  <c r="DU446"/>
  <c r="DV446"/>
  <c r="DW446"/>
  <c r="DX446"/>
  <c r="DY446"/>
  <c r="DZ446"/>
  <c r="EL446"/>
  <c r="DR446" s="1"/>
  <c r="EO446"/>
  <c r="EP446"/>
  <c r="EQ446"/>
  <c r="O447"/>
  <c r="P447"/>
  <c r="Q447"/>
  <c r="R447"/>
  <c r="S447"/>
  <c r="T447"/>
  <c r="U447"/>
  <c r="V447"/>
  <c r="W447"/>
  <c r="X447"/>
  <c r="Y447"/>
  <c r="Z447"/>
  <c r="AA447"/>
  <c r="AB447"/>
  <c r="AC447"/>
  <c r="AD447"/>
  <c r="AE447"/>
  <c r="AF447"/>
  <c r="AG447"/>
  <c r="AH447"/>
  <c r="AI447"/>
  <c r="AJ447"/>
  <c r="AK447"/>
  <c r="AL447"/>
  <c r="AM447"/>
  <c r="AN447"/>
  <c r="AO447"/>
  <c r="AP447"/>
  <c r="AQ447"/>
  <c r="AR447"/>
  <c r="AS447"/>
  <c r="AT447"/>
  <c r="AU447"/>
  <c r="AV447"/>
  <c r="AW447"/>
  <c r="AX447"/>
  <c r="AY447"/>
  <c r="AZ447"/>
  <c r="BA447"/>
  <c r="BB447"/>
  <c r="BC447"/>
  <c r="BD447"/>
  <c r="BE447"/>
  <c r="BF447"/>
  <c r="BG447"/>
  <c r="BH447"/>
  <c r="BI447"/>
  <c r="BJ447"/>
  <c r="BK447"/>
  <c r="BL447"/>
  <c r="BM447"/>
  <c r="BN447"/>
  <c r="BO447"/>
  <c r="BP447"/>
  <c r="BQ447"/>
  <c r="BR447"/>
  <c r="BS447"/>
  <c r="BT447"/>
  <c r="BU447"/>
  <c r="BV447"/>
  <c r="BW447"/>
  <c r="BX447"/>
  <c r="BY447"/>
  <c r="BZ447"/>
  <c r="CA447"/>
  <c r="CB447"/>
  <c r="CC447"/>
  <c r="CD447"/>
  <c r="CE447"/>
  <c r="CF447"/>
  <c r="CG447"/>
  <c r="CH447"/>
  <c r="CI447"/>
  <c r="CJ447"/>
  <c r="CK447"/>
  <c r="CL447"/>
  <c r="CM447"/>
  <c r="CN447"/>
  <c r="CO447"/>
  <c r="CP447"/>
  <c r="CQ447"/>
  <c r="CR447"/>
  <c r="CS447"/>
  <c r="CT447"/>
  <c r="CU447"/>
  <c r="CV447"/>
  <c r="CW447"/>
  <c r="CX447"/>
  <c r="CY447"/>
  <c r="DA447"/>
  <c r="DB447"/>
  <c r="DC447"/>
  <c r="DD447"/>
  <c r="DE447"/>
  <c r="DF447"/>
  <c r="DG447"/>
  <c r="DH447"/>
  <c r="DI447"/>
  <c r="DJ447"/>
  <c r="DK447"/>
  <c r="DL447"/>
  <c r="DM447"/>
  <c r="DN447"/>
  <c r="DO447"/>
  <c r="DP447"/>
  <c r="DQ447"/>
  <c r="DS447"/>
  <c r="DT447"/>
  <c r="DU447"/>
  <c r="DV447"/>
  <c r="DW447"/>
  <c r="DX447"/>
  <c r="DY447"/>
  <c r="DZ447"/>
  <c r="EL447"/>
  <c r="DR447" s="1"/>
  <c r="EO447"/>
  <c r="EP447"/>
  <c r="EQ447"/>
  <c r="O448"/>
  <c r="P448"/>
  <c r="Q448"/>
  <c r="R448"/>
  <c r="S448"/>
  <c r="T448"/>
  <c r="U448"/>
  <c r="V448"/>
  <c r="W448"/>
  <c r="X448"/>
  <c r="Y448"/>
  <c r="Z448"/>
  <c r="AA448"/>
  <c r="AB448"/>
  <c r="AC448"/>
  <c r="AD448"/>
  <c r="AE448"/>
  <c r="AF448"/>
  <c r="AG448"/>
  <c r="AH448"/>
  <c r="AI448"/>
  <c r="AJ448"/>
  <c r="AK448"/>
  <c r="AL448"/>
  <c r="AM448"/>
  <c r="AN448"/>
  <c r="AO448"/>
  <c r="AP448"/>
  <c r="AQ448"/>
  <c r="AR448"/>
  <c r="AS448"/>
  <c r="AT448"/>
  <c r="AU448"/>
  <c r="AV448"/>
  <c r="AW448"/>
  <c r="AX448"/>
  <c r="AY448"/>
  <c r="AZ448"/>
  <c r="BA448"/>
  <c r="BB448"/>
  <c r="BC448"/>
  <c r="BD448"/>
  <c r="BE448"/>
  <c r="BF448"/>
  <c r="BG448"/>
  <c r="BH448"/>
  <c r="BI448"/>
  <c r="BJ448"/>
  <c r="BK448"/>
  <c r="BL448"/>
  <c r="BM448"/>
  <c r="BN448"/>
  <c r="BO448"/>
  <c r="BP448"/>
  <c r="BQ448"/>
  <c r="BR448"/>
  <c r="BS448"/>
  <c r="BT448"/>
  <c r="BU448"/>
  <c r="BV448"/>
  <c r="BW448"/>
  <c r="BX448"/>
  <c r="BY448"/>
  <c r="BZ448"/>
  <c r="CA448"/>
  <c r="CB448"/>
  <c r="CC448"/>
  <c r="CD448"/>
  <c r="CE448"/>
  <c r="CF448"/>
  <c r="CG448"/>
  <c r="CH448"/>
  <c r="CI448"/>
  <c r="CJ448"/>
  <c r="CK448"/>
  <c r="CL448"/>
  <c r="CM448"/>
  <c r="CN448"/>
  <c r="CO448"/>
  <c r="CP448"/>
  <c r="CQ448"/>
  <c r="CR448"/>
  <c r="CS448"/>
  <c r="CT448"/>
  <c r="CU448"/>
  <c r="CV448"/>
  <c r="CW448"/>
  <c r="CX448"/>
  <c r="CY448"/>
  <c r="DA448"/>
  <c r="DB448"/>
  <c r="DC448"/>
  <c r="DD448"/>
  <c r="DE448"/>
  <c r="DF448"/>
  <c r="DG448"/>
  <c r="DH448"/>
  <c r="DI448"/>
  <c r="DJ448"/>
  <c r="DK448"/>
  <c r="DL448"/>
  <c r="DM448"/>
  <c r="DN448"/>
  <c r="DO448"/>
  <c r="DP448"/>
  <c r="DQ448"/>
  <c r="DS448"/>
  <c r="DT448"/>
  <c r="DU448"/>
  <c r="DV448"/>
  <c r="DW448"/>
  <c r="DX448"/>
  <c r="DY448"/>
  <c r="DZ448"/>
  <c r="EL448"/>
  <c r="DR448" s="1"/>
  <c r="EO448"/>
  <c r="EP448"/>
  <c r="EQ448"/>
  <c r="O449"/>
  <c r="P449"/>
  <c r="Q449"/>
  <c r="R449"/>
  <c r="S449"/>
  <c r="T449"/>
  <c r="U449"/>
  <c r="V449"/>
  <c r="W449"/>
  <c r="X449"/>
  <c r="Y449"/>
  <c r="Z449"/>
  <c r="AA449"/>
  <c r="AB449"/>
  <c r="AC449"/>
  <c r="AD449"/>
  <c r="AE449"/>
  <c r="AF449"/>
  <c r="AG449"/>
  <c r="AH449"/>
  <c r="AI449"/>
  <c r="AJ449"/>
  <c r="AK449"/>
  <c r="AL449"/>
  <c r="AM449"/>
  <c r="AN449"/>
  <c r="AO449"/>
  <c r="AP449"/>
  <c r="AQ449"/>
  <c r="AR449"/>
  <c r="AS449"/>
  <c r="AT449"/>
  <c r="AU449"/>
  <c r="AV449"/>
  <c r="AW449"/>
  <c r="AX449"/>
  <c r="AY449"/>
  <c r="AZ449"/>
  <c r="BA449"/>
  <c r="BB449"/>
  <c r="BC449"/>
  <c r="BD449"/>
  <c r="BE449"/>
  <c r="BF449"/>
  <c r="BG449"/>
  <c r="BH449"/>
  <c r="BI449"/>
  <c r="BJ449"/>
  <c r="BK449"/>
  <c r="BL449"/>
  <c r="BM449"/>
  <c r="BN449"/>
  <c r="BO449"/>
  <c r="BP449"/>
  <c r="BQ449"/>
  <c r="BR449"/>
  <c r="BS449"/>
  <c r="BT449"/>
  <c r="BU449"/>
  <c r="BV449"/>
  <c r="BW449"/>
  <c r="BX449"/>
  <c r="BY449"/>
  <c r="BZ449"/>
  <c r="CA449"/>
  <c r="CB449"/>
  <c r="CC449"/>
  <c r="CD449"/>
  <c r="CE449"/>
  <c r="CF449"/>
  <c r="CG449"/>
  <c r="CH449"/>
  <c r="CI449"/>
  <c r="CJ449"/>
  <c r="CK449"/>
  <c r="CL449"/>
  <c r="CM449"/>
  <c r="CN449"/>
  <c r="CO449"/>
  <c r="CP449"/>
  <c r="CQ449"/>
  <c r="CR449"/>
  <c r="CS449"/>
  <c r="CT449"/>
  <c r="CU449"/>
  <c r="CV449"/>
  <c r="CW449"/>
  <c r="CX449"/>
  <c r="CY449"/>
  <c r="DA449"/>
  <c r="DB449"/>
  <c r="DC449"/>
  <c r="DD449"/>
  <c r="DE449"/>
  <c r="DF449"/>
  <c r="DG449"/>
  <c r="DH449"/>
  <c r="DI449"/>
  <c r="DJ449"/>
  <c r="DK449"/>
  <c r="DL449"/>
  <c r="DM449"/>
  <c r="DN449"/>
  <c r="DO449"/>
  <c r="DP449"/>
  <c r="DQ449"/>
  <c r="DS449"/>
  <c r="DT449"/>
  <c r="DU449"/>
  <c r="DV449"/>
  <c r="DW449"/>
  <c r="DX449"/>
  <c r="DY449"/>
  <c r="DZ449"/>
  <c r="EL449"/>
  <c r="DR449" s="1"/>
  <c r="EO449"/>
  <c r="EP449"/>
  <c r="EQ449"/>
  <c r="O450"/>
  <c r="P450"/>
  <c r="Q450"/>
  <c r="R450"/>
  <c r="S450"/>
  <c r="T450"/>
  <c r="U450"/>
  <c r="V450"/>
  <c r="W450"/>
  <c r="X450"/>
  <c r="Y450"/>
  <c r="Z450"/>
  <c r="AA450"/>
  <c r="AB450"/>
  <c r="AC450"/>
  <c r="AD450"/>
  <c r="AE450"/>
  <c r="AF450"/>
  <c r="AG450"/>
  <c r="AH450"/>
  <c r="AI450"/>
  <c r="AJ450"/>
  <c r="AK450"/>
  <c r="AL450"/>
  <c r="AM450"/>
  <c r="AN450"/>
  <c r="AO450"/>
  <c r="AP450"/>
  <c r="AQ450"/>
  <c r="AR450"/>
  <c r="AS450"/>
  <c r="AT450"/>
  <c r="AU450"/>
  <c r="AV450"/>
  <c r="AW450"/>
  <c r="AX450"/>
  <c r="AY450"/>
  <c r="AZ450"/>
  <c r="BA450"/>
  <c r="BB450"/>
  <c r="BC450"/>
  <c r="BD450"/>
  <c r="BE450"/>
  <c r="BF450"/>
  <c r="BG450"/>
  <c r="BH450"/>
  <c r="BI450"/>
  <c r="BJ450"/>
  <c r="BK450"/>
  <c r="BL450"/>
  <c r="BM450"/>
  <c r="BN450"/>
  <c r="BO450"/>
  <c r="BP450"/>
  <c r="BQ450"/>
  <c r="BR450"/>
  <c r="BS450"/>
  <c r="BT450"/>
  <c r="BU450"/>
  <c r="BV450"/>
  <c r="BW450"/>
  <c r="BX450"/>
  <c r="BY450"/>
  <c r="BZ450"/>
  <c r="CA450"/>
  <c r="CB450"/>
  <c r="CC450"/>
  <c r="CD450"/>
  <c r="CE450"/>
  <c r="CF450"/>
  <c r="CG450"/>
  <c r="CH450"/>
  <c r="CI450"/>
  <c r="CJ450"/>
  <c r="CK450"/>
  <c r="CL450"/>
  <c r="CM450"/>
  <c r="CN450"/>
  <c r="CO450"/>
  <c r="CP450"/>
  <c r="CQ450"/>
  <c r="CR450"/>
  <c r="CS450"/>
  <c r="CT450"/>
  <c r="CU450"/>
  <c r="CV450"/>
  <c r="CW450"/>
  <c r="CX450"/>
  <c r="CY450"/>
  <c r="DA450"/>
  <c r="DB450"/>
  <c r="DC450"/>
  <c r="DD450"/>
  <c r="DE450"/>
  <c r="DF450"/>
  <c r="DG450"/>
  <c r="DH450"/>
  <c r="DI450"/>
  <c r="DJ450"/>
  <c r="DK450"/>
  <c r="DL450"/>
  <c r="DM450"/>
  <c r="DN450"/>
  <c r="DO450"/>
  <c r="DP450"/>
  <c r="DQ450"/>
  <c r="DS450"/>
  <c r="DT450"/>
  <c r="DU450"/>
  <c r="DV450"/>
  <c r="DW450"/>
  <c r="DX450"/>
  <c r="DY450"/>
  <c r="DZ450"/>
  <c r="EL450"/>
  <c r="DR450" s="1"/>
  <c r="EO450"/>
  <c r="EP450"/>
  <c r="EQ450"/>
  <c r="O451"/>
  <c r="P451"/>
  <c r="Q451"/>
  <c r="R451"/>
  <c r="S451"/>
  <c r="T451"/>
  <c r="U451"/>
  <c r="V451"/>
  <c r="W451"/>
  <c r="X451"/>
  <c r="Y451"/>
  <c r="Z451"/>
  <c r="AA451"/>
  <c r="AB451"/>
  <c r="AC451"/>
  <c r="AD451"/>
  <c r="AE451"/>
  <c r="AF451"/>
  <c r="AG451"/>
  <c r="AH451"/>
  <c r="AI451"/>
  <c r="AJ451"/>
  <c r="AK451"/>
  <c r="AL451"/>
  <c r="AM451"/>
  <c r="AN451"/>
  <c r="AO451"/>
  <c r="AP451"/>
  <c r="AQ451"/>
  <c r="AR451"/>
  <c r="AS451"/>
  <c r="AT451"/>
  <c r="AU451"/>
  <c r="AV451"/>
  <c r="AW451"/>
  <c r="AX451"/>
  <c r="AY451"/>
  <c r="AZ451"/>
  <c r="BA451"/>
  <c r="BB451"/>
  <c r="BC451"/>
  <c r="BD451"/>
  <c r="BE451"/>
  <c r="BF451"/>
  <c r="BG451"/>
  <c r="BH451"/>
  <c r="BI451"/>
  <c r="BJ451"/>
  <c r="BK451"/>
  <c r="BL451"/>
  <c r="BM451"/>
  <c r="BN451"/>
  <c r="BO451"/>
  <c r="BP451"/>
  <c r="BQ451"/>
  <c r="BR451"/>
  <c r="BS451"/>
  <c r="BT451"/>
  <c r="BU451"/>
  <c r="BV451"/>
  <c r="BW451"/>
  <c r="BX451"/>
  <c r="BY451"/>
  <c r="BZ451"/>
  <c r="CA451"/>
  <c r="CB451"/>
  <c r="CC451"/>
  <c r="CD451"/>
  <c r="CE451"/>
  <c r="CF451"/>
  <c r="CG451"/>
  <c r="CH451"/>
  <c r="CI451"/>
  <c r="CJ451"/>
  <c r="CK451"/>
  <c r="CL451"/>
  <c r="CM451"/>
  <c r="CN451"/>
  <c r="CO451"/>
  <c r="CP451"/>
  <c r="CQ451"/>
  <c r="CR451"/>
  <c r="CS451"/>
  <c r="CT451"/>
  <c r="CU451"/>
  <c r="CV451"/>
  <c r="CW451"/>
  <c r="CX451"/>
  <c r="CY451"/>
  <c r="DA451"/>
  <c r="DB451"/>
  <c r="DC451"/>
  <c r="DD451"/>
  <c r="DE451"/>
  <c r="DF451"/>
  <c r="DG451"/>
  <c r="DH451"/>
  <c r="DI451"/>
  <c r="DJ451"/>
  <c r="DK451"/>
  <c r="DL451"/>
  <c r="DM451"/>
  <c r="DN451"/>
  <c r="DO451"/>
  <c r="DP451"/>
  <c r="DQ451"/>
  <c r="DS451"/>
  <c r="DT451"/>
  <c r="DU451"/>
  <c r="DV451"/>
  <c r="DW451"/>
  <c r="DX451"/>
  <c r="DY451"/>
  <c r="DZ451"/>
  <c r="EL451"/>
  <c r="DR451" s="1"/>
  <c r="EO451"/>
  <c r="EP451"/>
  <c r="EQ451"/>
  <c r="O452"/>
  <c r="P452"/>
  <c r="Q452"/>
  <c r="R452"/>
  <c r="S452"/>
  <c r="T452"/>
  <c r="U452"/>
  <c r="V452"/>
  <c r="W452"/>
  <c r="X452"/>
  <c r="Y452"/>
  <c r="Z452"/>
  <c r="AA452"/>
  <c r="AB452"/>
  <c r="AC452"/>
  <c r="AD452"/>
  <c r="AE452"/>
  <c r="AF452"/>
  <c r="AG452"/>
  <c r="AH452"/>
  <c r="AI452"/>
  <c r="AJ452"/>
  <c r="AK452"/>
  <c r="AL452"/>
  <c r="AM452"/>
  <c r="AN452"/>
  <c r="AO452"/>
  <c r="AP452"/>
  <c r="AQ452"/>
  <c r="AR452"/>
  <c r="AS452"/>
  <c r="AT452"/>
  <c r="AU452"/>
  <c r="AV452"/>
  <c r="AW452"/>
  <c r="AX452"/>
  <c r="AY452"/>
  <c r="AZ452"/>
  <c r="BA452"/>
  <c r="BB452"/>
  <c r="BC452"/>
  <c r="BD452"/>
  <c r="BE452"/>
  <c r="BF452"/>
  <c r="BG452"/>
  <c r="BH452"/>
  <c r="BI452"/>
  <c r="BJ452"/>
  <c r="BK452"/>
  <c r="BL452"/>
  <c r="BM452"/>
  <c r="BN452"/>
  <c r="BO452"/>
  <c r="BP452"/>
  <c r="BQ452"/>
  <c r="BR452"/>
  <c r="BS452"/>
  <c r="BT452"/>
  <c r="BU452"/>
  <c r="BV452"/>
  <c r="BW452"/>
  <c r="BX452"/>
  <c r="BY452"/>
  <c r="BZ452"/>
  <c r="CA452"/>
  <c r="CB452"/>
  <c r="CC452"/>
  <c r="CD452"/>
  <c r="CE452"/>
  <c r="CF452"/>
  <c r="CG452"/>
  <c r="CH452"/>
  <c r="CI452"/>
  <c r="CJ452"/>
  <c r="CK452"/>
  <c r="CL452"/>
  <c r="CM452"/>
  <c r="CN452"/>
  <c r="CO452"/>
  <c r="CP452"/>
  <c r="CQ452"/>
  <c r="CR452"/>
  <c r="CS452"/>
  <c r="CT452"/>
  <c r="CU452"/>
  <c r="CV452"/>
  <c r="CW452"/>
  <c r="CX452"/>
  <c r="CY452"/>
  <c r="DA452"/>
  <c r="DB452"/>
  <c r="DC452"/>
  <c r="DD452"/>
  <c r="DE452"/>
  <c r="DF452"/>
  <c r="DG452"/>
  <c r="DH452"/>
  <c r="DI452"/>
  <c r="DJ452"/>
  <c r="DK452"/>
  <c r="DL452"/>
  <c r="DM452"/>
  <c r="DN452"/>
  <c r="DO452"/>
  <c r="DP452"/>
  <c r="DQ452"/>
  <c r="DS452"/>
  <c r="DT452"/>
  <c r="DU452"/>
  <c r="DV452"/>
  <c r="DW452"/>
  <c r="DX452"/>
  <c r="DY452"/>
  <c r="DZ452"/>
  <c r="EL452"/>
  <c r="DR452" s="1"/>
  <c r="EO452"/>
  <c r="EP452"/>
  <c r="EQ452"/>
  <c r="O453"/>
  <c r="P453"/>
  <c r="Q453"/>
  <c r="R453"/>
  <c r="S453"/>
  <c r="T453"/>
  <c r="U453"/>
  <c r="V453"/>
  <c r="W453"/>
  <c r="X453"/>
  <c r="Y453"/>
  <c r="Z453"/>
  <c r="AA453"/>
  <c r="AB453"/>
  <c r="AC453"/>
  <c r="AD453"/>
  <c r="AE453"/>
  <c r="AF453"/>
  <c r="AG453"/>
  <c r="AH453"/>
  <c r="AI453"/>
  <c r="AJ453"/>
  <c r="AK453"/>
  <c r="AL453"/>
  <c r="AM453"/>
  <c r="AN453"/>
  <c r="AO453"/>
  <c r="AP453"/>
  <c r="AQ453"/>
  <c r="AR453"/>
  <c r="AS453"/>
  <c r="AT453"/>
  <c r="AU453"/>
  <c r="AV453"/>
  <c r="AW453"/>
  <c r="AX453"/>
  <c r="AY453"/>
  <c r="AZ453"/>
  <c r="BA453"/>
  <c r="BB453"/>
  <c r="BC453"/>
  <c r="BD453"/>
  <c r="BE453"/>
  <c r="BF453"/>
  <c r="BG453"/>
  <c r="BH453"/>
  <c r="BI453"/>
  <c r="BJ453"/>
  <c r="BK453"/>
  <c r="BL453"/>
  <c r="BM453"/>
  <c r="BN453"/>
  <c r="BO453"/>
  <c r="BP453"/>
  <c r="BQ453"/>
  <c r="BR453"/>
  <c r="BS453"/>
  <c r="BT453"/>
  <c r="BU453"/>
  <c r="BV453"/>
  <c r="BW453"/>
  <c r="BX453"/>
  <c r="BY453"/>
  <c r="BZ453"/>
  <c r="CA453"/>
  <c r="CB453"/>
  <c r="CC453"/>
  <c r="CD453"/>
  <c r="CE453"/>
  <c r="CF453"/>
  <c r="CG453"/>
  <c r="CH453"/>
  <c r="CI453"/>
  <c r="CJ453"/>
  <c r="CK453"/>
  <c r="CL453"/>
  <c r="CM453"/>
  <c r="CN453"/>
  <c r="CO453"/>
  <c r="CP453"/>
  <c r="CQ453"/>
  <c r="CR453"/>
  <c r="CS453"/>
  <c r="CT453"/>
  <c r="CU453"/>
  <c r="CV453"/>
  <c r="CW453"/>
  <c r="CX453"/>
  <c r="CY453"/>
  <c r="DA453"/>
  <c r="DB453"/>
  <c r="DC453"/>
  <c r="DD453"/>
  <c r="DE453"/>
  <c r="DF453"/>
  <c r="DG453"/>
  <c r="DH453"/>
  <c r="DI453"/>
  <c r="DJ453"/>
  <c r="DK453"/>
  <c r="DL453"/>
  <c r="DM453"/>
  <c r="DN453"/>
  <c r="DO453"/>
  <c r="DP453"/>
  <c r="DQ453"/>
  <c r="DS453"/>
  <c r="DT453"/>
  <c r="DU453"/>
  <c r="DV453"/>
  <c r="DW453"/>
  <c r="DX453"/>
  <c r="DY453"/>
  <c r="DZ453"/>
  <c r="EL453"/>
  <c r="DR453" s="1"/>
  <c r="EO453"/>
  <c r="EP453"/>
  <c r="EQ453"/>
  <c r="O454"/>
  <c r="P454"/>
  <c r="Q454"/>
  <c r="R454"/>
  <c r="S454"/>
  <c r="T454"/>
  <c r="U454"/>
  <c r="V454"/>
  <c r="W454"/>
  <c r="X454"/>
  <c r="Y454"/>
  <c r="Z454"/>
  <c r="AA454"/>
  <c r="AB454"/>
  <c r="AC454"/>
  <c r="AD454"/>
  <c r="AE454"/>
  <c r="AF454"/>
  <c r="AG454"/>
  <c r="AH454"/>
  <c r="AI454"/>
  <c r="AJ454"/>
  <c r="AK454"/>
  <c r="AL454"/>
  <c r="AM454"/>
  <c r="AN454"/>
  <c r="AO454"/>
  <c r="AP454"/>
  <c r="AQ454"/>
  <c r="AR454"/>
  <c r="AS454"/>
  <c r="AT454"/>
  <c r="AU454"/>
  <c r="AV454"/>
  <c r="AW454"/>
  <c r="AX454"/>
  <c r="AY454"/>
  <c r="AZ454"/>
  <c r="BA454"/>
  <c r="BB454"/>
  <c r="BC454"/>
  <c r="BD454"/>
  <c r="BE454"/>
  <c r="BF454"/>
  <c r="BG454"/>
  <c r="BH454"/>
  <c r="BI454"/>
  <c r="BJ454"/>
  <c r="BK454"/>
  <c r="BL454"/>
  <c r="BM454"/>
  <c r="BN454"/>
  <c r="BO454"/>
  <c r="BP454"/>
  <c r="BQ454"/>
  <c r="BR454"/>
  <c r="BS454"/>
  <c r="BT454"/>
  <c r="BU454"/>
  <c r="BV454"/>
  <c r="BW454"/>
  <c r="BX454"/>
  <c r="BY454"/>
  <c r="BZ454"/>
  <c r="CA454"/>
  <c r="CB454"/>
  <c r="CC454"/>
  <c r="CD454"/>
  <c r="CE454"/>
  <c r="CF454"/>
  <c r="CG454"/>
  <c r="CH454"/>
  <c r="CI454"/>
  <c r="CJ454"/>
  <c r="CK454"/>
  <c r="CL454"/>
  <c r="CM454"/>
  <c r="CN454"/>
  <c r="CO454"/>
  <c r="CP454"/>
  <c r="CQ454"/>
  <c r="CR454"/>
  <c r="CS454"/>
  <c r="CT454"/>
  <c r="CU454"/>
  <c r="CV454"/>
  <c r="CW454"/>
  <c r="CX454"/>
  <c r="CY454"/>
  <c r="DA454"/>
  <c r="DB454"/>
  <c r="DC454"/>
  <c r="DD454"/>
  <c r="DE454"/>
  <c r="DF454"/>
  <c r="DG454"/>
  <c r="DH454"/>
  <c r="DI454"/>
  <c r="DJ454"/>
  <c r="DK454"/>
  <c r="DL454"/>
  <c r="DM454"/>
  <c r="DN454"/>
  <c r="DO454"/>
  <c r="DP454"/>
  <c r="DQ454"/>
  <c r="DS454"/>
  <c r="DT454"/>
  <c r="DU454"/>
  <c r="DV454"/>
  <c r="DW454"/>
  <c r="DX454"/>
  <c r="DY454"/>
  <c r="DZ454"/>
  <c r="EL454"/>
  <c r="DR454" s="1"/>
  <c r="EO454"/>
  <c r="EP454"/>
  <c r="EQ454"/>
  <c r="O455"/>
  <c r="P455"/>
  <c r="Q455"/>
  <c r="R455"/>
  <c r="S455"/>
  <c r="T455"/>
  <c r="U455"/>
  <c r="V455"/>
  <c r="W455"/>
  <c r="X455"/>
  <c r="Y455"/>
  <c r="Z455"/>
  <c r="AA455"/>
  <c r="AB455"/>
  <c r="AC455"/>
  <c r="AD455"/>
  <c r="AE455"/>
  <c r="AF455"/>
  <c r="AG455"/>
  <c r="AH455"/>
  <c r="AI455"/>
  <c r="AJ455"/>
  <c r="AK455"/>
  <c r="AL455"/>
  <c r="AM455"/>
  <c r="AN455"/>
  <c r="AO455"/>
  <c r="AP455"/>
  <c r="AQ455"/>
  <c r="AR455"/>
  <c r="AS455"/>
  <c r="AT455"/>
  <c r="AU455"/>
  <c r="AV455"/>
  <c r="AW455"/>
  <c r="AX455"/>
  <c r="AY455"/>
  <c r="AZ455"/>
  <c r="BA455"/>
  <c r="BB455"/>
  <c r="BC455"/>
  <c r="BD455"/>
  <c r="BE455"/>
  <c r="BF455"/>
  <c r="BG455"/>
  <c r="BH455"/>
  <c r="BI455"/>
  <c r="BJ455"/>
  <c r="BK455"/>
  <c r="BL455"/>
  <c r="BM455"/>
  <c r="BN455"/>
  <c r="BO455"/>
  <c r="BP455"/>
  <c r="BQ455"/>
  <c r="BR455"/>
  <c r="BS455"/>
  <c r="BT455"/>
  <c r="BU455"/>
  <c r="BV455"/>
  <c r="BW455"/>
  <c r="BX455"/>
  <c r="BY455"/>
  <c r="BZ455"/>
  <c r="CA455"/>
  <c r="CB455"/>
  <c r="CC455"/>
  <c r="CD455"/>
  <c r="CE455"/>
  <c r="CF455"/>
  <c r="CG455"/>
  <c r="CH455"/>
  <c r="CI455"/>
  <c r="CJ455"/>
  <c r="CK455"/>
  <c r="CL455"/>
  <c r="CM455"/>
  <c r="CN455"/>
  <c r="CO455"/>
  <c r="CP455"/>
  <c r="CQ455"/>
  <c r="CR455"/>
  <c r="CS455"/>
  <c r="CT455"/>
  <c r="CU455"/>
  <c r="CV455"/>
  <c r="CW455"/>
  <c r="CX455"/>
  <c r="CY455"/>
  <c r="DA455"/>
  <c r="DB455"/>
  <c r="DC455"/>
  <c r="DD455"/>
  <c r="DE455"/>
  <c r="DF455"/>
  <c r="DG455"/>
  <c r="DH455"/>
  <c r="DI455"/>
  <c r="DJ455"/>
  <c r="DK455"/>
  <c r="DL455"/>
  <c r="DM455"/>
  <c r="DN455"/>
  <c r="DO455"/>
  <c r="DP455"/>
  <c r="DQ455"/>
  <c r="DS455"/>
  <c r="DT455"/>
  <c r="DU455"/>
  <c r="DV455"/>
  <c r="DW455"/>
  <c r="DX455"/>
  <c r="DY455"/>
  <c r="DZ455"/>
  <c r="EL455"/>
  <c r="DR455" s="1"/>
  <c r="EO455"/>
  <c r="EP455"/>
  <c r="EQ455"/>
  <c r="O456"/>
  <c r="P456"/>
  <c r="Q456"/>
  <c r="R456"/>
  <c r="S456"/>
  <c r="T456"/>
  <c r="U456"/>
  <c r="V456"/>
  <c r="W456"/>
  <c r="X456"/>
  <c r="Y456"/>
  <c r="Z456"/>
  <c r="AA456"/>
  <c r="AB456"/>
  <c r="AC456"/>
  <c r="AD456"/>
  <c r="AE456"/>
  <c r="AF456"/>
  <c r="AG456"/>
  <c r="AH456"/>
  <c r="AI456"/>
  <c r="AJ456"/>
  <c r="AK456"/>
  <c r="AL456"/>
  <c r="AM456"/>
  <c r="AN456"/>
  <c r="AO456"/>
  <c r="AP456"/>
  <c r="AQ456"/>
  <c r="AR456"/>
  <c r="AS456"/>
  <c r="AT456"/>
  <c r="AU456"/>
  <c r="AV456"/>
  <c r="AW456"/>
  <c r="AX456"/>
  <c r="AY456"/>
  <c r="AZ456"/>
  <c r="BA456"/>
  <c r="BB456"/>
  <c r="BC456"/>
  <c r="BD456"/>
  <c r="BE456"/>
  <c r="BF456"/>
  <c r="BG456"/>
  <c r="BH456"/>
  <c r="BI456"/>
  <c r="BJ456"/>
  <c r="BK456"/>
  <c r="BL456"/>
  <c r="BM456"/>
  <c r="BN456"/>
  <c r="BO456"/>
  <c r="BP456"/>
  <c r="BQ456"/>
  <c r="BR456"/>
  <c r="BS456"/>
  <c r="BT456"/>
  <c r="BU456"/>
  <c r="BV456"/>
  <c r="BW456"/>
  <c r="BX456"/>
  <c r="BY456"/>
  <c r="BZ456"/>
  <c r="CA456"/>
  <c r="CB456"/>
  <c r="CC456"/>
  <c r="CD456"/>
  <c r="CE456"/>
  <c r="CF456"/>
  <c r="CG456"/>
  <c r="CH456"/>
  <c r="CI456"/>
  <c r="CJ456"/>
  <c r="CK456"/>
  <c r="CL456"/>
  <c r="CM456"/>
  <c r="CN456"/>
  <c r="CO456"/>
  <c r="CP456"/>
  <c r="CQ456"/>
  <c r="CR456"/>
  <c r="CS456"/>
  <c r="CT456"/>
  <c r="CU456"/>
  <c r="CV456"/>
  <c r="CW456"/>
  <c r="CX456"/>
  <c r="CY456"/>
  <c r="DA456"/>
  <c r="DB456"/>
  <c r="DC456"/>
  <c r="DD456"/>
  <c r="DE456"/>
  <c r="DF456"/>
  <c r="DG456"/>
  <c r="DH456"/>
  <c r="DI456"/>
  <c r="DJ456"/>
  <c r="DK456"/>
  <c r="DL456"/>
  <c r="DM456"/>
  <c r="DN456"/>
  <c r="DO456"/>
  <c r="DP456"/>
  <c r="DQ456"/>
  <c r="DS456"/>
  <c r="DT456"/>
  <c r="DU456"/>
  <c r="DV456"/>
  <c r="DW456"/>
  <c r="DX456"/>
  <c r="DY456"/>
  <c r="DZ456"/>
  <c r="EL456"/>
  <c r="DR456" s="1"/>
  <c r="EO456"/>
  <c r="EP456"/>
  <c r="EQ456"/>
  <c r="O457"/>
  <c r="P457"/>
  <c r="Q457"/>
  <c r="R457"/>
  <c r="S457"/>
  <c r="T457"/>
  <c r="U457"/>
  <c r="V457"/>
  <c r="W457"/>
  <c r="X457"/>
  <c r="Y457"/>
  <c r="Z457"/>
  <c r="AA457"/>
  <c r="AB457"/>
  <c r="AC457"/>
  <c r="AD457"/>
  <c r="AE457"/>
  <c r="AF457"/>
  <c r="AG457"/>
  <c r="AH457"/>
  <c r="AI457"/>
  <c r="AJ457"/>
  <c r="AK457"/>
  <c r="AL457"/>
  <c r="AM457"/>
  <c r="AN457"/>
  <c r="AO457"/>
  <c r="AP457"/>
  <c r="AQ457"/>
  <c r="AR457"/>
  <c r="AS457"/>
  <c r="AT457"/>
  <c r="AU457"/>
  <c r="AV457"/>
  <c r="AW457"/>
  <c r="AX457"/>
  <c r="AY457"/>
  <c r="AZ457"/>
  <c r="BA457"/>
  <c r="BB457"/>
  <c r="BC457"/>
  <c r="BD457"/>
  <c r="BE457"/>
  <c r="BF457"/>
  <c r="BG457"/>
  <c r="BH457"/>
  <c r="BI457"/>
  <c r="BJ457"/>
  <c r="BK457"/>
  <c r="BL457"/>
  <c r="BM457"/>
  <c r="BN457"/>
  <c r="BO457"/>
  <c r="BP457"/>
  <c r="BQ457"/>
  <c r="BR457"/>
  <c r="BS457"/>
  <c r="BT457"/>
  <c r="BU457"/>
  <c r="BV457"/>
  <c r="BW457"/>
  <c r="BX457"/>
  <c r="BY457"/>
  <c r="BZ457"/>
  <c r="CA457"/>
  <c r="CB457"/>
  <c r="CC457"/>
  <c r="CD457"/>
  <c r="CE457"/>
  <c r="CF457"/>
  <c r="CG457"/>
  <c r="CH457"/>
  <c r="CI457"/>
  <c r="CJ457"/>
  <c r="CK457"/>
  <c r="CL457"/>
  <c r="CM457"/>
  <c r="CN457"/>
  <c r="CO457"/>
  <c r="CP457"/>
  <c r="CQ457"/>
  <c r="CR457"/>
  <c r="CS457"/>
  <c r="CT457"/>
  <c r="CU457"/>
  <c r="CV457"/>
  <c r="CW457"/>
  <c r="CX457"/>
  <c r="CY457"/>
  <c r="DA457"/>
  <c r="DB457"/>
  <c r="DC457"/>
  <c r="DD457"/>
  <c r="DE457"/>
  <c r="DF457"/>
  <c r="DG457"/>
  <c r="DH457"/>
  <c r="DI457"/>
  <c r="DJ457"/>
  <c r="DK457"/>
  <c r="DL457"/>
  <c r="DM457"/>
  <c r="DN457"/>
  <c r="DO457"/>
  <c r="DP457"/>
  <c r="DQ457"/>
  <c r="DS457"/>
  <c r="DT457"/>
  <c r="DU457"/>
  <c r="DV457"/>
  <c r="DW457"/>
  <c r="DX457"/>
  <c r="DY457"/>
  <c r="DZ457"/>
  <c r="EL457"/>
  <c r="DR457" s="1"/>
  <c r="EO457"/>
  <c r="EP457"/>
  <c r="EQ457"/>
  <c r="O458"/>
  <c r="P458"/>
  <c r="Q458"/>
  <c r="R458"/>
  <c r="S458"/>
  <c r="T458"/>
  <c r="U458"/>
  <c r="V458"/>
  <c r="W458"/>
  <c r="X458"/>
  <c r="Y458"/>
  <c r="Z458"/>
  <c r="AA458"/>
  <c r="AB458"/>
  <c r="AC458"/>
  <c r="AD458"/>
  <c r="AE458"/>
  <c r="AF458"/>
  <c r="AG458"/>
  <c r="AH458"/>
  <c r="AI458"/>
  <c r="AJ458"/>
  <c r="AK458"/>
  <c r="AL458"/>
  <c r="AM458"/>
  <c r="AN458"/>
  <c r="AO458"/>
  <c r="AP458"/>
  <c r="AQ458"/>
  <c r="AR458"/>
  <c r="AS458"/>
  <c r="AT458"/>
  <c r="AU458"/>
  <c r="AV458"/>
  <c r="AW458"/>
  <c r="AX458"/>
  <c r="AY458"/>
  <c r="AZ458"/>
  <c r="BA458"/>
  <c r="BB458"/>
  <c r="BC458"/>
  <c r="BD458"/>
  <c r="BE458"/>
  <c r="BF458"/>
  <c r="BG458"/>
  <c r="BH458"/>
  <c r="BI458"/>
  <c r="BJ458"/>
  <c r="BK458"/>
  <c r="BL458"/>
  <c r="BM458"/>
  <c r="BN458"/>
  <c r="BO458"/>
  <c r="BP458"/>
  <c r="BQ458"/>
  <c r="BR458"/>
  <c r="BS458"/>
  <c r="BT458"/>
  <c r="BU458"/>
  <c r="BV458"/>
  <c r="BW458"/>
  <c r="BX458"/>
  <c r="BY458"/>
  <c r="BZ458"/>
  <c r="CA458"/>
  <c r="CB458"/>
  <c r="CC458"/>
  <c r="CD458"/>
  <c r="CE458"/>
  <c r="CF458"/>
  <c r="CG458"/>
  <c r="CH458"/>
  <c r="CI458"/>
  <c r="CJ458"/>
  <c r="CK458"/>
  <c r="CL458"/>
  <c r="CM458"/>
  <c r="CN458"/>
  <c r="CO458"/>
  <c r="CP458"/>
  <c r="CQ458"/>
  <c r="CR458"/>
  <c r="CS458"/>
  <c r="CT458"/>
  <c r="CU458"/>
  <c r="CV458"/>
  <c r="CW458"/>
  <c r="CX458"/>
  <c r="CY458"/>
  <c r="DA458"/>
  <c r="DB458"/>
  <c r="DC458"/>
  <c r="DD458"/>
  <c r="DE458"/>
  <c r="DF458"/>
  <c r="DG458"/>
  <c r="DH458"/>
  <c r="DI458"/>
  <c r="DJ458"/>
  <c r="DK458"/>
  <c r="DL458"/>
  <c r="DM458"/>
  <c r="DN458"/>
  <c r="DO458"/>
  <c r="DP458"/>
  <c r="DQ458"/>
  <c r="DS458"/>
  <c r="DT458"/>
  <c r="DU458"/>
  <c r="DV458"/>
  <c r="DW458"/>
  <c r="DX458"/>
  <c r="DY458"/>
  <c r="DZ458"/>
  <c r="EL458"/>
  <c r="DR458" s="1"/>
  <c r="EO458"/>
  <c r="EP458"/>
  <c r="EQ458"/>
  <c r="O459"/>
  <c r="P459"/>
  <c r="Q459"/>
  <c r="R459"/>
  <c r="S459"/>
  <c r="T459"/>
  <c r="U459"/>
  <c r="V459"/>
  <c r="W459"/>
  <c r="X459"/>
  <c r="Y459"/>
  <c r="Z459"/>
  <c r="AA459"/>
  <c r="AB459"/>
  <c r="AC459"/>
  <c r="AD459"/>
  <c r="AE459"/>
  <c r="AF459"/>
  <c r="AG459"/>
  <c r="AH459"/>
  <c r="AI459"/>
  <c r="AJ459"/>
  <c r="AK459"/>
  <c r="AL459"/>
  <c r="AM459"/>
  <c r="AN459"/>
  <c r="AO459"/>
  <c r="AP459"/>
  <c r="AQ459"/>
  <c r="AR459"/>
  <c r="AS459"/>
  <c r="AT459"/>
  <c r="AU459"/>
  <c r="AV459"/>
  <c r="AW459"/>
  <c r="AX459"/>
  <c r="AY459"/>
  <c r="AZ459"/>
  <c r="BA459"/>
  <c r="BB459"/>
  <c r="BC459"/>
  <c r="BD459"/>
  <c r="BE459"/>
  <c r="BF459"/>
  <c r="BG459"/>
  <c r="BH459"/>
  <c r="BI459"/>
  <c r="BJ459"/>
  <c r="BK459"/>
  <c r="BL459"/>
  <c r="BM459"/>
  <c r="BN459"/>
  <c r="BO459"/>
  <c r="BP459"/>
  <c r="BQ459"/>
  <c r="BR459"/>
  <c r="BS459"/>
  <c r="BT459"/>
  <c r="BU459"/>
  <c r="BV459"/>
  <c r="BW459"/>
  <c r="BX459"/>
  <c r="BY459"/>
  <c r="BZ459"/>
  <c r="CA459"/>
  <c r="CB459"/>
  <c r="CC459"/>
  <c r="CD459"/>
  <c r="CE459"/>
  <c r="CF459"/>
  <c r="CG459"/>
  <c r="CH459"/>
  <c r="CI459"/>
  <c r="CJ459"/>
  <c r="CK459"/>
  <c r="CL459"/>
  <c r="CM459"/>
  <c r="CN459"/>
  <c r="CO459"/>
  <c r="CP459"/>
  <c r="CQ459"/>
  <c r="CR459"/>
  <c r="CS459"/>
  <c r="CT459"/>
  <c r="CU459"/>
  <c r="CV459"/>
  <c r="CW459"/>
  <c r="CX459"/>
  <c r="CY459"/>
  <c r="DA459"/>
  <c r="DB459"/>
  <c r="DC459"/>
  <c r="DD459"/>
  <c r="DE459"/>
  <c r="DF459"/>
  <c r="DG459"/>
  <c r="DH459"/>
  <c r="DI459"/>
  <c r="DJ459"/>
  <c r="DK459"/>
  <c r="DL459"/>
  <c r="DM459"/>
  <c r="DN459"/>
  <c r="DO459"/>
  <c r="DP459"/>
  <c r="DQ459"/>
  <c r="DS459"/>
  <c r="DT459"/>
  <c r="DU459"/>
  <c r="DV459"/>
  <c r="DW459"/>
  <c r="DX459"/>
  <c r="DY459"/>
  <c r="DZ459"/>
  <c r="EL459"/>
  <c r="DR459" s="1"/>
  <c r="EO459"/>
  <c r="EP459"/>
  <c r="EQ459"/>
  <c r="O460"/>
  <c r="P460"/>
  <c r="Q460"/>
  <c r="R460"/>
  <c r="S460"/>
  <c r="T460"/>
  <c r="U460"/>
  <c r="V460"/>
  <c r="W460"/>
  <c r="X460"/>
  <c r="Y460"/>
  <c r="Z460"/>
  <c r="AA460"/>
  <c r="AB460"/>
  <c r="AC460"/>
  <c r="AD460"/>
  <c r="AE460"/>
  <c r="AF460"/>
  <c r="AG460"/>
  <c r="AH460"/>
  <c r="AI460"/>
  <c r="AJ460"/>
  <c r="AK460"/>
  <c r="AL460"/>
  <c r="AM460"/>
  <c r="AN460"/>
  <c r="AO460"/>
  <c r="AP460"/>
  <c r="AQ460"/>
  <c r="AR460"/>
  <c r="AS460"/>
  <c r="AT460"/>
  <c r="AU460"/>
  <c r="AV460"/>
  <c r="AW460"/>
  <c r="AX460"/>
  <c r="AY460"/>
  <c r="AZ460"/>
  <c r="BA460"/>
  <c r="BB460"/>
  <c r="BC460"/>
  <c r="BD460"/>
  <c r="BE460"/>
  <c r="BF460"/>
  <c r="BG460"/>
  <c r="BH460"/>
  <c r="BI460"/>
  <c r="BJ460"/>
  <c r="BK460"/>
  <c r="BL460"/>
  <c r="BM460"/>
  <c r="BN460"/>
  <c r="BO460"/>
  <c r="BP460"/>
  <c r="BQ460"/>
  <c r="BR460"/>
  <c r="BS460"/>
  <c r="BT460"/>
  <c r="BU460"/>
  <c r="BV460"/>
  <c r="BW460"/>
  <c r="BX460"/>
  <c r="BY460"/>
  <c r="BZ460"/>
  <c r="CA460"/>
  <c r="CB460"/>
  <c r="CC460"/>
  <c r="CD460"/>
  <c r="CE460"/>
  <c r="CF460"/>
  <c r="CG460"/>
  <c r="CH460"/>
  <c r="CI460"/>
  <c r="CJ460"/>
  <c r="CK460"/>
  <c r="CL460"/>
  <c r="CM460"/>
  <c r="CN460"/>
  <c r="CO460"/>
  <c r="CP460"/>
  <c r="CQ460"/>
  <c r="CR460"/>
  <c r="CS460"/>
  <c r="CT460"/>
  <c r="CU460"/>
  <c r="CV460"/>
  <c r="CW460"/>
  <c r="CX460"/>
  <c r="CY460"/>
  <c r="DA460"/>
  <c r="DB460"/>
  <c r="DC460"/>
  <c r="DD460"/>
  <c r="DE460"/>
  <c r="DF460"/>
  <c r="DG460"/>
  <c r="DH460"/>
  <c r="DI460"/>
  <c r="DJ460"/>
  <c r="DK460"/>
  <c r="DL460"/>
  <c r="DM460"/>
  <c r="DN460"/>
  <c r="DO460"/>
  <c r="DP460"/>
  <c r="DQ460"/>
  <c r="DS460"/>
  <c r="DT460"/>
  <c r="DU460"/>
  <c r="DV460"/>
  <c r="DW460"/>
  <c r="DX460"/>
  <c r="DY460"/>
  <c r="DZ460"/>
  <c r="EL460"/>
  <c r="DR460" s="1"/>
  <c r="EO460"/>
  <c r="EP460"/>
  <c r="EQ460"/>
  <c r="O461"/>
  <c r="P461"/>
  <c r="Q461"/>
  <c r="R461"/>
  <c r="S461"/>
  <c r="T461"/>
  <c r="U461"/>
  <c r="V461"/>
  <c r="W461"/>
  <c r="X461"/>
  <c r="Y461"/>
  <c r="Z461"/>
  <c r="AA461"/>
  <c r="AB461"/>
  <c r="AC461"/>
  <c r="AD461"/>
  <c r="AE461"/>
  <c r="AF461"/>
  <c r="AG461"/>
  <c r="AH461"/>
  <c r="AI461"/>
  <c r="AJ461"/>
  <c r="AK461"/>
  <c r="AL461"/>
  <c r="AM461"/>
  <c r="AN461"/>
  <c r="AO461"/>
  <c r="AP461"/>
  <c r="AQ461"/>
  <c r="AR461"/>
  <c r="AS461"/>
  <c r="AT461"/>
  <c r="AU461"/>
  <c r="AV461"/>
  <c r="AW461"/>
  <c r="AX461"/>
  <c r="AY461"/>
  <c r="AZ461"/>
  <c r="BA461"/>
  <c r="BB461"/>
  <c r="BC461"/>
  <c r="BD461"/>
  <c r="BE461"/>
  <c r="BF461"/>
  <c r="BG461"/>
  <c r="BH461"/>
  <c r="BI461"/>
  <c r="BJ461"/>
  <c r="BK461"/>
  <c r="BL461"/>
  <c r="BM461"/>
  <c r="BN461"/>
  <c r="BO461"/>
  <c r="BP461"/>
  <c r="BQ461"/>
  <c r="BR461"/>
  <c r="BS461"/>
  <c r="BT461"/>
  <c r="BU461"/>
  <c r="BV461"/>
  <c r="BW461"/>
  <c r="BX461"/>
  <c r="BY461"/>
  <c r="BZ461"/>
  <c r="CA461"/>
  <c r="CB461"/>
  <c r="CC461"/>
  <c r="CD461"/>
  <c r="CE461"/>
  <c r="CF461"/>
  <c r="CG461"/>
  <c r="CH461"/>
  <c r="CI461"/>
  <c r="CJ461"/>
  <c r="CK461"/>
  <c r="CL461"/>
  <c r="CM461"/>
  <c r="CN461"/>
  <c r="CO461"/>
  <c r="CP461"/>
  <c r="CQ461"/>
  <c r="CR461"/>
  <c r="CS461"/>
  <c r="CT461"/>
  <c r="CU461"/>
  <c r="CV461"/>
  <c r="CW461"/>
  <c r="CX461"/>
  <c r="CY461"/>
  <c r="DA461"/>
  <c r="DB461"/>
  <c r="DC461"/>
  <c r="DD461"/>
  <c r="DE461"/>
  <c r="DF461"/>
  <c r="DG461"/>
  <c r="DH461"/>
  <c r="DI461"/>
  <c r="DJ461"/>
  <c r="DK461"/>
  <c r="DL461"/>
  <c r="DM461"/>
  <c r="DN461"/>
  <c r="DO461"/>
  <c r="DP461"/>
  <c r="DQ461"/>
  <c r="DS461"/>
  <c r="DT461"/>
  <c r="DU461"/>
  <c r="DV461"/>
  <c r="DW461"/>
  <c r="DX461"/>
  <c r="DY461"/>
  <c r="DZ461"/>
  <c r="EL461"/>
  <c r="DR461" s="1"/>
  <c r="EO461"/>
  <c r="EP461"/>
  <c r="EQ461"/>
  <c r="O462"/>
  <c r="P462"/>
  <c r="Q462"/>
  <c r="R462"/>
  <c r="S462"/>
  <c r="T462"/>
  <c r="U462"/>
  <c r="V462"/>
  <c r="W462"/>
  <c r="X462"/>
  <c r="Y462"/>
  <c r="Z462"/>
  <c r="AA462"/>
  <c r="AB462"/>
  <c r="AC462"/>
  <c r="AD462"/>
  <c r="AE462"/>
  <c r="AF462"/>
  <c r="AG462"/>
  <c r="AH462"/>
  <c r="AI462"/>
  <c r="AJ462"/>
  <c r="AK462"/>
  <c r="AL462"/>
  <c r="AM462"/>
  <c r="AN462"/>
  <c r="AO462"/>
  <c r="AP462"/>
  <c r="AQ462"/>
  <c r="AR462"/>
  <c r="AS462"/>
  <c r="AT462"/>
  <c r="AU462"/>
  <c r="AV462"/>
  <c r="AW462"/>
  <c r="AX462"/>
  <c r="AY462"/>
  <c r="AZ462"/>
  <c r="BA462"/>
  <c r="BB462"/>
  <c r="BC462"/>
  <c r="BD462"/>
  <c r="BE462"/>
  <c r="BF462"/>
  <c r="BG462"/>
  <c r="BH462"/>
  <c r="BI462"/>
  <c r="BJ462"/>
  <c r="BK462"/>
  <c r="BL462"/>
  <c r="BM462"/>
  <c r="BN462"/>
  <c r="BO462"/>
  <c r="BP462"/>
  <c r="BQ462"/>
  <c r="BR462"/>
  <c r="BS462"/>
  <c r="BT462"/>
  <c r="BU462"/>
  <c r="BV462"/>
  <c r="BW462"/>
  <c r="BX462"/>
  <c r="BY462"/>
  <c r="BZ462"/>
  <c r="CA462"/>
  <c r="CB462"/>
  <c r="CC462"/>
  <c r="CD462"/>
  <c r="CE462"/>
  <c r="CF462"/>
  <c r="CG462"/>
  <c r="CH462"/>
  <c r="CI462"/>
  <c r="CJ462"/>
  <c r="CK462"/>
  <c r="CL462"/>
  <c r="CM462"/>
  <c r="CN462"/>
  <c r="CO462"/>
  <c r="CP462"/>
  <c r="CQ462"/>
  <c r="CR462"/>
  <c r="CS462"/>
  <c r="CT462"/>
  <c r="CU462"/>
  <c r="CV462"/>
  <c r="CW462"/>
  <c r="CX462"/>
  <c r="CY462"/>
  <c r="DA462"/>
  <c r="DB462"/>
  <c r="DC462"/>
  <c r="DD462"/>
  <c r="DE462"/>
  <c r="DF462"/>
  <c r="DG462"/>
  <c r="DH462"/>
  <c r="DI462"/>
  <c r="DJ462"/>
  <c r="DK462"/>
  <c r="DL462"/>
  <c r="DM462"/>
  <c r="DN462"/>
  <c r="DO462"/>
  <c r="DP462"/>
  <c r="DQ462"/>
  <c r="DS462"/>
  <c r="DT462"/>
  <c r="DU462"/>
  <c r="DV462"/>
  <c r="DW462"/>
  <c r="DX462"/>
  <c r="DY462"/>
  <c r="DZ462"/>
  <c r="EL462"/>
  <c r="DR462" s="1"/>
  <c r="EO462"/>
  <c r="EP462"/>
  <c r="EQ462"/>
  <c r="O463"/>
  <c r="P463"/>
  <c r="Q463"/>
  <c r="R463"/>
  <c r="S463"/>
  <c r="T463"/>
  <c r="U463"/>
  <c r="V463"/>
  <c r="W463"/>
  <c r="X463"/>
  <c r="Y463"/>
  <c r="Z463"/>
  <c r="AA463"/>
  <c r="AB463"/>
  <c r="AC463"/>
  <c r="AD463"/>
  <c r="AE463"/>
  <c r="AF463"/>
  <c r="AG463"/>
  <c r="AH463"/>
  <c r="AI463"/>
  <c r="AJ463"/>
  <c r="AK463"/>
  <c r="AL463"/>
  <c r="AM463"/>
  <c r="AN463"/>
  <c r="AO463"/>
  <c r="AP463"/>
  <c r="AQ463"/>
  <c r="AR463"/>
  <c r="AS463"/>
  <c r="AT463"/>
  <c r="AU463"/>
  <c r="AV463"/>
  <c r="AW463"/>
  <c r="AX463"/>
  <c r="AY463"/>
  <c r="AZ463"/>
  <c r="BA463"/>
  <c r="BB463"/>
  <c r="BC463"/>
  <c r="BD463"/>
  <c r="BE463"/>
  <c r="BF463"/>
  <c r="BG463"/>
  <c r="BH463"/>
  <c r="BI463"/>
  <c r="BJ463"/>
  <c r="BK463"/>
  <c r="BL463"/>
  <c r="BM463"/>
  <c r="BN463"/>
  <c r="BO463"/>
  <c r="BP463"/>
  <c r="BQ463"/>
  <c r="BR463"/>
  <c r="BS463"/>
  <c r="BT463"/>
  <c r="BU463"/>
  <c r="BV463"/>
  <c r="BW463"/>
  <c r="BX463"/>
  <c r="BY463"/>
  <c r="BZ463"/>
  <c r="CA463"/>
  <c r="CB463"/>
  <c r="CC463"/>
  <c r="CD463"/>
  <c r="CE463"/>
  <c r="CF463"/>
  <c r="CG463"/>
  <c r="CH463"/>
  <c r="CI463"/>
  <c r="CJ463"/>
  <c r="CK463"/>
  <c r="CL463"/>
  <c r="CM463"/>
  <c r="CN463"/>
  <c r="CO463"/>
  <c r="CP463"/>
  <c r="CQ463"/>
  <c r="CR463"/>
  <c r="CS463"/>
  <c r="CT463"/>
  <c r="CU463"/>
  <c r="CV463"/>
  <c r="CW463"/>
  <c r="CX463"/>
  <c r="CY463"/>
  <c r="DA463"/>
  <c r="DB463"/>
  <c r="DC463"/>
  <c r="DD463"/>
  <c r="DE463"/>
  <c r="DF463"/>
  <c r="DG463"/>
  <c r="DH463"/>
  <c r="DI463"/>
  <c r="DJ463"/>
  <c r="DK463"/>
  <c r="DL463"/>
  <c r="DM463"/>
  <c r="DN463"/>
  <c r="DO463"/>
  <c r="DP463"/>
  <c r="DQ463"/>
  <c r="DS463"/>
  <c r="DT463"/>
  <c r="DU463"/>
  <c r="DV463"/>
  <c r="DW463"/>
  <c r="DX463"/>
  <c r="DY463"/>
  <c r="DZ463"/>
  <c r="EL463"/>
  <c r="DR463" s="1"/>
  <c r="EO463"/>
  <c r="EP463"/>
  <c r="EQ463"/>
  <c r="O464"/>
  <c r="P464"/>
  <c r="Q464"/>
  <c r="R464"/>
  <c r="S464"/>
  <c r="T464"/>
  <c r="U464"/>
  <c r="V464"/>
  <c r="W464"/>
  <c r="X464"/>
  <c r="Y464"/>
  <c r="Z464"/>
  <c r="AA464"/>
  <c r="AB464"/>
  <c r="AC464"/>
  <c r="AD464"/>
  <c r="AE464"/>
  <c r="AF464"/>
  <c r="AG464"/>
  <c r="AH464"/>
  <c r="AI464"/>
  <c r="AJ464"/>
  <c r="AK464"/>
  <c r="AL464"/>
  <c r="AM464"/>
  <c r="AN464"/>
  <c r="AO464"/>
  <c r="AP464"/>
  <c r="AQ464"/>
  <c r="AR464"/>
  <c r="AS464"/>
  <c r="AT464"/>
  <c r="AU464"/>
  <c r="AV464"/>
  <c r="AW464"/>
  <c r="AX464"/>
  <c r="AY464"/>
  <c r="AZ464"/>
  <c r="BA464"/>
  <c r="BB464"/>
  <c r="BC464"/>
  <c r="BD464"/>
  <c r="BE464"/>
  <c r="BF464"/>
  <c r="BG464"/>
  <c r="BH464"/>
  <c r="BI464"/>
  <c r="BJ464"/>
  <c r="BK464"/>
  <c r="BL464"/>
  <c r="BM464"/>
  <c r="BN464"/>
  <c r="BO464"/>
  <c r="BP464"/>
  <c r="BQ464"/>
  <c r="BR464"/>
  <c r="BS464"/>
  <c r="BT464"/>
  <c r="BU464"/>
  <c r="BV464"/>
  <c r="BW464"/>
  <c r="BX464"/>
  <c r="BY464"/>
  <c r="BZ464"/>
  <c r="CA464"/>
  <c r="CB464"/>
  <c r="CC464"/>
  <c r="CD464"/>
  <c r="CE464"/>
  <c r="CF464"/>
  <c r="CG464"/>
  <c r="CH464"/>
  <c r="CI464"/>
  <c r="CJ464"/>
  <c r="CK464"/>
  <c r="CL464"/>
  <c r="CM464"/>
  <c r="CN464"/>
  <c r="CO464"/>
  <c r="CP464"/>
  <c r="CQ464"/>
  <c r="CR464"/>
  <c r="CS464"/>
  <c r="CT464"/>
  <c r="CU464"/>
  <c r="CV464"/>
  <c r="CW464"/>
  <c r="CX464"/>
  <c r="CY464"/>
  <c r="DA464"/>
  <c r="DB464"/>
  <c r="DC464"/>
  <c r="DD464"/>
  <c r="DE464"/>
  <c r="DF464"/>
  <c r="DG464"/>
  <c r="DH464"/>
  <c r="DI464"/>
  <c r="DJ464"/>
  <c r="DK464"/>
  <c r="DL464"/>
  <c r="DM464"/>
  <c r="DN464"/>
  <c r="DO464"/>
  <c r="DP464"/>
  <c r="DQ464"/>
  <c r="DS464"/>
  <c r="DT464"/>
  <c r="DU464"/>
  <c r="DV464"/>
  <c r="DW464"/>
  <c r="DX464"/>
  <c r="DY464"/>
  <c r="DZ464"/>
  <c r="EL464"/>
  <c r="DR464" s="1"/>
  <c r="EO464"/>
  <c r="EP464"/>
  <c r="EQ464"/>
  <c r="O465"/>
  <c r="P465"/>
  <c r="Q465"/>
  <c r="R465"/>
  <c r="S465"/>
  <c r="T465"/>
  <c r="U465"/>
  <c r="V465"/>
  <c r="W465"/>
  <c r="X465"/>
  <c r="Y465"/>
  <c r="Z465"/>
  <c r="AA465"/>
  <c r="AB465"/>
  <c r="AC465"/>
  <c r="AD465"/>
  <c r="AE465"/>
  <c r="AF465"/>
  <c r="AG465"/>
  <c r="AH465"/>
  <c r="AI465"/>
  <c r="AJ465"/>
  <c r="AK465"/>
  <c r="AL465"/>
  <c r="AM465"/>
  <c r="AN465"/>
  <c r="AO465"/>
  <c r="AP465"/>
  <c r="AQ465"/>
  <c r="AR465"/>
  <c r="AS465"/>
  <c r="AT465"/>
  <c r="AU465"/>
  <c r="AV465"/>
  <c r="AW465"/>
  <c r="AX465"/>
  <c r="AY465"/>
  <c r="AZ465"/>
  <c r="BA465"/>
  <c r="BB465"/>
  <c r="BC465"/>
  <c r="BD465"/>
  <c r="BE465"/>
  <c r="BF465"/>
  <c r="BG465"/>
  <c r="BH465"/>
  <c r="BI465"/>
  <c r="BJ465"/>
  <c r="BK465"/>
  <c r="BL465"/>
  <c r="BM465"/>
  <c r="BN465"/>
  <c r="BO465"/>
  <c r="BP465"/>
  <c r="BQ465"/>
  <c r="BR465"/>
  <c r="BS465"/>
  <c r="BT465"/>
  <c r="BU465"/>
  <c r="BV465"/>
  <c r="BW465"/>
  <c r="BX465"/>
  <c r="BY465"/>
  <c r="BZ465"/>
  <c r="CA465"/>
  <c r="CB465"/>
  <c r="CC465"/>
  <c r="CD465"/>
  <c r="CE465"/>
  <c r="CF465"/>
  <c r="CG465"/>
  <c r="CH465"/>
  <c r="CI465"/>
  <c r="CJ465"/>
  <c r="CK465"/>
  <c r="CL465"/>
  <c r="CM465"/>
  <c r="CN465"/>
  <c r="CO465"/>
  <c r="CP465"/>
  <c r="CQ465"/>
  <c r="CR465"/>
  <c r="CS465"/>
  <c r="CT465"/>
  <c r="CU465"/>
  <c r="CV465"/>
  <c r="CW465"/>
  <c r="CX465"/>
  <c r="CY465"/>
  <c r="DA465"/>
  <c r="DB465"/>
  <c r="DC465"/>
  <c r="DD465"/>
  <c r="DE465"/>
  <c r="DF465"/>
  <c r="DG465"/>
  <c r="DH465"/>
  <c r="DI465"/>
  <c r="DJ465"/>
  <c r="DK465"/>
  <c r="DL465"/>
  <c r="DM465"/>
  <c r="DN465"/>
  <c r="DO465"/>
  <c r="DP465"/>
  <c r="DQ465"/>
  <c r="DS465"/>
  <c r="DT465"/>
  <c r="DU465"/>
  <c r="DV465"/>
  <c r="DW465"/>
  <c r="DX465"/>
  <c r="DY465"/>
  <c r="DZ465"/>
  <c r="EL465"/>
  <c r="DR465" s="1"/>
  <c r="EO465"/>
  <c r="EP465"/>
  <c r="EQ465"/>
  <c r="O466"/>
  <c r="P466"/>
  <c r="Q466"/>
  <c r="R466"/>
  <c r="S466"/>
  <c r="T466"/>
  <c r="U466"/>
  <c r="V466"/>
  <c r="W466"/>
  <c r="X466"/>
  <c r="Y466"/>
  <c r="Z466"/>
  <c r="AA466"/>
  <c r="AB466"/>
  <c r="AC466"/>
  <c r="AD466"/>
  <c r="AE466"/>
  <c r="AF466"/>
  <c r="AG466"/>
  <c r="AH466"/>
  <c r="AI466"/>
  <c r="AJ466"/>
  <c r="AK466"/>
  <c r="AL466"/>
  <c r="AM466"/>
  <c r="AN466"/>
  <c r="AO466"/>
  <c r="AP466"/>
  <c r="AQ466"/>
  <c r="AR466"/>
  <c r="AS466"/>
  <c r="AT466"/>
  <c r="AU466"/>
  <c r="AV466"/>
  <c r="AW466"/>
  <c r="AX466"/>
  <c r="AY466"/>
  <c r="AZ466"/>
  <c r="BA466"/>
  <c r="BB466"/>
  <c r="BC466"/>
  <c r="BD466"/>
  <c r="BE466"/>
  <c r="BF466"/>
  <c r="BG466"/>
  <c r="BH466"/>
  <c r="BI466"/>
  <c r="BJ466"/>
  <c r="BK466"/>
  <c r="BL466"/>
  <c r="BM466"/>
  <c r="BN466"/>
  <c r="BO466"/>
  <c r="BP466"/>
  <c r="BQ466"/>
  <c r="BR466"/>
  <c r="BS466"/>
  <c r="BT466"/>
  <c r="BU466"/>
  <c r="BV466"/>
  <c r="BW466"/>
  <c r="BX466"/>
  <c r="BY466"/>
  <c r="BZ466"/>
  <c r="CA466"/>
  <c r="CB466"/>
  <c r="CC466"/>
  <c r="CD466"/>
  <c r="CE466"/>
  <c r="CF466"/>
  <c r="CG466"/>
  <c r="CH466"/>
  <c r="CI466"/>
  <c r="CJ466"/>
  <c r="CK466"/>
  <c r="CL466"/>
  <c r="CM466"/>
  <c r="CN466"/>
  <c r="CO466"/>
  <c r="CP466"/>
  <c r="CQ466"/>
  <c r="CR466"/>
  <c r="CS466"/>
  <c r="CT466"/>
  <c r="CU466"/>
  <c r="CV466"/>
  <c r="CW466"/>
  <c r="CX466"/>
  <c r="CY466"/>
  <c r="DA466"/>
  <c r="DB466"/>
  <c r="DC466"/>
  <c r="DD466"/>
  <c r="DE466"/>
  <c r="DF466"/>
  <c r="DG466"/>
  <c r="DH466"/>
  <c r="DI466"/>
  <c r="DJ466"/>
  <c r="DK466"/>
  <c r="DL466"/>
  <c r="DM466"/>
  <c r="DN466"/>
  <c r="DO466"/>
  <c r="DP466"/>
  <c r="DQ466"/>
  <c r="DS466"/>
  <c r="DT466"/>
  <c r="DU466"/>
  <c r="DV466"/>
  <c r="DW466"/>
  <c r="DX466"/>
  <c r="DY466"/>
  <c r="DZ466"/>
  <c r="EL466"/>
  <c r="DR466" s="1"/>
  <c r="EO466"/>
  <c r="EP466"/>
  <c r="EQ466"/>
  <c r="O467"/>
  <c r="P467"/>
  <c r="Q467"/>
  <c r="R467"/>
  <c r="S467"/>
  <c r="T467"/>
  <c r="U467"/>
  <c r="V467"/>
  <c r="W467"/>
  <c r="X467"/>
  <c r="Y467"/>
  <c r="Z467"/>
  <c r="AA467"/>
  <c r="AB467"/>
  <c r="AC467"/>
  <c r="AD467"/>
  <c r="AE467"/>
  <c r="AF467"/>
  <c r="AG467"/>
  <c r="AH467"/>
  <c r="AI467"/>
  <c r="AJ467"/>
  <c r="AK467"/>
  <c r="AL467"/>
  <c r="AM467"/>
  <c r="AN467"/>
  <c r="AO467"/>
  <c r="AP467"/>
  <c r="AQ467"/>
  <c r="AR467"/>
  <c r="AS467"/>
  <c r="AT467"/>
  <c r="AU467"/>
  <c r="AV467"/>
  <c r="AW467"/>
  <c r="AX467"/>
  <c r="AY467"/>
  <c r="AZ467"/>
  <c r="BA467"/>
  <c r="BB467"/>
  <c r="BC467"/>
  <c r="BD467"/>
  <c r="BE467"/>
  <c r="BF467"/>
  <c r="BG467"/>
  <c r="BH467"/>
  <c r="BI467"/>
  <c r="BJ467"/>
  <c r="BK467"/>
  <c r="BL467"/>
  <c r="BM467"/>
  <c r="BN467"/>
  <c r="BO467"/>
  <c r="BP467"/>
  <c r="BQ467"/>
  <c r="BR467"/>
  <c r="BS467"/>
  <c r="BT467"/>
  <c r="BU467"/>
  <c r="BV467"/>
  <c r="BW467"/>
  <c r="BX467"/>
  <c r="BY467"/>
  <c r="BZ467"/>
  <c r="CA467"/>
  <c r="CB467"/>
  <c r="CC467"/>
  <c r="CD467"/>
  <c r="CE467"/>
  <c r="CF467"/>
  <c r="CG467"/>
  <c r="CH467"/>
  <c r="CI467"/>
  <c r="CJ467"/>
  <c r="CK467"/>
  <c r="CL467"/>
  <c r="CM467"/>
  <c r="CN467"/>
  <c r="CO467"/>
  <c r="CP467"/>
  <c r="CQ467"/>
  <c r="CR467"/>
  <c r="CS467"/>
  <c r="CT467"/>
  <c r="CU467"/>
  <c r="CV467"/>
  <c r="CW467"/>
  <c r="CX467"/>
  <c r="CY467"/>
  <c r="DA467"/>
  <c r="DB467"/>
  <c r="DC467"/>
  <c r="DD467"/>
  <c r="DE467"/>
  <c r="DF467"/>
  <c r="DG467"/>
  <c r="DH467"/>
  <c r="DI467"/>
  <c r="DJ467"/>
  <c r="DK467"/>
  <c r="DL467"/>
  <c r="DM467"/>
  <c r="DN467"/>
  <c r="DO467"/>
  <c r="DP467"/>
  <c r="DQ467"/>
  <c r="DS467"/>
  <c r="DT467"/>
  <c r="DU467"/>
  <c r="DV467"/>
  <c r="DW467"/>
  <c r="DX467"/>
  <c r="DY467"/>
  <c r="DZ467"/>
  <c r="EL467"/>
  <c r="DR467" s="1"/>
  <c r="EO467"/>
  <c r="EP467"/>
  <c r="EQ467"/>
  <c r="O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AH468"/>
  <c r="AI468"/>
  <c r="AJ468"/>
  <c r="AK468"/>
  <c r="AL468"/>
  <c r="AM468"/>
  <c r="AN468"/>
  <c r="AO468"/>
  <c r="AP468"/>
  <c r="AQ468"/>
  <c r="AR468"/>
  <c r="AS468"/>
  <c r="AT468"/>
  <c r="AU468"/>
  <c r="AV468"/>
  <c r="AW468"/>
  <c r="AX468"/>
  <c r="AY468"/>
  <c r="AZ468"/>
  <c r="BA468"/>
  <c r="BB468"/>
  <c r="BC468"/>
  <c r="BD468"/>
  <c r="BE468"/>
  <c r="BF468"/>
  <c r="BG468"/>
  <c r="BH468"/>
  <c r="BI468"/>
  <c r="BJ468"/>
  <c r="BK468"/>
  <c r="BL468"/>
  <c r="BM468"/>
  <c r="BN468"/>
  <c r="BO468"/>
  <c r="BP468"/>
  <c r="BQ468"/>
  <c r="BR468"/>
  <c r="BS468"/>
  <c r="BT468"/>
  <c r="BU468"/>
  <c r="BV468"/>
  <c r="BW468"/>
  <c r="BX468"/>
  <c r="BY468"/>
  <c r="BZ468"/>
  <c r="CA468"/>
  <c r="CB468"/>
  <c r="CC468"/>
  <c r="CD468"/>
  <c r="CE468"/>
  <c r="CF468"/>
  <c r="CG468"/>
  <c r="CH468"/>
  <c r="CI468"/>
  <c r="CJ468"/>
  <c r="CK468"/>
  <c r="CL468"/>
  <c r="CM468"/>
  <c r="CN468"/>
  <c r="CO468"/>
  <c r="CP468"/>
  <c r="CQ468"/>
  <c r="CR468"/>
  <c r="CS468"/>
  <c r="CT468"/>
  <c r="CU468"/>
  <c r="CV468"/>
  <c r="CW468"/>
  <c r="CX468"/>
  <c r="CY468"/>
  <c r="DA468"/>
  <c r="DB468"/>
  <c r="DC468"/>
  <c r="DD468"/>
  <c r="DE468"/>
  <c r="DF468"/>
  <c r="DG468"/>
  <c r="DH468"/>
  <c r="DI468"/>
  <c r="DJ468"/>
  <c r="DK468"/>
  <c r="DL468"/>
  <c r="DM468"/>
  <c r="DN468"/>
  <c r="DO468"/>
  <c r="DP468"/>
  <c r="DQ468"/>
  <c r="DS468"/>
  <c r="DT468"/>
  <c r="DU468"/>
  <c r="DV468"/>
  <c r="DW468"/>
  <c r="DX468"/>
  <c r="DY468"/>
  <c r="DZ468"/>
  <c r="EL468"/>
  <c r="DR468" s="1"/>
  <c r="EO468"/>
  <c r="EP468"/>
  <c r="EQ468"/>
  <c r="O469"/>
  <c r="P469"/>
  <c r="Q469"/>
  <c r="R469"/>
  <c r="S469"/>
  <c r="T469"/>
  <c r="U469"/>
  <c r="V469"/>
  <c r="W469"/>
  <c r="X469"/>
  <c r="Y469"/>
  <c r="Z469"/>
  <c r="AA469"/>
  <c r="AB469"/>
  <c r="AC469"/>
  <c r="AD469"/>
  <c r="AE469"/>
  <c r="AF469"/>
  <c r="AG469"/>
  <c r="AH469"/>
  <c r="AI469"/>
  <c r="AJ469"/>
  <c r="AK469"/>
  <c r="AL469"/>
  <c r="AM469"/>
  <c r="AN469"/>
  <c r="AO469"/>
  <c r="AP469"/>
  <c r="AQ469"/>
  <c r="AR469"/>
  <c r="AS469"/>
  <c r="AT469"/>
  <c r="AU469"/>
  <c r="AV469"/>
  <c r="AW469"/>
  <c r="AX469"/>
  <c r="AY469"/>
  <c r="AZ469"/>
  <c r="BA469"/>
  <c r="BB469"/>
  <c r="BC469"/>
  <c r="BD469"/>
  <c r="BE469"/>
  <c r="BF469"/>
  <c r="BG469"/>
  <c r="BH469"/>
  <c r="BI469"/>
  <c r="BJ469"/>
  <c r="BK469"/>
  <c r="BL469"/>
  <c r="BM469"/>
  <c r="BN469"/>
  <c r="BO469"/>
  <c r="BP469"/>
  <c r="BQ469"/>
  <c r="BR469"/>
  <c r="BS469"/>
  <c r="BT469"/>
  <c r="BU469"/>
  <c r="BV469"/>
  <c r="BW469"/>
  <c r="BX469"/>
  <c r="BY469"/>
  <c r="BZ469"/>
  <c r="CA469"/>
  <c r="CB469"/>
  <c r="CC469"/>
  <c r="CD469"/>
  <c r="CE469"/>
  <c r="CF469"/>
  <c r="CG469"/>
  <c r="CH469"/>
  <c r="CI469"/>
  <c r="CJ469"/>
  <c r="CK469"/>
  <c r="CL469"/>
  <c r="CM469"/>
  <c r="CN469"/>
  <c r="CO469"/>
  <c r="CP469"/>
  <c r="CQ469"/>
  <c r="CR469"/>
  <c r="CS469"/>
  <c r="CT469"/>
  <c r="CU469"/>
  <c r="CV469"/>
  <c r="CW469"/>
  <c r="CX469"/>
  <c r="CY469"/>
  <c r="DA469"/>
  <c r="DB469"/>
  <c r="DC469"/>
  <c r="DD469"/>
  <c r="DE469"/>
  <c r="DF469"/>
  <c r="DG469"/>
  <c r="DH469"/>
  <c r="DI469"/>
  <c r="DJ469"/>
  <c r="DK469"/>
  <c r="DL469"/>
  <c r="DM469"/>
  <c r="DN469"/>
  <c r="DO469"/>
  <c r="DP469"/>
  <c r="DQ469"/>
  <c r="DS469"/>
  <c r="DT469"/>
  <c r="DU469"/>
  <c r="DV469"/>
  <c r="DW469"/>
  <c r="DX469"/>
  <c r="DY469"/>
  <c r="DZ469"/>
  <c r="EL469"/>
  <c r="DR469" s="1"/>
  <c r="EO469"/>
  <c r="EP469"/>
  <c r="EQ469"/>
  <c r="O470"/>
  <c r="P470"/>
  <c r="Q470"/>
  <c r="R470"/>
  <c r="S470"/>
  <c r="T470"/>
  <c r="U470"/>
  <c r="V470"/>
  <c r="W470"/>
  <c r="X470"/>
  <c r="Y470"/>
  <c r="Z470"/>
  <c r="AA470"/>
  <c r="AB470"/>
  <c r="AC470"/>
  <c r="AD470"/>
  <c r="AE470"/>
  <c r="AF470"/>
  <c r="AG470"/>
  <c r="AH470"/>
  <c r="AI470"/>
  <c r="AJ470"/>
  <c r="AK470"/>
  <c r="AL470"/>
  <c r="AM470"/>
  <c r="AN470"/>
  <c r="AO470"/>
  <c r="AP470"/>
  <c r="AQ470"/>
  <c r="AR470"/>
  <c r="AS470"/>
  <c r="AT470"/>
  <c r="AU470"/>
  <c r="AV470"/>
  <c r="AW470"/>
  <c r="AX470"/>
  <c r="AY470"/>
  <c r="AZ470"/>
  <c r="BA470"/>
  <c r="BB470"/>
  <c r="BC470"/>
  <c r="BD470"/>
  <c r="BE470"/>
  <c r="BF470"/>
  <c r="BG470"/>
  <c r="BH470"/>
  <c r="BI470"/>
  <c r="BJ470"/>
  <c r="BK470"/>
  <c r="BL470"/>
  <c r="BM470"/>
  <c r="BN470"/>
  <c r="BO470"/>
  <c r="BP470"/>
  <c r="BQ470"/>
  <c r="BR470"/>
  <c r="BS470"/>
  <c r="BT470"/>
  <c r="BU470"/>
  <c r="BV470"/>
  <c r="BW470"/>
  <c r="BX470"/>
  <c r="BY470"/>
  <c r="BZ470"/>
  <c r="CA470"/>
  <c r="CB470"/>
  <c r="CC470"/>
  <c r="CD470"/>
  <c r="CE470"/>
  <c r="CF470"/>
  <c r="CG470"/>
  <c r="CH470"/>
  <c r="CI470"/>
  <c r="CJ470"/>
  <c r="CK470"/>
  <c r="CL470"/>
  <c r="CM470"/>
  <c r="CN470"/>
  <c r="CO470"/>
  <c r="CP470"/>
  <c r="CQ470"/>
  <c r="CR470"/>
  <c r="CS470"/>
  <c r="CT470"/>
  <c r="CU470"/>
  <c r="CV470"/>
  <c r="CW470"/>
  <c r="CX470"/>
  <c r="CY470"/>
  <c r="DA470"/>
  <c r="DB470"/>
  <c r="DC470"/>
  <c r="DD470"/>
  <c r="DE470"/>
  <c r="DF470"/>
  <c r="DG470"/>
  <c r="DH470"/>
  <c r="DI470"/>
  <c r="DJ470"/>
  <c r="DK470"/>
  <c r="DL470"/>
  <c r="DM470"/>
  <c r="DN470"/>
  <c r="DO470"/>
  <c r="DP470"/>
  <c r="DQ470"/>
  <c r="DS470"/>
  <c r="DT470"/>
  <c r="DU470"/>
  <c r="DV470"/>
  <c r="DW470"/>
  <c r="DX470"/>
  <c r="DY470"/>
  <c r="DZ470"/>
  <c r="EL470"/>
  <c r="DR470" s="1"/>
  <c r="EO470"/>
  <c r="EP470"/>
  <c r="EQ470"/>
  <c r="O471"/>
  <c r="P471"/>
  <c r="Q471"/>
  <c r="R471"/>
  <c r="S471"/>
  <c r="T471"/>
  <c r="U471"/>
  <c r="V471"/>
  <c r="W471"/>
  <c r="X471"/>
  <c r="Y471"/>
  <c r="Z471"/>
  <c r="AA471"/>
  <c r="AB471"/>
  <c r="AC471"/>
  <c r="AD471"/>
  <c r="AE471"/>
  <c r="AF471"/>
  <c r="AG471"/>
  <c r="AH471"/>
  <c r="AI471"/>
  <c r="AJ471"/>
  <c r="AK471"/>
  <c r="AL471"/>
  <c r="AM471"/>
  <c r="AN471"/>
  <c r="AO471"/>
  <c r="AP471"/>
  <c r="AQ471"/>
  <c r="AR471"/>
  <c r="AS471"/>
  <c r="AT471"/>
  <c r="AU471"/>
  <c r="AV471"/>
  <c r="AW471"/>
  <c r="AX471"/>
  <c r="AY471"/>
  <c r="AZ471"/>
  <c r="BA471"/>
  <c r="BB471"/>
  <c r="BC471"/>
  <c r="BD471"/>
  <c r="BE471"/>
  <c r="BF471"/>
  <c r="BG471"/>
  <c r="BH471"/>
  <c r="BI471"/>
  <c r="BJ471"/>
  <c r="BK471"/>
  <c r="BL471"/>
  <c r="BM471"/>
  <c r="BN471"/>
  <c r="BO471"/>
  <c r="BP471"/>
  <c r="BQ471"/>
  <c r="BR471"/>
  <c r="BS471"/>
  <c r="BT471"/>
  <c r="BU471"/>
  <c r="BV471"/>
  <c r="BW471"/>
  <c r="BX471"/>
  <c r="BY471"/>
  <c r="BZ471"/>
  <c r="CA471"/>
  <c r="CB471"/>
  <c r="CC471"/>
  <c r="CD471"/>
  <c r="CE471"/>
  <c r="CF471"/>
  <c r="CG471"/>
  <c r="CH471"/>
  <c r="CI471"/>
  <c r="CJ471"/>
  <c r="CK471"/>
  <c r="CL471"/>
  <c r="CM471"/>
  <c r="CN471"/>
  <c r="CO471"/>
  <c r="CP471"/>
  <c r="CQ471"/>
  <c r="CR471"/>
  <c r="CS471"/>
  <c r="CT471"/>
  <c r="CU471"/>
  <c r="CV471"/>
  <c r="CW471"/>
  <c r="CX471"/>
  <c r="CY471"/>
  <c r="DA471"/>
  <c r="DB471"/>
  <c r="DC471"/>
  <c r="DD471"/>
  <c r="DE471"/>
  <c r="DF471"/>
  <c r="DG471"/>
  <c r="DH471"/>
  <c r="DI471"/>
  <c r="DJ471"/>
  <c r="DK471"/>
  <c r="DL471"/>
  <c r="DM471"/>
  <c r="DN471"/>
  <c r="DO471"/>
  <c r="DP471"/>
  <c r="DQ471"/>
  <c r="DS471"/>
  <c r="DT471"/>
  <c r="DU471"/>
  <c r="DV471"/>
  <c r="DW471"/>
  <c r="DX471"/>
  <c r="DY471"/>
  <c r="DZ471"/>
  <c r="EL471"/>
  <c r="DR471" s="1"/>
  <c r="EO471"/>
  <c r="EP471"/>
  <c r="EQ471"/>
  <c r="O472"/>
  <c r="P472"/>
  <c r="Q472"/>
  <c r="R472"/>
  <c r="S472"/>
  <c r="T472"/>
  <c r="U472"/>
  <c r="V472"/>
  <c r="W472"/>
  <c r="X472"/>
  <c r="Y472"/>
  <c r="Z472"/>
  <c r="AA472"/>
  <c r="AB472"/>
  <c r="AC472"/>
  <c r="AD472"/>
  <c r="AE472"/>
  <c r="AF472"/>
  <c r="AG472"/>
  <c r="AH472"/>
  <c r="AI472"/>
  <c r="AJ472"/>
  <c r="AK472"/>
  <c r="AL472"/>
  <c r="AM472"/>
  <c r="AN472"/>
  <c r="AO472"/>
  <c r="AP472"/>
  <c r="AQ472"/>
  <c r="AR472"/>
  <c r="AS472"/>
  <c r="AT472"/>
  <c r="AU472"/>
  <c r="AV472"/>
  <c r="AW472"/>
  <c r="AX472"/>
  <c r="AY472"/>
  <c r="AZ472"/>
  <c r="BA472"/>
  <c r="BB472"/>
  <c r="BC472"/>
  <c r="BD472"/>
  <c r="BE472"/>
  <c r="BF472"/>
  <c r="BG472"/>
  <c r="BH472"/>
  <c r="BI472"/>
  <c r="BJ472"/>
  <c r="BK472"/>
  <c r="BL472"/>
  <c r="BM472"/>
  <c r="BN472"/>
  <c r="BO472"/>
  <c r="BP472"/>
  <c r="BQ472"/>
  <c r="BR472"/>
  <c r="BS472"/>
  <c r="BT472"/>
  <c r="BU472"/>
  <c r="BV472"/>
  <c r="BW472"/>
  <c r="BX472"/>
  <c r="BY472"/>
  <c r="BZ472"/>
  <c r="CA472"/>
  <c r="CB472"/>
  <c r="CC472"/>
  <c r="CD472"/>
  <c r="CE472"/>
  <c r="CF472"/>
  <c r="CG472"/>
  <c r="CH472"/>
  <c r="CI472"/>
  <c r="CJ472"/>
  <c r="CK472"/>
  <c r="CL472"/>
  <c r="CM472"/>
  <c r="CN472"/>
  <c r="CO472"/>
  <c r="CP472"/>
  <c r="CQ472"/>
  <c r="CR472"/>
  <c r="CS472"/>
  <c r="CT472"/>
  <c r="CU472"/>
  <c r="CV472"/>
  <c r="CW472"/>
  <c r="CX472"/>
  <c r="CY472"/>
  <c r="DA472"/>
  <c r="DB472"/>
  <c r="DC472"/>
  <c r="DD472"/>
  <c r="DE472"/>
  <c r="DF472"/>
  <c r="DG472"/>
  <c r="DH472"/>
  <c r="DI472"/>
  <c r="DJ472"/>
  <c r="DK472"/>
  <c r="DL472"/>
  <c r="DM472"/>
  <c r="DN472"/>
  <c r="DO472"/>
  <c r="DP472"/>
  <c r="DQ472"/>
  <c r="DS472"/>
  <c r="DT472"/>
  <c r="DU472"/>
  <c r="DV472"/>
  <c r="DW472"/>
  <c r="DX472"/>
  <c r="DY472"/>
  <c r="DZ472"/>
  <c r="EL472"/>
  <c r="DR472" s="1"/>
  <c r="EO472"/>
  <c r="EP472"/>
  <c r="EQ472"/>
  <c r="O473"/>
  <c r="P473"/>
  <c r="Q473"/>
  <c r="R473"/>
  <c r="S473"/>
  <c r="T473"/>
  <c r="U473"/>
  <c r="V473"/>
  <c r="W473"/>
  <c r="X473"/>
  <c r="Y473"/>
  <c r="Z473"/>
  <c r="AA473"/>
  <c r="AB473"/>
  <c r="AC473"/>
  <c r="AD473"/>
  <c r="AE473"/>
  <c r="AF473"/>
  <c r="AG473"/>
  <c r="AH473"/>
  <c r="AI473"/>
  <c r="AJ473"/>
  <c r="AK473"/>
  <c r="AL473"/>
  <c r="AM473"/>
  <c r="AN473"/>
  <c r="AO473"/>
  <c r="AP473"/>
  <c r="AQ473"/>
  <c r="AR473"/>
  <c r="AS473"/>
  <c r="AT473"/>
  <c r="AU473"/>
  <c r="AV473"/>
  <c r="AW473"/>
  <c r="AX473"/>
  <c r="AY473"/>
  <c r="AZ473"/>
  <c r="BA473"/>
  <c r="BB473"/>
  <c r="BC473"/>
  <c r="BD473"/>
  <c r="BE473"/>
  <c r="BF473"/>
  <c r="BG473"/>
  <c r="BH473"/>
  <c r="BI473"/>
  <c r="BJ473"/>
  <c r="BK473"/>
  <c r="BL473"/>
  <c r="BM473"/>
  <c r="BN473"/>
  <c r="BO473"/>
  <c r="BP473"/>
  <c r="BQ473"/>
  <c r="BR473"/>
  <c r="BS473"/>
  <c r="BT473"/>
  <c r="BU473"/>
  <c r="BV473"/>
  <c r="BW473"/>
  <c r="BX473"/>
  <c r="BY473"/>
  <c r="BZ473"/>
  <c r="CA473"/>
  <c r="CB473"/>
  <c r="CC473"/>
  <c r="CD473"/>
  <c r="CE473"/>
  <c r="CF473"/>
  <c r="CG473"/>
  <c r="CH473"/>
  <c r="CI473"/>
  <c r="CJ473"/>
  <c r="CK473"/>
  <c r="CL473"/>
  <c r="CM473"/>
  <c r="CN473"/>
  <c r="CO473"/>
  <c r="CP473"/>
  <c r="CQ473"/>
  <c r="CR473"/>
  <c r="CS473"/>
  <c r="CT473"/>
  <c r="CU473"/>
  <c r="CV473"/>
  <c r="CW473"/>
  <c r="CX473"/>
  <c r="CY473"/>
  <c r="DA473"/>
  <c r="DB473"/>
  <c r="DC473"/>
  <c r="DD473"/>
  <c r="DE473"/>
  <c r="DF473"/>
  <c r="DG473"/>
  <c r="DH473"/>
  <c r="DI473"/>
  <c r="DJ473"/>
  <c r="DK473"/>
  <c r="DL473"/>
  <c r="DM473"/>
  <c r="DN473"/>
  <c r="DO473"/>
  <c r="DP473"/>
  <c r="DQ473"/>
  <c r="DS473"/>
  <c r="DT473"/>
  <c r="DU473"/>
  <c r="DV473"/>
  <c r="DW473"/>
  <c r="DX473"/>
  <c r="DY473"/>
  <c r="DZ473"/>
  <c r="EL473"/>
  <c r="DR473" s="1"/>
  <c r="EO473"/>
  <c r="EP473"/>
  <c r="EQ473"/>
  <c r="O474"/>
  <c r="P474"/>
  <c r="Q474"/>
  <c r="R474"/>
  <c r="S474"/>
  <c r="T474"/>
  <c r="U474"/>
  <c r="V474"/>
  <c r="W474"/>
  <c r="X474"/>
  <c r="Y474"/>
  <c r="Z474"/>
  <c r="AA474"/>
  <c r="AB474"/>
  <c r="AC474"/>
  <c r="AD474"/>
  <c r="AE474"/>
  <c r="AF474"/>
  <c r="AG474"/>
  <c r="AH474"/>
  <c r="AI474"/>
  <c r="AJ474"/>
  <c r="AK474"/>
  <c r="AL474"/>
  <c r="AM474"/>
  <c r="AN474"/>
  <c r="AO474"/>
  <c r="AP474"/>
  <c r="AQ474"/>
  <c r="AR474"/>
  <c r="AS474"/>
  <c r="AT474"/>
  <c r="AU474"/>
  <c r="AV474"/>
  <c r="AW474"/>
  <c r="AX474"/>
  <c r="AY474"/>
  <c r="AZ474"/>
  <c r="BA474"/>
  <c r="BB474"/>
  <c r="BC474"/>
  <c r="BD474"/>
  <c r="BE474"/>
  <c r="BF474"/>
  <c r="BG474"/>
  <c r="BH474"/>
  <c r="BI474"/>
  <c r="BJ474"/>
  <c r="BK474"/>
  <c r="BL474"/>
  <c r="BM474"/>
  <c r="BN474"/>
  <c r="BO474"/>
  <c r="BP474"/>
  <c r="BQ474"/>
  <c r="BR474"/>
  <c r="BS474"/>
  <c r="BT474"/>
  <c r="BU474"/>
  <c r="BV474"/>
  <c r="BW474"/>
  <c r="BX474"/>
  <c r="BY474"/>
  <c r="BZ474"/>
  <c r="CA474"/>
  <c r="CB474"/>
  <c r="CC474"/>
  <c r="CD474"/>
  <c r="CE474"/>
  <c r="CF474"/>
  <c r="CG474"/>
  <c r="CH474"/>
  <c r="CI474"/>
  <c r="CJ474"/>
  <c r="CK474"/>
  <c r="CL474"/>
  <c r="CM474"/>
  <c r="CN474"/>
  <c r="CO474"/>
  <c r="CP474"/>
  <c r="CQ474"/>
  <c r="CR474"/>
  <c r="CS474"/>
  <c r="CT474"/>
  <c r="CU474"/>
  <c r="CV474"/>
  <c r="CW474"/>
  <c r="CX474"/>
  <c r="CY474"/>
  <c r="DA474"/>
  <c r="DB474"/>
  <c r="DC474"/>
  <c r="DD474"/>
  <c r="DE474"/>
  <c r="DF474"/>
  <c r="DG474"/>
  <c r="DH474"/>
  <c r="DI474"/>
  <c r="DJ474"/>
  <c r="DK474"/>
  <c r="DL474"/>
  <c r="DM474"/>
  <c r="DN474"/>
  <c r="DO474"/>
  <c r="DP474"/>
  <c r="DQ474"/>
  <c r="DS474"/>
  <c r="DT474"/>
  <c r="DU474"/>
  <c r="DV474"/>
  <c r="DW474"/>
  <c r="DX474"/>
  <c r="DY474"/>
  <c r="DZ474"/>
  <c r="EL474"/>
  <c r="DR474" s="1"/>
  <c r="EO474"/>
  <c r="EP474"/>
  <c r="EQ474"/>
  <c r="O475"/>
  <c r="P475"/>
  <c r="Q475"/>
  <c r="R475"/>
  <c r="S475"/>
  <c r="T475"/>
  <c r="U475"/>
  <c r="V475"/>
  <c r="W475"/>
  <c r="X475"/>
  <c r="Y475"/>
  <c r="Z475"/>
  <c r="AA475"/>
  <c r="AB475"/>
  <c r="AC475"/>
  <c r="AD475"/>
  <c r="AE475"/>
  <c r="AF475"/>
  <c r="AG475"/>
  <c r="AH475"/>
  <c r="AI475"/>
  <c r="AJ475"/>
  <c r="AK475"/>
  <c r="AL475"/>
  <c r="AM475"/>
  <c r="AN475"/>
  <c r="AO475"/>
  <c r="AP475"/>
  <c r="AQ475"/>
  <c r="AR475"/>
  <c r="AS475"/>
  <c r="AT475"/>
  <c r="AU475"/>
  <c r="AV475"/>
  <c r="AW475"/>
  <c r="AX475"/>
  <c r="AY475"/>
  <c r="AZ475"/>
  <c r="BA475"/>
  <c r="BB475"/>
  <c r="BC475"/>
  <c r="BD475"/>
  <c r="BE475"/>
  <c r="BF475"/>
  <c r="BG475"/>
  <c r="BH475"/>
  <c r="BI475"/>
  <c r="BJ475"/>
  <c r="BK475"/>
  <c r="BL475"/>
  <c r="BM475"/>
  <c r="BN475"/>
  <c r="BO475"/>
  <c r="BP475"/>
  <c r="BQ475"/>
  <c r="BR475"/>
  <c r="BS475"/>
  <c r="BT475"/>
  <c r="BU475"/>
  <c r="BV475"/>
  <c r="BW475"/>
  <c r="BX475"/>
  <c r="BY475"/>
  <c r="BZ475"/>
  <c r="CA475"/>
  <c r="CB475"/>
  <c r="CC475"/>
  <c r="CD475"/>
  <c r="CE475"/>
  <c r="CF475"/>
  <c r="CG475"/>
  <c r="CH475"/>
  <c r="CI475"/>
  <c r="CJ475"/>
  <c r="CK475"/>
  <c r="CL475"/>
  <c r="CM475"/>
  <c r="CN475"/>
  <c r="CO475"/>
  <c r="CP475"/>
  <c r="CQ475"/>
  <c r="CR475"/>
  <c r="CS475"/>
  <c r="CT475"/>
  <c r="CU475"/>
  <c r="CV475"/>
  <c r="CW475"/>
  <c r="CX475"/>
  <c r="CY475"/>
  <c r="DA475"/>
  <c r="DB475"/>
  <c r="DC475"/>
  <c r="DD475"/>
  <c r="DE475"/>
  <c r="DF475"/>
  <c r="DG475"/>
  <c r="DH475"/>
  <c r="DI475"/>
  <c r="DJ475"/>
  <c r="DK475"/>
  <c r="DL475"/>
  <c r="DM475"/>
  <c r="DN475"/>
  <c r="DO475"/>
  <c r="DP475"/>
  <c r="DQ475"/>
  <c r="DS475"/>
  <c r="DT475"/>
  <c r="DU475"/>
  <c r="DV475"/>
  <c r="DW475"/>
  <c r="DX475"/>
  <c r="DY475"/>
  <c r="DZ475"/>
  <c r="EL475"/>
  <c r="DR475" s="1"/>
  <c r="EO475"/>
  <c r="EP475"/>
  <c r="EQ475"/>
  <c r="O476"/>
  <c r="P476"/>
  <c r="Q476"/>
  <c r="R476"/>
  <c r="S476"/>
  <c r="T476"/>
  <c r="U476"/>
  <c r="V476"/>
  <c r="W476"/>
  <c r="X476"/>
  <c r="Y476"/>
  <c r="Z476"/>
  <c r="AA476"/>
  <c r="AB476"/>
  <c r="AC476"/>
  <c r="AD476"/>
  <c r="AE476"/>
  <c r="AF476"/>
  <c r="AG476"/>
  <c r="AH476"/>
  <c r="AI476"/>
  <c r="AJ476"/>
  <c r="AK476"/>
  <c r="AL476"/>
  <c r="AM476"/>
  <c r="AN476"/>
  <c r="AO476"/>
  <c r="AP476"/>
  <c r="AQ476"/>
  <c r="AR476"/>
  <c r="AS476"/>
  <c r="AT476"/>
  <c r="AU476"/>
  <c r="AV476"/>
  <c r="AW476"/>
  <c r="AX476"/>
  <c r="AY476"/>
  <c r="AZ476"/>
  <c r="BA476"/>
  <c r="BB476"/>
  <c r="BC476"/>
  <c r="BD476"/>
  <c r="BE476"/>
  <c r="BF476"/>
  <c r="BG476"/>
  <c r="BH476"/>
  <c r="BI476"/>
  <c r="BJ476"/>
  <c r="BK476"/>
  <c r="BL476"/>
  <c r="BM476"/>
  <c r="BN476"/>
  <c r="BO476"/>
  <c r="BP476"/>
  <c r="BQ476"/>
  <c r="BR476"/>
  <c r="BS476"/>
  <c r="BT476"/>
  <c r="BU476"/>
  <c r="BV476"/>
  <c r="BW476"/>
  <c r="BX476"/>
  <c r="BY476"/>
  <c r="BZ476"/>
  <c r="CA476"/>
  <c r="CB476"/>
  <c r="CC476"/>
  <c r="CD476"/>
  <c r="CE476"/>
  <c r="CF476"/>
  <c r="CG476"/>
  <c r="CH476"/>
  <c r="CI476"/>
  <c r="CJ476"/>
  <c r="CK476"/>
  <c r="CL476"/>
  <c r="CM476"/>
  <c r="CN476"/>
  <c r="CO476"/>
  <c r="CP476"/>
  <c r="CQ476"/>
  <c r="CR476"/>
  <c r="CS476"/>
  <c r="CT476"/>
  <c r="CU476"/>
  <c r="CV476"/>
  <c r="CW476"/>
  <c r="CX476"/>
  <c r="CY476"/>
  <c r="DA476"/>
  <c r="DB476"/>
  <c r="DC476"/>
  <c r="DD476"/>
  <c r="DE476"/>
  <c r="DF476"/>
  <c r="DG476"/>
  <c r="DH476"/>
  <c r="DI476"/>
  <c r="DJ476"/>
  <c r="DK476"/>
  <c r="DL476"/>
  <c r="DM476"/>
  <c r="DN476"/>
  <c r="DO476"/>
  <c r="DP476"/>
  <c r="DQ476"/>
  <c r="DS476"/>
  <c r="DT476"/>
  <c r="DU476"/>
  <c r="DV476"/>
  <c r="DW476"/>
  <c r="DX476"/>
  <c r="DY476"/>
  <c r="DZ476"/>
  <c r="EL476"/>
  <c r="DR476" s="1"/>
  <c r="EO476"/>
  <c r="EP476"/>
  <c r="EQ476"/>
  <c r="O477"/>
  <c r="P477"/>
  <c r="Q477"/>
  <c r="R477"/>
  <c r="S477"/>
  <c r="T477"/>
  <c r="U477"/>
  <c r="V477"/>
  <c r="W477"/>
  <c r="X477"/>
  <c r="Y477"/>
  <c r="Z477"/>
  <c r="AA477"/>
  <c r="AB477"/>
  <c r="AC477"/>
  <c r="AD477"/>
  <c r="AE477"/>
  <c r="AF477"/>
  <c r="AG477"/>
  <c r="AH477"/>
  <c r="AI477"/>
  <c r="AJ477"/>
  <c r="AK477"/>
  <c r="AL477"/>
  <c r="AM477"/>
  <c r="AN477"/>
  <c r="AO477"/>
  <c r="AP477"/>
  <c r="AQ477"/>
  <c r="AR477"/>
  <c r="AS477"/>
  <c r="AT477"/>
  <c r="AU477"/>
  <c r="AV477"/>
  <c r="AW477"/>
  <c r="AX477"/>
  <c r="AY477"/>
  <c r="AZ477"/>
  <c r="BA477"/>
  <c r="BB477"/>
  <c r="BC477"/>
  <c r="BD477"/>
  <c r="BE477"/>
  <c r="BF477"/>
  <c r="BG477"/>
  <c r="BH477"/>
  <c r="BI477"/>
  <c r="BJ477"/>
  <c r="BK477"/>
  <c r="BL477"/>
  <c r="BM477"/>
  <c r="BN477"/>
  <c r="BO477"/>
  <c r="BP477"/>
  <c r="BQ477"/>
  <c r="BR477"/>
  <c r="BS477"/>
  <c r="BT477"/>
  <c r="BU477"/>
  <c r="BV477"/>
  <c r="BW477"/>
  <c r="BX477"/>
  <c r="BY477"/>
  <c r="BZ477"/>
  <c r="CA477"/>
  <c r="CB477"/>
  <c r="CC477"/>
  <c r="CD477"/>
  <c r="CE477"/>
  <c r="CF477"/>
  <c r="CG477"/>
  <c r="CH477"/>
  <c r="CI477"/>
  <c r="CJ477"/>
  <c r="CK477"/>
  <c r="CL477"/>
  <c r="CM477"/>
  <c r="CN477"/>
  <c r="CO477"/>
  <c r="CP477"/>
  <c r="CQ477"/>
  <c r="CR477"/>
  <c r="CS477"/>
  <c r="CT477"/>
  <c r="CU477"/>
  <c r="CV477"/>
  <c r="CW477"/>
  <c r="CX477"/>
  <c r="CY477"/>
  <c r="DA477"/>
  <c r="DB477"/>
  <c r="DC477"/>
  <c r="DD477"/>
  <c r="DE477"/>
  <c r="DF477"/>
  <c r="DG477"/>
  <c r="DH477"/>
  <c r="DI477"/>
  <c r="DJ477"/>
  <c r="DK477"/>
  <c r="DL477"/>
  <c r="DM477"/>
  <c r="DN477"/>
  <c r="DO477"/>
  <c r="DP477"/>
  <c r="DQ477"/>
  <c r="DS477"/>
  <c r="DT477"/>
  <c r="DU477"/>
  <c r="DV477"/>
  <c r="DW477"/>
  <c r="DX477"/>
  <c r="DY477"/>
  <c r="DZ477"/>
  <c r="EL477"/>
  <c r="DR477" s="1"/>
  <c r="EO477"/>
  <c r="EP477"/>
  <c r="EQ477"/>
  <c r="O478"/>
  <c r="P478"/>
  <c r="Q478"/>
  <c r="R478"/>
  <c r="S478"/>
  <c r="T478"/>
  <c r="U478"/>
  <c r="V478"/>
  <c r="W478"/>
  <c r="X478"/>
  <c r="Y478"/>
  <c r="Z478"/>
  <c r="AA478"/>
  <c r="AB478"/>
  <c r="AC478"/>
  <c r="AD478"/>
  <c r="AE478"/>
  <c r="AF478"/>
  <c r="AG478"/>
  <c r="AH478"/>
  <c r="AI478"/>
  <c r="AJ478"/>
  <c r="AK478"/>
  <c r="AL478"/>
  <c r="AM478"/>
  <c r="AN478"/>
  <c r="AO478"/>
  <c r="AP478"/>
  <c r="AQ478"/>
  <c r="AR478"/>
  <c r="AS478"/>
  <c r="AT478"/>
  <c r="AU478"/>
  <c r="AV478"/>
  <c r="AW478"/>
  <c r="AX478"/>
  <c r="AY478"/>
  <c r="AZ478"/>
  <c r="BA478"/>
  <c r="BB478"/>
  <c r="BC478"/>
  <c r="BD478"/>
  <c r="BE478"/>
  <c r="BF478"/>
  <c r="BG478"/>
  <c r="BH478"/>
  <c r="BI478"/>
  <c r="BJ478"/>
  <c r="BK478"/>
  <c r="BL478"/>
  <c r="BM478"/>
  <c r="BN478"/>
  <c r="BO478"/>
  <c r="BP478"/>
  <c r="BQ478"/>
  <c r="BR478"/>
  <c r="BS478"/>
  <c r="BT478"/>
  <c r="BU478"/>
  <c r="BV478"/>
  <c r="BW478"/>
  <c r="BX478"/>
  <c r="BY478"/>
  <c r="BZ478"/>
  <c r="CA478"/>
  <c r="CB478"/>
  <c r="CC478"/>
  <c r="CD478"/>
  <c r="CE478"/>
  <c r="CF478"/>
  <c r="CG478"/>
  <c r="CH478"/>
  <c r="CI478"/>
  <c r="CJ478"/>
  <c r="CK478"/>
  <c r="CL478"/>
  <c r="CM478"/>
  <c r="CN478"/>
  <c r="CO478"/>
  <c r="CP478"/>
  <c r="CQ478"/>
  <c r="CR478"/>
  <c r="CS478"/>
  <c r="CT478"/>
  <c r="CU478"/>
  <c r="CV478"/>
  <c r="CW478"/>
  <c r="CX478"/>
  <c r="CY478"/>
  <c r="DA478"/>
  <c r="DB478"/>
  <c r="DC478"/>
  <c r="DD478"/>
  <c r="DE478"/>
  <c r="DF478"/>
  <c r="DG478"/>
  <c r="DH478"/>
  <c r="DI478"/>
  <c r="DJ478"/>
  <c r="DK478"/>
  <c r="DL478"/>
  <c r="DM478"/>
  <c r="DN478"/>
  <c r="DO478"/>
  <c r="DP478"/>
  <c r="DQ478"/>
  <c r="DS478"/>
  <c r="DT478"/>
  <c r="DU478"/>
  <c r="DV478"/>
  <c r="DW478"/>
  <c r="DX478"/>
  <c r="DY478"/>
  <c r="DZ478"/>
  <c r="EL478"/>
  <c r="DR478" s="1"/>
  <c r="EO478"/>
  <c r="EP478"/>
  <c r="EQ478"/>
  <c r="O479"/>
  <c r="P479"/>
  <c r="Q479"/>
  <c r="R479"/>
  <c r="S479"/>
  <c r="T479"/>
  <c r="U479"/>
  <c r="V479"/>
  <c r="W479"/>
  <c r="X479"/>
  <c r="Y479"/>
  <c r="Z479"/>
  <c r="AA479"/>
  <c r="AB479"/>
  <c r="AC479"/>
  <c r="AD479"/>
  <c r="AE479"/>
  <c r="AF479"/>
  <c r="AG479"/>
  <c r="AH479"/>
  <c r="AI479"/>
  <c r="AJ479"/>
  <c r="AK479"/>
  <c r="AL479"/>
  <c r="AM479"/>
  <c r="AN479"/>
  <c r="AO479"/>
  <c r="AP479"/>
  <c r="AQ479"/>
  <c r="AR479"/>
  <c r="AS479"/>
  <c r="AT479"/>
  <c r="ER496"/>
  <c r="EQ496"/>
  <c r="EP496"/>
  <c r="EO496"/>
  <c r="EL496"/>
  <c r="DR496" s="1"/>
  <c r="DZ496"/>
  <c r="DY496"/>
  <c r="DX496"/>
  <c r="DW496"/>
  <c r="DV496"/>
  <c r="DU496"/>
  <c r="DT496"/>
  <c r="DS496"/>
  <c r="DQ496"/>
  <c r="DP496"/>
  <c r="DO496"/>
  <c r="DN496"/>
  <c r="DM496"/>
  <c r="DL496"/>
  <c r="DK496"/>
  <c r="DJ496"/>
  <c r="DI496"/>
  <c r="DH496"/>
  <c r="DG496"/>
  <c r="DF496"/>
  <c r="DE496"/>
  <c r="DD496"/>
  <c r="DC496"/>
  <c r="DB496"/>
  <c r="DA496"/>
  <c r="CX496"/>
  <c r="CW496"/>
  <c r="CV496"/>
  <c r="CU496"/>
  <c r="CT496"/>
  <c r="CS496"/>
  <c r="CR496"/>
  <c r="CQ496"/>
  <c r="CP496"/>
  <c r="CO496"/>
  <c r="CN496"/>
  <c r="CM496"/>
  <c r="CL496"/>
  <c r="CK496"/>
  <c r="CJ496"/>
  <c r="CI496"/>
  <c r="CH496"/>
  <c r="CG496"/>
  <c r="CF496"/>
  <c r="CE496"/>
  <c r="CD496"/>
  <c r="CC496"/>
  <c r="CB496"/>
  <c r="CA496"/>
  <c r="BZ496"/>
  <c r="BY496"/>
  <c r="BX496"/>
  <c r="BW496"/>
  <c r="BV496"/>
  <c r="BU496"/>
  <c r="BT496"/>
  <c r="BS496"/>
  <c r="BR496"/>
  <c r="BQ496"/>
  <c r="BP496"/>
  <c r="BO496"/>
  <c r="BN496"/>
  <c r="BM496"/>
  <c r="BL496"/>
  <c r="BK496"/>
  <c r="BJ496"/>
  <c r="BI496"/>
  <c r="BH496"/>
  <c r="BG496"/>
  <c r="BF496"/>
  <c r="BE496"/>
  <c r="BD496"/>
  <c r="BC496"/>
  <c r="BB496"/>
  <c r="BA496"/>
  <c r="AZ496"/>
  <c r="AY496"/>
  <c r="AX496"/>
  <c r="AW496"/>
  <c r="AV496"/>
  <c r="AU496"/>
  <c r="AT496"/>
  <c r="AS496"/>
  <c r="AR496"/>
  <c r="AQ496"/>
  <c r="AP496"/>
  <c r="AO496"/>
  <c r="AN496"/>
  <c r="AM496"/>
  <c r="AL496"/>
  <c r="CZ496"/>
  <c r="CY496"/>
  <c r="O480"/>
  <c r="P480"/>
  <c r="Q480"/>
  <c r="R480"/>
  <c r="S480"/>
  <c r="T480"/>
  <c r="U480"/>
  <c r="V480"/>
  <c r="W480"/>
  <c r="X480"/>
  <c r="Y480"/>
  <c r="Z480"/>
  <c r="AA480"/>
  <c r="AB480"/>
  <c r="AC480"/>
  <c r="AD480"/>
  <c r="AE480"/>
  <c r="AF480"/>
  <c r="AG480"/>
  <c r="AH480"/>
  <c r="AI480"/>
  <c r="AJ480"/>
  <c r="AK480"/>
  <c r="AL480"/>
  <c r="AM480"/>
  <c r="AN480"/>
  <c r="AO480"/>
  <c r="AP480"/>
  <c r="AQ480"/>
  <c r="AR480"/>
  <c r="AS480"/>
  <c r="AT480"/>
  <c r="AU480"/>
  <c r="AV480"/>
  <c r="AW480"/>
  <c r="AX480"/>
  <c r="AY480"/>
  <c r="AZ480"/>
  <c r="BA480"/>
  <c r="BB480"/>
  <c r="BC480"/>
  <c r="BD480"/>
  <c r="BE480"/>
  <c r="BF480"/>
  <c r="BG480"/>
  <c r="BH480"/>
  <c r="BI480"/>
  <c r="BJ480"/>
  <c r="BK480"/>
  <c r="BL480"/>
  <c r="BM480"/>
  <c r="BN480"/>
  <c r="BO480"/>
  <c r="BP480"/>
  <c r="BQ480"/>
  <c r="BR480"/>
  <c r="BS480"/>
  <c r="BT480"/>
  <c r="BU480"/>
  <c r="BV480"/>
  <c r="BW480"/>
  <c r="BX480"/>
  <c r="BY480"/>
  <c r="BZ480"/>
  <c r="CA480"/>
  <c r="CB480"/>
  <c r="CC480"/>
  <c r="CD480"/>
  <c r="CE480"/>
  <c r="CF480"/>
  <c r="CG480"/>
  <c r="CH480"/>
  <c r="CI480"/>
  <c r="CJ480"/>
  <c r="CK480"/>
  <c r="CL480"/>
  <c r="CM480"/>
  <c r="CN480"/>
  <c r="CO480"/>
  <c r="CP480"/>
  <c r="CQ480"/>
  <c r="CR480"/>
  <c r="CS480"/>
  <c r="CT480"/>
  <c r="CU480"/>
  <c r="CV480"/>
  <c r="CW480"/>
  <c r="CX480"/>
  <c r="CY480"/>
  <c r="DA480"/>
  <c r="DB480"/>
  <c r="DC480"/>
  <c r="DD480"/>
  <c r="DE480"/>
  <c r="DF480"/>
  <c r="DG480"/>
  <c r="DH480"/>
  <c r="DI480"/>
  <c r="DJ480"/>
  <c r="DK480"/>
  <c r="DL480"/>
  <c r="DM480"/>
  <c r="DN480"/>
  <c r="DO480"/>
  <c r="DP480"/>
  <c r="DQ480"/>
  <c r="DS480"/>
  <c r="DT480"/>
  <c r="DU480"/>
  <c r="DV480"/>
  <c r="DW480"/>
  <c r="DX480"/>
  <c r="DY480"/>
  <c r="DZ480"/>
  <c r="EL480"/>
  <c r="DR480" s="1"/>
  <c r="EO480"/>
  <c r="EP480"/>
  <c r="EQ480"/>
  <c r="O481"/>
  <c r="P481"/>
  <c r="Q481"/>
  <c r="R481"/>
  <c r="S481"/>
  <c r="T481"/>
  <c r="U481"/>
  <c r="V481"/>
  <c r="W481"/>
  <c r="X481"/>
  <c r="Y481"/>
  <c r="Z481"/>
  <c r="AA481"/>
  <c r="AB481"/>
  <c r="AC481"/>
  <c r="AD481"/>
  <c r="AE481"/>
  <c r="AF481"/>
  <c r="AG481"/>
  <c r="AH481"/>
  <c r="AI481"/>
  <c r="AJ481"/>
  <c r="AK481"/>
  <c r="AL481"/>
  <c r="AM481"/>
  <c r="AN481"/>
  <c r="AO481"/>
  <c r="AP481"/>
  <c r="AQ481"/>
  <c r="AR481"/>
  <c r="AS481"/>
  <c r="AT481"/>
  <c r="AU481"/>
  <c r="AV481"/>
  <c r="AW481"/>
  <c r="AX481"/>
  <c r="AY481"/>
  <c r="AZ481"/>
  <c r="BA481"/>
  <c r="BB481"/>
  <c r="BC481"/>
  <c r="BD481"/>
  <c r="BE481"/>
  <c r="BF481"/>
  <c r="BG481"/>
  <c r="BH481"/>
  <c r="BI481"/>
  <c r="BJ481"/>
  <c r="BK481"/>
  <c r="BL481"/>
  <c r="BM481"/>
  <c r="BN481"/>
  <c r="BO481"/>
  <c r="BP481"/>
  <c r="BQ481"/>
  <c r="BR481"/>
  <c r="BS481"/>
  <c r="BT481"/>
  <c r="BU481"/>
  <c r="BV481"/>
  <c r="BW481"/>
  <c r="BX481"/>
  <c r="BY481"/>
  <c r="BZ481"/>
  <c r="CA481"/>
  <c r="CB481"/>
  <c r="CC481"/>
  <c r="CD481"/>
  <c r="CE481"/>
  <c r="CF481"/>
  <c r="CG481"/>
  <c r="CH481"/>
  <c r="CI481"/>
  <c r="CJ481"/>
  <c r="CK481"/>
  <c r="CL481"/>
  <c r="CM481"/>
  <c r="CN481"/>
  <c r="CO481"/>
  <c r="CP481"/>
  <c r="CQ481"/>
  <c r="CR481"/>
  <c r="CS481"/>
  <c r="CT481"/>
  <c r="CU481"/>
  <c r="CV481"/>
  <c r="CW481"/>
  <c r="CX481"/>
  <c r="CY481"/>
  <c r="DA481"/>
  <c r="DB481"/>
  <c r="DC481"/>
  <c r="DD481"/>
  <c r="DE481"/>
  <c r="DF481"/>
  <c r="DG481"/>
  <c r="DH481"/>
  <c r="DI481"/>
  <c r="DJ481"/>
  <c r="DK481"/>
  <c r="DL481"/>
  <c r="DM481"/>
  <c r="DN481"/>
  <c r="DO481"/>
  <c r="DP481"/>
  <c r="DQ481"/>
  <c r="DS481"/>
  <c r="DT481"/>
  <c r="DU481"/>
  <c r="DV481"/>
  <c r="DW481"/>
  <c r="DX481"/>
  <c r="DY481"/>
  <c r="DZ481"/>
  <c r="EL481"/>
  <c r="DR481" s="1"/>
  <c r="EO481"/>
  <c r="EP481"/>
  <c r="EQ481"/>
  <c r="O482"/>
  <c r="P482"/>
  <c r="Q482"/>
  <c r="R482"/>
  <c r="S482"/>
  <c r="T482"/>
  <c r="U482"/>
  <c r="V482"/>
  <c r="W482"/>
  <c r="X482"/>
  <c r="Y482"/>
  <c r="Z482"/>
  <c r="AA482"/>
  <c r="AB482"/>
  <c r="AC482"/>
  <c r="AD482"/>
  <c r="AE482"/>
  <c r="AF482"/>
  <c r="AG482"/>
  <c r="AH482"/>
  <c r="AI482"/>
  <c r="AJ482"/>
  <c r="AK482"/>
  <c r="AL482"/>
  <c r="AM482"/>
  <c r="AN482"/>
  <c r="AO482"/>
  <c r="AP482"/>
  <c r="AQ482"/>
  <c r="AR482"/>
  <c r="AS482"/>
  <c r="AT482"/>
  <c r="AU482"/>
  <c r="AV482"/>
  <c r="AW482"/>
  <c r="AX482"/>
  <c r="AY482"/>
  <c r="AZ482"/>
  <c r="BA482"/>
  <c r="BB482"/>
  <c r="BC482"/>
  <c r="BD482"/>
  <c r="BE482"/>
  <c r="BF482"/>
  <c r="BG482"/>
  <c r="BH482"/>
  <c r="BI482"/>
  <c r="BJ482"/>
  <c r="BK482"/>
  <c r="BL482"/>
  <c r="BM482"/>
  <c r="BN482"/>
  <c r="BO482"/>
  <c r="BP482"/>
  <c r="BQ482"/>
  <c r="BR482"/>
  <c r="BS482"/>
  <c r="BT482"/>
  <c r="BU482"/>
  <c r="BV482"/>
  <c r="BW482"/>
  <c r="BX482"/>
  <c r="BY482"/>
  <c r="BZ482"/>
  <c r="CA482"/>
  <c r="CB482"/>
  <c r="CC482"/>
  <c r="CD482"/>
  <c r="CE482"/>
  <c r="CF482"/>
  <c r="CG482"/>
  <c r="CH482"/>
  <c r="CI482"/>
  <c r="CJ482"/>
  <c r="CK482"/>
  <c r="CL482"/>
  <c r="CM482"/>
  <c r="CN482"/>
  <c r="CO482"/>
  <c r="CP482"/>
  <c r="CQ482"/>
  <c r="CR482"/>
  <c r="CS482"/>
  <c r="CT482"/>
  <c r="CU482"/>
  <c r="CV482"/>
  <c r="CW482"/>
  <c r="CX482"/>
  <c r="CY482"/>
  <c r="DA482"/>
  <c r="DB482"/>
  <c r="DC482"/>
  <c r="DD482"/>
  <c r="DE482"/>
  <c r="DF482"/>
  <c r="DG482"/>
  <c r="DH482"/>
  <c r="DI482"/>
  <c r="DJ482"/>
  <c r="DK482"/>
  <c r="DL482"/>
  <c r="DM482"/>
  <c r="DN482"/>
  <c r="DO482"/>
  <c r="DP482"/>
  <c r="DQ482"/>
  <c r="DS482"/>
  <c r="DT482"/>
  <c r="DU482"/>
  <c r="DV482"/>
  <c r="DW482"/>
  <c r="DX482"/>
  <c r="DY482"/>
  <c r="DZ482"/>
  <c r="EL482"/>
  <c r="DR482" s="1"/>
  <c r="EO482"/>
  <c r="EP482"/>
  <c r="EQ482"/>
  <c r="O483"/>
  <c r="P483"/>
  <c r="Q483"/>
  <c r="R483"/>
  <c r="S483"/>
  <c r="T483"/>
  <c r="U483"/>
  <c r="V483"/>
  <c r="W483"/>
  <c r="X483"/>
  <c r="Y483"/>
  <c r="Z483"/>
  <c r="AA483"/>
  <c r="AB483"/>
  <c r="AC483"/>
  <c r="AD483"/>
  <c r="AE483"/>
  <c r="AF483"/>
  <c r="AG483"/>
  <c r="AH483"/>
  <c r="AI483"/>
  <c r="AJ483"/>
  <c r="AK483"/>
  <c r="AL483"/>
  <c r="AM483"/>
  <c r="AN483"/>
  <c r="AO483"/>
  <c r="AP483"/>
  <c r="AQ483"/>
  <c r="AR483"/>
  <c r="AS483"/>
  <c r="AT483"/>
  <c r="AU483"/>
  <c r="AV483"/>
  <c r="AW483"/>
  <c r="AX483"/>
  <c r="AY483"/>
  <c r="AZ483"/>
  <c r="BA483"/>
  <c r="BB483"/>
  <c r="BC483"/>
  <c r="BD483"/>
  <c r="BE483"/>
  <c r="BF483"/>
  <c r="BG483"/>
  <c r="BH483"/>
  <c r="BI483"/>
  <c r="BJ483"/>
  <c r="BK483"/>
  <c r="BL483"/>
  <c r="BM483"/>
  <c r="BN483"/>
  <c r="BO483"/>
  <c r="BP483"/>
  <c r="BQ483"/>
  <c r="BR483"/>
  <c r="BS483"/>
  <c r="BT483"/>
  <c r="BU483"/>
  <c r="BV483"/>
  <c r="BW483"/>
  <c r="BX483"/>
  <c r="BY483"/>
  <c r="BZ483"/>
  <c r="CA483"/>
  <c r="CB483"/>
  <c r="CC483"/>
  <c r="CD483"/>
  <c r="CE483"/>
  <c r="CF483"/>
  <c r="CG483"/>
  <c r="CH483"/>
  <c r="CI483"/>
  <c r="CJ483"/>
  <c r="CK483"/>
  <c r="CL483"/>
  <c r="CM483"/>
  <c r="CN483"/>
  <c r="CO483"/>
  <c r="CP483"/>
  <c r="CQ483"/>
  <c r="CR483"/>
  <c r="CS483"/>
  <c r="CT483"/>
  <c r="CU483"/>
  <c r="CV483"/>
  <c r="CW483"/>
  <c r="CX483"/>
  <c r="CY483"/>
  <c r="DA483"/>
  <c r="DB483"/>
  <c r="DC483"/>
  <c r="DD483"/>
  <c r="DE483"/>
  <c r="DF483"/>
  <c r="DG483"/>
  <c r="DH483"/>
  <c r="DI483"/>
  <c r="DJ483"/>
  <c r="DK483"/>
  <c r="DL483"/>
  <c r="DM483"/>
  <c r="DN483"/>
  <c r="DO483"/>
  <c r="DP483"/>
  <c r="DQ483"/>
  <c r="DS483"/>
  <c r="DT483"/>
  <c r="DU483"/>
  <c r="DV483"/>
  <c r="DW483"/>
  <c r="DX483"/>
  <c r="DY483"/>
  <c r="DZ483"/>
  <c r="EL483"/>
  <c r="DR483" s="1"/>
  <c r="EO483"/>
  <c r="EP483"/>
  <c r="EQ483"/>
  <c r="O484"/>
  <c r="P484"/>
  <c r="Q484"/>
  <c r="R484"/>
  <c r="S484"/>
  <c r="T484"/>
  <c r="U484"/>
  <c r="V484"/>
  <c r="W484"/>
  <c r="X484"/>
  <c r="Y484"/>
  <c r="Z484"/>
  <c r="AA484"/>
  <c r="AB484"/>
  <c r="AC484"/>
  <c r="AD484"/>
  <c r="AE484"/>
  <c r="AF484"/>
  <c r="AG484"/>
  <c r="AH484"/>
  <c r="AI484"/>
  <c r="AJ484"/>
  <c r="AK484"/>
  <c r="AL484"/>
  <c r="AM484"/>
  <c r="AN484"/>
  <c r="AO484"/>
  <c r="AP484"/>
  <c r="AQ484"/>
  <c r="AR484"/>
  <c r="AS484"/>
  <c r="AT484"/>
  <c r="AU484"/>
  <c r="AV484"/>
  <c r="AW484"/>
  <c r="AX484"/>
  <c r="AY484"/>
  <c r="AZ484"/>
  <c r="BA484"/>
  <c r="BB484"/>
  <c r="BC484"/>
  <c r="BD484"/>
  <c r="BE484"/>
  <c r="BF484"/>
  <c r="BG484"/>
  <c r="BH484"/>
  <c r="BI484"/>
  <c r="BJ484"/>
  <c r="BK484"/>
  <c r="BL484"/>
  <c r="BM484"/>
  <c r="BN484"/>
  <c r="BO484"/>
  <c r="BP484"/>
  <c r="BQ484"/>
  <c r="BR484"/>
  <c r="BS484"/>
  <c r="BT484"/>
  <c r="BU484"/>
  <c r="BV484"/>
  <c r="BW484"/>
  <c r="BX484"/>
  <c r="BY484"/>
  <c r="BZ484"/>
  <c r="CA484"/>
  <c r="CB484"/>
  <c r="CC484"/>
  <c r="CD484"/>
  <c r="CE484"/>
  <c r="CF484"/>
  <c r="CG484"/>
  <c r="CH484"/>
  <c r="CI484"/>
  <c r="CJ484"/>
  <c r="CK484"/>
  <c r="CL484"/>
  <c r="CM484"/>
  <c r="CN484"/>
  <c r="CO484"/>
  <c r="CP484"/>
  <c r="CQ484"/>
  <c r="CR484"/>
  <c r="CS484"/>
  <c r="CT484"/>
  <c r="CU484"/>
  <c r="CV484"/>
  <c r="CW484"/>
  <c r="CX484"/>
  <c r="CY484"/>
  <c r="DA484"/>
  <c r="DB484"/>
  <c r="DC484"/>
  <c r="DD484"/>
  <c r="DE484"/>
  <c r="DF484"/>
  <c r="DG484"/>
  <c r="DH484"/>
  <c r="DI484"/>
  <c r="DJ484"/>
  <c r="DK484"/>
  <c r="DL484"/>
  <c r="DM484"/>
  <c r="DN484"/>
  <c r="DO484"/>
  <c r="DP484"/>
  <c r="DQ484"/>
  <c r="DS484"/>
  <c r="DT484"/>
  <c r="DU484"/>
  <c r="DV484"/>
  <c r="DW484"/>
  <c r="DX484"/>
  <c r="DY484"/>
  <c r="DZ484"/>
  <c r="EL484"/>
  <c r="DR484" s="1"/>
  <c r="EO484"/>
  <c r="EP484"/>
  <c r="EQ484"/>
  <c r="O485"/>
  <c r="P485"/>
  <c r="Q485"/>
  <c r="R485"/>
  <c r="S485"/>
  <c r="T485"/>
  <c r="U485"/>
  <c r="V485"/>
  <c r="W485"/>
  <c r="X485"/>
  <c r="Y485"/>
  <c r="Z485"/>
  <c r="AA485"/>
  <c r="AB485"/>
  <c r="AC485"/>
  <c r="AD485"/>
  <c r="AE485"/>
  <c r="AF485"/>
  <c r="AG485"/>
  <c r="AH485"/>
  <c r="AI485"/>
  <c r="AJ485"/>
  <c r="AK485"/>
  <c r="AL485"/>
  <c r="AM485"/>
  <c r="AN485"/>
  <c r="AO485"/>
  <c r="AP485"/>
  <c r="AQ485"/>
  <c r="AR485"/>
  <c r="AS485"/>
  <c r="AT485"/>
  <c r="AU485"/>
  <c r="AV485"/>
  <c r="AW485"/>
  <c r="AX485"/>
  <c r="AY485"/>
  <c r="AZ485"/>
  <c r="BA485"/>
  <c r="BB485"/>
  <c r="BC485"/>
  <c r="BD485"/>
  <c r="BE485"/>
  <c r="BF485"/>
  <c r="BG485"/>
  <c r="BH485"/>
  <c r="BI485"/>
  <c r="BJ485"/>
  <c r="BK485"/>
  <c r="BL485"/>
  <c r="BM485"/>
  <c r="BN485"/>
  <c r="BO485"/>
  <c r="BP485"/>
  <c r="BQ485"/>
  <c r="BR485"/>
  <c r="BS485"/>
  <c r="BT485"/>
  <c r="BU485"/>
  <c r="BV485"/>
  <c r="BW485"/>
  <c r="BX485"/>
  <c r="BY485"/>
  <c r="BZ485"/>
  <c r="CA485"/>
  <c r="CB485"/>
  <c r="CC485"/>
  <c r="CD485"/>
  <c r="CE485"/>
  <c r="CF485"/>
  <c r="CG485"/>
  <c r="CH485"/>
  <c r="CI485"/>
  <c r="CJ485"/>
  <c r="CK485"/>
  <c r="CL485"/>
  <c r="CM485"/>
  <c r="CN485"/>
  <c r="CO485"/>
  <c r="CP485"/>
  <c r="CQ485"/>
  <c r="CR485"/>
  <c r="CS485"/>
  <c r="CT485"/>
  <c r="CU485"/>
  <c r="CV485"/>
  <c r="CW485"/>
  <c r="CX485"/>
  <c r="CY485"/>
  <c r="DA485"/>
  <c r="DB485"/>
  <c r="DC485"/>
  <c r="DD485"/>
  <c r="DE485"/>
  <c r="DF485"/>
  <c r="DG485"/>
  <c r="DH485"/>
  <c r="DI485"/>
  <c r="DJ485"/>
  <c r="DK485"/>
  <c r="DL485"/>
  <c r="DM485"/>
  <c r="DN485"/>
  <c r="DO485"/>
  <c r="DP485"/>
  <c r="DQ485"/>
  <c r="DS485"/>
  <c r="DT485"/>
  <c r="DU485"/>
  <c r="DV485"/>
  <c r="DW485"/>
  <c r="DX485"/>
  <c r="DY485"/>
  <c r="DZ485"/>
  <c r="EL485"/>
  <c r="DR485" s="1"/>
  <c r="EO485"/>
  <c r="EP485"/>
  <c r="EQ485"/>
  <c r="O486"/>
  <c r="P486"/>
  <c r="Q486"/>
  <c r="R486"/>
  <c r="S486"/>
  <c r="T486"/>
  <c r="U486"/>
  <c r="V486"/>
  <c r="W486"/>
  <c r="X486"/>
  <c r="Y486"/>
  <c r="Z486"/>
  <c r="AA486"/>
  <c r="AB486"/>
  <c r="AC486"/>
  <c r="AD486"/>
  <c r="AE486"/>
  <c r="AF486"/>
  <c r="AG486"/>
  <c r="AH486"/>
  <c r="AI486"/>
  <c r="AJ486"/>
  <c r="AK486"/>
  <c r="AL486"/>
  <c r="AM486"/>
  <c r="AN486"/>
  <c r="AO486"/>
  <c r="AP486"/>
  <c r="AQ486"/>
  <c r="AR486"/>
  <c r="AS486"/>
  <c r="AT486"/>
  <c r="AU486"/>
  <c r="AV486"/>
  <c r="AW486"/>
  <c r="AX486"/>
  <c r="AY486"/>
  <c r="AZ486"/>
  <c r="BA486"/>
  <c r="BB486"/>
  <c r="BC486"/>
  <c r="BD486"/>
  <c r="BE486"/>
  <c r="BF486"/>
  <c r="BG486"/>
  <c r="BH486"/>
  <c r="BI486"/>
  <c r="BJ486"/>
  <c r="BK486"/>
  <c r="BL486"/>
  <c r="BM486"/>
  <c r="BN486"/>
  <c r="BO486"/>
  <c r="BP486"/>
  <c r="BQ486"/>
  <c r="BR486"/>
  <c r="BS486"/>
  <c r="BT486"/>
  <c r="BU486"/>
  <c r="BV486"/>
  <c r="BW486"/>
  <c r="BX486"/>
  <c r="BY486"/>
  <c r="BZ486"/>
  <c r="CA486"/>
  <c r="CB486"/>
  <c r="CC486"/>
  <c r="CD486"/>
  <c r="CE486"/>
  <c r="CF486"/>
  <c r="CG486"/>
  <c r="CH486"/>
  <c r="CI486"/>
  <c r="CJ486"/>
  <c r="CK486"/>
  <c r="CL486"/>
  <c r="CM486"/>
  <c r="CN486"/>
  <c r="CO486"/>
  <c r="CP486"/>
  <c r="CQ486"/>
  <c r="CR486"/>
  <c r="CS486"/>
  <c r="CT486"/>
  <c r="CU486"/>
  <c r="CV486"/>
  <c r="CW486"/>
  <c r="CX486"/>
  <c r="CY486"/>
  <c r="DA486"/>
  <c r="DB486"/>
  <c r="DC486"/>
  <c r="DD486"/>
  <c r="DE486"/>
  <c r="DF486"/>
  <c r="DG486"/>
  <c r="DH486"/>
  <c r="DI486"/>
  <c r="DJ486"/>
  <c r="DK486"/>
  <c r="DL486"/>
  <c r="DM486"/>
  <c r="DN486"/>
  <c r="DO486"/>
  <c r="DP486"/>
  <c r="DQ486"/>
  <c r="DS486"/>
  <c r="DT486"/>
  <c r="DU486"/>
  <c r="DV486"/>
  <c r="DW486"/>
  <c r="DX486"/>
  <c r="DY486"/>
  <c r="DZ486"/>
  <c r="EL486"/>
  <c r="DR486" s="1"/>
  <c r="EO486"/>
  <c r="EP486"/>
  <c r="EQ486"/>
  <c r="O487"/>
  <c r="P487"/>
  <c r="Q487"/>
  <c r="R487"/>
  <c r="S487"/>
  <c r="T487"/>
  <c r="U487"/>
  <c r="V487"/>
  <c r="W487"/>
  <c r="X487"/>
  <c r="Y487"/>
  <c r="Z487"/>
  <c r="AA487"/>
  <c r="AB487"/>
  <c r="AC487"/>
  <c r="AD487"/>
  <c r="AE487"/>
  <c r="AF487"/>
  <c r="AG487"/>
  <c r="AH487"/>
  <c r="AI487"/>
  <c r="AJ487"/>
  <c r="AK487"/>
  <c r="AL487"/>
  <c r="AM487"/>
  <c r="AN487"/>
  <c r="AO487"/>
  <c r="AP487"/>
  <c r="AQ487"/>
  <c r="AR487"/>
  <c r="AS487"/>
  <c r="AT487"/>
  <c r="AU487"/>
  <c r="AV487"/>
  <c r="AW487"/>
  <c r="AX487"/>
  <c r="AY487"/>
  <c r="AZ487"/>
  <c r="BA487"/>
  <c r="BB487"/>
  <c r="BC487"/>
  <c r="BD487"/>
  <c r="BE487"/>
  <c r="BF487"/>
  <c r="BG487"/>
  <c r="BH487"/>
  <c r="BI487"/>
  <c r="BJ487"/>
  <c r="BK487"/>
  <c r="BL487"/>
  <c r="BM487"/>
  <c r="BN487"/>
  <c r="BO487"/>
  <c r="BP487"/>
  <c r="BQ487"/>
  <c r="BR487"/>
  <c r="BS487"/>
  <c r="BT487"/>
  <c r="BU487"/>
  <c r="BV487"/>
  <c r="BW487"/>
  <c r="BX487"/>
  <c r="BY487"/>
  <c r="BZ487"/>
  <c r="CA487"/>
  <c r="CB487"/>
  <c r="CC487"/>
  <c r="CD487"/>
  <c r="CE487"/>
  <c r="CF487"/>
  <c r="CG487"/>
  <c r="CH487"/>
  <c r="CI487"/>
  <c r="CJ487"/>
  <c r="CK487"/>
  <c r="CL487"/>
  <c r="CM487"/>
  <c r="CN487"/>
  <c r="CO487"/>
  <c r="CP487"/>
  <c r="CQ487"/>
  <c r="CR487"/>
  <c r="CS487"/>
  <c r="CT487"/>
  <c r="CU487"/>
  <c r="CV487"/>
  <c r="CW487"/>
  <c r="CX487"/>
  <c r="CY487"/>
  <c r="DA487"/>
  <c r="DB487"/>
  <c r="DC487"/>
  <c r="DD487"/>
  <c r="DE487"/>
  <c r="DF487"/>
  <c r="DG487"/>
  <c r="DH487"/>
  <c r="DI487"/>
  <c r="DJ487"/>
  <c r="DK487"/>
  <c r="DL487"/>
  <c r="DM487"/>
  <c r="DN487"/>
  <c r="DO487"/>
  <c r="DP487"/>
  <c r="DQ487"/>
  <c r="DS487"/>
  <c r="DT487"/>
  <c r="DU487"/>
  <c r="DV487"/>
  <c r="DW487"/>
  <c r="DX487"/>
  <c r="DY487"/>
  <c r="DZ487"/>
  <c r="EL487"/>
  <c r="DR487" s="1"/>
  <c r="EO487"/>
  <c r="EP487"/>
  <c r="EQ487"/>
  <c r="O488"/>
  <c r="P488"/>
  <c r="Q488"/>
  <c r="R488"/>
  <c r="S488"/>
  <c r="T488"/>
  <c r="U488"/>
  <c r="V488"/>
  <c r="W488"/>
  <c r="X488"/>
  <c r="Y488"/>
  <c r="Z488"/>
  <c r="AA488"/>
  <c r="AB488"/>
  <c r="AC488"/>
  <c r="AD488"/>
  <c r="AE488"/>
  <c r="AF488"/>
  <c r="AG488"/>
  <c r="AH488"/>
  <c r="AI488"/>
  <c r="AJ488"/>
  <c r="AK488"/>
  <c r="AL488"/>
  <c r="AM488"/>
  <c r="AN488"/>
  <c r="AO488"/>
  <c r="AP488"/>
  <c r="AQ488"/>
  <c r="AR488"/>
  <c r="AS488"/>
  <c r="AT488"/>
  <c r="AU488"/>
  <c r="AV488"/>
  <c r="AW488"/>
  <c r="AX488"/>
  <c r="AY488"/>
  <c r="AZ488"/>
  <c r="BA488"/>
  <c r="BB488"/>
  <c r="BC488"/>
  <c r="BD488"/>
  <c r="BE488"/>
  <c r="BF488"/>
  <c r="BG488"/>
  <c r="BH488"/>
  <c r="BI488"/>
  <c r="BJ488"/>
  <c r="BK488"/>
  <c r="BL488"/>
  <c r="BM488"/>
  <c r="BN488"/>
  <c r="BO488"/>
  <c r="BP488"/>
  <c r="BQ488"/>
  <c r="BR488"/>
  <c r="BS488"/>
  <c r="BT488"/>
  <c r="BU488"/>
  <c r="BV488"/>
  <c r="BW488"/>
  <c r="BX488"/>
  <c r="BY488"/>
  <c r="BZ488"/>
  <c r="CA488"/>
  <c r="CB488"/>
  <c r="CC488"/>
  <c r="CD488"/>
  <c r="CE488"/>
  <c r="CF488"/>
  <c r="CG488"/>
  <c r="CH488"/>
  <c r="CI488"/>
  <c r="CJ488"/>
  <c r="CK488"/>
  <c r="CL488"/>
  <c r="CM488"/>
  <c r="CN488"/>
  <c r="CO488"/>
  <c r="CP488"/>
  <c r="CQ488"/>
  <c r="CR488"/>
  <c r="CS488"/>
  <c r="CT488"/>
  <c r="CU488"/>
  <c r="CV488"/>
  <c r="CW488"/>
  <c r="CX488"/>
  <c r="CY488"/>
  <c r="DA488"/>
  <c r="DB488"/>
  <c r="DC488"/>
  <c r="DD488"/>
  <c r="DE488"/>
  <c r="DF488"/>
  <c r="DG488"/>
  <c r="DH488"/>
  <c r="DI488"/>
  <c r="DJ488"/>
  <c r="DK488"/>
  <c r="DL488"/>
  <c r="DM488"/>
  <c r="DN488"/>
  <c r="DO488"/>
  <c r="DP488"/>
  <c r="DQ488"/>
  <c r="DS488"/>
  <c r="DT488"/>
  <c r="DU488"/>
  <c r="DV488"/>
  <c r="DW488"/>
  <c r="DX488"/>
  <c r="DY488"/>
  <c r="DZ488"/>
  <c r="EL488"/>
  <c r="DR488" s="1"/>
  <c r="EO488"/>
  <c r="EP488"/>
  <c r="EQ488"/>
  <c r="O489"/>
  <c r="P489"/>
  <c r="Q489"/>
  <c r="R489"/>
  <c r="S489"/>
  <c r="T489"/>
  <c r="U489"/>
  <c r="V489"/>
  <c r="W489"/>
  <c r="X489"/>
  <c r="Y489"/>
  <c r="Z489"/>
  <c r="AA489"/>
  <c r="AB489"/>
  <c r="AC489"/>
  <c r="AD489"/>
  <c r="AE489"/>
  <c r="AF489"/>
  <c r="AG489"/>
  <c r="AH489"/>
  <c r="AI489"/>
  <c r="AJ489"/>
  <c r="AK489"/>
  <c r="AL489"/>
  <c r="AM489"/>
  <c r="AN489"/>
  <c r="AO489"/>
  <c r="AP489"/>
  <c r="AQ489"/>
  <c r="AR489"/>
  <c r="AS489"/>
  <c r="AT489"/>
  <c r="AU489"/>
  <c r="AV489"/>
  <c r="AW489"/>
  <c r="AX489"/>
  <c r="AY489"/>
  <c r="AZ489"/>
  <c r="BA489"/>
  <c r="BB489"/>
  <c r="BC489"/>
  <c r="BD489"/>
  <c r="BE489"/>
  <c r="BF489"/>
  <c r="BG489"/>
  <c r="BH489"/>
  <c r="BI489"/>
  <c r="BJ489"/>
  <c r="BK489"/>
  <c r="BL489"/>
  <c r="BM489"/>
  <c r="BN489"/>
  <c r="BO489"/>
  <c r="BP489"/>
  <c r="BQ489"/>
  <c r="BR489"/>
  <c r="BS489"/>
  <c r="BT489"/>
  <c r="BU489"/>
  <c r="BV489"/>
  <c r="BW489"/>
  <c r="BX489"/>
  <c r="BY489"/>
  <c r="BZ489"/>
  <c r="CA489"/>
  <c r="CB489"/>
  <c r="CC489"/>
  <c r="CD489"/>
  <c r="CE489"/>
  <c r="CF489"/>
  <c r="CG489"/>
  <c r="CH489"/>
  <c r="CI489"/>
  <c r="CJ489"/>
  <c r="CK489"/>
  <c r="CL489"/>
  <c r="CM489"/>
  <c r="CN489"/>
  <c r="CO489"/>
  <c r="CP489"/>
  <c r="CQ489"/>
  <c r="CR489"/>
  <c r="CS489"/>
  <c r="CT489"/>
  <c r="CU489"/>
  <c r="CV489"/>
  <c r="CW489"/>
  <c r="CX489"/>
  <c r="CY489"/>
  <c r="DA489"/>
  <c r="DB489"/>
  <c r="DC489"/>
  <c r="DD489"/>
  <c r="DE489"/>
  <c r="DF489"/>
  <c r="DG489"/>
  <c r="DH489"/>
  <c r="DI489"/>
  <c r="DJ489"/>
  <c r="DK489"/>
  <c r="DL489"/>
  <c r="DM489"/>
  <c r="DN489"/>
  <c r="DO489"/>
  <c r="DP489"/>
  <c r="DQ489"/>
  <c r="DS489"/>
  <c r="DT489"/>
  <c r="DU489"/>
  <c r="DV489"/>
  <c r="DW489"/>
  <c r="DX489"/>
  <c r="DY489"/>
  <c r="DZ489"/>
  <c r="EL489"/>
  <c r="DR489" s="1"/>
  <c r="EO489"/>
  <c r="EP489"/>
  <c r="EQ489"/>
  <c r="O490"/>
  <c r="P490"/>
  <c r="Q490"/>
  <c r="R490"/>
  <c r="S490"/>
  <c r="T490"/>
  <c r="U490"/>
  <c r="V490"/>
  <c r="W490"/>
  <c r="X490"/>
  <c r="Y490"/>
  <c r="Z490"/>
  <c r="AA490"/>
  <c r="AB490"/>
  <c r="AC490"/>
  <c r="AD490"/>
  <c r="AE490"/>
  <c r="AF490"/>
  <c r="AG490"/>
  <c r="AH490"/>
  <c r="AI490"/>
  <c r="AJ490"/>
  <c r="AK490"/>
  <c r="AL490"/>
  <c r="AM490"/>
  <c r="AN490"/>
  <c r="AO490"/>
  <c r="AP490"/>
  <c r="AQ490"/>
  <c r="AR490"/>
  <c r="AS490"/>
  <c r="AT490"/>
  <c r="AU490"/>
  <c r="AV490"/>
  <c r="AW490"/>
  <c r="AX490"/>
  <c r="AY490"/>
  <c r="AZ490"/>
  <c r="BA490"/>
  <c r="BB490"/>
  <c r="BC490"/>
  <c r="BD490"/>
  <c r="BE490"/>
  <c r="BF490"/>
  <c r="BG490"/>
  <c r="BH490"/>
  <c r="BI490"/>
  <c r="BJ490"/>
  <c r="BK490"/>
  <c r="BL490"/>
  <c r="BM490"/>
  <c r="BN490"/>
  <c r="BO490"/>
  <c r="BP490"/>
  <c r="BQ490"/>
  <c r="BR490"/>
  <c r="BS490"/>
  <c r="BT490"/>
  <c r="BU490"/>
  <c r="BV490"/>
  <c r="BW490"/>
  <c r="BX490"/>
  <c r="BY490"/>
  <c r="BZ490"/>
  <c r="CA490"/>
  <c r="CB490"/>
  <c r="CC490"/>
  <c r="CD490"/>
  <c r="CE490"/>
  <c r="CF490"/>
  <c r="CG490"/>
  <c r="CH490"/>
  <c r="CI490"/>
  <c r="CJ490"/>
  <c r="CK490"/>
  <c r="CL490"/>
  <c r="CM490"/>
  <c r="CN490"/>
  <c r="CO490"/>
  <c r="CP490"/>
  <c r="CQ490"/>
  <c r="CR490"/>
  <c r="CS490"/>
  <c r="CT490"/>
  <c r="CU490"/>
  <c r="CV490"/>
  <c r="CW490"/>
  <c r="CX490"/>
  <c r="CY490"/>
  <c r="DA490"/>
  <c r="DB490"/>
  <c r="DC490"/>
  <c r="DD490"/>
  <c r="DE490"/>
  <c r="DF490"/>
  <c r="DG490"/>
  <c r="DH490"/>
  <c r="DI490"/>
  <c r="DJ490"/>
  <c r="DK490"/>
  <c r="DL490"/>
  <c r="DM490"/>
  <c r="DN490"/>
  <c r="DO490"/>
  <c r="DP490"/>
  <c r="DQ490"/>
  <c r="DS490"/>
  <c r="DT490"/>
  <c r="DU490"/>
  <c r="DV490"/>
  <c r="DW490"/>
  <c r="DX490"/>
  <c r="DY490"/>
  <c r="DZ490"/>
  <c r="EL490"/>
  <c r="DR490" s="1"/>
  <c r="EO490"/>
  <c r="EP490"/>
  <c r="EQ490"/>
  <c r="O491"/>
  <c r="P491"/>
  <c r="Q491"/>
  <c r="R491"/>
  <c r="S491"/>
  <c r="T491"/>
  <c r="U491"/>
  <c r="V491"/>
  <c r="W491"/>
  <c r="X491"/>
  <c r="Y491"/>
  <c r="Z491"/>
  <c r="AA491"/>
  <c r="AB491"/>
  <c r="AC491"/>
  <c r="AD491"/>
  <c r="AE491"/>
  <c r="AF491"/>
  <c r="AG491"/>
  <c r="AH491"/>
  <c r="AI491"/>
  <c r="AJ491"/>
  <c r="AK491"/>
  <c r="AL491"/>
  <c r="AM491"/>
  <c r="AN491"/>
  <c r="AO491"/>
  <c r="AP491"/>
  <c r="AQ491"/>
  <c r="AR491"/>
  <c r="AS491"/>
  <c r="AT491"/>
  <c r="AU491"/>
  <c r="AV491"/>
  <c r="AW491"/>
  <c r="AX491"/>
  <c r="AY491"/>
  <c r="AZ491"/>
  <c r="BA491"/>
  <c r="BB491"/>
  <c r="BC491"/>
  <c r="BD491"/>
  <c r="BE491"/>
  <c r="BF491"/>
  <c r="BG491"/>
  <c r="BH491"/>
  <c r="BI491"/>
  <c r="BJ491"/>
  <c r="BK491"/>
  <c r="BL491"/>
  <c r="BM491"/>
  <c r="BN491"/>
  <c r="BO491"/>
  <c r="BP491"/>
  <c r="BQ491"/>
  <c r="BR491"/>
  <c r="BS491"/>
  <c r="BT491"/>
  <c r="BU491"/>
  <c r="BV491"/>
  <c r="BW491"/>
  <c r="BX491"/>
  <c r="BY491"/>
  <c r="BZ491"/>
  <c r="CA491"/>
  <c r="CB491"/>
  <c r="CC491"/>
  <c r="CD491"/>
  <c r="CE491"/>
  <c r="CF491"/>
  <c r="CG491"/>
  <c r="CH491"/>
  <c r="CI491"/>
  <c r="CJ491"/>
  <c r="CK491"/>
  <c r="CL491"/>
  <c r="CM491"/>
  <c r="CN491"/>
  <c r="CO491"/>
  <c r="CP491"/>
  <c r="CQ491"/>
  <c r="CR491"/>
  <c r="CS491"/>
  <c r="CT491"/>
  <c r="CU491"/>
  <c r="CV491"/>
  <c r="CW491"/>
  <c r="CX491"/>
  <c r="CY491"/>
  <c r="DA491"/>
  <c r="DB491"/>
  <c r="DC491"/>
  <c r="DD491"/>
  <c r="DE491"/>
  <c r="DF491"/>
  <c r="DG491"/>
  <c r="DH491"/>
  <c r="DI491"/>
  <c r="DJ491"/>
  <c r="DK491"/>
  <c r="DL491"/>
  <c r="DM491"/>
  <c r="DN491"/>
  <c r="DO491"/>
  <c r="DP491"/>
  <c r="DQ491"/>
  <c r="DS491"/>
  <c r="DT491"/>
  <c r="DU491"/>
  <c r="DV491"/>
  <c r="DW491"/>
  <c r="DX491"/>
  <c r="DY491"/>
  <c r="DZ491"/>
  <c r="EL491"/>
  <c r="DR491" s="1"/>
  <c r="EO491"/>
  <c r="EP491"/>
  <c r="EQ491"/>
  <c r="O492"/>
  <c r="P492"/>
  <c r="Q492"/>
  <c r="R492"/>
  <c r="S492"/>
  <c r="T492"/>
  <c r="U492"/>
  <c r="V492"/>
  <c r="W492"/>
  <c r="X492"/>
  <c r="Y492"/>
  <c r="Z492"/>
  <c r="AA492"/>
  <c r="AB492"/>
  <c r="AC492"/>
  <c r="AD492"/>
  <c r="AE492"/>
  <c r="AF492"/>
  <c r="AG492"/>
  <c r="AH492"/>
  <c r="AI492"/>
  <c r="AJ492"/>
  <c r="AK492"/>
  <c r="AL492"/>
  <c r="AM492"/>
  <c r="AN492"/>
  <c r="AO492"/>
  <c r="AP492"/>
  <c r="AQ492"/>
  <c r="AR492"/>
  <c r="AS492"/>
  <c r="AT492"/>
  <c r="AU492"/>
  <c r="AV492"/>
  <c r="AW492"/>
  <c r="AX492"/>
  <c r="AY492"/>
  <c r="AZ492"/>
  <c r="BA492"/>
  <c r="BB492"/>
  <c r="BC492"/>
  <c r="BD492"/>
  <c r="BE492"/>
  <c r="BF492"/>
  <c r="BG492"/>
  <c r="BH492"/>
  <c r="BI492"/>
  <c r="BJ492"/>
  <c r="BK492"/>
  <c r="BL492"/>
  <c r="BM492"/>
  <c r="BN492"/>
  <c r="BO492"/>
  <c r="BP492"/>
  <c r="BQ492"/>
  <c r="BR492"/>
  <c r="BS492"/>
  <c r="BT492"/>
  <c r="BU492"/>
  <c r="BV492"/>
  <c r="BW492"/>
  <c r="BX492"/>
  <c r="BY492"/>
  <c r="BZ492"/>
  <c r="CA492"/>
  <c r="CB492"/>
  <c r="CC492"/>
  <c r="CD492"/>
  <c r="CE492"/>
  <c r="CF492"/>
  <c r="CG492"/>
  <c r="CH492"/>
  <c r="CI492"/>
  <c r="CJ492"/>
  <c r="CK492"/>
  <c r="CL492"/>
  <c r="CM492"/>
  <c r="CN492"/>
  <c r="CO492"/>
  <c r="CP492"/>
  <c r="CQ492"/>
  <c r="CR492"/>
  <c r="CS492"/>
  <c r="CT492"/>
  <c r="CU492"/>
  <c r="CV492"/>
  <c r="CW492"/>
  <c r="CX492"/>
  <c r="CY492"/>
  <c r="DA492"/>
  <c r="DB492"/>
  <c r="DC492"/>
  <c r="DD492"/>
  <c r="DE492"/>
  <c r="DF492"/>
  <c r="DG492"/>
  <c r="DH492"/>
  <c r="DI492"/>
  <c r="DJ492"/>
  <c r="DK492"/>
  <c r="DL492"/>
  <c r="DM492"/>
  <c r="DN492"/>
  <c r="DO492"/>
  <c r="DP492"/>
  <c r="DQ492"/>
  <c r="DS492"/>
  <c r="DT492"/>
  <c r="DU492"/>
  <c r="DV492"/>
  <c r="DW492"/>
  <c r="DX492"/>
  <c r="DY492"/>
  <c r="DZ492"/>
  <c r="EL492"/>
  <c r="DR492" s="1"/>
  <c r="EO492"/>
  <c r="EP492"/>
  <c r="EQ492"/>
  <c r="O493"/>
  <c r="P493"/>
  <c r="Q493"/>
  <c r="R493"/>
  <c r="S493"/>
  <c r="T493"/>
  <c r="U493"/>
  <c r="V493"/>
  <c r="W493"/>
  <c r="X493"/>
  <c r="Y493"/>
  <c r="Z493"/>
  <c r="AA493"/>
  <c r="AB493"/>
  <c r="AC493"/>
  <c r="AD493"/>
  <c r="AE493"/>
  <c r="AF493"/>
  <c r="AG493"/>
  <c r="AH493"/>
  <c r="AI493"/>
  <c r="AJ493"/>
  <c r="AK493"/>
  <c r="AL493"/>
  <c r="AM493"/>
  <c r="AN493"/>
  <c r="AO493"/>
  <c r="AP493"/>
  <c r="AQ493"/>
  <c r="AR493"/>
  <c r="AS493"/>
  <c r="AT493"/>
  <c r="AU493"/>
  <c r="AV493"/>
  <c r="AW493"/>
  <c r="AX493"/>
  <c r="AY493"/>
  <c r="AZ493"/>
  <c r="BA493"/>
  <c r="BB493"/>
  <c r="BC493"/>
  <c r="BD493"/>
  <c r="BE493"/>
  <c r="BF493"/>
  <c r="BG493"/>
  <c r="BH493"/>
  <c r="BI493"/>
  <c r="BJ493"/>
  <c r="BK493"/>
  <c r="BL493"/>
  <c r="BM493"/>
  <c r="BN493"/>
  <c r="BO493"/>
  <c r="BP493"/>
  <c r="BQ493"/>
  <c r="BR493"/>
  <c r="BS493"/>
  <c r="BT493"/>
  <c r="BU493"/>
  <c r="BV493"/>
  <c r="BW493"/>
  <c r="BX493"/>
  <c r="BY493"/>
  <c r="BZ493"/>
  <c r="CA493"/>
  <c r="CB493"/>
  <c r="CC493"/>
  <c r="CD493"/>
  <c r="CE493"/>
  <c r="CF493"/>
  <c r="CG493"/>
  <c r="CH493"/>
  <c r="CI493"/>
  <c r="CJ493"/>
  <c r="CK493"/>
  <c r="CL493"/>
  <c r="CM493"/>
  <c r="CN493"/>
  <c r="CO493"/>
  <c r="CP493"/>
  <c r="CQ493"/>
  <c r="CR493"/>
  <c r="CS493"/>
  <c r="CT493"/>
  <c r="CU493"/>
  <c r="CV493"/>
  <c r="CW493"/>
  <c r="CX493"/>
  <c r="CY493"/>
  <c r="DA493"/>
  <c r="DB493"/>
  <c r="DC493"/>
  <c r="DD493"/>
  <c r="DE493"/>
  <c r="DF493"/>
  <c r="DG493"/>
  <c r="DH493"/>
  <c r="DI493"/>
  <c r="DJ493"/>
  <c r="DK493"/>
  <c r="DL493"/>
  <c r="DM493"/>
  <c r="DN493"/>
  <c r="DO493"/>
  <c r="DP493"/>
  <c r="DQ493"/>
  <c r="DS493"/>
  <c r="DT493"/>
  <c r="DU493"/>
  <c r="DV493"/>
  <c r="DW493"/>
  <c r="DX493"/>
  <c r="DY493"/>
  <c r="DZ493"/>
  <c r="EL493"/>
  <c r="DR493" s="1"/>
  <c r="EO493"/>
  <c r="EP493"/>
  <c r="EQ493"/>
  <c r="O494"/>
  <c r="P494"/>
  <c r="Q494"/>
  <c r="R494"/>
  <c r="S494"/>
  <c r="T494"/>
  <c r="U494"/>
  <c r="V494"/>
  <c r="W494"/>
  <c r="X494"/>
  <c r="Y494"/>
  <c r="Z494"/>
  <c r="AA494"/>
  <c r="AB494"/>
  <c r="AC494"/>
  <c r="AD494"/>
  <c r="AE494"/>
  <c r="AF494"/>
  <c r="AG494"/>
  <c r="AH494"/>
  <c r="AI494"/>
  <c r="AJ494"/>
  <c r="AK494"/>
  <c r="AL494"/>
  <c r="AM494"/>
  <c r="AN494"/>
  <c r="AO494"/>
  <c r="AP494"/>
  <c r="AQ494"/>
  <c r="AR494"/>
  <c r="AS494"/>
  <c r="AT494"/>
  <c r="AU494"/>
  <c r="AV494"/>
  <c r="AW494"/>
  <c r="AX494"/>
  <c r="AY494"/>
  <c r="AZ494"/>
  <c r="BA494"/>
  <c r="BB494"/>
  <c r="BC494"/>
  <c r="BD494"/>
  <c r="BE494"/>
  <c r="BF494"/>
  <c r="BG494"/>
  <c r="BH494"/>
  <c r="BI494"/>
  <c r="BJ494"/>
  <c r="BK494"/>
  <c r="BL494"/>
  <c r="BM494"/>
  <c r="BN494"/>
  <c r="BO494"/>
  <c r="BP494"/>
  <c r="BQ494"/>
  <c r="BR494"/>
  <c r="BS494"/>
  <c r="BT494"/>
  <c r="BU494"/>
  <c r="BV494"/>
  <c r="BW494"/>
  <c r="BX494"/>
  <c r="BY494"/>
  <c r="BZ494"/>
  <c r="CA494"/>
  <c r="CB494"/>
  <c r="CC494"/>
  <c r="CD494"/>
  <c r="CE494"/>
  <c r="CF494"/>
  <c r="CG494"/>
  <c r="CH494"/>
  <c r="CI494"/>
  <c r="CJ494"/>
  <c r="CK494"/>
  <c r="CL494"/>
  <c r="CM494"/>
  <c r="CN494"/>
  <c r="CO494"/>
  <c r="CP494"/>
  <c r="CQ494"/>
  <c r="CR494"/>
  <c r="CS494"/>
  <c r="CT494"/>
  <c r="CU494"/>
  <c r="CV494"/>
  <c r="CW494"/>
  <c r="CX494"/>
  <c r="CY494"/>
  <c r="DA494"/>
  <c r="DB494"/>
  <c r="DC494"/>
  <c r="DD494"/>
  <c r="DE494"/>
  <c r="DF494"/>
  <c r="DG494"/>
  <c r="DH494"/>
  <c r="DI494"/>
  <c r="DJ494"/>
  <c r="DK494"/>
  <c r="DL494"/>
  <c r="DM494"/>
  <c r="DN494"/>
  <c r="DO494"/>
  <c r="DP494"/>
  <c r="DQ494"/>
  <c r="DS494"/>
  <c r="DT494"/>
  <c r="DU494"/>
  <c r="DV494"/>
  <c r="DW494"/>
  <c r="DX494"/>
  <c r="DY494"/>
  <c r="DZ494"/>
  <c r="EL494"/>
  <c r="DR494" s="1"/>
  <c r="EO494"/>
  <c r="EP494"/>
  <c r="EQ494"/>
  <c r="O495"/>
  <c r="P495"/>
  <c r="Q495"/>
  <c r="R495"/>
  <c r="S495"/>
  <c r="T495"/>
  <c r="U495"/>
  <c r="V495"/>
  <c r="W495"/>
  <c r="X495"/>
  <c r="Y495"/>
  <c r="Z495"/>
  <c r="AA495"/>
  <c r="AB495"/>
  <c r="AC495"/>
  <c r="AD495"/>
  <c r="AE495"/>
  <c r="AF495"/>
  <c r="AG495"/>
  <c r="AH495"/>
  <c r="AI495"/>
  <c r="AJ495"/>
  <c r="AK495"/>
  <c r="AL495"/>
  <c r="AM495"/>
  <c r="AN495"/>
  <c r="AO495"/>
  <c r="AP495"/>
  <c r="AQ495"/>
  <c r="AR495"/>
  <c r="AS495"/>
  <c r="AT495"/>
  <c r="AU495"/>
  <c r="AV495"/>
  <c r="AW495"/>
  <c r="AX495"/>
  <c r="AY495"/>
  <c r="AZ495"/>
  <c r="BA495"/>
  <c r="BB495"/>
  <c r="BC495"/>
  <c r="BD495"/>
  <c r="BE495"/>
  <c r="BF495"/>
  <c r="BG495"/>
  <c r="BH495"/>
  <c r="BI495"/>
  <c r="BJ495"/>
  <c r="BK495"/>
  <c r="BL495"/>
  <c r="BM495"/>
  <c r="BN495"/>
  <c r="BO495"/>
  <c r="BP495"/>
  <c r="BQ495"/>
  <c r="BR495"/>
  <c r="BS495"/>
  <c r="BT495"/>
  <c r="BU495"/>
  <c r="BV495"/>
  <c r="BW495"/>
  <c r="BX495"/>
  <c r="BY495"/>
  <c r="BZ495"/>
  <c r="CA495"/>
  <c r="CB495"/>
  <c r="CC495"/>
  <c r="CD495"/>
  <c r="CE495"/>
  <c r="CF495"/>
  <c r="CG495"/>
  <c r="CH495"/>
  <c r="CI495"/>
  <c r="CJ495"/>
  <c r="CK495"/>
  <c r="CL495"/>
  <c r="CM495"/>
  <c r="CN495"/>
  <c r="CO495"/>
  <c r="CP495"/>
  <c r="CQ495"/>
  <c r="CR495"/>
  <c r="CS495"/>
  <c r="CT495"/>
  <c r="CU495"/>
  <c r="CV495"/>
  <c r="CW495"/>
  <c r="CX495"/>
  <c r="CY495"/>
  <c r="DA495"/>
  <c r="DB495"/>
  <c r="DC495"/>
  <c r="DD495"/>
  <c r="DE495"/>
  <c r="DF495"/>
  <c r="DG495"/>
  <c r="DH495"/>
  <c r="DI495"/>
  <c r="DJ495"/>
  <c r="DK495"/>
  <c r="DL495"/>
  <c r="DM495"/>
  <c r="DN495"/>
  <c r="DO495"/>
  <c r="DP495"/>
  <c r="DQ495"/>
  <c r="DS495"/>
  <c r="DT495"/>
  <c r="DU495"/>
  <c r="DV495"/>
  <c r="DW495"/>
  <c r="DX495"/>
  <c r="DY495"/>
  <c r="DZ495"/>
  <c r="EL495"/>
  <c r="DR495" s="1"/>
  <c r="EO495"/>
  <c r="EP495"/>
  <c r="EQ495"/>
  <c r="O496"/>
  <c r="P496"/>
  <c r="Q496"/>
  <c r="R496"/>
  <c r="S496"/>
  <c r="T496"/>
  <c r="U496"/>
  <c r="V496"/>
  <c r="W496"/>
  <c r="X496"/>
  <c r="Y496"/>
  <c r="Z496"/>
  <c r="AA496"/>
  <c r="AB496"/>
  <c r="AC496"/>
  <c r="AD496"/>
  <c r="AE496"/>
  <c r="AF496"/>
  <c r="AG496"/>
  <c r="AH496"/>
  <c r="AI496"/>
  <c r="AJ496"/>
  <c r="AK496"/>
  <c r="ER504"/>
  <c r="EQ504"/>
  <c r="EP504"/>
  <c r="EO504"/>
  <c r="EL504"/>
  <c r="DR504" s="1"/>
  <c r="DZ504"/>
  <c r="DY504"/>
  <c r="DX504"/>
  <c r="DW504"/>
  <c r="DV504"/>
  <c r="DU504"/>
  <c r="DT504"/>
  <c r="DS504"/>
  <c r="DQ504"/>
  <c r="DP504"/>
  <c r="DO504"/>
  <c r="DN504"/>
  <c r="DM504"/>
  <c r="DL504"/>
  <c r="DK504"/>
  <c r="DJ504"/>
  <c r="DI504"/>
  <c r="DH504"/>
  <c r="DG504"/>
  <c r="DF504"/>
  <c r="DE504"/>
  <c r="DD504"/>
  <c r="DC504"/>
  <c r="DB504"/>
  <c r="DA504"/>
  <c r="CX504"/>
  <c r="CW504"/>
  <c r="CV504"/>
  <c r="CU504"/>
  <c r="CT504"/>
  <c r="CS504"/>
  <c r="CR504"/>
  <c r="CQ504"/>
  <c r="CP504"/>
  <c r="CZ504"/>
  <c r="CY504"/>
  <c r="O497"/>
  <c r="P497"/>
  <c r="Q497"/>
  <c r="R497"/>
  <c r="S497"/>
  <c r="T497"/>
  <c r="U497"/>
  <c r="V497"/>
  <c r="W497"/>
  <c r="X497"/>
  <c r="Y497"/>
  <c r="Z497"/>
  <c r="AA497"/>
  <c r="AB497"/>
  <c r="AC497"/>
  <c r="AD497"/>
  <c r="AE497"/>
  <c r="AF497"/>
  <c r="AG497"/>
  <c r="AH497"/>
  <c r="AI497"/>
  <c r="AJ497"/>
  <c r="AK497"/>
  <c r="AL497"/>
  <c r="AM497"/>
  <c r="AN497"/>
  <c r="AO497"/>
  <c r="AP497"/>
  <c r="AQ497"/>
  <c r="AR497"/>
  <c r="AS497"/>
  <c r="AT497"/>
  <c r="AU497"/>
  <c r="AV497"/>
  <c r="AW497"/>
  <c r="AX497"/>
  <c r="AY497"/>
  <c r="AZ497"/>
  <c r="BA497"/>
  <c r="BB497"/>
  <c r="BC497"/>
  <c r="BD497"/>
  <c r="BE497"/>
  <c r="BF497"/>
  <c r="BG497"/>
  <c r="BH497"/>
  <c r="BI497"/>
  <c r="BJ497"/>
  <c r="BK497"/>
  <c r="BL497"/>
  <c r="BM497"/>
  <c r="BN497"/>
  <c r="BO497"/>
  <c r="BP497"/>
  <c r="BQ497"/>
  <c r="BR497"/>
  <c r="BS497"/>
  <c r="BT497"/>
  <c r="BU497"/>
  <c r="BV497"/>
  <c r="BW497"/>
  <c r="BX497"/>
  <c r="BY497"/>
  <c r="BZ497"/>
  <c r="CA497"/>
  <c r="CB497"/>
  <c r="CC497"/>
  <c r="CD497"/>
  <c r="CE497"/>
  <c r="CF497"/>
  <c r="CG497"/>
  <c r="CH497"/>
  <c r="CI497"/>
  <c r="CJ497"/>
  <c r="CK497"/>
  <c r="CL497"/>
  <c r="CM497"/>
  <c r="CN497"/>
  <c r="CO497"/>
  <c r="CP497"/>
  <c r="CQ497"/>
  <c r="CR497"/>
  <c r="CS497"/>
  <c r="CT497"/>
  <c r="CU497"/>
  <c r="CV497"/>
  <c r="CW497"/>
  <c r="CX497"/>
  <c r="CY497"/>
  <c r="DA497"/>
  <c r="DB497"/>
  <c r="DC497"/>
  <c r="DD497"/>
  <c r="DE497"/>
  <c r="DF497"/>
  <c r="DG497"/>
  <c r="DH497"/>
  <c r="DI497"/>
  <c r="DJ497"/>
  <c r="DK497"/>
  <c r="DL497"/>
  <c r="DM497"/>
  <c r="DN497"/>
  <c r="DO497"/>
  <c r="DP497"/>
  <c r="DQ497"/>
  <c r="DS497"/>
  <c r="DT497"/>
  <c r="DU497"/>
  <c r="DV497"/>
  <c r="DW497"/>
  <c r="DX497"/>
  <c r="DY497"/>
  <c r="DZ497"/>
  <c r="EL497"/>
  <c r="DR497" s="1"/>
  <c r="EO497"/>
  <c r="EP497"/>
  <c r="EQ497"/>
  <c r="O498"/>
  <c r="P498"/>
  <c r="Q498"/>
  <c r="R498"/>
  <c r="S498"/>
  <c r="T498"/>
  <c r="U498"/>
  <c r="V498"/>
  <c r="W498"/>
  <c r="X498"/>
  <c r="Y498"/>
  <c r="Z498"/>
  <c r="AA498"/>
  <c r="AB498"/>
  <c r="AC498"/>
  <c r="AD498"/>
  <c r="AE498"/>
  <c r="AF498"/>
  <c r="AG498"/>
  <c r="AH498"/>
  <c r="AI498"/>
  <c r="AJ498"/>
  <c r="AK498"/>
  <c r="AL498"/>
  <c r="AM498"/>
  <c r="AN498"/>
  <c r="AO498"/>
  <c r="AP498"/>
  <c r="AQ498"/>
  <c r="AR498"/>
  <c r="AS498"/>
  <c r="AT498"/>
  <c r="AU498"/>
  <c r="AV498"/>
  <c r="AW498"/>
  <c r="AX498"/>
  <c r="AY498"/>
  <c r="AZ498"/>
  <c r="BA498"/>
  <c r="BB498"/>
  <c r="BC498"/>
  <c r="BD498"/>
  <c r="BE498"/>
  <c r="BF498"/>
  <c r="BG498"/>
  <c r="BH498"/>
  <c r="BI498"/>
  <c r="BJ498"/>
  <c r="BK498"/>
  <c r="BL498"/>
  <c r="BM498"/>
  <c r="BN498"/>
  <c r="BO498"/>
  <c r="BP498"/>
  <c r="BQ498"/>
  <c r="BR498"/>
  <c r="BS498"/>
  <c r="BT498"/>
  <c r="BU498"/>
  <c r="BV498"/>
  <c r="BW498"/>
  <c r="BX498"/>
  <c r="BY498"/>
  <c r="BZ498"/>
  <c r="CA498"/>
  <c r="CB498"/>
  <c r="CC498"/>
  <c r="CD498"/>
  <c r="CE498"/>
  <c r="CF498"/>
  <c r="CG498"/>
  <c r="CH498"/>
  <c r="CI498"/>
  <c r="CJ498"/>
  <c r="CK498"/>
  <c r="CL498"/>
  <c r="CM498"/>
  <c r="CN498"/>
  <c r="CO498"/>
  <c r="CP498"/>
  <c r="CQ498"/>
  <c r="CR498"/>
  <c r="CS498"/>
  <c r="CT498"/>
  <c r="CU498"/>
  <c r="CV498"/>
  <c r="CW498"/>
  <c r="CX498"/>
  <c r="CY498"/>
  <c r="DA498"/>
  <c r="DB498"/>
  <c r="DC498"/>
  <c r="DD498"/>
  <c r="DE498"/>
  <c r="DF498"/>
  <c r="DG498"/>
  <c r="DH498"/>
  <c r="DI498"/>
  <c r="DJ498"/>
  <c r="DK498"/>
  <c r="DL498"/>
  <c r="DM498"/>
  <c r="DN498"/>
  <c r="DO498"/>
  <c r="DP498"/>
  <c r="DQ498"/>
  <c r="DS498"/>
  <c r="DT498"/>
  <c r="DU498"/>
  <c r="DV498"/>
  <c r="DW498"/>
  <c r="DX498"/>
  <c r="DY498"/>
  <c r="DZ498"/>
  <c r="EL498"/>
  <c r="DR498" s="1"/>
  <c r="EO498"/>
  <c r="EP498"/>
  <c r="EQ498"/>
  <c r="O499"/>
  <c r="P499"/>
  <c r="Q499"/>
  <c r="R499"/>
  <c r="S499"/>
  <c r="T499"/>
  <c r="U499"/>
  <c r="V499"/>
  <c r="W499"/>
  <c r="X499"/>
  <c r="Y499"/>
  <c r="Z499"/>
  <c r="AA499"/>
  <c r="AB499"/>
  <c r="AC499"/>
  <c r="AD499"/>
  <c r="AE499"/>
  <c r="AF499"/>
  <c r="AG499"/>
  <c r="AH499"/>
  <c r="AI499"/>
  <c r="AJ499"/>
  <c r="AK499"/>
  <c r="AL499"/>
  <c r="AM499"/>
  <c r="AN499"/>
  <c r="AO499"/>
  <c r="AP499"/>
  <c r="AQ499"/>
  <c r="AR499"/>
  <c r="AS499"/>
  <c r="AT499"/>
  <c r="AU499"/>
  <c r="AV499"/>
  <c r="AW499"/>
  <c r="AX499"/>
  <c r="AY499"/>
  <c r="AZ499"/>
  <c r="BA499"/>
  <c r="BB499"/>
  <c r="BC499"/>
  <c r="BD499"/>
  <c r="BE499"/>
  <c r="BF499"/>
  <c r="BG499"/>
  <c r="BH499"/>
  <c r="BI499"/>
  <c r="BJ499"/>
  <c r="BK499"/>
  <c r="BL499"/>
  <c r="BM499"/>
  <c r="BN499"/>
  <c r="BO499"/>
  <c r="BP499"/>
  <c r="BQ499"/>
  <c r="BR499"/>
  <c r="BS499"/>
  <c r="BT499"/>
  <c r="BU499"/>
  <c r="BV499"/>
  <c r="BW499"/>
  <c r="BX499"/>
  <c r="BY499"/>
  <c r="BZ499"/>
  <c r="CA499"/>
  <c r="CB499"/>
  <c r="CC499"/>
  <c r="CD499"/>
  <c r="CE499"/>
  <c r="CF499"/>
  <c r="CG499"/>
  <c r="CH499"/>
  <c r="CI499"/>
  <c r="CJ499"/>
  <c r="CK499"/>
  <c r="CL499"/>
  <c r="CM499"/>
  <c r="CN499"/>
  <c r="CO499"/>
  <c r="CP499"/>
  <c r="CQ499"/>
  <c r="CR499"/>
  <c r="CS499"/>
  <c r="CT499"/>
  <c r="CU499"/>
  <c r="CV499"/>
  <c r="CW499"/>
  <c r="CX499"/>
  <c r="CY499"/>
  <c r="DA499"/>
  <c r="DB499"/>
  <c r="DC499"/>
  <c r="DD499"/>
  <c r="DE499"/>
  <c r="DF499"/>
  <c r="DG499"/>
  <c r="DH499"/>
  <c r="DI499"/>
  <c r="DJ499"/>
  <c r="DK499"/>
  <c r="DL499"/>
  <c r="DM499"/>
  <c r="DN499"/>
  <c r="DO499"/>
  <c r="DP499"/>
  <c r="DQ499"/>
  <c r="DS499"/>
  <c r="DT499"/>
  <c r="DU499"/>
  <c r="DV499"/>
  <c r="DW499"/>
  <c r="DX499"/>
  <c r="DY499"/>
  <c r="DZ499"/>
  <c r="EL499"/>
  <c r="DR499" s="1"/>
  <c r="EO499"/>
  <c r="EP499"/>
  <c r="EQ499"/>
  <c r="O500"/>
  <c r="P500"/>
  <c r="Q500"/>
  <c r="R500"/>
  <c r="S500"/>
  <c r="T500"/>
  <c r="U500"/>
  <c r="V500"/>
  <c r="W500"/>
  <c r="X500"/>
  <c r="Y500"/>
  <c r="Z500"/>
  <c r="AA500"/>
  <c r="AB500"/>
  <c r="AC500"/>
  <c r="AD500"/>
  <c r="AE500"/>
  <c r="AF500"/>
  <c r="AG500"/>
  <c r="AH500"/>
  <c r="AI500"/>
  <c r="AJ500"/>
  <c r="AK500"/>
  <c r="AL500"/>
  <c r="AM500"/>
  <c r="AN500"/>
  <c r="AO500"/>
  <c r="AP500"/>
  <c r="AQ500"/>
  <c r="AR500"/>
  <c r="AS500"/>
  <c r="AT500"/>
  <c r="AU500"/>
  <c r="AV500"/>
  <c r="AW500"/>
  <c r="AX500"/>
  <c r="AY500"/>
  <c r="AZ500"/>
  <c r="BA500"/>
  <c r="BB500"/>
  <c r="BC500"/>
  <c r="BD500"/>
  <c r="BE500"/>
  <c r="BF500"/>
  <c r="BG500"/>
  <c r="BH500"/>
  <c r="BI500"/>
  <c r="BJ500"/>
  <c r="BK500"/>
  <c r="BL500"/>
  <c r="BM500"/>
  <c r="BN500"/>
  <c r="BO500"/>
  <c r="BP500"/>
  <c r="BQ500"/>
  <c r="BR500"/>
  <c r="BS500"/>
  <c r="BT500"/>
  <c r="BU500"/>
  <c r="BV500"/>
  <c r="BW500"/>
  <c r="BX500"/>
  <c r="BY500"/>
  <c r="BZ500"/>
  <c r="CA500"/>
  <c r="CB500"/>
  <c r="CC500"/>
  <c r="CD500"/>
  <c r="CE500"/>
  <c r="CF500"/>
  <c r="CG500"/>
  <c r="CH500"/>
  <c r="CI500"/>
  <c r="CJ500"/>
  <c r="CK500"/>
  <c r="CL500"/>
  <c r="CM500"/>
  <c r="CN500"/>
  <c r="CO500"/>
  <c r="CP500"/>
  <c r="CQ500"/>
  <c r="CR500"/>
  <c r="CS500"/>
  <c r="CT500"/>
  <c r="CU500"/>
  <c r="CV500"/>
  <c r="CW500"/>
  <c r="CX500"/>
  <c r="CY500"/>
  <c r="DA500"/>
  <c r="DB500"/>
  <c r="DC500"/>
  <c r="DD500"/>
  <c r="DE500"/>
  <c r="DF500"/>
  <c r="DG500"/>
  <c r="DH500"/>
  <c r="DI500"/>
  <c r="DJ500"/>
  <c r="DK500"/>
  <c r="DL500"/>
  <c r="DM500"/>
  <c r="DN500"/>
  <c r="DO500"/>
  <c r="DP500"/>
  <c r="DQ500"/>
  <c r="DS500"/>
  <c r="DT500"/>
  <c r="DU500"/>
  <c r="DV500"/>
  <c r="DW500"/>
  <c r="DX500"/>
  <c r="DY500"/>
  <c r="DZ500"/>
  <c r="EL500"/>
  <c r="DR500" s="1"/>
  <c r="EO500"/>
  <c r="EP500"/>
  <c r="EQ500"/>
  <c r="O501"/>
  <c r="P501"/>
  <c r="Q501"/>
  <c r="R501"/>
  <c r="S501"/>
  <c r="T501"/>
  <c r="U501"/>
  <c r="V501"/>
  <c r="W501"/>
  <c r="X501"/>
  <c r="Y501"/>
  <c r="Z501"/>
  <c r="AA501"/>
  <c r="AB501"/>
  <c r="AC501"/>
  <c r="AD501"/>
  <c r="AE501"/>
  <c r="AF501"/>
  <c r="AG501"/>
  <c r="AH501"/>
  <c r="AI501"/>
  <c r="AJ501"/>
  <c r="AK501"/>
  <c r="AL501"/>
  <c r="AM501"/>
  <c r="AN501"/>
  <c r="AO501"/>
  <c r="AP501"/>
  <c r="AQ501"/>
  <c r="AR501"/>
  <c r="AS501"/>
  <c r="AT501"/>
  <c r="AU501"/>
  <c r="AV501"/>
  <c r="AW501"/>
  <c r="AX501"/>
  <c r="AY501"/>
  <c r="AZ501"/>
  <c r="BA501"/>
  <c r="BB501"/>
  <c r="BC501"/>
  <c r="BD501"/>
  <c r="BE501"/>
  <c r="BF501"/>
  <c r="BG501"/>
  <c r="BH501"/>
  <c r="BI501"/>
  <c r="BJ501"/>
  <c r="BK501"/>
  <c r="BL501"/>
  <c r="BM501"/>
  <c r="BN501"/>
  <c r="BO501"/>
  <c r="BP501"/>
  <c r="BQ501"/>
  <c r="BR501"/>
  <c r="BS501"/>
  <c r="BT501"/>
  <c r="BU501"/>
  <c r="BV501"/>
  <c r="BW501"/>
  <c r="BX501"/>
  <c r="BY501"/>
  <c r="BZ501"/>
  <c r="CA501"/>
  <c r="CB501"/>
  <c r="CC501"/>
  <c r="CD501"/>
  <c r="CE501"/>
  <c r="CF501"/>
  <c r="CG501"/>
  <c r="CH501"/>
  <c r="CI501"/>
  <c r="CJ501"/>
  <c r="CK501"/>
  <c r="CL501"/>
  <c r="CM501"/>
  <c r="CN501"/>
  <c r="CO501"/>
  <c r="CP501"/>
  <c r="CQ501"/>
  <c r="CR501"/>
  <c r="CS501"/>
  <c r="CT501"/>
  <c r="CU501"/>
  <c r="CV501"/>
  <c r="CW501"/>
  <c r="CX501"/>
  <c r="CY501"/>
  <c r="DA501"/>
  <c r="DB501"/>
  <c r="DC501"/>
  <c r="DD501"/>
  <c r="DE501"/>
  <c r="DF501"/>
  <c r="DG501"/>
  <c r="DH501"/>
  <c r="DI501"/>
  <c r="DJ501"/>
  <c r="DK501"/>
  <c r="DL501"/>
  <c r="DM501"/>
  <c r="DN501"/>
  <c r="DO501"/>
  <c r="DP501"/>
  <c r="DQ501"/>
  <c r="DS501"/>
  <c r="DT501"/>
  <c r="DU501"/>
  <c r="DV501"/>
  <c r="DW501"/>
  <c r="DX501"/>
  <c r="DY501"/>
  <c r="DZ501"/>
  <c r="EL501"/>
  <c r="DR501" s="1"/>
  <c r="EO501"/>
  <c r="EP501"/>
  <c r="EQ501"/>
  <c r="O502"/>
  <c r="P502"/>
  <c r="Q502"/>
  <c r="R502"/>
  <c r="S502"/>
  <c r="T502"/>
  <c r="U502"/>
  <c r="V502"/>
  <c r="W502"/>
  <c r="X502"/>
  <c r="Y502"/>
  <c r="Z502"/>
  <c r="AA502"/>
  <c r="AB502"/>
  <c r="AC502"/>
  <c r="AD502"/>
  <c r="AE502"/>
  <c r="AF502"/>
  <c r="AG502"/>
  <c r="AH502"/>
  <c r="AI502"/>
  <c r="AJ502"/>
  <c r="AK502"/>
  <c r="AL502"/>
  <c r="AM502"/>
  <c r="AN502"/>
  <c r="AO502"/>
  <c r="AP502"/>
  <c r="AQ502"/>
  <c r="AR502"/>
  <c r="AS502"/>
  <c r="AT502"/>
  <c r="AU502"/>
  <c r="AV502"/>
  <c r="AW502"/>
  <c r="AX502"/>
  <c r="AY502"/>
  <c r="AZ502"/>
  <c r="BA502"/>
  <c r="BB502"/>
  <c r="BC502"/>
  <c r="BD502"/>
  <c r="BE502"/>
  <c r="BF502"/>
  <c r="BG502"/>
  <c r="BH502"/>
  <c r="BI502"/>
  <c r="BJ502"/>
  <c r="BK502"/>
  <c r="BL502"/>
  <c r="BM502"/>
  <c r="BN502"/>
  <c r="BO502"/>
  <c r="BP502"/>
  <c r="BQ502"/>
  <c r="BR502"/>
  <c r="BS502"/>
  <c r="BT502"/>
  <c r="BU502"/>
  <c r="BV502"/>
  <c r="BW502"/>
  <c r="BX502"/>
  <c r="BY502"/>
  <c r="BZ502"/>
  <c r="CA502"/>
  <c r="CB502"/>
  <c r="CC502"/>
  <c r="CD502"/>
  <c r="CE502"/>
  <c r="CF502"/>
  <c r="CG502"/>
  <c r="CH502"/>
  <c r="CI502"/>
  <c r="CJ502"/>
  <c r="CK502"/>
  <c r="CL502"/>
  <c r="CM502"/>
  <c r="CN502"/>
  <c r="CO502"/>
  <c r="CP502"/>
  <c r="CQ502"/>
  <c r="CR502"/>
  <c r="CS502"/>
  <c r="CT502"/>
  <c r="CU502"/>
  <c r="CV502"/>
  <c r="CW502"/>
  <c r="CX502"/>
  <c r="CY502"/>
  <c r="DA502"/>
  <c r="DB502"/>
  <c r="DC502"/>
  <c r="DD502"/>
  <c r="DE502"/>
  <c r="DF502"/>
  <c r="DG502"/>
  <c r="DH502"/>
  <c r="DI502"/>
  <c r="DJ502"/>
  <c r="DK502"/>
  <c r="DL502"/>
  <c r="DM502"/>
  <c r="DN502"/>
  <c r="DO502"/>
  <c r="DP502"/>
  <c r="DQ502"/>
  <c r="DS502"/>
  <c r="DT502"/>
  <c r="DU502"/>
  <c r="DV502"/>
  <c r="DW502"/>
  <c r="DX502"/>
  <c r="DY502"/>
  <c r="DZ502"/>
  <c r="EL502"/>
  <c r="DR502" s="1"/>
  <c r="EO502"/>
  <c r="EP502"/>
  <c r="EQ502"/>
  <c r="O503"/>
  <c r="P503"/>
  <c r="Q503"/>
  <c r="R503"/>
  <c r="S503"/>
  <c r="T503"/>
  <c r="U503"/>
  <c r="V503"/>
  <c r="W503"/>
  <c r="X503"/>
  <c r="Y503"/>
  <c r="Z503"/>
  <c r="AA503"/>
  <c r="AB503"/>
  <c r="AC503"/>
  <c r="AD503"/>
  <c r="AE503"/>
  <c r="AF503"/>
  <c r="AG503"/>
  <c r="AH503"/>
  <c r="AI503"/>
  <c r="AJ503"/>
  <c r="AK503"/>
  <c r="AL503"/>
  <c r="AM503"/>
  <c r="AN503"/>
  <c r="AO503"/>
  <c r="AP503"/>
  <c r="AQ503"/>
  <c r="AR503"/>
  <c r="AS503"/>
  <c r="AT503"/>
  <c r="AU503"/>
  <c r="AV503"/>
  <c r="AW503"/>
  <c r="AX503"/>
  <c r="AY503"/>
  <c r="AZ503"/>
  <c r="BA503"/>
  <c r="BB503"/>
  <c r="BC503"/>
  <c r="BD503"/>
  <c r="BE503"/>
  <c r="BF503"/>
  <c r="BG503"/>
  <c r="BH503"/>
  <c r="BI503"/>
  <c r="BJ503"/>
  <c r="BK503"/>
  <c r="BL503"/>
  <c r="BM503"/>
  <c r="BN503"/>
  <c r="BO503"/>
  <c r="BP503"/>
  <c r="BQ503"/>
  <c r="BR503"/>
  <c r="BS503"/>
  <c r="BT503"/>
  <c r="BU503"/>
  <c r="BV503"/>
  <c r="BW503"/>
  <c r="BX503"/>
  <c r="BY503"/>
  <c r="BZ503"/>
  <c r="CA503"/>
  <c r="CB503"/>
  <c r="CC503"/>
  <c r="CD503"/>
  <c r="CE503"/>
  <c r="CF503"/>
  <c r="CG503"/>
  <c r="CH503"/>
  <c r="CI503"/>
  <c r="CJ503"/>
  <c r="CK503"/>
  <c r="CL503"/>
  <c r="CM503"/>
  <c r="CN503"/>
  <c r="CO503"/>
  <c r="CP503"/>
  <c r="CQ503"/>
  <c r="CR503"/>
  <c r="CS503"/>
  <c r="CT503"/>
  <c r="CU503"/>
  <c r="CV503"/>
  <c r="CW503"/>
  <c r="CX503"/>
  <c r="CY503"/>
  <c r="DA503"/>
  <c r="DB503"/>
  <c r="DC503"/>
  <c r="DD503"/>
  <c r="DE503"/>
  <c r="DF503"/>
  <c r="DG503"/>
  <c r="DH503"/>
  <c r="DI503"/>
  <c r="DJ503"/>
  <c r="DK503"/>
  <c r="DL503"/>
  <c r="DM503"/>
  <c r="DN503"/>
  <c r="DO503"/>
  <c r="DP503"/>
  <c r="DQ503"/>
  <c r="DS503"/>
  <c r="DT503"/>
  <c r="DU503"/>
  <c r="DV503"/>
  <c r="DW503"/>
  <c r="DX503"/>
  <c r="DY503"/>
  <c r="DZ503"/>
  <c r="EL503"/>
  <c r="DR503" s="1"/>
  <c r="EO503"/>
  <c r="EP503"/>
  <c r="EQ503"/>
  <c r="O504"/>
  <c r="P504"/>
  <c r="Q504"/>
  <c r="R504"/>
  <c r="S504"/>
  <c r="T504"/>
  <c r="U504"/>
  <c r="V504"/>
  <c r="W504"/>
  <c r="X504"/>
  <c r="Y504"/>
  <c r="Z504"/>
  <c r="AA504"/>
  <c r="AB504"/>
  <c r="AC504"/>
  <c r="AD504"/>
  <c r="AE504"/>
  <c r="AF504"/>
  <c r="AG504"/>
  <c r="AH504"/>
  <c r="AI504"/>
  <c r="AJ504"/>
  <c r="AK504"/>
  <c r="AL504"/>
  <c r="AM504"/>
  <c r="AN504"/>
  <c r="AO504"/>
  <c r="AP504"/>
  <c r="AQ504"/>
  <c r="AR504"/>
  <c r="AS504"/>
  <c r="AT504"/>
  <c r="AU504"/>
  <c r="AV504"/>
  <c r="AW504"/>
  <c r="AX504"/>
  <c r="AY504"/>
  <c r="AZ504"/>
  <c r="BA504"/>
  <c r="BB504"/>
  <c r="BC504"/>
  <c r="BD504"/>
  <c r="BE504"/>
  <c r="BF504"/>
  <c r="BG504"/>
  <c r="BH504"/>
  <c r="BI504"/>
  <c r="BJ504"/>
  <c r="BK504"/>
  <c r="BL504"/>
  <c r="BM504"/>
  <c r="BN504"/>
  <c r="BO504"/>
  <c r="BP504"/>
  <c r="BQ504"/>
  <c r="BR504"/>
  <c r="BS504"/>
  <c r="BT504"/>
  <c r="BU504"/>
  <c r="BV504"/>
  <c r="BW504"/>
  <c r="BX504"/>
  <c r="BY504"/>
  <c r="BZ504"/>
  <c r="CA504"/>
  <c r="CB504"/>
  <c r="CC504"/>
  <c r="CD504"/>
  <c r="CE504"/>
  <c r="CF504"/>
  <c r="CG504"/>
  <c r="CH504"/>
  <c r="CI504"/>
  <c r="CJ504"/>
  <c r="CK504"/>
  <c r="CL504"/>
  <c r="CM504"/>
  <c r="CN504"/>
  <c r="CO504"/>
  <c r="ER508"/>
  <c r="EQ508"/>
  <c r="EP508"/>
  <c r="EO508"/>
  <c r="EL508"/>
  <c r="DR508" s="1"/>
  <c r="DZ508"/>
  <c r="DY508"/>
  <c r="DX508"/>
  <c r="DW508"/>
  <c r="DV508"/>
  <c r="DU508"/>
  <c r="DT508"/>
  <c r="DS508"/>
  <c r="O505"/>
  <c r="P505"/>
  <c r="Q505"/>
  <c r="R505"/>
  <c r="S505"/>
  <c r="T505"/>
  <c r="U505"/>
  <c r="V505"/>
  <c r="W505"/>
  <c r="X505"/>
  <c r="Y505"/>
  <c r="Z505"/>
  <c r="AA505"/>
  <c r="AB505"/>
  <c r="AC505"/>
  <c r="AD505"/>
  <c r="AE505"/>
  <c r="AF505"/>
  <c r="AG505"/>
  <c r="AH505"/>
  <c r="AI505"/>
  <c r="AJ505"/>
  <c r="AK505"/>
  <c r="AL505"/>
  <c r="AM505"/>
  <c r="AN505"/>
  <c r="AO505"/>
  <c r="AP505"/>
  <c r="AQ505"/>
  <c r="AR505"/>
  <c r="AS505"/>
  <c r="AT505"/>
  <c r="AU505"/>
  <c r="AV505"/>
  <c r="AW505"/>
  <c r="AX505"/>
  <c r="AY505"/>
  <c r="AZ505"/>
  <c r="BA505"/>
  <c r="BB505"/>
  <c r="BC505"/>
  <c r="BD505"/>
  <c r="BE505"/>
  <c r="BF505"/>
  <c r="BG505"/>
  <c r="BH505"/>
  <c r="BI505"/>
  <c r="BJ505"/>
  <c r="BK505"/>
  <c r="BL505"/>
  <c r="BM505"/>
  <c r="BN505"/>
  <c r="BO505"/>
  <c r="BP505"/>
  <c r="BQ505"/>
  <c r="BR505"/>
  <c r="BS505"/>
  <c r="BT505"/>
  <c r="BU505"/>
  <c r="BV505"/>
  <c r="BW505"/>
  <c r="BX505"/>
  <c r="BY505"/>
  <c r="BZ505"/>
  <c r="CA505"/>
  <c r="CB505"/>
  <c r="CC505"/>
  <c r="CD505"/>
  <c r="CE505"/>
  <c r="CF505"/>
  <c r="CG505"/>
  <c r="CH505"/>
  <c r="CI505"/>
  <c r="CJ505"/>
  <c r="CK505"/>
  <c r="CL505"/>
  <c r="CM505"/>
  <c r="CN505"/>
  <c r="CO505"/>
  <c r="CP505"/>
  <c r="CQ505"/>
  <c r="CR505"/>
  <c r="CS505"/>
  <c r="CT505"/>
  <c r="CU505"/>
  <c r="CV505"/>
  <c r="CW505"/>
  <c r="CX505"/>
  <c r="CY505"/>
  <c r="DA505"/>
  <c r="DB505"/>
  <c r="DC505"/>
  <c r="DD505"/>
  <c r="DE505"/>
  <c r="DF505"/>
  <c r="DG505"/>
  <c r="DH505"/>
  <c r="DI505"/>
  <c r="DJ505"/>
  <c r="DK505"/>
  <c r="DL505"/>
  <c r="DM505"/>
  <c r="DN505"/>
  <c r="DO505"/>
  <c r="DP505"/>
  <c r="DQ505"/>
  <c r="DS505"/>
  <c r="DT505"/>
  <c r="DU505"/>
  <c r="DV505"/>
  <c r="DW505"/>
  <c r="DX505"/>
  <c r="DY505"/>
  <c r="DZ505"/>
  <c r="EL505"/>
  <c r="DR505" s="1"/>
  <c r="EO505"/>
  <c r="EP505"/>
  <c r="EQ505"/>
  <c r="O506"/>
  <c r="P506"/>
  <c r="Q506"/>
  <c r="R506"/>
  <c r="S506"/>
  <c r="T506"/>
  <c r="U506"/>
  <c r="V506"/>
  <c r="W506"/>
  <c r="X506"/>
  <c r="Y506"/>
  <c r="Z506"/>
  <c r="AA506"/>
  <c r="AB506"/>
  <c r="AC506"/>
  <c r="AD506"/>
  <c r="AE506"/>
  <c r="AF506"/>
  <c r="AG506"/>
  <c r="AH506"/>
  <c r="AI506"/>
  <c r="AJ506"/>
  <c r="AK506"/>
  <c r="AL506"/>
  <c r="AM506"/>
  <c r="AN506"/>
  <c r="AO506"/>
  <c r="AP506"/>
  <c r="AQ506"/>
  <c r="AR506"/>
  <c r="AS506"/>
  <c r="AT506"/>
  <c r="AU506"/>
  <c r="AV506"/>
  <c r="AW506"/>
  <c r="AX506"/>
  <c r="AY506"/>
  <c r="AZ506"/>
  <c r="BA506"/>
  <c r="BB506"/>
  <c r="BC506"/>
  <c r="BD506"/>
  <c r="BE506"/>
  <c r="BF506"/>
  <c r="BG506"/>
  <c r="BH506"/>
  <c r="BI506"/>
  <c r="BJ506"/>
  <c r="BK506"/>
  <c r="BL506"/>
  <c r="BM506"/>
  <c r="BN506"/>
  <c r="BO506"/>
  <c r="BP506"/>
  <c r="BQ506"/>
  <c r="BR506"/>
  <c r="BS506"/>
  <c r="BT506"/>
  <c r="BU506"/>
  <c r="BV506"/>
  <c r="BW506"/>
  <c r="BX506"/>
  <c r="BY506"/>
  <c r="BZ506"/>
  <c r="CA506"/>
  <c r="CB506"/>
  <c r="CC506"/>
  <c r="CD506"/>
  <c r="CE506"/>
  <c r="CF506"/>
  <c r="CG506"/>
  <c r="CH506"/>
  <c r="CI506"/>
  <c r="CJ506"/>
  <c r="CK506"/>
  <c r="CL506"/>
  <c r="CM506"/>
  <c r="CN506"/>
  <c r="CO506"/>
  <c r="CP506"/>
  <c r="CQ506"/>
  <c r="CR506"/>
  <c r="CS506"/>
  <c r="CT506"/>
  <c r="CU506"/>
  <c r="CV506"/>
  <c r="CW506"/>
  <c r="CX506"/>
  <c r="CY506"/>
  <c r="DA506"/>
  <c r="DB506"/>
  <c r="DC506"/>
  <c r="DD506"/>
  <c r="DE506"/>
  <c r="DF506"/>
  <c r="DG506"/>
  <c r="DH506"/>
  <c r="DI506"/>
  <c r="DJ506"/>
  <c r="DK506"/>
  <c r="DL506"/>
  <c r="DM506"/>
  <c r="DN506"/>
  <c r="DO506"/>
  <c r="DP506"/>
  <c r="DQ506"/>
  <c r="DS506"/>
  <c r="DT506"/>
  <c r="DU506"/>
  <c r="DV506"/>
  <c r="DW506"/>
  <c r="DX506"/>
  <c r="DY506"/>
  <c r="DZ506"/>
  <c r="EL506"/>
  <c r="DR506" s="1"/>
  <c r="EO506"/>
  <c r="EP506"/>
  <c r="EQ506"/>
  <c r="O507"/>
  <c r="P507"/>
  <c r="Q507"/>
  <c r="R507"/>
  <c r="S507"/>
  <c r="T507"/>
  <c r="U507"/>
  <c r="V507"/>
  <c r="W507"/>
  <c r="X507"/>
  <c r="Y507"/>
  <c r="Z507"/>
  <c r="AA507"/>
  <c r="AB507"/>
  <c r="AC507"/>
  <c r="AD507"/>
  <c r="AE507"/>
  <c r="AF507"/>
  <c r="AG507"/>
  <c r="AH507"/>
  <c r="AI507"/>
  <c r="AJ507"/>
  <c r="AK507"/>
  <c r="AL507"/>
  <c r="AM507"/>
  <c r="AN507"/>
  <c r="AO507"/>
  <c r="AP507"/>
  <c r="AQ507"/>
  <c r="AR507"/>
  <c r="AS507"/>
  <c r="AT507"/>
  <c r="AU507"/>
  <c r="AV507"/>
  <c r="AW507"/>
  <c r="AX507"/>
  <c r="AY507"/>
  <c r="AZ507"/>
  <c r="BA507"/>
  <c r="BB507"/>
  <c r="BC507"/>
  <c r="BD507"/>
  <c r="BE507"/>
  <c r="BF507"/>
  <c r="BG507"/>
  <c r="BH507"/>
  <c r="BI507"/>
  <c r="BJ507"/>
  <c r="BK507"/>
  <c r="BL507"/>
  <c r="BM507"/>
  <c r="BN507"/>
  <c r="BO507"/>
  <c r="BP507"/>
  <c r="BQ507"/>
  <c r="BR507"/>
  <c r="BS507"/>
  <c r="BT507"/>
  <c r="BU507"/>
  <c r="BV507"/>
  <c r="BW507"/>
  <c r="BX507"/>
  <c r="BY507"/>
  <c r="BZ507"/>
  <c r="CA507"/>
  <c r="CB507"/>
  <c r="CC507"/>
  <c r="CD507"/>
  <c r="CE507"/>
  <c r="CF507"/>
  <c r="CG507"/>
  <c r="CH507"/>
  <c r="CI507"/>
  <c r="CJ507"/>
  <c r="CK507"/>
  <c r="CL507"/>
  <c r="CM507"/>
  <c r="CN507"/>
  <c r="CO507"/>
  <c r="CP507"/>
  <c r="CQ507"/>
  <c r="CR507"/>
  <c r="CS507"/>
  <c r="CT507"/>
  <c r="CU507"/>
  <c r="CV507"/>
  <c r="CW507"/>
  <c r="CX507"/>
  <c r="CY507"/>
  <c r="DA507"/>
  <c r="DB507"/>
  <c r="DC507"/>
  <c r="DD507"/>
  <c r="DE507"/>
  <c r="DF507"/>
  <c r="DG507"/>
  <c r="DH507"/>
  <c r="DI507"/>
  <c r="DJ507"/>
  <c r="DK507"/>
  <c r="DL507"/>
  <c r="DM507"/>
  <c r="DN507"/>
  <c r="DO507"/>
  <c r="DP507"/>
  <c r="DQ507"/>
  <c r="DS507"/>
  <c r="DT507"/>
  <c r="DU507"/>
  <c r="DV507"/>
  <c r="DW507"/>
  <c r="DX507"/>
  <c r="DY507"/>
  <c r="DZ507"/>
  <c r="EL507"/>
  <c r="DR507" s="1"/>
  <c r="EO507"/>
  <c r="EP507"/>
  <c r="EQ507"/>
  <c r="O508"/>
  <c r="P508"/>
  <c r="Q508"/>
  <c r="R508"/>
  <c r="S508"/>
  <c r="T508"/>
  <c r="U508"/>
  <c r="V508"/>
  <c r="W508"/>
  <c r="X508"/>
  <c r="Y508"/>
  <c r="Z508"/>
  <c r="AA508"/>
  <c r="AB508"/>
  <c r="AC508"/>
  <c r="AD508"/>
  <c r="AE508"/>
  <c r="AF508"/>
  <c r="AG508"/>
  <c r="AH508"/>
  <c r="AI508"/>
  <c r="AJ508"/>
  <c r="AK508"/>
  <c r="AL508"/>
  <c r="AM508"/>
  <c r="AN508"/>
  <c r="AO508"/>
  <c r="AP508"/>
  <c r="AQ508"/>
  <c r="AR508"/>
  <c r="AS508"/>
  <c r="AT508"/>
  <c r="AU508"/>
  <c r="AV508"/>
  <c r="AW508"/>
  <c r="AX508"/>
  <c r="AY508"/>
  <c r="AZ508"/>
  <c r="BA508"/>
  <c r="BB508"/>
  <c r="BC508"/>
  <c r="BD508"/>
  <c r="BE508"/>
  <c r="BF508"/>
  <c r="BG508"/>
  <c r="BH508"/>
  <c r="BI508"/>
  <c r="BJ508"/>
  <c r="BK508"/>
  <c r="BL508"/>
  <c r="BM508"/>
  <c r="BN508"/>
  <c r="BO508"/>
  <c r="BP508"/>
  <c r="BQ508"/>
  <c r="BR508"/>
  <c r="BS508"/>
  <c r="BT508"/>
  <c r="BU508"/>
  <c r="BV508"/>
  <c r="BW508"/>
  <c r="BX508"/>
  <c r="BY508"/>
  <c r="BZ508"/>
  <c r="CA508"/>
  <c r="CB508"/>
  <c r="CC508"/>
  <c r="CD508"/>
  <c r="CE508"/>
  <c r="CF508"/>
  <c r="CG508"/>
  <c r="CH508"/>
  <c r="CI508"/>
  <c r="CJ508"/>
  <c r="CK508"/>
  <c r="CL508"/>
  <c r="CM508"/>
  <c r="CN508"/>
  <c r="CO508"/>
  <c r="CP508"/>
  <c r="CQ508"/>
  <c r="CR508"/>
  <c r="CS508"/>
  <c r="CT508"/>
  <c r="CU508"/>
  <c r="CV508"/>
  <c r="CW508"/>
  <c r="CX508"/>
  <c r="CY508"/>
  <c r="DA508"/>
  <c r="DB508"/>
  <c r="DC508"/>
  <c r="DD508"/>
  <c r="DE508"/>
  <c r="DF508"/>
  <c r="DG508"/>
  <c r="DH508"/>
  <c r="DI508"/>
  <c r="DJ508"/>
  <c r="DK508"/>
  <c r="DL508"/>
  <c r="DM508"/>
  <c r="DN508"/>
  <c r="DO508"/>
  <c r="DP508"/>
  <c r="DQ508"/>
  <c r="O509"/>
  <c r="P509"/>
  <c r="Q509"/>
  <c r="R509"/>
  <c r="S509"/>
  <c r="T509"/>
  <c r="U509"/>
  <c r="V509"/>
  <c r="W509"/>
  <c r="X509"/>
  <c r="Y509"/>
  <c r="Z509"/>
  <c r="AA509"/>
  <c r="AB509"/>
  <c r="AC509"/>
  <c r="AD509"/>
  <c r="AE509"/>
  <c r="AF509"/>
  <c r="AG509"/>
  <c r="AH509"/>
  <c r="AI509"/>
  <c r="AJ509"/>
  <c r="AK509"/>
  <c r="AL509"/>
  <c r="AM509"/>
  <c r="AN509"/>
  <c r="AO509"/>
  <c r="AP509"/>
  <c r="AQ509"/>
  <c r="AR509"/>
  <c r="AS509"/>
  <c r="AT509"/>
  <c r="AU509"/>
  <c r="AV509"/>
  <c r="AW509"/>
  <c r="AX509"/>
  <c r="AY509"/>
  <c r="AZ509"/>
  <c r="BA509"/>
  <c r="BB509"/>
  <c r="BC509"/>
  <c r="BD509"/>
  <c r="BE509"/>
  <c r="BF509"/>
  <c r="BG509"/>
  <c r="BH509"/>
  <c r="BI509"/>
  <c r="BJ509"/>
  <c r="BK509"/>
  <c r="BL509"/>
  <c r="BM509"/>
  <c r="BN509"/>
  <c r="BO509"/>
  <c r="BP509"/>
  <c r="BQ509"/>
  <c r="BR509"/>
  <c r="BS509"/>
  <c r="BT509"/>
  <c r="BU509"/>
  <c r="BV509"/>
  <c r="BW509"/>
  <c r="BX509"/>
  <c r="BY509"/>
  <c r="BZ509"/>
  <c r="CA509"/>
  <c r="CB509"/>
  <c r="CC509"/>
  <c r="CD509"/>
  <c r="CE509"/>
  <c r="CF509"/>
  <c r="CG509"/>
  <c r="CH509"/>
  <c r="CI509"/>
  <c r="CJ509"/>
  <c r="CK509"/>
  <c r="CL509"/>
  <c r="CM509"/>
  <c r="CN509"/>
  <c r="CO509"/>
  <c r="CP509"/>
  <c r="CQ509"/>
  <c r="CR509"/>
  <c r="CS509"/>
  <c r="CT509"/>
  <c r="CU509"/>
  <c r="CV509"/>
  <c r="CW509"/>
  <c r="CX509"/>
  <c r="CY509"/>
  <c r="DA509"/>
  <c r="DB509"/>
  <c r="DC509"/>
  <c r="DD509"/>
  <c r="DE509"/>
  <c r="DF509"/>
  <c r="DG509"/>
  <c r="DH509"/>
  <c r="DI509"/>
  <c r="DJ509"/>
  <c r="DK509"/>
  <c r="DL509"/>
  <c r="DM509"/>
  <c r="DN509"/>
  <c r="DO509"/>
  <c r="DP509"/>
  <c r="DQ509"/>
  <c r="DS509"/>
  <c r="DT509"/>
  <c r="DU509"/>
  <c r="DV509"/>
  <c r="DW509"/>
  <c r="DX509"/>
  <c r="DY509"/>
  <c r="DZ509"/>
  <c r="EL509"/>
  <c r="DR509" s="1"/>
  <c r="EO509"/>
  <c r="EP509"/>
  <c r="EQ509"/>
  <c r="O510"/>
  <c r="P510"/>
  <c r="Q510"/>
  <c r="R510"/>
  <c r="S510"/>
  <c r="T510"/>
  <c r="U510"/>
  <c r="V510"/>
  <c r="W510"/>
  <c r="X510"/>
  <c r="Y510"/>
  <c r="Z510"/>
  <c r="AA510"/>
  <c r="AB510"/>
  <c r="AC510"/>
  <c r="AD510"/>
  <c r="AE510"/>
  <c r="AF510"/>
  <c r="AG510"/>
  <c r="AH510"/>
  <c r="AI510"/>
  <c r="AJ510"/>
  <c r="AK510"/>
  <c r="AL510"/>
  <c r="AM510"/>
  <c r="AN510"/>
  <c r="AO510"/>
  <c r="AP510"/>
  <c r="AQ510"/>
  <c r="AR510"/>
  <c r="AS510"/>
  <c r="AT510"/>
  <c r="AU510"/>
  <c r="AV510"/>
  <c r="AW510"/>
  <c r="AX510"/>
  <c r="AY510"/>
  <c r="AZ510"/>
  <c r="BA510"/>
  <c r="BB510"/>
  <c r="BC510"/>
  <c r="BD510"/>
  <c r="BE510"/>
  <c r="BF510"/>
  <c r="BG510"/>
  <c r="BH510"/>
  <c r="BI510"/>
  <c r="BJ510"/>
  <c r="BK510"/>
  <c r="BL510"/>
  <c r="BM510"/>
  <c r="BN510"/>
  <c r="BO510"/>
  <c r="BP510"/>
  <c r="BQ510"/>
  <c r="BR510"/>
  <c r="BS510"/>
  <c r="BT510"/>
  <c r="BU510"/>
  <c r="BV510"/>
  <c r="BW510"/>
  <c r="BX510"/>
  <c r="BY510"/>
  <c r="BZ510"/>
  <c r="CA510"/>
  <c r="CB510"/>
  <c r="CC510"/>
  <c r="CD510"/>
  <c r="CE510"/>
  <c r="CF510"/>
  <c r="CG510"/>
  <c r="CH510"/>
  <c r="CI510"/>
  <c r="CJ510"/>
  <c r="CK510"/>
  <c r="CL510"/>
  <c r="CM510"/>
  <c r="CN510"/>
  <c r="CO510"/>
  <c r="CP510"/>
  <c r="CQ510"/>
  <c r="CR510"/>
  <c r="CS510"/>
  <c r="CT510"/>
  <c r="CU510"/>
  <c r="CV510"/>
  <c r="CW510"/>
  <c r="CX510"/>
  <c r="CY510"/>
  <c r="DA510"/>
  <c r="DB510"/>
  <c r="DC510"/>
  <c r="DD510"/>
  <c r="DE510"/>
  <c r="DF510"/>
  <c r="DG510"/>
  <c r="DH510"/>
  <c r="DI510"/>
  <c r="DJ510"/>
  <c r="DK510"/>
  <c r="DL510"/>
  <c r="DM510"/>
  <c r="DN510"/>
  <c r="DO510"/>
  <c r="DP510"/>
  <c r="DQ510"/>
  <c r="DS510"/>
  <c r="DT510"/>
  <c r="DU510"/>
  <c r="DV510"/>
  <c r="DW510"/>
  <c r="DX510"/>
  <c r="DY510"/>
  <c r="DZ510"/>
  <c r="EL510"/>
  <c r="DR510" s="1"/>
  <c r="EO510"/>
  <c r="EP510"/>
  <c r="EQ510"/>
  <c r="GL84" l="1"/>
  <c r="ER84"/>
  <c r="CU84"/>
  <c r="DA84"/>
  <c r="DD84"/>
  <c r="EL84"/>
  <c r="GL83"/>
  <c r="ER83"/>
  <c r="CU83"/>
  <c r="DA83"/>
  <c r="DD83"/>
  <c r="EL83"/>
  <c r="GL82"/>
  <c r="ER82"/>
  <c r="CU82"/>
  <c r="DA82"/>
  <c r="DD82"/>
  <c r="EL82"/>
  <c r="GL81"/>
  <c r="ER81"/>
  <c r="CU81"/>
  <c r="DA81"/>
  <c r="DD81"/>
  <c r="EL81"/>
  <c r="GL80"/>
  <c r="ER80"/>
  <c r="CU80"/>
  <c r="DA80"/>
  <c r="DD80"/>
  <c r="EL80"/>
  <c r="GL79"/>
  <c r="ER79"/>
  <c r="CU79"/>
  <c r="DA79"/>
  <c r="DD79"/>
  <c r="EL79"/>
  <c r="GL78"/>
  <c r="ER78"/>
  <c r="CU78"/>
  <c r="DA78"/>
  <c r="DD78"/>
  <c r="EL78"/>
  <c r="GL77"/>
  <c r="ER77"/>
  <c r="CU77"/>
  <c r="DA77"/>
  <c r="DD77"/>
  <c r="EL77"/>
  <c r="GL76"/>
  <c r="ER76"/>
  <c r="CU76"/>
  <c r="DA76"/>
  <c r="DD76"/>
  <c r="EL76"/>
  <c r="GL75"/>
  <c r="ER75"/>
  <c r="CU75"/>
  <c r="DA75"/>
  <c r="DD75"/>
  <c r="EL75"/>
  <c r="GL74"/>
  <c r="ER74"/>
  <c r="CU74"/>
  <c r="DA74"/>
  <c r="DD74"/>
  <c r="EL74"/>
  <c r="GL73"/>
  <c r="ER73"/>
  <c r="CU73"/>
  <c r="DA73"/>
  <c r="DD73"/>
  <c r="EL73"/>
  <c r="GL72"/>
  <c r="ER72"/>
  <c r="CU72"/>
  <c r="DA72"/>
  <c r="DD72"/>
  <c r="EL72"/>
  <c r="GL71"/>
  <c r="ER71"/>
  <c r="CU71"/>
  <c r="DA71"/>
  <c r="DD71"/>
  <c r="EL71"/>
  <c r="GL70"/>
  <c r="ER70"/>
  <c r="CU70"/>
  <c r="DA70"/>
  <c r="DD70"/>
  <c r="EL70"/>
  <c r="GL69"/>
  <c r="ER69"/>
  <c r="CU69"/>
  <c r="DA69"/>
  <c r="DD69"/>
  <c r="EL69"/>
  <c r="GL68"/>
  <c r="ER68"/>
  <c r="CU68"/>
  <c r="DA68"/>
  <c r="DD68"/>
  <c r="EL68"/>
  <c r="GL67"/>
  <c r="ER67"/>
  <c r="CU67"/>
  <c r="DA67"/>
  <c r="DD67"/>
  <c r="EL67"/>
  <c r="GL66"/>
  <c r="ER66"/>
  <c r="CU66"/>
  <c r="DA66"/>
  <c r="DD66"/>
  <c r="EL66"/>
  <c r="GL65"/>
  <c r="ER65"/>
  <c r="CU65"/>
  <c r="DA65"/>
  <c r="DD65"/>
  <c r="EL65"/>
  <c r="GL64"/>
  <c r="ER64"/>
  <c r="CU64"/>
  <c r="DA64"/>
  <c r="DD64"/>
  <c r="EL64"/>
  <c r="GL63"/>
  <c r="ER63"/>
  <c r="CU63"/>
  <c r="DA63"/>
  <c r="DD63"/>
  <c r="EL63"/>
  <c r="GL62"/>
  <c r="ER62"/>
  <c r="CU62"/>
  <c r="DA62"/>
  <c r="DD62"/>
  <c r="EL62"/>
  <c r="GL61"/>
  <c r="ER61"/>
  <c r="CU61"/>
  <c r="DA61"/>
  <c r="DD61"/>
  <c r="EL61"/>
  <c r="GL60"/>
  <c r="ER60"/>
  <c r="CU60"/>
  <c r="DA60"/>
  <c r="DD60"/>
  <c r="EL60"/>
  <c r="GL59"/>
  <c r="ER59"/>
  <c r="CU59"/>
  <c r="DA59"/>
  <c r="DD59"/>
  <c r="EL59"/>
  <c r="GL58"/>
  <c r="ER58"/>
  <c r="CU58"/>
  <c r="DA58"/>
  <c r="DD58"/>
  <c r="EL58"/>
  <c r="GL57"/>
  <c r="ER57"/>
  <c r="CU57"/>
  <c r="DA57"/>
  <c r="DD57"/>
  <c r="EL57"/>
  <c r="GL56"/>
  <c r="ER56"/>
  <c r="CU56"/>
  <c r="DA56"/>
  <c r="DD56"/>
  <c r="EL56"/>
  <c r="GL55"/>
  <c r="ER55"/>
  <c r="CU55"/>
  <c r="DA55"/>
  <c r="DD55"/>
  <c r="EL55"/>
  <c r="GL54"/>
  <c r="ER54"/>
  <c r="CU54"/>
  <c r="DA54"/>
  <c r="DD54"/>
  <c r="EL54"/>
  <c r="GL53"/>
  <c r="ER53"/>
  <c r="CU53"/>
  <c r="DA53"/>
  <c r="DD53"/>
  <c r="EL53"/>
  <c r="GL52"/>
  <c r="ER52"/>
  <c r="CU52"/>
  <c r="DA52"/>
  <c r="DD52"/>
  <c r="EL52"/>
  <c r="GL51"/>
  <c r="ER51"/>
  <c r="CU51"/>
  <c r="DA51"/>
  <c r="DD51"/>
  <c r="EL51"/>
  <c r="GL50"/>
  <c r="ER50"/>
  <c r="CU50"/>
  <c r="DA50"/>
  <c r="DD50"/>
  <c r="EL50"/>
  <c r="GL49"/>
  <c r="ER49"/>
  <c r="CU49"/>
  <c r="DA49"/>
  <c r="DD49"/>
  <c r="EL49"/>
  <c r="GL48"/>
  <c r="ER48"/>
  <c r="CU48"/>
  <c r="DA48"/>
  <c r="DD48"/>
  <c r="EL48"/>
  <c r="GL47"/>
  <c r="ER47"/>
  <c r="CU47"/>
  <c r="DA47"/>
  <c r="DD47"/>
  <c r="EL47"/>
  <c r="GL46"/>
  <c r="ER46"/>
  <c r="CU46"/>
  <c r="DA46"/>
  <c r="DD46"/>
  <c r="EL46"/>
  <c r="GL45"/>
  <c r="ER45"/>
  <c r="CU45"/>
  <c r="DA45"/>
  <c r="DD45"/>
  <c r="EL45"/>
  <c r="GL44"/>
  <c r="ER44"/>
  <c r="CU44"/>
  <c r="DA44"/>
  <c r="DD44"/>
  <c r="EL44"/>
  <c r="GL43"/>
  <c r="ER43"/>
  <c r="CU43"/>
  <c r="DA43"/>
  <c r="DD43"/>
  <c r="EL43"/>
  <c r="GL42"/>
  <c r="ER42"/>
  <c r="CU42"/>
  <c r="DA42"/>
  <c r="DD42"/>
  <c r="EL42"/>
  <c r="GL41"/>
  <c r="ER41"/>
  <c r="CU41"/>
  <c r="DA41"/>
  <c r="DD41"/>
  <c r="EL41"/>
  <c r="GL40"/>
  <c r="ER40"/>
  <c r="CU40"/>
  <c r="DA40"/>
  <c r="DD40"/>
  <c r="EL40"/>
  <c r="GL39"/>
  <c r="ER39"/>
  <c r="CU39"/>
  <c r="DA39"/>
  <c r="DD39"/>
  <c r="EL39"/>
  <c r="GL38"/>
  <c r="ER38"/>
  <c r="CU38"/>
  <c r="DA38"/>
  <c r="DD38"/>
  <c r="EL38"/>
  <c r="GL37"/>
  <c r="ER37"/>
  <c r="CU37"/>
  <c r="DA37"/>
  <c r="DD37"/>
  <c r="EL37"/>
  <c r="GL36"/>
  <c r="ER36"/>
  <c r="CU36"/>
  <c r="DA36"/>
  <c r="DD36"/>
  <c r="EL36"/>
  <c r="GL35"/>
  <c r="ER35"/>
  <c r="CU35"/>
  <c r="DA35"/>
  <c r="DD35"/>
  <c r="EL35"/>
  <c r="GL34"/>
  <c r="ER34"/>
  <c r="CU34"/>
  <c r="DA34"/>
  <c r="DD34"/>
  <c r="EL34"/>
  <c r="GL33"/>
  <c r="ER33"/>
  <c r="CU33"/>
  <c r="DA33"/>
  <c r="GL32"/>
  <c r="ER32"/>
  <c r="CU32"/>
  <c r="DA32"/>
  <c r="DD32"/>
  <c r="EL32"/>
  <c r="GL31"/>
  <c r="ER31"/>
  <c r="CU31"/>
  <c r="DA31"/>
  <c r="DD31"/>
  <c r="EL31"/>
  <c r="GL30"/>
  <c r="ER30"/>
  <c r="CU30"/>
  <c r="DA30"/>
  <c r="DD30"/>
  <c r="EL30"/>
  <c r="GL29"/>
  <c r="ER29"/>
  <c r="CU29"/>
  <c r="DA29"/>
  <c r="DD29"/>
  <c r="EL29"/>
  <c r="GL28"/>
  <c r="ER28"/>
  <c r="CU28"/>
  <c r="DA28"/>
  <c r="DD28"/>
  <c r="EL28"/>
  <c r="GL27"/>
  <c r="ER27"/>
  <c r="CU27"/>
  <c r="DA27"/>
  <c r="DD27"/>
  <c r="EL27"/>
  <c r="GL26"/>
  <c r="ER26"/>
  <c r="CU26"/>
  <c r="DA26"/>
  <c r="DD26"/>
  <c r="EL26"/>
  <c r="GL25"/>
  <c r="ER25"/>
  <c r="CU25"/>
  <c r="DA25"/>
  <c r="DD25"/>
  <c r="EL25"/>
  <c r="GL24"/>
  <c r="ER24"/>
  <c r="CU24"/>
  <c r="DA24"/>
  <c r="DD24"/>
  <c r="EL24"/>
  <c r="GL23"/>
  <c r="ER23"/>
  <c r="CU23"/>
  <c r="DA23"/>
  <c r="DD23"/>
  <c r="EL23"/>
  <c r="GL22"/>
  <c r="ER22"/>
  <c r="CU22"/>
  <c r="DA22"/>
  <c r="DD22"/>
  <c r="EL22"/>
  <c r="GL21"/>
  <c r="ER21"/>
  <c r="CU21"/>
  <c r="DA21"/>
  <c r="DD21"/>
  <c r="EL21"/>
  <c r="GL20"/>
  <c r="ER20"/>
  <c r="CU20"/>
  <c r="DA20"/>
  <c r="DD20"/>
  <c r="EL20"/>
  <c r="GL19"/>
  <c r="ER19"/>
  <c r="CU19"/>
  <c r="DA19"/>
  <c r="DD19"/>
  <c r="EL19"/>
  <c r="GL18"/>
  <c r="ER18"/>
  <c r="CU18"/>
  <c r="DA18"/>
  <c r="DD18"/>
  <c r="EL18"/>
  <c r="GL17"/>
  <c r="ER17"/>
  <c r="CU17"/>
  <c r="DA17"/>
  <c r="DD17"/>
  <c r="EL17"/>
  <c r="GL16"/>
  <c r="ER16"/>
  <c r="CU16"/>
  <c r="DA16"/>
  <c r="DD16"/>
  <c r="EL16"/>
  <c r="GL15"/>
  <c r="ER15"/>
  <c r="CU15"/>
  <c r="DA15"/>
  <c r="DD15"/>
  <c r="EL15"/>
  <c r="GL14"/>
  <c r="ER14"/>
  <c r="CU14"/>
  <c r="DA14"/>
  <c r="DD14"/>
  <c r="EL14"/>
  <c r="GL13"/>
  <c r="ER13"/>
  <c r="CU13"/>
  <c r="DA13"/>
  <c r="DD13"/>
  <c r="EL13"/>
  <c r="GL12"/>
  <c r="ER12"/>
  <c r="CU12"/>
  <c r="DA12"/>
  <c r="DD12"/>
  <c r="EL12"/>
  <c r="GL11"/>
  <c r="ER11"/>
  <c r="FP112" a="1"/>
  <c r="FP112" s="1"/>
  <c r="FO112" a="1"/>
  <c r="FO112" s="1"/>
  <c r="FN112" a="1"/>
  <c r="FN112" s="1"/>
  <c r="FM112" a="1"/>
  <c r="FM112" s="1"/>
  <c r="FP111" a="1"/>
  <c r="FP111" s="1"/>
  <c r="FO111" a="1"/>
  <c r="FO111" s="1"/>
  <c r="FN111" a="1"/>
  <c r="FN111" s="1"/>
  <c r="FM111" a="1"/>
  <c r="FM111" s="1"/>
  <c r="FP110" a="1"/>
  <c r="FP110" s="1"/>
  <c r="FO110" a="1"/>
  <c r="FO110" s="1"/>
  <c r="FN110" a="1"/>
  <c r="FN110" s="1"/>
  <c r="FM110" a="1"/>
  <c r="FM110" s="1"/>
  <c r="FP109" a="1"/>
  <c r="FP109" s="1"/>
  <c r="FO109" a="1"/>
  <c r="FO109" s="1"/>
  <c r="FN109" a="1"/>
  <c r="FN109" s="1"/>
  <c r="FM109" a="1"/>
  <c r="FM109" s="1"/>
  <c r="FP108" a="1"/>
  <c r="FP108" s="1"/>
  <c r="FO108" a="1"/>
  <c r="FO108" s="1"/>
  <c r="FN108" a="1"/>
  <c r="FN108" s="1"/>
  <c r="FM108" a="1"/>
  <c r="FM108" s="1"/>
  <c r="FP107" a="1"/>
  <c r="FP107" s="1"/>
  <c r="FO107" a="1"/>
  <c r="FO107" s="1"/>
  <c r="FN107" a="1"/>
  <c r="FN107" s="1"/>
  <c r="FM107" a="1"/>
  <c r="FM107" s="1"/>
  <c r="FP106" a="1"/>
  <c r="FP106" s="1"/>
  <c r="FO106" a="1"/>
  <c r="FO106" s="1"/>
  <c r="FN106" a="1"/>
  <c r="FN106" s="1"/>
  <c r="FM106" a="1"/>
  <c r="FM106" s="1"/>
  <c r="FP105" a="1"/>
  <c r="FP105" s="1"/>
  <c r="FO105" a="1"/>
  <c r="FO105" s="1"/>
  <c r="FN105" a="1"/>
  <c r="FN105" s="1"/>
  <c r="FM105" a="1"/>
  <c r="FM105" s="1"/>
  <c r="FP104" a="1"/>
  <c r="FP104" s="1"/>
  <c r="FO104" a="1"/>
  <c r="FO104" s="1"/>
  <c r="FN104" a="1"/>
  <c r="FN104" s="1"/>
  <c r="FM104" a="1"/>
  <c r="FM104" s="1"/>
  <c r="FP103" a="1"/>
  <c r="FP103" s="1"/>
  <c r="FO103" a="1"/>
  <c r="FO103" s="1"/>
  <c r="FN103" a="1"/>
  <c r="FN103" s="1"/>
  <c r="FM103" a="1"/>
  <c r="FM103" s="1"/>
  <c r="FP102" a="1"/>
  <c r="FP102" s="1"/>
  <c r="FO102" a="1"/>
  <c r="FO102" s="1"/>
  <c r="FN102" a="1"/>
  <c r="FN102" s="1"/>
  <c r="FM102" a="1"/>
  <c r="FM102" s="1"/>
  <c r="FP101" a="1"/>
  <c r="FP101" s="1"/>
  <c r="FO101" a="1"/>
  <c r="FO101" s="1"/>
  <c r="FN101" a="1"/>
  <c r="FN101" s="1"/>
  <c r="FM101" a="1"/>
  <c r="FM101" s="1"/>
  <c r="FP100" a="1"/>
  <c r="FP100" s="1"/>
  <c r="FO100" a="1"/>
  <c r="FO100" s="1"/>
  <c r="FN100" a="1"/>
  <c r="FN100" s="1"/>
  <c r="FM100" a="1"/>
  <c r="FM100" s="1"/>
  <c r="FP99" a="1"/>
  <c r="FP99" s="1"/>
  <c r="FO99" a="1"/>
  <c r="FO99" s="1"/>
  <c r="FN99" a="1"/>
  <c r="FN99" s="1"/>
  <c r="FM99" a="1"/>
  <c r="FM99" s="1"/>
  <c r="FP98" a="1"/>
  <c r="FP98" s="1"/>
  <c r="FO98" a="1"/>
  <c r="FO98" s="1"/>
  <c r="FN98" a="1"/>
  <c r="FN98" s="1"/>
  <c r="FM98" a="1"/>
  <c r="FM98" s="1"/>
  <c r="FP97" a="1"/>
  <c r="FP97" s="1"/>
  <c r="FO97" a="1"/>
  <c r="FO97" s="1"/>
  <c r="FN97" a="1"/>
  <c r="FN97" s="1"/>
  <c r="FM97" a="1"/>
  <c r="FM97" s="1"/>
  <c r="FP96" a="1"/>
  <c r="FP96" s="1"/>
  <c r="FO96" a="1"/>
  <c r="FO96" s="1"/>
  <c r="FN96" a="1"/>
  <c r="FN96" s="1"/>
  <c r="FM96" a="1"/>
  <c r="FM96" s="1"/>
  <c r="FP95" a="1"/>
  <c r="FP95" s="1"/>
  <c r="FO95" a="1"/>
  <c r="FO95" s="1"/>
  <c r="FN95" a="1"/>
  <c r="FN95" s="1"/>
  <c r="FM95" a="1"/>
  <c r="FM95" s="1"/>
  <c r="FP94" a="1"/>
  <c r="FP94" s="1"/>
  <c r="FP114" s="1"/>
  <c r="FO94" a="1"/>
  <c r="FO94" s="1"/>
  <c r="FO114" s="1"/>
  <c r="FN94" a="1"/>
  <c r="FN94" s="1"/>
  <c r="FN114" s="1"/>
  <c r="FM94" a="1"/>
  <c r="FM94" s="1"/>
  <c r="FM114" s="1"/>
  <c r="FP93" a="1"/>
  <c r="FP93" s="1"/>
  <c r="FP113" s="1"/>
  <c r="FP115" s="1"/>
  <c r="FO93" a="1"/>
  <c r="FO93" s="1"/>
  <c r="FO113" s="1"/>
  <c r="FO115" s="1"/>
  <c r="FN93" a="1"/>
  <c r="FN93" s="1"/>
  <c r="FN113" s="1"/>
  <c r="FN115" s="1"/>
  <c r="FM93" a="1"/>
  <c r="FM93" s="1"/>
  <c r="FM113" s="1"/>
  <c r="FM115" s="1"/>
  <c r="CU11"/>
  <c r="DA11"/>
  <c r="DD11"/>
  <c r="EL11"/>
  <c r="DM33"/>
  <c r="DN33" s="1"/>
  <c r="EP84"/>
  <c r="EP83"/>
  <c r="EP82"/>
  <c r="EP81"/>
  <c r="EP80"/>
  <c r="EP79"/>
  <c r="EP78"/>
  <c r="EP77"/>
  <c r="EP76"/>
  <c r="EP75"/>
  <c r="EP74"/>
  <c r="EP73"/>
  <c r="EP72"/>
  <c r="EP71"/>
  <c r="EP70"/>
  <c r="EP69"/>
  <c r="EP68"/>
  <c r="EP67"/>
  <c r="EP66"/>
  <c r="EP65"/>
  <c r="EP64"/>
  <c r="EP63"/>
  <c r="EP62"/>
  <c r="EP61"/>
  <c r="EP60"/>
  <c r="EP59"/>
  <c r="EP58"/>
  <c r="EP57"/>
  <c r="EP56"/>
  <c r="EP55"/>
  <c r="EP54"/>
  <c r="EP53"/>
  <c r="EP52"/>
  <c r="EP51"/>
  <c r="EP50"/>
  <c r="EP49"/>
  <c r="EP48"/>
  <c r="EP47"/>
  <c r="EP46"/>
  <c r="EP45"/>
  <c r="EP44"/>
  <c r="EP43"/>
  <c r="EP42"/>
  <c r="EP41"/>
  <c r="EP40"/>
  <c r="EP39"/>
  <c r="EP38"/>
  <c r="EP37"/>
  <c r="EP36"/>
  <c r="EP35"/>
  <c r="EP34"/>
  <c r="EP32"/>
  <c r="EP31"/>
  <c r="EP30"/>
  <c r="EP29"/>
  <c r="EP28"/>
  <c r="EP27"/>
  <c r="EP26"/>
  <c r="EP25"/>
  <c r="EP24"/>
  <c r="EP23"/>
  <c r="EP22"/>
  <c r="EP21"/>
  <c r="EP20"/>
  <c r="EP19"/>
  <c r="EP18"/>
  <c r="EP17"/>
  <c r="EP16"/>
  <c r="EP15"/>
  <c r="EP14"/>
  <c r="EP13"/>
  <c r="EP12"/>
  <c r="EP11"/>
  <c r="FS33"/>
  <c r="FX13"/>
  <c r="FX33" s="1"/>
  <c r="FG33"/>
  <c r="FL13"/>
  <c r="FL33" s="1"/>
  <c r="EU33"/>
  <c r="EZ13"/>
  <c r="EZ33" s="1"/>
  <c r="FS32"/>
  <c r="FS34" s="1"/>
  <c r="FX12"/>
  <c r="FX32" s="1"/>
  <c r="FX34" s="1"/>
  <c r="FG32"/>
  <c r="FG34" s="1"/>
  <c r="FL12"/>
  <c r="FL32" s="1"/>
  <c r="FL34" s="1"/>
  <c r="EU32"/>
  <c r="EU34" s="1"/>
  <c r="EZ12"/>
  <c r="EZ32" s="1"/>
  <c r="EZ34" s="1"/>
  <c r="FN85" a="1"/>
  <c r="FN85" s="1"/>
  <c r="FM85" a="1"/>
  <c r="FM85" s="1"/>
  <c r="FN84" a="1"/>
  <c r="FN84" s="1"/>
  <c r="FM84" a="1"/>
  <c r="FM84" s="1"/>
  <c r="FN83" a="1"/>
  <c r="FN83" s="1"/>
  <c r="FM83" a="1"/>
  <c r="FM83" s="1"/>
  <c r="FN82" a="1"/>
  <c r="FN82" s="1"/>
  <c r="FM82" a="1"/>
  <c r="FM82" s="1"/>
  <c r="FN81" a="1"/>
  <c r="FN81" s="1"/>
  <c r="FM81" a="1"/>
  <c r="FM81" s="1"/>
  <c r="FN80" a="1"/>
  <c r="FN80" s="1"/>
  <c r="FM80" a="1"/>
  <c r="FM80" s="1"/>
  <c r="FN79" a="1"/>
  <c r="FN79" s="1"/>
  <c r="FM79" a="1"/>
  <c r="FM79" s="1"/>
  <c r="FN78" a="1"/>
  <c r="FN78" s="1"/>
  <c r="FM78" a="1"/>
  <c r="FM78" s="1"/>
  <c r="FN77" a="1"/>
  <c r="FN77" s="1"/>
  <c r="FM77" a="1"/>
  <c r="FM77" s="1"/>
  <c r="FN76" a="1"/>
  <c r="FN76" s="1"/>
  <c r="FM76" a="1"/>
  <c r="FM76" s="1"/>
  <c r="FN75" a="1"/>
  <c r="FN75" s="1"/>
  <c r="FM75" a="1"/>
  <c r="FM75" s="1"/>
  <c r="FN74" a="1"/>
  <c r="FN74" s="1"/>
  <c r="FM74" a="1"/>
  <c r="FM74" s="1"/>
  <c r="FN73" a="1"/>
  <c r="FN73" s="1"/>
  <c r="FM73" a="1"/>
  <c r="FM73" s="1"/>
  <c r="FN72" a="1"/>
  <c r="FN72" s="1"/>
  <c r="FM72" a="1"/>
  <c r="FM72" s="1"/>
  <c r="FN71" a="1"/>
  <c r="FN71" s="1"/>
  <c r="FM71" a="1"/>
  <c r="FM71" s="1"/>
  <c r="FN70" a="1"/>
  <c r="FN70" s="1"/>
  <c r="FM70" a="1"/>
  <c r="FM70" s="1"/>
  <c r="FN69" a="1"/>
  <c r="FN69" s="1"/>
  <c r="FM69" a="1"/>
  <c r="FM69" s="1"/>
  <c r="FN68" a="1"/>
  <c r="FN68" s="1"/>
  <c r="FM68" a="1"/>
  <c r="FM68" s="1"/>
  <c r="FN67" a="1"/>
  <c r="FN67" s="1"/>
  <c r="FN87" s="1"/>
  <c r="FM67" a="1"/>
  <c r="FM67" s="1"/>
  <c r="FM87" s="1"/>
  <c r="FN66" a="1"/>
  <c r="FN66" s="1"/>
  <c r="FN86" s="1"/>
  <c r="FN88" s="1"/>
  <c r="FM66" a="1"/>
  <c r="FM66" s="1"/>
  <c r="FM86" s="1"/>
  <c r="FM88" s="1"/>
  <c r="FK85" a="1"/>
  <c r="FK85" s="1"/>
  <c r="FJ85" a="1"/>
  <c r="FJ85" s="1"/>
  <c r="FI85" a="1"/>
  <c r="FI85" s="1"/>
  <c r="FH85" a="1"/>
  <c r="FH85" s="1"/>
  <c r="FK84" a="1"/>
  <c r="FK84" s="1"/>
  <c r="FJ84" a="1"/>
  <c r="FJ84" s="1"/>
  <c r="FI84" a="1"/>
  <c r="FI84" s="1"/>
  <c r="FH84" a="1"/>
  <c r="FH84" s="1"/>
  <c r="FK83" a="1"/>
  <c r="FK83" s="1"/>
  <c r="FJ83" a="1"/>
  <c r="FJ83" s="1"/>
  <c r="FI83" a="1"/>
  <c r="FI83" s="1"/>
  <c r="FH83" a="1"/>
  <c r="FH83" s="1"/>
  <c r="FK82" a="1"/>
  <c r="FK82" s="1"/>
  <c r="FJ82" a="1"/>
  <c r="FJ82" s="1"/>
  <c r="FI82" a="1"/>
  <c r="FI82" s="1"/>
  <c r="FH82" a="1"/>
  <c r="FH82" s="1"/>
  <c r="FK81" a="1"/>
  <c r="FK81" s="1"/>
  <c r="FJ81" a="1"/>
  <c r="FJ81" s="1"/>
  <c r="FI81" a="1"/>
  <c r="FI81" s="1"/>
  <c r="FH81" a="1"/>
  <c r="FH81" s="1"/>
  <c r="FK80" a="1"/>
  <c r="FK80" s="1"/>
  <c r="FJ80" a="1"/>
  <c r="FJ80" s="1"/>
  <c r="FI80" a="1"/>
  <c r="FI80" s="1"/>
  <c r="FH80" a="1"/>
  <c r="FH80" s="1"/>
  <c r="FK79" a="1"/>
  <c r="FK79" s="1"/>
  <c r="FJ79" a="1"/>
  <c r="FJ79" s="1"/>
  <c r="FI79" a="1"/>
  <c r="FI79" s="1"/>
  <c r="FH79" a="1"/>
  <c r="FH79" s="1"/>
  <c r="FK78" a="1"/>
  <c r="FK78" s="1"/>
  <c r="FJ78" a="1"/>
  <c r="FJ78" s="1"/>
  <c r="FI78" a="1"/>
  <c r="FI78" s="1"/>
  <c r="FH78" a="1"/>
  <c r="FH78" s="1"/>
  <c r="FK77" a="1"/>
  <c r="FK77" s="1"/>
  <c r="FJ77" a="1"/>
  <c r="FJ77" s="1"/>
  <c r="FI77" a="1"/>
  <c r="FI77" s="1"/>
  <c r="FH77" a="1"/>
  <c r="FH77" s="1"/>
  <c r="FK76" a="1"/>
  <c r="FK76" s="1"/>
  <c r="FJ76" a="1"/>
  <c r="FJ76" s="1"/>
  <c r="FI76" a="1"/>
  <c r="FI76" s="1"/>
  <c r="FH76" a="1"/>
  <c r="FH76" s="1"/>
  <c r="FK75" a="1"/>
  <c r="FK75" s="1"/>
  <c r="FJ75" a="1"/>
  <c r="FJ75" s="1"/>
  <c r="FI75" a="1"/>
  <c r="FI75" s="1"/>
  <c r="FH75" a="1"/>
  <c r="FH75" s="1"/>
  <c r="FK74" a="1"/>
  <c r="FK74" s="1"/>
  <c r="FJ74" a="1"/>
  <c r="FJ74" s="1"/>
  <c r="FI74" a="1"/>
  <c r="FI74" s="1"/>
  <c r="FH74" a="1"/>
  <c r="FH74" s="1"/>
  <c r="FK73" a="1"/>
  <c r="FK73" s="1"/>
  <c r="FJ73" a="1"/>
  <c r="FJ73" s="1"/>
  <c r="FI73" a="1"/>
  <c r="FI73" s="1"/>
  <c r="FH73" a="1"/>
  <c r="FH73" s="1"/>
  <c r="FK72" a="1"/>
  <c r="FK72" s="1"/>
  <c r="FJ72" a="1"/>
  <c r="FJ72" s="1"/>
  <c r="FI72" a="1"/>
  <c r="FI72" s="1"/>
  <c r="FH72" a="1"/>
  <c r="FH72" s="1"/>
  <c r="FK71" a="1"/>
  <c r="FK71" s="1"/>
  <c r="FJ71" a="1"/>
  <c r="FJ71" s="1"/>
  <c r="FI71" a="1"/>
  <c r="FI71" s="1"/>
  <c r="FH71" a="1"/>
  <c r="FH71" s="1"/>
  <c r="FK70" a="1"/>
  <c r="FK70" s="1"/>
  <c r="FJ70" a="1"/>
  <c r="FJ70" s="1"/>
  <c r="FI70" a="1"/>
  <c r="FI70" s="1"/>
  <c r="FH70" a="1"/>
  <c r="FH70" s="1"/>
  <c r="FK69" a="1"/>
  <c r="FK69" s="1"/>
  <c r="FJ69" a="1"/>
  <c r="FJ69" s="1"/>
  <c r="FI69" a="1"/>
  <c r="FI69" s="1"/>
  <c r="FH69" a="1"/>
  <c r="FH69" s="1"/>
  <c r="FK68" a="1"/>
  <c r="FK68" s="1"/>
  <c r="FJ68" a="1"/>
  <c r="FJ68" s="1"/>
  <c r="FI68" a="1"/>
  <c r="FI68" s="1"/>
  <c r="FH68" a="1"/>
  <c r="FH68" s="1"/>
  <c r="FK67" a="1"/>
  <c r="FK67" s="1"/>
  <c r="FK87" s="1"/>
  <c r="FJ67" a="1"/>
  <c r="FJ67" s="1"/>
  <c r="FJ87" s="1"/>
  <c r="FI67" a="1"/>
  <c r="FI67" s="1"/>
  <c r="FI87" s="1"/>
  <c r="FH67" a="1"/>
  <c r="FH67" s="1"/>
  <c r="FH87" s="1"/>
  <c r="FK66" a="1"/>
  <c r="FK66" s="1"/>
  <c r="FK86" s="1"/>
  <c r="FK88" s="1"/>
  <c r="FJ66" a="1"/>
  <c r="FJ66" s="1"/>
  <c r="FJ86" s="1"/>
  <c r="FJ88" s="1"/>
  <c r="FI66" a="1"/>
  <c r="FI66" s="1"/>
  <c r="FI86" s="1"/>
  <c r="FI88" s="1"/>
  <c r="FH66" a="1"/>
  <c r="FH66" s="1"/>
  <c r="FH86" s="1"/>
  <c r="FH88" s="1"/>
  <c r="FA121" a="1"/>
  <c r="FA121" s="1"/>
  <c r="EZ121" a="1"/>
  <c r="EZ121" s="1"/>
  <c r="FB121" s="1"/>
  <c r="EX121" a="1"/>
  <c r="EX121" s="1"/>
  <c r="EW121" a="1"/>
  <c r="EW121" s="1"/>
  <c r="EY121" s="1"/>
  <c r="FZ107" a="1"/>
  <c r="FZ107" s="1"/>
  <c r="FY107" a="1"/>
  <c r="FY107" s="1"/>
  <c r="GA107" s="1"/>
  <c r="FZ104" a="1"/>
  <c r="FZ104" s="1"/>
  <c r="FY104" a="1"/>
  <c r="FY104" s="1"/>
  <c r="GA104" s="1"/>
  <c r="FZ101" a="1"/>
  <c r="FZ101" s="1"/>
  <c r="FY101" a="1"/>
  <c r="FY101" s="1"/>
  <c r="GA101" s="1"/>
  <c r="FZ98" a="1"/>
  <c r="FZ98" s="1"/>
  <c r="FY98" a="1"/>
  <c r="FY98" s="1"/>
  <c r="GA98" s="1"/>
  <c r="FZ95" a="1"/>
  <c r="FZ95" s="1"/>
  <c r="FY95" a="1"/>
  <c r="FY95" s="1"/>
  <c r="GA95" s="1"/>
  <c r="FT107" a="1"/>
  <c r="FT107" s="1"/>
  <c r="FS107" a="1"/>
  <c r="FS107" s="1"/>
  <c r="FU107" s="1"/>
  <c r="FS104" a="1"/>
  <c r="FS104" s="1"/>
  <c r="FU104" s="1"/>
  <c r="FT101" a="1"/>
  <c r="FT101" s="1"/>
  <c r="FS101" a="1"/>
  <c r="FS101" s="1"/>
  <c r="FU101" s="1"/>
  <c r="FT98" a="1"/>
  <c r="FT98" s="1"/>
  <c r="FS98" a="1"/>
  <c r="FS98" s="1"/>
  <c r="FU98" s="1"/>
  <c r="FT95" a="1"/>
  <c r="FT95" s="1"/>
  <c r="FS95" a="1"/>
  <c r="FS95" s="1"/>
  <c r="FU95" s="1"/>
  <c r="FK112" a="1"/>
  <c r="FK112" s="1"/>
  <c r="FJ112" a="1"/>
  <c r="FJ112" s="1"/>
  <c r="FI112" a="1"/>
  <c r="FI112" s="1"/>
  <c r="FH112" a="1"/>
  <c r="FH112" s="1"/>
  <c r="FK111" a="1"/>
  <c r="FK111" s="1"/>
  <c r="FJ111" a="1"/>
  <c r="FJ111" s="1"/>
  <c r="FI111" a="1"/>
  <c r="FI111" s="1"/>
  <c r="FH111" a="1"/>
  <c r="FH111" s="1"/>
  <c r="FK110" a="1"/>
  <c r="FK110" s="1"/>
  <c r="FJ110" a="1"/>
  <c r="FJ110" s="1"/>
  <c r="FI110" a="1"/>
  <c r="FI110" s="1"/>
  <c r="FH110" a="1"/>
  <c r="FH110" s="1"/>
  <c r="FK109" a="1"/>
  <c r="FK109" s="1"/>
  <c r="FJ109" a="1"/>
  <c r="FJ109" s="1"/>
  <c r="FI109" a="1"/>
  <c r="FI109" s="1"/>
  <c r="FH109" a="1"/>
  <c r="FH109" s="1"/>
  <c r="FK108" a="1"/>
  <c r="FK108" s="1"/>
  <c r="FJ108" a="1"/>
  <c r="FJ108" s="1"/>
  <c r="FI108" a="1"/>
  <c r="FI108" s="1"/>
  <c r="FH108" a="1"/>
  <c r="FH108" s="1"/>
  <c r="FK107" a="1"/>
  <c r="FK107" s="1"/>
  <c r="FJ107" a="1"/>
  <c r="FJ107" s="1"/>
  <c r="FI107" a="1"/>
  <c r="FI107" s="1"/>
  <c r="FH107" a="1"/>
  <c r="FH107" s="1"/>
  <c r="FK106" a="1"/>
  <c r="FK106" s="1"/>
  <c r="FJ106" a="1"/>
  <c r="FJ106" s="1"/>
  <c r="FI106" a="1"/>
  <c r="FI106" s="1"/>
  <c r="FH106" a="1"/>
  <c r="FH106" s="1"/>
  <c r="FK105" a="1"/>
  <c r="FK105" s="1"/>
  <c r="FJ105" a="1"/>
  <c r="FJ105" s="1"/>
  <c r="FI105" a="1"/>
  <c r="FI105" s="1"/>
  <c r="FH105" a="1"/>
  <c r="FH105" s="1"/>
  <c r="FK104" a="1"/>
  <c r="FK104" s="1"/>
  <c r="FJ104" a="1"/>
  <c r="FJ104" s="1"/>
  <c r="FI104" a="1"/>
  <c r="FI104" s="1"/>
  <c r="FH104" a="1"/>
  <c r="FH104" s="1"/>
  <c r="FK103" a="1"/>
  <c r="FK103" s="1"/>
  <c r="FJ103" a="1"/>
  <c r="FJ103" s="1"/>
  <c r="FI103" a="1"/>
  <c r="FI103" s="1"/>
  <c r="FH103" a="1"/>
  <c r="FH103" s="1"/>
  <c r="FK102" a="1"/>
  <c r="FK102" s="1"/>
  <c r="FJ102" a="1"/>
  <c r="FJ102" s="1"/>
  <c r="FI102" a="1"/>
  <c r="FI102" s="1"/>
  <c r="FH102" a="1"/>
  <c r="FH102" s="1"/>
  <c r="FK101" a="1"/>
  <c r="FK101" s="1"/>
  <c r="FJ101" a="1"/>
  <c r="FJ101" s="1"/>
  <c r="FI101" a="1"/>
  <c r="FI101" s="1"/>
  <c r="FH101" a="1"/>
  <c r="FH101" s="1"/>
  <c r="FK100" a="1"/>
  <c r="FK100" s="1"/>
  <c r="FJ100" a="1"/>
  <c r="FJ100" s="1"/>
  <c r="FI100" a="1"/>
  <c r="FI100" s="1"/>
  <c r="FH100" a="1"/>
  <c r="FH100" s="1"/>
  <c r="FK99" a="1"/>
  <c r="FK99" s="1"/>
  <c r="FJ99" a="1"/>
  <c r="FJ99" s="1"/>
  <c r="FI99" a="1"/>
  <c r="FI99" s="1"/>
  <c r="FH99" a="1"/>
  <c r="FH99" s="1"/>
  <c r="FK98" a="1"/>
  <c r="FK98" s="1"/>
  <c r="FJ98" a="1"/>
  <c r="FJ98" s="1"/>
  <c r="FI98" a="1"/>
  <c r="FI98" s="1"/>
  <c r="FH98" a="1"/>
  <c r="FH98" s="1"/>
  <c r="FK97" a="1"/>
  <c r="FK97" s="1"/>
  <c r="FJ97" a="1"/>
  <c r="FJ97" s="1"/>
  <c r="FI97" a="1"/>
  <c r="FI97" s="1"/>
  <c r="FH97" a="1"/>
  <c r="FH97" s="1"/>
  <c r="FK96" a="1"/>
  <c r="FK96" s="1"/>
  <c r="FJ96" a="1"/>
  <c r="FJ96" s="1"/>
  <c r="FI96" a="1"/>
  <c r="FI96" s="1"/>
  <c r="FH96" a="1"/>
  <c r="FH96" s="1"/>
  <c r="FK95" a="1"/>
  <c r="FK95" s="1"/>
  <c r="FJ95" a="1"/>
  <c r="FJ95" s="1"/>
  <c r="FI95" a="1"/>
  <c r="FI95" s="1"/>
  <c r="FH95" a="1"/>
  <c r="FH95" s="1"/>
  <c r="FK94" a="1"/>
  <c r="FK94" s="1"/>
  <c r="FK114" s="1"/>
  <c r="FJ94" a="1"/>
  <c r="FJ94" s="1"/>
  <c r="FJ114" s="1"/>
  <c r="FI94" a="1"/>
  <c r="FI94" s="1"/>
  <c r="FI114" s="1"/>
  <c r="FH94" a="1"/>
  <c r="FH94" s="1"/>
  <c r="FH114" s="1"/>
  <c r="FK93" a="1"/>
  <c r="FK93" s="1"/>
  <c r="FK113" s="1"/>
  <c r="FK115" s="1"/>
  <c r="FJ93" a="1"/>
  <c r="FJ93" s="1"/>
  <c r="FJ113" s="1"/>
  <c r="FJ115" s="1"/>
  <c r="FI93" a="1"/>
  <c r="FI93" s="1"/>
  <c r="FI113" s="1"/>
  <c r="FI115" s="1"/>
  <c r="FH93" a="1"/>
  <c r="FH93" s="1"/>
  <c r="FH113" s="1"/>
  <c r="FH115" s="1"/>
  <c r="FD112" a="1"/>
  <c r="FD112" s="1"/>
  <c r="FC112" a="1"/>
  <c r="FC112" s="1"/>
  <c r="FB112" a="1"/>
  <c r="FB112" s="1"/>
  <c r="FA112" a="1"/>
  <c r="FA112" s="1"/>
  <c r="FD111" a="1"/>
  <c r="FD111" s="1"/>
  <c r="FC111" a="1"/>
  <c r="FC111" s="1"/>
  <c r="FB111" a="1"/>
  <c r="FB111" s="1"/>
  <c r="FA111" a="1"/>
  <c r="FA111" s="1"/>
  <c r="FD110" a="1"/>
  <c r="FD110" s="1"/>
  <c r="FC110" a="1"/>
  <c r="FC110" s="1"/>
  <c r="FB110" a="1"/>
  <c r="FB110" s="1"/>
  <c r="FA110" a="1"/>
  <c r="FA110" s="1"/>
  <c r="FD109" a="1"/>
  <c r="FD109" s="1"/>
  <c r="FC109" a="1"/>
  <c r="FC109" s="1"/>
  <c r="FB109" a="1"/>
  <c r="FB109" s="1"/>
  <c r="FA109" a="1"/>
  <c r="FA109" s="1"/>
  <c r="FD108" a="1"/>
  <c r="FD108" s="1"/>
  <c r="FC108" a="1"/>
  <c r="FC108" s="1"/>
  <c r="FB108" a="1"/>
  <c r="FB108" s="1"/>
  <c r="FA108" a="1"/>
  <c r="FA108" s="1"/>
  <c r="FD107" a="1"/>
  <c r="FD107" s="1"/>
  <c r="FC107" a="1"/>
  <c r="FC107" s="1"/>
  <c r="FB107" a="1"/>
  <c r="FB107" s="1"/>
  <c r="FA107" a="1"/>
  <c r="FA107" s="1"/>
  <c r="FD106" a="1"/>
  <c r="FD106" s="1"/>
  <c r="FC106" a="1"/>
  <c r="FC106" s="1"/>
  <c r="FB106" a="1"/>
  <c r="FB106" s="1"/>
  <c r="FA106" a="1"/>
  <c r="FA106" s="1"/>
  <c r="FD105" a="1"/>
  <c r="FD105" s="1"/>
  <c r="FC105" a="1"/>
  <c r="FC105" s="1"/>
  <c r="FB105" a="1"/>
  <c r="FB105" s="1"/>
  <c r="FA105" a="1"/>
  <c r="FA105" s="1"/>
  <c r="FD104" a="1"/>
  <c r="FD104" s="1"/>
  <c r="FC104" a="1"/>
  <c r="FC104" s="1"/>
  <c r="FB104" a="1"/>
  <c r="FB104" s="1"/>
  <c r="FA104" a="1"/>
  <c r="FA104" s="1"/>
  <c r="FD103" a="1"/>
  <c r="FD103" s="1"/>
  <c r="FC103" a="1"/>
  <c r="FC103" s="1"/>
  <c r="FB103" a="1"/>
  <c r="FB103" s="1"/>
  <c r="FA103" a="1"/>
  <c r="FA103" s="1"/>
  <c r="FD102" a="1"/>
  <c r="FD102" s="1"/>
  <c r="FC102" a="1"/>
  <c r="FC102" s="1"/>
  <c r="FB102" a="1"/>
  <c r="FB102" s="1"/>
  <c r="FA102" a="1"/>
  <c r="FA102" s="1"/>
  <c r="FD101" a="1"/>
  <c r="FD101" s="1"/>
  <c r="FC101" a="1"/>
  <c r="FC101" s="1"/>
  <c r="FB101" a="1"/>
  <c r="FB101" s="1"/>
  <c r="FA101" a="1"/>
  <c r="FA101" s="1"/>
  <c r="FD100" a="1"/>
  <c r="FD100" s="1"/>
  <c r="FC100" a="1"/>
  <c r="FC100" s="1"/>
  <c r="FB100" a="1"/>
  <c r="FB100" s="1"/>
  <c r="FA100" a="1"/>
  <c r="FA100" s="1"/>
  <c r="FD99" a="1"/>
  <c r="FD99" s="1"/>
  <c r="FC99" a="1"/>
  <c r="FC99" s="1"/>
  <c r="FB99" a="1"/>
  <c r="FB99" s="1"/>
  <c r="FA99" a="1"/>
  <c r="FA99" s="1"/>
  <c r="FD98" a="1"/>
  <c r="FD98" s="1"/>
  <c r="FC98" a="1"/>
  <c r="FC98" s="1"/>
  <c r="FB98" a="1"/>
  <c r="FB98" s="1"/>
  <c r="FA98" a="1"/>
  <c r="FA98" s="1"/>
  <c r="FD97" a="1"/>
  <c r="FD97" s="1"/>
  <c r="FC97" a="1"/>
  <c r="FC97" s="1"/>
  <c r="FB97" a="1"/>
  <c r="FB97" s="1"/>
  <c r="FA97" a="1"/>
  <c r="FA97" s="1"/>
  <c r="FD96" a="1"/>
  <c r="FD96" s="1"/>
  <c r="FC96" a="1"/>
  <c r="FC96" s="1"/>
  <c r="FB96" a="1"/>
  <c r="FB96" s="1"/>
  <c r="FA96" a="1"/>
  <c r="FA96" s="1"/>
  <c r="FD95" a="1"/>
  <c r="FD95" s="1"/>
  <c r="FC95" a="1"/>
  <c r="FC95" s="1"/>
  <c r="FB95" a="1"/>
  <c r="FB95" s="1"/>
  <c r="FA95" a="1"/>
  <c r="FA95" s="1"/>
  <c r="FD94" a="1"/>
  <c r="FD94" s="1"/>
  <c r="FD114" s="1"/>
  <c r="FC94" a="1"/>
  <c r="FC94" s="1"/>
  <c r="FC114" s="1"/>
  <c r="FB94" a="1"/>
  <c r="FB94" s="1"/>
  <c r="FB114" s="1"/>
  <c r="FA94" a="1"/>
  <c r="FA94" s="1"/>
  <c r="FA114" s="1"/>
  <c r="FD93" a="1"/>
  <c r="FD93" s="1"/>
  <c r="FD113" s="1"/>
  <c r="FD115" s="1"/>
  <c r="FC93" a="1"/>
  <c r="FC93" s="1"/>
  <c r="FC113" s="1"/>
  <c r="FC115" s="1"/>
  <c r="FB93" a="1"/>
  <c r="FB93" s="1"/>
  <c r="FB113" s="1"/>
  <c r="FB115" s="1"/>
  <c r="FA93" a="1"/>
  <c r="FA93" s="1"/>
  <c r="FA113" s="1"/>
  <c r="FA115" s="1"/>
  <c r="GK11"/>
  <c r="EY112" a="1"/>
  <c r="EY112" s="1"/>
  <c r="EX112" a="1"/>
  <c r="EX112" s="1"/>
  <c r="EW112" a="1"/>
  <c r="EW112" s="1"/>
  <c r="EV112" a="1"/>
  <c r="EV112" s="1"/>
  <c r="EY111" a="1"/>
  <c r="EY111" s="1"/>
  <c r="EX111" a="1"/>
  <c r="EX111" s="1"/>
  <c r="EW111" a="1"/>
  <c r="EW111" s="1"/>
  <c r="EV111" a="1"/>
  <c r="EV111" s="1"/>
  <c r="EY110" a="1"/>
  <c r="EY110" s="1"/>
  <c r="EX110" a="1"/>
  <c r="EX110" s="1"/>
  <c r="EW110" a="1"/>
  <c r="EW110" s="1"/>
  <c r="EV110" a="1"/>
  <c r="EV110" s="1"/>
  <c r="EY109" a="1"/>
  <c r="EY109" s="1"/>
  <c r="EX109" a="1"/>
  <c r="EX109" s="1"/>
  <c r="EW109" a="1"/>
  <c r="EW109" s="1"/>
  <c r="EV109" a="1"/>
  <c r="EV109" s="1"/>
  <c r="EY108" a="1"/>
  <c r="EY108" s="1"/>
  <c r="EX108" a="1"/>
  <c r="EX108" s="1"/>
  <c r="EW108" a="1"/>
  <c r="EW108" s="1"/>
  <c r="EV108" a="1"/>
  <c r="EV108" s="1"/>
  <c r="EY107" a="1"/>
  <c r="EY107" s="1"/>
  <c r="EX107" a="1"/>
  <c r="EX107" s="1"/>
  <c r="EW107" a="1"/>
  <c r="EW107" s="1"/>
  <c r="EV107" a="1"/>
  <c r="EV107" s="1"/>
  <c r="EY106" a="1"/>
  <c r="EY106" s="1"/>
  <c r="EX106" a="1"/>
  <c r="EX106" s="1"/>
  <c r="EW106" a="1"/>
  <c r="EW106" s="1"/>
  <c r="EV106" a="1"/>
  <c r="EV106" s="1"/>
  <c r="EY105" a="1"/>
  <c r="EY105" s="1"/>
  <c r="EX105" a="1"/>
  <c r="EX105" s="1"/>
  <c r="EW105" a="1"/>
  <c r="EW105" s="1"/>
  <c r="EV105" a="1"/>
  <c r="EV105" s="1"/>
  <c r="EY104" a="1"/>
  <c r="EY104" s="1"/>
  <c r="EX104" a="1"/>
  <c r="EX104" s="1"/>
  <c r="EW104" a="1"/>
  <c r="EW104" s="1"/>
  <c r="EV104" a="1"/>
  <c r="EV104" s="1"/>
  <c r="EY103" a="1"/>
  <c r="EY103" s="1"/>
  <c r="EX103" a="1"/>
  <c r="EX103" s="1"/>
  <c r="EW103" a="1"/>
  <c r="EW103" s="1"/>
  <c r="EV103" a="1"/>
  <c r="EV103" s="1"/>
  <c r="EY102" a="1"/>
  <c r="EY102" s="1"/>
  <c r="EX102" a="1"/>
  <c r="EX102" s="1"/>
  <c r="EW102" a="1"/>
  <c r="EW102" s="1"/>
  <c r="EV102" a="1"/>
  <c r="EV102" s="1"/>
  <c r="EY101" a="1"/>
  <c r="EY101" s="1"/>
  <c r="EX101" a="1"/>
  <c r="EX101" s="1"/>
  <c r="EW101" a="1"/>
  <c r="EW101" s="1"/>
  <c r="EV101" a="1"/>
  <c r="EV101" s="1"/>
  <c r="EY100" a="1"/>
  <c r="EY100" s="1"/>
  <c r="EX100" a="1"/>
  <c r="EX100" s="1"/>
  <c r="EW100" a="1"/>
  <c r="EW100" s="1"/>
  <c r="EV100" a="1"/>
  <c r="EV100" s="1"/>
  <c r="EY99" a="1"/>
  <c r="EY99" s="1"/>
  <c r="EX99" a="1"/>
  <c r="EX99" s="1"/>
  <c r="EW99" a="1"/>
  <c r="EW99" s="1"/>
  <c r="EV99" a="1"/>
  <c r="EV99" s="1"/>
  <c r="EY98" a="1"/>
  <c r="EY98" s="1"/>
  <c r="EX98" a="1"/>
  <c r="EX98" s="1"/>
  <c r="EW98" a="1"/>
  <c r="EW98" s="1"/>
  <c r="EV98" a="1"/>
  <c r="EV98" s="1"/>
  <c r="EY97" a="1"/>
  <c r="EY97" s="1"/>
  <c r="EX97" a="1"/>
  <c r="EX97" s="1"/>
  <c r="EW97" a="1"/>
  <c r="EW97" s="1"/>
  <c r="EV97" a="1"/>
  <c r="EV97" s="1"/>
  <c r="EY96" a="1"/>
  <c r="EY96" s="1"/>
  <c r="EX96" a="1"/>
  <c r="EX96" s="1"/>
  <c r="EW96" a="1"/>
  <c r="EW96" s="1"/>
  <c r="EV96" a="1"/>
  <c r="EV96" s="1"/>
  <c r="EY95" a="1"/>
  <c r="EY95" s="1"/>
  <c r="EX95" a="1"/>
  <c r="EX95" s="1"/>
  <c r="EW95" a="1"/>
  <c r="EW95" s="1"/>
  <c r="EV95" a="1"/>
  <c r="EV95" s="1"/>
  <c r="EY94" a="1"/>
  <c r="EY94" s="1"/>
  <c r="EY114" s="1"/>
  <c r="EX94" a="1"/>
  <c r="EX94" s="1"/>
  <c r="EX114" s="1"/>
  <c r="EW94" a="1"/>
  <c r="EW94" s="1"/>
  <c r="EW114" s="1"/>
  <c r="EV94" a="1"/>
  <c r="EV94" s="1"/>
  <c r="EV114" s="1"/>
  <c r="EY93" a="1"/>
  <c r="EY93" s="1"/>
  <c r="EY113" s="1"/>
  <c r="EY115" s="1"/>
  <c r="EX93" a="1"/>
  <c r="EX93" s="1"/>
  <c r="EX113" s="1"/>
  <c r="EX115" s="1"/>
  <c r="EW93" a="1"/>
  <c r="EW93" s="1"/>
  <c r="EW113" s="1"/>
  <c r="EW115" s="1"/>
  <c r="EV93" a="1"/>
  <c r="EV93" s="1"/>
  <c r="EV113" s="1"/>
  <c r="EV115" s="1"/>
  <c r="FD85" a="1"/>
  <c r="FD85" s="1"/>
  <c r="FC85" a="1"/>
  <c r="FC85" s="1"/>
  <c r="FB85" a="1"/>
  <c r="FB85" s="1"/>
  <c r="FA85" a="1"/>
  <c r="FA85" s="1"/>
  <c r="FD84" a="1"/>
  <c r="FD84" s="1"/>
  <c r="FC84" a="1"/>
  <c r="FC84" s="1"/>
  <c r="FB84" a="1"/>
  <c r="FB84" s="1"/>
  <c r="FA84" a="1"/>
  <c r="FA84" s="1"/>
  <c r="FD83" a="1"/>
  <c r="FD83" s="1"/>
  <c r="FC83" a="1"/>
  <c r="FC83" s="1"/>
  <c r="FB83" a="1"/>
  <c r="FB83" s="1"/>
  <c r="FA83" a="1"/>
  <c r="FA83" s="1"/>
  <c r="FD82" a="1"/>
  <c r="FD82" s="1"/>
  <c r="FC82" a="1"/>
  <c r="FC82" s="1"/>
  <c r="FB82" a="1"/>
  <c r="FB82" s="1"/>
  <c r="FA82" a="1"/>
  <c r="FA82" s="1"/>
  <c r="FD81" a="1"/>
  <c r="FD81" s="1"/>
  <c r="FC81" a="1"/>
  <c r="FC81" s="1"/>
  <c r="FB81" a="1"/>
  <c r="FB81" s="1"/>
  <c r="FA81" a="1"/>
  <c r="FA81" s="1"/>
  <c r="FD80" a="1"/>
  <c r="FD80" s="1"/>
  <c r="FC80" a="1"/>
  <c r="FC80" s="1"/>
  <c r="FB80" a="1"/>
  <c r="FB80" s="1"/>
  <c r="FA80" a="1"/>
  <c r="FA80" s="1"/>
  <c r="FD79" a="1"/>
  <c r="FD79" s="1"/>
  <c r="FC79" a="1"/>
  <c r="FC79" s="1"/>
  <c r="FB79" a="1"/>
  <c r="FB79" s="1"/>
  <c r="FA79" a="1"/>
  <c r="FA79" s="1"/>
  <c r="FD78" a="1"/>
  <c r="FD78" s="1"/>
  <c r="FC78" a="1"/>
  <c r="FC78" s="1"/>
  <c r="FB78" a="1"/>
  <c r="FB78" s="1"/>
  <c r="FA78" a="1"/>
  <c r="FA78" s="1"/>
  <c r="FD77" a="1"/>
  <c r="FD77" s="1"/>
  <c r="FC77" a="1"/>
  <c r="FC77" s="1"/>
  <c r="FB77" a="1"/>
  <c r="FB77" s="1"/>
  <c r="FA77" a="1"/>
  <c r="FA77" s="1"/>
  <c r="FD76" a="1"/>
  <c r="FD76" s="1"/>
  <c r="FC76" a="1"/>
  <c r="FC76" s="1"/>
  <c r="FB76" a="1"/>
  <c r="FB76" s="1"/>
  <c r="FA76" a="1"/>
  <c r="FA76" s="1"/>
  <c r="FD75" a="1"/>
  <c r="FD75" s="1"/>
  <c r="FC75" a="1"/>
  <c r="FC75" s="1"/>
  <c r="FB75" a="1"/>
  <c r="FB75" s="1"/>
  <c r="FA75" a="1"/>
  <c r="FA75" s="1"/>
  <c r="FD74" a="1"/>
  <c r="FD74" s="1"/>
  <c r="FC74" a="1"/>
  <c r="FC74" s="1"/>
  <c r="FB74" a="1"/>
  <c r="FB74" s="1"/>
  <c r="FA74" a="1"/>
  <c r="FA74" s="1"/>
  <c r="FD73" a="1"/>
  <c r="FD73" s="1"/>
  <c r="FC73" a="1"/>
  <c r="FC73" s="1"/>
  <c r="FB73" a="1"/>
  <c r="FB73" s="1"/>
  <c r="FA73" a="1"/>
  <c r="FA73" s="1"/>
  <c r="FD72" a="1"/>
  <c r="FD72" s="1"/>
  <c r="FC72" a="1"/>
  <c r="FC72" s="1"/>
  <c r="FB72" a="1"/>
  <c r="FB72" s="1"/>
  <c r="FA72" a="1"/>
  <c r="FA72" s="1"/>
  <c r="FD71" a="1"/>
  <c r="FD71" s="1"/>
  <c r="FC71" a="1"/>
  <c r="FC71" s="1"/>
  <c r="FB71" a="1"/>
  <c r="FB71" s="1"/>
  <c r="FA71" a="1"/>
  <c r="FA71" s="1"/>
  <c r="FD70" a="1"/>
  <c r="FD70" s="1"/>
  <c r="FC70" a="1"/>
  <c r="FC70" s="1"/>
  <c r="FB70" a="1"/>
  <c r="FB70" s="1"/>
  <c r="FA70" a="1"/>
  <c r="FA70" s="1"/>
  <c r="FD69" a="1"/>
  <c r="FD69" s="1"/>
  <c r="FC69" a="1"/>
  <c r="FC69" s="1"/>
  <c r="FB69" a="1"/>
  <c r="FB69" s="1"/>
  <c r="FA69" a="1"/>
  <c r="FA69" s="1"/>
  <c r="FD68" a="1"/>
  <c r="FD68" s="1"/>
  <c r="FC68" a="1"/>
  <c r="FC68" s="1"/>
  <c r="FB68" a="1"/>
  <c r="FB68" s="1"/>
  <c r="FA68" a="1"/>
  <c r="FA68" s="1"/>
  <c r="FD67" a="1"/>
  <c r="FD67" s="1"/>
  <c r="FD87" s="1"/>
  <c r="FC67" a="1"/>
  <c r="FC67" s="1"/>
  <c r="FC87" s="1"/>
  <c r="FB67" a="1"/>
  <c r="FB67" s="1"/>
  <c r="FB87" s="1"/>
  <c r="FA67" a="1"/>
  <c r="FA67" s="1"/>
  <c r="FA87" s="1"/>
  <c r="FD66" a="1"/>
  <c r="FD66" s="1"/>
  <c r="FD86" s="1"/>
  <c r="FD88" s="1"/>
  <c r="FC66" a="1"/>
  <c r="FC66" s="1"/>
  <c r="FC86" s="1"/>
  <c r="FC88" s="1"/>
  <c r="FB66" a="1"/>
  <c r="FB66" s="1"/>
  <c r="FB86" s="1"/>
  <c r="FB88" s="1"/>
  <c r="FA66" a="1"/>
  <c r="FA66" s="1"/>
  <c r="FA86" s="1"/>
  <c r="FA88" s="1"/>
  <c r="EY85" a="1"/>
  <c r="EY85" s="1"/>
  <c r="EX85" a="1"/>
  <c r="EX85" s="1"/>
  <c r="EW85" a="1"/>
  <c r="EW85" s="1"/>
  <c r="EV85" a="1"/>
  <c r="EV85" s="1"/>
  <c r="EY84" a="1"/>
  <c r="EY84" s="1"/>
  <c r="EX84" a="1"/>
  <c r="EX84" s="1"/>
  <c r="EW84" a="1"/>
  <c r="EW84" s="1"/>
  <c r="EV84" a="1"/>
  <c r="EV84" s="1"/>
  <c r="EY83" a="1"/>
  <c r="EY83" s="1"/>
  <c r="EX83" a="1"/>
  <c r="EX83" s="1"/>
  <c r="EW83" a="1"/>
  <c r="EW83" s="1"/>
  <c r="EV83" a="1"/>
  <c r="EV83" s="1"/>
  <c r="EY82" a="1"/>
  <c r="EY82" s="1"/>
  <c r="EX82" a="1"/>
  <c r="EX82" s="1"/>
  <c r="EW82" a="1"/>
  <c r="EW82" s="1"/>
  <c r="EV82" a="1"/>
  <c r="EV82" s="1"/>
  <c r="EY81" a="1"/>
  <c r="EY81" s="1"/>
  <c r="EX81" a="1"/>
  <c r="EX81" s="1"/>
  <c r="EW81" a="1"/>
  <c r="EW81" s="1"/>
  <c r="EV81" a="1"/>
  <c r="EV81" s="1"/>
  <c r="EY80" a="1"/>
  <c r="EY80" s="1"/>
  <c r="EX80" a="1"/>
  <c r="EX80" s="1"/>
  <c r="EW80" a="1"/>
  <c r="EW80" s="1"/>
  <c r="EV80" a="1"/>
  <c r="EV80" s="1"/>
  <c r="EY79" a="1"/>
  <c r="EY79" s="1"/>
  <c r="EX79" a="1"/>
  <c r="EX79" s="1"/>
  <c r="EW79" a="1"/>
  <c r="EW79" s="1"/>
  <c r="EV79" a="1"/>
  <c r="EV79" s="1"/>
  <c r="EY78" a="1"/>
  <c r="EY78" s="1"/>
  <c r="EX78" a="1"/>
  <c r="EX78" s="1"/>
  <c r="EW78" a="1"/>
  <c r="EW78" s="1"/>
  <c r="EV78" a="1"/>
  <c r="EV78" s="1"/>
  <c r="EY77" a="1"/>
  <c r="EY77" s="1"/>
  <c r="EX77" a="1"/>
  <c r="EX77" s="1"/>
  <c r="EW77" a="1"/>
  <c r="EW77" s="1"/>
  <c r="EV77" a="1"/>
  <c r="EV77" s="1"/>
  <c r="EY76" a="1"/>
  <c r="EY76" s="1"/>
  <c r="EX76" a="1"/>
  <c r="EX76" s="1"/>
  <c r="EW76" a="1"/>
  <c r="EW76" s="1"/>
  <c r="EV76" a="1"/>
  <c r="EV76" s="1"/>
  <c r="EY75" a="1"/>
  <c r="EY75" s="1"/>
  <c r="EX75" a="1"/>
  <c r="EX75" s="1"/>
  <c r="EW75" a="1"/>
  <c r="EW75" s="1"/>
  <c r="EV75" a="1"/>
  <c r="EV75" s="1"/>
  <c r="EY74" a="1"/>
  <c r="EY74" s="1"/>
  <c r="EX74" a="1"/>
  <c r="EX74" s="1"/>
  <c r="EW74" a="1"/>
  <c r="EW74" s="1"/>
  <c r="EV74" a="1"/>
  <c r="EV74" s="1"/>
  <c r="EY73" a="1"/>
  <c r="EY73" s="1"/>
  <c r="EX73" a="1"/>
  <c r="EX73" s="1"/>
  <c r="EW73" a="1"/>
  <c r="EW73" s="1"/>
  <c r="EV73" a="1"/>
  <c r="EV73" s="1"/>
  <c r="EY72" a="1"/>
  <c r="EY72" s="1"/>
  <c r="EX72" a="1"/>
  <c r="EX72" s="1"/>
  <c r="EW72" a="1"/>
  <c r="EW72" s="1"/>
  <c r="EV72" a="1"/>
  <c r="EV72" s="1"/>
  <c r="EY71" a="1"/>
  <c r="EY71" s="1"/>
  <c r="EX71" a="1"/>
  <c r="EX71" s="1"/>
  <c r="EW71" a="1"/>
  <c r="EW71" s="1"/>
  <c r="EV71" a="1"/>
  <c r="EV71" s="1"/>
  <c r="EY70" a="1"/>
  <c r="EY70" s="1"/>
  <c r="EX70" a="1"/>
  <c r="EX70" s="1"/>
  <c r="EW70" a="1"/>
  <c r="EW70" s="1"/>
  <c r="EV70" a="1"/>
  <c r="EV70" s="1"/>
  <c r="EY69" a="1"/>
  <c r="EY69" s="1"/>
  <c r="EX69" a="1"/>
  <c r="EX69" s="1"/>
  <c r="EW69" a="1"/>
  <c r="EW69" s="1"/>
  <c r="EV69" a="1"/>
  <c r="EV69" s="1"/>
  <c r="EY68" a="1"/>
  <c r="EY68" s="1"/>
  <c r="EX68" a="1"/>
  <c r="EX68" s="1"/>
  <c r="EW68" a="1"/>
  <c r="EW68" s="1"/>
  <c r="EV68" a="1"/>
  <c r="EV68" s="1"/>
  <c r="EY67" a="1"/>
  <c r="EY67" s="1"/>
  <c r="EY87" s="1"/>
  <c r="EX67" a="1"/>
  <c r="EX67" s="1"/>
  <c r="EX87" s="1"/>
  <c r="EW67" a="1"/>
  <c r="EW67" s="1"/>
  <c r="EW87" s="1"/>
  <c r="EV67" a="1"/>
  <c r="EV67" s="1"/>
  <c r="EV87" s="1"/>
  <c r="EY66" a="1"/>
  <c r="EY66" s="1"/>
  <c r="EY86" s="1"/>
  <c r="EY88" s="1"/>
  <c r="EX66" a="1"/>
  <c r="EX66" s="1"/>
  <c r="EX86" s="1"/>
  <c r="EX88" s="1"/>
  <c r="EW66" a="1"/>
  <c r="EW66" s="1"/>
  <c r="EW86" s="1"/>
  <c r="EW88" s="1"/>
  <c r="EV66" a="1"/>
  <c r="EV66" s="1"/>
  <c r="EV86" s="1"/>
  <c r="EV88" s="1"/>
  <c r="GB58" a="1"/>
  <c r="GB58" s="1"/>
  <c r="GA58" a="1"/>
  <c r="GA58" s="1"/>
  <c r="FZ58" a="1"/>
  <c r="FZ58" s="1"/>
  <c r="FY58" a="1"/>
  <c r="FY58" s="1"/>
  <c r="GB57" a="1"/>
  <c r="GB57" s="1"/>
  <c r="GA57" a="1"/>
  <c r="GA57" s="1"/>
  <c r="FZ57" a="1"/>
  <c r="FZ57" s="1"/>
  <c r="FY57" a="1"/>
  <c r="FY57" s="1"/>
  <c r="GB56" a="1"/>
  <c r="GB56" s="1"/>
  <c r="GA56" a="1"/>
  <c r="GA56" s="1"/>
  <c r="FZ56" a="1"/>
  <c r="FZ56" s="1"/>
  <c r="FY56" a="1"/>
  <c r="FY56" s="1"/>
  <c r="GB55" a="1"/>
  <c r="GB55" s="1"/>
  <c r="GA55" a="1"/>
  <c r="GA55" s="1"/>
  <c r="FZ55" a="1"/>
  <c r="FZ55" s="1"/>
  <c r="FY55" a="1"/>
  <c r="FY55" s="1"/>
  <c r="GB54" a="1"/>
  <c r="GB54" s="1"/>
  <c r="GA54" a="1"/>
  <c r="GA54" s="1"/>
  <c r="FZ54" a="1"/>
  <c r="FZ54" s="1"/>
  <c r="FY54" a="1"/>
  <c r="FY54" s="1"/>
  <c r="GB53" a="1"/>
  <c r="GB53" s="1"/>
  <c r="GA53" a="1"/>
  <c r="GA53" s="1"/>
  <c r="FZ53" a="1"/>
  <c r="FZ53" s="1"/>
  <c r="FY53" a="1"/>
  <c r="FY53" s="1"/>
  <c r="GB52" a="1"/>
  <c r="GB52" s="1"/>
  <c r="GA52" a="1"/>
  <c r="GA52" s="1"/>
  <c r="FZ52" a="1"/>
  <c r="FZ52" s="1"/>
  <c r="FY52" a="1"/>
  <c r="FY52" s="1"/>
  <c r="GB51" a="1"/>
  <c r="GB51" s="1"/>
  <c r="GA51" a="1"/>
  <c r="GA51" s="1"/>
  <c r="FZ51" a="1"/>
  <c r="FZ51" s="1"/>
  <c r="FY51" a="1"/>
  <c r="FY51" s="1"/>
  <c r="GB50" a="1"/>
  <c r="GB50" s="1"/>
  <c r="GA50" a="1"/>
  <c r="GA50" s="1"/>
  <c r="FZ50" a="1"/>
  <c r="FZ50" s="1"/>
  <c r="FY50" a="1"/>
  <c r="FY50" s="1"/>
  <c r="GB49" a="1"/>
  <c r="GB49" s="1"/>
  <c r="GA49" a="1"/>
  <c r="GA49" s="1"/>
  <c r="FZ49" a="1"/>
  <c r="FZ49" s="1"/>
  <c r="FY49" a="1"/>
  <c r="FY49" s="1"/>
  <c r="GB48" a="1"/>
  <c r="GB48" s="1"/>
  <c r="GA48" a="1"/>
  <c r="GA48" s="1"/>
  <c r="FZ48" a="1"/>
  <c r="FZ48" s="1"/>
  <c r="FY48" a="1"/>
  <c r="FY48" s="1"/>
  <c r="GB47" a="1"/>
  <c r="GB47" s="1"/>
  <c r="GA47" a="1"/>
  <c r="GA47" s="1"/>
  <c r="FZ47" a="1"/>
  <c r="FZ47" s="1"/>
  <c r="FY47" a="1"/>
  <c r="FY47" s="1"/>
  <c r="GB46" a="1"/>
  <c r="GB46" s="1"/>
  <c r="GA46" a="1"/>
  <c r="GA46" s="1"/>
  <c r="FZ46" a="1"/>
  <c r="FZ46" s="1"/>
  <c r="FY46" a="1"/>
  <c r="FY46" s="1"/>
  <c r="GB45" a="1"/>
  <c r="GB45" s="1"/>
  <c r="GA45" a="1"/>
  <c r="GA45" s="1"/>
  <c r="FZ45" a="1"/>
  <c r="FZ45" s="1"/>
  <c r="FY45" a="1"/>
  <c r="FY45" s="1"/>
  <c r="GB44" a="1"/>
  <c r="GB44" s="1"/>
  <c r="GA44" a="1"/>
  <c r="GA44" s="1"/>
  <c r="FZ44" a="1"/>
  <c r="FZ44" s="1"/>
  <c r="FY44" a="1"/>
  <c r="FY44" s="1"/>
  <c r="GB43" a="1"/>
  <c r="GB43" s="1"/>
  <c r="GA43" a="1"/>
  <c r="GA43" s="1"/>
  <c r="FZ43" a="1"/>
  <c r="FZ43" s="1"/>
  <c r="FY43" a="1"/>
  <c r="FY43" s="1"/>
  <c r="GB42" a="1"/>
  <c r="GB42" s="1"/>
  <c r="GA42" a="1"/>
  <c r="GA42" s="1"/>
  <c r="FZ42" a="1"/>
  <c r="FZ42" s="1"/>
  <c r="FY42" a="1"/>
  <c r="FY42" s="1"/>
  <c r="GB41" a="1"/>
  <c r="GB41" s="1"/>
  <c r="GA41" a="1"/>
  <c r="GA41" s="1"/>
  <c r="FZ41" a="1"/>
  <c r="FZ41" s="1"/>
  <c r="FY41" a="1"/>
  <c r="FY41" s="1"/>
  <c r="GB40" a="1"/>
  <c r="GB40" s="1"/>
  <c r="GB60" s="1"/>
  <c r="GA40" a="1"/>
  <c r="GA40" s="1"/>
  <c r="GA60" s="1"/>
  <c r="FZ40" a="1"/>
  <c r="FZ40" s="1"/>
  <c r="FZ60" s="1"/>
  <c r="FY40" a="1"/>
  <c r="FY40" s="1"/>
  <c r="FY60" s="1"/>
  <c r="GB39" a="1"/>
  <c r="GB39" s="1"/>
  <c r="GB59" s="1"/>
  <c r="GB61" s="1"/>
  <c r="GA39" a="1"/>
  <c r="GA39" s="1"/>
  <c r="GA59" s="1"/>
  <c r="GA61" s="1"/>
  <c r="FZ39" a="1"/>
  <c r="FZ39" s="1"/>
  <c r="FZ59" s="1"/>
  <c r="FZ61" s="1"/>
  <c r="FY39" a="1"/>
  <c r="FY39" s="1"/>
  <c r="FY59" s="1"/>
  <c r="FY61" s="1"/>
  <c r="FW58" a="1"/>
  <c r="FW58" s="1"/>
  <c r="FV58" a="1"/>
  <c r="FV58" s="1"/>
  <c r="FU58" a="1"/>
  <c r="FU58" s="1"/>
  <c r="FT58" a="1"/>
  <c r="FT58" s="1"/>
  <c r="FW57" a="1"/>
  <c r="FW57" s="1"/>
  <c r="FV57" a="1"/>
  <c r="FV57" s="1"/>
  <c r="FU57" a="1"/>
  <c r="FU57" s="1"/>
  <c r="FT57" a="1"/>
  <c r="FT57" s="1"/>
  <c r="FW56" a="1"/>
  <c r="FW56" s="1"/>
  <c r="FV56" a="1"/>
  <c r="FV56" s="1"/>
  <c r="FU56" a="1"/>
  <c r="FU56" s="1"/>
  <c r="FT56" a="1"/>
  <c r="FT56" s="1"/>
  <c r="FW55" a="1"/>
  <c r="FW55" s="1"/>
  <c r="FV55" a="1"/>
  <c r="FV55" s="1"/>
  <c r="FU55" a="1"/>
  <c r="FU55" s="1"/>
  <c r="FT55" a="1"/>
  <c r="FT55" s="1"/>
  <c r="FW54" a="1"/>
  <c r="FW54" s="1"/>
  <c r="FV54" a="1"/>
  <c r="FV54" s="1"/>
  <c r="FU54" a="1"/>
  <c r="FU54" s="1"/>
  <c r="FT54" a="1"/>
  <c r="FT54" s="1"/>
  <c r="FW53" a="1"/>
  <c r="FW53" s="1"/>
  <c r="FV53" a="1"/>
  <c r="FV53" s="1"/>
  <c r="FU53" a="1"/>
  <c r="FU53" s="1"/>
  <c r="FT53" a="1"/>
  <c r="FT53" s="1"/>
  <c r="FW52" a="1"/>
  <c r="FW52" s="1"/>
  <c r="FV52" a="1"/>
  <c r="FV52" s="1"/>
  <c r="FU52" a="1"/>
  <c r="FU52" s="1"/>
  <c r="FT52" a="1"/>
  <c r="FT52" s="1"/>
  <c r="FW51" a="1"/>
  <c r="FW51" s="1"/>
  <c r="FV51" a="1"/>
  <c r="FV51" s="1"/>
  <c r="FU51" a="1"/>
  <c r="FU51" s="1"/>
  <c r="FT51" a="1"/>
  <c r="FT51" s="1"/>
  <c r="FW50" a="1"/>
  <c r="FW50" s="1"/>
  <c r="FV50" a="1"/>
  <c r="FV50" s="1"/>
  <c r="FU50" a="1"/>
  <c r="FU50" s="1"/>
  <c r="FT50" a="1"/>
  <c r="FT50" s="1"/>
  <c r="FW49" a="1"/>
  <c r="FW49" s="1"/>
  <c r="FV49" a="1"/>
  <c r="FV49" s="1"/>
  <c r="FU49" a="1"/>
  <c r="FU49" s="1"/>
  <c r="FT49" a="1"/>
  <c r="FT49" s="1"/>
  <c r="FW48" a="1"/>
  <c r="FW48" s="1"/>
  <c r="FV48" a="1"/>
  <c r="FV48" s="1"/>
  <c r="FU48" a="1"/>
  <c r="FU48" s="1"/>
  <c r="FT48" a="1"/>
  <c r="FT48" s="1"/>
  <c r="FW47" a="1"/>
  <c r="FW47" s="1"/>
  <c r="FV47" a="1"/>
  <c r="FV47" s="1"/>
  <c r="FU47" a="1"/>
  <c r="FU47" s="1"/>
  <c r="FT47" a="1"/>
  <c r="FT47" s="1"/>
  <c r="FW46" a="1"/>
  <c r="FW46" s="1"/>
  <c r="FV46" a="1"/>
  <c r="FV46" s="1"/>
  <c r="FU46" a="1"/>
  <c r="FU46" s="1"/>
  <c r="FT46" a="1"/>
  <c r="FT46" s="1"/>
  <c r="FW45" a="1"/>
  <c r="FW45" s="1"/>
  <c r="FV45" a="1"/>
  <c r="FV45" s="1"/>
  <c r="FU45" a="1"/>
  <c r="FU45" s="1"/>
  <c r="FT45" a="1"/>
  <c r="FT45" s="1"/>
  <c r="FW44" a="1"/>
  <c r="FW44" s="1"/>
  <c r="FV44" a="1"/>
  <c r="FV44" s="1"/>
  <c r="FU44" a="1"/>
  <c r="FU44" s="1"/>
  <c r="FT44" a="1"/>
  <c r="FT44" s="1"/>
  <c r="FW43" a="1"/>
  <c r="FW43" s="1"/>
  <c r="FV43" a="1"/>
  <c r="FV43" s="1"/>
  <c r="FU43" a="1"/>
  <c r="FU43" s="1"/>
  <c r="FT43" a="1"/>
  <c r="FT43" s="1"/>
  <c r="FW42" a="1"/>
  <c r="FW42" s="1"/>
  <c r="FV42" a="1"/>
  <c r="FV42" s="1"/>
  <c r="FU42" a="1"/>
  <c r="FU42" s="1"/>
  <c r="FT42" a="1"/>
  <c r="FT42" s="1"/>
  <c r="FW41" a="1"/>
  <c r="FW41" s="1"/>
  <c r="FV41" a="1"/>
  <c r="FV41" s="1"/>
  <c r="FU41" a="1"/>
  <c r="FU41" s="1"/>
  <c r="FT41" a="1"/>
  <c r="FT41" s="1"/>
  <c r="FW40" a="1"/>
  <c r="FW40" s="1"/>
  <c r="FW60" s="1"/>
  <c r="FV40" a="1"/>
  <c r="FV40" s="1"/>
  <c r="FV60" s="1"/>
  <c r="FU40" a="1"/>
  <c r="FU40" s="1"/>
  <c r="FU60" s="1"/>
  <c r="FT40" a="1"/>
  <c r="FT40" s="1"/>
  <c r="FT60" s="1"/>
  <c r="FW39" a="1"/>
  <c r="FW39" s="1"/>
  <c r="FW59" s="1"/>
  <c r="FW61" s="1"/>
  <c r="FV39" a="1"/>
  <c r="FV39" s="1"/>
  <c r="FV59" s="1"/>
  <c r="FV61" s="1"/>
  <c r="FU39" a="1"/>
  <c r="FU39" s="1"/>
  <c r="FU59" s="1"/>
  <c r="FU61" s="1"/>
  <c r="FT39" a="1"/>
  <c r="FT39" s="1"/>
  <c r="FT59" s="1"/>
  <c r="FT61" s="1"/>
  <c r="FN58" a="1"/>
  <c r="FN58" s="1"/>
  <c r="FM58" a="1"/>
  <c r="FM58" s="1"/>
  <c r="FN57" a="1"/>
  <c r="FN57" s="1"/>
  <c r="FM57" a="1"/>
  <c r="FM57" s="1"/>
  <c r="FN56" a="1"/>
  <c r="FN56" s="1"/>
  <c r="FM56" a="1"/>
  <c r="FM56" s="1"/>
  <c r="FN55" a="1"/>
  <c r="FN55" s="1"/>
  <c r="FM55" a="1"/>
  <c r="FM55" s="1"/>
  <c r="FN54" a="1"/>
  <c r="FN54" s="1"/>
  <c r="FM54" a="1"/>
  <c r="FM54" s="1"/>
  <c r="FN53" a="1"/>
  <c r="FN53" s="1"/>
  <c r="FM53" a="1"/>
  <c r="FM53" s="1"/>
  <c r="FN52" a="1"/>
  <c r="FN52" s="1"/>
  <c r="FM52" a="1"/>
  <c r="FM52" s="1"/>
  <c r="FN51" a="1"/>
  <c r="FN51" s="1"/>
  <c r="FM51" a="1"/>
  <c r="FM51" s="1"/>
  <c r="FN50" a="1"/>
  <c r="FN50" s="1"/>
  <c r="FM50" a="1"/>
  <c r="FM50" s="1"/>
  <c r="FN49" a="1"/>
  <c r="FN49" s="1"/>
  <c r="FM49" a="1"/>
  <c r="FM49" s="1"/>
  <c r="FN48" a="1"/>
  <c r="FN48" s="1"/>
  <c r="FM48" a="1"/>
  <c r="FM48" s="1"/>
  <c r="FN47" a="1"/>
  <c r="FN47" s="1"/>
  <c r="FM47" a="1"/>
  <c r="FM47" s="1"/>
  <c r="FN46" a="1"/>
  <c r="FN46" s="1"/>
  <c r="FM46" a="1"/>
  <c r="FM46" s="1"/>
  <c r="FM45" a="1"/>
  <c r="FM45" s="1"/>
  <c r="FN44" a="1"/>
  <c r="FN44" s="1"/>
  <c r="FM44" a="1"/>
  <c r="FM44" s="1"/>
  <c r="FN43" a="1"/>
  <c r="FN43" s="1"/>
  <c r="FM43" a="1"/>
  <c r="FM43" s="1"/>
  <c r="FN42" a="1"/>
  <c r="FN42" s="1"/>
  <c r="FM42" a="1"/>
  <c r="FM42" s="1"/>
  <c r="FN41" a="1"/>
  <c r="FN41" s="1"/>
  <c r="FM41" a="1"/>
  <c r="FM41" s="1"/>
  <c r="FN40" a="1"/>
  <c r="FN40" s="1"/>
  <c r="FN60" s="1"/>
  <c r="FM40" a="1"/>
  <c r="FM40" s="1"/>
  <c r="FM60" s="1"/>
  <c r="FN39" a="1"/>
  <c r="FN39" s="1"/>
  <c r="FN59" s="1"/>
  <c r="FN61" s="1"/>
  <c r="FM39" a="1"/>
  <c r="FM39" s="1"/>
  <c r="FM59" s="1"/>
  <c r="FM61" s="1"/>
  <c r="GH11"/>
  <c r="FP58" a="1"/>
  <c r="FP58" s="1"/>
  <c r="FO58" a="1"/>
  <c r="FO58" s="1"/>
  <c r="FP57" a="1"/>
  <c r="FP57" s="1"/>
  <c r="FO57" a="1"/>
  <c r="FO57" s="1"/>
  <c r="FP56" a="1"/>
  <c r="FP56" s="1"/>
  <c r="FO56" a="1"/>
  <c r="FO56" s="1"/>
  <c r="FP55" a="1"/>
  <c r="FP55" s="1"/>
  <c r="FO55" a="1"/>
  <c r="FO55" s="1"/>
  <c r="FP54" a="1"/>
  <c r="FP54" s="1"/>
  <c r="FO54" a="1"/>
  <c r="FO54" s="1"/>
  <c r="FP53" a="1"/>
  <c r="FP53" s="1"/>
  <c r="FO53" a="1"/>
  <c r="FO53" s="1"/>
  <c r="FP52" a="1"/>
  <c r="FP52" s="1"/>
  <c r="FO52" a="1"/>
  <c r="FO52" s="1"/>
  <c r="FP51" a="1"/>
  <c r="FP51" s="1"/>
  <c r="FO51" a="1"/>
  <c r="FO51" s="1"/>
  <c r="FP50" a="1"/>
  <c r="FP50" s="1"/>
  <c r="FO50" a="1"/>
  <c r="FO50" s="1"/>
  <c r="FP49" a="1"/>
  <c r="FP49" s="1"/>
  <c r="FO49" a="1"/>
  <c r="FO49" s="1"/>
  <c r="FP48" a="1"/>
  <c r="FP48" s="1"/>
  <c r="FO48" a="1"/>
  <c r="FO48" s="1"/>
  <c r="FO47" a="1"/>
  <c r="FP46" a="1"/>
  <c r="FP46" s="1"/>
  <c r="FO46" a="1"/>
  <c r="FO46" s="1"/>
  <c r="FP45" a="1"/>
  <c r="FP45" s="1"/>
  <c r="FO45" a="1"/>
  <c r="FO45" s="1"/>
  <c r="FP44" a="1"/>
  <c r="FP44" s="1"/>
  <c r="FO44" a="1"/>
  <c r="FO44" s="1"/>
  <c r="FP43" a="1"/>
  <c r="FP43" s="1"/>
  <c r="FO43" a="1"/>
  <c r="FO43" s="1"/>
  <c r="FP42" a="1"/>
  <c r="FP42" s="1"/>
  <c r="FO42" a="1"/>
  <c r="FO42" s="1"/>
  <c r="FP41" a="1"/>
  <c r="FP41" s="1"/>
  <c r="FO41" a="1"/>
  <c r="FO41" s="1"/>
  <c r="FP40" a="1"/>
  <c r="FP40" s="1"/>
  <c r="FP60" s="1"/>
  <c r="FO40" a="1"/>
  <c r="FO40" s="1"/>
  <c r="FO60" s="1"/>
  <c r="FP39" a="1"/>
  <c r="FP39" s="1"/>
  <c r="FO39" a="1"/>
  <c r="FO39" s="1"/>
  <c r="FK58" a="1"/>
  <c r="FK58" s="1"/>
  <c r="FJ58" a="1"/>
  <c r="FJ58" s="1"/>
  <c r="FI58" a="1"/>
  <c r="FI58" s="1"/>
  <c r="FH58" a="1"/>
  <c r="FH58" s="1"/>
  <c r="FK57" a="1"/>
  <c r="FK57" s="1"/>
  <c r="FJ57" a="1"/>
  <c r="FJ57" s="1"/>
  <c r="FI57" a="1"/>
  <c r="FI57" s="1"/>
  <c r="FH57" a="1"/>
  <c r="FH57" s="1"/>
  <c r="FK56" a="1"/>
  <c r="FK56" s="1"/>
  <c r="FJ56" a="1"/>
  <c r="FJ56" s="1"/>
  <c r="FI56" a="1"/>
  <c r="FI56" s="1"/>
  <c r="FH56" a="1"/>
  <c r="FH56" s="1"/>
  <c r="FK55" a="1"/>
  <c r="FK55" s="1"/>
  <c r="FJ55" a="1"/>
  <c r="FJ55" s="1"/>
  <c r="FI55" a="1"/>
  <c r="FI55" s="1"/>
  <c r="FH55" a="1"/>
  <c r="FH55" s="1"/>
  <c r="FK54" a="1"/>
  <c r="FK54" s="1"/>
  <c r="FJ54" a="1"/>
  <c r="FJ54" s="1"/>
  <c r="FI54" a="1"/>
  <c r="FI54" s="1"/>
  <c r="FH54" a="1"/>
  <c r="FH54" s="1"/>
  <c r="FK53" a="1"/>
  <c r="FK53" s="1"/>
  <c r="FJ53" a="1"/>
  <c r="FJ53" s="1"/>
  <c r="FI53" a="1"/>
  <c r="FI53" s="1"/>
  <c r="FH53" a="1"/>
  <c r="FH53" s="1"/>
  <c r="FK52" a="1"/>
  <c r="FK52" s="1"/>
  <c r="FJ52" a="1"/>
  <c r="FJ52" s="1"/>
  <c r="FI52" a="1"/>
  <c r="FI52" s="1"/>
  <c r="FH52" a="1"/>
  <c r="FH52" s="1"/>
  <c r="FK51" a="1"/>
  <c r="FK51" s="1"/>
  <c r="FJ51" a="1"/>
  <c r="FJ51" s="1"/>
  <c r="FI51" a="1"/>
  <c r="FI51" s="1"/>
  <c r="FH51" a="1"/>
  <c r="FH51" s="1"/>
  <c r="FK50" a="1"/>
  <c r="FK50" s="1"/>
  <c r="FJ50" a="1"/>
  <c r="FJ50" s="1"/>
  <c r="FI50" a="1"/>
  <c r="FI50" s="1"/>
  <c r="FH50" a="1"/>
  <c r="FH50" s="1"/>
  <c r="FK49" a="1"/>
  <c r="FK49" s="1"/>
  <c r="FJ49" a="1"/>
  <c r="FJ49" s="1"/>
  <c r="FI49" a="1"/>
  <c r="FI49" s="1"/>
  <c r="FH49" a="1"/>
  <c r="FH49" s="1"/>
  <c r="FK48" a="1"/>
  <c r="FK48" s="1"/>
  <c r="FJ48" a="1"/>
  <c r="FJ48" s="1"/>
  <c r="FI48" a="1"/>
  <c r="FI48" s="1"/>
  <c r="FH48" a="1"/>
  <c r="FH48" s="1"/>
  <c r="FK47" a="1"/>
  <c r="FK47" s="1"/>
  <c r="FJ47" a="1"/>
  <c r="FJ47" s="1"/>
  <c r="FI47" a="1"/>
  <c r="FI47" s="1"/>
  <c r="FH47" a="1"/>
  <c r="FH47" s="1"/>
  <c r="FK46" a="1"/>
  <c r="FK46" s="1"/>
  <c r="FJ46" a="1"/>
  <c r="FJ46" s="1"/>
  <c r="FI46" a="1"/>
  <c r="FI46" s="1"/>
  <c r="FH46" a="1"/>
  <c r="FH46" s="1"/>
  <c r="FK45" a="1"/>
  <c r="FK45" s="1"/>
  <c r="FJ45" a="1"/>
  <c r="FJ45" s="1"/>
  <c r="FI45" a="1"/>
  <c r="FI45" s="1"/>
  <c r="FH45" a="1"/>
  <c r="FH45" s="1"/>
  <c r="FK44" a="1"/>
  <c r="FK44" s="1"/>
  <c r="FJ44" a="1"/>
  <c r="FJ44" s="1"/>
  <c r="FI44" a="1"/>
  <c r="FI44" s="1"/>
  <c r="FH44" a="1"/>
  <c r="FH44" s="1"/>
  <c r="FK43" a="1"/>
  <c r="FK43" s="1"/>
  <c r="FJ43" a="1"/>
  <c r="FJ43" s="1"/>
  <c r="FI43" a="1"/>
  <c r="FI43" s="1"/>
  <c r="FH43" a="1"/>
  <c r="FH43" s="1"/>
  <c r="FK42" a="1"/>
  <c r="FK42" s="1"/>
  <c r="FJ42" a="1"/>
  <c r="FJ42" s="1"/>
  <c r="FI42" a="1"/>
  <c r="FI42" s="1"/>
  <c r="FH42" a="1"/>
  <c r="FH42" s="1"/>
  <c r="FK41" a="1"/>
  <c r="FK41" s="1"/>
  <c r="FJ41" a="1"/>
  <c r="FJ41" s="1"/>
  <c r="FI41" a="1"/>
  <c r="FI41" s="1"/>
  <c r="FH41" a="1"/>
  <c r="FH41" s="1"/>
  <c r="FK40" a="1"/>
  <c r="FK40" s="1"/>
  <c r="FK60" s="1"/>
  <c r="FJ40" a="1"/>
  <c r="FJ40" s="1"/>
  <c r="FJ60" s="1"/>
  <c r="FI40" a="1"/>
  <c r="FI40" s="1"/>
  <c r="FI60" s="1"/>
  <c r="FH40" a="1"/>
  <c r="FH40" s="1"/>
  <c r="FH60" s="1"/>
  <c r="FK39" a="1"/>
  <c r="FK39" s="1"/>
  <c r="FK59" s="1"/>
  <c r="FK61" s="1"/>
  <c r="FJ39" a="1"/>
  <c r="FJ39" s="1"/>
  <c r="FJ59" s="1"/>
  <c r="FJ61" s="1"/>
  <c r="FI39" a="1"/>
  <c r="FI39" s="1"/>
  <c r="FI59" s="1"/>
  <c r="FI61" s="1"/>
  <c r="FH39" a="1"/>
  <c r="FH39" s="1"/>
  <c r="FH59" s="1"/>
  <c r="FH61" s="1"/>
  <c r="FD58" a="1"/>
  <c r="FD58" s="1"/>
  <c r="FC58" a="1"/>
  <c r="FC58" s="1"/>
  <c r="FB58" a="1"/>
  <c r="FB58" s="1"/>
  <c r="FA58" a="1"/>
  <c r="FA58" s="1"/>
  <c r="FD57" a="1"/>
  <c r="FD57" s="1"/>
  <c r="FC57" a="1"/>
  <c r="FC57" s="1"/>
  <c r="FB57" a="1"/>
  <c r="FB57" s="1"/>
  <c r="FA57" a="1"/>
  <c r="FA57" s="1"/>
  <c r="FD56" a="1"/>
  <c r="FD56" s="1"/>
  <c r="FC56" a="1"/>
  <c r="FC56" s="1"/>
  <c r="FB56" a="1"/>
  <c r="FB56" s="1"/>
  <c r="FA56" a="1"/>
  <c r="FA56" s="1"/>
  <c r="FD55" a="1"/>
  <c r="FD55" s="1"/>
  <c r="FC55" a="1"/>
  <c r="FC55" s="1"/>
  <c r="FB55" a="1"/>
  <c r="FB55" s="1"/>
  <c r="FA55" a="1"/>
  <c r="FA55" s="1"/>
  <c r="FD54" a="1"/>
  <c r="FD54" s="1"/>
  <c r="FC54" a="1"/>
  <c r="FC54" s="1"/>
  <c r="FB54" a="1"/>
  <c r="FB54" s="1"/>
  <c r="FA54" a="1"/>
  <c r="FA54" s="1"/>
  <c r="FD53" a="1"/>
  <c r="FD53" s="1"/>
  <c r="FC53" a="1"/>
  <c r="FC53" s="1"/>
  <c r="FB53" a="1"/>
  <c r="FB53" s="1"/>
  <c r="FA53" a="1"/>
  <c r="FA53" s="1"/>
  <c r="FD52" a="1"/>
  <c r="FD52" s="1"/>
  <c r="FC52" a="1"/>
  <c r="FC52" s="1"/>
  <c r="FB52" a="1"/>
  <c r="FB52" s="1"/>
  <c r="FA52" a="1"/>
  <c r="FA52" s="1"/>
  <c r="FD51" a="1"/>
  <c r="FD51" s="1"/>
  <c r="FC51" a="1"/>
  <c r="FC51" s="1"/>
  <c r="FB51" a="1"/>
  <c r="FB51" s="1"/>
  <c r="FA51" a="1"/>
  <c r="FA51" s="1"/>
  <c r="FD50" a="1"/>
  <c r="FD50" s="1"/>
  <c r="FC50" a="1"/>
  <c r="FC50" s="1"/>
  <c r="FB50" a="1"/>
  <c r="FB50" s="1"/>
  <c r="FA50" a="1"/>
  <c r="FA50" s="1"/>
  <c r="FD49" a="1"/>
  <c r="FD49" s="1"/>
  <c r="FC49" a="1"/>
  <c r="FC49" s="1"/>
  <c r="FB49" a="1"/>
  <c r="FB49" s="1"/>
  <c r="FA49" a="1"/>
  <c r="FA49" s="1"/>
  <c r="FD48" a="1"/>
  <c r="FD48" s="1"/>
  <c r="FC48" a="1"/>
  <c r="FC48" s="1"/>
  <c r="FB48" a="1"/>
  <c r="FB48" s="1"/>
  <c r="FA48" a="1"/>
  <c r="FA48" s="1"/>
  <c r="FD47" a="1"/>
  <c r="FD47" s="1"/>
  <c r="FC47" a="1"/>
  <c r="FC47" s="1"/>
  <c r="FB47" a="1"/>
  <c r="FB47" s="1"/>
  <c r="FA47" a="1"/>
  <c r="FA47" s="1"/>
  <c r="FD46" a="1"/>
  <c r="FD46" s="1"/>
  <c r="FC46" a="1"/>
  <c r="FC46" s="1"/>
  <c r="FB46" a="1"/>
  <c r="FB46" s="1"/>
  <c r="FA46" a="1"/>
  <c r="FA46" s="1"/>
  <c r="FD45" a="1"/>
  <c r="FD45" s="1"/>
  <c r="FC45" a="1"/>
  <c r="FC45" s="1"/>
  <c r="FB45" a="1"/>
  <c r="FB45" s="1"/>
  <c r="FA45" a="1"/>
  <c r="FA45" s="1"/>
  <c r="FD44" a="1"/>
  <c r="FD44" s="1"/>
  <c r="FC44" a="1"/>
  <c r="FC44" s="1"/>
  <c r="FB44" a="1"/>
  <c r="FB44" s="1"/>
  <c r="FA44" a="1"/>
  <c r="FA44" s="1"/>
  <c r="FD43" a="1"/>
  <c r="FD43" s="1"/>
  <c r="FC43" a="1"/>
  <c r="FC43" s="1"/>
  <c r="FB43" a="1"/>
  <c r="FB43" s="1"/>
  <c r="FA43" a="1"/>
  <c r="FA43" s="1"/>
  <c r="FD42" a="1"/>
  <c r="FD42" s="1"/>
  <c r="FC42" a="1"/>
  <c r="FC42" s="1"/>
  <c r="FB42" a="1"/>
  <c r="FB42" s="1"/>
  <c r="FA42" a="1"/>
  <c r="FA42" s="1"/>
  <c r="FD41" a="1"/>
  <c r="FD41" s="1"/>
  <c r="FC41" a="1"/>
  <c r="FC41" s="1"/>
  <c r="FB41" a="1"/>
  <c r="FB41" s="1"/>
  <c r="FA41" a="1"/>
  <c r="FA41" s="1"/>
  <c r="FD40" a="1"/>
  <c r="FD40" s="1"/>
  <c r="FD60" s="1"/>
  <c r="FC40" a="1"/>
  <c r="FC40" s="1"/>
  <c r="FC60" s="1"/>
  <c r="FB40" a="1"/>
  <c r="FB40" s="1"/>
  <c r="FB60" s="1"/>
  <c r="FA40" a="1"/>
  <c r="FA40" s="1"/>
  <c r="FA60" s="1"/>
  <c r="FD39" a="1"/>
  <c r="FD39" s="1"/>
  <c r="FD59" s="1"/>
  <c r="FD61" s="1"/>
  <c r="FC39" a="1"/>
  <c r="FC39" s="1"/>
  <c r="FC59" s="1"/>
  <c r="FC61" s="1"/>
  <c r="FB39" a="1"/>
  <c r="FB39" s="1"/>
  <c r="FB59" s="1"/>
  <c r="FB61" s="1"/>
  <c r="FA39" a="1"/>
  <c r="FA39" s="1"/>
  <c r="FA59" s="1"/>
  <c r="FA61" s="1"/>
  <c r="EY58" a="1"/>
  <c r="EY58" s="1"/>
  <c r="EX58" a="1"/>
  <c r="EX58" s="1"/>
  <c r="EW58" a="1"/>
  <c r="EW58" s="1"/>
  <c r="EV58" a="1"/>
  <c r="EV58" s="1"/>
  <c r="EY57" a="1"/>
  <c r="EY57" s="1"/>
  <c r="EX57" a="1"/>
  <c r="EX57" s="1"/>
  <c r="EW57" a="1"/>
  <c r="EW57" s="1"/>
  <c r="EV57" a="1"/>
  <c r="EV57" s="1"/>
  <c r="EY56" a="1"/>
  <c r="EY56" s="1"/>
  <c r="EX56" a="1"/>
  <c r="EX56" s="1"/>
  <c r="EW56" a="1"/>
  <c r="EW56" s="1"/>
  <c r="EV56" a="1"/>
  <c r="EV56" s="1"/>
  <c r="EY55" a="1"/>
  <c r="EY55" s="1"/>
  <c r="EX55" a="1"/>
  <c r="EX55" s="1"/>
  <c r="EW55" a="1"/>
  <c r="EW55" s="1"/>
  <c r="EV55" a="1"/>
  <c r="EV55" s="1"/>
  <c r="EY54" a="1"/>
  <c r="EY54" s="1"/>
  <c r="EX54" a="1"/>
  <c r="EX54" s="1"/>
  <c r="EW54" a="1"/>
  <c r="EW54" s="1"/>
  <c r="EV54" a="1"/>
  <c r="EV54" s="1"/>
  <c r="EY53" a="1"/>
  <c r="EY53" s="1"/>
  <c r="EX53" a="1"/>
  <c r="EX53" s="1"/>
  <c r="EW53" a="1"/>
  <c r="EW53" s="1"/>
  <c r="EV53" a="1"/>
  <c r="EV53" s="1"/>
  <c r="EY52" a="1"/>
  <c r="EY52" s="1"/>
  <c r="EX52" a="1"/>
  <c r="EX52" s="1"/>
  <c r="EW52" a="1"/>
  <c r="EW52" s="1"/>
  <c r="EV52" a="1"/>
  <c r="EV52" s="1"/>
  <c r="EY51" a="1"/>
  <c r="EY51" s="1"/>
  <c r="EX51" a="1"/>
  <c r="EX51" s="1"/>
  <c r="EW51" a="1"/>
  <c r="EW51" s="1"/>
  <c r="EV51" a="1"/>
  <c r="EV51" s="1"/>
  <c r="EY50" a="1"/>
  <c r="EY50" s="1"/>
  <c r="EX50" a="1"/>
  <c r="EX50" s="1"/>
  <c r="EW50" a="1"/>
  <c r="EW50" s="1"/>
  <c r="EV50" a="1"/>
  <c r="EV50" s="1"/>
  <c r="EY49" a="1"/>
  <c r="EY49" s="1"/>
  <c r="EX49" a="1"/>
  <c r="EX49" s="1"/>
  <c r="EW49" a="1"/>
  <c r="EW49" s="1"/>
  <c r="EV49" a="1"/>
  <c r="EV49" s="1"/>
  <c r="EY48" a="1"/>
  <c r="EY48" s="1"/>
  <c r="EX48" a="1"/>
  <c r="EX48" s="1"/>
  <c r="EW48" a="1"/>
  <c r="EW48" s="1"/>
  <c r="EV48" a="1"/>
  <c r="EV48" s="1"/>
  <c r="EY47" a="1"/>
  <c r="EY47" s="1"/>
  <c r="EX47" a="1"/>
  <c r="EX47" s="1"/>
  <c r="EW47" a="1"/>
  <c r="EW47" s="1"/>
  <c r="EV47" a="1"/>
  <c r="EV47" s="1"/>
  <c r="EY46" a="1"/>
  <c r="EY46" s="1"/>
  <c r="EX46" a="1"/>
  <c r="EX46" s="1"/>
  <c r="EW46" a="1"/>
  <c r="EW46" s="1"/>
  <c r="EV46" a="1"/>
  <c r="EV46" s="1"/>
  <c r="EY45" a="1"/>
  <c r="EY45" s="1"/>
  <c r="EX45" a="1"/>
  <c r="EX45" s="1"/>
  <c r="EW45" a="1"/>
  <c r="EW45" s="1"/>
  <c r="EV45" a="1"/>
  <c r="EV45" s="1"/>
  <c r="EY44" a="1"/>
  <c r="EY44" s="1"/>
  <c r="EX44" a="1"/>
  <c r="EX44" s="1"/>
  <c r="EW44" a="1"/>
  <c r="EW44" s="1"/>
  <c r="EV44" a="1"/>
  <c r="EV44" s="1"/>
  <c r="EY43" a="1"/>
  <c r="EY43" s="1"/>
  <c r="EX43" a="1"/>
  <c r="EX43" s="1"/>
  <c r="EW43" a="1"/>
  <c r="EW43" s="1"/>
  <c r="EV43" a="1"/>
  <c r="EV43" s="1"/>
  <c r="EY42" a="1"/>
  <c r="EY42" s="1"/>
  <c r="EX42" a="1"/>
  <c r="EX42" s="1"/>
  <c r="EW42" a="1"/>
  <c r="EW42" s="1"/>
  <c r="EV42" a="1"/>
  <c r="EV42" s="1"/>
  <c r="EY41" a="1"/>
  <c r="EY41" s="1"/>
  <c r="EX41" a="1"/>
  <c r="EX41" s="1"/>
  <c r="EW41" a="1"/>
  <c r="EW41" s="1"/>
  <c r="EV41" a="1"/>
  <c r="EV41" s="1"/>
  <c r="EY40" a="1"/>
  <c r="EY40" s="1"/>
  <c r="EY60" s="1"/>
  <c r="EX40" a="1"/>
  <c r="EX40" s="1"/>
  <c r="EX60" s="1"/>
  <c r="EW40" a="1"/>
  <c r="EW40" s="1"/>
  <c r="EW60" s="1"/>
  <c r="EV40" a="1"/>
  <c r="EV40" s="1"/>
  <c r="EV60" s="1"/>
  <c r="EY39" a="1"/>
  <c r="EY39" s="1"/>
  <c r="EY59" s="1"/>
  <c r="EY61" s="1"/>
  <c r="EX39" a="1"/>
  <c r="EX39" s="1"/>
  <c r="EX59" s="1"/>
  <c r="EX61" s="1"/>
  <c r="EW39" a="1"/>
  <c r="EW39" s="1"/>
  <c r="EW59" s="1"/>
  <c r="EW61" s="1"/>
  <c r="EV39" a="1"/>
  <c r="EV39" s="1"/>
  <c r="EV59" s="1"/>
  <c r="EV61" s="1"/>
  <c r="GB31" a="1"/>
  <c r="GB31" s="1"/>
  <c r="GA31" a="1"/>
  <c r="GA31" s="1"/>
  <c r="FZ31" a="1"/>
  <c r="FZ31" s="1"/>
  <c r="FY31" a="1"/>
  <c r="FY31" s="1"/>
  <c r="GB30" a="1"/>
  <c r="GB30" s="1"/>
  <c r="GA30" a="1"/>
  <c r="GA30" s="1"/>
  <c r="FZ30" a="1"/>
  <c r="FZ30" s="1"/>
  <c r="FY30" a="1"/>
  <c r="FY30" s="1"/>
  <c r="GB29" a="1"/>
  <c r="GB29" s="1"/>
  <c r="GA29" a="1"/>
  <c r="GA29" s="1"/>
  <c r="FZ29" a="1"/>
  <c r="FZ29" s="1"/>
  <c r="FY29" a="1"/>
  <c r="FY29" s="1"/>
  <c r="GB28" a="1"/>
  <c r="GB28" s="1"/>
  <c r="GA28" a="1"/>
  <c r="GA28" s="1"/>
  <c r="FZ28" a="1"/>
  <c r="FZ28" s="1"/>
  <c r="FY28" a="1"/>
  <c r="FY28" s="1"/>
  <c r="GB27" a="1"/>
  <c r="GB27" s="1"/>
  <c r="GA27" a="1"/>
  <c r="GA27" s="1"/>
  <c r="FZ27" a="1"/>
  <c r="FZ27" s="1"/>
  <c r="FY27" a="1"/>
  <c r="FY27" s="1"/>
  <c r="GB26" a="1"/>
  <c r="GB26" s="1"/>
  <c r="GA26" a="1"/>
  <c r="GA26" s="1"/>
  <c r="FZ26" a="1"/>
  <c r="FZ26" s="1"/>
  <c r="FY26" a="1"/>
  <c r="FY26" s="1"/>
  <c r="GB25" a="1"/>
  <c r="GB25" s="1"/>
  <c r="GA25" a="1"/>
  <c r="GA25" s="1"/>
  <c r="FZ25" a="1"/>
  <c r="FZ25" s="1"/>
  <c r="FY25" a="1"/>
  <c r="FY25" s="1"/>
  <c r="GB24" a="1"/>
  <c r="GB24" s="1"/>
  <c r="GA24" a="1"/>
  <c r="GA24" s="1"/>
  <c r="FZ24" a="1"/>
  <c r="FZ24" s="1"/>
  <c r="FY24" a="1"/>
  <c r="FY24" s="1"/>
  <c r="GB23" a="1"/>
  <c r="GB23" s="1"/>
  <c r="GA23" a="1"/>
  <c r="GA23" s="1"/>
  <c r="FZ23" a="1"/>
  <c r="FZ23" s="1"/>
  <c r="FY23" a="1"/>
  <c r="FY23" s="1"/>
  <c r="GB22" a="1"/>
  <c r="GB22" s="1"/>
  <c r="GA22" a="1"/>
  <c r="GA22" s="1"/>
  <c r="FZ22" a="1"/>
  <c r="FZ22" s="1"/>
  <c r="FY22" a="1"/>
  <c r="FY22" s="1"/>
  <c r="GB21" a="1"/>
  <c r="GB21" s="1"/>
  <c r="GA21" a="1"/>
  <c r="GA21" s="1"/>
  <c r="FZ21" a="1"/>
  <c r="FZ21" s="1"/>
  <c r="FY21" a="1"/>
  <c r="FY21" s="1"/>
  <c r="GB20" a="1"/>
  <c r="GB20" s="1"/>
  <c r="GA20" a="1"/>
  <c r="GA20" s="1"/>
  <c r="FZ20" a="1"/>
  <c r="FZ20" s="1"/>
  <c r="FY20" a="1"/>
  <c r="FY20" s="1"/>
  <c r="GB19" a="1"/>
  <c r="GB19" s="1"/>
  <c r="GA19" a="1"/>
  <c r="GA19" s="1"/>
  <c r="FZ19" a="1"/>
  <c r="FZ19" s="1"/>
  <c r="FY19" a="1"/>
  <c r="FY19" s="1"/>
  <c r="GB18" a="1"/>
  <c r="GB18" s="1"/>
  <c r="GA18" a="1"/>
  <c r="GA18" s="1"/>
  <c r="FZ18" a="1"/>
  <c r="FZ18" s="1"/>
  <c r="FY18" a="1"/>
  <c r="FY18" s="1"/>
  <c r="GB17" a="1"/>
  <c r="GB17" s="1"/>
  <c r="GA17" a="1"/>
  <c r="GA17" s="1"/>
  <c r="FZ17" a="1"/>
  <c r="FZ17" s="1"/>
  <c r="FY17" a="1"/>
  <c r="FY17" s="1"/>
  <c r="GB16" a="1"/>
  <c r="GB16" s="1"/>
  <c r="GA16" a="1"/>
  <c r="GA16" s="1"/>
  <c r="FZ16" a="1"/>
  <c r="FZ16" s="1"/>
  <c r="FY16" a="1"/>
  <c r="FY16" s="1"/>
  <c r="GB15" a="1"/>
  <c r="GB15" s="1"/>
  <c r="GA15" a="1"/>
  <c r="GA15" s="1"/>
  <c r="FZ15" a="1"/>
  <c r="FZ15" s="1"/>
  <c r="FY15" a="1"/>
  <c r="FY15" s="1"/>
  <c r="GB14" a="1"/>
  <c r="GB14" s="1"/>
  <c r="GA14" a="1"/>
  <c r="GA14" s="1"/>
  <c r="FZ14" a="1"/>
  <c r="FZ14" s="1"/>
  <c r="FY14" a="1"/>
  <c r="FY14" s="1"/>
  <c r="GB13" a="1"/>
  <c r="GB13" s="1"/>
  <c r="GB33" s="1"/>
  <c r="GA13" a="1"/>
  <c r="GA13" s="1"/>
  <c r="GA33" s="1"/>
  <c r="FZ13" a="1"/>
  <c r="FZ13" s="1"/>
  <c r="FZ33" s="1"/>
  <c r="FY13" a="1"/>
  <c r="FY13" s="1"/>
  <c r="FY33" s="1"/>
  <c r="GB12" a="1"/>
  <c r="GB12" s="1"/>
  <c r="GB32" s="1"/>
  <c r="GB34" s="1"/>
  <c r="GA12" a="1"/>
  <c r="GA12" s="1"/>
  <c r="GA32" s="1"/>
  <c r="GA34" s="1"/>
  <c r="FZ12" a="1"/>
  <c r="FZ12" s="1"/>
  <c r="FZ32" s="1"/>
  <c r="FZ34" s="1"/>
  <c r="FY12" a="1"/>
  <c r="FY12" s="1"/>
  <c r="FY32" s="1"/>
  <c r="FY34" s="1"/>
  <c r="FW31" a="1"/>
  <c r="FW31" s="1"/>
  <c r="FV31" a="1"/>
  <c r="FV31" s="1"/>
  <c r="FU31" a="1"/>
  <c r="FU31" s="1"/>
  <c r="FT31" a="1"/>
  <c r="FT31" s="1"/>
  <c r="FW30" a="1"/>
  <c r="FW30" s="1"/>
  <c r="FV30" a="1"/>
  <c r="FV30" s="1"/>
  <c r="FU30" a="1"/>
  <c r="FU30" s="1"/>
  <c r="FT30" a="1"/>
  <c r="FT30" s="1"/>
  <c r="FW29" a="1"/>
  <c r="FW29" s="1"/>
  <c r="FV29" a="1"/>
  <c r="FV29" s="1"/>
  <c r="FU29" a="1"/>
  <c r="FU29" s="1"/>
  <c r="FT29" a="1"/>
  <c r="FT29" s="1"/>
  <c r="FW28" a="1"/>
  <c r="FW28" s="1"/>
  <c r="FV28" a="1"/>
  <c r="FV28" s="1"/>
  <c r="FU28" a="1"/>
  <c r="FU28" s="1"/>
  <c r="FT28" a="1"/>
  <c r="FT28" s="1"/>
  <c r="FW27" a="1"/>
  <c r="FW27" s="1"/>
  <c r="FV27" a="1"/>
  <c r="FV27" s="1"/>
  <c r="FU27" a="1"/>
  <c r="FU27" s="1"/>
  <c r="FT27" a="1"/>
  <c r="FT27" s="1"/>
  <c r="FW26" a="1"/>
  <c r="FW26" s="1"/>
  <c r="FV26" a="1"/>
  <c r="FV26" s="1"/>
  <c r="FU26" a="1"/>
  <c r="FU26" s="1"/>
  <c r="FT26" a="1"/>
  <c r="FT26" s="1"/>
  <c r="FW25" a="1"/>
  <c r="FW25" s="1"/>
  <c r="FV25" a="1"/>
  <c r="FV25" s="1"/>
  <c r="FU25" a="1"/>
  <c r="FU25" s="1"/>
  <c r="FT25" a="1"/>
  <c r="FT25" s="1"/>
  <c r="FW24" a="1"/>
  <c r="FW24" s="1"/>
  <c r="FV24" a="1"/>
  <c r="FV24" s="1"/>
  <c r="FU24" a="1"/>
  <c r="FU24" s="1"/>
  <c r="FT24" a="1"/>
  <c r="FT24" s="1"/>
  <c r="FW23" a="1"/>
  <c r="FW23" s="1"/>
  <c r="FV23" a="1"/>
  <c r="FV23" s="1"/>
  <c r="FU23" a="1"/>
  <c r="FU23" s="1"/>
  <c r="FT23" a="1"/>
  <c r="FT23" s="1"/>
  <c r="FW22" a="1"/>
  <c r="FW22" s="1"/>
  <c r="FV22" a="1"/>
  <c r="FV22" s="1"/>
  <c r="FU22" a="1"/>
  <c r="FU22" s="1"/>
  <c r="FT22" a="1"/>
  <c r="FT22" s="1"/>
  <c r="FW21" a="1"/>
  <c r="FW21" s="1"/>
  <c r="FV21" a="1"/>
  <c r="FV21" s="1"/>
  <c r="FU21" a="1"/>
  <c r="FU21" s="1"/>
  <c r="FT21" a="1"/>
  <c r="FT21" s="1"/>
  <c r="FW20" a="1"/>
  <c r="FW20" s="1"/>
  <c r="FV20" a="1"/>
  <c r="FV20" s="1"/>
  <c r="FU20" a="1"/>
  <c r="FU20" s="1"/>
  <c r="FT20" a="1"/>
  <c r="FT20" s="1"/>
  <c r="FW19" a="1"/>
  <c r="FW19" s="1"/>
  <c r="FV19" a="1"/>
  <c r="FV19" s="1"/>
  <c r="FU19" a="1"/>
  <c r="FU19" s="1"/>
  <c r="FT19" a="1"/>
  <c r="FT19" s="1"/>
  <c r="FW18" a="1"/>
  <c r="FW18" s="1"/>
  <c r="FV18" a="1"/>
  <c r="FV18" s="1"/>
  <c r="FU18" a="1"/>
  <c r="FU18" s="1"/>
  <c r="FT18" a="1"/>
  <c r="FT18" s="1"/>
  <c r="FW17" a="1"/>
  <c r="FW17" s="1"/>
  <c r="FV17" a="1"/>
  <c r="FV17" s="1"/>
  <c r="FU17" a="1"/>
  <c r="FU17" s="1"/>
  <c r="FT17" a="1"/>
  <c r="FT17" s="1"/>
  <c r="FW16" a="1"/>
  <c r="FW16" s="1"/>
  <c r="FV16" a="1"/>
  <c r="FV16" s="1"/>
  <c r="FU16" a="1"/>
  <c r="FU16" s="1"/>
  <c r="FT16" a="1"/>
  <c r="FT16" s="1"/>
  <c r="FW15" a="1"/>
  <c r="FW15" s="1"/>
  <c r="FV15" a="1"/>
  <c r="FV15" s="1"/>
  <c r="FU15" a="1"/>
  <c r="FU15" s="1"/>
  <c r="FT15" a="1"/>
  <c r="FT15" s="1"/>
  <c r="FW14" a="1"/>
  <c r="FW14" s="1"/>
  <c r="FV14" a="1"/>
  <c r="FV14" s="1"/>
  <c r="FU14" a="1"/>
  <c r="FU14" s="1"/>
  <c r="FT14" a="1"/>
  <c r="FT14" s="1"/>
  <c r="FW13" a="1"/>
  <c r="FW13" s="1"/>
  <c r="FW33" s="1"/>
  <c r="FV13" a="1"/>
  <c r="FV13" s="1"/>
  <c r="FV33" s="1"/>
  <c r="FU13" a="1"/>
  <c r="FU13" s="1"/>
  <c r="FU33" s="1"/>
  <c r="FT13" a="1"/>
  <c r="FT13" s="1"/>
  <c r="FT33" s="1"/>
  <c r="FW12" a="1"/>
  <c r="FW12" s="1"/>
  <c r="FW32" s="1"/>
  <c r="FW34" s="1"/>
  <c r="FV12" a="1"/>
  <c r="FV12" s="1"/>
  <c r="FV32" s="1"/>
  <c r="FV34" s="1"/>
  <c r="FU12" a="1"/>
  <c r="FU12" s="1"/>
  <c r="FU32" s="1"/>
  <c r="FU34" s="1"/>
  <c r="FT12" a="1"/>
  <c r="FT12" s="1"/>
  <c r="FT32" s="1"/>
  <c r="FT34" s="1"/>
  <c r="FP31" a="1"/>
  <c r="FP31" s="1"/>
  <c r="FO31" a="1"/>
  <c r="FO31" s="1"/>
  <c r="FM31" a="1"/>
  <c r="FM31" s="1"/>
  <c r="FP30" a="1"/>
  <c r="FP30" s="1"/>
  <c r="FO30" a="1"/>
  <c r="FO30" s="1"/>
  <c r="FN30" a="1"/>
  <c r="FN30" s="1"/>
  <c r="FM30" a="1"/>
  <c r="FM30" s="1"/>
  <c r="FP29" a="1"/>
  <c r="FP29" s="1"/>
  <c r="FO29" a="1"/>
  <c r="FO29" s="1"/>
  <c r="FM29" a="1"/>
  <c r="FM29" s="1"/>
  <c r="FP28" a="1"/>
  <c r="FP28" s="1"/>
  <c r="FO28" a="1"/>
  <c r="FO28" s="1"/>
  <c r="FN28" a="1"/>
  <c r="FN28" s="1"/>
  <c r="FM28" a="1"/>
  <c r="FM28" s="1"/>
  <c r="FP27" a="1"/>
  <c r="FP27" s="1"/>
  <c r="FO27" a="1"/>
  <c r="FO27" s="1"/>
  <c r="FM27" a="1"/>
  <c r="FM27" s="1"/>
  <c r="FP26" a="1"/>
  <c r="FP26" s="1"/>
  <c r="FO26" a="1"/>
  <c r="FO26" s="1"/>
  <c r="FN26" a="1"/>
  <c r="FN26" s="1"/>
  <c r="FM26" a="1"/>
  <c r="FM26" s="1"/>
  <c r="FP25" a="1"/>
  <c r="FP25" s="1"/>
  <c r="FO25" a="1"/>
  <c r="FO25" s="1"/>
  <c r="FM25" a="1"/>
  <c r="FM25" s="1"/>
  <c r="FP24" a="1"/>
  <c r="FP24" s="1"/>
  <c r="FO24" a="1"/>
  <c r="FO24" s="1"/>
  <c r="FN24" a="1"/>
  <c r="FN24" s="1"/>
  <c r="FM24" a="1"/>
  <c r="FM24" s="1"/>
  <c r="FP23" a="1"/>
  <c r="FP23" s="1"/>
  <c r="FO23" a="1"/>
  <c r="FO23" s="1"/>
  <c r="FM23" a="1"/>
  <c r="FM23" s="1"/>
  <c r="FP22" a="1"/>
  <c r="FP22" s="1"/>
  <c r="FO22" a="1"/>
  <c r="FO22" s="1"/>
  <c r="FN22" a="1"/>
  <c r="FN22" s="1"/>
  <c r="FM22" a="1"/>
  <c r="FM22" s="1"/>
  <c r="FP21" a="1"/>
  <c r="FP21" s="1"/>
  <c r="FO21" a="1"/>
  <c r="FO21" s="1"/>
  <c r="FM21" a="1"/>
  <c r="FM21" s="1"/>
  <c r="FP20" a="1"/>
  <c r="FP20" s="1"/>
  <c r="FO20" a="1"/>
  <c r="FO20" s="1"/>
  <c r="FN20" a="1"/>
  <c r="FN20" s="1"/>
  <c r="FM20" a="1"/>
  <c r="FM20" s="1"/>
  <c r="FP19" a="1"/>
  <c r="FP19" s="1"/>
  <c r="FO19" a="1"/>
  <c r="FO19" s="1"/>
  <c r="FM19" a="1"/>
  <c r="FM19" s="1"/>
  <c r="FP18" a="1"/>
  <c r="FP18" s="1"/>
  <c r="FO18" a="1"/>
  <c r="FO18" s="1"/>
  <c r="FN18" a="1"/>
  <c r="FN18" s="1"/>
  <c r="FM18" a="1"/>
  <c r="FM18" s="1"/>
  <c r="FP17" a="1"/>
  <c r="FP17" s="1"/>
  <c r="FO17" a="1"/>
  <c r="FO17" s="1"/>
  <c r="FM17" a="1"/>
  <c r="FM17" s="1"/>
  <c r="FP16" a="1"/>
  <c r="FP16" s="1"/>
  <c r="FO16" a="1"/>
  <c r="FO16" s="1"/>
  <c r="FN16" a="1"/>
  <c r="FN16" s="1"/>
  <c r="FM16" a="1"/>
  <c r="FM16" s="1"/>
  <c r="FP15" a="1"/>
  <c r="FP15" s="1"/>
  <c r="FO15" a="1"/>
  <c r="FO15" s="1"/>
  <c r="FM15" a="1"/>
  <c r="FM15" s="1"/>
  <c r="FP14" a="1"/>
  <c r="FP14" s="1"/>
  <c r="FO14" a="1"/>
  <c r="FO14" s="1"/>
  <c r="FN14" a="1"/>
  <c r="FN14" s="1"/>
  <c r="FM14" a="1"/>
  <c r="FM14" s="1"/>
  <c r="FP13" a="1"/>
  <c r="FP13" s="1"/>
  <c r="FP33" s="1"/>
  <c r="FO13" a="1"/>
  <c r="FO13" s="1"/>
  <c r="FO33" s="1"/>
  <c r="FM13" a="1"/>
  <c r="FM13" s="1"/>
  <c r="FM33" s="1"/>
  <c r="FP12" a="1"/>
  <c r="FP12" s="1"/>
  <c r="FP32" s="1"/>
  <c r="FP34" s="1"/>
  <c r="FO12" a="1"/>
  <c r="FO12" s="1"/>
  <c r="FO32" s="1"/>
  <c r="FO34" s="1"/>
  <c r="FN12" a="1"/>
  <c r="FN12" s="1"/>
  <c r="FN32" s="1"/>
  <c r="FM12" a="1"/>
  <c r="FM12" s="1"/>
  <c r="FM32" s="1"/>
  <c r="FM34" s="1"/>
  <c r="FK31" a="1"/>
  <c r="FK31" s="1"/>
  <c r="FJ31" a="1"/>
  <c r="FJ31" s="1"/>
  <c r="FI31" a="1"/>
  <c r="FI31" s="1"/>
  <c r="FH31" a="1"/>
  <c r="FH31" s="1"/>
  <c r="FK30" a="1"/>
  <c r="FK30" s="1"/>
  <c r="FJ30" a="1"/>
  <c r="FJ30" s="1"/>
  <c r="FI30" a="1"/>
  <c r="FI30" s="1"/>
  <c r="FH30" a="1"/>
  <c r="FH30" s="1"/>
  <c r="FK29" a="1"/>
  <c r="FK29" s="1"/>
  <c r="FJ29" a="1"/>
  <c r="FJ29" s="1"/>
  <c r="FI29" a="1"/>
  <c r="FI29" s="1"/>
  <c r="FH29" a="1"/>
  <c r="FH29" s="1"/>
  <c r="FK28" a="1"/>
  <c r="FK28" s="1"/>
  <c r="FJ28" a="1"/>
  <c r="FJ28" s="1"/>
  <c r="FI28" a="1"/>
  <c r="FI28" s="1"/>
  <c r="FH28" a="1"/>
  <c r="FH28" s="1"/>
  <c r="FK27" a="1"/>
  <c r="FK27" s="1"/>
  <c r="FJ27" a="1"/>
  <c r="FJ27" s="1"/>
  <c r="FI27" a="1"/>
  <c r="FI27" s="1"/>
  <c r="FH27" a="1"/>
  <c r="FH27" s="1"/>
  <c r="FK26" a="1"/>
  <c r="FK26" s="1"/>
  <c r="FJ26" a="1"/>
  <c r="FJ26" s="1"/>
  <c r="FI26" a="1"/>
  <c r="FI26" s="1"/>
  <c r="FH26" a="1"/>
  <c r="FH26" s="1"/>
  <c r="FK25" a="1"/>
  <c r="FK25" s="1"/>
  <c r="FJ25" a="1"/>
  <c r="FJ25" s="1"/>
  <c r="FI25" a="1"/>
  <c r="FI25" s="1"/>
  <c r="FH25" a="1"/>
  <c r="FH25" s="1"/>
  <c r="FK24" a="1"/>
  <c r="FK24" s="1"/>
  <c r="FJ24" a="1"/>
  <c r="FJ24" s="1"/>
  <c r="FI24" a="1"/>
  <c r="FI24" s="1"/>
  <c r="FH24" a="1"/>
  <c r="FH24" s="1"/>
  <c r="FK23" a="1"/>
  <c r="FK23" s="1"/>
  <c r="FJ23" a="1"/>
  <c r="FJ23" s="1"/>
  <c r="FI23" a="1"/>
  <c r="FI23" s="1"/>
  <c r="FH23" a="1"/>
  <c r="FH23" s="1"/>
  <c r="FK22" a="1"/>
  <c r="FK22" s="1"/>
  <c r="FJ22" a="1"/>
  <c r="FJ22" s="1"/>
  <c r="FI22" a="1"/>
  <c r="FI22" s="1"/>
  <c r="FH22" a="1"/>
  <c r="FH22" s="1"/>
  <c r="FK21" a="1"/>
  <c r="FK21" s="1"/>
  <c r="FJ21" a="1"/>
  <c r="FJ21" s="1"/>
  <c r="FI21" a="1"/>
  <c r="FI21" s="1"/>
  <c r="FH21" a="1"/>
  <c r="FH21" s="1"/>
  <c r="FK20" a="1"/>
  <c r="FK20" s="1"/>
  <c r="FJ20" a="1"/>
  <c r="FJ20" s="1"/>
  <c r="FI20" a="1"/>
  <c r="FI20" s="1"/>
  <c r="FH20" a="1"/>
  <c r="FH20" s="1"/>
  <c r="FK19" a="1"/>
  <c r="FK19" s="1"/>
  <c r="FJ19" a="1"/>
  <c r="FJ19" s="1"/>
  <c r="FI19" a="1"/>
  <c r="FI19" s="1"/>
  <c r="FH19" a="1"/>
  <c r="FH19" s="1"/>
  <c r="FK18" a="1"/>
  <c r="FK18" s="1"/>
  <c r="FJ18" a="1"/>
  <c r="FJ18" s="1"/>
  <c r="FI18" a="1"/>
  <c r="FI18" s="1"/>
  <c r="FH18" a="1"/>
  <c r="FH18" s="1"/>
  <c r="FK17" a="1"/>
  <c r="FK17" s="1"/>
  <c r="FJ17" a="1"/>
  <c r="FJ17" s="1"/>
  <c r="FI17" a="1"/>
  <c r="FI17" s="1"/>
  <c r="FH17" a="1"/>
  <c r="FH17" s="1"/>
  <c r="FK16" a="1"/>
  <c r="FK16" s="1"/>
  <c r="FJ16" a="1"/>
  <c r="FJ16" s="1"/>
  <c r="FI16" a="1"/>
  <c r="FI16" s="1"/>
  <c r="FH16" a="1"/>
  <c r="FH16" s="1"/>
  <c r="FK15" a="1"/>
  <c r="FK15" s="1"/>
  <c r="FJ15" a="1"/>
  <c r="FJ15" s="1"/>
  <c r="FI15" a="1"/>
  <c r="FI15" s="1"/>
  <c r="FH15" a="1"/>
  <c r="FH15" s="1"/>
  <c r="FK14" a="1"/>
  <c r="FK14" s="1"/>
  <c r="FJ14" a="1"/>
  <c r="FJ14" s="1"/>
  <c r="FI14" a="1"/>
  <c r="FI14" s="1"/>
  <c r="FH14" a="1"/>
  <c r="FH14" s="1"/>
  <c r="FK13" a="1"/>
  <c r="FK13" s="1"/>
  <c r="FK33" s="1"/>
  <c r="FJ13" a="1"/>
  <c r="FJ13" s="1"/>
  <c r="FJ33" s="1"/>
  <c r="FI13" a="1"/>
  <c r="FI13" s="1"/>
  <c r="FI33" s="1"/>
  <c r="FH13" a="1"/>
  <c r="FH13" s="1"/>
  <c r="FH33" s="1"/>
  <c r="FK12" a="1"/>
  <c r="FK12" s="1"/>
  <c r="FK32" s="1"/>
  <c r="FK34" s="1"/>
  <c r="FJ12" a="1"/>
  <c r="FJ12" s="1"/>
  <c r="FJ32" s="1"/>
  <c r="FJ34" s="1"/>
  <c r="FI12" a="1"/>
  <c r="FI12" s="1"/>
  <c r="FI32" s="1"/>
  <c r="FI34" s="1"/>
  <c r="FH12" a="1"/>
  <c r="FH12" s="1"/>
  <c r="FH32" s="1"/>
  <c r="FH34" s="1"/>
  <c r="FN31" a="1"/>
  <c r="FN31" s="1"/>
  <c r="FD31" a="1"/>
  <c r="FD31" s="1"/>
  <c r="FC31" a="1"/>
  <c r="FC31" s="1"/>
  <c r="FB31" a="1"/>
  <c r="FB31" s="1"/>
  <c r="FA31" a="1"/>
  <c r="FA31" s="1"/>
  <c r="FD30" a="1"/>
  <c r="FD30" s="1"/>
  <c r="FC30" a="1"/>
  <c r="FC30" s="1"/>
  <c r="FB30" a="1"/>
  <c r="FB30" s="1"/>
  <c r="FA30" a="1"/>
  <c r="FA30" s="1"/>
  <c r="FN29" a="1"/>
  <c r="FN29" s="1"/>
  <c r="FD29" a="1"/>
  <c r="FD29" s="1"/>
  <c r="FC29" a="1"/>
  <c r="FC29" s="1"/>
  <c r="FB29" a="1"/>
  <c r="FB29" s="1"/>
  <c r="FA29" a="1"/>
  <c r="FA29" s="1"/>
  <c r="FD28" a="1"/>
  <c r="FD28" s="1"/>
  <c r="FC28" a="1"/>
  <c r="FC28" s="1"/>
  <c r="FB28" a="1"/>
  <c r="FB28" s="1"/>
  <c r="FA28" a="1"/>
  <c r="FA28" s="1"/>
  <c r="FN27" a="1"/>
  <c r="FN27" s="1"/>
  <c r="FD27" a="1"/>
  <c r="FD27" s="1"/>
  <c r="FC27" a="1"/>
  <c r="FC27" s="1"/>
  <c r="FB27" a="1"/>
  <c r="FB27" s="1"/>
  <c r="FA27" a="1"/>
  <c r="FA27" s="1"/>
  <c r="FD26" a="1"/>
  <c r="FD26" s="1"/>
  <c r="FC26" a="1"/>
  <c r="FC26" s="1"/>
  <c r="FB26" a="1"/>
  <c r="FB26" s="1"/>
  <c r="FA26" a="1"/>
  <c r="FA26" s="1"/>
  <c r="FN25" a="1"/>
  <c r="FN25" s="1"/>
  <c r="FD25" a="1"/>
  <c r="FD25" s="1"/>
  <c r="FC25" a="1"/>
  <c r="FC25" s="1"/>
  <c r="FB25" a="1"/>
  <c r="FB25" s="1"/>
  <c r="FA25" a="1"/>
  <c r="FA25" s="1"/>
  <c r="FD24" a="1"/>
  <c r="FD24" s="1"/>
  <c r="FC24" a="1"/>
  <c r="FC24" s="1"/>
  <c r="FB24" a="1"/>
  <c r="FB24" s="1"/>
  <c r="FA24" a="1"/>
  <c r="FA24" s="1"/>
  <c r="FN23" a="1"/>
  <c r="FN23" s="1"/>
  <c r="FD23" a="1"/>
  <c r="FD23" s="1"/>
  <c r="FC23" a="1"/>
  <c r="FC23" s="1"/>
  <c r="FB23" a="1"/>
  <c r="FB23" s="1"/>
  <c r="FA23" a="1"/>
  <c r="FA23" s="1"/>
  <c r="FD22" a="1"/>
  <c r="FD22" s="1"/>
  <c r="FC22" a="1"/>
  <c r="FC22" s="1"/>
  <c r="FB22" a="1"/>
  <c r="FB22" s="1"/>
  <c r="FA22" a="1"/>
  <c r="FA22" s="1"/>
  <c r="FN21" a="1"/>
  <c r="FN21" s="1"/>
  <c r="FD21" a="1"/>
  <c r="FD21" s="1"/>
  <c r="FC21" a="1"/>
  <c r="FC21" s="1"/>
  <c r="FB21" a="1"/>
  <c r="FB21" s="1"/>
  <c r="FA21" a="1"/>
  <c r="FA21" s="1"/>
  <c r="FD20" a="1"/>
  <c r="FD20" s="1"/>
  <c r="FC20" a="1"/>
  <c r="FC20" s="1"/>
  <c r="FB20" a="1"/>
  <c r="FB20" s="1"/>
  <c r="FA20" a="1"/>
  <c r="FA20" s="1"/>
  <c r="FN19" a="1"/>
  <c r="FN19" s="1"/>
  <c r="FD19" a="1"/>
  <c r="FD19" s="1"/>
  <c r="FC19" a="1"/>
  <c r="FC19" s="1"/>
  <c r="FB19" a="1"/>
  <c r="FB19" s="1"/>
  <c r="FA19" a="1"/>
  <c r="FA19" s="1"/>
  <c r="FD18" a="1"/>
  <c r="FD18" s="1"/>
  <c r="FC18" a="1"/>
  <c r="FC18" s="1"/>
  <c r="FB18" a="1"/>
  <c r="FB18" s="1"/>
  <c r="FA18" a="1"/>
  <c r="FA18" s="1"/>
  <c r="FN17" a="1"/>
  <c r="FN17" s="1"/>
  <c r="FD17" a="1"/>
  <c r="FD17" s="1"/>
  <c r="FC17" a="1"/>
  <c r="FC17" s="1"/>
  <c r="FB17" a="1"/>
  <c r="FB17" s="1"/>
  <c r="FA17" a="1"/>
  <c r="FA17" s="1"/>
  <c r="FD16" a="1"/>
  <c r="FD16" s="1"/>
  <c r="FC16" a="1"/>
  <c r="FC16" s="1"/>
  <c r="FB16" a="1"/>
  <c r="FB16" s="1"/>
  <c r="FA16" a="1"/>
  <c r="FA16" s="1"/>
  <c r="FN15" a="1"/>
  <c r="FN15" s="1"/>
  <c r="FD15" a="1"/>
  <c r="FD15" s="1"/>
  <c r="FC15" a="1"/>
  <c r="FC15" s="1"/>
  <c r="FB15" a="1"/>
  <c r="FB15" s="1"/>
  <c r="FA15" a="1"/>
  <c r="FA15" s="1"/>
  <c r="FD14" a="1"/>
  <c r="FD14" s="1"/>
  <c r="FC14" a="1"/>
  <c r="FC14" s="1"/>
  <c r="FB14" a="1"/>
  <c r="FB14" s="1"/>
  <c r="FA14" a="1"/>
  <c r="FA14" s="1"/>
  <c r="FN13" a="1"/>
  <c r="FN13" s="1"/>
  <c r="FN33" s="1"/>
  <c r="FD13" a="1"/>
  <c r="FD13" s="1"/>
  <c r="FD33" s="1"/>
  <c r="FC13" a="1"/>
  <c r="FC13" s="1"/>
  <c r="FC33" s="1"/>
  <c r="FB13" a="1"/>
  <c r="FB13" s="1"/>
  <c r="FB33" s="1"/>
  <c r="FA13" a="1"/>
  <c r="FA13" s="1"/>
  <c r="FA33" s="1"/>
  <c r="FD12" a="1"/>
  <c r="FD12" s="1"/>
  <c r="FD32" s="1"/>
  <c r="FD34" s="1"/>
  <c r="FC12" a="1"/>
  <c r="FC12" s="1"/>
  <c r="FC32" s="1"/>
  <c r="FC34" s="1"/>
  <c r="FB12" a="1"/>
  <c r="FB12" s="1"/>
  <c r="FB32" s="1"/>
  <c r="FB34" s="1"/>
  <c r="FA12" a="1"/>
  <c r="FA12" s="1"/>
  <c r="FA32" s="1"/>
  <c r="FA34" s="1"/>
  <c r="EY31" a="1"/>
  <c r="EY31" s="1"/>
  <c r="EX31" a="1"/>
  <c r="EX31" s="1"/>
  <c r="EW31" a="1"/>
  <c r="EW31" s="1"/>
  <c r="EV31" a="1"/>
  <c r="EV31" s="1"/>
  <c r="EY30" a="1"/>
  <c r="EY30" s="1"/>
  <c r="EX30" a="1"/>
  <c r="EX30" s="1"/>
  <c r="EW30" a="1"/>
  <c r="EW30" s="1"/>
  <c r="EV30" a="1"/>
  <c r="EV30" s="1"/>
  <c r="EY29" a="1"/>
  <c r="EY29" s="1"/>
  <c r="EX29" a="1"/>
  <c r="EX29" s="1"/>
  <c r="EW29" a="1"/>
  <c r="EW29" s="1"/>
  <c r="EV29" a="1"/>
  <c r="EV29" s="1"/>
  <c r="EY28" a="1"/>
  <c r="EY28" s="1"/>
  <c r="EX28" a="1"/>
  <c r="EX28" s="1"/>
  <c r="EW28" a="1"/>
  <c r="EW28" s="1"/>
  <c r="EV28" a="1"/>
  <c r="EV28" s="1"/>
  <c r="EY27" a="1"/>
  <c r="EY27" s="1"/>
  <c r="EX27" a="1"/>
  <c r="EX27" s="1"/>
  <c r="EW27" a="1"/>
  <c r="EW27" s="1"/>
  <c r="EV27" a="1"/>
  <c r="EV27" s="1"/>
  <c r="EY26" a="1"/>
  <c r="EY26" s="1"/>
  <c r="EX26" a="1"/>
  <c r="EX26" s="1"/>
  <c r="EW26" a="1"/>
  <c r="EW26" s="1"/>
  <c r="EV26" a="1"/>
  <c r="EV26" s="1"/>
  <c r="EY25" a="1"/>
  <c r="EY25" s="1"/>
  <c r="EX25" a="1"/>
  <c r="EX25" s="1"/>
  <c r="EW25" a="1"/>
  <c r="EW25" s="1"/>
  <c r="EV25" a="1"/>
  <c r="EV25" s="1"/>
  <c r="EY24" a="1"/>
  <c r="EY24" s="1"/>
  <c r="EX24" a="1"/>
  <c r="EX24" s="1"/>
  <c r="EW24" a="1"/>
  <c r="EW24" s="1"/>
  <c r="EV24" a="1"/>
  <c r="EV24" s="1"/>
  <c r="EY23" a="1"/>
  <c r="EY23" s="1"/>
  <c r="EX23" a="1"/>
  <c r="EX23" s="1"/>
  <c r="EW23" a="1"/>
  <c r="EW23" s="1"/>
  <c r="EV23" a="1"/>
  <c r="EV23" s="1"/>
  <c r="EY22" a="1"/>
  <c r="EY22" s="1"/>
  <c r="EX22" a="1"/>
  <c r="EX22" s="1"/>
  <c r="EW22" a="1"/>
  <c r="EW22" s="1"/>
  <c r="EV22" a="1"/>
  <c r="EV22" s="1"/>
  <c r="EY21" a="1"/>
  <c r="EY21" s="1"/>
  <c r="EX21" a="1"/>
  <c r="EX21" s="1"/>
  <c r="EW21" a="1"/>
  <c r="EW21" s="1"/>
  <c r="EV21" a="1"/>
  <c r="EV21" s="1"/>
  <c r="EY20" a="1"/>
  <c r="EY20" s="1"/>
  <c r="EX20" a="1"/>
  <c r="EX20" s="1"/>
  <c r="EW20" a="1"/>
  <c r="EW20" s="1"/>
  <c r="EV20" a="1"/>
  <c r="EV20" s="1"/>
  <c r="EY19" a="1"/>
  <c r="EY19" s="1"/>
  <c r="EX19" a="1"/>
  <c r="EX19" s="1"/>
  <c r="EW19" a="1"/>
  <c r="EW19" s="1"/>
  <c r="EV19" a="1"/>
  <c r="EV19" s="1"/>
  <c r="EY18" a="1"/>
  <c r="EY18" s="1"/>
  <c r="EX18" a="1"/>
  <c r="EX18" s="1"/>
  <c r="EW18" a="1"/>
  <c r="EW18" s="1"/>
  <c r="EV18" a="1"/>
  <c r="EV18" s="1"/>
  <c r="EX17" a="1"/>
  <c r="EX17" s="1"/>
  <c r="EW17" a="1"/>
  <c r="EW17" s="1"/>
  <c r="EV17" a="1"/>
  <c r="EV17" s="1"/>
  <c r="EY16" a="1"/>
  <c r="EY16" s="1"/>
  <c r="EX16" a="1"/>
  <c r="EX16" s="1"/>
  <c r="EW16" a="1"/>
  <c r="EW16" s="1"/>
  <c r="EV16" a="1"/>
  <c r="EV16" s="1"/>
  <c r="EY15" a="1"/>
  <c r="EY15" s="1"/>
  <c r="EX15" a="1"/>
  <c r="EX15" s="1"/>
  <c r="EW15" a="1"/>
  <c r="EW15" s="1"/>
  <c r="EV15" a="1"/>
  <c r="EV15" s="1"/>
  <c r="EY14" a="1"/>
  <c r="EY14" s="1"/>
  <c r="EX14" a="1"/>
  <c r="EX14" s="1"/>
  <c r="EW14" a="1"/>
  <c r="EW14" s="1"/>
  <c r="EV14" a="1"/>
  <c r="EV14" s="1"/>
  <c r="EY13" a="1"/>
  <c r="EY13" s="1"/>
  <c r="EX13" a="1"/>
  <c r="EX13" s="1"/>
  <c r="EX33" s="1"/>
  <c r="EW13" a="1"/>
  <c r="EW13" s="1"/>
  <c r="EW33" s="1"/>
  <c r="EV13" a="1"/>
  <c r="EV13" s="1"/>
  <c r="EV33" s="1"/>
  <c r="EY12" a="1"/>
  <c r="EY12" s="1"/>
  <c r="EY32" s="1"/>
  <c r="EX12" a="1"/>
  <c r="EX12" s="1"/>
  <c r="EX32" s="1"/>
  <c r="EX34" s="1"/>
  <c r="EW12" a="1"/>
  <c r="EW12" s="1"/>
  <c r="EW32" s="1"/>
  <c r="EW34" s="1"/>
  <c r="EV12" a="1"/>
  <c r="EV12" s="1"/>
  <c r="EV32" s="1"/>
  <c r="EV34" s="1"/>
  <c r="EU59"/>
  <c r="EZ39"/>
  <c r="EZ59" s="1"/>
  <c r="FG59"/>
  <c r="FL39"/>
  <c r="FL59" s="1"/>
  <c r="FS59"/>
  <c r="FX39"/>
  <c r="FX59" s="1"/>
  <c r="EU60"/>
  <c r="EZ40"/>
  <c r="EZ60" s="1"/>
  <c r="FG60"/>
  <c r="FL40"/>
  <c r="FL60" s="1"/>
  <c r="FS60"/>
  <c r="FX40"/>
  <c r="FX60" s="1"/>
  <c r="EU86"/>
  <c r="EZ66"/>
  <c r="EZ86" s="1"/>
  <c r="FG86"/>
  <c r="FL66"/>
  <c r="FL86" s="1"/>
  <c r="EU87"/>
  <c r="EZ67"/>
  <c r="EZ87" s="1"/>
  <c r="FG87"/>
  <c r="FL67"/>
  <c r="FL87" s="1"/>
  <c r="EU113"/>
  <c r="EZ93"/>
  <c r="EZ113" s="1"/>
  <c r="FG113"/>
  <c r="FL93"/>
  <c r="FL113" s="1"/>
  <c r="EU114"/>
  <c r="EZ94"/>
  <c r="EZ114" s="1"/>
  <c r="FG114"/>
  <c r="FL94"/>
  <c r="FL114" s="1"/>
  <c r="EY17" a="1"/>
  <c r="EY17" s="1"/>
  <c r="DD33"/>
  <c r="DS33"/>
  <c r="DT33"/>
  <c r="DU33"/>
  <c r="DV33"/>
  <c r="DW33"/>
  <c r="DX33"/>
  <c r="DY33"/>
  <c r="EQ33"/>
  <c r="GN33" l="1"/>
  <c r="DZ33"/>
  <c r="EL33"/>
  <c r="DO33"/>
  <c r="FP85" a="1"/>
  <c r="FP85" s="1"/>
  <c r="FO85" a="1"/>
  <c r="FO85" s="1"/>
  <c r="FP84" a="1"/>
  <c r="FP84" s="1"/>
  <c r="FO84" a="1"/>
  <c r="FO84" s="1"/>
  <c r="FP83" a="1"/>
  <c r="FP83" s="1"/>
  <c r="FO83" a="1"/>
  <c r="FO83" s="1"/>
  <c r="FP82" a="1"/>
  <c r="FP82" s="1"/>
  <c r="FO82" a="1"/>
  <c r="FO82" s="1"/>
  <c r="FP81" a="1"/>
  <c r="FP81" s="1"/>
  <c r="FO81" a="1"/>
  <c r="FO81" s="1"/>
  <c r="FP80" a="1"/>
  <c r="FP80" s="1"/>
  <c r="FO80" a="1"/>
  <c r="FO80" s="1"/>
  <c r="FP79" a="1"/>
  <c r="FP79" s="1"/>
  <c r="FO79" a="1"/>
  <c r="FO79" s="1"/>
  <c r="FP78" a="1"/>
  <c r="FP78" s="1"/>
  <c r="FO78" a="1"/>
  <c r="FO78" s="1"/>
  <c r="FP77" a="1"/>
  <c r="FP77" s="1"/>
  <c r="FO77" a="1"/>
  <c r="FO77" s="1"/>
  <c r="FP76" a="1"/>
  <c r="FP76" s="1"/>
  <c r="FO76" a="1"/>
  <c r="FO76" s="1"/>
  <c r="FP75" a="1"/>
  <c r="FP75" s="1"/>
  <c r="FO75" a="1"/>
  <c r="FO75" s="1"/>
  <c r="FP74" a="1"/>
  <c r="FP74" s="1"/>
  <c r="FO74" a="1"/>
  <c r="FO74" s="1"/>
  <c r="FP73" a="1"/>
  <c r="FP73" s="1"/>
  <c r="FO73" a="1"/>
  <c r="FO73" s="1"/>
  <c r="FP72" a="1"/>
  <c r="FP72" s="1"/>
  <c r="FO72" a="1"/>
  <c r="FO72" s="1"/>
  <c r="FP71" a="1"/>
  <c r="FP71" s="1"/>
  <c r="FO71" a="1"/>
  <c r="FO71" s="1"/>
  <c r="FP70" a="1"/>
  <c r="FP70" s="1"/>
  <c r="FO70" a="1"/>
  <c r="FO70" s="1"/>
  <c r="FP69" a="1"/>
  <c r="FP69" s="1"/>
  <c r="FO69" a="1"/>
  <c r="FO69" s="1"/>
  <c r="FP68" a="1"/>
  <c r="FP68" s="1"/>
  <c r="FO68" a="1"/>
  <c r="FO68" s="1"/>
  <c r="FP67" a="1"/>
  <c r="FP67" s="1"/>
  <c r="FP87" s="1"/>
  <c r="FO67" a="1"/>
  <c r="FO67" s="1"/>
  <c r="FO87" s="1"/>
  <c r="FP66" a="1"/>
  <c r="FP66" s="1"/>
  <c r="FP86" s="1"/>
  <c r="FP88" s="1"/>
  <c r="FO66" a="1"/>
  <c r="FO66" s="1"/>
  <c r="FO86" s="1"/>
  <c r="FO88" s="1"/>
  <c r="GM33"/>
  <c r="DQ33"/>
  <c r="DE33"/>
  <c r="FP47"/>
  <c r="FO47"/>
  <c r="FG121" a="1"/>
  <c r="FG121" s="1"/>
  <c r="FF121" a="1"/>
  <c r="FF121" s="1"/>
  <c r="FH121" s="1"/>
  <c r="FD121" a="1"/>
  <c r="FD121" s="1"/>
  <c r="FC121" a="1"/>
  <c r="FC121" s="1"/>
  <c r="FE121" s="1"/>
  <c r="DR11"/>
  <c r="DP11"/>
  <c r="GO11" s="1"/>
  <c r="EO11"/>
  <c r="GM11"/>
  <c r="DE11"/>
  <c r="DQ11"/>
  <c r="DR12"/>
  <c r="DP12"/>
  <c r="GO12" s="1"/>
  <c r="EO12"/>
  <c r="GM12"/>
  <c r="DE12"/>
  <c r="DQ12"/>
  <c r="DR13"/>
  <c r="DP13"/>
  <c r="GO13" s="1"/>
  <c r="EO13"/>
  <c r="GM13"/>
  <c r="DE13"/>
  <c r="DQ13"/>
  <c r="DR14"/>
  <c r="DP14"/>
  <c r="GO14" s="1"/>
  <c r="EO14"/>
  <c r="GM14"/>
  <c r="DE14"/>
  <c r="DQ14"/>
  <c r="DR15"/>
  <c r="DP15"/>
  <c r="GO15" s="1"/>
  <c r="EO15"/>
  <c r="GM15"/>
  <c r="DE15"/>
  <c r="DQ15"/>
  <c r="DR16"/>
  <c r="DP16"/>
  <c r="GO16" s="1"/>
  <c r="EO16"/>
  <c r="GM16"/>
  <c r="DE16"/>
  <c r="DQ16"/>
  <c r="DR17"/>
  <c r="DP17"/>
  <c r="GO17" s="1"/>
  <c r="EO17"/>
  <c r="GM17"/>
  <c r="DE17"/>
  <c r="DQ17"/>
  <c r="DR18"/>
  <c r="DP18"/>
  <c r="GO18" s="1"/>
  <c r="EO18"/>
  <c r="GM18"/>
  <c r="DE18"/>
  <c r="DQ18"/>
  <c r="DR19"/>
  <c r="DP19"/>
  <c r="GO19" s="1"/>
  <c r="EO19"/>
  <c r="GM19"/>
  <c r="DE19"/>
  <c r="DQ19"/>
  <c r="DR20"/>
  <c r="DP20"/>
  <c r="GO20" s="1"/>
  <c r="EO20"/>
  <c r="GM20"/>
  <c r="DE20"/>
  <c r="DQ20"/>
  <c r="DR21"/>
  <c r="DP21"/>
  <c r="GO21" s="1"/>
  <c r="EO21"/>
  <c r="GM21"/>
  <c r="DE21"/>
  <c r="DQ21"/>
  <c r="DR22"/>
  <c r="DP22"/>
  <c r="GO22" s="1"/>
  <c r="EO22"/>
  <c r="GM22"/>
  <c r="DE22"/>
  <c r="DQ22"/>
  <c r="DR23"/>
  <c r="DP23"/>
  <c r="GO23" s="1"/>
  <c r="EO23"/>
  <c r="GM23"/>
  <c r="DE23"/>
  <c r="DQ23"/>
  <c r="DR24"/>
  <c r="DP24"/>
  <c r="GO24" s="1"/>
  <c r="EO24"/>
  <c r="GM24"/>
  <c r="DE24"/>
  <c r="DQ24"/>
  <c r="DR25"/>
  <c r="DP25"/>
  <c r="GO25" s="1"/>
  <c r="EO25"/>
  <c r="GM25"/>
  <c r="DE25"/>
  <c r="DQ25"/>
  <c r="DR26"/>
  <c r="DP26"/>
  <c r="GO26" s="1"/>
  <c r="EO26"/>
  <c r="GM26"/>
  <c r="DE26"/>
  <c r="DQ26"/>
  <c r="DR27"/>
  <c r="DP27"/>
  <c r="GO27" s="1"/>
  <c r="EO27"/>
  <c r="GM27"/>
  <c r="DE27"/>
  <c r="DQ27"/>
  <c r="DR28"/>
  <c r="DP28"/>
  <c r="GO28" s="1"/>
  <c r="EO28"/>
  <c r="GM28"/>
  <c r="DE28"/>
  <c r="DQ28"/>
  <c r="DR29"/>
  <c r="DP29"/>
  <c r="GO29" s="1"/>
  <c r="EO29"/>
  <c r="GM29"/>
  <c r="DE29"/>
  <c r="DQ29"/>
  <c r="DR30"/>
  <c r="DP30"/>
  <c r="GO30" s="1"/>
  <c r="EO30"/>
  <c r="GM30"/>
  <c r="DE30"/>
  <c r="DQ30"/>
  <c r="DR31"/>
  <c r="DP31"/>
  <c r="GO31" s="1"/>
  <c r="EO31"/>
  <c r="GM31"/>
  <c r="DE31"/>
  <c r="DQ31"/>
  <c r="DR32"/>
  <c r="DP32"/>
  <c r="GO32" s="1"/>
  <c r="EO32"/>
  <c r="GM32"/>
  <c r="DE32"/>
  <c r="DQ32"/>
  <c r="DR34"/>
  <c r="DP34"/>
  <c r="GO34" s="1"/>
  <c r="EO34"/>
  <c r="GM34"/>
  <c r="DE34"/>
  <c r="DQ34"/>
  <c r="DR35"/>
  <c r="DP35"/>
  <c r="GO35" s="1"/>
  <c r="EO35"/>
  <c r="GM35"/>
  <c r="DE35"/>
  <c r="DQ35"/>
  <c r="DR36"/>
  <c r="DP36"/>
  <c r="GO36" s="1"/>
  <c r="EO36"/>
  <c r="GM36"/>
  <c r="DE36"/>
  <c r="DQ36"/>
  <c r="DR37"/>
  <c r="DP37"/>
  <c r="GO37" s="1"/>
  <c r="EO37"/>
  <c r="GM37"/>
  <c r="DE37"/>
  <c r="DQ37"/>
  <c r="DR38"/>
  <c r="DP38"/>
  <c r="GO38" s="1"/>
  <c r="EO38"/>
  <c r="GM38"/>
  <c r="DE38"/>
  <c r="DQ38"/>
  <c r="DR39"/>
  <c r="DP39"/>
  <c r="GO39" s="1"/>
  <c r="EO39"/>
  <c r="GM39"/>
  <c r="DE39"/>
  <c r="DQ39"/>
  <c r="DR40"/>
  <c r="DP40"/>
  <c r="GO40" s="1"/>
  <c r="EO40"/>
  <c r="GM40"/>
  <c r="DE40"/>
  <c r="DQ40"/>
  <c r="DR41"/>
  <c r="DP41"/>
  <c r="GO41" s="1"/>
  <c r="EO41"/>
  <c r="GM41"/>
  <c r="DE41"/>
  <c r="DQ41"/>
  <c r="DR42"/>
  <c r="DP42"/>
  <c r="GO42" s="1"/>
  <c r="EO42"/>
  <c r="GM42"/>
  <c r="DE42"/>
  <c r="DQ42"/>
  <c r="DR43"/>
  <c r="DP43"/>
  <c r="GO43" s="1"/>
  <c r="EO43"/>
  <c r="GM43"/>
  <c r="DE43"/>
  <c r="DQ43"/>
  <c r="DR44"/>
  <c r="DP44"/>
  <c r="GO44" s="1"/>
  <c r="EO44"/>
  <c r="GM44"/>
  <c r="DE44"/>
  <c r="DQ44"/>
  <c r="DR45"/>
  <c r="DP45"/>
  <c r="GO45" s="1"/>
  <c r="EO45"/>
  <c r="GM45"/>
  <c r="DE45"/>
  <c r="DQ45"/>
  <c r="DR46"/>
  <c r="DP46"/>
  <c r="GO46" s="1"/>
  <c r="EO46"/>
  <c r="GM46"/>
  <c r="DE46"/>
  <c r="DQ46"/>
  <c r="DR47"/>
  <c r="DP47"/>
  <c r="GO47" s="1"/>
  <c r="EO47"/>
  <c r="GM47"/>
  <c r="DE47"/>
  <c r="DQ47"/>
  <c r="DR48"/>
  <c r="DP48"/>
  <c r="GO48" s="1"/>
  <c r="EO48"/>
  <c r="GM48"/>
  <c r="DE48"/>
  <c r="DQ48"/>
  <c r="DR49"/>
  <c r="DP49"/>
  <c r="GO49" s="1"/>
  <c r="EO49"/>
  <c r="GM49"/>
  <c r="DE49"/>
  <c r="DQ49"/>
  <c r="DR50"/>
  <c r="DP50"/>
  <c r="GO50" s="1"/>
  <c r="EO50"/>
  <c r="GM50"/>
  <c r="DE50"/>
  <c r="DQ50"/>
  <c r="DR51"/>
  <c r="DP51"/>
  <c r="GO51" s="1"/>
  <c r="EO51"/>
  <c r="GM51"/>
  <c r="DE51"/>
  <c r="DQ51"/>
  <c r="DR52"/>
  <c r="DP52"/>
  <c r="GO52" s="1"/>
  <c r="EO52"/>
  <c r="GM52"/>
  <c r="DE52"/>
  <c r="DQ52"/>
  <c r="DR53"/>
  <c r="DP53"/>
  <c r="GO53" s="1"/>
  <c r="EO53"/>
  <c r="GM53"/>
  <c r="DE53"/>
  <c r="DQ53"/>
  <c r="DR54"/>
  <c r="DP54"/>
  <c r="GO54" s="1"/>
  <c r="EO54"/>
  <c r="GM54"/>
  <c r="DE54"/>
  <c r="DQ54"/>
  <c r="DR55"/>
  <c r="DP55"/>
  <c r="GO55" s="1"/>
  <c r="EO55"/>
  <c r="GM55"/>
  <c r="DE55"/>
  <c r="DQ55"/>
  <c r="DR56"/>
  <c r="DP56"/>
  <c r="GO56" s="1"/>
  <c r="EO56"/>
  <c r="GM56"/>
  <c r="DE56"/>
  <c r="DQ56"/>
  <c r="DR57"/>
  <c r="DP57"/>
  <c r="GO57" s="1"/>
  <c r="EO57"/>
  <c r="GM57"/>
  <c r="DE57"/>
  <c r="DQ57"/>
  <c r="DR58"/>
  <c r="DP58"/>
  <c r="GO58" s="1"/>
  <c r="EO58"/>
  <c r="GM58"/>
  <c r="DE58"/>
  <c r="DQ58"/>
  <c r="DR59"/>
  <c r="DP59"/>
  <c r="GO59" s="1"/>
  <c r="EO59"/>
  <c r="GM59"/>
  <c r="DE59"/>
  <c r="DQ59"/>
  <c r="DR60"/>
  <c r="DP60"/>
  <c r="GO60" s="1"/>
  <c r="EO60"/>
  <c r="GM60"/>
  <c r="DE60"/>
  <c r="DQ60"/>
  <c r="DR61"/>
  <c r="DP61"/>
  <c r="GO61" s="1"/>
  <c r="EO61"/>
  <c r="GM61"/>
  <c r="DE61"/>
  <c r="DQ61"/>
  <c r="DR62"/>
  <c r="DP62"/>
  <c r="GO62" s="1"/>
  <c r="EO62"/>
  <c r="GM62"/>
  <c r="DE62"/>
  <c r="DQ62"/>
  <c r="DR63"/>
  <c r="DP63"/>
  <c r="GO63" s="1"/>
  <c r="EO63"/>
  <c r="GM63"/>
  <c r="DE63"/>
  <c r="DQ63"/>
  <c r="DR64"/>
  <c r="DP64"/>
  <c r="GO64" s="1"/>
  <c r="EO64"/>
  <c r="GM64"/>
  <c r="DE64"/>
  <c r="DQ64"/>
  <c r="DR65"/>
  <c r="DP65"/>
  <c r="GO65" s="1"/>
  <c r="EO65"/>
  <c r="GM65"/>
  <c r="DE65"/>
  <c r="DQ65"/>
  <c r="DR66"/>
  <c r="DP66"/>
  <c r="GO66" s="1"/>
  <c r="EO66"/>
  <c r="GM66"/>
  <c r="DE66"/>
  <c r="DQ66"/>
  <c r="DR67"/>
  <c r="DP67"/>
  <c r="GO67" s="1"/>
  <c r="EO67"/>
  <c r="GM67"/>
  <c r="DE67"/>
  <c r="DQ67"/>
  <c r="DR68"/>
  <c r="DP68"/>
  <c r="GO68" s="1"/>
  <c r="EO68"/>
  <c r="GM68"/>
  <c r="DE68"/>
  <c r="DQ68"/>
  <c r="DR69"/>
  <c r="DP69"/>
  <c r="GO69" s="1"/>
  <c r="EO69"/>
  <c r="GM69"/>
  <c r="DE69"/>
  <c r="DQ69"/>
  <c r="DR70"/>
  <c r="DP70"/>
  <c r="GO70" s="1"/>
  <c r="EO70"/>
  <c r="GM70"/>
  <c r="DE70"/>
  <c r="DQ70"/>
  <c r="DR71"/>
  <c r="DP71"/>
  <c r="GO71" s="1"/>
  <c r="EO71"/>
  <c r="GM71"/>
  <c r="DE71"/>
  <c r="DQ71"/>
  <c r="DR72"/>
  <c r="DP72"/>
  <c r="GO72" s="1"/>
  <c r="EO72"/>
  <c r="GM72"/>
  <c r="DE72"/>
  <c r="DQ72"/>
  <c r="DR73"/>
  <c r="DP73"/>
  <c r="GO73" s="1"/>
  <c r="EO73"/>
  <c r="GM73"/>
  <c r="DE73"/>
  <c r="DQ73"/>
  <c r="DR74"/>
  <c r="DP74"/>
  <c r="GO74" s="1"/>
  <c r="EO74"/>
  <c r="GM74"/>
  <c r="DE74"/>
  <c r="DQ74"/>
  <c r="DR75"/>
  <c r="DP75"/>
  <c r="GO75" s="1"/>
  <c r="EO75"/>
  <c r="GM75"/>
  <c r="DE75"/>
  <c r="DQ75"/>
  <c r="DR76"/>
  <c r="DP76"/>
  <c r="GO76" s="1"/>
  <c r="EO76"/>
  <c r="GM76"/>
  <c r="DE76"/>
  <c r="DQ76"/>
  <c r="DR77"/>
  <c r="DP77"/>
  <c r="GO77" s="1"/>
  <c r="EO77"/>
  <c r="GM77"/>
  <c r="DE77"/>
  <c r="DQ77"/>
  <c r="DR78"/>
  <c r="DP78"/>
  <c r="GO78" s="1"/>
  <c r="EO78"/>
  <c r="GM78"/>
  <c r="DE78"/>
  <c r="DQ78"/>
  <c r="DR79"/>
  <c r="DP79"/>
  <c r="GO79" s="1"/>
  <c r="EO79"/>
  <c r="GM79"/>
  <c r="DE79"/>
  <c r="DQ79"/>
  <c r="DR80"/>
  <c r="DP80"/>
  <c r="GO80" s="1"/>
  <c r="EO80"/>
  <c r="GM80"/>
  <c r="DE80"/>
  <c r="DQ80"/>
  <c r="DR81"/>
  <c r="DP81"/>
  <c r="GO81" s="1"/>
  <c r="EO81"/>
  <c r="GM81"/>
  <c r="DE81"/>
  <c r="DQ81"/>
  <c r="DR82"/>
  <c r="DP82"/>
  <c r="GO82" s="1"/>
  <c r="EO82"/>
  <c r="GM82"/>
  <c r="DE82"/>
  <c r="DQ82"/>
  <c r="DR83"/>
  <c r="DP83"/>
  <c r="GO83" s="1"/>
  <c r="EO83"/>
  <c r="GM83"/>
  <c r="DE83"/>
  <c r="DQ83"/>
  <c r="DR84"/>
  <c r="DP84"/>
  <c r="GO84" s="1"/>
  <c r="EO84"/>
  <c r="GM84"/>
  <c r="DE84"/>
  <c r="DQ84"/>
  <c r="EP33"/>
  <c r="FL115"/>
  <c r="FG115"/>
  <c r="EZ115"/>
  <c r="EU115"/>
  <c r="FL88"/>
  <c r="FG88"/>
  <c r="EZ88"/>
  <c r="EU88"/>
  <c r="FX61"/>
  <c r="FS61"/>
  <c r="FL61"/>
  <c r="FG61"/>
  <c r="EZ61"/>
  <c r="EU61"/>
  <c r="EY33"/>
  <c r="EY34" s="1"/>
  <c r="FN34"/>
  <c r="FO59"/>
  <c r="FO61" s="1"/>
  <c r="FP59"/>
  <c r="FP61" s="1"/>
  <c r="DR33" l="1"/>
  <c r="EO33"/>
  <c r="DP33"/>
  <c r="GO33" s="1"/>
</calcChain>
</file>

<file path=xl/sharedStrings.xml><?xml version="1.0" encoding="utf-8"?>
<sst xmlns="http://schemas.openxmlformats.org/spreadsheetml/2006/main" count="671" uniqueCount="136">
  <si>
    <t>اللغة العربية</t>
  </si>
  <si>
    <t>اللغة الانجليزية</t>
  </si>
  <si>
    <t>الدراسات الاجتماعية</t>
  </si>
  <si>
    <t>الرياضيات</t>
  </si>
  <si>
    <t>العلوم</t>
  </si>
  <si>
    <t>التربية الفنية</t>
  </si>
  <si>
    <t>الحاسب الآلى</t>
  </si>
  <si>
    <t>نشاط 1</t>
  </si>
  <si>
    <t>نشاط 2</t>
  </si>
  <si>
    <t>المجموع</t>
  </si>
  <si>
    <t>التربية الدينية</t>
  </si>
  <si>
    <t>النتيجة النهائية</t>
  </si>
  <si>
    <t>النسبة العامة</t>
  </si>
  <si>
    <t>T</t>
  </si>
  <si>
    <t>ad</t>
  </si>
  <si>
    <t>an</t>
  </si>
  <si>
    <t>ba</t>
  </si>
  <si>
    <t>bn</t>
  </si>
  <si>
    <t>bx</t>
  </si>
  <si>
    <t>ck</t>
  </si>
  <si>
    <t>dk</t>
  </si>
  <si>
    <t>حالة الطالب</t>
  </si>
  <si>
    <t>مواد الدور الثاني</t>
  </si>
  <si>
    <t>cr</t>
  </si>
  <si>
    <t>cx</t>
  </si>
  <si>
    <t>الفصل الدراسي الأول</t>
  </si>
  <si>
    <t>الفصل الدراسي الثاني</t>
  </si>
  <si>
    <t>مجموع نصف العام</t>
  </si>
  <si>
    <t>التقدير</t>
  </si>
  <si>
    <t>مجموع اخر العام</t>
  </si>
  <si>
    <t>متوسط الترمين</t>
  </si>
  <si>
    <t>الدرجة الفعلية</t>
  </si>
  <si>
    <t>مسلسل</t>
  </si>
  <si>
    <t>رقم الجلوس</t>
  </si>
  <si>
    <t>اسم الطالب</t>
  </si>
  <si>
    <t>تاريخ الميلاد</t>
  </si>
  <si>
    <t>السن فى أول أكتوبر من السنة الدراسية الحالية</t>
  </si>
  <si>
    <t>الفصل</t>
  </si>
  <si>
    <t>الجنسية</t>
  </si>
  <si>
    <t>الديانة</t>
  </si>
  <si>
    <t>حالة القيد</t>
  </si>
  <si>
    <t>النوع</t>
  </si>
  <si>
    <t>سرى ترم أول</t>
  </si>
  <si>
    <t>سرى ترم ثاني</t>
  </si>
  <si>
    <t>ملف ترم أول</t>
  </si>
  <si>
    <t>تحريري ترم أول</t>
  </si>
  <si>
    <t>مجموع ترم أول</t>
  </si>
  <si>
    <t>تقدير درجة نصف العام</t>
  </si>
  <si>
    <t>ملف ترم ثاني</t>
  </si>
  <si>
    <t>تحريري ترم ثاني</t>
  </si>
  <si>
    <t>مجموع ترم ثاني</t>
  </si>
  <si>
    <t>تحريري جبر</t>
  </si>
  <si>
    <t>تحريري هندسة</t>
  </si>
  <si>
    <t>مجموع تحريرى ترم ثاني</t>
  </si>
  <si>
    <t>عملي</t>
  </si>
  <si>
    <t>W</t>
  </si>
  <si>
    <t>ag</t>
  </si>
  <si>
    <t>aq</t>
  </si>
  <si>
    <t>bd</t>
  </si>
  <si>
    <t>bq</t>
  </si>
  <si>
    <t>ca</t>
  </si>
  <si>
    <t>cn</t>
  </si>
  <si>
    <t>dn</t>
  </si>
  <si>
    <t>ct</t>
  </si>
  <si>
    <t>cz</t>
  </si>
  <si>
    <t>مواد الرسوب</t>
  </si>
  <si>
    <t>q</t>
  </si>
  <si>
    <t>aa</t>
  </si>
  <si>
    <t>ak</t>
  </si>
  <si>
    <t>الدراسات</t>
  </si>
  <si>
    <t>الحاسب الالى</t>
  </si>
  <si>
    <t>اللغـــــــــــــــــــــة العربيــــــــــــــــــــــة</t>
  </si>
  <si>
    <t>اللغـــــــــــــــــــــــة الإنجليزيـــــــــــــــــــــة</t>
  </si>
  <si>
    <t>الدراســــــــــــــــات الإجتماعيـــــــــــــــــــــة</t>
  </si>
  <si>
    <t>مجموع كلى</t>
  </si>
  <si>
    <t>الحالة</t>
  </si>
  <si>
    <t>يوم</t>
  </si>
  <si>
    <t>شهر</t>
  </si>
  <si>
    <t>سنه</t>
  </si>
  <si>
    <t>%</t>
  </si>
  <si>
    <t>نصف العام</t>
  </si>
  <si>
    <t>آخر العام</t>
  </si>
  <si>
    <t>مقيد</t>
  </si>
  <si>
    <t>حاضر</t>
  </si>
  <si>
    <t>غائب</t>
  </si>
  <si>
    <t>ناجح</t>
  </si>
  <si>
    <t>راسب</t>
  </si>
  <si>
    <t>بنين1</t>
  </si>
  <si>
    <t>بنات1</t>
  </si>
  <si>
    <t>بنين2</t>
  </si>
  <si>
    <t>بنات2</t>
  </si>
  <si>
    <t>بنين3</t>
  </si>
  <si>
    <t>بنات3</t>
  </si>
  <si>
    <t>بنين4</t>
  </si>
  <si>
    <t>بنات4</t>
  </si>
  <si>
    <t>بنين5</t>
  </si>
  <si>
    <t>بنات5</t>
  </si>
  <si>
    <t>بنين6</t>
  </si>
  <si>
    <t>بنات6</t>
  </si>
  <si>
    <t>بنين7</t>
  </si>
  <si>
    <t>بنات7</t>
  </si>
  <si>
    <t>بنين8</t>
  </si>
  <si>
    <t>بنات8</t>
  </si>
  <si>
    <t>بنين9</t>
  </si>
  <si>
    <t>بنات9</t>
  </si>
  <si>
    <t>بنين10</t>
  </si>
  <si>
    <t>بنات10</t>
  </si>
  <si>
    <t>م بنين</t>
  </si>
  <si>
    <t>م بنات</t>
  </si>
  <si>
    <t>مجموع</t>
  </si>
  <si>
    <t>av</t>
  </si>
  <si>
    <t>bi</t>
  </si>
  <si>
    <t>bu</t>
  </si>
  <si>
    <t>الرياضيــــــــــــــــــــــــــــــــــــــــــات</t>
  </si>
  <si>
    <t>العلـــــــــــــــــــــــــــــــــــــــــــــــــــــــــــوم</t>
  </si>
  <si>
    <t>التربيــــــــــــــــــــة الفنيــــــــــــــــــــــــة</t>
  </si>
  <si>
    <t>CF</t>
  </si>
  <si>
    <t>dh</t>
  </si>
  <si>
    <t>dr</t>
  </si>
  <si>
    <t>DV</t>
  </si>
  <si>
    <t>dx</t>
  </si>
  <si>
    <t>التربيــــــــــــــــــــــة الدينيـــــــــــــــــــــــــــة الإسلامية</t>
  </si>
  <si>
    <t>CP</t>
  </si>
  <si>
    <t>CT</t>
  </si>
  <si>
    <t>CV</t>
  </si>
  <si>
    <t>CZ</t>
  </si>
  <si>
    <t>احصائيات نصف العام</t>
  </si>
  <si>
    <t>احصائيات آخر العام</t>
  </si>
  <si>
    <t>بنون</t>
  </si>
  <si>
    <t>بنات</t>
  </si>
  <si>
    <t>جملة</t>
  </si>
  <si>
    <t>أقل من 50%</t>
  </si>
  <si>
    <t>من 50الى أقل من 70 %</t>
  </si>
  <si>
    <t>من  70 % فأكثر</t>
  </si>
  <si>
    <t>ناجحون</t>
  </si>
  <si>
    <t>دور ثانى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</si>
</sst>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#,##0.0_ ;\-#,##0.0\ "/>
  </numFmts>
  <fonts count="29">
    <font>
      <sz val="11"/>
      <color theme="1"/>
      <name val="Arial"/>
      <family val="2"/>
      <charset val="178"/>
      <scheme val="minor"/>
    </font>
    <font>
      <sz val="20"/>
      <color indexed="1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khbar MT"/>
      <charset val="178"/>
    </font>
    <font>
      <b/>
      <sz val="14"/>
      <color rgb="FF3333FF"/>
      <name val="Akhbar MT"/>
      <charset val="178"/>
    </font>
    <font>
      <b/>
      <sz val="20"/>
      <color rgb="FF3333FF"/>
      <name val="Akhbar MT"/>
      <charset val="178"/>
    </font>
    <font>
      <b/>
      <sz val="48"/>
      <color rgb="FF3333FF"/>
      <name val="Akhbar MT"/>
      <charset val="178"/>
    </font>
    <font>
      <b/>
      <sz val="26"/>
      <color rgb="FF3333FF"/>
      <name val="Akhbar MT"/>
      <charset val="178"/>
    </font>
    <font>
      <sz val="11"/>
      <color rgb="FF3333FF"/>
      <name val="Akhbar MT"/>
      <charset val="178"/>
    </font>
    <font>
      <b/>
      <sz val="20"/>
      <color indexed="8"/>
      <name val="Arial"/>
      <family val="2"/>
    </font>
    <font>
      <b/>
      <sz val="24"/>
      <color rgb="FF3333FF"/>
      <name val="Akhbar MT"/>
      <charset val="178"/>
    </font>
    <font>
      <b/>
      <sz val="18"/>
      <color rgb="FF3333FF"/>
      <name val="Akhbar MT"/>
      <charset val="178"/>
    </font>
    <font>
      <b/>
      <sz val="28"/>
      <color rgb="FF3333FF"/>
      <name val="Akhbar MT"/>
      <charset val="178"/>
    </font>
    <font>
      <b/>
      <sz val="36"/>
      <color rgb="FF3333FF"/>
      <name val="Akhbar MT"/>
      <charset val="178"/>
    </font>
    <font>
      <b/>
      <sz val="16"/>
      <color rgb="FF3333FF"/>
      <name val="Akhbar MT"/>
      <charset val="178"/>
    </font>
    <font>
      <b/>
      <sz val="12"/>
      <color rgb="FF3333FF"/>
      <name val="Akhbar MT"/>
      <charset val="178"/>
    </font>
    <font>
      <b/>
      <sz val="20"/>
      <color theme="1"/>
      <name val="Akhbar MT"/>
      <charset val="178"/>
    </font>
    <font>
      <sz val="20"/>
      <name val="Arial"/>
      <family val="2"/>
    </font>
    <font>
      <b/>
      <sz val="20"/>
      <name val="Akhbar MT"/>
      <charset val="178"/>
    </font>
    <font>
      <b/>
      <sz val="20"/>
      <color indexed="8"/>
      <name val="Akhbar MT"/>
      <charset val="178"/>
    </font>
    <font>
      <b/>
      <sz val="14"/>
      <color theme="1"/>
      <name val="Akhbar MT"/>
      <charset val="178"/>
    </font>
    <font>
      <b/>
      <sz val="14"/>
      <name val="Arial"/>
      <family val="2"/>
    </font>
    <font>
      <sz val="16"/>
      <name val="Arial"/>
      <family val="2"/>
    </font>
    <font>
      <b/>
      <sz val="28"/>
      <color theme="1"/>
      <name val="Akhbar MT"/>
      <charset val="178"/>
    </font>
    <font>
      <b/>
      <sz val="26"/>
      <color theme="1"/>
      <name val="Akhbar MT"/>
      <charset val="178"/>
    </font>
    <font>
      <b/>
      <sz val="16"/>
      <color theme="1"/>
      <name val="Akhbar MT"/>
      <charset val="178"/>
    </font>
    <font>
      <b/>
      <sz val="18"/>
      <color theme="1"/>
      <name val="Akhbar MT"/>
      <charset val="178"/>
    </font>
    <font>
      <sz val="10"/>
      <name val="Arial"/>
      <family val="2"/>
    </font>
    <font>
      <b/>
      <sz val="16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</cellStyleXfs>
  <cellXfs count="2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4" fillId="0" borderId="1" xfId="0" applyFont="1" applyBorder="1" applyAlignment="1">
      <alignment horizontal="center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/>
    <xf numFmtId="0" fontId="6" fillId="3" borderId="2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textRotation="90"/>
    </xf>
    <xf numFmtId="0" fontId="7" fillId="2" borderId="6" xfId="0" applyFont="1" applyFill="1" applyBorder="1" applyAlignment="1">
      <alignment horizontal="center" vertical="distributed"/>
    </xf>
    <xf numFmtId="0" fontId="8" fillId="2" borderId="0" xfId="0" applyFont="1" applyFill="1"/>
    <xf numFmtId="0" fontId="4" fillId="2" borderId="0" xfId="0" applyFont="1" applyFill="1" applyAlignment="1"/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0" xfId="0" applyFont="1" applyFill="1" applyBorder="1" applyAlignment="1" applyProtection="1">
      <alignment horizontal="center" vertical="center"/>
      <protection hidden="1"/>
    </xf>
    <xf numFmtId="0" fontId="7" fillId="3" borderId="11" xfId="0" applyFont="1" applyFill="1" applyBorder="1" applyAlignment="1">
      <alignment horizontal="center" vertical="center"/>
    </xf>
    <xf numFmtId="0" fontId="9" fillId="5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/>
    <xf numFmtId="0" fontId="8" fillId="2" borderId="12" xfId="0" applyFont="1" applyFill="1" applyBorder="1"/>
    <xf numFmtId="0" fontId="8" fillId="2" borderId="1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13" xfId="0" applyFont="1" applyFill="1" applyBorder="1"/>
    <xf numFmtId="0" fontId="5" fillId="3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distributed"/>
    </xf>
    <xf numFmtId="0" fontId="5" fillId="6" borderId="5" xfId="0" applyFont="1" applyFill="1" applyBorder="1" applyAlignment="1">
      <alignment horizontal="center" vertical="distributed"/>
    </xf>
    <xf numFmtId="0" fontId="5" fillId="2" borderId="14" xfId="0" applyFont="1" applyFill="1" applyBorder="1" applyAlignment="1">
      <alignment horizontal="center" vertical="distributed"/>
    </xf>
    <xf numFmtId="0" fontId="5" fillId="3" borderId="5" xfId="0" applyFont="1" applyFill="1" applyBorder="1" applyAlignment="1">
      <alignment horizontal="center" vertical="distributed"/>
    </xf>
    <xf numFmtId="0" fontId="5" fillId="6" borderId="15" xfId="0" applyFont="1" applyFill="1" applyBorder="1" applyAlignment="1">
      <alignment horizontal="center" vertical="distributed"/>
    </xf>
    <xf numFmtId="0" fontId="8" fillId="0" borderId="5" xfId="0" applyFont="1" applyBorder="1" applyAlignment="1">
      <alignment horizontal="center"/>
    </xf>
    <xf numFmtId="0" fontId="5" fillId="3" borderId="14" xfId="0" applyFont="1" applyFill="1" applyBorder="1" applyAlignment="1" applyProtection="1">
      <alignment horizontal="center" vertical="center"/>
      <protection hidden="1"/>
    </xf>
    <xf numFmtId="0" fontId="8" fillId="2" borderId="0" xfId="0" applyFont="1" applyFill="1" applyBorder="1"/>
    <xf numFmtId="0" fontId="7" fillId="3" borderId="5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 textRotation="90"/>
    </xf>
    <xf numFmtId="0" fontId="10" fillId="6" borderId="11" xfId="0" applyFont="1" applyFill="1" applyBorder="1" applyAlignment="1">
      <alignment horizontal="center" vertical="distributed"/>
    </xf>
    <xf numFmtId="0" fontId="10" fillId="6" borderId="11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14" fontId="11" fillId="6" borderId="16" xfId="0" applyNumberFormat="1" applyFont="1" applyFill="1" applyBorder="1" applyAlignment="1">
      <alignment horizontal="center" vertical="distributed"/>
    </xf>
    <xf numFmtId="0" fontId="11" fillId="6" borderId="17" xfId="0" applyFont="1" applyFill="1" applyBorder="1" applyAlignment="1">
      <alignment horizontal="center" vertical="distributed"/>
    </xf>
    <xf numFmtId="0" fontId="11" fillId="6" borderId="18" xfId="0" applyFont="1" applyFill="1" applyBorder="1" applyAlignment="1">
      <alignment horizontal="center" vertical="distributed"/>
    </xf>
    <xf numFmtId="0" fontId="12" fillId="6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distributed"/>
    </xf>
    <xf numFmtId="0" fontId="5" fillId="6" borderId="1" xfId="0" applyFont="1" applyFill="1" applyBorder="1" applyAlignment="1">
      <alignment horizontal="center" vertical="distributed"/>
    </xf>
    <xf numFmtId="0" fontId="5" fillId="2" borderId="1" xfId="0" applyFont="1" applyFill="1" applyBorder="1" applyAlignment="1">
      <alignment horizontal="center" vertical="distributed"/>
    </xf>
    <xf numFmtId="0" fontId="5" fillId="6" borderId="11" xfId="0" applyFont="1" applyFill="1" applyBorder="1" applyAlignment="1">
      <alignment horizontal="center" vertical="distributed"/>
    </xf>
    <xf numFmtId="0" fontId="5" fillId="2" borderId="11" xfId="0" applyFont="1" applyFill="1" applyBorder="1" applyAlignment="1">
      <alignment horizontal="center" vertical="distributed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12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>
      <alignment textRotation="90"/>
    </xf>
    <xf numFmtId="0" fontId="8" fillId="2" borderId="12" xfId="0" applyFont="1" applyFill="1" applyBorder="1" applyAlignment="1"/>
    <xf numFmtId="0" fontId="9" fillId="5" borderId="1" xfId="0" applyFont="1" applyFill="1" applyBorder="1" applyAlignment="1" applyProtection="1">
      <alignment horizontal="center" vertical="center"/>
      <protection hidden="1"/>
    </xf>
    <xf numFmtId="0" fontId="10" fillId="6" borderId="5" xfId="0" applyFont="1" applyFill="1" applyBorder="1" applyAlignment="1">
      <alignment horizontal="center" vertical="center" textRotation="90"/>
    </xf>
    <xf numFmtId="0" fontId="10" fillId="6" borderId="5" xfId="0" applyFont="1" applyFill="1" applyBorder="1" applyAlignment="1">
      <alignment horizontal="center" vertical="distributed"/>
    </xf>
    <xf numFmtId="0" fontId="10" fillId="6" borderId="5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distributed"/>
    </xf>
    <xf numFmtId="0" fontId="11" fillId="6" borderId="12" xfId="0" applyFont="1" applyFill="1" applyBorder="1" applyAlignment="1">
      <alignment horizontal="center" vertical="distributed"/>
    </xf>
    <xf numFmtId="0" fontId="11" fillId="6" borderId="13" xfId="0" applyFont="1" applyFill="1" applyBorder="1" applyAlignment="1">
      <alignment horizontal="center" vertical="distributed"/>
    </xf>
    <xf numFmtId="0" fontId="12" fillId="6" borderId="5" xfId="0" applyFont="1" applyFill="1" applyBorder="1" applyAlignment="1">
      <alignment horizontal="center" vertical="center" textRotation="90"/>
    </xf>
    <xf numFmtId="0" fontId="13" fillId="2" borderId="20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textRotation="90"/>
    </xf>
    <xf numFmtId="0" fontId="8" fillId="2" borderId="5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6" borderId="19" xfId="0" applyFont="1" applyFill="1" applyBorder="1" applyAlignment="1">
      <alignment horizontal="center" vertical="center"/>
    </xf>
    <xf numFmtId="14" fontId="11" fillId="6" borderId="20" xfId="0" applyNumberFormat="1" applyFont="1" applyFill="1" applyBorder="1" applyAlignment="1">
      <alignment horizontal="center"/>
    </xf>
    <xf numFmtId="0" fontId="11" fillId="6" borderId="21" xfId="0" applyFont="1" applyFill="1" applyBorder="1" applyAlignment="1">
      <alignment horizontal="center"/>
    </xf>
    <xf numFmtId="0" fontId="11" fillId="6" borderId="2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distributed"/>
    </xf>
    <xf numFmtId="0" fontId="14" fillId="3" borderId="11" xfId="0" applyFont="1" applyFill="1" applyBorder="1" applyAlignment="1">
      <alignment horizontal="center" vertical="distributed"/>
    </xf>
    <xf numFmtId="0" fontId="11" fillId="3" borderId="11" xfId="0" applyFont="1" applyFill="1" applyBorder="1" applyAlignment="1">
      <alignment horizontal="center" vertical="distributed"/>
    </xf>
    <xf numFmtId="0" fontId="11" fillId="3" borderId="5" xfId="0" applyFont="1" applyFill="1" applyBorder="1" applyAlignment="1">
      <alignment horizontal="center" vertical="distributed"/>
    </xf>
    <xf numFmtId="0" fontId="5" fillId="3" borderId="6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7" borderId="24" xfId="0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distributed"/>
    </xf>
    <xf numFmtId="0" fontId="15" fillId="3" borderId="1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 textRotation="90"/>
    </xf>
    <xf numFmtId="0" fontId="10" fillId="6" borderId="14" xfId="0" applyFont="1" applyFill="1" applyBorder="1" applyAlignment="1">
      <alignment horizontal="center" vertical="distributed"/>
    </xf>
    <xf numFmtId="0" fontId="10" fillId="6" borderId="14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/>
    </xf>
    <xf numFmtId="0" fontId="12" fillId="6" borderId="14" xfId="0" applyFont="1" applyFill="1" applyBorder="1" applyAlignment="1">
      <alignment horizontal="center" vertical="center" textRotation="90"/>
    </xf>
    <xf numFmtId="0" fontId="5" fillId="6" borderId="14" xfId="0" applyFont="1" applyFill="1" applyBorder="1" applyAlignment="1">
      <alignment horizontal="center" vertical="distributed"/>
    </xf>
    <xf numFmtId="0" fontId="5" fillId="6" borderId="19" xfId="0" applyFont="1" applyFill="1" applyBorder="1" applyAlignment="1">
      <alignment horizontal="center" vertical="distributed"/>
    </xf>
    <xf numFmtId="0" fontId="6" fillId="4" borderId="14" xfId="0" applyFont="1" applyFill="1" applyBorder="1" applyAlignment="1">
      <alignment horizontal="center" vertical="center" textRotation="90"/>
    </xf>
    <xf numFmtId="0" fontId="13" fillId="2" borderId="22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14" fillId="3" borderId="14" xfId="0" applyFont="1" applyFill="1" applyBorder="1" applyAlignment="1">
      <alignment horizontal="center" vertical="distributed"/>
    </xf>
    <xf numFmtId="0" fontId="11" fillId="3" borderId="14" xfId="0" applyFont="1" applyFill="1" applyBorder="1" applyAlignment="1">
      <alignment horizontal="center" vertical="distributed"/>
    </xf>
    <xf numFmtId="0" fontId="11" fillId="3" borderId="14" xfId="0" applyFont="1" applyFill="1" applyBorder="1" applyAlignment="1">
      <alignment horizontal="center" vertical="distributed"/>
    </xf>
    <xf numFmtId="0" fontId="8" fillId="2" borderId="14" xfId="0" applyFont="1" applyFill="1" applyBorder="1" applyAlignment="1">
      <alignment horizontal="center" textRotation="90"/>
    </xf>
    <xf numFmtId="0" fontId="8" fillId="2" borderId="14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8" borderId="23" xfId="0" applyFont="1" applyFill="1" applyBorder="1" applyAlignment="1">
      <alignment horizontal="center" vertical="center"/>
    </xf>
    <xf numFmtId="0" fontId="5" fillId="8" borderId="24" xfId="0" applyFont="1" applyFill="1" applyBorder="1" applyAlignment="1">
      <alignment horizontal="center" vertical="center"/>
    </xf>
    <xf numFmtId="0" fontId="5" fillId="8" borderId="25" xfId="0" applyFont="1" applyFill="1" applyBorder="1" applyAlignment="1">
      <alignment horizontal="center" vertical="center"/>
    </xf>
    <xf numFmtId="0" fontId="5" fillId="8" borderId="26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distributed"/>
    </xf>
    <xf numFmtId="0" fontId="15" fillId="3" borderId="14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0" fontId="17" fillId="0" borderId="27" xfId="0" applyNumberFormat="1" applyFont="1" applyBorder="1" applyAlignment="1" applyProtection="1">
      <alignment horizontal="center" vertical="center" shrinkToFit="1"/>
      <protection hidden="1"/>
    </xf>
    <xf numFmtId="2" fontId="18" fillId="0" borderId="28" xfId="0" applyNumberFormat="1" applyFont="1" applyFill="1" applyBorder="1" applyAlignment="1" applyProtection="1">
      <alignment horizontal="center" vertical="center" shrinkToFit="1" readingOrder="2"/>
      <protection hidden="1"/>
    </xf>
    <xf numFmtId="2" fontId="18" fillId="0" borderId="29" xfId="0" applyNumberFormat="1" applyFont="1" applyFill="1" applyBorder="1" applyAlignment="1" applyProtection="1">
      <alignment horizontal="center" vertical="center" shrinkToFit="1" readingOrder="2"/>
      <protection hidden="1"/>
    </xf>
    <xf numFmtId="0" fontId="18" fillId="0" borderId="28" xfId="0" applyNumberFormat="1" applyFont="1" applyFill="1" applyBorder="1" applyAlignment="1" applyProtection="1">
      <alignment horizontal="center" vertical="center" shrinkToFit="1" readingOrder="2"/>
      <protection hidden="1"/>
    </xf>
    <xf numFmtId="0" fontId="18" fillId="0" borderId="29" xfId="0" applyNumberFormat="1" applyFont="1" applyFill="1" applyBorder="1" applyAlignment="1" applyProtection="1">
      <alignment horizontal="center" vertical="center" shrinkToFit="1" readingOrder="2"/>
      <protection hidden="1"/>
    </xf>
    <xf numFmtId="0" fontId="19" fillId="0" borderId="28" xfId="0" applyNumberFormat="1" applyFont="1" applyFill="1" applyBorder="1" applyAlignment="1" applyProtection="1">
      <alignment horizontal="center" vertical="center" shrinkToFit="1" readingOrder="2"/>
      <protection hidden="1"/>
    </xf>
    <xf numFmtId="0" fontId="16" fillId="0" borderId="1" xfId="0" applyNumberFormat="1" applyFont="1" applyBorder="1" applyAlignment="1">
      <alignment horizontal="center" vertical="center"/>
    </xf>
    <xf numFmtId="1" fontId="18" fillId="0" borderId="30" xfId="0" applyNumberFormat="1" applyFont="1" applyFill="1" applyBorder="1" applyAlignment="1" applyProtection="1">
      <alignment horizontal="center" vertical="center" shrinkToFit="1" readingOrder="2"/>
      <protection hidden="1"/>
    </xf>
    <xf numFmtId="1" fontId="18" fillId="0" borderId="29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0" borderId="20" xfId="0" applyFont="1" applyBorder="1" applyAlignment="1">
      <alignment horizontal="center" vertical="center"/>
    </xf>
    <xf numFmtId="1" fontId="18" fillId="0" borderId="31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0" borderId="1" xfId="0" applyFont="1" applyBorder="1" applyAlignment="1">
      <alignment horizontal="center" vertical="center"/>
    </xf>
    <xf numFmtId="0" fontId="21" fillId="0" borderId="32" xfId="0" applyFont="1" applyBorder="1" applyAlignment="1" applyProtection="1">
      <alignment horizontal="center" shrinkToFit="1"/>
      <protection hidden="1"/>
    </xf>
    <xf numFmtId="0" fontId="21" fillId="0" borderId="33" xfId="0" applyFont="1" applyBorder="1" applyAlignment="1" applyProtection="1">
      <alignment horizontal="center" shrinkToFit="1"/>
      <protection hidden="1"/>
    </xf>
    <xf numFmtId="0" fontId="21" fillId="0" borderId="34" xfId="0" applyFont="1" applyBorder="1" applyAlignment="1" applyProtection="1">
      <alignment horizontal="center" shrinkToFit="1"/>
      <protection hidden="1"/>
    </xf>
    <xf numFmtId="0" fontId="21" fillId="0" borderId="35" xfId="0" applyFont="1" applyBorder="1" applyAlignment="1" applyProtection="1">
      <alignment horizontal="center" shrinkToFit="1"/>
      <protection hidden="1"/>
    </xf>
    <xf numFmtId="0" fontId="21" fillId="0" borderId="1" xfId="0" applyFont="1" applyBorder="1" applyAlignment="1" applyProtection="1">
      <alignment horizontal="center" vertical="center"/>
      <protection hidden="1"/>
    </xf>
    <xf numFmtId="0" fontId="20" fillId="0" borderId="20" xfId="0" applyFont="1" applyBorder="1" applyAlignment="1">
      <alignment horizontal="left" vertical="center"/>
    </xf>
    <xf numFmtId="0" fontId="20" fillId="0" borderId="22" xfId="0" applyFont="1" applyBorder="1" applyAlignment="1">
      <alignment horizontal="right" vertical="center"/>
    </xf>
    <xf numFmtId="0" fontId="18" fillId="0" borderId="1" xfId="0" applyFont="1" applyBorder="1" applyAlignment="1" applyProtection="1">
      <alignment horizontal="center" vertical="center" shrinkToFit="1"/>
      <protection hidden="1"/>
    </xf>
    <xf numFmtId="0" fontId="18" fillId="0" borderId="0" xfId="0" applyFont="1" applyBorder="1" applyAlignment="1" applyProtection="1">
      <alignment horizontal="center" vertical="center" shrinkToFit="1"/>
      <protection hidden="1"/>
    </xf>
    <xf numFmtId="0" fontId="20" fillId="0" borderId="2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0" fillId="9" borderId="23" xfId="0" applyFont="1" applyFill="1" applyBorder="1" applyAlignment="1">
      <alignment horizontal="center" vertical="center"/>
    </xf>
    <xf numFmtId="0" fontId="22" fillId="10" borderId="23" xfId="0" applyNumberFormat="1" applyFont="1" applyFill="1" applyBorder="1" applyAlignment="1" applyProtection="1">
      <alignment horizontal="center" vertical="center"/>
      <protection hidden="1"/>
    </xf>
    <xf numFmtId="0" fontId="22" fillId="10" borderId="23" xfId="0" applyNumberFormat="1" applyFont="1" applyFill="1" applyBorder="1" applyAlignment="1" applyProtection="1">
      <alignment horizontal="center" vertical="center" shrinkToFit="1"/>
      <protection hidden="1"/>
    </xf>
    <xf numFmtId="0" fontId="20" fillId="2" borderId="23" xfId="0" applyFont="1" applyFill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6" borderId="36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6" borderId="29" xfId="0" applyFont="1" applyFill="1" applyBorder="1" applyAlignment="1">
      <alignment horizontal="center" vertical="center"/>
    </xf>
    <xf numFmtId="0" fontId="23" fillId="2" borderId="36" xfId="0" applyFont="1" applyFill="1" applyBorder="1" applyAlignment="1">
      <alignment horizontal="center" vertical="center" textRotation="90"/>
    </xf>
    <xf numFmtId="0" fontId="14" fillId="6" borderId="24" xfId="0" applyFont="1" applyFill="1" applyBorder="1" applyAlignment="1">
      <alignment horizontal="center" vertical="center"/>
    </xf>
    <xf numFmtId="0" fontId="14" fillId="6" borderId="25" xfId="0" applyFont="1" applyFill="1" applyBorder="1" applyAlignment="1">
      <alignment horizontal="center" vertical="center"/>
    </xf>
    <xf numFmtId="0" fontId="14" fillId="6" borderId="26" xfId="0" applyFont="1" applyFill="1" applyBorder="1" applyAlignment="1">
      <alignment horizontal="center" vertical="center"/>
    </xf>
    <xf numFmtId="0" fontId="24" fillId="2" borderId="36" xfId="0" applyFont="1" applyFill="1" applyBorder="1" applyAlignment="1">
      <alignment horizontal="center" vertical="center" textRotation="90"/>
    </xf>
    <xf numFmtId="0" fontId="23" fillId="2" borderId="37" xfId="0" applyFont="1" applyFill="1" applyBorder="1" applyAlignment="1">
      <alignment horizontal="center" vertical="center" textRotation="90"/>
    </xf>
    <xf numFmtId="0" fontId="14" fillId="11" borderId="23" xfId="0" applyFont="1" applyFill="1" applyBorder="1" applyAlignment="1">
      <alignment horizontal="center" vertical="center"/>
    </xf>
    <xf numFmtId="0" fontId="24" fillId="2" borderId="37" xfId="0" applyFont="1" applyFill="1" applyBorder="1" applyAlignment="1">
      <alignment horizontal="center" vertical="center" textRotation="90"/>
    </xf>
    <xf numFmtId="0" fontId="25" fillId="11" borderId="23" xfId="0" applyFont="1" applyFill="1" applyBorder="1" applyAlignment="1">
      <alignment horizontal="center" vertical="center"/>
    </xf>
    <xf numFmtId="0" fontId="23" fillId="2" borderId="29" xfId="0" applyFont="1" applyFill="1" applyBorder="1" applyAlignment="1">
      <alignment horizontal="center" vertical="center" textRotation="90"/>
    </xf>
    <xf numFmtId="0" fontId="24" fillId="2" borderId="29" xfId="0" applyFont="1" applyFill="1" applyBorder="1" applyAlignment="1">
      <alignment horizontal="center" vertical="center" textRotation="90"/>
    </xf>
    <xf numFmtId="0" fontId="16" fillId="2" borderId="1" xfId="0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/>
    </xf>
    <xf numFmtId="0" fontId="26" fillId="12" borderId="1" xfId="0" applyFont="1" applyFill="1" applyBorder="1" applyAlignment="1">
      <alignment horizontal="center" vertical="center"/>
    </xf>
    <xf numFmtId="0" fontId="28" fillId="0" borderId="1" xfId="2" applyFont="1" applyFill="1" applyBorder="1" applyAlignment="1" applyProtection="1">
      <alignment horizontal="center" vertical="center"/>
      <protection hidden="1"/>
    </xf>
    <xf numFmtId="0" fontId="28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4" xfId="0" applyFont="1" applyFill="1" applyBorder="1" applyAlignment="1">
      <alignment horizontal="center" vertical="distributed"/>
    </xf>
    <xf numFmtId="1" fontId="4" fillId="0" borderId="14" xfId="0" applyNumberFormat="1" applyFont="1" applyFill="1" applyBorder="1" applyAlignment="1">
      <alignment horizontal="center" vertical="distributed"/>
    </xf>
    <xf numFmtId="0" fontId="15" fillId="0" borderId="14" xfId="0" applyFont="1" applyFill="1" applyBorder="1" applyAlignment="1">
      <alignment vertical="distributed"/>
    </xf>
    <xf numFmtId="0" fontId="15" fillId="0" borderId="14" xfId="0" applyFont="1" applyFill="1" applyBorder="1" applyAlignment="1">
      <alignment vertical="center"/>
    </xf>
    <xf numFmtId="0" fontId="16" fillId="0" borderId="11" xfId="0" applyFont="1" applyBorder="1" applyAlignment="1">
      <alignment horizontal="center" vertical="center"/>
    </xf>
    <xf numFmtId="164" fontId="16" fillId="0" borderId="11" xfId="0" applyNumberFormat="1" applyFont="1" applyBorder="1" applyAlignment="1">
      <alignment horizontal="center" vertical="center"/>
    </xf>
    <xf numFmtId="0" fontId="17" fillId="0" borderId="38" xfId="0" applyNumberFormat="1" applyFont="1" applyBorder="1" applyAlignment="1" applyProtection="1">
      <alignment horizontal="center" vertical="center" shrinkToFit="1"/>
      <protection hidden="1"/>
    </xf>
    <xf numFmtId="2" fontId="18" fillId="0" borderId="39" xfId="0" applyNumberFormat="1" applyFont="1" applyFill="1" applyBorder="1" applyAlignment="1" applyProtection="1">
      <alignment horizontal="center" vertical="center" shrinkToFit="1" readingOrder="2"/>
      <protection hidden="1"/>
    </xf>
    <xf numFmtId="2" fontId="18" fillId="0" borderId="37" xfId="0" applyNumberFormat="1" applyFont="1" applyFill="1" applyBorder="1" applyAlignment="1" applyProtection="1">
      <alignment horizontal="center" vertical="center" shrinkToFit="1" readingOrder="2"/>
      <protection hidden="1"/>
    </xf>
    <xf numFmtId="0" fontId="18" fillId="0" borderId="39" xfId="0" applyNumberFormat="1" applyFont="1" applyFill="1" applyBorder="1" applyAlignment="1" applyProtection="1">
      <alignment horizontal="center" vertical="center" shrinkToFit="1" readingOrder="2"/>
      <protection hidden="1"/>
    </xf>
    <xf numFmtId="0" fontId="18" fillId="0" borderId="37" xfId="0" applyNumberFormat="1" applyFont="1" applyFill="1" applyBorder="1" applyAlignment="1" applyProtection="1">
      <alignment horizontal="center" vertical="center" shrinkToFit="1" readingOrder="2"/>
      <protection hidden="1"/>
    </xf>
    <xf numFmtId="0" fontId="19" fillId="0" borderId="39" xfId="0" applyNumberFormat="1" applyFont="1" applyFill="1" applyBorder="1" applyAlignment="1" applyProtection="1">
      <alignment horizontal="center" vertical="center" shrinkToFit="1" readingOrder="2"/>
      <protection hidden="1"/>
    </xf>
    <xf numFmtId="0" fontId="16" fillId="0" borderId="11" xfId="0" applyNumberFormat="1" applyFont="1" applyBorder="1" applyAlignment="1">
      <alignment horizontal="center" vertical="center"/>
    </xf>
    <xf numFmtId="1" fontId="18" fillId="0" borderId="40" xfId="0" applyNumberFormat="1" applyFont="1" applyFill="1" applyBorder="1" applyAlignment="1" applyProtection="1">
      <alignment horizontal="center" vertical="center" shrinkToFit="1" readingOrder="2"/>
      <protection hidden="1"/>
    </xf>
    <xf numFmtId="1" fontId="18" fillId="0" borderId="37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0" borderId="16" xfId="0" applyFont="1" applyBorder="1" applyAlignment="1">
      <alignment horizontal="center" vertical="center"/>
    </xf>
    <xf numFmtId="1" fontId="18" fillId="0" borderId="41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0" borderId="11" xfId="0" applyFont="1" applyBorder="1" applyAlignment="1">
      <alignment horizontal="center" vertical="center"/>
    </xf>
    <xf numFmtId="0" fontId="21" fillId="0" borderId="42" xfId="0" applyFont="1" applyBorder="1" applyAlignment="1" applyProtection="1">
      <alignment horizontal="center" shrinkToFit="1"/>
      <protection hidden="1"/>
    </xf>
    <xf numFmtId="0" fontId="21" fillId="0" borderId="43" xfId="0" applyFont="1" applyBorder="1" applyAlignment="1" applyProtection="1">
      <alignment horizontal="center" shrinkToFit="1"/>
      <protection hidden="1"/>
    </xf>
    <xf numFmtId="0" fontId="21" fillId="0" borderId="44" xfId="0" applyFont="1" applyBorder="1" applyAlignment="1" applyProtection="1">
      <alignment horizontal="center" shrinkToFit="1"/>
      <protection hidden="1"/>
    </xf>
    <xf numFmtId="0" fontId="21" fillId="0" borderId="0" xfId="0" applyFont="1" applyBorder="1" applyAlignment="1" applyProtection="1">
      <alignment horizontal="center" shrinkToFit="1"/>
      <protection hidden="1"/>
    </xf>
    <xf numFmtId="0" fontId="21" fillId="0" borderId="11" xfId="0" applyFont="1" applyBorder="1" applyAlignment="1" applyProtection="1">
      <alignment horizontal="center" vertical="center"/>
      <protection hidden="1"/>
    </xf>
    <xf numFmtId="0" fontId="15" fillId="0" borderId="5" xfId="0" applyFont="1" applyFill="1" applyBorder="1" applyAlignment="1">
      <alignment vertical="distributed"/>
    </xf>
    <xf numFmtId="0" fontId="15" fillId="0" borderId="5" xfId="0" applyFont="1" applyFill="1" applyBorder="1" applyAlignment="1">
      <alignment vertical="center"/>
    </xf>
    <xf numFmtId="0" fontId="17" fillId="0" borderId="1" xfId="0" applyNumberFormat="1" applyFont="1" applyBorder="1" applyAlignment="1" applyProtection="1">
      <alignment horizontal="center" vertical="center" shrinkToFit="1"/>
      <protection hidden="1"/>
    </xf>
    <xf numFmtId="2" fontId="18" fillId="0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18" fillId="0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19" fillId="0" borderId="1" xfId="0" applyNumberFormat="1" applyFont="1" applyFill="1" applyBorder="1" applyAlignment="1" applyProtection="1">
      <alignment horizontal="center" vertical="center" shrinkToFit="1" readingOrder="2"/>
      <protection hidden="1"/>
    </xf>
    <xf numFmtId="1" fontId="18" fillId="0" borderId="1" xfId="0" applyNumberFormat="1" applyFont="1" applyFill="1" applyBorder="1" applyAlignment="1" applyProtection="1">
      <alignment horizontal="center" vertical="center" shrinkToFit="1" readingOrder="2"/>
      <protection hidden="1"/>
    </xf>
    <xf numFmtId="1" fontId="18" fillId="0" borderId="1" xfId="1" applyNumberFormat="1" applyFont="1" applyFill="1" applyBorder="1" applyAlignment="1" applyProtection="1">
      <alignment horizontal="center" vertical="center" shrinkToFit="1" readingOrder="2"/>
      <protection hidden="1"/>
    </xf>
    <xf numFmtId="0" fontId="21" fillId="0" borderId="1" xfId="0" applyFont="1" applyBorder="1" applyAlignment="1" applyProtection="1">
      <alignment horizontal="center" shrinkToFit="1"/>
      <protection hidden="1"/>
    </xf>
    <xf numFmtId="0" fontId="16" fillId="0" borderId="1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5" fillId="0" borderId="1" xfId="0" applyFont="1" applyFill="1" applyBorder="1" applyAlignment="1">
      <alignment vertical="distributed"/>
    </xf>
    <xf numFmtId="0" fontId="15" fillId="0" borderId="1" xfId="0" applyFont="1" applyFill="1" applyBorder="1" applyAlignment="1">
      <alignment vertical="center"/>
    </xf>
    <xf numFmtId="0" fontId="20" fillId="0" borderId="15" xfId="0" applyFont="1" applyBorder="1" applyAlignment="1">
      <alignment horizontal="center" vertical="center"/>
    </xf>
    <xf numFmtId="164" fontId="16" fillId="0" borderId="0" xfId="0" applyNumberFormat="1" applyFont="1" applyBorder="1" applyAlignment="1">
      <alignment horizontal="center" vertical="center"/>
    </xf>
    <xf numFmtId="0" fontId="17" fillId="0" borderId="0" xfId="0" applyNumberFormat="1" applyFont="1" applyBorder="1" applyAlignment="1" applyProtection="1">
      <alignment horizontal="center" vertical="center" shrinkToFit="1"/>
      <protection hidden="1"/>
    </xf>
    <xf numFmtId="2" fontId="18" fillId="0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18" fillId="0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19" fillId="0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16" fillId="0" borderId="0" xfId="0" applyNumberFormat="1" applyFont="1" applyBorder="1" applyAlignment="1">
      <alignment horizontal="center" vertical="center"/>
    </xf>
    <xf numFmtId="1" fontId="18" fillId="0" borderId="0" xfId="0" applyNumberFormat="1" applyFont="1" applyFill="1" applyBorder="1" applyAlignment="1" applyProtection="1">
      <alignment horizontal="center" vertical="center" shrinkToFit="1" readingOrder="2"/>
      <protection hidden="1"/>
    </xf>
    <xf numFmtId="1" fontId="18" fillId="0" borderId="0" xfId="1" applyNumberFormat="1" applyFont="1" applyFill="1" applyBorder="1" applyAlignment="1" applyProtection="1">
      <alignment horizontal="center" vertical="center" shrinkToFit="1" readingOrder="2"/>
      <protection hidden="1"/>
    </xf>
    <xf numFmtId="0" fontId="21" fillId="0" borderId="0" xfId="0" applyFont="1" applyBorder="1" applyAlignment="1" applyProtection="1">
      <alignment horizontal="center" vertical="center"/>
      <protection hidden="1"/>
    </xf>
    <xf numFmtId="0" fontId="15" fillId="0" borderId="17" xfId="0" applyFont="1" applyFill="1" applyBorder="1" applyAlignment="1">
      <alignment vertical="distributed"/>
    </xf>
    <xf numFmtId="0" fontId="15" fillId="0" borderId="17" xfId="0" applyFont="1" applyFill="1" applyBorder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 shrinkToFit="1"/>
      <protection hidden="1"/>
    </xf>
    <xf numFmtId="0" fontId="16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 applyProtection="1">
      <alignment horizontal="center" shrinkToFit="1"/>
      <protection hidden="1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vertical="distributed"/>
    </xf>
    <xf numFmtId="0" fontId="15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</cellXfs>
  <cellStyles count="5">
    <cellStyle name="Normal" xfId="0" builtinId="0"/>
    <cellStyle name="Normal 2" xfId="3"/>
    <cellStyle name="Normal 2 2" xfId="4"/>
    <cellStyle name="Normal_Sheet1" xfId="2"/>
    <cellStyle name="Percent" xfId="1" builtinId="5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3;&#1606;&#1578;&#1585;&#1608;&#1604;%20&#1580;&#1583;&#1610;&#1583;%202014\&#1588;&#1610;&#1578;%20&#1589;&#1601;%20&#1579;&#1575;&#1606;&#1609;%202014&#160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شهادة الدور الثانى"/>
      <sheetName val="شيت الدور الثانى "/>
      <sheetName val="ناجحون "/>
      <sheetName val="دور ثان "/>
      <sheetName val="لجان دور ثان"/>
      <sheetName val="لجان"/>
      <sheetName val="جلوس 1"/>
      <sheetName val="رصد درجات"/>
      <sheetName val="شيت"/>
      <sheetName val="بيانات أساسية"/>
      <sheetName val="شهاده نصف العام"/>
      <sheetName val="احصاء عام"/>
      <sheetName val="شهادة اخر العام"/>
      <sheetName val="نسب الفصول"/>
      <sheetName val="ورقة1"/>
    </sheetNames>
    <definedNames>
      <definedName name="remove_circles"/>
      <definedName name="Start_Circles"/>
    </definedNames>
    <sheetDataSet>
      <sheetData sheetId="0"/>
      <sheetData sheetId="1">
        <row r="9">
          <cell r="C9">
            <v>200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D9">
            <v>0</v>
          </cell>
          <cell r="AF9">
            <v>0</v>
          </cell>
          <cell r="AG9">
            <v>0</v>
          </cell>
        </row>
        <row r="10">
          <cell r="D10" t="str">
            <v>اسراء احمد عبد العظيم محمد</v>
          </cell>
          <cell r="E10">
            <v>36460</v>
          </cell>
          <cell r="F10">
            <v>5</v>
          </cell>
          <cell r="G10">
            <v>11</v>
          </cell>
          <cell r="H10">
            <v>13</v>
          </cell>
          <cell r="I10">
            <v>1</v>
          </cell>
          <cell r="J10" t="str">
            <v>مصرية</v>
          </cell>
          <cell r="K10" t="str">
            <v>مسلمه</v>
          </cell>
          <cell r="L10" t="str">
            <v>مستجدة</v>
          </cell>
          <cell r="M10" t="str">
            <v>أنثى</v>
          </cell>
          <cell r="N10">
            <v>0</v>
          </cell>
          <cell r="O10">
            <v>35.6</v>
          </cell>
          <cell r="P10">
            <v>0</v>
          </cell>
          <cell r="Q10">
            <v>24.75</v>
          </cell>
          <cell r="R10">
            <v>0</v>
          </cell>
          <cell r="S10">
            <v>18.5</v>
          </cell>
          <cell r="T10">
            <v>0</v>
          </cell>
          <cell r="U10">
            <v>23.85</v>
          </cell>
          <cell r="V10">
            <v>0</v>
          </cell>
          <cell r="W10">
            <v>19.399999999999999</v>
          </cell>
          <cell r="X10">
            <v>0</v>
          </cell>
          <cell r="Y10">
            <v>7.2</v>
          </cell>
          <cell r="Z10">
            <v>0</v>
          </cell>
          <cell r="AA10">
            <v>7</v>
          </cell>
          <cell r="AB10">
            <v>0</v>
          </cell>
          <cell r="AC10">
            <v>9.3000000000000007</v>
          </cell>
          <cell r="AD10">
            <v>0</v>
          </cell>
          <cell r="AE10">
            <v>9.6</v>
          </cell>
          <cell r="AF10">
            <v>148.19999999999999</v>
          </cell>
          <cell r="AG10">
            <v>0</v>
          </cell>
          <cell r="AH10">
            <v>14</v>
          </cell>
        </row>
        <row r="11">
          <cell r="C11">
            <v>201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0</v>
          </cell>
        </row>
        <row r="12">
          <cell r="D12" t="str">
            <v xml:space="preserve">اسراء خالد سعد الدين على </v>
          </cell>
          <cell r="E12">
            <v>36501</v>
          </cell>
          <cell r="F12">
            <v>25</v>
          </cell>
          <cell r="G12">
            <v>9</v>
          </cell>
          <cell r="H12">
            <v>13</v>
          </cell>
          <cell r="I12">
            <v>1</v>
          </cell>
          <cell r="J12" t="str">
            <v>مصرية</v>
          </cell>
          <cell r="K12" t="str">
            <v>مسلمه</v>
          </cell>
          <cell r="L12" t="str">
            <v>مستجدة</v>
          </cell>
          <cell r="M12" t="str">
            <v>أنثى</v>
          </cell>
          <cell r="N12">
            <v>0</v>
          </cell>
          <cell r="O12">
            <v>26.2</v>
          </cell>
          <cell r="P12">
            <v>0</v>
          </cell>
          <cell r="Q12">
            <v>14.875</v>
          </cell>
          <cell r="R12">
            <v>0</v>
          </cell>
          <cell r="S12">
            <v>11.7</v>
          </cell>
          <cell r="T12">
            <v>0</v>
          </cell>
          <cell r="U12">
            <v>10.199999999999999</v>
          </cell>
          <cell r="V12">
            <v>0</v>
          </cell>
          <cell r="W12">
            <v>11.3</v>
          </cell>
          <cell r="X12">
            <v>0</v>
          </cell>
          <cell r="Y12">
            <v>8.1999999999999993</v>
          </cell>
          <cell r="Z12">
            <v>0</v>
          </cell>
          <cell r="AA12">
            <v>4.2</v>
          </cell>
          <cell r="AB12">
            <v>0</v>
          </cell>
          <cell r="AC12">
            <v>9</v>
          </cell>
          <cell r="AD12">
            <v>0</v>
          </cell>
          <cell r="AE12">
            <v>9.85</v>
          </cell>
          <cell r="AF12">
            <v>101.325</v>
          </cell>
          <cell r="AG12">
            <v>0</v>
          </cell>
          <cell r="AH12">
            <v>14.8</v>
          </cell>
        </row>
        <row r="13">
          <cell r="C13">
            <v>202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0</v>
          </cell>
        </row>
        <row r="14">
          <cell r="D14" t="str">
            <v>اسماء سعودى ابو الغيط عبد العزيز</v>
          </cell>
          <cell r="E14">
            <v>36420</v>
          </cell>
          <cell r="F14">
            <v>15</v>
          </cell>
          <cell r="G14">
            <v>0</v>
          </cell>
          <cell r="H14">
            <v>14</v>
          </cell>
          <cell r="I14">
            <v>1</v>
          </cell>
          <cell r="J14" t="str">
            <v>مصرية</v>
          </cell>
          <cell r="K14" t="str">
            <v>مسلمه</v>
          </cell>
          <cell r="L14" t="str">
            <v>مستجدة</v>
          </cell>
          <cell r="M14" t="str">
            <v>أنثى</v>
          </cell>
          <cell r="N14">
            <v>0</v>
          </cell>
          <cell r="O14">
            <v>21.4</v>
          </cell>
          <cell r="P14">
            <v>0</v>
          </cell>
          <cell r="Q14">
            <v>10.875</v>
          </cell>
          <cell r="R14">
            <v>0</v>
          </cell>
          <cell r="S14">
            <v>9.1999999999999993</v>
          </cell>
          <cell r="T14">
            <v>0</v>
          </cell>
          <cell r="U14">
            <v>10.199999999999999</v>
          </cell>
          <cell r="V14">
            <v>0</v>
          </cell>
          <cell r="W14">
            <v>10.199999999999999</v>
          </cell>
          <cell r="X14">
            <v>0</v>
          </cell>
          <cell r="Y14">
            <v>6.8</v>
          </cell>
          <cell r="Z14">
            <v>0</v>
          </cell>
          <cell r="AA14">
            <v>4.5999999999999996</v>
          </cell>
          <cell r="AB14">
            <v>0</v>
          </cell>
          <cell r="AC14">
            <v>8.9499999999999993</v>
          </cell>
          <cell r="AD14">
            <v>0</v>
          </cell>
          <cell r="AE14">
            <v>9.5</v>
          </cell>
          <cell r="AF14">
            <v>87.125</v>
          </cell>
          <cell r="AG14">
            <v>0</v>
          </cell>
          <cell r="AH14">
            <v>10.9</v>
          </cell>
        </row>
        <row r="15">
          <cell r="C15">
            <v>203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B15">
            <v>0</v>
          </cell>
          <cell r="AD15">
            <v>0</v>
          </cell>
          <cell r="AF15">
            <v>0</v>
          </cell>
          <cell r="AG15">
            <v>0</v>
          </cell>
        </row>
        <row r="16">
          <cell r="D16" t="str">
            <v>امل اسعد فوزي عمر</v>
          </cell>
          <cell r="E16">
            <v>36791</v>
          </cell>
          <cell r="F16">
            <v>10</v>
          </cell>
          <cell r="G16">
            <v>0</v>
          </cell>
          <cell r="H16">
            <v>13</v>
          </cell>
          <cell r="I16">
            <v>1</v>
          </cell>
          <cell r="J16" t="str">
            <v>مصرية</v>
          </cell>
          <cell r="K16" t="str">
            <v>مسلمه</v>
          </cell>
          <cell r="L16" t="str">
            <v>مستجدة</v>
          </cell>
          <cell r="M16" t="str">
            <v>أنثى</v>
          </cell>
          <cell r="N16">
            <v>0</v>
          </cell>
          <cell r="O16">
            <v>31.6</v>
          </cell>
          <cell r="P16">
            <v>0</v>
          </cell>
          <cell r="Q16">
            <v>17.25</v>
          </cell>
          <cell r="R16">
            <v>0</v>
          </cell>
          <cell r="S16">
            <v>14.5</v>
          </cell>
          <cell r="T16">
            <v>0</v>
          </cell>
          <cell r="U16">
            <v>19.05</v>
          </cell>
          <cell r="V16">
            <v>0</v>
          </cell>
          <cell r="W16">
            <v>16.5</v>
          </cell>
          <cell r="X16">
            <v>0</v>
          </cell>
          <cell r="Y16">
            <v>9</v>
          </cell>
          <cell r="Z16">
            <v>0</v>
          </cell>
          <cell r="AA16">
            <v>6.6</v>
          </cell>
          <cell r="AB16">
            <v>0</v>
          </cell>
          <cell r="AC16">
            <v>8.85</v>
          </cell>
          <cell r="AD16">
            <v>0</v>
          </cell>
          <cell r="AE16">
            <v>9.5</v>
          </cell>
          <cell r="AF16">
            <v>126.25</v>
          </cell>
          <cell r="AG16">
            <v>0</v>
          </cell>
          <cell r="AH16">
            <v>12.5</v>
          </cell>
        </row>
        <row r="17">
          <cell r="C17">
            <v>204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D17">
            <v>0</v>
          </cell>
          <cell r="AF17">
            <v>0</v>
          </cell>
          <cell r="AG17">
            <v>0</v>
          </cell>
        </row>
        <row r="18">
          <cell r="D18" t="str">
            <v>انجى ناجح فتحى فكرى</v>
          </cell>
          <cell r="E18">
            <v>36768</v>
          </cell>
          <cell r="F18">
            <v>2</v>
          </cell>
          <cell r="G18">
            <v>1</v>
          </cell>
          <cell r="H18">
            <v>13</v>
          </cell>
          <cell r="I18">
            <v>2</v>
          </cell>
          <cell r="J18" t="str">
            <v>مصرية</v>
          </cell>
          <cell r="K18" t="str">
            <v>مسيحيه</v>
          </cell>
          <cell r="L18" t="str">
            <v>مستجدة</v>
          </cell>
          <cell r="M18" t="str">
            <v>أنثى</v>
          </cell>
          <cell r="N18">
            <v>0</v>
          </cell>
          <cell r="O18">
            <v>33.6</v>
          </cell>
          <cell r="P18">
            <v>0</v>
          </cell>
          <cell r="Q18">
            <v>23.25</v>
          </cell>
          <cell r="R18">
            <v>0</v>
          </cell>
          <cell r="S18">
            <v>14.8</v>
          </cell>
          <cell r="T18">
            <v>0</v>
          </cell>
          <cell r="U18">
            <v>19.649999999999999</v>
          </cell>
          <cell r="V18">
            <v>0</v>
          </cell>
          <cell r="W18">
            <v>17.3</v>
          </cell>
          <cell r="X18">
            <v>0</v>
          </cell>
          <cell r="Y18">
            <v>9.3000000000000007</v>
          </cell>
          <cell r="Z18">
            <v>0</v>
          </cell>
          <cell r="AA18">
            <v>7.2</v>
          </cell>
          <cell r="AB18">
            <v>0</v>
          </cell>
          <cell r="AC18">
            <v>9.3000000000000007</v>
          </cell>
          <cell r="AD18">
            <v>0</v>
          </cell>
          <cell r="AE18">
            <v>9.1</v>
          </cell>
          <cell r="AF18">
            <v>136.30000000000001</v>
          </cell>
          <cell r="AG18">
            <v>0</v>
          </cell>
          <cell r="AH18">
            <v>19.2</v>
          </cell>
        </row>
        <row r="19">
          <cell r="C19">
            <v>205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B19">
            <v>0</v>
          </cell>
          <cell r="AD19">
            <v>0</v>
          </cell>
          <cell r="AF19">
            <v>0</v>
          </cell>
          <cell r="AG19">
            <v>0</v>
          </cell>
        </row>
        <row r="20">
          <cell r="D20" t="str">
            <v xml:space="preserve">ايه جمال كامل محمود </v>
          </cell>
          <cell r="E20">
            <v>36394</v>
          </cell>
          <cell r="F20">
            <v>10</v>
          </cell>
          <cell r="G20">
            <v>1</v>
          </cell>
          <cell r="H20">
            <v>14</v>
          </cell>
          <cell r="I20">
            <v>1</v>
          </cell>
          <cell r="J20" t="str">
            <v>مصرية</v>
          </cell>
          <cell r="K20" t="str">
            <v>مسلمه</v>
          </cell>
          <cell r="L20" t="str">
            <v>باقيه</v>
          </cell>
          <cell r="M20" t="str">
            <v>أنثى</v>
          </cell>
          <cell r="N20">
            <v>0</v>
          </cell>
          <cell r="O20">
            <v>27.2</v>
          </cell>
          <cell r="P20">
            <v>0</v>
          </cell>
          <cell r="Q20">
            <v>13</v>
          </cell>
          <cell r="R20">
            <v>0</v>
          </cell>
          <cell r="S20">
            <v>11.9</v>
          </cell>
          <cell r="T20">
            <v>0</v>
          </cell>
          <cell r="U20">
            <v>14.7</v>
          </cell>
          <cell r="V20">
            <v>0</v>
          </cell>
          <cell r="W20">
            <v>11.8</v>
          </cell>
          <cell r="X20">
            <v>0</v>
          </cell>
          <cell r="Y20">
            <v>8.3000000000000007</v>
          </cell>
          <cell r="Z20">
            <v>0</v>
          </cell>
          <cell r="AA20">
            <v>5.7</v>
          </cell>
          <cell r="AB20">
            <v>0</v>
          </cell>
          <cell r="AC20">
            <v>8.9</v>
          </cell>
          <cell r="AD20">
            <v>0</v>
          </cell>
          <cell r="AE20">
            <v>9.5</v>
          </cell>
          <cell r="AF20">
            <v>105.3</v>
          </cell>
          <cell r="AG20">
            <v>0</v>
          </cell>
          <cell r="AH20">
            <v>12.7</v>
          </cell>
        </row>
        <row r="21">
          <cell r="C21">
            <v>206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F21">
            <v>0</v>
          </cell>
          <cell r="AG21">
            <v>0</v>
          </cell>
        </row>
        <row r="22">
          <cell r="D22" t="str">
            <v>ايه صلاح سعد خلاف</v>
          </cell>
          <cell r="E22">
            <v>36781</v>
          </cell>
          <cell r="F22">
            <v>20</v>
          </cell>
          <cell r="G22">
            <v>0</v>
          </cell>
          <cell r="H22">
            <v>13</v>
          </cell>
          <cell r="I22">
            <v>1</v>
          </cell>
          <cell r="J22" t="str">
            <v>مصرية</v>
          </cell>
          <cell r="K22" t="str">
            <v>مسلمه</v>
          </cell>
          <cell r="L22" t="str">
            <v>مستجدة</v>
          </cell>
          <cell r="M22" t="str">
            <v>أنثى</v>
          </cell>
          <cell r="N22">
            <v>0</v>
          </cell>
          <cell r="O22">
            <v>26.4</v>
          </cell>
          <cell r="P22">
            <v>0</v>
          </cell>
          <cell r="Q22">
            <v>12.875</v>
          </cell>
          <cell r="R22">
            <v>0</v>
          </cell>
          <cell r="S22">
            <v>11.1</v>
          </cell>
          <cell r="T22">
            <v>0</v>
          </cell>
          <cell r="U22">
            <v>11.1</v>
          </cell>
          <cell r="V22">
            <v>0</v>
          </cell>
          <cell r="W22">
            <v>11.3</v>
          </cell>
          <cell r="X22">
            <v>0</v>
          </cell>
          <cell r="Y22">
            <v>8.5</v>
          </cell>
          <cell r="Z22">
            <v>0</v>
          </cell>
          <cell r="AA22">
            <v>6.1</v>
          </cell>
          <cell r="AB22">
            <v>0</v>
          </cell>
          <cell r="AC22">
            <v>8.85</v>
          </cell>
          <cell r="AD22">
            <v>0</v>
          </cell>
          <cell r="AE22">
            <v>9.5</v>
          </cell>
          <cell r="AF22">
            <v>99.625</v>
          </cell>
          <cell r="AG22">
            <v>0</v>
          </cell>
          <cell r="AH22">
            <v>13.3</v>
          </cell>
        </row>
        <row r="23">
          <cell r="C23">
            <v>207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D23">
            <v>0</v>
          </cell>
          <cell r="AF23">
            <v>0</v>
          </cell>
          <cell r="AG23">
            <v>0</v>
          </cell>
        </row>
        <row r="24">
          <cell r="D24" t="str">
            <v>ايه عبد الرحمن عبد الجابرعبد الصمد</v>
          </cell>
          <cell r="E24">
            <v>36725</v>
          </cell>
          <cell r="F24">
            <v>14</v>
          </cell>
          <cell r="G24">
            <v>2</v>
          </cell>
          <cell r="H24">
            <v>13</v>
          </cell>
          <cell r="I24">
            <v>2</v>
          </cell>
          <cell r="J24" t="str">
            <v>مصرية</v>
          </cell>
          <cell r="K24" t="str">
            <v>مسلمه</v>
          </cell>
          <cell r="L24" t="str">
            <v>مستجدة</v>
          </cell>
          <cell r="M24" t="str">
            <v>أنثى</v>
          </cell>
          <cell r="N24">
            <v>0</v>
          </cell>
          <cell r="O24">
            <v>33</v>
          </cell>
          <cell r="P24">
            <v>0</v>
          </cell>
          <cell r="Q24">
            <v>24.125</v>
          </cell>
          <cell r="R24">
            <v>0</v>
          </cell>
          <cell r="S24">
            <v>13.7</v>
          </cell>
          <cell r="T24">
            <v>0</v>
          </cell>
          <cell r="U24">
            <v>22.95</v>
          </cell>
          <cell r="V24">
            <v>0</v>
          </cell>
          <cell r="W24">
            <v>18.3</v>
          </cell>
          <cell r="X24">
            <v>0</v>
          </cell>
          <cell r="Y24">
            <v>7.4</v>
          </cell>
          <cell r="Z24">
            <v>0</v>
          </cell>
          <cell r="AA24">
            <v>6.9</v>
          </cell>
          <cell r="AB24">
            <v>0</v>
          </cell>
          <cell r="AC24">
            <v>9</v>
          </cell>
          <cell r="AD24">
            <v>0</v>
          </cell>
          <cell r="AE24">
            <v>9.1</v>
          </cell>
          <cell r="AF24">
            <v>137.57500000000002</v>
          </cell>
          <cell r="AG24">
            <v>0</v>
          </cell>
          <cell r="AH24">
            <v>13.7</v>
          </cell>
        </row>
        <row r="25">
          <cell r="C25">
            <v>208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0</v>
          </cell>
        </row>
        <row r="26">
          <cell r="D26" t="str">
            <v>ايه عبد المنعم محمد ظاهر</v>
          </cell>
          <cell r="E26">
            <v>36143</v>
          </cell>
          <cell r="F26">
            <v>18</v>
          </cell>
          <cell r="G26">
            <v>9</v>
          </cell>
          <cell r="H26">
            <v>14</v>
          </cell>
          <cell r="I26">
            <v>1</v>
          </cell>
          <cell r="J26" t="str">
            <v>مصرية</v>
          </cell>
          <cell r="K26" t="str">
            <v>مسلمه</v>
          </cell>
          <cell r="L26" t="str">
            <v>باقيه</v>
          </cell>
          <cell r="M26" t="str">
            <v>أنثى</v>
          </cell>
          <cell r="N26">
            <v>0</v>
          </cell>
          <cell r="O26">
            <v>25.6</v>
          </cell>
          <cell r="P26">
            <v>0</v>
          </cell>
          <cell r="Q26">
            <v>10.625</v>
          </cell>
          <cell r="R26">
            <v>0</v>
          </cell>
          <cell r="S26">
            <v>11.6</v>
          </cell>
          <cell r="T26">
            <v>0</v>
          </cell>
          <cell r="U26">
            <v>15.45</v>
          </cell>
          <cell r="V26">
            <v>0</v>
          </cell>
          <cell r="W26">
            <v>11.3</v>
          </cell>
          <cell r="X26">
            <v>0</v>
          </cell>
          <cell r="Y26">
            <v>8.1999999999999993</v>
          </cell>
          <cell r="Z26">
            <v>0</v>
          </cell>
          <cell r="AA26">
            <v>4.9000000000000004</v>
          </cell>
          <cell r="AB26">
            <v>0</v>
          </cell>
          <cell r="AC26">
            <v>8.65</v>
          </cell>
          <cell r="AD26">
            <v>0</v>
          </cell>
          <cell r="AE26">
            <v>9.4499999999999993</v>
          </cell>
          <cell r="AF26">
            <v>100.87500000000001</v>
          </cell>
          <cell r="AG26">
            <v>0</v>
          </cell>
          <cell r="AH26">
            <v>12.2</v>
          </cell>
        </row>
        <row r="27">
          <cell r="C27">
            <v>209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0</v>
          </cell>
        </row>
        <row r="28">
          <cell r="D28" t="str">
            <v>باسنت جمال محمود احمد</v>
          </cell>
          <cell r="E28">
            <v>36152</v>
          </cell>
          <cell r="F28">
            <v>9</v>
          </cell>
          <cell r="G28">
            <v>9</v>
          </cell>
          <cell r="H28">
            <v>14</v>
          </cell>
          <cell r="I28">
            <v>1</v>
          </cell>
          <cell r="J28" t="str">
            <v>مصرية</v>
          </cell>
          <cell r="K28" t="str">
            <v>مسلمه</v>
          </cell>
          <cell r="L28" t="str">
            <v>مستجدة</v>
          </cell>
          <cell r="M28" t="str">
            <v>أنثى</v>
          </cell>
          <cell r="N28">
            <v>0</v>
          </cell>
          <cell r="O28">
            <v>25</v>
          </cell>
          <cell r="P28">
            <v>0</v>
          </cell>
          <cell r="Q28">
            <v>9.375</v>
          </cell>
          <cell r="R28">
            <v>0</v>
          </cell>
          <cell r="S28">
            <v>12.4</v>
          </cell>
          <cell r="T28">
            <v>0</v>
          </cell>
          <cell r="U28">
            <v>12</v>
          </cell>
          <cell r="V28">
            <v>0</v>
          </cell>
          <cell r="W28">
            <v>10.199999999999999</v>
          </cell>
          <cell r="X28">
            <v>0</v>
          </cell>
          <cell r="Y28">
            <v>8.4</v>
          </cell>
          <cell r="Z28">
            <v>0</v>
          </cell>
          <cell r="AA28">
            <v>6.6</v>
          </cell>
          <cell r="AB28">
            <v>0</v>
          </cell>
          <cell r="AC28">
            <v>9.0500000000000007</v>
          </cell>
          <cell r="AD28">
            <v>0</v>
          </cell>
          <cell r="AE28">
            <v>9.5500000000000007</v>
          </cell>
          <cell r="AF28">
            <v>95.974999999999994</v>
          </cell>
          <cell r="AG28">
            <v>0</v>
          </cell>
          <cell r="AH28">
            <v>13.7</v>
          </cell>
        </row>
        <row r="29">
          <cell r="C29">
            <v>210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D29">
            <v>0</v>
          </cell>
          <cell r="AF29">
            <v>0</v>
          </cell>
          <cell r="AG29">
            <v>0</v>
          </cell>
        </row>
        <row r="30">
          <cell r="D30" t="str">
            <v xml:space="preserve">خلود احمد فرغلى خليل </v>
          </cell>
          <cell r="E30">
            <v>36018</v>
          </cell>
          <cell r="F30">
            <v>21</v>
          </cell>
          <cell r="G30">
            <v>1</v>
          </cell>
          <cell r="H30">
            <v>15</v>
          </cell>
          <cell r="I30">
            <v>1</v>
          </cell>
          <cell r="J30" t="str">
            <v>مصرية</v>
          </cell>
          <cell r="K30" t="str">
            <v>مسلمه</v>
          </cell>
          <cell r="L30" t="str">
            <v>باقيه</v>
          </cell>
          <cell r="M30" t="str">
            <v>أنثى</v>
          </cell>
          <cell r="N30">
            <v>0</v>
          </cell>
          <cell r="O30">
            <v>23.8</v>
          </cell>
          <cell r="P30">
            <v>0</v>
          </cell>
          <cell r="Q30">
            <v>7.875</v>
          </cell>
          <cell r="R30">
            <v>0</v>
          </cell>
          <cell r="S30">
            <v>9.9</v>
          </cell>
          <cell r="T30">
            <v>0</v>
          </cell>
          <cell r="U30">
            <v>12.15</v>
          </cell>
          <cell r="V30">
            <v>0</v>
          </cell>
          <cell r="W30">
            <v>11</v>
          </cell>
          <cell r="X30">
            <v>0</v>
          </cell>
          <cell r="Y30">
            <v>8.1999999999999993</v>
          </cell>
          <cell r="Z30">
            <v>0</v>
          </cell>
          <cell r="AA30">
            <v>5.65</v>
          </cell>
          <cell r="AB30">
            <v>0</v>
          </cell>
          <cell r="AC30">
            <v>9.3000000000000007</v>
          </cell>
          <cell r="AD30">
            <v>0</v>
          </cell>
          <cell r="AE30">
            <v>8</v>
          </cell>
          <cell r="AF30">
            <v>90.224999999999994</v>
          </cell>
          <cell r="AG30">
            <v>0</v>
          </cell>
          <cell r="AH30">
            <v>11</v>
          </cell>
        </row>
        <row r="31">
          <cell r="C31">
            <v>211</v>
          </cell>
          <cell r="N31">
            <v>0</v>
          </cell>
          <cell r="P31">
            <v>0</v>
          </cell>
          <cell r="R31">
            <v>0</v>
          </cell>
          <cell r="T31">
            <v>0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0</v>
          </cell>
        </row>
        <row r="32">
          <cell r="D32" t="str">
            <v>داليا ابراهيم جمعه هلال</v>
          </cell>
          <cell r="E32">
            <v>36267</v>
          </cell>
          <cell r="F32">
            <v>15</v>
          </cell>
          <cell r="G32">
            <v>5</v>
          </cell>
          <cell r="H32">
            <v>14</v>
          </cell>
          <cell r="I32">
            <v>1</v>
          </cell>
          <cell r="J32" t="str">
            <v>مصرية</v>
          </cell>
          <cell r="K32" t="str">
            <v>مسلمه</v>
          </cell>
          <cell r="L32" t="str">
            <v>مستجدة</v>
          </cell>
          <cell r="M32" t="str">
            <v>أنثى</v>
          </cell>
          <cell r="N32">
            <v>0</v>
          </cell>
          <cell r="O32">
            <v>28.2</v>
          </cell>
          <cell r="P32">
            <v>0</v>
          </cell>
          <cell r="Q32">
            <v>9.75</v>
          </cell>
          <cell r="R32">
            <v>0</v>
          </cell>
          <cell r="S32">
            <v>10.9</v>
          </cell>
          <cell r="T32">
            <v>0</v>
          </cell>
          <cell r="U32">
            <v>12.3</v>
          </cell>
          <cell r="V32">
            <v>0</v>
          </cell>
          <cell r="W32">
            <v>10.5</v>
          </cell>
          <cell r="X32">
            <v>0</v>
          </cell>
          <cell r="Y32">
            <v>7.4</v>
          </cell>
          <cell r="Z32">
            <v>0</v>
          </cell>
          <cell r="AA32">
            <v>6.4</v>
          </cell>
          <cell r="AB32">
            <v>0</v>
          </cell>
          <cell r="AC32">
            <v>9.3000000000000007</v>
          </cell>
          <cell r="AD32">
            <v>0</v>
          </cell>
          <cell r="AE32">
            <v>9.85</v>
          </cell>
          <cell r="AF32">
            <v>98.2</v>
          </cell>
          <cell r="AG32">
            <v>0</v>
          </cell>
          <cell r="AH32">
            <v>14.3</v>
          </cell>
        </row>
        <row r="33">
          <cell r="C33">
            <v>212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X33">
            <v>0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0</v>
          </cell>
        </row>
        <row r="34">
          <cell r="D34" t="str">
            <v>داليا عاطف سيد تهامى</v>
          </cell>
          <cell r="E34">
            <v>36671</v>
          </cell>
          <cell r="F34">
            <v>7</v>
          </cell>
          <cell r="G34">
            <v>4</v>
          </cell>
          <cell r="H34">
            <v>13</v>
          </cell>
          <cell r="I34">
            <v>1</v>
          </cell>
          <cell r="J34" t="str">
            <v>مصرية</v>
          </cell>
          <cell r="K34" t="str">
            <v>مسلمه</v>
          </cell>
          <cell r="L34" t="str">
            <v>مستجدة</v>
          </cell>
          <cell r="M34" t="str">
            <v>أنثى</v>
          </cell>
          <cell r="N34">
            <v>0</v>
          </cell>
          <cell r="O34">
            <v>17.2</v>
          </cell>
          <cell r="P34">
            <v>0</v>
          </cell>
          <cell r="Q34">
            <v>8.75</v>
          </cell>
          <cell r="R34">
            <v>0</v>
          </cell>
          <cell r="S34">
            <v>6.8</v>
          </cell>
          <cell r="T34">
            <v>0</v>
          </cell>
          <cell r="U34">
            <v>9.3000000000000007</v>
          </cell>
          <cell r="V34">
            <v>0</v>
          </cell>
          <cell r="W34">
            <v>9.1</v>
          </cell>
          <cell r="X34">
            <v>0</v>
          </cell>
          <cell r="Y34">
            <v>7.7</v>
          </cell>
          <cell r="Z34">
            <v>0</v>
          </cell>
          <cell r="AA34">
            <v>4.05</v>
          </cell>
          <cell r="AB34">
            <v>0</v>
          </cell>
          <cell r="AC34">
            <v>8.5500000000000007</v>
          </cell>
          <cell r="AD34">
            <v>0</v>
          </cell>
          <cell r="AE34">
            <v>7.9</v>
          </cell>
          <cell r="AF34">
            <v>75.300000000000011</v>
          </cell>
          <cell r="AG34">
            <v>0</v>
          </cell>
          <cell r="AH34">
            <v>11.7</v>
          </cell>
        </row>
        <row r="35">
          <cell r="C35">
            <v>213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F35">
            <v>0</v>
          </cell>
          <cell r="AG35">
            <v>0</v>
          </cell>
        </row>
        <row r="36">
          <cell r="D36" t="str">
            <v>دعاء جمال محمد شحات</v>
          </cell>
          <cell r="E36">
            <v>36764</v>
          </cell>
          <cell r="F36">
            <v>6</v>
          </cell>
          <cell r="G36">
            <v>1</v>
          </cell>
          <cell r="H36">
            <v>13</v>
          </cell>
          <cell r="I36">
            <v>1</v>
          </cell>
          <cell r="J36" t="str">
            <v>مصرية</v>
          </cell>
          <cell r="K36" t="str">
            <v>مسلمه</v>
          </cell>
          <cell r="L36" t="str">
            <v>مستجدة</v>
          </cell>
          <cell r="M36" t="str">
            <v>أنثى</v>
          </cell>
          <cell r="N36">
            <v>0</v>
          </cell>
          <cell r="O36">
            <v>37.799999999999997</v>
          </cell>
          <cell r="P36">
            <v>0</v>
          </cell>
          <cell r="Q36">
            <v>24.625</v>
          </cell>
          <cell r="R36">
            <v>0</v>
          </cell>
          <cell r="S36">
            <v>17.899999999999999</v>
          </cell>
          <cell r="T36">
            <v>0</v>
          </cell>
          <cell r="U36">
            <v>25.95</v>
          </cell>
          <cell r="V36">
            <v>0</v>
          </cell>
          <cell r="W36">
            <v>20</v>
          </cell>
          <cell r="X36">
            <v>0</v>
          </cell>
          <cell r="Y36">
            <v>9.1</v>
          </cell>
          <cell r="Z36">
            <v>0</v>
          </cell>
          <cell r="AA36">
            <v>9.3000000000000007</v>
          </cell>
          <cell r="AB36">
            <v>0</v>
          </cell>
          <cell r="AC36">
            <v>9.9</v>
          </cell>
          <cell r="AD36">
            <v>0</v>
          </cell>
          <cell r="AE36">
            <v>9.9</v>
          </cell>
          <cell r="AF36">
            <v>155.17500000000001</v>
          </cell>
          <cell r="AG36">
            <v>0</v>
          </cell>
          <cell r="AH36">
            <v>19.2</v>
          </cell>
        </row>
        <row r="37">
          <cell r="C37">
            <v>214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F37">
            <v>0</v>
          </cell>
          <cell r="AG37">
            <v>0</v>
          </cell>
        </row>
        <row r="38">
          <cell r="D38" t="str">
            <v>دلال على سيد محمد</v>
          </cell>
          <cell r="E38">
            <v>36416</v>
          </cell>
          <cell r="F38">
            <v>19</v>
          </cell>
          <cell r="G38">
            <v>0</v>
          </cell>
          <cell r="H38">
            <v>14</v>
          </cell>
          <cell r="I38">
            <v>1</v>
          </cell>
          <cell r="J38" t="str">
            <v>مصرية</v>
          </cell>
          <cell r="K38" t="str">
            <v>مسلمه</v>
          </cell>
          <cell r="L38" t="str">
            <v>باقيه</v>
          </cell>
          <cell r="M38" t="str">
            <v>أنثى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 t="str">
            <v>غ</v>
          </cell>
          <cell r="AD38">
            <v>0</v>
          </cell>
          <cell r="AE38" t="str">
            <v>غ</v>
          </cell>
          <cell r="AF38">
            <v>0</v>
          </cell>
          <cell r="AG38">
            <v>0</v>
          </cell>
          <cell r="AH38">
            <v>0</v>
          </cell>
        </row>
        <row r="39">
          <cell r="C39">
            <v>215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F39">
            <v>0</v>
          </cell>
          <cell r="AG39">
            <v>0</v>
          </cell>
        </row>
        <row r="40">
          <cell r="D40" t="str">
            <v>دميانه ممدوح صادق سيدهم</v>
          </cell>
          <cell r="E40">
            <v>36730</v>
          </cell>
          <cell r="F40">
            <v>9</v>
          </cell>
          <cell r="G40">
            <v>2</v>
          </cell>
          <cell r="H40">
            <v>13</v>
          </cell>
          <cell r="I40">
            <v>2</v>
          </cell>
          <cell r="J40" t="str">
            <v>مصرية</v>
          </cell>
          <cell r="K40" t="str">
            <v>مسيحيه</v>
          </cell>
          <cell r="L40" t="str">
            <v>مستجدة</v>
          </cell>
          <cell r="M40" t="str">
            <v>أنثى</v>
          </cell>
          <cell r="N40">
            <v>0</v>
          </cell>
          <cell r="O40">
            <v>17.399999999999999</v>
          </cell>
          <cell r="P40">
            <v>0</v>
          </cell>
          <cell r="Q40">
            <v>14.125</v>
          </cell>
          <cell r="R40">
            <v>0</v>
          </cell>
          <cell r="S40">
            <v>10.1</v>
          </cell>
          <cell r="T40">
            <v>0</v>
          </cell>
          <cell r="U40">
            <v>11.4</v>
          </cell>
          <cell r="V40">
            <v>0</v>
          </cell>
          <cell r="W40">
            <v>10.1</v>
          </cell>
          <cell r="X40">
            <v>0</v>
          </cell>
          <cell r="Y40">
            <v>8.3000000000000007</v>
          </cell>
          <cell r="Z40">
            <v>0</v>
          </cell>
          <cell r="AA40">
            <v>6.35</v>
          </cell>
          <cell r="AB40">
            <v>0</v>
          </cell>
          <cell r="AC40">
            <v>8.8000000000000007</v>
          </cell>
          <cell r="AD40">
            <v>0</v>
          </cell>
          <cell r="AE40">
            <v>7.9</v>
          </cell>
          <cell r="AF40">
            <v>88.125</v>
          </cell>
          <cell r="AG40">
            <v>0</v>
          </cell>
          <cell r="AH40">
            <v>11.2</v>
          </cell>
        </row>
        <row r="41">
          <cell r="C41">
            <v>216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F41">
            <v>0</v>
          </cell>
          <cell r="AG41">
            <v>0</v>
          </cell>
        </row>
        <row r="42">
          <cell r="D42" t="str">
            <v>رانيا عمر احمد حسن</v>
          </cell>
          <cell r="E42">
            <v>36621</v>
          </cell>
          <cell r="F42">
            <v>27</v>
          </cell>
          <cell r="G42">
            <v>5</v>
          </cell>
          <cell r="H42">
            <v>13</v>
          </cell>
          <cell r="I42">
            <v>1</v>
          </cell>
          <cell r="J42" t="str">
            <v>مصرية</v>
          </cell>
          <cell r="K42" t="str">
            <v>مسلمه</v>
          </cell>
          <cell r="L42" t="str">
            <v>مستجدة</v>
          </cell>
          <cell r="M42" t="str">
            <v>أنثى</v>
          </cell>
          <cell r="N42">
            <v>0</v>
          </cell>
          <cell r="O42">
            <v>33</v>
          </cell>
          <cell r="P42">
            <v>0</v>
          </cell>
          <cell r="Q42">
            <v>23.5</v>
          </cell>
          <cell r="R42">
            <v>0</v>
          </cell>
          <cell r="S42">
            <v>15.7</v>
          </cell>
          <cell r="T42">
            <v>0</v>
          </cell>
          <cell r="U42">
            <v>16.350000000000001</v>
          </cell>
          <cell r="V42">
            <v>0</v>
          </cell>
          <cell r="W42">
            <v>17.7</v>
          </cell>
          <cell r="X42">
            <v>0</v>
          </cell>
          <cell r="Y42">
            <v>8.9</v>
          </cell>
          <cell r="Z42">
            <v>0</v>
          </cell>
          <cell r="AA42">
            <v>6.8</v>
          </cell>
          <cell r="AB42">
            <v>0</v>
          </cell>
          <cell r="AC42">
            <v>8.9</v>
          </cell>
          <cell r="AD42">
            <v>0</v>
          </cell>
          <cell r="AE42">
            <v>9.85</v>
          </cell>
          <cell r="AF42">
            <v>133.90000000000003</v>
          </cell>
          <cell r="AG42">
            <v>0</v>
          </cell>
          <cell r="AH42">
            <v>15.7</v>
          </cell>
        </row>
        <row r="43">
          <cell r="C43">
            <v>217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F43">
            <v>0</v>
          </cell>
          <cell r="AG43">
            <v>0</v>
          </cell>
        </row>
        <row r="44">
          <cell r="D44" t="str">
            <v>رانيا ممدوح احمد عبد الرازق</v>
          </cell>
          <cell r="E44">
            <v>36596</v>
          </cell>
          <cell r="F44">
            <v>21</v>
          </cell>
          <cell r="G44">
            <v>6</v>
          </cell>
          <cell r="H44">
            <v>13</v>
          </cell>
          <cell r="I44">
            <v>2</v>
          </cell>
          <cell r="J44" t="str">
            <v>مصرية</v>
          </cell>
          <cell r="K44" t="str">
            <v>مسلمه</v>
          </cell>
          <cell r="L44" t="str">
            <v>مستجدة</v>
          </cell>
          <cell r="M44" t="str">
            <v>أنثى</v>
          </cell>
          <cell r="N44">
            <v>0</v>
          </cell>
          <cell r="O44">
            <v>30.4</v>
          </cell>
          <cell r="P44">
            <v>0</v>
          </cell>
          <cell r="Q44">
            <v>22.25</v>
          </cell>
          <cell r="R44">
            <v>0</v>
          </cell>
          <cell r="S44">
            <v>13.3</v>
          </cell>
          <cell r="T44">
            <v>0</v>
          </cell>
          <cell r="U44">
            <v>12.6</v>
          </cell>
          <cell r="V44">
            <v>0</v>
          </cell>
          <cell r="W44">
            <v>15.7</v>
          </cell>
          <cell r="X44">
            <v>0</v>
          </cell>
          <cell r="Y44">
            <v>8.1</v>
          </cell>
          <cell r="Z44">
            <v>0</v>
          </cell>
          <cell r="AA44">
            <v>6.8</v>
          </cell>
          <cell r="AB44">
            <v>0</v>
          </cell>
          <cell r="AC44">
            <v>8.9</v>
          </cell>
          <cell r="AD44">
            <v>0</v>
          </cell>
          <cell r="AE44">
            <v>9.1</v>
          </cell>
          <cell r="AF44">
            <v>120.35</v>
          </cell>
          <cell r="AG44">
            <v>0</v>
          </cell>
          <cell r="AH44">
            <v>15.7</v>
          </cell>
        </row>
        <row r="45">
          <cell r="C45">
            <v>218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F45">
            <v>0</v>
          </cell>
          <cell r="AG45">
            <v>0</v>
          </cell>
        </row>
        <row r="46">
          <cell r="D46" t="str">
            <v>رويده عادل جلال السيد</v>
          </cell>
          <cell r="E46">
            <v>36435</v>
          </cell>
          <cell r="F46">
            <v>30</v>
          </cell>
          <cell r="G46">
            <v>11</v>
          </cell>
          <cell r="H46">
            <v>13</v>
          </cell>
          <cell r="I46">
            <v>1</v>
          </cell>
          <cell r="J46" t="str">
            <v>مصرية</v>
          </cell>
          <cell r="K46" t="str">
            <v>مسلمه</v>
          </cell>
          <cell r="L46" t="str">
            <v>مستجدة</v>
          </cell>
          <cell r="M46" t="str">
            <v>أنثى</v>
          </cell>
          <cell r="N46">
            <v>0</v>
          </cell>
          <cell r="O46">
            <v>29.8</v>
          </cell>
          <cell r="P46">
            <v>0</v>
          </cell>
          <cell r="Q46">
            <v>19.625</v>
          </cell>
          <cell r="R46">
            <v>0</v>
          </cell>
          <cell r="S46">
            <v>14.7</v>
          </cell>
          <cell r="T46">
            <v>0</v>
          </cell>
          <cell r="U46">
            <v>17.25</v>
          </cell>
          <cell r="V46">
            <v>0</v>
          </cell>
          <cell r="W46">
            <v>15.9</v>
          </cell>
          <cell r="X46">
            <v>0</v>
          </cell>
          <cell r="Y46">
            <v>9.3000000000000007</v>
          </cell>
          <cell r="Z46">
            <v>0</v>
          </cell>
          <cell r="AA46">
            <v>7.2</v>
          </cell>
          <cell r="AB46">
            <v>0</v>
          </cell>
          <cell r="AC46">
            <v>9</v>
          </cell>
          <cell r="AD46">
            <v>0</v>
          </cell>
          <cell r="AE46">
            <v>9.3000000000000007</v>
          </cell>
          <cell r="AF46">
            <v>124.875</v>
          </cell>
          <cell r="AG46">
            <v>0</v>
          </cell>
          <cell r="AH46">
            <v>15.5</v>
          </cell>
        </row>
        <row r="47">
          <cell r="C47">
            <v>219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F47">
            <v>0</v>
          </cell>
          <cell r="AG47">
            <v>0</v>
          </cell>
        </row>
        <row r="48">
          <cell r="D48" t="str">
            <v>سلوي محمد مرسي محمد</v>
          </cell>
          <cell r="E48">
            <v>36658</v>
          </cell>
          <cell r="F48">
            <v>20</v>
          </cell>
          <cell r="G48">
            <v>4</v>
          </cell>
          <cell r="H48">
            <v>13</v>
          </cell>
          <cell r="I48">
            <v>2</v>
          </cell>
          <cell r="J48" t="str">
            <v>مصرية</v>
          </cell>
          <cell r="K48" t="str">
            <v>مسلمه</v>
          </cell>
          <cell r="L48" t="str">
            <v>مستجدة</v>
          </cell>
          <cell r="M48" t="str">
            <v>أنثى</v>
          </cell>
          <cell r="N48">
            <v>0</v>
          </cell>
          <cell r="O48">
            <v>17.8</v>
          </cell>
          <cell r="P48">
            <v>0</v>
          </cell>
          <cell r="Q48">
            <v>15.875</v>
          </cell>
          <cell r="R48">
            <v>0</v>
          </cell>
          <cell r="S48">
            <v>8.8000000000000007</v>
          </cell>
          <cell r="T48">
            <v>0</v>
          </cell>
          <cell r="U48">
            <v>12</v>
          </cell>
          <cell r="V48">
            <v>0</v>
          </cell>
          <cell r="W48">
            <v>11.6</v>
          </cell>
          <cell r="X48">
            <v>0</v>
          </cell>
          <cell r="Y48">
            <v>7</v>
          </cell>
          <cell r="Z48">
            <v>0</v>
          </cell>
          <cell r="AA48">
            <v>5.15</v>
          </cell>
          <cell r="AB48">
            <v>0</v>
          </cell>
          <cell r="AC48">
            <v>9</v>
          </cell>
          <cell r="AD48">
            <v>0</v>
          </cell>
          <cell r="AE48">
            <v>8.1999999999999993</v>
          </cell>
          <cell r="AF48">
            <v>90.274999999999991</v>
          </cell>
          <cell r="AG48">
            <v>0</v>
          </cell>
          <cell r="AH48">
            <v>12.1</v>
          </cell>
        </row>
        <row r="49">
          <cell r="C49">
            <v>220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F49">
            <v>0</v>
          </cell>
          <cell r="AG49">
            <v>0</v>
          </cell>
        </row>
        <row r="50">
          <cell r="D50" t="str">
            <v>شيماء عبد اللطيف صديق عبد اللطيف</v>
          </cell>
          <cell r="E50">
            <v>36453</v>
          </cell>
          <cell r="F50">
            <v>12</v>
          </cell>
          <cell r="G50">
            <v>11</v>
          </cell>
          <cell r="H50">
            <v>13</v>
          </cell>
          <cell r="I50">
            <v>2</v>
          </cell>
          <cell r="J50" t="str">
            <v>مصرية</v>
          </cell>
          <cell r="K50" t="str">
            <v>مسلمه</v>
          </cell>
          <cell r="L50" t="str">
            <v>مستجدة</v>
          </cell>
          <cell r="M50" t="str">
            <v>أنثى</v>
          </cell>
          <cell r="N50">
            <v>0</v>
          </cell>
          <cell r="O50">
            <v>32.4</v>
          </cell>
          <cell r="P50">
            <v>0</v>
          </cell>
          <cell r="Q50">
            <v>20.625</v>
          </cell>
          <cell r="R50">
            <v>0</v>
          </cell>
          <cell r="S50">
            <v>15.1</v>
          </cell>
          <cell r="T50">
            <v>0</v>
          </cell>
          <cell r="U50">
            <v>21.9</v>
          </cell>
          <cell r="V50">
            <v>0</v>
          </cell>
          <cell r="W50">
            <v>15.7</v>
          </cell>
          <cell r="X50">
            <v>0</v>
          </cell>
          <cell r="Y50">
            <v>8.3000000000000007</v>
          </cell>
          <cell r="Z50">
            <v>0</v>
          </cell>
          <cell r="AA50">
            <v>8</v>
          </cell>
          <cell r="AB50">
            <v>0</v>
          </cell>
          <cell r="AC50">
            <v>9.1</v>
          </cell>
          <cell r="AD50">
            <v>0</v>
          </cell>
          <cell r="AE50">
            <v>9.3000000000000007</v>
          </cell>
          <cell r="AF50">
            <v>132.42500000000001</v>
          </cell>
          <cell r="AG50">
            <v>0</v>
          </cell>
          <cell r="AH50">
            <v>14.1</v>
          </cell>
        </row>
        <row r="51">
          <cell r="C51">
            <v>221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F51">
            <v>0</v>
          </cell>
          <cell r="AG51">
            <v>0</v>
          </cell>
        </row>
        <row r="52">
          <cell r="D52" t="str">
            <v>شيماء عصام حسن عبد الجليل</v>
          </cell>
          <cell r="E52">
            <v>36636</v>
          </cell>
          <cell r="F52">
            <v>12</v>
          </cell>
          <cell r="G52">
            <v>5</v>
          </cell>
          <cell r="H52">
            <v>13</v>
          </cell>
          <cell r="I52">
            <v>2</v>
          </cell>
          <cell r="J52" t="str">
            <v>مصرية</v>
          </cell>
          <cell r="K52" t="str">
            <v>مسلمه</v>
          </cell>
          <cell r="L52" t="str">
            <v>مستجدة</v>
          </cell>
          <cell r="M52" t="str">
            <v>أنثى</v>
          </cell>
          <cell r="N52">
            <v>0</v>
          </cell>
          <cell r="O52">
            <v>24.6</v>
          </cell>
          <cell r="P52">
            <v>0</v>
          </cell>
          <cell r="Q52">
            <v>12.125</v>
          </cell>
          <cell r="R52">
            <v>0</v>
          </cell>
          <cell r="S52">
            <v>11.1</v>
          </cell>
          <cell r="T52">
            <v>0</v>
          </cell>
          <cell r="U52">
            <v>16.350000000000001</v>
          </cell>
          <cell r="V52">
            <v>0</v>
          </cell>
          <cell r="W52">
            <v>14</v>
          </cell>
          <cell r="X52">
            <v>0</v>
          </cell>
          <cell r="Y52">
            <v>8.4</v>
          </cell>
          <cell r="Z52">
            <v>0</v>
          </cell>
          <cell r="AA52">
            <v>5.7</v>
          </cell>
          <cell r="AB52">
            <v>0</v>
          </cell>
          <cell r="AC52">
            <v>8.8000000000000007</v>
          </cell>
          <cell r="AD52">
            <v>0</v>
          </cell>
          <cell r="AE52">
            <v>8.6999999999999993</v>
          </cell>
          <cell r="AF52">
            <v>104.07500000000002</v>
          </cell>
          <cell r="AG52">
            <v>0</v>
          </cell>
          <cell r="AH52">
            <v>12.9</v>
          </cell>
        </row>
        <row r="53">
          <cell r="C53">
            <v>222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F53">
            <v>0</v>
          </cell>
          <cell r="AG53">
            <v>0</v>
          </cell>
        </row>
        <row r="54">
          <cell r="D54" t="str">
            <v>صابرين احمد حسن محمد</v>
          </cell>
          <cell r="E54">
            <v>36469</v>
          </cell>
          <cell r="F54">
            <v>27</v>
          </cell>
          <cell r="G54">
            <v>10</v>
          </cell>
          <cell r="H54">
            <v>13</v>
          </cell>
          <cell r="I54">
            <v>1</v>
          </cell>
          <cell r="J54" t="str">
            <v>مصرية</v>
          </cell>
          <cell r="K54" t="str">
            <v>مسلمه</v>
          </cell>
          <cell r="L54" t="str">
            <v>مستجدة</v>
          </cell>
          <cell r="M54" t="str">
            <v>أنثى</v>
          </cell>
          <cell r="N54">
            <v>0</v>
          </cell>
          <cell r="O54">
            <v>18</v>
          </cell>
          <cell r="P54">
            <v>0</v>
          </cell>
          <cell r="Q54">
            <v>11</v>
          </cell>
          <cell r="R54">
            <v>0</v>
          </cell>
          <cell r="S54">
            <v>8.1999999999999993</v>
          </cell>
          <cell r="T54">
            <v>0</v>
          </cell>
          <cell r="U54">
            <v>12.6</v>
          </cell>
          <cell r="V54">
            <v>0</v>
          </cell>
          <cell r="W54">
            <v>10</v>
          </cell>
          <cell r="X54">
            <v>0</v>
          </cell>
          <cell r="Y54">
            <v>7.3</v>
          </cell>
          <cell r="Z54">
            <v>0</v>
          </cell>
          <cell r="AA54">
            <v>5.2</v>
          </cell>
          <cell r="AB54">
            <v>0</v>
          </cell>
          <cell r="AC54">
            <v>8.9499999999999993</v>
          </cell>
          <cell r="AD54">
            <v>0</v>
          </cell>
          <cell r="AE54">
            <v>8.3000000000000007</v>
          </cell>
          <cell r="AF54">
            <v>84.350000000000009</v>
          </cell>
          <cell r="AG54">
            <v>0</v>
          </cell>
          <cell r="AH54">
            <v>11.2</v>
          </cell>
        </row>
        <row r="55">
          <cell r="C55">
            <v>223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F55">
            <v>0</v>
          </cell>
          <cell r="AG55">
            <v>0</v>
          </cell>
        </row>
        <row r="56">
          <cell r="D56" t="str">
            <v>صابرين ناصر كامل محمود</v>
          </cell>
          <cell r="E56">
            <v>36757</v>
          </cell>
          <cell r="F56">
            <v>13</v>
          </cell>
          <cell r="G56">
            <v>1</v>
          </cell>
          <cell r="H56">
            <v>13</v>
          </cell>
          <cell r="I56">
            <v>1</v>
          </cell>
          <cell r="J56" t="str">
            <v>مصرية</v>
          </cell>
          <cell r="K56" t="str">
            <v>مسلمه</v>
          </cell>
          <cell r="L56" t="str">
            <v>مستجدة</v>
          </cell>
          <cell r="M56" t="str">
            <v>أنثى</v>
          </cell>
          <cell r="N56">
            <v>0</v>
          </cell>
          <cell r="O56">
            <v>25.6</v>
          </cell>
          <cell r="P56">
            <v>0</v>
          </cell>
          <cell r="Q56">
            <v>10.625</v>
          </cell>
          <cell r="R56">
            <v>0</v>
          </cell>
          <cell r="S56">
            <v>7.9</v>
          </cell>
          <cell r="T56">
            <v>0</v>
          </cell>
          <cell r="U56">
            <v>12.3</v>
          </cell>
          <cell r="V56">
            <v>0</v>
          </cell>
          <cell r="W56">
            <v>11</v>
          </cell>
          <cell r="X56">
            <v>0</v>
          </cell>
          <cell r="Y56">
            <v>7.7</v>
          </cell>
          <cell r="Z56">
            <v>0</v>
          </cell>
          <cell r="AA56">
            <v>5.8</v>
          </cell>
          <cell r="AB56">
            <v>0</v>
          </cell>
          <cell r="AC56">
            <v>9</v>
          </cell>
          <cell r="AD56">
            <v>0</v>
          </cell>
          <cell r="AE56">
            <v>9.4499999999999993</v>
          </cell>
          <cell r="AF56">
            <v>93.575000000000003</v>
          </cell>
          <cell r="AG56">
            <v>0</v>
          </cell>
          <cell r="AH56">
            <v>10.9</v>
          </cell>
        </row>
        <row r="57">
          <cell r="C57">
            <v>224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F57">
            <v>0</v>
          </cell>
          <cell r="AG57">
            <v>0</v>
          </cell>
        </row>
        <row r="58">
          <cell r="D58" t="str">
            <v>عبير شوقى محمد مرسى</v>
          </cell>
          <cell r="E58">
            <v>36158</v>
          </cell>
          <cell r="F58">
            <v>3</v>
          </cell>
          <cell r="G58">
            <v>9</v>
          </cell>
          <cell r="H58">
            <v>14</v>
          </cell>
          <cell r="I58">
            <v>1</v>
          </cell>
          <cell r="J58" t="str">
            <v>مصرية</v>
          </cell>
          <cell r="K58" t="str">
            <v>مسلمه</v>
          </cell>
          <cell r="L58" t="str">
            <v>مستجدة</v>
          </cell>
          <cell r="M58" t="str">
            <v>أنثى</v>
          </cell>
          <cell r="N58">
            <v>0</v>
          </cell>
          <cell r="O58">
            <v>22.2</v>
          </cell>
          <cell r="P58">
            <v>0</v>
          </cell>
          <cell r="Q58">
            <v>10.375</v>
          </cell>
          <cell r="R58">
            <v>0</v>
          </cell>
          <cell r="S58">
            <v>10.7</v>
          </cell>
          <cell r="T58">
            <v>0</v>
          </cell>
          <cell r="U58">
            <v>11.7</v>
          </cell>
          <cell r="V58">
            <v>0</v>
          </cell>
          <cell r="W58">
            <v>12.7</v>
          </cell>
          <cell r="X58">
            <v>0</v>
          </cell>
          <cell r="Y58">
            <v>8.4</v>
          </cell>
          <cell r="Z58">
            <v>0</v>
          </cell>
          <cell r="AA58">
            <v>5.55</v>
          </cell>
          <cell r="AB58">
            <v>0</v>
          </cell>
          <cell r="AC58">
            <v>8.9499999999999993</v>
          </cell>
          <cell r="AD58">
            <v>0</v>
          </cell>
          <cell r="AE58">
            <v>8.1</v>
          </cell>
          <cell r="AF58">
            <v>93.125000000000014</v>
          </cell>
          <cell r="AG58">
            <v>0</v>
          </cell>
          <cell r="AH58">
            <v>12.2</v>
          </cell>
        </row>
        <row r="59">
          <cell r="C59">
            <v>225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X59">
            <v>0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0</v>
          </cell>
        </row>
        <row r="60">
          <cell r="D60" t="str">
            <v>فاطمه احمد علام كامل</v>
          </cell>
          <cell r="E60">
            <v>36792</v>
          </cell>
          <cell r="F60">
            <v>9</v>
          </cell>
          <cell r="G60">
            <v>0</v>
          </cell>
          <cell r="H60">
            <v>13</v>
          </cell>
          <cell r="I60">
            <v>1</v>
          </cell>
          <cell r="J60" t="str">
            <v>مصرية</v>
          </cell>
          <cell r="K60" t="str">
            <v>مسلمه</v>
          </cell>
          <cell r="L60" t="str">
            <v>مستجدة</v>
          </cell>
          <cell r="M60" t="str">
            <v>أنثى</v>
          </cell>
          <cell r="N60">
            <v>0</v>
          </cell>
          <cell r="O60">
            <v>28.8</v>
          </cell>
          <cell r="P60">
            <v>0</v>
          </cell>
          <cell r="Q60">
            <v>14.75</v>
          </cell>
          <cell r="R60">
            <v>0</v>
          </cell>
          <cell r="S60">
            <v>13.3</v>
          </cell>
          <cell r="T60">
            <v>0</v>
          </cell>
          <cell r="U60">
            <v>12</v>
          </cell>
          <cell r="V60">
            <v>0</v>
          </cell>
          <cell r="W60">
            <v>13.1</v>
          </cell>
          <cell r="X60">
            <v>0</v>
          </cell>
          <cell r="Y60">
            <v>7.3</v>
          </cell>
          <cell r="Z60">
            <v>0</v>
          </cell>
          <cell r="AA60">
            <v>5.05</v>
          </cell>
          <cell r="AB60">
            <v>0</v>
          </cell>
          <cell r="AC60">
            <v>8.9499999999999993</v>
          </cell>
          <cell r="AD60">
            <v>0</v>
          </cell>
          <cell r="AE60">
            <v>8.1</v>
          </cell>
          <cell r="AF60">
            <v>106.29999999999998</v>
          </cell>
          <cell r="AG60">
            <v>0</v>
          </cell>
          <cell r="AH60">
            <v>13.4</v>
          </cell>
        </row>
        <row r="61">
          <cell r="C61">
            <v>226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F61">
            <v>0</v>
          </cell>
          <cell r="AG61">
            <v>0</v>
          </cell>
        </row>
        <row r="62">
          <cell r="D62" t="str">
            <v>كرستينا سامى فوزى عياد</v>
          </cell>
          <cell r="E62">
            <v>36079</v>
          </cell>
          <cell r="F62">
            <v>21</v>
          </cell>
          <cell r="G62">
            <v>11</v>
          </cell>
          <cell r="H62">
            <v>14</v>
          </cell>
          <cell r="I62">
            <v>2</v>
          </cell>
          <cell r="J62" t="str">
            <v>مصرية</v>
          </cell>
          <cell r="K62" t="str">
            <v>مسيحيه</v>
          </cell>
          <cell r="L62" t="str">
            <v>مستجدة</v>
          </cell>
          <cell r="M62" t="str">
            <v>أنثى</v>
          </cell>
          <cell r="N62">
            <v>0</v>
          </cell>
          <cell r="O62">
            <v>24</v>
          </cell>
          <cell r="P62">
            <v>0</v>
          </cell>
          <cell r="Q62">
            <v>15.875</v>
          </cell>
          <cell r="R62">
            <v>0</v>
          </cell>
          <cell r="S62">
            <v>10.6</v>
          </cell>
          <cell r="T62">
            <v>0</v>
          </cell>
          <cell r="U62">
            <v>15.45</v>
          </cell>
          <cell r="V62">
            <v>0</v>
          </cell>
          <cell r="W62">
            <v>10.9</v>
          </cell>
          <cell r="X62">
            <v>0</v>
          </cell>
          <cell r="Y62">
            <v>8</v>
          </cell>
          <cell r="Z62">
            <v>0</v>
          </cell>
          <cell r="AA62">
            <v>5.6</v>
          </cell>
          <cell r="AB62">
            <v>0</v>
          </cell>
          <cell r="AC62">
            <v>9.1</v>
          </cell>
          <cell r="AD62">
            <v>0</v>
          </cell>
          <cell r="AE62">
            <v>8.3000000000000007</v>
          </cell>
          <cell r="AF62">
            <v>102.22499999999999</v>
          </cell>
          <cell r="AG62">
            <v>0</v>
          </cell>
          <cell r="AH62">
            <v>12.2</v>
          </cell>
        </row>
        <row r="63">
          <cell r="C63">
            <v>227</v>
          </cell>
          <cell r="N63">
            <v>0</v>
          </cell>
          <cell r="P63">
            <v>0</v>
          </cell>
          <cell r="R63">
            <v>0</v>
          </cell>
          <cell r="T63">
            <v>0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0</v>
          </cell>
        </row>
        <row r="64">
          <cell r="D64" t="str">
            <v>مارينا جمال فتحي فكري</v>
          </cell>
          <cell r="E64">
            <v>36633</v>
          </cell>
          <cell r="F64">
            <v>15</v>
          </cell>
          <cell r="G64">
            <v>5</v>
          </cell>
          <cell r="H64">
            <v>13</v>
          </cell>
          <cell r="I64">
            <v>2</v>
          </cell>
          <cell r="J64" t="str">
            <v>مصرية</v>
          </cell>
          <cell r="K64" t="str">
            <v>مسيحيه</v>
          </cell>
          <cell r="L64" t="str">
            <v>مستجدة</v>
          </cell>
          <cell r="M64" t="str">
            <v>أنثى</v>
          </cell>
          <cell r="N64">
            <v>0</v>
          </cell>
          <cell r="O64">
            <v>31.8</v>
          </cell>
          <cell r="P64">
            <v>0</v>
          </cell>
          <cell r="Q64">
            <v>23.875</v>
          </cell>
          <cell r="R64">
            <v>0</v>
          </cell>
          <cell r="S64">
            <v>10.9</v>
          </cell>
          <cell r="T64">
            <v>0</v>
          </cell>
          <cell r="U64">
            <v>15.6</v>
          </cell>
          <cell r="V64">
            <v>0</v>
          </cell>
          <cell r="W64">
            <v>13.6</v>
          </cell>
          <cell r="X64">
            <v>0</v>
          </cell>
          <cell r="Y64">
            <v>8.1</v>
          </cell>
          <cell r="Z64">
            <v>0</v>
          </cell>
          <cell r="AA64">
            <v>7.35</v>
          </cell>
          <cell r="AB64">
            <v>0</v>
          </cell>
          <cell r="AC64">
            <v>9.1</v>
          </cell>
          <cell r="AD64">
            <v>0</v>
          </cell>
          <cell r="AE64">
            <v>9.1</v>
          </cell>
          <cell r="AF64">
            <v>122.07499999999997</v>
          </cell>
          <cell r="AG64">
            <v>0</v>
          </cell>
          <cell r="AH64">
            <v>17.600000000000001</v>
          </cell>
        </row>
        <row r="65">
          <cell r="C65">
            <v>228</v>
          </cell>
          <cell r="N65">
            <v>0</v>
          </cell>
          <cell r="P65">
            <v>0</v>
          </cell>
          <cell r="R65">
            <v>0</v>
          </cell>
          <cell r="T65">
            <v>0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D65">
            <v>0</v>
          </cell>
          <cell r="AF65">
            <v>0</v>
          </cell>
          <cell r="AG65">
            <v>0</v>
          </cell>
        </row>
        <row r="66">
          <cell r="D66" t="str">
            <v>مروه عاطف احمد حسن</v>
          </cell>
          <cell r="E66">
            <v>36238</v>
          </cell>
          <cell r="F66">
            <v>13</v>
          </cell>
          <cell r="G66">
            <v>6</v>
          </cell>
          <cell r="H66">
            <v>14</v>
          </cell>
          <cell r="I66">
            <v>2</v>
          </cell>
          <cell r="J66" t="str">
            <v>مصرية</v>
          </cell>
          <cell r="K66" t="str">
            <v>مسلمه</v>
          </cell>
          <cell r="L66" t="str">
            <v>مستجدة</v>
          </cell>
          <cell r="M66" t="str">
            <v>أنثى</v>
          </cell>
          <cell r="N66">
            <v>0</v>
          </cell>
          <cell r="O66">
            <v>23.4</v>
          </cell>
          <cell r="P66">
            <v>0</v>
          </cell>
          <cell r="Q66">
            <v>11.25</v>
          </cell>
          <cell r="R66">
            <v>0</v>
          </cell>
          <cell r="S66">
            <v>9.4</v>
          </cell>
          <cell r="T66">
            <v>0</v>
          </cell>
          <cell r="U66">
            <v>12</v>
          </cell>
          <cell r="V66">
            <v>0</v>
          </cell>
          <cell r="W66">
            <v>11.5</v>
          </cell>
          <cell r="X66">
            <v>0</v>
          </cell>
          <cell r="Y66">
            <v>6.9</v>
          </cell>
          <cell r="Z66">
            <v>0</v>
          </cell>
          <cell r="AA66">
            <v>6.1</v>
          </cell>
          <cell r="AB66">
            <v>0</v>
          </cell>
          <cell r="AC66">
            <v>8.8000000000000007</v>
          </cell>
          <cell r="AD66">
            <v>0</v>
          </cell>
          <cell r="AE66">
            <v>8.6</v>
          </cell>
          <cell r="AF66">
            <v>91.85</v>
          </cell>
          <cell r="AG66">
            <v>0</v>
          </cell>
          <cell r="AH66">
            <v>11</v>
          </cell>
        </row>
        <row r="67">
          <cell r="C67">
            <v>229</v>
          </cell>
          <cell r="N67">
            <v>0</v>
          </cell>
          <cell r="P67">
            <v>0</v>
          </cell>
          <cell r="R67">
            <v>0</v>
          </cell>
          <cell r="T67">
            <v>0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0</v>
          </cell>
        </row>
        <row r="68">
          <cell r="D68" t="str">
            <v>مروه محمد عبد الرحمن محمد</v>
          </cell>
          <cell r="E68">
            <v>36066</v>
          </cell>
          <cell r="F68">
            <v>4</v>
          </cell>
          <cell r="G68">
            <v>0</v>
          </cell>
          <cell r="H68">
            <v>15</v>
          </cell>
          <cell r="I68">
            <v>2</v>
          </cell>
          <cell r="J68" t="str">
            <v>مصرية</v>
          </cell>
          <cell r="K68" t="str">
            <v>مسلمه</v>
          </cell>
          <cell r="L68" t="str">
            <v>باقيه</v>
          </cell>
          <cell r="M68" t="str">
            <v>أنثى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 t="str">
            <v>غ</v>
          </cell>
          <cell r="AD68">
            <v>0</v>
          </cell>
          <cell r="AE68" t="str">
            <v>غ</v>
          </cell>
          <cell r="AF68">
            <v>0</v>
          </cell>
          <cell r="AG68">
            <v>0</v>
          </cell>
          <cell r="AH68">
            <v>0</v>
          </cell>
        </row>
        <row r="69">
          <cell r="C69">
            <v>230</v>
          </cell>
          <cell r="N69">
            <v>0</v>
          </cell>
          <cell r="P69">
            <v>0</v>
          </cell>
          <cell r="R69">
            <v>0</v>
          </cell>
          <cell r="T69">
            <v>0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0</v>
          </cell>
        </row>
        <row r="70">
          <cell r="D70" t="str">
            <v>مريم فوزي جاد جادالله</v>
          </cell>
          <cell r="E70">
            <v>36591</v>
          </cell>
          <cell r="F70">
            <v>26</v>
          </cell>
          <cell r="G70">
            <v>6</v>
          </cell>
          <cell r="H70">
            <v>13</v>
          </cell>
          <cell r="I70">
            <v>2</v>
          </cell>
          <cell r="J70" t="str">
            <v>مصرية</v>
          </cell>
          <cell r="K70" t="str">
            <v>مسيحيه</v>
          </cell>
          <cell r="L70" t="str">
            <v>مستجدة</v>
          </cell>
          <cell r="M70" t="str">
            <v>أنثى</v>
          </cell>
          <cell r="N70">
            <v>0</v>
          </cell>
          <cell r="O70">
            <v>23.8</v>
          </cell>
          <cell r="P70">
            <v>0</v>
          </cell>
          <cell r="Q70">
            <v>17.875</v>
          </cell>
          <cell r="R70">
            <v>0</v>
          </cell>
          <cell r="S70">
            <v>9.6</v>
          </cell>
          <cell r="T70">
            <v>0</v>
          </cell>
          <cell r="U70">
            <v>13.5</v>
          </cell>
          <cell r="V70">
            <v>0</v>
          </cell>
          <cell r="W70">
            <v>11.6</v>
          </cell>
          <cell r="X70">
            <v>0</v>
          </cell>
          <cell r="Y70">
            <v>7.9</v>
          </cell>
          <cell r="Z70">
            <v>0</v>
          </cell>
          <cell r="AA70">
            <v>5.9</v>
          </cell>
          <cell r="AB70">
            <v>0</v>
          </cell>
          <cell r="AC70">
            <v>9</v>
          </cell>
          <cell r="AD70">
            <v>0</v>
          </cell>
          <cell r="AE70">
            <v>8.3000000000000007</v>
          </cell>
          <cell r="AF70">
            <v>101.575</v>
          </cell>
          <cell r="AG70">
            <v>0</v>
          </cell>
          <cell r="AH70">
            <v>17.899999999999999</v>
          </cell>
        </row>
        <row r="71">
          <cell r="C71">
            <v>231</v>
          </cell>
          <cell r="N71">
            <v>0</v>
          </cell>
          <cell r="P71">
            <v>0</v>
          </cell>
          <cell r="R71">
            <v>0</v>
          </cell>
          <cell r="T71">
            <v>0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0</v>
          </cell>
        </row>
        <row r="72">
          <cell r="D72" t="str">
            <v>منار احمد عبد الحفيظ احمد</v>
          </cell>
          <cell r="E72">
            <v>36657</v>
          </cell>
          <cell r="F72">
            <v>21</v>
          </cell>
          <cell r="G72">
            <v>4</v>
          </cell>
          <cell r="H72">
            <v>13</v>
          </cell>
          <cell r="I72">
            <v>2</v>
          </cell>
          <cell r="J72" t="str">
            <v>مصرية</v>
          </cell>
          <cell r="K72" t="str">
            <v>مسلمه</v>
          </cell>
          <cell r="L72" t="str">
            <v>مستجدة</v>
          </cell>
          <cell r="M72" t="str">
            <v>أنثى</v>
          </cell>
          <cell r="N72">
            <v>0</v>
          </cell>
          <cell r="O72">
            <v>16.399999999999999</v>
          </cell>
          <cell r="P72">
            <v>0</v>
          </cell>
          <cell r="Q72">
            <v>10</v>
          </cell>
          <cell r="R72">
            <v>0</v>
          </cell>
          <cell r="S72">
            <v>6.4</v>
          </cell>
          <cell r="T72">
            <v>0</v>
          </cell>
          <cell r="U72">
            <v>9</v>
          </cell>
          <cell r="V72">
            <v>0</v>
          </cell>
          <cell r="W72">
            <v>9.4</v>
          </cell>
          <cell r="X72">
            <v>0</v>
          </cell>
          <cell r="Y72">
            <v>7.1</v>
          </cell>
          <cell r="Z72">
            <v>0</v>
          </cell>
          <cell r="AA72">
            <v>4.9000000000000004</v>
          </cell>
          <cell r="AB72">
            <v>0</v>
          </cell>
          <cell r="AC72">
            <v>8.9</v>
          </cell>
          <cell r="AD72">
            <v>0</v>
          </cell>
          <cell r="AE72">
            <v>8.1</v>
          </cell>
          <cell r="AF72">
            <v>75.3</v>
          </cell>
          <cell r="AG72">
            <v>0</v>
          </cell>
          <cell r="AH72">
            <v>8.9</v>
          </cell>
        </row>
        <row r="73">
          <cell r="C73">
            <v>232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F73">
            <v>0</v>
          </cell>
          <cell r="AG73">
            <v>0</v>
          </cell>
        </row>
        <row r="74">
          <cell r="D74" t="str">
            <v>منار محمد صالح عبد المجيد</v>
          </cell>
          <cell r="E74">
            <v>36705</v>
          </cell>
          <cell r="F74">
            <v>4</v>
          </cell>
          <cell r="G74">
            <v>3</v>
          </cell>
          <cell r="H74">
            <v>13</v>
          </cell>
          <cell r="I74">
            <v>1</v>
          </cell>
          <cell r="J74" t="str">
            <v>مصرية</v>
          </cell>
          <cell r="K74" t="str">
            <v>مسلمه</v>
          </cell>
          <cell r="L74" t="str">
            <v>مستجدة</v>
          </cell>
          <cell r="M74" t="str">
            <v>أنثى</v>
          </cell>
          <cell r="N74">
            <v>0</v>
          </cell>
          <cell r="O74">
            <v>26.8</v>
          </cell>
          <cell r="P74">
            <v>0</v>
          </cell>
          <cell r="Q74">
            <v>14.5</v>
          </cell>
          <cell r="R74">
            <v>0</v>
          </cell>
          <cell r="S74">
            <v>9.8000000000000007</v>
          </cell>
          <cell r="T74">
            <v>0</v>
          </cell>
          <cell r="U74">
            <v>15.3</v>
          </cell>
          <cell r="V74">
            <v>0</v>
          </cell>
          <cell r="W74">
            <v>10.7</v>
          </cell>
          <cell r="X74">
            <v>0</v>
          </cell>
          <cell r="Y74">
            <v>7</v>
          </cell>
          <cell r="Z74">
            <v>0</v>
          </cell>
          <cell r="AA74">
            <v>4.7</v>
          </cell>
          <cell r="AB74">
            <v>0</v>
          </cell>
          <cell r="AC74">
            <v>9.15</v>
          </cell>
          <cell r="AD74">
            <v>0</v>
          </cell>
          <cell r="AE74">
            <v>9.4499999999999993</v>
          </cell>
          <cell r="AF74">
            <v>102.7</v>
          </cell>
          <cell r="AG74">
            <v>0</v>
          </cell>
          <cell r="AH74">
            <v>10.8</v>
          </cell>
        </row>
        <row r="75">
          <cell r="C75">
            <v>233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F75">
            <v>0</v>
          </cell>
          <cell r="AG75">
            <v>0</v>
          </cell>
        </row>
        <row r="76">
          <cell r="D76" t="str">
            <v>ميرنا ميلاد فاروق فكري</v>
          </cell>
          <cell r="E76">
            <v>36717</v>
          </cell>
          <cell r="F76">
            <v>22</v>
          </cell>
          <cell r="G76">
            <v>2</v>
          </cell>
          <cell r="H76">
            <v>13</v>
          </cell>
          <cell r="I76">
            <v>2</v>
          </cell>
          <cell r="J76" t="str">
            <v>مصرية</v>
          </cell>
          <cell r="K76" t="str">
            <v>مسيحيه</v>
          </cell>
          <cell r="L76" t="str">
            <v>مستجدة</v>
          </cell>
          <cell r="M76" t="str">
            <v>أنثى</v>
          </cell>
          <cell r="N76">
            <v>0</v>
          </cell>
          <cell r="O76">
            <v>31</v>
          </cell>
          <cell r="P76">
            <v>0</v>
          </cell>
          <cell r="Q76">
            <v>22.625</v>
          </cell>
          <cell r="R76">
            <v>0</v>
          </cell>
          <cell r="S76">
            <v>12.9</v>
          </cell>
          <cell r="T76">
            <v>0</v>
          </cell>
          <cell r="U76">
            <v>16.8</v>
          </cell>
          <cell r="V76">
            <v>0</v>
          </cell>
          <cell r="W76">
            <v>15.1</v>
          </cell>
          <cell r="X76">
            <v>0</v>
          </cell>
          <cell r="Y76">
            <v>8.5</v>
          </cell>
          <cell r="Z76">
            <v>0</v>
          </cell>
          <cell r="AA76">
            <v>6.5</v>
          </cell>
          <cell r="AB76">
            <v>0</v>
          </cell>
          <cell r="AC76">
            <v>9.3000000000000007</v>
          </cell>
          <cell r="AD76">
            <v>0</v>
          </cell>
          <cell r="AE76">
            <v>9.4</v>
          </cell>
          <cell r="AF76">
            <v>125.625</v>
          </cell>
          <cell r="AG76">
            <v>0</v>
          </cell>
          <cell r="AH76">
            <v>17.3</v>
          </cell>
        </row>
        <row r="77">
          <cell r="C77">
            <v>234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F77">
            <v>0</v>
          </cell>
          <cell r="AG77">
            <v>0</v>
          </cell>
        </row>
        <row r="78">
          <cell r="D78" t="str">
            <v>ميرنا يوسف فوزي ذكي</v>
          </cell>
          <cell r="E78">
            <v>36596</v>
          </cell>
          <cell r="F78">
            <v>21</v>
          </cell>
          <cell r="G78">
            <v>6</v>
          </cell>
          <cell r="H78">
            <v>13</v>
          </cell>
          <cell r="I78">
            <v>2</v>
          </cell>
          <cell r="J78" t="str">
            <v>مصرية</v>
          </cell>
          <cell r="K78" t="str">
            <v>مسيحيه</v>
          </cell>
          <cell r="L78" t="str">
            <v>مستجدة</v>
          </cell>
          <cell r="M78" t="str">
            <v>أنثى</v>
          </cell>
          <cell r="N78">
            <v>0</v>
          </cell>
          <cell r="O78">
            <v>18.2</v>
          </cell>
          <cell r="P78">
            <v>0</v>
          </cell>
          <cell r="Q78">
            <v>10.125</v>
          </cell>
          <cell r="R78">
            <v>0</v>
          </cell>
          <cell r="S78">
            <v>10.3</v>
          </cell>
          <cell r="T78">
            <v>0</v>
          </cell>
          <cell r="U78">
            <v>13.5</v>
          </cell>
          <cell r="V78">
            <v>0</v>
          </cell>
          <cell r="W78">
            <v>10.5</v>
          </cell>
          <cell r="X78">
            <v>0</v>
          </cell>
          <cell r="Y78">
            <v>8.6</v>
          </cell>
          <cell r="Z78">
            <v>0</v>
          </cell>
          <cell r="AA78">
            <v>5.25</v>
          </cell>
          <cell r="AB78">
            <v>0</v>
          </cell>
          <cell r="AC78">
            <v>9.3000000000000007</v>
          </cell>
          <cell r="AD78">
            <v>0</v>
          </cell>
          <cell r="AE78">
            <v>8.1</v>
          </cell>
          <cell r="AF78">
            <v>88.624999999999986</v>
          </cell>
          <cell r="AG78">
            <v>0</v>
          </cell>
          <cell r="AH78">
            <v>11.5</v>
          </cell>
        </row>
        <row r="79">
          <cell r="C79">
            <v>235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F79">
            <v>0</v>
          </cell>
          <cell r="AG79">
            <v>0</v>
          </cell>
        </row>
        <row r="80">
          <cell r="D80" t="str">
            <v xml:space="preserve">نجلاء فتحي على احمد </v>
          </cell>
          <cell r="E80">
            <v>36015</v>
          </cell>
          <cell r="F80">
            <v>24</v>
          </cell>
          <cell r="G80">
            <v>1</v>
          </cell>
          <cell r="H80">
            <v>15</v>
          </cell>
          <cell r="I80">
            <v>2</v>
          </cell>
          <cell r="J80" t="str">
            <v>مصرية</v>
          </cell>
          <cell r="K80" t="str">
            <v>مسلمه</v>
          </cell>
          <cell r="L80" t="str">
            <v>باقيه</v>
          </cell>
          <cell r="M80" t="str">
            <v>أنثى</v>
          </cell>
          <cell r="N80">
            <v>0</v>
          </cell>
          <cell r="O80">
            <v>23</v>
          </cell>
          <cell r="P80">
            <v>0</v>
          </cell>
          <cell r="Q80">
            <v>8.75</v>
          </cell>
          <cell r="R80">
            <v>0</v>
          </cell>
          <cell r="S80">
            <v>11.9</v>
          </cell>
          <cell r="T80">
            <v>0</v>
          </cell>
          <cell r="U80">
            <v>18</v>
          </cell>
          <cell r="V80">
            <v>0</v>
          </cell>
          <cell r="W80">
            <v>11.2</v>
          </cell>
          <cell r="X80">
            <v>0</v>
          </cell>
          <cell r="Y80">
            <v>7.3</v>
          </cell>
          <cell r="Z80">
            <v>0</v>
          </cell>
          <cell r="AA80">
            <v>5</v>
          </cell>
          <cell r="AB80">
            <v>0</v>
          </cell>
          <cell r="AC80">
            <v>9</v>
          </cell>
          <cell r="AD80">
            <v>0</v>
          </cell>
          <cell r="AE80">
            <v>7.9</v>
          </cell>
          <cell r="AF80">
            <v>97.05</v>
          </cell>
          <cell r="AG80">
            <v>0</v>
          </cell>
          <cell r="AH80">
            <v>10.4</v>
          </cell>
        </row>
        <row r="81">
          <cell r="C81">
            <v>236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D81">
            <v>0</v>
          </cell>
          <cell r="AF81">
            <v>0</v>
          </cell>
          <cell r="AG81">
            <v>0</v>
          </cell>
        </row>
        <row r="82">
          <cell r="D82" t="str">
            <v>نجلاء محمد احمد مصطفي</v>
          </cell>
          <cell r="E82">
            <v>36513</v>
          </cell>
          <cell r="F82">
            <v>13</v>
          </cell>
          <cell r="G82">
            <v>9</v>
          </cell>
          <cell r="H82">
            <v>13</v>
          </cell>
          <cell r="I82">
            <v>2</v>
          </cell>
          <cell r="J82" t="str">
            <v>مصرية</v>
          </cell>
          <cell r="K82" t="str">
            <v>مسلمه</v>
          </cell>
          <cell r="L82" t="str">
            <v>مستجدة</v>
          </cell>
          <cell r="M82" t="str">
            <v>أنثى</v>
          </cell>
          <cell r="N82">
            <v>0</v>
          </cell>
          <cell r="O82">
            <v>25.8</v>
          </cell>
          <cell r="P82">
            <v>0</v>
          </cell>
          <cell r="Q82">
            <v>14.25</v>
          </cell>
          <cell r="R82">
            <v>0</v>
          </cell>
          <cell r="S82">
            <v>13.1</v>
          </cell>
          <cell r="T82">
            <v>0</v>
          </cell>
          <cell r="U82">
            <v>17.55</v>
          </cell>
          <cell r="V82">
            <v>0</v>
          </cell>
          <cell r="W82">
            <v>13.2</v>
          </cell>
          <cell r="X82">
            <v>0</v>
          </cell>
          <cell r="Y82">
            <v>7.5</v>
          </cell>
          <cell r="Z82">
            <v>0</v>
          </cell>
          <cell r="AA82">
            <v>6</v>
          </cell>
          <cell r="AB82">
            <v>0</v>
          </cell>
          <cell r="AC82">
            <v>9</v>
          </cell>
          <cell r="AD82">
            <v>0</v>
          </cell>
          <cell r="AE82">
            <v>9.3000000000000007</v>
          </cell>
          <cell r="AF82">
            <v>109.7</v>
          </cell>
          <cell r="AG82">
            <v>0</v>
          </cell>
          <cell r="AH82">
            <v>12.1</v>
          </cell>
        </row>
        <row r="83">
          <cell r="C83">
            <v>237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F83">
            <v>0</v>
          </cell>
          <cell r="AG83">
            <v>0</v>
          </cell>
        </row>
        <row r="84">
          <cell r="D84" t="str">
            <v>نصره عثمان احمد عبد الرحمن</v>
          </cell>
          <cell r="E84">
            <v>36074</v>
          </cell>
          <cell r="F84">
            <v>26</v>
          </cell>
          <cell r="G84">
            <v>11</v>
          </cell>
          <cell r="H84">
            <v>14</v>
          </cell>
          <cell r="I84">
            <v>1</v>
          </cell>
          <cell r="J84" t="str">
            <v>مصرية</v>
          </cell>
          <cell r="K84" t="str">
            <v>مسلمه</v>
          </cell>
          <cell r="L84" t="str">
            <v>مستجدة</v>
          </cell>
          <cell r="M84" t="str">
            <v>أنثى</v>
          </cell>
          <cell r="N84">
            <v>0</v>
          </cell>
          <cell r="O84">
            <v>32.200000000000003</v>
          </cell>
          <cell r="P84">
            <v>0</v>
          </cell>
          <cell r="Q84">
            <v>16.75</v>
          </cell>
          <cell r="R84">
            <v>0</v>
          </cell>
          <cell r="S84">
            <v>14.6</v>
          </cell>
          <cell r="T84">
            <v>0</v>
          </cell>
          <cell r="U84">
            <v>17.100000000000001</v>
          </cell>
          <cell r="V84">
            <v>0</v>
          </cell>
          <cell r="W84">
            <v>16.2</v>
          </cell>
          <cell r="X84">
            <v>0</v>
          </cell>
          <cell r="Y84">
            <v>7.9</v>
          </cell>
          <cell r="Z84">
            <v>0</v>
          </cell>
          <cell r="AA84">
            <v>7.15</v>
          </cell>
          <cell r="AB84">
            <v>0</v>
          </cell>
          <cell r="AC84">
            <v>8.5500000000000007</v>
          </cell>
          <cell r="AD84">
            <v>0</v>
          </cell>
          <cell r="AE84">
            <v>10</v>
          </cell>
          <cell r="AF84">
            <v>123.30000000000001</v>
          </cell>
          <cell r="AG84">
            <v>0</v>
          </cell>
          <cell r="AH84">
            <v>15.9</v>
          </cell>
        </row>
        <row r="85">
          <cell r="C85">
            <v>238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F85">
            <v>0</v>
          </cell>
          <cell r="AG85">
            <v>0</v>
          </cell>
        </row>
        <row r="86">
          <cell r="D86" t="str">
            <v>نورهان عبد العزيز علي تمام</v>
          </cell>
          <cell r="E86">
            <v>36462</v>
          </cell>
          <cell r="F86">
            <v>3</v>
          </cell>
          <cell r="G86">
            <v>11</v>
          </cell>
          <cell r="H86">
            <v>13</v>
          </cell>
          <cell r="I86">
            <v>1</v>
          </cell>
          <cell r="J86" t="str">
            <v>مصرية</v>
          </cell>
          <cell r="K86" t="str">
            <v>مسلمه</v>
          </cell>
          <cell r="L86" t="str">
            <v>مستجدة</v>
          </cell>
          <cell r="M86" t="str">
            <v>أنثى</v>
          </cell>
          <cell r="N86">
            <v>0</v>
          </cell>
          <cell r="O86">
            <v>34.6</v>
          </cell>
          <cell r="P86">
            <v>0</v>
          </cell>
          <cell r="Q86">
            <v>20</v>
          </cell>
          <cell r="R86">
            <v>0</v>
          </cell>
          <cell r="S86">
            <v>14.9</v>
          </cell>
          <cell r="T86">
            <v>0</v>
          </cell>
          <cell r="U86">
            <v>19.05</v>
          </cell>
          <cell r="V86">
            <v>0</v>
          </cell>
          <cell r="W86">
            <v>15.5</v>
          </cell>
          <cell r="X86">
            <v>0</v>
          </cell>
          <cell r="Y86">
            <v>9</v>
          </cell>
          <cell r="Z86">
            <v>0</v>
          </cell>
          <cell r="AA86">
            <v>7.8</v>
          </cell>
          <cell r="AB86">
            <v>0</v>
          </cell>
          <cell r="AC86">
            <v>9.0500000000000007</v>
          </cell>
          <cell r="AD86">
            <v>0</v>
          </cell>
          <cell r="AE86">
            <v>10</v>
          </cell>
          <cell r="AF86">
            <v>132.1</v>
          </cell>
          <cell r="AG86">
            <v>0</v>
          </cell>
          <cell r="AH86">
            <v>14.8</v>
          </cell>
        </row>
        <row r="87">
          <cell r="C87">
            <v>239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F87">
            <v>0</v>
          </cell>
          <cell r="AG87">
            <v>0</v>
          </cell>
        </row>
        <row r="88">
          <cell r="D88" t="str">
            <v>نورهان عصام ابو هيسه أحمد</v>
          </cell>
          <cell r="E88">
            <v>36571</v>
          </cell>
          <cell r="F88">
            <v>17</v>
          </cell>
          <cell r="G88">
            <v>7</v>
          </cell>
          <cell r="H88">
            <v>13</v>
          </cell>
          <cell r="I88">
            <v>1</v>
          </cell>
          <cell r="J88" t="str">
            <v>مصرية</v>
          </cell>
          <cell r="K88" t="str">
            <v>مسلمه</v>
          </cell>
          <cell r="L88" t="str">
            <v>مستجدة</v>
          </cell>
          <cell r="M88" t="str">
            <v>أنثى</v>
          </cell>
          <cell r="N88">
            <v>0</v>
          </cell>
          <cell r="O88">
            <v>27.2</v>
          </cell>
          <cell r="P88">
            <v>0</v>
          </cell>
          <cell r="Q88">
            <v>19.625</v>
          </cell>
          <cell r="R88">
            <v>0</v>
          </cell>
          <cell r="S88">
            <v>11.1</v>
          </cell>
          <cell r="T88">
            <v>0</v>
          </cell>
          <cell r="U88">
            <v>15</v>
          </cell>
          <cell r="V88">
            <v>0</v>
          </cell>
          <cell r="W88">
            <v>13.6</v>
          </cell>
          <cell r="X88">
            <v>0</v>
          </cell>
          <cell r="Y88">
            <v>6.9</v>
          </cell>
          <cell r="Z88">
            <v>0</v>
          </cell>
          <cell r="AA88">
            <v>5.8</v>
          </cell>
          <cell r="AB88">
            <v>0</v>
          </cell>
          <cell r="AC88">
            <v>8.8000000000000007</v>
          </cell>
          <cell r="AD88">
            <v>0</v>
          </cell>
          <cell r="AE88">
            <v>9.8000000000000007</v>
          </cell>
          <cell r="AF88">
            <v>112.02500000000001</v>
          </cell>
          <cell r="AG88">
            <v>0</v>
          </cell>
          <cell r="AH88">
            <v>10.9</v>
          </cell>
        </row>
        <row r="89">
          <cell r="C89">
            <v>240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F89">
            <v>0</v>
          </cell>
          <cell r="AG89">
            <v>0</v>
          </cell>
        </row>
        <row r="90">
          <cell r="D90" t="str">
            <v>هايدى حجاج سعد محمد</v>
          </cell>
          <cell r="E90">
            <v>36226</v>
          </cell>
          <cell r="F90">
            <v>25</v>
          </cell>
          <cell r="G90">
            <v>6</v>
          </cell>
          <cell r="H90">
            <v>14</v>
          </cell>
          <cell r="I90">
            <v>2</v>
          </cell>
          <cell r="J90" t="str">
            <v>مصرية</v>
          </cell>
          <cell r="K90" t="str">
            <v>مسلمه</v>
          </cell>
          <cell r="L90" t="str">
            <v>مستجدة</v>
          </cell>
          <cell r="M90" t="str">
            <v>أنثى</v>
          </cell>
          <cell r="N90">
            <v>0</v>
          </cell>
          <cell r="O90">
            <v>24.8</v>
          </cell>
          <cell r="P90">
            <v>0</v>
          </cell>
          <cell r="Q90">
            <v>14.875</v>
          </cell>
          <cell r="R90">
            <v>0</v>
          </cell>
          <cell r="S90">
            <v>9.4</v>
          </cell>
          <cell r="T90">
            <v>0</v>
          </cell>
          <cell r="U90">
            <v>12.6</v>
          </cell>
          <cell r="V90">
            <v>0</v>
          </cell>
          <cell r="W90">
            <v>9.6</v>
          </cell>
          <cell r="X90">
            <v>0</v>
          </cell>
          <cell r="Y90">
            <v>7.6</v>
          </cell>
          <cell r="Z90">
            <v>0</v>
          </cell>
          <cell r="AA90">
            <v>4.9000000000000004</v>
          </cell>
          <cell r="AB90">
            <v>0</v>
          </cell>
          <cell r="AC90">
            <v>9.1</v>
          </cell>
          <cell r="AD90">
            <v>0</v>
          </cell>
          <cell r="AE90">
            <v>8.3000000000000007</v>
          </cell>
          <cell r="AF90">
            <v>96.274999999999977</v>
          </cell>
          <cell r="AG90">
            <v>0</v>
          </cell>
          <cell r="AH90">
            <v>10.9</v>
          </cell>
        </row>
        <row r="91">
          <cell r="C91">
            <v>241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V91">
            <v>0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0</v>
          </cell>
        </row>
        <row r="92">
          <cell r="D92" t="str">
            <v xml:space="preserve">هبه عبد الرحمن الطيب محمد </v>
          </cell>
          <cell r="E92">
            <v>36083</v>
          </cell>
          <cell r="F92">
            <v>17</v>
          </cell>
          <cell r="G92">
            <v>11</v>
          </cell>
          <cell r="H92">
            <v>14</v>
          </cell>
          <cell r="I92">
            <v>2</v>
          </cell>
          <cell r="J92" t="str">
            <v>مصرية</v>
          </cell>
          <cell r="K92" t="str">
            <v>مسلمه</v>
          </cell>
          <cell r="L92" t="str">
            <v>باقيه</v>
          </cell>
          <cell r="M92" t="str">
            <v>أنثى</v>
          </cell>
          <cell r="N92">
            <v>0</v>
          </cell>
          <cell r="O92">
            <v>28.6</v>
          </cell>
          <cell r="P92">
            <v>0</v>
          </cell>
          <cell r="Q92">
            <v>14.125</v>
          </cell>
          <cell r="R92">
            <v>0</v>
          </cell>
          <cell r="S92">
            <v>12.3</v>
          </cell>
          <cell r="T92">
            <v>0</v>
          </cell>
          <cell r="U92">
            <v>18.75</v>
          </cell>
          <cell r="V92">
            <v>0</v>
          </cell>
          <cell r="W92">
            <v>16</v>
          </cell>
          <cell r="X92">
            <v>0</v>
          </cell>
          <cell r="Y92">
            <v>7.3</v>
          </cell>
          <cell r="Z92">
            <v>0</v>
          </cell>
          <cell r="AA92">
            <v>5.85</v>
          </cell>
          <cell r="AB92">
            <v>0</v>
          </cell>
          <cell r="AC92">
            <v>8.9</v>
          </cell>
          <cell r="AD92">
            <v>0</v>
          </cell>
          <cell r="AE92">
            <v>8.6999999999999993</v>
          </cell>
          <cell r="AF92">
            <v>114.67500000000001</v>
          </cell>
          <cell r="AG92">
            <v>0</v>
          </cell>
          <cell r="AH92">
            <v>13.1</v>
          </cell>
        </row>
        <row r="93">
          <cell r="C93">
            <v>242</v>
          </cell>
          <cell r="N93">
            <v>0</v>
          </cell>
          <cell r="P93">
            <v>0</v>
          </cell>
          <cell r="R93">
            <v>0</v>
          </cell>
          <cell r="T93">
            <v>0</v>
          </cell>
          <cell r="V93">
            <v>0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0</v>
          </cell>
        </row>
        <row r="94">
          <cell r="D94" t="str">
            <v>هند احمد صديق محمد</v>
          </cell>
          <cell r="E94">
            <v>36517</v>
          </cell>
          <cell r="F94">
            <v>9</v>
          </cell>
          <cell r="G94">
            <v>9</v>
          </cell>
          <cell r="H94">
            <v>13</v>
          </cell>
          <cell r="I94">
            <v>2</v>
          </cell>
          <cell r="J94" t="str">
            <v>مصرية</v>
          </cell>
          <cell r="K94" t="str">
            <v>مسلمه</v>
          </cell>
          <cell r="L94" t="str">
            <v>مستجدة</v>
          </cell>
          <cell r="M94" t="str">
            <v>أنثى</v>
          </cell>
          <cell r="N94">
            <v>0</v>
          </cell>
          <cell r="O94">
            <v>35.200000000000003</v>
          </cell>
          <cell r="P94">
            <v>0</v>
          </cell>
          <cell r="Q94">
            <v>24.75</v>
          </cell>
          <cell r="R94">
            <v>0</v>
          </cell>
          <cell r="S94">
            <v>17.7</v>
          </cell>
          <cell r="T94">
            <v>0</v>
          </cell>
          <cell r="U94">
            <v>26.4</v>
          </cell>
          <cell r="V94">
            <v>0</v>
          </cell>
          <cell r="W94">
            <v>19.7</v>
          </cell>
          <cell r="X94">
            <v>0</v>
          </cell>
          <cell r="Y94">
            <v>8.6999999999999993</v>
          </cell>
          <cell r="Z94">
            <v>0</v>
          </cell>
          <cell r="AA94">
            <v>9.6</v>
          </cell>
          <cell r="AB94">
            <v>0</v>
          </cell>
          <cell r="AC94">
            <v>9.3000000000000007</v>
          </cell>
          <cell r="AD94">
            <v>0</v>
          </cell>
          <cell r="AE94">
            <v>9.9</v>
          </cell>
          <cell r="AF94">
            <v>151.65000000000003</v>
          </cell>
          <cell r="AG94">
            <v>0</v>
          </cell>
          <cell r="AH94">
            <v>18.600000000000001</v>
          </cell>
        </row>
        <row r="95">
          <cell r="C95">
            <v>243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0</v>
          </cell>
        </row>
        <row r="96">
          <cell r="D96" t="str">
            <v>ولاء على سعد الدين على</v>
          </cell>
          <cell r="E96">
            <v>36770</v>
          </cell>
          <cell r="F96">
            <v>0</v>
          </cell>
          <cell r="G96">
            <v>1</v>
          </cell>
          <cell r="H96">
            <v>13</v>
          </cell>
          <cell r="I96">
            <v>2</v>
          </cell>
          <cell r="J96" t="str">
            <v>مصرية</v>
          </cell>
          <cell r="K96" t="str">
            <v>مسلمه</v>
          </cell>
          <cell r="L96" t="str">
            <v>مستجدة</v>
          </cell>
          <cell r="M96" t="str">
            <v>أنثى</v>
          </cell>
          <cell r="N96">
            <v>0</v>
          </cell>
          <cell r="O96">
            <v>32.200000000000003</v>
          </cell>
          <cell r="P96">
            <v>0</v>
          </cell>
          <cell r="Q96">
            <v>24</v>
          </cell>
          <cell r="R96">
            <v>0</v>
          </cell>
          <cell r="S96">
            <v>13.9</v>
          </cell>
          <cell r="T96">
            <v>0</v>
          </cell>
          <cell r="U96">
            <v>22.5</v>
          </cell>
          <cell r="V96">
            <v>0</v>
          </cell>
          <cell r="W96">
            <v>14.6</v>
          </cell>
          <cell r="X96">
            <v>0</v>
          </cell>
          <cell r="Y96">
            <v>8.6</v>
          </cell>
          <cell r="Z96">
            <v>0</v>
          </cell>
          <cell r="AA96">
            <v>6.1</v>
          </cell>
          <cell r="AB96">
            <v>0</v>
          </cell>
          <cell r="AC96">
            <v>9</v>
          </cell>
          <cell r="AD96">
            <v>0</v>
          </cell>
          <cell r="AE96">
            <v>9.6999999999999993</v>
          </cell>
          <cell r="AF96">
            <v>134.5</v>
          </cell>
          <cell r="AG96">
            <v>0</v>
          </cell>
          <cell r="AH96">
            <v>17.100000000000001</v>
          </cell>
        </row>
        <row r="97">
          <cell r="C97">
            <v>244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0</v>
          </cell>
        </row>
        <row r="98">
          <cell r="D98" t="str">
            <v>ابراهيم محمد إبراهيم احمد</v>
          </cell>
          <cell r="E98">
            <v>36132</v>
          </cell>
          <cell r="F98">
            <v>29</v>
          </cell>
          <cell r="G98">
            <v>9</v>
          </cell>
          <cell r="H98">
            <v>14</v>
          </cell>
          <cell r="I98">
            <v>1</v>
          </cell>
          <cell r="J98" t="str">
            <v>مصري</v>
          </cell>
          <cell r="K98" t="str">
            <v>مسلم</v>
          </cell>
          <cell r="L98" t="str">
            <v>باق</v>
          </cell>
          <cell r="M98" t="str">
            <v>ذكر</v>
          </cell>
          <cell r="N98">
            <v>0</v>
          </cell>
          <cell r="O98">
            <v>27.4</v>
          </cell>
          <cell r="P98">
            <v>0</v>
          </cell>
          <cell r="Q98">
            <v>15.125</v>
          </cell>
          <cell r="R98">
            <v>0</v>
          </cell>
          <cell r="S98">
            <v>13.3</v>
          </cell>
          <cell r="T98">
            <v>0</v>
          </cell>
          <cell r="U98">
            <v>14.55</v>
          </cell>
          <cell r="V98">
            <v>0</v>
          </cell>
          <cell r="W98">
            <v>12.8</v>
          </cell>
          <cell r="X98">
            <v>0</v>
          </cell>
          <cell r="Y98">
            <v>8.6999999999999993</v>
          </cell>
          <cell r="Z98">
            <v>0</v>
          </cell>
          <cell r="AA98">
            <v>6</v>
          </cell>
          <cell r="AB98">
            <v>0</v>
          </cell>
          <cell r="AC98">
            <v>5.0999999999999996</v>
          </cell>
          <cell r="AD98">
            <v>0</v>
          </cell>
          <cell r="AE98">
            <v>7.6</v>
          </cell>
          <cell r="AF98">
            <v>104.57499999999999</v>
          </cell>
          <cell r="AG98">
            <v>0</v>
          </cell>
          <cell r="AH98">
            <v>13</v>
          </cell>
        </row>
        <row r="99">
          <cell r="C99">
            <v>245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F99">
            <v>0</v>
          </cell>
          <cell r="AG99">
            <v>0</v>
          </cell>
        </row>
        <row r="100">
          <cell r="D100" t="str">
            <v>احمد عبد السميع أحمد عبد العال</v>
          </cell>
          <cell r="E100">
            <v>36449</v>
          </cell>
          <cell r="F100">
            <v>16</v>
          </cell>
          <cell r="G100">
            <v>11</v>
          </cell>
          <cell r="H100">
            <v>13</v>
          </cell>
          <cell r="I100">
            <v>1</v>
          </cell>
          <cell r="J100" t="str">
            <v>مصري</v>
          </cell>
          <cell r="K100" t="str">
            <v>مسلم</v>
          </cell>
          <cell r="L100" t="str">
            <v>مستجد</v>
          </cell>
          <cell r="M100" t="str">
            <v>ذكر</v>
          </cell>
          <cell r="N100">
            <v>0</v>
          </cell>
          <cell r="O100">
            <v>18.8</v>
          </cell>
          <cell r="P100">
            <v>0</v>
          </cell>
          <cell r="Q100">
            <v>11.25</v>
          </cell>
          <cell r="R100">
            <v>0</v>
          </cell>
          <cell r="S100">
            <v>12.4</v>
          </cell>
          <cell r="T100">
            <v>0</v>
          </cell>
          <cell r="U100">
            <v>10.8</v>
          </cell>
          <cell r="V100">
            <v>0</v>
          </cell>
          <cell r="W100">
            <v>8</v>
          </cell>
          <cell r="X100">
            <v>0</v>
          </cell>
          <cell r="Y100">
            <v>6.3</v>
          </cell>
          <cell r="Z100">
            <v>0</v>
          </cell>
          <cell r="AA100">
            <v>7</v>
          </cell>
          <cell r="AB100">
            <v>0</v>
          </cell>
          <cell r="AC100">
            <v>5.2</v>
          </cell>
          <cell r="AD100">
            <v>0</v>
          </cell>
          <cell r="AE100">
            <v>7.2</v>
          </cell>
          <cell r="AF100">
            <v>79.95</v>
          </cell>
          <cell r="AG100">
            <v>0</v>
          </cell>
          <cell r="AH100">
            <v>11.1</v>
          </cell>
        </row>
        <row r="101">
          <cell r="C101">
            <v>246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F101">
            <v>0</v>
          </cell>
          <cell r="AG101">
            <v>0</v>
          </cell>
        </row>
        <row r="102">
          <cell r="D102" t="str">
            <v>احمد مصطفى عجمى رشوان</v>
          </cell>
          <cell r="E102">
            <v>36543</v>
          </cell>
          <cell r="F102">
            <v>14</v>
          </cell>
          <cell r="G102">
            <v>8</v>
          </cell>
          <cell r="H102">
            <v>13</v>
          </cell>
          <cell r="I102">
            <v>1</v>
          </cell>
          <cell r="J102" t="str">
            <v>مصري</v>
          </cell>
          <cell r="K102" t="str">
            <v>مسلم</v>
          </cell>
          <cell r="L102" t="str">
            <v>مستجد</v>
          </cell>
          <cell r="M102" t="str">
            <v>ذكر</v>
          </cell>
          <cell r="N102">
            <v>0</v>
          </cell>
          <cell r="O102">
            <v>30.4</v>
          </cell>
          <cell r="P102">
            <v>0</v>
          </cell>
          <cell r="Q102">
            <v>21.375</v>
          </cell>
          <cell r="R102">
            <v>0</v>
          </cell>
          <cell r="S102">
            <v>15.4</v>
          </cell>
          <cell r="T102">
            <v>0</v>
          </cell>
          <cell r="U102">
            <v>20.399999999999999</v>
          </cell>
          <cell r="V102">
            <v>0</v>
          </cell>
          <cell r="W102">
            <v>16.2</v>
          </cell>
          <cell r="X102">
            <v>0</v>
          </cell>
          <cell r="Y102">
            <v>9</v>
          </cell>
          <cell r="Z102">
            <v>0</v>
          </cell>
          <cell r="AA102">
            <v>9.3000000000000007</v>
          </cell>
          <cell r="AB102">
            <v>0</v>
          </cell>
          <cell r="AC102">
            <v>5.2</v>
          </cell>
          <cell r="AD102">
            <v>0</v>
          </cell>
          <cell r="AE102">
            <v>7.5</v>
          </cell>
          <cell r="AF102">
            <v>125.47499999999999</v>
          </cell>
          <cell r="AG102">
            <v>0</v>
          </cell>
          <cell r="AH102">
            <v>14.1</v>
          </cell>
        </row>
        <row r="103">
          <cell r="C103">
            <v>247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F103">
            <v>0</v>
          </cell>
          <cell r="AG103">
            <v>0</v>
          </cell>
        </row>
        <row r="104">
          <cell r="D104" t="str">
            <v>اديب باسم جميل اديب</v>
          </cell>
          <cell r="E104">
            <v>36377</v>
          </cell>
          <cell r="F104">
            <v>27</v>
          </cell>
          <cell r="G104">
            <v>1</v>
          </cell>
          <cell r="H104">
            <v>14</v>
          </cell>
          <cell r="I104">
            <v>2</v>
          </cell>
          <cell r="J104" t="str">
            <v>مصري</v>
          </cell>
          <cell r="K104" t="str">
            <v>مسيحي</v>
          </cell>
          <cell r="L104" t="str">
            <v>مستجد</v>
          </cell>
          <cell r="M104" t="str">
            <v>ذكر</v>
          </cell>
          <cell r="N104">
            <v>0</v>
          </cell>
          <cell r="O104">
            <v>17.600000000000001</v>
          </cell>
          <cell r="P104">
            <v>0</v>
          </cell>
          <cell r="Q104">
            <v>12.125</v>
          </cell>
          <cell r="R104">
            <v>0</v>
          </cell>
          <cell r="S104">
            <v>12.7</v>
          </cell>
          <cell r="T104">
            <v>0</v>
          </cell>
          <cell r="U104">
            <v>9.6</v>
          </cell>
          <cell r="V104">
            <v>0</v>
          </cell>
          <cell r="W104">
            <v>9.6999999999999993</v>
          </cell>
          <cell r="X104">
            <v>0</v>
          </cell>
          <cell r="Y104">
            <v>8.4</v>
          </cell>
          <cell r="Z104">
            <v>0</v>
          </cell>
          <cell r="AA104">
            <v>4</v>
          </cell>
          <cell r="AB104">
            <v>0</v>
          </cell>
          <cell r="AC104">
            <v>5</v>
          </cell>
          <cell r="AD104">
            <v>0</v>
          </cell>
          <cell r="AE104">
            <v>5.9</v>
          </cell>
          <cell r="AF104">
            <v>81.025000000000006</v>
          </cell>
          <cell r="AG104">
            <v>0</v>
          </cell>
          <cell r="AH104">
            <v>7.5</v>
          </cell>
        </row>
        <row r="105">
          <cell r="C105">
            <v>248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F105">
            <v>0</v>
          </cell>
          <cell r="AG105">
            <v>0</v>
          </cell>
        </row>
        <row r="106">
          <cell r="D106" t="str">
            <v>اسامه سيد احمد حسن</v>
          </cell>
          <cell r="E106">
            <v>36266</v>
          </cell>
          <cell r="F106">
            <v>16</v>
          </cell>
          <cell r="G106">
            <v>5</v>
          </cell>
          <cell r="H106">
            <v>14</v>
          </cell>
          <cell r="I106">
            <v>2</v>
          </cell>
          <cell r="J106" t="str">
            <v>مصري</v>
          </cell>
          <cell r="K106" t="str">
            <v>مسلم</v>
          </cell>
          <cell r="L106" t="str">
            <v>مستجد</v>
          </cell>
          <cell r="M106" t="str">
            <v>ذكر</v>
          </cell>
          <cell r="N106">
            <v>0</v>
          </cell>
          <cell r="O106">
            <v>22.8</v>
          </cell>
          <cell r="P106">
            <v>0</v>
          </cell>
          <cell r="Q106">
            <v>12.375</v>
          </cell>
          <cell r="R106">
            <v>0</v>
          </cell>
          <cell r="S106">
            <v>14.3</v>
          </cell>
          <cell r="T106">
            <v>0</v>
          </cell>
          <cell r="U106">
            <v>12.3</v>
          </cell>
          <cell r="V106">
            <v>0</v>
          </cell>
          <cell r="W106">
            <v>11.5</v>
          </cell>
          <cell r="X106">
            <v>0</v>
          </cell>
          <cell r="Y106">
            <v>9.1</v>
          </cell>
          <cell r="Z106">
            <v>0</v>
          </cell>
          <cell r="AA106">
            <v>4.05</v>
          </cell>
          <cell r="AB106">
            <v>0</v>
          </cell>
          <cell r="AC106">
            <v>5.0999999999999996</v>
          </cell>
          <cell r="AD106">
            <v>0</v>
          </cell>
          <cell r="AE106">
            <v>7.1</v>
          </cell>
          <cell r="AF106">
            <v>94.574999999999974</v>
          </cell>
          <cell r="AG106">
            <v>0</v>
          </cell>
          <cell r="AH106">
            <v>9.9</v>
          </cell>
        </row>
        <row r="107">
          <cell r="C107">
            <v>249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F107">
            <v>0</v>
          </cell>
          <cell r="AG107">
            <v>0</v>
          </cell>
        </row>
        <row r="108">
          <cell r="D108" t="str">
            <v>اسلام عاطف ابو هيسه أحمد</v>
          </cell>
          <cell r="E108">
            <v>36543</v>
          </cell>
          <cell r="F108">
            <v>14</v>
          </cell>
          <cell r="G108">
            <v>8</v>
          </cell>
          <cell r="H108">
            <v>13</v>
          </cell>
          <cell r="I108">
            <v>1</v>
          </cell>
          <cell r="J108" t="str">
            <v>مصري</v>
          </cell>
          <cell r="K108" t="str">
            <v>مسلم</v>
          </cell>
          <cell r="L108" t="str">
            <v>مستجد</v>
          </cell>
          <cell r="M108" t="str">
            <v>ذكر</v>
          </cell>
          <cell r="N108">
            <v>0</v>
          </cell>
          <cell r="O108">
            <v>38.799999999999997</v>
          </cell>
          <cell r="P108">
            <v>0</v>
          </cell>
          <cell r="Q108">
            <v>25</v>
          </cell>
          <cell r="R108">
            <v>0</v>
          </cell>
          <cell r="S108">
            <v>19</v>
          </cell>
          <cell r="T108">
            <v>0</v>
          </cell>
          <cell r="U108">
            <v>29.1</v>
          </cell>
          <cell r="V108">
            <v>0</v>
          </cell>
          <cell r="W108">
            <v>19.399999999999999</v>
          </cell>
          <cell r="X108">
            <v>0</v>
          </cell>
          <cell r="Y108">
            <v>9.8000000000000007</v>
          </cell>
          <cell r="Z108">
            <v>0</v>
          </cell>
          <cell r="AA108">
            <v>9.6999999999999993</v>
          </cell>
          <cell r="AB108">
            <v>0</v>
          </cell>
          <cell r="AC108">
            <v>9.8000000000000007</v>
          </cell>
          <cell r="AD108">
            <v>0</v>
          </cell>
          <cell r="AE108">
            <v>9.9</v>
          </cell>
          <cell r="AF108">
            <v>160.80000000000004</v>
          </cell>
          <cell r="AG108">
            <v>0</v>
          </cell>
          <cell r="AH108">
            <v>16.899999999999999</v>
          </cell>
        </row>
        <row r="109">
          <cell r="C109">
            <v>250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F109">
            <v>0</v>
          </cell>
          <cell r="AG109">
            <v>0</v>
          </cell>
        </row>
        <row r="110">
          <cell r="D110" t="str">
            <v xml:space="preserve">اسلام عبد الحكيم حسن قاسم </v>
          </cell>
          <cell r="E110">
            <v>36161</v>
          </cell>
          <cell r="F110">
            <v>0</v>
          </cell>
          <cell r="G110">
            <v>9</v>
          </cell>
          <cell r="H110">
            <v>14</v>
          </cell>
          <cell r="I110">
            <v>1</v>
          </cell>
          <cell r="J110" t="str">
            <v>مصري</v>
          </cell>
          <cell r="K110" t="str">
            <v>مسلم</v>
          </cell>
          <cell r="L110" t="str">
            <v>باق</v>
          </cell>
          <cell r="M110" t="str">
            <v>ذكر</v>
          </cell>
          <cell r="N110">
            <v>0</v>
          </cell>
          <cell r="O110">
            <v>24.4</v>
          </cell>
          <cell r="P110">
            <v>0</v>
          </cell>
          <cell r="Q110">
            <v>11.25</v>
          </cell>
          <cell r="R110">
            <v>0</v>
          </cell>
          <cell r="S110">
            <v>10.8</v>
          </cell>
          <cell r="T110">
            <v>0</v>
          </cell>
          <cell r="U110">
            <v>12</v>
          </cell>
          <cell r="V110">
            <v>0</v>
          </cell>
          <cell r="W110">
            <v>15.3</v>
          </cell>
          <cell r="X110">
            <v>0</v>
          </cell>
          <cell r="Y110">
            <v>7.3</v>
          </cell>
          <cell r="Z110">
            <v>0</v>
          </cell>
          <cell r="AA110">
            <v>5.6</v>
          </cell>
          <cell r="AB110">
            <v>0</v>
          </cell>
          <cell r="AC110">
            <v>5.3</v>
          </cell>
          <cell r="AD110">
            <v>0</v>
          </cell>
          <cell r="AE110">
            <v>7.1</v>
          </cell>
          <cell r="AF110">
            <v>93.449999999999989</v>
          </cell>
          <cell r="AG110">
            <v>0</v>
          </cell>
          <cell r="AH110">
            <v>10.9</v>
          </cell>
        </row>
        <row r="111">
          <cell r="C111">
            <v>251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F111">
            <v>0</v>
          </cell>
          <cell r="AG111">
            <v>0</v>
          </cell>
        </row>
        <row r="112">
          <cell r="D112" t="str">
            <v>ايهاب عادل صديق جاد</v>
          </cell>
          <cell r="E112">
            <v>36507</v>
          </cell>
          <cell r="F112">
            <v>19</v>
          </cell>
          <cell r="G112">
            <v>9</v>
          </cell>
          <cell r="H112">
            <v>13</v>
          </cell>
          <cell r="I112">
            <v>2</v>
          </cell>
          <cell r="J112" t="str">
            <v>مصري</v>
          </cell>
          <cell r="K112" t="str">
            <v>مسيحي</v>
          </cell>
          <cell r="L112" t="str">
            <v>مستجد</v>
          </cell>
          <cell r="M112" t="str">
            <v>ذكر</v>
          </cell>
          <cell r="N112">
            <v>0</v>
          </cell>
          <cell r="O112">
            <v>23.6</v>
          </cell>
          <cell r="P112">
            <v>0</v>
          </cell>
          <cell r="Q112">
            <v>10</v>
          </cell>
          <cell r="R112">
            <v>0</v>
          </cell>
          <cell r="S112">
            <v>10.199999999999999</v>
          </cell>
          <cell r="T112">
            <v>0</v>
          </cell>
          <cell r="U112">
            <v>10.5</v>
          </cell>
          <cell r="V112">
            <v>0</v>
          </cell>
          <cell r="W112">
            <v>11.3</v>
          </cell>
          <cell r="X112">
            <v>0</v>
          </cell>
          <cell r="Y112">
            <v>7.2</v>
          </cell>
          <cell r="Z112">
            <v>0</v>
          </cell>
          <cell r="AA112">
            <v>4.9000000000000004</v>
          </cell>
          <cell r="AB112">
            <v>0</v>
          </cell>
          <cell r="AC112">
            <v>5.0999999999999996</v>
          </cell>
          <cell r="AD112">
            <v>0</v>
          </cell>
          <cell r="AE112">
            <v>7.4</v>
          </cell>
          <cell r="AF112">
            <v>85.3</v>
          </cell>
          <cell r="AG112">
            <v>0</v>
          </cell>
          <cell r="AH112">
            <v>14.6</v>
          </cell>
        </row>
        <row r="113">
          <cell r="C113">
            <v>252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F113">
            <v>0</v>
          </cell>
          <cell r="AG113">
            <v>0</v>
          </cell>
        </row>
        <row r="114">
          <cell r="D114" t="str">
            <v>حسن حنفي حسن عبد الجليل</v>
          </cell>
          <cell r="E114">
            <v>36399</v>
          </cell>
          <cell r="F114">
            <v>5</v>
          </cell>
          <cell r="G114">
            <v>1</v>
          </cell>
          <cell r="H114">
            <v>14</v>
          </cell>
          <cell r="I114">
            <v>1</v>
          </cell>
          <cell r="J114" t="str">
            <v>مصري</v>
          </cell>
          <cell r="K114" t="str">
            <v>مسلم</v>
          </cell>
          <cell r="L114" t="str">
            <v>باق</v>
          </cell>
          <cell r="M114" t="str">
            <v>ذكر</v>
          </cell>
          <cell r="N114">
            <v>0</v>
          </cell>
          <cell r="O114">
            <v>22.2</v>
          </cell>
          <cell r="P114">
            <v>0</v>
          </cell>
          <cell r="Q114">
            <v>10.875</v>
          </cell>
          <cell r="R114">
            <v>0</v>
          </cell>
          <cell r="S114">
            <v>8.5</v>
          </cell>
          <cell r="T114">
            <v>0</v>
          </cell>
          <cell r="U114">
            <v>10.050000000000001</v>
          </cell>
          <cell r="V114">
            <v>0</v>
          </cell>
          <cell r="W114">
            <v>7.1</v>
          </cell>
          <cell r="X114">
            <v>0</v>
          </cell>
          <cell r="Y114">
            <v>5.6</v>
          </cell>
          <cell r="Z114">
            <v>0</v>
          </cell>
          <cell r="AA114">
            <v>5.8</v>
          </cell>
          <cell r="AB114">
            <v>0</v>
          </cell>
          <cell r="AC114">
            <v>5.3</v>
          </cell>
          <cell r="AD114">
            <v>0</v>
          </cell>
          <cell r="AE114">
            <v>5.5</v>
          </cell>
          <cell r="AF114">
            <v>75.125</v>
          </cell>
          <cell r="AG114">
            <v>0</v>
          </cell>
          <cell r="AH114">
            <v>11.6</v>
          </cell>
        </row>
        <row r="115">
          <cell r="C115">
            <v>253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F115">
            <v>0</v>
          </cell>
          <cell r="AG115">
            <v>0</v>
          </cell>
        </row>
        <row r="116">
          <cell r="D116" t="str">
            <v>حسن صفوت حسن عبد الجليل</v>
          </cell>
          <cell r="E116">
            <v>36409</v>
          </cell>
          <cell r="F116">
            <v>26</v>
          </cell>
          <cell r="G116">
            <v>0</v>
          </cell>
          <cell r="H116">
            <v>14</v>
          </cell>
          <cell r="I116">
            <v>2</v>
          </cell>
          <cell r="J116" t="str">
            <v>مصري</v>
          </cell>
          <cell r="K116" t="str">
            <v>مسلم</v>
          </cell>
          <cell r="L116" t="str">
            <v>مستجد</v>
          </cell>
          <cell r="M116" t="str">
            <v>ذكر</v>
          </cell>
          <cell r="N116">
            <v>0</v>
          </cell>
          <cell r="O116">
            <v>25.4</v>
          </cell>
          <cell r="P116">
            <v>0</v>
          </cell>
          <cell r="Q116">
            <v>11</v>
          </cell>
          <cell r="R116">
            <v>0</v>
          </cell>
          <cell r="S116">
            <v>8.5</v>
          </cell>
          <cell r="T116">
            <v>0</v>
          </cell>
          <cell r="U116">
            <v>14.1</v>
          </cell>
          <cell r="V116">
            <v>0</v>
          </cell>
          <cell r="W116">
            <v>10.7</v>
          </cell>
          <cell r="X116">
            <v>0</v>
          </cell>
          <cell r="Y116">
            <v>8.5</v>
          </cell>
          <cell r="Z116">
            <v>0</v>
          </cell>
          <cell r="AA116">
            <v>4.5999999999999996</v>
          </cell>
          <cell r="AB116">
            <v>0</v>
          </cell>
          <cell r="AC116">
            <v>5.2</v>
          </cell>
          <cell r="AD116">
            <v>0</v>
          </cell>
          <cell r="AE116">
            <v>6.6</v>
          </cell>
          <cell r="AF116">
            <v>90</v>
          </cell>
          <cell r="AG116">
            <v>0</v>
          </cell>
          <cell r="AH116">
            <v>13.1</v>
          </cell>
        </row>
        <row r="117">
          <cell r="C117">
            <v>254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F117">
            <v>0</v>
          </cell>
          <cell r="AG117">
            <v>0</v>
          </cell>
        </row>
        <row r="118">
          <cell r="D118" t="str">
            <v>حسن محمد سيد محمد</v>
          </cell>
          <cell r="E118">
            <v>36460</v>
          </cell>
          <cell r="F118">
            <v>5</v>
          </cell>
          <cell r="G118">
            <v>11</v>
          </cell>
          <cell r="H118">
            <v>13</v>
          </cell>
          <cell r="I118">
            <v>2</v>
          </cell>
          <cell r="J118" t="str">
            <v>مصري</v>
          </cell>
          <cell r="K118" t="str">
            <v>مسلم</v>
          </cell>
          <cell r="L118" t="str">
            <v>مستجد</v>
          </cell>
          <cell r="M118" t="str">
            <v>ذكر</v>
          </cell>
          <cell r="N118">
            <v>0</v>
          </cell>
          <cell r="O118">
            <v>29</v>
          </cell>
          <cell r="P118">
            <v>0</v>
          </cell>
          <cell r="Q118">
            <v>13.5</v>
          </cell>
          <cell r="R118">
            <v>0</v>
          </cell>
          <cell r="S118">
            <v>11.6</v>
          </cell>
          <cell r="T118">
            <v>0</v>
          </cell>
          <cell r="U118">
            <v>13.2</v>
          </cell>
          <cell r="V118">
            <v>0</v>
          </cell>
          <cell r="W118">
            <v>10.7</v>
          </cell>
          <cell r="X118">
            <v>0</v>
          </cell>
          <cell r="Y118">
            <v>8.6</v>
          </cell>
          <cell r="Z118">
            <v>0</v>
          </cell>
          <cell r="AA118">
            <v>6.65</v>
          </cell>
          <cell r="AB118">
            <v>0</v>
          </cell>
          <cell r="AC118">
            <v>5.3</v>
          </cell>
          <cell r="AD118">
            <v>0</v>
          </cell>
          <cell r="AE118">
            <v>7.8</v>
          </cell>
          <cell r="AF118">
            <v>99.699999999999989</v>
          </cell>
          <cell r="AG118">
            <v>0</v>
          </cell>
          <cell r="AH118">
            <v>13.6</v>
          </cell>
        </row>
        <row r="119">
          <cell r="C119">
            <v>255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F119">
            <v>0</v>
          </cell>
          <cell r="AG119">
            <v>0</v>
          </cell>
        </row>
        <row r="120">
          <cell r="D120" t="str">
            <v>خالد محمد عجمى رشوان</v>
          </cell>
          <cell r="E120">
            <v>36499</v>
          </cell>
          <cell r="F120">
            <v>27</v>
          </cell>
          <cell r="G120">
            <v>9</v>
          </cell>
          <cell r="H120">
            <v>13</v>
          </cell>
          <cell r="I120">
            <v>1</v>
          </cell>
          <cell r="J120" t="str">
            <v>مصري</v>
          </cell>
          <cell r="K120" t="str">
            <v>مسلم</v>
          </cell>
          <cell r="L120" t="str">
            <v>مستجد</v>
          </cell>
          <cell r="M120" t="str">
            <v>ذكر</v>
          </cell>
          <cell r="N120">
            <v>0</v>
          </cell>
          <cell r="O120">
            <v>36.200000000000003</v>
          </cell>
          <cell r="P120">
            <v>0</v>
          </cell>
          <cell r="Q120">
            <v>24.5</v>
          </cell>
          <cell r="R120">
            <v>0</v>
          </cell>
          <cell r="S120">
            <v>17.399999999999999</v>
          </cell>
          <cell r="T120">
            <v>0</v>
          </cell>
          <cell r="U120">
            <v>27.6</v>
          </cell>
          <cell r="V120">
            <v>0</v>
          </cell>
          <cell r="W120">
            <v>19.8</v>
          </cell>
          <cell r="X120">
            <v>0</v>
          </cell>
          <cell r="Y120">
            <v>10</v>
          </cell>
          <cell r="Z120">
            <v>0</v>
          </cell>
          <cell r="AA120">
            <v>9.4</v>
          </cell>
          <cell r="AB120">
            <v>0</v>
          </cell>
          <cell r="AC120">
            <v>9.6999999999999993</v>
          </cell>
          <cell r="AD120">
            <v>0</v>
          </cell>
          <cell r="AE120">
            <v>9.9</v>
          </cell>
          <cell r="AF120">
            <v>155.1</v>
          </cell>
          <cell r="AG120">
            <v>0</v>
          </cell>
          <cell r="AH120">
            <v>17.3</v>
          </cell>
        </row>
        <row r="121">
          <cell r="C121">
            <v>256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D121">
            <v>0</v>
          </cell>
          <cell r="AF121">
            <v>0</v>
          </cell>
          <cell r="AG121">
            <v>0</v>
          </cell>
        </row>
        <row r="122">
          <cell r="D122" t="str">
            <v xml:space="preserve">رمضان عيد محمود محمد </v>
          </cell>
          <cell r="E122">
            <v>36172</v>
          </cell>
          <cell r="F122">
            <v>20</v>
          </cell>
          <cell r="G122">
            <v>8</v>
          </cell>
          <cell r="H122">
            <v>14</v>
          </cell>
          <cell r="I122">
            <v>2</v>
          </cell>
          <cell r="J122" t="str">
            <v>مصري</v>
          </cell>
          <cell r="K122" t="str">
            <v>مسلم</v>
          </cell>
          <cell r="L122" t="str">
            <v>باق</v>
          </cell>
          <cell r="M122" t="str">
            <v>ذكر</v>
          </cell>
          <cell r="N122">
            <v>0</v>
          </cell>
          <cell r="O122">
            <v>28</v>
          </cell>
          <cell r="P122">
            <v>0</v>
          </cell>
          <cell r="Q122">
            <v>8.5</v>
          </cell>
          <cell r="R122">
            <v>0</v>
          </cell>
          <cell r="S122">
            <v>8.3000000000000007</v>
          </cell>
          <cell r="T122">
            <v>0</v>
          </cell>
          <cell r="U122">
            <v>9</v>
          </cell>
          <cell r="V122">
            <v>0</v>
          </cell>
          <cell r="W122">
            <v>11.7</v>
          </cell>
          <cell r="X122">
            <v>0</v>
          </cell>
          <cell r="Y122">
            <v>7.7</v>
          </cell>
          <cell r="Z122">
            <v>0</v>
          </cell>
          <cell r="AA122">
            <v>5</v>
          </cell>
          <cell r="AB122">
            <v>0</v>
          </cell>
          <cell r="AC122">
            <v>5.0999999999999996</v>
          </cell>
          <cell r="AD122">
            <v>0</v>
          </cell>
          <cell r="AE122">
            <v>6.6</v>
          </cell>
          <cell r="AF122">
            <v>84.899999999999991</v>
          </cell>
          <cell r="AG122">
            <v>0</v>
          </cell>
          <cell r="AH122">
            <v>12.8</v>
          </cell>
        </row>
        <row r="123">
          <cell r="C123">
            <v>257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V123">
            <v>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0</v>
          </cell>
        </row>
        <row r="124">
          <cell r="D124" t="str">
            <v>سعيد محمد عبد العظيم امين</v>
          </cell>
          <cell r="E124">
            <v>36140</v>
          </cell>
          <cell r="F124">
            <v>21</v>
          </cell>
          <cell r="G124">
            <v>9</v>
          </cell>
          <cell r="H124">
            <v>14</v>
          </cell>
          <cell r="I124">
            <v>1</v>
          </cell>
          <cell r="J124" t="str">
            <v>مصري</v>
          </cell>
          <cell r="K124" t="str">
            <v>مسلم</v>
          </cell>
          <cell r="L124" t="str">
            <v>مستجد</v>
          </cell>
          <cell r="M124" t="str">
            <v>ذكر</v>
          </cell>
          <cell r="N124">
            <v>0</v>
          </cell>
          <cell r="O124">
            <v>22.6</v>
          </cell>
          <cell r="P124">
            <v>0</v>
          </cell>
          <cell r="Q124">
            <v>11.375</v>
          </cell>
          <cell r="R124">
            <v>0</v>
          </cell>
          <cell r="S124">
            <v>7.2</v>
          </cell>
          <cell r="T124">
            <v>0</v>
          </cell>
          <cell r="U124">
            <v>9.3000000000000007</v>
          </cell>
          <cell r="V124">
            <v>0</v>
          </cell>
          <cell r="W124">
            <v>8.3000000000000007</v>
          </cell>
          <cell r="X124">
            <v>0</v>
          </cell>
          <cell r="Y124">
            <v>6.9</v>
          </cell>
          <cell r="Z124">
            <v>0</v>
          </cell>
          <cell r="AA124">
            <v>5.5</v>
          </cell>
          <cell r="AB124">
            <v>0</v>
          </cell>
          <cell r="AC124">
            <v>7.3</v>
          </cell>
          <cell r="AD124">
            <v>0</v>
          </cell>
          <cell r="AE124">
            <v>6.8</v>
          </cell>
          <cell r="AF124">
            <v>79.775000000000006</v>
          </cell>
          <cell r="AG124">
            <v>0</v>
          </cell>
          <cell r="AH124">
            <v>9.3000000000000007</v>
          </cell>
        </row>
        <row r="125">
          <cell r="C125">
            <v>258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D125">
            <v>0</v>
          </cell>
          <cell r="AF125">
            <v>0</v>
          </cell>
          <cell r="AG125">
            <v>0</v>
          </cell>
        </row>
        <row r="126">
          <cell r="D126" t="str">
            <v>علاء ابو العلمين علام كامل</v>
          </cell>
          <cell r="E126">
            <v>36683</v>
          </cell>
          <cell r="F126">
            <v>26</v>
          </cell>
          <cell r="G126">
            <v>3</v>
          </cell>
          <cell r="H126">
            <v>13</v>
          </cell>
          <cell r="I126">
            <v>2</v>
          </cell>
          <cell r="J126" t="str">
            <v>مصري</v>
          </cell>
          <cell r="K126" t="str">
            <v>مسلم</v>
          </cell>
          <cell r="L126" t="str">
            <v>مستجد</v>
          </cell>
          <cell r="M126" t="str">
            <v>ذكر</v>
          </cell>
          <cell r="N126">
            <v>0</v>
          </cell>
          <cell r="O126">
            <v>25.6</v>
          </cell>
          <cell r="P126">
            <v>0</v>
          </cell>
          <cell r="Q126">
            <v>12.25</v>
          </cell>
          <cell r="R126">
            <v>0</v>
          </cell>
          <cell r="S126">
            <v>9.8000000000000007</v>
          </cell>
          <cell r="T126">
            <v>0</v>
          </cell>
          <cell r="U126">
            <v>10.8</v>
          </cell>
          <cell r="V126">
            <v>0</v>
          </cell>
          <cell r="W126">
            <v>9.1999999999999993</v>
          </cell>
          <cell r="X126">
            <v>0</v>
          </cell>
          <cell r="Y126">
            <v>7.6</v>
          </cell>
          <cell r="Z126">
            <v>0</v>
          </cell>
          <cell r="AA126">
            <v>4.6500000000000004</v>
          </cell>
          <cell r="AB126">
            <v>0</v>
          </cell>
          <cell r="AC126">
            <v>5.0999999999999996</v>
          </cell>
          <cell r="AD126">
            <v>0</v>
          </cell>
          <cell r="AE126">
            <v>7.4</v>
          </cell>
          <cell r="AF126">
            <v>87.75</v>
          </cell>
          <cell r="AG126">
            <v>0</v>
          </cell>
          <cell r="AH126">
            <v>11</v>
          </cell>
        </row>
        <row r="127">
          <cell r="C127">
            <v>259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0</v>
          </cell>
        </row>
        <row r="128">
          <cell r="D128" t="str">
            <v>علاء ربيع سيد تهامى</v>
          </cell>
          <cell r="E128">
            <v>36456</v>
          </cell>
          <cell r="F128">
            <v>9</v>
          </cell>
          <cell r="G128">
            <v>11</v>
          </cell>
          <cell r="H128">
            <v>13</v>
          </cell>
          <cell r="I128">
            <v>1</v>
          </cell>
          <cell r="J128" t="str">
            <v>مصري</v>
          </cell>
          <cell r="K128" t="str">
            <v>مسلم</v>
          </cell>
          <cell r="L128" t="str">
            <v>مستجد</v>
          </cell>
          <cell r="M128" t="str">
            <v>ذكر</v>
          </cell>
          <cell r="N128">
            <v>0</v>
          </cell>
          <cell r="O128">
            <v>23.8</v>
          </cell>
          <cell r="P128">
            <v>0</v>
          </cell>
          <cell r="Q128">
            <v>10.25</v>
          </cell>
          <cell r="R128">
            <v>0</v>
          </cell>
          <cell r="S128">
            <v>9.9</v>
          </cell>
          <cell r="T128">
            <v>0</v>
          </cell>
          <cell r="U128">
            <v>12.9</v>
          </cell>
          <cell r="V128">
            <v>0</v>
          </cell>
          <cell r="W128">
            <v>10.5</v>
          </cell>
          <cell r="X128">
            <v>0</v>
          </cell>
          <cell r="Y128">
            <v>7.9</v>
          </cell>
          <cell r="Z128">
            <v>0</v>
          </cell>
          <cell r="AA128">
            <v>5.65</v>
          </cell>
          <cell r="AB128">
            <v>0</v>
          </cell>
          <cell r="AC128">
            <v>7.6</v>
          </cell>
          <cell r="AD128">
            <v>0</v>
          </cell>
          <cell r="AE128">
            <v>7</v>
          </cell>
          <cell r="AF128">
            <v>89.85</v>
          </cell>
          <cell r="AG128">
            <v>0</v>
          </cell>
          <cell r="AH128">
            <v>9.5</v>
          </cell>
        </row>
        <row r="129">
          <cell r="C129">
            <v>260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0</v>
          </cell>
        </row>
        <row r="130">
          <cell r="D130" t="str">
            <v>فارس يوسف ابو جبل مهنى</v>
          </cell>
          <cell r="E130">
            <v>36278</v>
          </cell>
          <cell r="F130">
            <v>4</v>
          </cell>
          <cell r="G130">
            <v>5</v>
          </cell>
          <cell r="H130">
            <v>14</v>
          </cell>
          <cell r="I130">
            <v>2</v>
          </cell>
          <cell r="J130" t="str">
            <v>مصري</v>
          </cell>
          <cell r="K130" t="str">
            <v>مسلم</v>
          </cell>
          <cell r="L130" t="str">
            <v>مستجد</v>
          </cell>
          <cell r="M130" t="str">
            <v>ذكر</v>
          </cell>
          <cell r="N130">
            <v>0</v>
          </cell>
          <cell r="O130">
            <v>19.8</v>
          </cell>
          <cell r="P130">
            <v>0</v>
          </cell>
          <cell r="Q130">
            <v>12.25</v>
          </cell>
          <cell r="R130">
            <v>0</v>
          </cell>
          <cell r="S130">
            <v>7.4</v>
          </cell>
          <cell r="T130">
            <v>0</v>
          </cell>
          <cell r="U130">
            <v>8.6999999999999993</v>
          </cell>
          <cell r="V130">
            <v>0</v>
          </cell>
          <cell r="W130">
            <v>8.8000000000000007</v>
          </cell>
          <cell r="X130">
            <v>0</v>
          </cell>
          <cell r="Y130">
            <v>7.2</v>
          </cell>
          <cell r="Z130">
            <v>0</v>
          </cell>
          <cell r="AA130">
            <v>4.6500000000000004</v>
          </cell>
          <cell r="AB130">
            <v>0</v>
          </cell>
          <cell r="AC130">
            <v>5</v>
          </cell>
          <cell r="AD130">
            <v>0</v>
          </cell>
          <cell r="AE130">
            <v>7.6</v>
          </cell>
          <cell r="AF130">
            <v>76.749999999999986</v>
          </cell>
          <cell r="AG130">
            <v>0</v>
          </cell>
          <cell r="AH130">
            <v>10.6</v>
          </cell>
        </row>
        <row r="131">
          <cell r="C131">
            <v>261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F131">
            <v>0</v>
          </cell>
          <cell r="AG131">
            <v>0</v>
          </cell>
        </row>
        <row r="132">
          <cell r="D132" t="str">
            <v>كريم عمر عجمى رشوان</v>
          </cell>
          <cell r="E132">
            <v>36514</v>
          </cell>
          <cell r="F132">
            <v>12</v>
          </cell>
          <cell r="G132">
            <v>9</v>
          </cell>
          <cell r="H132">
            <v>13</v>
          </cell>
          <cell r="I132">
            <v>1</v>
          </cell>
          <cell r="J132" t="str">
            <v>مصري</v>
          </cell>
          <cell r="K132" t="str">
            <v>مسلم</v>
          </cell>
          <cell r="L132" t="str">
            <v>مستجد</v>
          </cell>
          <cell r="M132" t="str">
            <v>ذكر</v>
          </cell>
          <cell r="N132">
            <v>0</v>
          </cell>
          <cell r="O132">
            <v>30.2</v>
          </cell>
          <cell r="P132">
            <v>0</v>
          </cell>
          <cell r="Q132">
            <v>19.375</v>
          </cell>
          <cell r="R132">
            <v>0</v>
          </cell>
          <cell r="S132">
            <v>14.1</v>
          </cell>
          <cell r="T132">
            <v>0</v>
          </cell>
          <cell r="U132">
            <v>17.55</v>
          </cell>
          <cell r="V132">
            <v>0</v>
          </cell>
          <cell r="W132">
            <v>15.5</v>
          </cell>
          <cell r="X132">
            <v>0</v>
          </cell>
          <cell r="Y132">
            <v>8.6</v>
          </cell>
          <cell r="Z132">
            <v>0</v>
          </cell>
          <cell r="AA132">
            <v>8.85</v>
          </cell>
          <cell r="AB132">
            <v>0</v>
          </cell>
          <cell r="AC132">
            <v>8</v>
          </cell>
          <cell r="AD132">
            <v>0</v>
          </cell>
          <cell r="AE132">
            <v>7.5</v>
          </cell>
          <cell r="AF132">
            <v>120.825</v>
          </cell>
          <cell r="AG132">
            <v>0</v>
          </cell>
          <cell r="AH132">
            <v>15.8</v>
          </cell>
        </row>
        <row r="133">
          <cell r="C133">
            <v>262</v>
          </cell>
          <cell r="N133">
            <v>0</v>
          </cell>
          <cell r="P133">
            <v>0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0</v>
          </cell>
        </row>
        <row r="134">
          <cell r="D134" t="str">
            <v>كريم وجيه عياد حبيب</v>
          </cell>
          <cell r="E134">
            <v>36604</v>
          </cell>
          <cell r="F134">
            <v>13</v>
          </cell>
          <cell r="G134">
            <v>6</v>
          </cell>
          <cell r="H134">
            <v>13</v>
          </cell>
          <cell r="I134">
            <v>2</v>
          </cell>
          <cell r="J134" t="str">
            <v>مصري</v>
          </cell>
          <cell r="K134" t="str">
            <v>مسيحي</v>
          </cell>
          <cell r="L134" t="str">
            <v>مستجد</v>
          </cell>
          <cell r="M134" t="str">
            <v>ذكر</v>
          </cell>
          <cell r="N134">
            <v>0</v>
          </cell>
          <cell r="O134">
            <v>18.399999999999999</v>
          </cell>
          <cell r="P134">
            <v>0</v>
          </cell>
          <cell r="Q134">
            <v>10.875</v>
          </cell>
          <cell r="R134">
            <v>0</v>
          </cell>
          <cell r="S134">
            <v>9.1</v>
          </cell>
          <cell r="T134">
            <v>0</v>
          </cell>
          <cell r="U134">
            <v>11.4</v>
          </cell>
          <cell r="V134">
            <v>0</v>
          </cell>
          <cell r="W134">
            <v>7.8</v>
          </cell>
          <cell r="X134">
            <v>0</v>
          </cell>
          <cell r="Y134">
            <v>7.4</v>
          </cell>
          <cell r="Z134">
            <v>0</v>
          </cell>
          <cell r="AA134">
            <v>4.8</v>
          </cell>
          <cell r="AB134">
            <v>0</v>
          </cell>
          <cell r="AC134">
            <v>5.0999999999999996</v>
          </cell>
          <cell r="AD134">
            <v>0</v>
          </cell>
          <cell r="AE134">
            <v>7.6</v>
          </cell>
          <cell r="AF134">
            <v>77.674999999999983</v>
          </cell>
          <cell r="AG134">
            <v>0</v>
          </cell>
          <cell r="AH134">
            <v>9.4</v>
          </cell>
        </row>
        <row r="135">
          <cell r="C135">
            <v>263</v>
          </cell>
          <cell r="N135">
            <v>0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0</v>
          </cell>
        </row>
        <row r="136">
          <cell r="D136" t="str">
            <v>محمد احمد عيد جاد الرب</v>
          </cell>
          <cell r="E136">
            <v>36668</v>
          </cell>
          <cell r="F136">
            <v>10</v>
          </cell>
          <cell r="G136">
            <v>4</v>
          </cell>
          <cell r="H136">
            <v>13</v>
          </cell>
          <cell r="I136">
            <v>1</v>
          </cell>
          <cell r="J136" t="str">
            <v>مصري</v>
          </cell>
          <cell r="K136" t="str">
            <v>مسلم</v>
          </cell>
          <cell r="L136" t="str">
            <v>مستجد</v>
          </cell>
          <cell r="M136" t="str">
            <v>ذكر</v>
          </cell>
          <cell r="N136">
            <v>0</v>
          </cell>
          <cell r="O136">
            <v>22.4</v>
          </cell>
          <cell r="P136">
            <v>0</v>
          </cell>
          <cell r="Q136">
            <v>9.75</v>
          </cell>
          <cell r="R136">
            <v>0</v>
          </cell>
          <cell r="S136">
            <v>8.6</v>
          </cell>
          <cell r="T136">
            <v>0</v>
          </cell>
          <cell r="U136">
            <v>6.6</v>
          </cell>
          <cell r="V136">
            <v>0</v>
          </cell>
          <cell r="W136">
            <v>5.7</v>
          </cell>
          <cell r="X136">
            <v>0</v>
          </cell>
          <cell r="Y136">
            <v>4.5999999999999996</v>
          </cell>
          <cell r="Z136">
            <v>0</v>
          </cell>
          <cell r="AA136">
            <v>4.5</v>
          </cell>
          <cell r="AB136">
            <v>0</v>
          </cell>
          <cell r="AC136">
            <v>7.5</v>
          </cell>
          <cell r="AD136">
            <v>0</v>
          </cell>
          <cell r="AE136">
            <v>7.6</v>
          </cell>
          <cell r="AF136">
            <v>72.75</v>
          </cell>
          <cell r="AG136">
            <v>0</v>
          </cell>
          <cell r="AH136">
            <v>10.7</v>
          </cell>
        </row>
        <row r="137">
          <cell r="C137">
            <v>264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B137">
            <v>0</v>
          </cell>
          <cell r="AD137">
            <v>0</v>
          </cell>
          <cell r="AF137">
            <v>0</v>
          </cell>
          <cell r="AG137">
            <v>0</v>
          </cell>
        </row>
        <row r="138">
          <cell r="D138" t="str">
            <v>محمد احمد محمد مرسي</v>
          </cell>
          <cell r="E138">
            <v>36286</v>
          </cell>
          <cell r="F138">
            <v>26</v>
          </cell>
          <cell r="G138">
            <v>4</v>
          </cell>
          <cell r="H138">
            <v>14</v>
          </cell>
          <cell r="I138">
            <v>2</v>
          </cell>
          <cell r="J138" t="str">
            <v>مصري</v>
          </cell>
          <cell r="K138" t="str">
            <v>مسلم</v>
          </cell>
          <cell r="L138" t="str">
            <v>مستجد</v>
          </cell>
          <cell r="M138" t="str">
            <v>ذكر</v>
          </cell>
          <cell r="N138">
            <v>0</v>
          </cell>
          <cell r="O138">
            <v>19.8</v>
          </cell>
          <cell r="P138">
            <v>0</v>
          </cell>
          <cell r="Q138">
            <v>9.375</v>
          </cell>
          <cell r="R138">
            <v>0</v>
          </cell>
          <cell r="S138">
            <v>11.5</v>
          </cell>
          <cell r="T138">
            <v>0</v>
          </cell>
          <cell r="U138">
            <v>15.15</v>
          </cell>
          <cell r="V138">
            <v>0</v>
          </cell>
          <cell r="W138">
            <v>14.4</v>
          </cell>
          <cell r="X138">
            <v>0</v>
          </cell>
          <cell r="Y138">
            <v>7</v>
          </cell>
          <cell r="Z138">
            <v>0</v>
          </cell>
          <cell r="AA138">
            <v>4.5999999999999996</v>
          </cell>
          <cell r="AB138">
            <v>0</v>
          </cell>
          <cell r="AC138">
            <v>7.1</v>
          </cell>
          <cell r="AD138">
            <v>0</v>
          </cell>
          <cell r="AE138">
            <v>6.8</v>
          </cell>
          <cell r="AF138">
            <v>91.124999999999986</v>
          </cell>
          <cell r="AG138">
            <v>0</v>
          </cell>
          <cell r="AH138">
            <v>9</v>
          </cell>
        </row>
        <row r="139">
          <cell r="C139">
            <v>265</v>
          </cell>
          <cell r="N139">
            <v>0</v>
          </cell>
          <cell r="P139">
            <v>0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0</v>
          </cell>
        </row>
        <row r="140">
          <cell r="D140" t="str">
            <v>محمد اشرف عثمان احمد</v>
          </cell>
          <cell r="E140">
            <v>36658</v>
          </cell>
          <cell r="F140">
            <v>20</v>
          </cell>
          <cell r="G140">
            <v>4</v>
          </cell>
          <cell r="H140">
            <v>13</v>
          </cell>
          <cell r="I140">
            <v>1</v>
          </cell>
          <cell r="J140" t="str">
            <v>مصري</v>
          </cell>
          <cell r="K140" t="str">
            <v>مسلم</v>
          </cell>
          <cell r="L140" t="str">
            <v>مستجد</v>
          </cell>
          <cell r="M140" t="str">
            <v>ذكر</v>
          </cell>
          <cell r="N140">
            <v>0</v>
          </cell>
          <cell r="O140">
            <v>26</v>
          </cell>
          <cell r="P140">
            <v>0</v>
          </cell>
          <cell r="Q140">
            <v>9.875</v>
          </cell>
          <cell r="R140">
            <v>0</v>
          </cell>
          <cell r="S140">
            <v>8.1</v>
          </cell>
          <cell r="T140">
            <v>0</v>
          </cell>
          <cell r="U140">
            <v>14.7</v>
          </cell>
          <cell r="V140">
            <v>0</v>
          </cell>
          <cell r="W140">
            <v>11.5</v>
          </cell>
          <cell r="X140">
            <v>0</v>
          </cell>
          <cell r="Y140">
            <v>6.1</v>
          </cell>
          <cell r="Z140">
            <v>0</v>
          </cell>
          <cell r="AA140">
            <v>3.9</v>
          </cell>
          <cell r="AB140">
            <v>0</v>
          </cell>
          <cell r="AC140">
            <v>7.4</v>
          </cell>
          <cell r="AD140">
            <v>0</v>
          </cell>
          <cell r="AE140">
            <v>7.2</v>
          </cell>
          <cell r="AF140">
            <v>90.875</v>
          </cell>
          <cell r="AG140">
            <v>0</v>
          </cell>
          <cell r="AH140">
            <v>12</v>
          </cell>
        </row>
        <row r="141">
          <cell r="C141">
            <v>266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0</v>
          </cell>
        </row>
        <row r="142">
          <cell r="D142" t="str">
            <v>محمد رفعت محمد عبد العال</v>
          </cell>
          <cell r="E142">
            <v>36175</v>
          </cell>
          <cell r="F142">
            <v>17</v>
          </cell>
          <cell r="G142">
            <v>8</v>
          </cell>
          <cell r="H142">
            <v>14</v>
          </cell>
          <cell r="I142">
            <v>2</v>
          </cell>
          <cell r="J142" t="str">
            <v>مصري</v>
          </cell>
          <cell r="K142" t="str">
            <v>مسلم</v>
          </cell>
          <cell r="L142" t="str">
            <v>مستجد</v>
          </cell>
          <cell r="M142" t="str">
            <v>ذكر</v>
          </cell>
          <cell r="N142">
            <v>0</v>
          </cell>
          <cell r="O142">
            <v>21.4</v>
          </cell>
          <cell r="P142">
            <v>0</v>
          </cell>
          <cell r="Q142">
            <v>9.125</v>
          </cell>
          <cell r="R142">
            <v>0</v>
          </cell>
          <cell r="S142">
            <v>7.8</v>
          </cell>
          <cell r="T142">
            <v>0</v>
          </cell>
          <cell r="U142">
            <v>12.3</v>
          </cell>
          <cell r="V142">
            <v>0</v>
          </cell>
          <cell r="W142">
            <v>8.6</v>
          </cell>
          <cell r="X142">
            <v>0</v>
          </cell>
          <cell r="Y142">
            <v>7</v>
          </cell>
          <cell r="Z142">
            <v>0</v>
          </cell>
          <cell r="AA142">
            <v>2.7</v>
          </cell>
          <cell r="AB142">
            <v>0</v>
          </cell>
          <cell r="AC142">
            <v>7.4</v>
          </cell>
          <cell r="AD142">
            <v>0</v>
          </cell>
          <cell r="AE142">
            <v>6.4</v>
          </cell>
          <cell r="AF142">
            <v>80.025000000000006</v>
          </cell>
          <cell r="AG142">
            <v>0</v>
          </cell>
          <cell r="AH142">
            <v>9.1</v>
          </cell>
        </row>
        <row r="143">
          <cell r="C143">
            <v>267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0</v>
          </cell>
        </row>
        <row r="144">
          <cell r="D144" t="str">
            <v>محمد عادل سعد أحمد</v>
          </cell>
          <cell r="E144">
            <v>35812</v>
          </cell>
          <cell r="F144">
            <v>15</v>
          </cell>
          <cell r="G144">
            <v>8</v>
          </cell>
          <cell r="H144">
            <v>15</v>
          </cell>
          <cell r="I144">
            <v>2</v>
          </cell>
          <cell r="J144" t="str">
            <v>مصري</v>
          </cell>
          <cell r="K144" t="str">
            <v>مسلم</v>
          </cell>
          <cell r="L144" t="str">
            <v>باق</v>
          </cell>
          <cell r="M144" t="str">
            <v>ذكر</v>
          </cell>
          <cell r="N144">
            <v>0</v>
          </cell>
          <cell r="O144">
            <v>28.2</v>
          </cell>
          <cell r="P144">
            <v>0</v>
          </cell>
          <cell r="Q144">
            <v>9.875</v>
          </cell>
          <cell r="R144">
            <v>0</v>
          </cell>
          <cell r="S144">
            <v>11.3</v>
          </cell>
          <cell r="T144">
            <v>0</v>
          </cell>
          <cell r="U144">
            <v>17.399999999999999</v>
          </cell>
          <cell r="V144">
            <v>0</v>
          </cell>
          <cell r="W144">
            <v>11.5</v>
          </cell>
          <cell r="X144">
            <v>0</v>
          </cell>
          <cell r="Y144">
            <v>8.3000000000000007</v>
          </cell>
          <cell r="Z144">
            <v>0</v>
          </cell>
          <cell r="AA144">
            <v>5.5</v>
          </cell>
          <cell r="AB144">
            <v>0</v>
          </cell>
          <cell r="AC144">
            <v>7.9</v>
          </cell>
          <cell r="AD144">
            <v>0</v>
          </cell>
          <cell r="AE144">
            <v>7.4</v>
          </cell>
          <cell r="AF144">
            <v>101.87500000000001</v>
          </cell>
          <cell r="AG144">
            <v>0</v>
          </cell>
          <cell r="AH144">
            <v>13.6</v>
          </cell>
        </row>
        <row r="145">
          <cell r="C145">
            <v>268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V145">
            <v>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0</v>
          </cell>
        </row>
        <row r="146">
          <cell r="D146" t="str">
            <v>محمد ممدوح علي محمود</v>
          </cell>
          <cell r="E146">
            <v>36774</v>
          </cell>
          <cell r="F146">
            <v>27</v>
          </cell>
          <cell r="G146">
            <v>0</v>
          </cell>
          <cell r="H146">
            <v>13</v>
          </cell>
          <cell r="I146">
            <v>2</v>
          </cell>
          <cell r="J146" t="str">
            <v>مصري</v>
          </cell>
          <cell r="K146" t="str">
            <v>مسلم</v>
          </cell>
          <cell r="L146" t="str">
            <v>مستجد</v>
          </cell>
          <cell r="M146" t="str">
            <v>ذكر</v>
          </cell>
          <cell r="N146">
            <v>0</v>
          </cell>
          <cell r="O146">
            <v>25.4</v>
          </cell>
          <cell r="P146">
            <v>0</v>
          </cell>
          <cell r="Q146">
            <v>10.125</v>
          </cell>
          <cell r="R146">
            <v>0</v>
          </cell>
          <cell r="S146">
            <v>9.6999999999999993</v>
          </cell>
          <cell r="T146">
            <v>0</v>
          </cell>
          <cell r="U146">
            <v>14.7</v>
          </cell>
          <cell r="V146">
            <v>0</v>
          </cell>
          <cell r="W146">
            <v>10.9</v>
          </cell>
          <cell r="X146">
            <v>0</v>
          </cell>
          <cell r="Y146">
            <v>7.9</v>
          </cell>
          <cell r="Z146">
            <v>0</v>
          </cell>
          <cell r="AA146">
            <v>4</v>
          </cell>
          <cell r="AB146">
            <v>0</v>
          </cell>
          <cell r="AC146">
            <v>8</v>
          </cell>
          <cell r="AD146">
            <v>0</v>
          </cell>
          <cell r="AE146">
            <v>6.6</v>
          </cell>
          <cell r="AF146">
            <v>93.325000000000003</v>
          </cell>
          <cell r="AG146">
            <v>0</v>
          </cell>
          <cell r="AH146">
            <v>9.8000000000000007</v>
          </cell>
        </row>
        <row r="147">
          <cell r="C147">
            <v>269</v>
          </cell>
          <cell r="N147">
            <v>0</v>
          </cell>
          <cell r="P147">
            <v>0</v>
          </cell>
          <cell r="R147">
            <v>0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F147">
            <v>0</v>
          </cell>
          <cell r="AG147">
            <v>0</v>
          </cell>
        </row>
        <row r="148">
          <cell r="D148" t="str">
            <v>محمود عبد الحكيم محمد احمد</v>
          </cell>
          <cell r="E148">
            <v>36789</v>
          </cell>
          <cell r="F148">
            <v>12</v>
          </cell>
          <cell r="G148">
            <v>0</v>
          </cell>
          <cell r="H148">
            <v>13</v>
          </cell>
          <cell r="I148">
            <v>2</v>
          </cell>
          <cell r="J148" t="str">
            <v>مصري</v>
          </cell>
          <cell r="K148" t="str">
            <v>مسلم</v>
          </cell>
          <cell r="L148" t="str">
            <v>مستجد</v>
          </cell>
          <cell r="M148" t="str">
            <v>ذكر</v>
          </cell>
          <cell r="N148">
            <v>0</v>
          </cell>
          <cell r="O148">
            <v>25.6</v>
          </cell>
          <cell r="P148">
            <v>0</v>
          </cell>
          <cell r="Q148">
            <v>14</v>
          </cell>
          <cell r="R148">
            <v>0</v>
          </cell>
          <cell r="S148">
            <v>10.9</v>
          </cell>
          <cell r="T148">
            <v>0</v>
          </cell>
          <cell r="U148">
            <v>14.55</v>
          </cell>
          <cell r="V148">
            <v>0</v>
          </cell>
          <cell r="W148">
            <v>12.6</v>
          </cell>
          <cell r="X148">
            <v>0</v>
          </cell>
          <cell r="Y148">
            <v>6.1</v>
          </cell>
          <cell r="Z148">
            <v>0</v>
          </cell>
          <cell r="AA148">
            <v>4</v>
          </cell>
          <cell r="AB148">
            <v>0</v>
          </cell>
          <cell r="AC148">
            <v>8</v>
          </cell>
          <cell r="AD148">
            <v>0</v>
          </cell>
          <cell r="AE148">
            <v>6.4</v>
          </cell>
          <cell r="AF148">
            <v>98.149999999999991</v>
          </cell>
          <cell r="AG148">
            <v>0</v>
          </cell>
          <cell r="AH148">
            <v>8.8000000000000007</v>
          </cell>
        </row>
        <row r="149">
          <cell r="C149">
            <v>270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V149">
            <v>0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0</v>
          </cell>
        </row>
        <row r="150">
          <cell r="D150" t="str">
            <v>مصطفى عبد السلام بيومى عبد الغفار</v>
          </cell>
          <cell r="E150">
            <v>36499</v>
          </cell>
          <cell r="F150">
            <v>27</v>
          </cell>
          <cell r="G150">
            <v>9</v>
          </cell>
          <cell r="H150">
            <v>13</v>
          </cell>
          <cell r="I150">
            <v>2</v>
          </cell>
          <cell r="J150" t="str">
            <v>مصري</v>
          </cell>
          <cell r="K150" t="str">
            <v>مسلم</v>
          </cell>
          <cell r="L150" t="str">
            <v>مستجد</v>
          </cell>
          <cell r="M150" t="str">
            <v>ذكر</v>
          </cell>
          <cell r="N150">
            <v>0</v>
          </cell>
          <cell r="O150">
            <v>14</v>
          </cell>
          <cell r="P150">
            <v>0</v>
          </cell>
          <cell r="Q150">
            <v>11</v>
          </cell>
          <cell r="R150">
            <v>0</v>
          </cell>
          <cell r="S150">
            <v>7.7</v>
          </cell>
          <cell r="T150">
            <v>0</v>
          </cell>
          <cell r="U150">
            <v>10.8</v>
          </cell>
          <cell r="V150">
            <v>0</v>
          </cell>
          <cell r="W150">
            <v>6.8</v>
          </cell>
          <cell r="X150">
            <v>0</v>
          </cell>
          <cell r="Y150">
            <v>6.4</v>
          </cell>
          <cell r="Z150">
            <v>0</v>
          </cell>
          <cell r="AA150">
            <v>4.2</v>
          </cell>
          <cell r="AB150">
            <v>0</v>
          </cell>
          <cell r="AC150">
            <v>7.7</v>
          </cell>
          <cell r="AD150">
            <v>0</v>
          </cell>
          <cell r="AE150">
            <v>7.6</v>
          </cell>
          <cell r="AF150">
            <v>71.999999999999986</v>
          </cell>
          <cell r="AG150">
            <v>0</v>
          </cell>
          <cell r="AH150">
            <v>7.9</v>
          </cell>
        </row>
        <row r="151">
          <cell r="C151">
            <v>271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D151">
            <v>0</v>
          </cell>
          <cell r="AF151">
            <v>0</v>
          </cell>
          <cell r="AG151">
            <v>0</v>
          </cell>
        </row>
        <row r="152">
          <cell r="D152" t="str">
            <v>مصطفى فوزى محمد حفني</v>
          </cell>
          <cell r="E152">
            <v>36118</v>
          </cell>
          <cell r="F152">
            <v>13</v>
          </cell>
          <cell r="G152">
            <v>10</v>
          </cell>
          <cell r="H152">
            <v>14</v>
          </cell>
          <cell r="I152">
            <v>2</v>
          </cell>
          <cell r="J152" t="str">
            <v>مصري</v>
          </cell>
          <cell r="K152" t="str">
            <v>مسلم</v>
          </cell>
          <cell r="L152" t="str">
            <v>مستجد</v>
          </cell>
          <cell r="M152" t="str">
            <v>ذكر</v>
          </cell>
          <cell r="N152">
            <v>0</v>
          </cell>
          <cell r="O152">
            <v>24.6</v>
          </cell>
          <cell r="P152">
            <v>0</v>
          </cell>
          <cell r="Q152">
            <v>10.5</v>
          </cell>
          <cell r="R152">
            <v>0</v>
          </cell>
          <cell r="S152">
            <v>6.8</v>
          </cell>
          <cell r="T152">
            <v>0</v>
          </cell>
          <cell r="U152">
            <v>12.6</v>
          </cell>
          <cell r="V152">
            <v>0</v>
          </cell>
          <cell r="W152">
            <v>7.5</v>
          </cell>
          <cell r="X152">
            <v>0</v>
          </cell>
          <cell r="Y152">
            <v>6.1</v>
          </cell>
          <cell r="Z152">
            <v>0</v>
          </cell>
          <cell r="AA152">
            <v>3.4</v>
          </cell>
          <cell r="AB152">
            <v>0</v>
          </cell>
          <cell r="AC152">
            <v>7.4</v>
          </cell>
          <cell r="AD152">
            <v>0</v>
          </cell>
          <cell r="AE152">
            <v>6.4</v>
          </cell>
          <cell r="AF152">
            <v>81.900000000000006</v>
          </cell>
          <cell r="AG152">
            <v>0</v>
          </cell>
          <cell r="AH152">
            <v>10.9</v>
          </cell>
        </row>
        <row r="153">
          <cell r="C153">
            <v>272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0</v>
          </cell>
        </row>
        <row r="154">
          <cell r="D154" t="str">
            <v>مصطفى ممدوح عبد الرحمن محمد</v>
          </cell>
          <cell r="E154">
            <v>36157</v>
          </cell>
          <cell r="F154">
            <v>4</v>
          </cell>
          <cell r="G154">
            <v>9</v>
          </cell>
          <cell r="H154">
            <v>14</v>
          </cell>
          <cell r="I154">
            <v>1</v>
          </cell>
          <cell r="J154" t="str">
            <v>مصري</v>
          </cell>
          <cell r="K154" t="str">
            <v>مسلم</v>
          </cell>
          <cell r="L154" t="str">
            <v>مستجد</v>
          </cell>
          <cell r="M154" t="str">
            <v>ذكر</v>
          </cell>
          <cell r="N154">
            <v>0</v>
          </cell>
          <cell r="O154">
            <v>15.8</v>
          </cell>
          <cell r="P154">
            <v>0</v>
          </cell>
          <cell r="Q154">
            <v>11.125</v>
          </cell>
          <cell r="R154">
            <v>0</v>
          </cell>
          <cell r="S154">
            <v>7.6</v>
          </cell>
          <cell r="T154">
            <v>0</v>
          </cell>
          <cell r="U154">
            <v>6.9</v>
          </cell>
          <cell r="V154">
            <v>0</v>
          </cell>
          <cell r="W154">
            <v>8.4</v>
          </cell>
          <cell r="X154">
            <v>0</v>
          </cell>
          <cell r="Y154">
            <v>7.7</v>
          </cell>
          <cell r="Z154">
            <v>0</v>
          </cell>
          <cell r="AA154">
            <v>5.2</v>
          </cell>
          <cell r="AB154">
            <v>0</v>
          </cell>
          <cell r="AC154">
            <v>7.8</v>
          </cell>
          <cell r="AD154">
            <v>0</v>
          </cell>
          <cell r="AE154">
            <v>6.8</v>
          </cell>
          <cell r="AF154">
            <v>72.125</v>
          </cell>
          <cell r="AG154">
            <v>0</v>
          </cell>
          <cell r="AH154">
            <v>7.5</v>
          </cell>
        </row>
        <row r="155">
          <cell r="C155">
            <v>273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B155">
            <v>0</v>
          </cell>
          <cell r="AD155">
            <v>0</v>
          </cell>
          <cell r="AF155">
            <v>0</v>
          </cell>
          <cell r="AG155">
            <v>0</v>
          </cell>
        </row>
        <row r="156">
          <cell r="D156" t="str">
            <v>هشام خالد حسن عبد القوى</v>
          </cell>
          <cell r="E156">
            <v>36103</v>
          </cell>
          <cell r="F156">
            <v>28</v>
          </cell>
          <cell r="G156">
            <v>10</v>
          </cell>
          <cell r="H156">
            <v>14</v>
          </cell>
          <cell r="I156">
            <v>2</v>
          </cell>
          <cell r="J156" t="str">
            <v>مصري</v>
          </cell>
          <cell r="K156" t="str">
            <v>مسلم</v>
          </cell>
          <cell r="L156" t="str">
            <v>مستجد</v>
          </cell>
          <cell r="M156" t="str">
            <v>ذكر</v>
          </cell>
          <cell r="N156">
            <v>0</v>
          </cell>
          <cell r="O156">
            <v>20</v>
          </cell>
          <cell r="P156">
            <v>0</v>
          </cell>
          <cell r="Q156">
            <v>11.375</v>
          </cell>
          <cell r="R156">
            <v>0</v>
          </cell>
          <cell r="S156">
            <v>8.4</v>
          </cell>
          <cell r="T156">
            <v>0</v>
          </cell>
          <cell r="U156">
            <v>12.6</v>
          </cell>
          <cell r="V156">
            <v>0</v>
          </cell>
          <cell r="W156">
            <v>9</v>
          </cell>
          <cell r="X156">
            <v>0</v>
          </cell>
          <cell r="Y156">
            <v>7.8</v>
          </cell>
          <cell r="Z156">
            <v>0</v>
          </cell>
          <cell r="AA156">
            <v>4.8499999999999996</v>
          </cell>
          <cell r="AB156">
            <v>0</v>
          </cell>
          <cell r="AC156">
            <v>6.7</v>
          </cell>
          <cell r="AD156">
            <v>0</v>
          </cell>
          <cell r="AE156">
            <v>6.8</v>
          </cell>
          <cell r="AF156">
            <v>82.674999999999997</v>
          </cell>
          <cell r="AG156">
            <v>0</v>
          </cell>
          <cell r="AH156">
            <v>10.4</v>
          </cell>
        </row>
        <row r="157">
          <cell r="C157" t="str">
            <v/>
          </cell>
          <cell r="N157" t="str">
            <v/>
          </cell>
          <cell r="P157" t="str">
            <v/>
          </cell>
          <cell r="R157" t="str">
            <v/>
          </cell>
          <cell r="T157" t="str">
            <v/>
          </cell>
          <cell r="V157" t="str">
            <v/>
          </cell>
          <cell r="X157" t="str">
            <v/>
          </cell>
          <cell r="Z157" t="str">
            <v/>
          </cell>
          <cell r="AB157" t="str">
            <v/>
          </cell>
          <cell r="AD157" t="str">
            <v/>
          </cell>
          <cell r="AF157" t="str">
            <v/>
          </cell>
          <cell r="AG157" t="str">
            <v/>
          </cell>
        </row>
        <row r="158"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</row>
        <row r="159">
          <cell r="C159" t="str">
            <v/>
          </cell>
          <cell r="N159" t="str">
            <v/>
          </cell>
          <cell r="P159" t="str">
            <v/>
          </cell>
          <cell r="R159" t="str">
            <v/>
          </cell>
          <cell r="T159" t="str">
            <v/>
          </cell>
          <cell r="V159" t="str">
            <v/>
          </cell>
          <cell r="X159" t="str">
            <v/>
          </cell>
          <cell r="Z159" t="str">
            <v/>
          </cell>
          <cell r="AB159" t="str">
            <v/>
          </cell>
          <cell r="AD159" t="str">
            <v/>
          </cell>
          <cell r="AF159" t="str">
            <v/>
          </cell>
          <cell r="AG159" t="str">
            <v/>
          </cell>
        </row>
        <row r="160"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</row>
        <row r="161">
          <cell r="C161" t="str">
            <v/>
          </cell>
          <cell r="N161" t="str">
            <v/>
          </cell>
          <cell r="P161" t="str">
            <v/>
          </cell>
          <cell r="R161" t="str">
            <v/>
          </cell>
          <cell r="T161" t="str">
            <v/>
          </cell>
          <cell r="V161" t="str">
            <v/>
          </cell>
          <cell r="X161" t="str">
            <v/>
          </cell>
          <cell r="Z161" t="str">
            <v/>
          </cell>
          <cell r="AB161" t="str">
            <v/>
          </cell>
          <cell r="AD161" t="str">
            <v/>
          </cell>
          <cell r="AF161" t="str">
            <v/>
          </cell>
          <cell r="AG161" t="str">
            <v/>
          </cell>
        </row>
        <row r="162"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</row>
        <row r="163">
          <cell r="C163" t="str">
            <v/>
          </cell>
          <cell r="N163" t="str">
            <v/>
          </cell>
          <cell r="P163" t="str">
            <v/>
          </cell>
          <cell r="R163" t="str">
            <v/>
          </cell>
          <cell r="T163" t="str">
            <v/>
          </cell>
          <cell r="V163" t="str">
            <v/>
          </cell>
          <cell r="X163" t="str">
            <v/>
          </cell>
          <cell r="Z163" t="str">
            <v/>
          </cell>
          <cell r="AB163" t="str">
            <v/>
          </cell>
          <cell r="AD163" t="str">
            <v/>
          </cell>
          <cell r="AF163" t="str">
            <v/>
          </cell>
          <cell r="AG163" t="str">
            <v/>
          </cell>
        </row>
        <row r="164"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</row>
        <row r="165">
          <cell r="C165" t="str">
            <v/>
          </cell>
          <cell r="N165" t="str">
            <v/>
          </cell>
          <cell r="P165" t="str">
            <v/>
          </cell>
          <cell r="R165" t="str">
            <v/>
          </cell>
          <cell r="T165" t="str">
            <v/>
          </cell>
          <cell r="V165" t="str">
            <v/>
          </cell>
          <cell r="X165" t="str">
            <v/>
          </cell>
          <cell r="Z165" t="str">
            <v/>
          </cell>
          <cell r="AB165" t="str">
            <v/>
          </cell>
          <cell r="AD165" t="str">
            <v/>
          </cell>
          <cell r="AF165" t="str">
            <v/>
          </cell>
          <cell r="AG165" t="str">
            <v/>
          </cell>
        </row>
        <row r="166"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</row>
        <row r="167">
          <cell r="C167" t="str">
            <v/>
          </cell>
          <cell r="N167" t="str">
            <v/>
          </cell>
          <cell r="P167" t="str">
            <v/>
          </cell>
          <cell r="R167" t="str">
            <v/>
          </cell>
          <cell r="T167" t="str">
            <v/>
          </cell>
          <cell r="V167" t="str">
            <v/>
          </cell>
          <cell r="X167" t="str">
            <v/>
          </cell>
          <cell r="Z167" t="str">
            <v/>
          </cell>
          <cell r="AB167" t="str">
            <v/>
          </cell>
          <cell r="AD167" t="str">
            <v/>
          </cell>
          <cell r="AF167" t="str">
            <v/>
          </cell>
          <cell r="AG167" t="str">
            <v/>
          </cell>
        </row>
        <row r="168"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</row>
        <row r="169">
          <cell r="C169" t="str">
            <v/>
          </cell>
          <cell r="N169" t="str">
            <v/>
          </cell>
          <cell r="P169" t="str">
            <v/>
          </cell>
          <cell r="R169" t="str">
            <v/>
          </cell>
          <cell r="T169" t="str">
            <v/>
          </cell>
          <cell r="V169" t="str">
            <v/>
          </cell>
          <cell r="X169" t="str">
            <v/>
          </cell>
          <cell r="Z169" t="str">
            <v/>
          </cell>
          <cell r="AB169" t="str">
            <v/>
          </cell>
          <cell r="AD169" t="str">
            <v/>
          </cell>
          <cell r="AF169" t="str">
            <v/>
          </cell>
          <cell r="AG169" t="str">
            <v/>
          </cell>
        </row>
        <row r="170"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</row>
        <row r="171">
          <cell r="C171" t="str">
            <v/>
          </cell>
          <cell r="N171" t="str">
            <v/>
          </cell>
          <cell r="P171" t="str">
            <v/>
          </cell>
          <cell r="R171" t="str">
            <v/>
          </cell>
          <cell r="T171" t="str">
            <v/>
          </cell>
          <cell r="V171" t="str">
            <v/>
          </cell>
          <cell r="X171" t="str">
            <v/>
          </cell>
          <cell r="Z171" t="str">
            <v/>
          </cell>
          <cell r="AB171" t="str">
            <v/>
          </cell>
          <cell r="AD171" t="str">
            <v/>
          </cell>
          <cell r="AF171" t="str">
            <v/>
          </cell>
          <cell r="AG171" t="str">
            <v/>
          </cell>
        </row>
        <row r="172"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</row>
        <row r="173">
          <cell r="C173" t="str">
            <v/>
          </cell>
          <cell r="N173" t="str">
            <v/>
          </cell>
          <cell r="P173" t="str">
            <v/>
          </cell>
          <cell r="R173" t="str">
            <v/>
          </cell>
          <cell r="T173" t="str">
            <v/>
          </cell>
          <cell r="V173" t="str">
            <v/>
          </cell>
          <cell r="X173" t="str">
            <v/>
          </cell>
          <cell r="Z173" t="str">
            <v/>
          </cell>
          <cell r="AB173" t="str">
            <v/>
          </cell>
          <cell r="AD173" t="str">
            <v/>
          </cell>
          <cell r="AF173" t="str">
            <v/>
          </cell>
          <cell r="AG173" t="str">
            <v/>
          </cell>
        </row>
        <row r="174"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</row>
        <row r="175">
          <cell r="C175" t="str">
            <v/>
          </cell>
          <cell r="N175" t="str">
            <v/>
          </cell>
          <cell r="P175" t="str">
            <v/>
          </cell>
          <cell r="R175" t="str">
            <v/>
          </cell>
          <cell r="T175" t="str">
            <v/>
          </cell>
          <cell r="V175" t="str">
            <v/>
          </cell>
          <cell r="X175" t="str">
            <v/>
          </cell>
          <cell r="Z175" t="str">
            <v/>
          </cell>
          <cell r="AB175" t="str">
            <v/>
          </cell>
          <cell r="AD175" t="str">
            <v/>
          </cell>
          <cell r="AF175" t="str">
            <v/>
          </cell>
          <cell r="AG175" t="str">
            <v/>
          </cell>
        </row>
        <row r="176"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</row>
        <row r="177">
          <cell r="C177" t="str">
            <v/>
          </cell>
          <cell r="N177" t="str">
            <v/>
          </cell>
          <cell r="P177" t="str">
            <v/>
          </cell>
          <cell r="R177" t="str">
            <v/>
          </cell>
          <cell r="T177" t="str">
            <v/>
          </cell>
          <cell r="V177" t="str">
            <v/>
          </cell>
          <cell r="X177" t="str">
            <v/>
          </cell>
          <cell r="Z177" t="str">
            <v/>
          </cell>
          <cell r="AB177" t="str">
            <v/>
          </cell>
          <cell r="AD177" t="str">
            <v/>
          </cell>
          <cell r="AF177" t="str">
            <v/>
          </cell>
          <cell r="AG177" t="str">
            <v/>
          </cell>
        </row>
        <row r="178"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</row>
        <row r="179">
          <cell r="C179" t="str">
            <v/>
          </cell>
          <cell r="N179" t="str">
            <v/>
          </cell>
          <cell r="P179" t="str">
            <v/>
          </cell>
          <cell r="R179" t="str">
            <v/>
          </cell>
          <cell r="T179" t="str">
            <v/>
          </cell>
          <cell r="V179" t="str">
            <v/>
          </cell>
          <cell r="X179" t="str">
            <v/>
          </cell>
          <cell r="Z179" t="str">
            <v/>
          </cell>
          <cell r="AB179" t="str">
            <v/>
          </cell>
          <cell r="AD179" t="str">
            <v/>
          </cell>
          <cell r="AF179" t="str">
            <v/>
          </cell>
          <cell r="AG179" t="str">
            <v/>
          </cell>
        </row>
        <row r="180"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</row>
        <row r="181">
          <cell r="C181" t="str">
            <v/>
          </cell>
          <cell r="N181" t="str">
            <v/>
          </cell>
          <cell r="P181" t="str">
            <v/>
          </cell>
          <cell r="R181" t="str">
            <v/>
          </cell>
          <cell r="T181" t="str">
            <v/>
          </cell>
          <cell r="V181" t="str">
            <v/>
          </cell>
          <cell r="X181" t="str">
            <v/>
          </cell>
          <cell r="Z181" t="str">
            <v/>
          </cell>
          <cell r="AB181" t="str">
            <v/>
          </cell>
          <cell r="AD181" t="str">
            <v/>
          </cell>
          <cell r="AF181" t="str">
            <v/>
          </cell>
          <cell r="AG181" t="str">
            <v/>
          </cell>
        </row>
        <row r="182"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</row>
        <row r="183">
          <cell r="C183" t="str">
            <v/>
          </cell>
          <cell r="N183" t="str">
            <v/>
          </cell>
          <cell r="P183" t="str">
            <v/>
          </cell>
          <cell r="R183" t="str">
            <v/>
          </cell>
          <cell r="T183" t="str">
            <v/>
          </cell>
          <cell r="V183" t="str">
            <v/>
          </cell>
          <cell r="X183" t="str">
            <v/>
          </cell>
          <cell r="Z183" t="str">
            <v/>
          </cell>
          <cell r="AB183" t="str">
            <v/>
          </cell>
          <cell r="AD183" t="str">
            <v/>
          </cell>
          <cell r="AF183" t="str">
            <v/>
          </cell>
          <cell r="AG183" t="str">
            <v/>
          </cell>
        </row>
        <row r="184"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</row>
        <row r="185">
          <cell r="C185" t="str">
            <v/>
          </cell>
          <cell r="N185" t="str">
            <v/>
          </cell>
          <cell r="P185" t="str">
            <v/>
          </cell>
          <cell r="R185" t="str">
            <v/>
          </cell>
          <cell r="T185" t="str">
            <v/>
          </cell>
          <cell r="V185" t="str">
            <v/>
          </cell>
          <cell r="X185" t="str">
            <v/>
          </cell>
          <cell r="Z185" t="str">
            <v/>
          </cell>
          <cell r="AB185" t="str">
            <v/>
          </cell>
          <cell r="AD185" t="str">
            <v/>
          </cell>
          <cell r="AF185" t="str">
            <v/>
          </cell>
          <cell r="AG185" t="str">
            <v/>
          </cell>
        </row>
        <row r="186"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</row>
        <row r="187">
          <cell r="C187" t="str">
            <v/>
          </cell>
          <cell r="N187" t="str">
            <v/>
          </cell>
          <cell r="P187" t="str">
            <v/>
          </cell>
          <cell r="R187" t="str">
            <v/>
          </cell>
          <cell r="T187" t="str">
            <v/>
          </cell>
          <cell r="V187" t="str">
            <v/>
          </cell>
          <cell r="X187" t="str">
            <v/>
          </cell>
          <cell r="Z187" t="str">
            <v/>
          </cell>
          <cell r="AB187" t="str">
            <v/>
          </cell>
          <cell r="AD187" t="str">
            <v/>
          </cell>
          <cell r="AF187" t="str">
            <v/>
          </cell>
          <cell r="AG187" t="str">
            <v/>
          </cell>
        </row>
        <row r="188"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</row>
        <row r="189">
          <cell r="C189" t="str">
            <v/>
          </cell>
          <cell r="N189" t="str">
            <v/>
          </cell>
          <cell r="P189" t="str">
            <v/>
          </cell>
          <cell r="R189" t="str">
            <v/>
          </cell>
          <cell r="T189" t="str">
            <v/>
          </cell>
          <cell r="V189" t="str">
            <v/>
          </cell>
          <cell r="X189" t="str">
            <v/>
          </cell>
          <cell r="Z189" t="str">
            <v/>
          </cell>
          <cell r="AB189" t="str">
            <v/>
          </cell>
          <cell r="AD189" t="str">
            <v/>
          </cell>
          <cell r="AF189" t="str">
            <v/>
          </cell>
          <cell r="AG189" t="str">
            <v/>
          </cell>
        </row>
        <row r="190"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</row>
        <row r="191">
          <cell r="C191" t="str">
            <v/>
          </cell>
          <cell r="N191" t="str">
            <v/>
          </cell>
          <cell r="P191" t="str">
            <v/>
          </cell>
          <cell r="R191" t="str">
            <v/>
          </cell>
          <cell r="T191" t="str">
            <v/>
          </cell>
          <cell r="V191" t="str">
            <v/>
          </cell>
          <cell r="X191" t="str">
            <v/>
          </cell>
          <cell r="Z191" t="str">
            <v/>
          </cell>
          <cell r="AB191" t="str">
            <v/>
          </cell>
          <cell r="AD191" t="str">
            <v/>
          </cell>
          <cell r="AF191" t="str">
            <v/>
          </cell>
          <cell r="AG191" t="str">
            <v/>
          </cell>
        </row>
        <row r="192"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</row>
        <row r="193">
          <cell r="C193" t="str">
            <v/>
          </cell>
          <cell r="N193" t="str">
            <v/>
          </cell>
          <cell r="P193" t="str">
            <v/>
          </cell>
          <cell r="R193" t="str">
            <v/>
          </cell>
          <cell r="T193" t="str">
            <v/>
          </cell>
          <cell r="V193" t="str">
            <v/>
          </cell>
          <cell r="X193" t="str">
            <v/>
          </cell>
          <cell r="Z193" t="str">
            <v/>
          </cell>
          <cell r="AB193" t="str">
            <v/>
          </cell>
          <cell r="AD193" t="str">
            <v/>
          </cell>
          <cell r="AF193" t="str">
            <v/>
          </cell>
          <cell r="AG193" t="str">
            <v/>
          </cell>
        </row>
        <row r="194"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</row>
        <row r="195">
          <cell r="C195" t="str">
            <v/>
          </cell>
          <cell r="N195" t="str">
            <v/>
          </cell>
          <cell r="P195" t="str">
            <v/>
          </cell>
          <cell r="R195" t="str">
            <v/>
          </cell>
          <cell r="T195" t="str">
            <v/>
          </cell>
          <cell r="V195" t="str">
            <v/>
          </cell>
          <cell r="X195" t="str">
            <v/>
          </cell>
          <cell r="Z195" t="str">
            <v/>
          </cell>
          <cell r="AB195" t="str">
            <v/>
          </cell>
          <cell r="AD195" t="str">
            <v/>
          </cell>
          <cell r="AF195" t="str">
            <v/>
          </cell>
          <cell r="AG195" t="str">
            <v/>
          </cell>
        </row>
        <row r="196"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</row>
        <row r="197">
          <cell r="C197" t="str">
            <v/>
          </cell>
          <cell r="N197" t="str">
            <v/>
          </cell>
          <cell r="P197" t="str">
            <v/>
          </cell>
          <cell r="R197" t="str">
            <v/>
          </cell>
          <cell r="T197" t="str">
            <v/>
          </cell>
          <cell r="V197" t="str">
            <v/>
          </cell>
          <cell r="X197" t="str">
            <v/>
          </cell>
          <cell r="Z197" t="str">
            <v/>
          </cell>
          <cell r="AB197" t="str">
            <v/>
          </cell>
          <cell r="AD197" t="str">
            <v/>
          </cell>
          <cell r="AF197" t="str">
            <v/>
          </cell>
          <cell r="AG197" t="str">
            <v/>
          </cell>
        </row>
        <row r="198"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</row>
        <row r="199">
          <cell r="C199" t="str">
            <v/>
          </cell>
          <cell r="N199" t="str">
            <v/>
          </cell>
          <cell r="P199" t="str">
            <v/>
          </cell>
          <cell r="R199" t="str">
            <v/>
          </cell>
          <cell r="T199" t="str">
            <v/>
          </cell>
          <cell r="V199" t="str">
            <v/>
          </cell>
          <cell r="X199" t="str">
            <v/>
          </cell>
          <cell r="Z199" t="str">
            <v/>
          </cell>
          <cell r="AB199" t="str">
            <v/>
          </cell>
          <cell r="AD199" t="str">
            <v/>
          </cell>
          <cell r="AF199" t="str">
            <v/>
          </cell>
          <cell r="AG199" t="str">
            <v/>
          </cell>
        </row>
        <row r="200"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</row>
        <row r="201">
          <cell r="C201" t="str">
            <v/>
          </cell>
          <cell r="N201" t="str">
            <v/>
          </cell>
          <cell r="P201" t="str">
            <v/>
          </cell>
          <cell r="R201" t="str">
            <v/>
          </cell>
          <cell r="T201" t="str">
            <v/>
          </cell>
          <cell r="V201" t="str">
            <v/>
          </cell>
          <cell r="X201" t="str">
            <v/>
          </cell>
          <cell r="Z201" t="str">
            <v/>
          </cell>
          <cell r="AB201" t="str">
            <v/>
          </cell>
          <cell r="AD201" t="str">
            <v/>
          </cell>
          <cell r="AF201" t="str">
            <v/>
          </cell>
          <cell r="AG201" t="str">
            <v/>
          </cell>
        </row>
        <row r="202"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</row>
        <row r="203">
          <cell r="C203" t="str">
            <v/>
          </cell>
          <cell r="N203" t="str">
            <v/>
          </cell>
          <cell r="P203" t="str">
            <v/>
          </cell>
          <cell r="R203" t="str">
            <v/>
          </cell>
          <cell r="T203" t="str">
            <v/>
          </cell>
          <cell r="V203" t="str">
            <v/>
          </cell>
          <cell r="X203" t="str">
            <v/>
          </cell>
          <cell r="Z203" t="str">
            <v/>
          </cell>
          <cell r="AB203" t="str">
            <v/>
          </cell>
          <cell r="AD203" t="str">
            <v/>
          </cell>
          <cell r="AF203" t="str">
            <v/>
          </cell>
          <cell r="AG203" t="str">
            <v/>
          </cell>
        </row>
        <row r="204"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</row>
        <row r="205">
          <cell r="C205" t="str">
            <v/>
          </cell>
          <cell r="N205" t="str">
            <v/>
          </cell>
          <cell r="P205" t="str">
            <v/>
          </cell>
          <cell r="R205" t="str">
            <v/>
          </cell>
          <cell r="T205" t="str">
            <v/>
          </cell>
          <cell r="V205" t="str">
            <v/>
          </cell>
          <cell r="X205" t="str">
            <v/>
          </cell>
          <cell r="Z205" t="str">
            <v/>
          </cell>
          <cell r="AB205" t="str">
            <v/>
          </cell>
          <cell r="AD205" t="str">
            <v/>
          </cell>
          <cell r="AF205" t="str">
            <v/>
          </cell>
          <cell r="AG205" t="str">
            <v/>
          </cell>
        </row>
        <row r="206"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</row>
        <row r="207">
          <cell r="C207" t="str">
            <v/>
          </cell>
          <cell r="N207" t="str">
            <v/>
          </cell>
          <cell r="P207" t="str">
            <v/>
          </cell>
          <cell r="R207" t="str">
            <v/>
          </cell>
          <cell r="T207" t="str">
            <v/>
          </cell>
          <cell r="V207" t="str">
            <v/>
          </cell>
          <cell r="X207" t="str">
            <v/>
          </cell>
          <cell r="Z207" t="str">
            <v/>
          </cell>
          <cell r="AB207" t="str">
            <v/>
          </cell>
          <cell r="AD207" t="str">
            <v/>
          </cell>
          <cell r="AF207" t="str">
            <v/>
          </cell>
          <cell r="AG207" t="str">
            <v/>
          </cell>
        </row>
        <row r="208"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</row>
        <row r="209">
          <cell r="C209" t="str">
            <v/>
          </cell>
          <cell r="N209" t="str">
            <v/>
          </cell>
          <cell r="P209" t="str">
            <v/>
          </cell>
          <cell r="R209" t="str">
            <v/>
          </cell>
          <cell r="T209" t="str">
            <v/>
          </cell>
          <cell r="V209" t="str">
            <v/>
          </cell>
          <cell r="X209" t="str">
            <v/>
          </cell>
          <cell r="Z209" t="str">
            <v/>
          </cell>
          <cell r="AB209" t="str">
            <v/>
          </cell>
          <cell r="AD209" t="str">
            <v/>
          </cell>
          <cell r="AF209" t="str">
            <v/>
          </cell>
          <cell r="AG209" t="str">
            <v/>
          </cell>
        </row>
        <row r="210"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</row>
        <row r="211">
          <cell r="C211" t="str">
            <v/>
          </cell>
          <cell r="N211" t="str">
            <v/>
          </cell>
          <cell r="P211" t="str">
            <v/>
          </cell>
          <cell r="R211" t="str">
            <v/>
          </cell>
          <cell r="T211" t="str">
            <v/>
          </cell>
          <cell r="V211" t="str">
            <v/>
          </cell>
          <cell r="X211" t="str">
            <v/>
          </cell>
          <cell r="Z211" t="str">
            <v/>
          </cell>
          <cell r="AB211" t="str">
            <v/>
          </cell>
          <cell r="AD211" t="str">
            <v/>
          </cell>
          <cell r="AF211" t="str">
            <v/>
          </cell>
          <cell r="AG211" t="str">
            <v/>
          </cell>
        </row>
        <row r="212"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</row>
        <row r="213">
          <cell r="C213" t="str">
            <v/>
          </cell>
          <cell r="N213" t="str">
            <v/>
          </cell>
          <cell r="P213" t="str">
            <v/>
          </cell>
          <cell r="R213" t="str">
            <v/>
          </cell>
          <cell r="T213" t="str">
            <v/>
          </cell>
          <cell r="V213" t="str">
            <v/>
          </cell>
          <cell r="X213" t="str">
            <v/>
          </cell>
          <cell r="Z213" t="str">
            <v/>
          </cell>
          <cell r="AB213" t="str">
            <v/>
          </cell>
          <cell r="AD213" t="str">
            <v/>
          </cell>
          <cell r="AF213" t="str">
            <v/>
          </cell>
          <cell r="AG213" t="str">
            <v/>
          </cell>
        </row>
        <row r="214"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</row>
        <row r="215">
          <cell r="C215" t="str">
            <v/>
          </cell>
          <cell r="N215" t="str">
            <v/>
          </cell>
          <cell r="P215" t="str">
            <v/>
          </cell>
          <cell r="R215" t="str">
            <v/>
          </cell>
          <cell r="T215" t="str">
            <v/>
          </cell>
          <cell r="V215" t="str">
            <v/>
          </cell>
          <cell r="X215" t="str">
            <v/>
          </cell>
          <cell r="Z215" t="str">
            <v/>
          </cell>
          <cell r="AB215" t="str">
            <v/>
          </cell>
          <cell r="AD215" t="str">
            <v/>
          </cell>
          <cell r="AF215" t="str">
            <v/>
          </cell>
          <cell r="AG215" t="str">
            <v/>
          </cell>
        </row>
        <row r="216"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</row>
        <row r="217">
          <cell r="C217" t="str">
            <v/>
          </cell>
          <cell r="N217" t="str">
            <v/>
          </cell>
          <cell r="P217" t="str">
            <v/>
          </cell>
          <cell r="R217" t="str">
            <v/>
          </cell>
          <cell r="T217" t="str">
            <v/>
          </cell>
          <cell r="V217" t="str">
            <v/>
          </cell>
          <cell r="X217" t="str">
            <v/>
          </cell>
          <cell r="Z217" t="str">
            <v/>
          </cell>
          <cell r="AB217" t="str">
            <v/>
          </cell>
          <cell r="AD217" t="str">
            <v/>
          </cell>
          <cell r="AF217" t="str">
            <v/>
          </cell>
          <cell r="AG217" t="str">
            <v/>
          </cell>
        </row>
        <row r="218">
          <cell r="D218" t="str">
            <v/>
          </cell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</row>
        <row r="219">
          <cell r="C219" t="str">
            <v/>
          </cell>
          <cell r="N219" t="str">
            <v/>
          </cell>
          <cell r="P219" t="str">
            <v/>
          </cell>
          <cell r="R219" t="str">
            <v/>
          </cell>
          <cell r="T219" t="str">
            <v/>
          </cell>
          <cell r="V219" t="str">
            <v/>
          </cell>
          <cell r="X219" t="str">
            <v/>
          </cell>
          <cell r="Z219" t="str">
            <v/>
          </cell>
          <cell r="AB219" t="str">
            <v/>
          </cell>
          <cell r="AD219" t="str">
            <v/>
          </cell>
          <cell r="AF219" t="str">
            <v/>
          </cell>
          <cell r="AG219" t="str">
            <v/>
          </cell>
        </row>
        <row r="220"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</row>
        <row r="221">
          <cell r="C221" t="str">
            <v/>
          </cell>
          <cell r="N221" t="str">
            <v/>
          </cell>
          <cell r="P221" t="str">
            <v/>
          </cell>
          <cell r="R221" t="str">
            <v/>
          </cell>
          <cell r="T221" t="str">
            <v/>
          </cell>
          <cell r="V221" t="str">
            <v/>
          </cell>
          <cell r="X221" t="str">
            <v/>
          </cell>
          <cell r="Z221" t="str">
            <v/>
          </cell>
          <cell r="AB221" t="str">
            <v/>
          </cell>
          <cell r="AD221" t="str">
            <v/>
          </cell>
          <cell r="AF221" t="str">
            <v/>
          </cell>
          <cell r="AG221" t="str">
            <v/>
          </cell>
        </row>
        <row r="222"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</row>
        <row r="223">
          <cell r="C223" t="str">
            <v/>
          </cell>
          <cell r="N223" t="str">
            <v/>
          </cell>
          <cell r="P223" t="str">
            <v/>
          </cell>
          <cell r="R223" t="str">
            <v/>
          </cell>
          <cell r="T223" t="str">
            <v/>
          </cell>
          <cell r="V223" t="str">
            <v/>
          </cell>
          <cell r="X223" t="str">
            <v/>
          </cell>
          <cell r="Z223" t="str">
            <v/>
          </cell>
          <cell r="AB223" t="str">
            <v/>
          </cell>
          <cell r="AD223" t="str">
            <v/>
          </cell>
          <cell r="AF223" t="str">
            <v/>
          </cell>
          <cell r="AG223" t="str">
            <v/>
          </cell>
        </row>
        <row r="224"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T224" t="str">
            <v/>
          </cell>
          <cell r="U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/>
          </cell>
          <cell r="Z224" t="str">
            <v/>
          </cell>
          <cell r="AA224" t="str">
            <v/>
          </cell>
          <cell r="AB224" t="str">
            <v/>
          </cell>
          <cell r="AC224" t="str">
            <v/>
          </cell>
          <cell r="AD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</row>
        <row r="225">
          <cell r="C225" t="str">
            <v/>
          </cell>
          <cell r="N225" t="str">
            <v/>
          </cell>
          <cell r="P225" t="str">
            <v/>
          </cell>
          <cell r="R225" t="str">
            <v/>
          </cell>
          <cell r="T225" t="str">
            <v/>
          </cell>
          <cell r="V225" t="str">
            <v/>
          </cell>
          <cell r="X225" t="str">
            <v/>
          </cell>
          <cell r="Z225" t="str">
            <v/>
          </cell>
          <cell r="AB225" t="str">
            <v/>
          </cell>
          <cell r="AD225" t="str">
            <v/>
          </cell>
          <cell r="AF225" t="str">
            <v/>
          </cell>
          <cell r="AG225" t="str">
            <v/>
          </cell>
        </row>
        <row r="226"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  <cell r="T226" t="str">
            <v/>
          </cell>
          <cell r="U226" t="str">
            <v/>
          </cell>
          <cell r="V226" t="str">
            <v/>
          </cell>
          <cell r="W226" t="str">
            <v/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 t="str">
            <v/>
          </cell>
          <cell r="AC226" t="str">
            <v/>
          </cell>
          <cell r="AD226" t="str">
            <v/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</row>
        <row r="227">
          <cell r="C227" t="str">
            <v/>
          </cell>
          <cell r="N227" t="str">
            <v/>
          </cell>
          <cell r="P227" t="str">
            <v/>
          </cell>
          <cell r="R227" t="str">
            <v/>
          </cell>
          <cell r="T227" t="str">
            <v/>
          </cell>
          <cell r="V227" t="str">
            <v/>
          </cell>
          <cell r="X227" t="str">
            <v/>
          </cell>
          <cell r="Z227" t="str">
            <v/>
          </cell>
          <cell r="AB227" t="str">
            <v/>
          </cell>
          <cell r="AD227" t="str">
            <v/>
          </cell>
          <cell r="AF227" t="str">
            <v/>
          </cell>
          <cell r="AG227" t="str">
            <v/>
          </cell>
        </row>
        <row r="228">
          <cell r="D228" t="str">
            <v/>
          </cell>
          <cell r="E228" t="str">
            <v/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  <cell r="T228" t="str">
            <v/>
          </cell>
          <cell r="U228" t="str">
            <v/>
          </cell>
          <cell r="V228" t="str">
            <v/>
          </cell>
          <cell r="W228" t="str">
            <v/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</row>
        <row r="229">
          <cell r="C229" t="str">
            <v/>
          </cell>
          <cell r="N229" t="str">
            <v/>
          </cell>
          <cell r="P229" t="str">
            <v/>
          </cell>
          <cell r="R229" t="str">
            <v/>
          </cell>
          <cell r="T229" t="str">
            <v/>
          </cell>
          <cell r="V229" t="str">
            <v/>
          </cell>
          <cell r="X229" t="str">
            <v/>
          </cell>
          <cell r="Z229" t="str">
            <v/>
          </cell>
          <cell r="AB229" t="str">
            <v/>
          </cell>
          <cell r="AD229" t="str">
            <v/>
          </cell>
          <cell r="AF229" t="str">
            <v/>
          </cell>
          <cell r="AG229" t="str">
            <v/>
          </cell>
        </row>
        <row r="230">
          <cell r="D230" t="str">
            <v/>
          </cell>
          <cell r="E230" t="str">
            <v/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  <cell r="T230" t="str">
            <v/>
          </cell>
          <cell r="U230" t="str">
            <v/>
          </cell>
          <cell r="V230" t="str">
            <v/>
          </cell>
          <cell r="W230" t="str">
            <v/>
          </cell>
          <cell r="X230" t="str">
            <v/>
          </cell>
          <cell r="Y230" t="str">
            <v/>
          </cell>
          <cell r="Z230" t="str">
            <v/>
          </cell>
          <cell r="AA230" t="str">
            <v/>
          </cell>
          <cell r="AB230" t="str">
            <v/>
          </cell>
          <cell r="AC230" t="str">
            <v/>
          </cell>
          <cell r="AD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</row>
        <row r="231">
          <cell r="C231" t="str">
            <v/>
          </cell>
          <cell r="N231" t="str">
            <v/>
          </cell>
          <cell r="P231" t="str">
            <v/>
          </cell>
          <cell r="R231" t="str">
            <v/>
          </cell>
          <cell r="T231" t="str">
            <v/>
          </cell>
          <cell r="V231" t="str">
            <v/>
          </cell>
          <cell r="X231" t="str">
            <v/>
          </cell>
          <cell r="Z231" t="str">
            <v/>
          </cell>
          <cell r="AB231" t="str">
            <v/>
          </cell>
          <cell r="AD231" t="str">
            <v/>
          </cell>
          <cell r="AF231" t="str">
            <v/>
          </cell>
          <cell r="AG231" t="str">
            <v/>
          </cell>
        </row>
        <row r="232">
          <cell r="D232" t="str">
            <v/>
          </cell>
          <cell r="E232" t="str">
            <v/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  <cell r="T232" t="str">
            <v/>
          </cell>
          <cell r="U232" t="str">
            <v/>
          </cell>
          <cell r="V232" t="str">
            <v/>
          </cell>
          <cell r="W232" t="str">
            <v/>
          </cell>
          <cell r="X232" t="str">
            <v/>
          </cell>
          <cell r="Y232" t="str">
            <v/>
          </cell>
          <cell r="Z232" t="str">
            <v/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</row>
        <row r="233">
          <cell r="C233" t="str">
            <v/>
          </cell>
          <cell r="N233" t="str">
            <v/>
          </cell>
          <cell r="P233" t="str">
            <v/>
          </cell>
          <cell r="R233" t="str">
            <v/>
          </cell>
          <cell r="T233" t="str">
            <v/>
          </cell>
          <cell r="V233" t="str">
            <v/>
          </cell>
          <cell r="X233" t="str">
            <v/>
          </cell>
          <cell r="Z233" t="str">
            <v/>
          </cell>
          <cell r="AB233" t="str">
            <v/>
          </cell>
          <cell r="AD233" t="str">
            <v/>
          </cell>
          <cell r="AF233" t="str">
            <v/>
          </cell>
          <cell r="AG233" t="str">
            <v/>
          </cell>
        </row>
        <row r="234"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  <cell r="T234" t="str">
            <v/>
          </cell>
          <cell r="U234" t="str">
            <v/>
          </cell>
          <cell r="V234" t="str">
            <v/>
          </cell>
          <cell r="W234" t="str">
            <v/>
          </cell>
          <cell r="X234" t="str">
            <v/>
          </cell>
          <cell r="Y234" t="str">
            <v/>
          </cell>
          <cell r="Z234" t="str">
            <v/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</row>
        <row r="235">
          <cell r="C235" t="str">
            <v/>
          </cell>
          <cell r="N235" t="str">
            <v/>
          </cell>
          <cell r="P235" t="str">
            <v/>
          </cell>
          <cell r="R235" t="str">
            <v/>
          </cell>
          <cell r="T235" t="str">
            <v/>
          </cell>
          <cell r="V235" t="str">
            <v/>
          </cell>
          <cell r="X235" t="str">
            <v/>
          </cell>
          <cell r="Z235" t="str">
            <v/>
          </cell>
          <cell r="AB235" t="str">
            <v/>
          </cell>
          <cell r="AD235" t="str">
            <v/>
          </cell>
          <cell r="AF235" t="str">
            <v/>
          </cell>
          <cell r="AG235" t="str">
            <v/>
          </cell>
        </row>
        <row r="236">
          <cell r="D236" t="str">
            <v/>
          </cell>
          <cell r="E236" t="str">
            <v/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 t="str">
            <v/>
          </cell>
          <cell r="S236" t="str">
            <v/>
          </cell>
          <cell r="T236" t="str">
            <v/>
          </cell>
          <cell r="U236" t="str">
            <v/>
          </cell>
          <cell r="V236" t="str">
            <v/>
          </cell>
          <cell r="W236" t="str">
            <v/>
          </cell>
          <cell r="X236" t="str">
            <v/>
          </cell>
          <cell r="Y236" t="str">
            <v/>
          </cell>
          <cell r="Z236" t="str">
            <v/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</row>
        <row r="237">
          <cell r="C237" t="str">
            <v/>
          </cell>
          <cell r="N237" t="str">
            <v/>
          </cell>
          <cell r="P237" t="str">
            <v/>
          </cell>
          <cell r="R237" t="str">
            <v/>
          </cell>
          <cell r="T237" t="str">
            <v/>
          </cell>
          <cell r="V237" t="str">
            <v/>
          </cell>
          <cell r="X237" t="str">
            <v/>
          </cell>
          <cell r="Z237" t="str">
            <v/>
          </cell>
          <cell r="AB237" t="str">
            <v/>
          </cell>
          <cell r="AD237" t="str">
            <v/>
          </cell>
          <cell r="AF237" t="str">
            <v/>
          </cell>
          <cell r="AG237" t="str">
            <v/>
          </cell>
        </row>
        <row r="238">
          <cell r="D238" t="str">
            <v/>
          </cell>
          <cell r="E238" t="str">
            <v/>
          </cell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R238" t="str">
            <v/>
          </cell>
          <cell r="S238" t="str">
            <v/>
          </cell>
          <cell r="T238" t="str">
            <v/>
          </cell>
          <cell r="U238" t="str">
            <v/>
          </cell>
          <cell r="V238" t="str">
            <v/>
          </cell>
          <cell r="W238" t="str">
            <v/>
          </cell>
          <cell r="X238" t="str">
            <v/>
          </cell>
          <cell r="Y238" t="str">
            <v/>
          </cell>
          <cell r="Z238" t="str">
            <v/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</row>
        <row r="239">
          <cell r="C239" t="str">
            <v/>
          </cell>
          <cell r="N239" t="str">
            <v/>
          </cell>
          <cell r="P239" t="str">
            <v/>
          </cell>
          <cell r="R239" t="str">
            <v/>
          </cell>
          <cell r="T239" t="str">
            <v/>
          </cell>
          <cell r="V239" t="str">
            <v/>
          </cell>
          <cell r="X239" t="str">
            <v/>
          </cell>
          <cell r="Z239" t="str">
            <v/>
          </cell>
          <cell r="AB239" t="str">
            <v/>
          </cell>
          <cell r="AD239" t="str">
            <v/>
          </cell>
          <cell r="AF239" t="str">
            <v/>
          </cell>
          <cell r="AG239" t="str">
            <v/>
          </cell>
        </row>
        <row r="240">
          <cell r="D240" t="str">
            <v/>
          </cell>
          <cell r="E240" t="str">
            <v/>
          </cell>
          <cell r="F240" t="str">
            <v/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 t="str">
            <v/>
          </cell>
          <cell r="S240" t="str">
            <v/>
          </cell>
          <cell r="T240" t="str">
            <v/>
          </cell>
          <cell r="U240" t="str">
            <v/>
          </cell>
          <cell r="V240" t="str">
            <v/>
          </cell>
          <cell r="W240" t="str">
            <v/>
          </cell>
          <cell r="X240" t="str">
            <v/>
          </cell>
          <cell r="Y240" t="str">
            <v/>
          </cell>
          <cell r="Z240" t="str">
            <v/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</row>
        <row r="241">
          <cell r="C241" t="str">
            <v/>
          </cell>
          <cell r="N241" t="str">
            <v/>
          </cell>
          <cell r="P241" t="str">
            <v/>
          </cell>
          <cell r="R241" t="str">
            <v/>
          </cell>
          <cell r="T241" t="str">
            <v/>
          </cell>
          <cell r="V241" t="str">
            <v/>
          </cell>
          <cell r="X241" t="str">
            <v/>
          </cell>
          <cell r="Z241" t="str">
            <v/>
          </cell>
          <cell r="AB241" t="str">
            <v/>
          </cell>
          <cell r="AD241" t="str">
            <v/>
          </cell>
          <cell r="AF241" t="str">
            <v/>
          </cell>
          <cell r="AG241" t="str">
            <v/>
          </cell>
        </row>
        <row r="242">
          <cell r="D242" t="str">
            <v/>
          </cell>
          <cell r="E242" t="str">
            <v/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 t="str">
            <v/>
          </cell>
          <cell r="S242" t="str">
            <v/>
          </cell>
          <cell r="T242" t="str">
            <v/>
          </cell>
          <cell r="U242" t="str">
            <v/>
          </cell>
          <cell r="V242" t="str">
            <v/>
          </cell>
          <cell r="W242" t="str">
            <v/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</row>
        <row r="243">
          <cell r="C243" t="str">
            <v/>
          </cell>
          <cell r="N243" t="str">
            <v/>
          </cell>
          <cell r="P243" t="str">
            <v/>
          </cell>
          <cell r="R243" t="str">
            <v/>
          </cell>
          <cell r="T243" t="str">
            <v/>
          </cell>
          <cell r="V243" t="str">
            <v/>
          </cell>
          <cell r="X243" t="str">
            <v/>
          </cell>
          <cell r="Z243" t="str">
            <v/>
          </cell>
          <cell r="AB243" t="str">
            <v/>
          </cell>
          <cell r="AD243" t="str">
            <v/>
          </cell>
          <cell r="AF243" t="str">
            <v/>
          </cell>
          <cell r="AG243" t="str">
            <v/>
          </cell>
        </row>
        <row r="244">
          <cell r="D244" t="str">
            <v/>
          </cell>
          <cell r="E244" t="str">
            <v/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 t="str">
            <v/>
          </cell>
          <cell r="S244" t="str">
            <v/>
          </cell>
          <cell r="T244" t="str">
            <v/>
          </cell>
          <cell r="U244" t="str">
            <v/>
          </cell>
          <cell r="V244" t="str">
            <v/>
          </cell>
          <cell r="W244" t="str">
            <v/>
          </cell>
          <cell r="X244" t="str">
            <v/>
          </cell>
          <cell r="Y244" t="str">
            <v/>
          </cell>
          <cell r="Z244" t="str">
            <v/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</row>
        <row r="245">
          <cell r="C245" t="str">
            <v/>
          </cell>
          <cell r="N245" t="str">
            <v/>
          </cell>
          <cell r="P245" t="str">
            <v/>
          </cell>
          <cell r="R245" t="str">
            <v/>
          </cell>
          <cell r="T245" t="str">
            <v/>
          </cell>
          <cell r="V245" t="str">
            <v/>
          </cell>
          <cell r="X245" t="str">
            <v/>
          </cell>
          <cell r="Z245" t="str">
            <v/>
          </cell>
          <cell r="AB245" t="str">
            <v/>
          </cell>
          <cell r="AD245" t="str">
            <v/>
          </cell>
          <cell r="AF245" t="str">
            <v/>
          </cell>
          <cell r="AG245" t="str">
            <v/>
          </cell>
        </row>
        <row r="246">
          <cell r="D246" t="str">
            <v/>
          </cell>
          <cell r="E246" t="str">
            <v/>
          </cell>
          <cell r="F246" t="str">
            <v/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 t="str">
            <v/>
          </cell>
          <cell r="S246" t="str">
            <v/>
          </cell>
          <cell r="T246" t="str">
            <v/>
          </cell>
          <cell r="U246" t="str">
            <v/>
          </cell>
          <cell r="V246" t="str">
            <v/>
          </cell>
          <cell r="W246" t="str">
            <v/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 t="str">
            <v/>
          </cell>
          <cell r="AC246" t="str">
            <v/>
          </cell>
          <cell r="AD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</row>
        <row r="247">
          <cell r="C247" t="str">
            <v/>
          </cell>
          <cell r="N247" t="str">
            <v/>
          </cell>
          <cell r="P247" t="str">
            <v/>
          </cell>
          <cell r="R247" t="str">
            <v/>
          </cell>
          <cell r="T247" t="str">
            <v/>
          </cell>
          <cell r="V247" t="str">
            <v/>
          </cell>
          <cell r="X247" t="str">
            <v/>
          </cell>
          <cell r="Z247" t="str">
            <v/>
          </cell>
          <cell r="AB247" t="str">
            <v/>
          </cell>
          <cell r="AD247" t="str">
            <v/>
          </cell>
          <cell r="AF247" t="str">
            <v/>
          </cell>
          <cell r="AG247" t="str">
            <v/>
          </cell>
        </row>
        <row r="248"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 t="str">
            <v/>
          </cell>
          <cell r="S248" t="str">
            <v/>
          </cell>
          <cell r="T248" t="str">
            <v/>
          </cell>
          <cell r="U248" t="str">
            <v/>
          </cell>
          <cell r="V248" t="str">
            <v/>
          </cell>
          <cell r="W248" t="str">
            <v/>
          </cell>
          <cell r="X248" t="str">
            <v/>
          </cell>
          <cell r="Y248" t="str">
            <v/>
          </cell>
          <cell r="Z248" t="str">
            <v/>
          </cell>
          <cell r="AA248" t="str">
            <v/>
          </cell>
          <cell r="AB248" t="str">
            <v/>
          </cell>
          <cell r="AC248" t="str">
            <v/>
          </cell>
          <cell r="AD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</row>
        <row r="249">
          <cell r="C249" t="str">
            <v/>
          </cell>
          <cell r="N249" t="str">
            <v/>
          </cell>
          <cell r="P249" t="str">
            <v/>
          </cell>
          <cell r="R249" t="str">
            <v/>
          </cell>
          <cell r="T249" t="str">
            <v/>
          </cell>
          <cell r="V249" t="str">
            <v/>
          </cell>
          <cell r="X249" t="str">
            <v/>
          </cell>
          <cell r="Z249" t="str">
            <v/>
          </cell>
          <cell r="AB249" t="str">
            <v/>
          </cell>
          <cell r="AD249" t="str">
            <v/>
          </cell>
          <cell r="AF249" t="str">
            <v/>
          </cell>
          <cell r="AG249" t="str">
            <v/>
          </cell>
        </row>
        <row r="250">
          <cell r="D250" t="str">
            <v/>
          </cell>
          <cell r="E250" t="str">
            <v/>
          </cell>
          <cell r="F250" t="str">
            <v/>
          </cell>
          <cell r="G250" t="str">
            <v/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 t="str">
            <v/>
          </cell>
          <cell r="S250" t="str">
            <v/>
          </cell>
          <cell r="T250" t="str">
            <v/>
          </cell>
          <cell r="U250" t="str">
            <v/>
          </cell>
          <cell r="V250" t="str">
            <v/>
          </cell>
          <cell r="W250" t="str">
            <v/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</row>
        <row r="251">
          <cell r="C251" t="str">
            <v/>
          </cell>
          <cell r="N251" t="str">
            <v/>
          </cell>
          <cell r="P251" t="str">
            <v/>
          </cell>
          <cell r="R251" t="str">
            <v/>
          </cell>
          <cell r="T251" t="str">
            <v/>
          </cell>
          <cell r="V251" t="str">
            <v/>
          </cell>
          <cell r="X251" t="str">
            <v/>
          </cell>
          <cell r="Z251" t="str">
            <v/>
          </cell>
          <cell r="AB251" t="str">
            <v/>
          </cell>
          <cell r="AD251" t="str">
            <v/>
          </cell>
          <cell r="AF251" t="str">
            <v/>
          </cell>
          <cell r="AG251" t="str">
            <v/>
          </cell>
        </row>
        <row r="252">
          <cell r="D252" t="str">
            <v/>
          </cell>
          <cell r="E252" t="str">
            <v/>
          </cell>
          <cell r="F252" t="str">
            <v/>
          </cell>
          <cell r="G252" t="str">
            <v/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 t="str">
            <v/>
          </cell>
          <cell r="S252" t="str">
            <v/>
          </cell>
          <cell r="T252" t="str">
            <v/>
          </cell>
          <cell r="U252" t="str">
            <v/>
          </cell>
          <cell r="V252" t="str">
            <v/>
          </cell>
          <cell r="W252" t="str">
            <v/>
          </cell>
          <cell r="X252" t="str">
            <v/>
          </cell>
          <cell r="Y252" t="str">
            <v/>
          </cell>
          <cell r="Z252" t="str">
            <v/>
          </cell>
          <cell r="AA252" t="str">
            <v/>
          </cell>
          <cell r="AB252" t="str">
            <v/>
          </cell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</row>
        <row r="253">
          <cell r="C253" t="str">
            <v/>
          </cell>
          <cell r="N253" t="str">
            <v/>
          </cell>
          <cell r="P253" t="str">
            <v/>
          </cell>
          <cell r="R253" t="str">
            <v/>
          </cell>
          <cell r="T253" t="str">
            <v/>
          </cell>
          <cell r="V253" t="str">
            <v/>
          </cell>
          <cell r="X253" t="str">
            <v/>
          </cell>
          <cell r="Z253" t="str">
            <v/>
          </cell>
          <cell r="AB253" t="str">
            <v/>
          </cell>
          <cell r="AD253" t="str">
            <v/>
          </cell>
          <cell r="AF253" t="str">
            <v/>
          </cell>
          <cell r="AG253" t="str">
            <v/>
          </cell>
        </row>
        <row r="254">
          <cell r="D254" t="str">
            <v/>
          </cell>
          <cell r="E254" t="str">
            <v/>
          </cell>
          <cell r="F254" t="str">
            <v/>
          </cell>
          <cell r="G254" t="str">
            <v/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 t="str">
            <v/>
          </cell>
          <cell r="S254" t="str">
            <v/>
          </cell>
          <cell r="T254" t="str">
            <v/>
          </cell>
          <cell r="U254" t="str">
            <v/>
          </cell>
          <cell r="V254" t="str">
            <v/>
          </cell>
          <cell r="W254" t="str">
            <v/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</row>
        <row r="255">
          <cell r="C255" t="str">
            <v/>
          </cell>
          <cell r="N255" t="str">
            <v/>
          </cell>
          <cell r="P255" t="str">
            <v/>
          </cell>
          <cell r="R255" t="str">
            <v/>
          </cell>
          <cell r="T255" t="str">
            <v/>
          </cell>
          <cell r="V255" t="str">
            <v/>
          </cell>
          <cell r="X255" t="str">
            <v/>
          </cell>
          <cell r="Z255" t="str">
            <v/>
          </cell>
          <cell r="AB255" t="str">
            <v/>
          </cell>
          <cell r="AD255" t="str">
            <v/>
          </cell>
          <cell r="AF255" t="str">
            <v/>
          </cell>
          <cell r="AG255" t="str">
            <v/>
          </cell>
        </row>
        <row r="256">
          <cell r="D256" t="str">
            <v/>
          </cell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/>
          </cell>
          <cell r="S256" t="str">
            <v/>
          </cell>
          <cell r="T256" t="str">
            <v/>
          </cell>
          <cell r="U256" t="str">
            <v/>
          </cell>
          <cell r="V256" t="str">
            <v/>
          </cell>
          <cell r="W256" t="str">
            <v/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</row>
        <row r="257">
          <cell r="C257" t="str">
            <v/>
          </cell>
          <cell r="N257" t="str">
            <v/>
          </cell>
          <cell r="P257" t="str">
            <v/>
          </cell>
          <cell r="R257" t="str">
            <v/>
          </cell>
          <cell r="T257" t="str">
            <v/>
          </cell>
          <cell r="V257" t="str">
            <v/>
          </cell>
          <cell r="X257" t="str">
            <v/>
          </cell>
          <cell r="Z257" t="str">
            <v/>
          </cell>
          <cell r="AB257" t="str">
            <v/>
          </cell>
          <cell r="AD257" t="str">
            <v/>
          </cell>
          <cell r="AF257" t="str">
            <v/>
          </cell>
          <cell r="AG257" t="str">
            <v/>
          </cell>
        </row>
        <row r="258">
          <cell r="D258" t="str">
            <v/>
          </cell>
          <cell r="E258" t="str">
            <v/>
          </cell>
          <cell r="F258" t="str">
            <v/>
          </cell>
          <cell r="G258" t="str">
            <v/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 t="str">
            <v/>
          </cell>
          <cell r="S258" t="str">
            <v/>
          </cell>
          <cell r="T258" t="str">
            <v/>
          </cell>
          <cell r="U258" t="str">
            <v/>
          </cell>
          <cell r="V258" t="str">
            <v/>
          </cell>
          <cell r="W258" t="str">
            <v/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 t="str">
            <v/>
          </cell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</row>
        <row r="259">
          <cell r="C259" t="str">
            <v/>
          </cell>
          <cell r="N259" t="str">
            <v/>
          </cell>
          <cell r="P259" t="str">
            <v/>
          </cell>
          <cell r="R259" t="str">
            <v/>
          </cell>
          <cell r="T259" t="str">
            <v/>
          </cell>
          <cell r="V259" t="str">
            <v/>
          </cell>
          <cell r="X259" t="str">
            <v/>
          </cell>
          <cell r="Z259" t="str">
            <v/>
          </cell>
          <cell r="AB259" t="str">
            <v/>
          </cell>
          <cell r="AD259" t="str">
            <v/>
          </cell>
          <cell r="AF259" t="str">
            <v/>
          </cell>
          <cell r="AG259" t="str">
            <v/>
          </cell>
        </row>
        <row r="260">
          <cell r="D260" t="str">
            <v/>
          </cell>
          <cell r="E260" t="str">
            <v/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 t="str">
            <v/>
          </cell>
          <cell r="S260" t="str">
            <v/>
          </cell>
          <cell r="T260" t="str">
            <v/>
          </cell>
          <cell r="U260" t="str">
            <v/>
          </cell>
          <cell r="V260" t="str">
            <v/>
          </cell>
          <cell r="W260" t="str">
            <v/>
          </cell>
          <cell r="X260" t="str">
            <v/>
          </cell>
          <cell r="Y260" t="str">
            <v/>
          </cell>
          <cell r="Z260" t="str">
            <v/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</row>
        <row r="261">
          <cell r="C261" t="str">
            <v/>
          </cell>
          <cell r="N261" t="str">
            <v/>
          </cell>
          <cell r="P261" t="str">
            <v/>
          </cell>
          <cell r="R261" t="str">
            <v/>
          </cell>
          <cell r="T261" t="str">
            <v/>
          </cell>
          <cell r="V261" t="str">
            <v/>
          </cell>
          <cell r="X261" t="str">
            <v/>
          </cell>
          <cell r="Z261" t="str">
            <v/>
          </cell>
          <cell r="AB261" t="str">
            <v/>
          </cell>
          <cell r="AD261" t="str">
            <v/>
          </cell>
          <cell r="AF261" t="str">
            <v/>
          </cell>
          <cell r="AG261" t="str">
            <v/>
          </cell>
        </row>
        <row r="262">
          <cell r="D262" t="str">
            <v/>
          </cell>
          <cell r="E262" t="str">
            <v/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 t="str">
            <v/>
          </cell>
          <cell r="S262" t="str">
            <v/>
          </cell>
          <cell r="T262" t="str">
            <v/>
          </cell>
          <cell r="U262" t="str">
            <v/>
          </cell>
          <cell r="V262" t="str">
            <v/>
          </cell>
          <cell r="W262" t="str">
            <v/>
          </cell>
          <cell r="X262" t="str">
            <v/>
          </cell>
          <cell r="Y262" t="str">
            <v/>
          </cell>
          <cell r="Z262" t="str">
            <v/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</row>
        <row r="263">
          <cell r="C263" t="str">
            <v/>
          </cell>
          <cell r="N263" t="str">
            <v/>
          </cell>
          <cell r="P263" t="str">
            <v/>
          </cell>
          <cell r="R263" t="str">
            <v/>
          </cell>
          <cell r="T263" t="str">
            <v/>
          </cell>
          <cell r="V263" t="str">
            <v/>
          </cell>
          <cell r="X263" t="str">
            <v/>
          </cell>
          <cell r="Z263" t="str">
            <v/>
          </cell>
          <cell r="AB263" t="str">
            <v/>
          </cell>
          <cell r="AD263" t="str">
            <v/>
          </cell>
          <cell r="AF263" t="str">
            <v/>
          </cell>
          <cell r="AG263" t="str">
            <v/>
          </cell>
        </row>
        <row r="264">
          <cell r="D264" t="str">
            <v/>
          </cell>
          <cell r="E264" t="str">
            <v/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 t="str">
            <v/>
          </cell>
          <cell r="S264" t="str">
            <v/>
          </cell>
          <cell r="T264" t="str">
            <v/>
          </cell>
          <cell r="U264" t="str">
            <v/>
          </cell>
          <cell r="V264" t="str">
            <v/>
          </cell>
          <cell r="W264" t="str">
            <v/>
          </cell>
          <cell r="X264" t="str">
            <v/>
          </cell>
          <cell r="Y264" t="str">
            <v/>
          </cell>
          <cell r="Z264" t="str">
            <v/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</row>
        <row r="265">
          <cell r="C265" t="str">
            <v/>
          </cell>
          <cell r="N265" t="str">
            <v/>
          </cell>
          <cell r="P265" t="str">
            <v/>
          </cell>
          <cell r="R265" t="str">
            <v/>
          </cell>
          <cell r="T265" t="str">
            <v/>
          </cell>
          <cell r="V265" t="str">
            <v/>
          </cell>
          <cell r="X265" t="str">
            <v/>
          </cell>
          <cell r="Z265" t="str">
            <v/>
          </cell>
          <cell r="AB265" t="str">
            <v/>
          </cell>
          <cell r="AD265" t="str">
            <v/>
          </cell>
          <cell r="AF265" t="str">
            <v/>
          </cell>
          <cell r="AG265" t="str">
            <v/>
          </cell>
        </row>
        <row r="266">
          <cell r="D266" t="str">
            <v/>
          </cell>
          <cell r="E266" t="str">
            <v/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 t="str">
            <v/>
          </cell>
          <cell r="S266" t="str">
            <v/>
          </cell>
          <cell r="T266" t="str">
            <v/>
          </cell>
          <cell r="U266" t="str">
            <v/>
          </cell>
          <cell r="V266" t="str">
            <v/>
          </cell>
          <cell r="W266" t="str">
            <v/>
          </cell>
          <cell r="X266" t="str">
            <v/>
          </cell>
          <cell r="Y266" t="str">
            <v/>
          </cell>
          <cell r="Z266" t="str">
            <v/>
          </cell>
          <cell r="AA266" t="str">
            <v/>
          </cell>
          <cell r="AB266" t="str">
            <v/>
          </cell>
          <cell r="AC266" t="str">
            <v/>
          </cell>
          <cell r="AD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</row>
        <row r="267">
          <cell r="C267" t="str">
            <v/>
          </cell>
          <cell r="N267" t="str">
            <v/>
          </cell>
          <cell r="P267" t="str">
            <v/>
          </cell>
          <cell r="R267" t="str">
            <v/>
          </cell>
          <cell r="T267" t="str">
            <v/>
          </cell>
          <cell r="V267" t="str">
            <v/>
          </cell>
          <cell r="X267" t="str">
            <v/>
          </cell>
          <cell r="Z267" t="str">
            <v/>
          </cell>
          <cell r="AB267" t="str">
            <v/>
          </cell>
          <cell r="AD267" t="str">
            <v/>
          </cell>
          <cell r="AF267" t="str">
            <v/>
          </cell>
          <cell r="AG267" t="str">
            <v/>
          </cell>
        </row>
        <row r="268">
          <cell r="D268" t="str">
            <v/>
          </cell>
          <cell r="E268" t="str">
            <v/>
          </cell>
          <cell r="F268" t="str">
            <v/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 t="str">
            <v/>
          </cell>
          <cell r="S268" t="str">
            <v/>
          </cell>
          <cell r="T268" t="str">
            <v/>
          </cell>
          <cell r="U268" t="str">
            <v/>
          </cell>
          <cell r="V268" t="str">
            <v/>
          </cell>
          <cell r="W268" t="str">
            <v/>
          </cell>
          <cell r="X268" t="str">
            <v/>
          </cell>
          <cell r="Y268" t="str">
            <v/>
          </cell>
          <cell r="Z268" t="str">
            <v/>
          </cell>
          <cell r="AA268" t="str">
            <v/>
          </cell>
          <cell r="AB268" t="str">
            <v/>
          </cell>
          <cell r="AC268" t="str">
            <v/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</row>
        <row r="269">
          <cell r="C269" t="str">
            <v/>
          </cell>
          <cell r="N269" t="str">
            <v/>
          </cell>
          <cell r="P269" t="str">
            <v/>
          </cell>
          <cell r="R269" t="str">
            <v/>
          </cell>
          <cell r="T269" t="str">
            <v/>
          </cell>
          <cell r="V269" t="str">
            <v/>
          </cell>
          <cell r="X269" t="str">
            <v/>
          </cell>
          <cell r="Z269" t="str">
            <v/>
          </cell>
          <cell r="AB269" t="str">
            <v/>
          </cell>
          <cell r="AD269" t="str">
            <v/>
          </cell>
          <cell r="AF269" t="str">
            <v/>
          </cell>
          <cell r="AG269" t="str">
            <v/>
          </cell>
        </row>
        <row r="270"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R270" t="str">
            <v/>
          </cell>
          <cell r="S270" t="str">
            <v/>
          </cell>
          <cell r="T270" t="str">
            <v/>
          </cell>
          <cell r="U270" t="str">
            <v/>
          </cell>
          <cell r="V270" t="str">
            <v/>
          </cell>
          <cell r="W270" t="str">
            <v/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</row>
        <row r="271">
          <cell r="C271" t="str">
            <v/>
          </cell>
          <cell r="N271" t="str">
            <v/>
          </cell>
          <cell r="P271" t="str">
            <v/>
          </cell>
          <cell r="R271" t="str">
            <v/>
          </cell>
          <cell r="T271" t="str">
            <v/>
          </cell>
          <cell r="V271" t="str">
            <v/>
          </cell>
          <cell r="X271" t="str">
            <v/>
          </cell>
          <cell r="Z271" t="str">
            <v/>
          </cell>
          <cell r="AB271" t="str">
            <v/>
          </cell>
          <cell r="AD271" t="str">
            <v/>
          </cell>
          <cell r="AF271" t="str">
            <v/>
          </cell>
          <cell r="AG271" t="str">
            <v/>
          </cell>
        </row>
        <row r="272">
          <cell r="D272" t="str">
            <v/>
          </cell>
          <cell r="E272" t="str">
            <v/>
          </cell>
          <cell r="F272" t="str">
            <v/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 t="str">
            <v/>
          </cell>
          <cell r="S272" t="str">
            <v/>
          </cell>
          <cell r="T272" t="str">
            <v/>
          </cell>
          <cell r="U272" t="str">
            <v/>
          </cell>
          <cell r="V272" t="str">
            <v/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</row>
        <row r="273">
          <cell r="C273" t="str">
            <v/>
          </cell>
          <cell r="N273" t="str">
            <v/>
          </cell>
          <cell r="P273" t="str">
            <v/>
          </cell>
          <cell r="R273" t="str">
            <v/>
          </cell>
          <cell r="T273" t="str">
            <v/>
          </cell>
          <cell r="V273" t="str">
            <v/>
          </cell>
          <cell r="X273" t="str">
            <v/>
          </cell>
          <cell r="Z273" t="str">
            <v/>
          </cell>
          <cell r="AB273" t="str">
            <v/>
          </cell>
          <cell r="AD273" t="str">
            <v/>
          </cell>
          <cell r="AF273" t="str">
            <v/>
          </cell>
          <cell r="AG273" t="str">
            <v/>
          </cell>
        </row>
        <row r="274">
          <cell r="D274" t="str">
            <v/>
          </cell>
          <cell r="E274" t="str">
            <v/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 t="str">
            <v/>
          </cell>
          <cell r="S274" t="str">
            <v/>
          </cell>
          <cell r="T274" t="str">
            <v/>
          </cell>
          <cell r="U274" t="str">
            <v/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</row>
        <row r="275">
          <cell r="C275" t="str">
            <v/>
          </cell>
          <cell r="N275" t="str">
            <v/>
          </cell>
          <cell r="P275" t="str">
            <v/>
          </cell>
          <cell r="R275" t="str">
            <v/>
          </cell>
          <cell r="T275" t="str">
            <v/>
          </cell>
          <cell r="V275" t="str">
            <v/>
          </cell>
          <cell r="X275" t="str">
            <v/>
          </cell>
          <cell r="Z275" t="str">
            <v/>
          </cell>
          <cell r="AB275" t="str">
            <v/>
          </cell>
          <cell r="AD275" t="str">
            <v/>
          </cell>
          <cell r="AF275" t="str">
            <v/>
          </cell>
          <cell r="AG275" t="str">
            <v/>
          </cell>
        </row>
        <row r="276">
          <cell r="D276" t="str">
            <v/>
          </cell>
          <cell r="E276" t="str">
            <v/>
          </cell>
          <cell r="F276" t="str">
            <v/>
          </cell>
          <cell r="G276" t="str">
            <v/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R276" t="str">
            <v/>
          </cell>
          <cell r="S276" t="str">
            <v/>
          </cell>
          <cell r="T276" t="str">
            <v/>
          </cell>
          <cell r="U276" t="str">
            <v/>
          </cell>
          <cell r="V276" t="str">
            <v/>
          </cell>
          <cell r="W276" t="str">
            <v/>
          </cell>
          <cell r="X276" t="str">
            <v/>
          </cell>
          <cell r="Y276" t="str">
            <v/>
          </cell>
          <cell r="Z276" t="str">
            <v/>
          </cell>
          <cell r="AA276" t="str">
            <v/>
          </cell>
          <cell r="AB276" t="str">
            <v/>
          </cell>
          <cell r="AC276" t="str">
            <v/>
          </cell>
          <cell r="AD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</row>
        <row r="277">
          <cell r="C277" t="str">
            <v/>
          </cell>
          <cell r="N277" t="str">
            <v/>
          </cell>
          <cell r="P277" t="str">
            <v/>
          </cell>
          <cell r="R277" t="str">
            <v/>
          </cell>
          <cell r="T277" t="str">
            <v/>
          </cell>
          <cell r="V277" t="str">
            <v/>
          </cell>
          <cell r="X277" t="str">
            <v/>
          </cell>
          <cell r="Z277" t="str">
            <v/>
          </cell>
          <cell r="AB277" t="str">
            <v/>
          </cell>
          <cell r="AD277" t="str">
            <v/>
          </cell>
          <cell r="AF277" t="str">
            <v/>
          </cell>
          <cell r="AG277" t="str">
            <v/>
          </cell>
        </row>
        <row r="278">
          <cell r="D278" t="str">
            <v/>
          </cell>
          <cell r="E278" t="str">
            <v/>
          </cell>
          <cell r="F278" t="str">
            <v/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 t="str">
            <v/>
          </cell>
          <cell r="S278" t="str">
            <v/>
          </cell>
          <cell r="T278" t="str">
            <v/>
          </cell>
          <cell r="U278" t="str">
            <v/>
          </cell>
          <cell r="V278" t="str">
            <v/>
          </cell>
          <cell r="W278" t="str">
            <v/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 t="str">
            <v/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</row>
        <row r="279">
          <cell r="C279" t="str">
            <v/>
          </cell>
          <cell r="N279" t="str">
            <v/>
          </cell>
          <cell r="P279" t="str">
            <v/>
          </cell>
          <cell r="R279" t="str">
            <v/>
          </cell>
          <cell r="T279" t="str">
            <v/>
          </cell>
          <cell r="V279" t="str">
            <v/>
          </cell>
          <cell r="X279" t="str">
            <v/>
          </cell>
          <cell r="Z279" t="str">
            <v/>
          </cell>
          <cell r="AB279" t="str">
            <v/>
          </cell>
          <cell r="AD279" t="str">
            <v/>
          </cell>
          <cell r="AF279" t="str">
            <v/>
          </cell>
          <cell r="AG279" t="str">
            <v/>
          </cell>
        </row>
        <row r="280">
          <cell r="D280" t="str">
            <v/>
          </cell>
          <cell r="E280" t="str">
            <v/>
          </cell>
          <cell r="F280" t="str">
            <v/>
          </cell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 t="str">
            <v/>
          </cell>
          <cell r="S280" t="str">
            <v/>
          </cell>
          <cell r="T280" t="str">
            <v/>
          </cell>
          <cell r="U280" t="str">
            <v/>
          </cell>
          <cell r="V280" t="str">
            <v/>
          </cell>
          <cell r="W280" t="str">
            <v/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 t="str">
            <v/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</row>
        <row r="281">
          <cell r="C281" t="str">
            <v/>
          </cell>
          <cell r="N281" t="str">
            <v/>
          </cell>
          <cell r="P281" t="str">
            <v/>
          </cell>
          <cell r="R281" t="str">
            <v/>
          </cell>
          <cell r="T281" t="str">
            <v/>
          </cell>
          <cell r="V281" t="str">
            <v/>
          </cell>
          <cell r="X281" t="str">
            <v/>
          </cell>
          <cell r="Z281" t="str">
            <v/>
          </cell>
          <cell r="AB281" t="str">
            <v/>
          </cell>
          <cell r="AD281" t="str">
            <v/>
          </cell>
          <cell r="AF281" t="str">
            <v/>
          </cell>
          <cell r="AG281" t="str">
            <v/>
          </cell>
        </row>
        <row r="282">
          <cell r="D282" t="str">
            <v/>
          </cell>
          <cell r="E282" t="str">
            <v/>
          </cell>
          <cell r="F282" t="str">
            <v/>
          </cell>
          <cell r="G282" t="str">
            <v/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R282" t="str">
            <v/>
          </cell>
          <cell r="S282" t="str">
            <v/>
          </cell>
          <cell r="T282" t="str">
            <v/>
          </cell>
          <cell r="U282" t="str">
            <v/>
          </cell>
          <cell r="V282" t="str">
            <v/>
          </cell>
          <cell r="W282" t="str">
            <v/>
          </cell>
          <cell r="X282" t="str">
            <v/>
          </cell>
          <cell r="Y282" t="str">
            <v/>
          </cell>
          <cell r="Z282" t="str">
            <v/>
          </cell>
          <cell r="AA282" t="str">
            <v/>
          </cell>
          <cell r="AB282" t="str">
            <v/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</row>
        <row r="283">
          <cell r="C283" t="str">
            <v/>
          </cell>
          <cell r="N283" t="str">
            <v/>
          </cell>
          <cell r="P283" t="str">
            <v/>
          </cell>
          <cell r="R283" t="str">
            <v/>
          </cell>
          <cell r="T283" t="str">
            <v/>
          </cell>
          <cell r="V283" t="str">
            <v/>
          </cell>
          <cell r="X283" t="str">
            <v/>
          </cell>
          <cell r="Z283" t="str">
            <v/>
          </cell>
          <cell r="AB283" t="str">
            <v/>
          </cell>
          <cell r="AD283" t="str">
            <v/>
          </cell>
          <cell r="AF283" t="str">
            <v/>
          </cell>
          <cell r="AG283" t="str">
            <v/>
          </cell>
        </row>
        <row r="284">
          <cell r="D284" t="str">
            <v/>
          </cell>
          <cell r="E284" t="str">
            <v/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R284" t="str">
            <v/>
          </cell>
          <cell r="S284" t="str">
            <v/>
          </cell>
          <cell r="T284" t="str">
            <v/>
          </cell>
          <cell r="U284" t="str">
            <v/>
          </cell>
          <cell r="V284" t="str">
            <v/>
          </cell>
          <cell r="W284" t="str">
            <v/>
          </cell>
          <cell r="X284" t="str">
            <v/>
          </cell>
          <cell r="Y284" t="str">
            <v/>
          </cell>
          <cell r="Z284" t="str">
            <v/>
          </cell>
          <cell r="AA284" t="str">
            <v/>
          </cell>
          <cell r="AB284" t="str">
            <v/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</row>
        <row r="285">
          <cell r="C285" t="str">
            <v/>
          </cell>
          <cell r="N285" t="str">
            <v/>
          </cell>
          <cell r="P285" t="str">
            <v/>
          </cell>
          <cell r="R285" t="str">
            <v/>
          </cell>
          <cell r="T285" t="str">
            <v/>
          </cell>
          <cell r="V285" t="str">
            <v/>
          </cell>
          <cell r="X285" t="str">
            <v/>
          </cell>
          <cell r="Z285" t="str">
            <v/>
          </cell>
          <cell r="AB285" t="str">
            <v/>
          </cell>
          <cell r="AD285" t="str">
            <v/>
          </cell>
          <cell r="AF285" t="str">
            <v/>
          </cell>
          <cell r="AG285" t="str">
            <v/>
          </cell>
        </row>
        <row r="286">
          <cell r="D286" t="str">
            <v/>
          </cell>
          <cell r="E286" t="str">
            <v/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 t="str">
            <v/>
          </cell>
          <cell r="S286" t="str">
            <v/>
          </cell>
          <cell r="T286" t="str">
            <v/>
          </cell>
          <cell r="U286" t="str">
            <v/>
          </cell>
          <cell r="V286" t="str">
            <v/>
          </cell>
          <cell r="W286" t="str">
            <v/>
          </cell>
          <cell r="X286" t="str">
            <v/>
          </cell>
          <cell r="Y286" t="str">
            <v/>
          </cell>
          <cell r="Z286" t="str">
            <v/>
          </cell>
          <cell r="AA286" t="str">
            <v/>
          </cell>
          <cell r="AB286" t="str">
            <v/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</row>
        <row r="287">
          <cell r="C287" t="str">
            <v/>
          </cell>
          <cell r="N287" t="str">
            <v/>
          </cell>
          <cell r="P287" t="str">
            <v/>
          </cell>
          <cell r="R287" t="str">
            <v/>
          </cell>
          <cell r="T287" t="str">
            <v/>
          </cell>
          <cell r="V287" t="str">
            <v/>
          </cell>
          <cell r="X287" t="str">
            <v/>
          </cell>
          <cell r="Z287" t="str">
            <v/>
          </cell>
          <cell r="AB287" t="str">
            <v/>
          </cell>
          <cell r="AD287" t="str">
            <v/>
          </cell>
          <cell r="AF287" t="str">
            <v/>
          </cell>
          <cell r="AG287" t="str">
            <v/>
          </cell>
        </row>
        <row r="288">
          <cell r="D288" t="str">
            <v/>
          </cell>
          <cell r="E288" t="str">
            <v/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 t="str">
            <v/>
          </cell>
          <cell r="S288" t="str">
            <v/>
          </cell>
          <cell r="T288" t="str">
            <v/>
          </cell>
          <cell r="U288" t="str">
            <v/>
          </cell>
          <cell r="V288" t="str">
            <v/>
          </cell>
          <cell r="W288" t="str">
            <v/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 t="str">
            <v/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</row>
        <row r="289">
          <cell r="C289" t="str">
            <v/>
          </cell>
          <cell r="N289" t="str">
            <v/>
          </cell>
          <cell r="P289" t="str">
            <v/>
          </cell>
          <cell r="R289" t="str">
            <v/>
          </cell>
          <cell r="T289" t="str">
            <v/>
          </cell>
          <cell r="V289" t="str">
            <v/>
          </cell>
          <cell r="X289" t="str">
            <v/>
          </cell>
          <cell r="Z289" t="str">
            <v/>
          </cell>
          <cell r="AB289" t="str">
            <v/>
          </cell>
          <cell r="AD289" t="str">
            <v/>
          </cell>
          <cell r="AF289" t="str">
            <v/>
          </cell>
          <cell r="AG289" t="str">
            <v/>
          </cell>
        </row>
        <row r="290">
          <cell r="D290" t="str">
            <v/>
          </cell>
          <cell r="E290" t="str">
            <v/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R290" t="str">
            <v/>
          </cell>
          <cell r="S290" t="str">
            <v/>
          </cell>
          <cell r="T290" t="str">
            <v/>
          </cell>
          <cell r="U290" t="str">
            <v/>
          </cell>
          <cell r="V290" t="str">
            <v/>
          </cell>
          <cell r="W290" t="str">
            <v/>
          </cell>
          <cell r="X290" t="str">
            <v/>
          </cell>
          <cell r="Y290" t="str">
            <v/>
          </cell>
          <cell r="Z290" t="str">
            <v/>
          </cell>
          <cell r="AA290" t="str">
            <v/>
          </cell>
          <cell r="AB290" t="str">
            <v/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</row>
        <row r="291">
          <cell r="C291" t="str">
            <v/>
          </cell>
          <cell r="N291" t="str">
            <v/>
          </cell>
          <cell r="P291" t="str">
            <v/>
          </cell>
          <cell r="R291" t="str">
            <v/>
          </cell>
          <cell r="T291" t="str">
            <v/>
          </cell>
          <cell r="V291" t="str">
            <v/>
          </cell>
          <cell r="X291" t="str">
            <v/>
          </cell>
          <cell r="Z291" t="str">
            <v/>
          </cell>
          <cell r="AB291" t="str">
            <v/>
          </cell>
          <cell r="AD291" t="str">
            <v/>
          </cell>
          <cell r="AF291" t="str">
            <v/>
          </cell>
          <cell r="AG291" t="str">
            <v/>
          </cell>
        </row>
        <row r="292">
          <cell r="D292" t="str">
            <v/>
          </cell>
          <cell r="E292" t="str">
            <v/>
          </cell>
          <cell r="F292" t="str">
            <v/>
          </cell>
          <cell r="G292" t="str">
            <v/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R292" t="str">
            <v/>
          </cell>
          <cell r="S292" t="str">
            <v/>
          </cell>
          <cell r="T292" t="str">
            <v/>
          </cell>
          <cell r="U292" t="str">
            <v/>
          </cell>
          <cell r="V292" t="str">
            <v/>
          </cell>
          <cell r="W292" t="str">
            <v/>
          </cell>
          <cell r="X292" t="str">
            <v/>
          </cell>
          <cell r="Y292" t="str">
            <v/>
          </cell>
          <cell r="Z292" t="str">
            <v/>
          </cell>
          <cell r="AA292" t="str">
            <v/>
          </cell>
          <cell r="AB292" t="str">
            <v/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</row>
        <row r="293">
          <cell r="C293" t="str">
            <v/>
          </cell>
          <cell r="N293" t="str">
            <v/>
          </cell>
          <cell r="P293" t="str">
            <v/>
          </cell>
          <cell r="R293" t="str">
            <v/>
          </cell>
          <cell r="T293" t="str">
            <v/>
          </cell>
          <cell r="V293" t="str">
            <v/>
          </cell>
          <cell r="X293" t="str">
            <v/>
          </cell>
          <cell r="Z293" t="str">
            <v/>
          </cell>
          <cell r="AB293" t="str">
            <v/>
          </cell>
          <cell r="AD293" t="str">
            <v/>
          </cell>
          <cell r="AF293" t="str">
            <v/>
          </cell>
          <cell r="AG293" t="str">
            <v/>
          </cell>
        </row>
        <row r="294">
          <cell r="D294" t="str">
            <v/>
          </cell>
          <cell r="E294" t="str">
            <v/>
          </cell>
          <cell r="F294" t="str">
            <v/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R294" t="str">
            <v/>
          </cell>
          <cell r="S294" t="str">
            <v/>
          </cell>
          <cell r="T294" t="str">
            <v/>
          </cell>
          <cell r="U294" t="str">
            <v/>
          </cell>
          <cell r="V294" t="str">
            <v/>
          </cell>
          <cell r="W294" t="str">
            <v/>
          </cell>
          <cell r="X294" t="str">
            <v/>
          </cell>
          <cell r="Y294" t="str">
            <v/>
          </cell>
          <cell r="Z294" t="str">
            <v/>
          </cell>
          <cell r="AA294" t="str">
            <v/>
          </cell>
          <cell r="AB294" t="str">
            <v/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</row>
        <row r="295">
          <cell r="C295" t="str">
            <v/>
          </cell>
          <cell r="N295" t="str">
            <v/>
          </cell>
          <cell r="P295" t="str">
            <v/>
          </cell>
          <cell r="R295" t="str">
            <v/>
          </cell>
          <cell r="T295" t="str">
            <v/>
          </cell>
          <cell r="V295" t="str">
            <v/>
          </cell>
          <cell r="X295" t="str">
            <v/>
          </cell>
          <cell r="Z295" t="str">
            <v/>
          </cell>
          <cell r="AB295" t="str">
            <v/>
          </cell>
          <cell r="AD295" t="str">
            <v/>
          </cell>
          <cell r="AF295" t="str">
            <v/>
          </cell>
          <cell r="AG295" t="str">
            <v/>
          </cell>
        </row>
        <row r="296">
          <cell r="D296" t="str">
            <v/>
          </cell>
          <cell r="E296" t="str">
            <v/>
          </cell>
          <cell r="F296" t="str">
            <v/>
          </cell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 t="str">
            <v/>
          </cell>
          <cell r="S296" t="str">
            <v/>
          </cell>
          <cell r="T296" t="str">
            <v/>
          </cell>
          <cell r="U296" t="str">
            <v/>
          </cell>
          <cell r="V296" t="str">
            <v/>
          </cell>
          <cell r="W296" t="str">
            <v/>
          </cell>
          <cell r="X296" t="str">
            <v/>
          </cell>
          <cell r="Y296" t="str">
            <v/>
          </cell>
          <cell r="Z296" t="str">
            <v/>
          </cell>
          <cell r="AA296" t="str">
            <v/>
          </cell>
          <cell r="AB296" t="str">
            <v/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</row>
        <row r="297">
          <cell r="C297" t="str">
            <v/>
          </cell>
          <cell r="N297" t="str">
            <v/>
          </cell>
          <cell r="P297" t="str">
            <v/>
          </cell>
          <cell r="R297" t="str">
            <v/>
          </cell>
          <cell r="T297" t="str">
            <v/>
          </cell>
          <cell r="V297" t="str">
            <v/>
          </cell>
          <cell r="X297" t="str">
            <v/>
          </cell>
          <cell r="Z297" t="str">
            <v/>
          </cell>
          <cell r="AB297" t="str">
            <v/>
          </cell>
          <cell r="AD297" t="str">
            <v/>
          </cell>
          <cell r="AF297" t="str">
            <v/>
          </cell>
          <cell r="AG297" t="str">
            <v/>
          </cell>
        </row>
        <row r="298">
          <cell r="D298" t="str">
            <v/>
          </cell>
          <cell r="E298" t="str">
            <v/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 t="str">
            <v/>
          </cell>
          <cell r="S298" t="str">
            <v/>
          </cell>
          <cell r="T298" t="str">
            <v/>
          </cell>
          <cell r="U298" t="str">
            <v/>
          </cell>
          <cell r="V298" t="str">
            <v/>
          </cell>
          <cell r="W298" t="str">
            <v/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 t="str">
            <v/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</row>
        <row r="299">
          <cell r="C299" t="str">
            <v/>
          </cell>
          <cell r="N299" t="str">
            <v/>
          </cell>
          <cell r="P299" t="str">
            <v/>
          </cell>
          <cell r="R299" t="str">
            <v/>
          </cell>
          <cell r="T299" t="str">
            <v/>
          </cell>
          <cell r="V299" t="str">
            <v/>
          </cell>
          <cell r="X299" t="str">
            <v/>
          </cell>
          <cell r="Z299" t="str">
            <v/>
          </cell>
          <cell r="AB299" t="str">
            <v/>
          </cell>
          <cell r="AD299" t="str">
            <v/>
          </cell>
          <cell r="AF299" t="str">
            <v/>
          </cell>
          <cell r="AG299" t="str">
            <v/>
          </cell>
        </row>
        <row r="300">
          <cell r="D300" t="str">
            <v/>
          </cell>
          <cell r="E300" t="str">
            <v/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 t="str">
            <v/>
          </cell>
          <cell r="S300" t="str">
            <v/>
          </cell>
          <cell r="T300" t="str">
            <v/>
          </cell>
          <cell r="U300" t="str">
            <v/>
          </cell>
          <cell r="V300" t="str">
            <v/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</row>
        <row r="301">
          <cell r="C301" t="str">
            <v/>
          </cell>
          <cell r="N301" t="str">
            <v/>
          </cell>
          <cell r="P301" t="str">
            <v/>
          </cell>
          <cell r="R301" t="str">
            <v/>
          </cell>
          <cell r="T301" t="str">
            <v/>
          </cell>
          <cell r="V301" t="str">
            <v/>
          </cell>
          <cell r="X301" t="str">
            <v/>
          </cell>
          <cell r="Z301" t="str">
            <v/>
          </cell>
          <cell r="AB301" t="str">
            <v/>
          </cell>
          <cell r="AD301" t="str">
            <v/>
          </cell>
          <cell r="AF301" t="str">
            <v/>
          </cell>
          <cell r="AG301" t="str">
            <v/>
          </cell>
        </row>
        <row r="302">
          <cell r="D302" t="str">
            <v/>
          </cell>
          <cell r="E302" t="str">
            <v/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 t="str">
            <v/>
          </cell>
          <cell r="S302" t="str">
            <v/>
          </cell>
          <cell r="T302" t="str">
            <v/>
          </cell>
          <cell r="U302" t="str">
            <v/>
          </cell>
          <cell r="V302" t="str">
            <v/>
          </cell>
          <cell r="W302" t="str">
            <v/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 t="str">
            <v/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</row>
        <row r="303">
          <cell r="C303" t="str">
            <v/>
          </cell>
          <cell r="N303" t="str">
            <v/>
          </cell>
          <cell r="P303" t="str">
            <v/>
          </cell>
          <cell r="R303" t="str">
            <v/>
          </cell>
          <cell r="T303" t="str">
            <v/>
          </cell>
          <cell r="V303" t="str">
            <v/>
          </cell>
          <cell r="X303" t="str">
            <v/>
          </cell>
          <cell r="Z303" t="str">
            <v/>
          </cell>
          <cell r="AB303" t="str">
            <v/>
          </cell>
          <cell r="AD303" t="str">
            <v/>
          </cell>
          <cell r="AF303" t="str">
            <v/>
          </cell>
          <cell r="AG303" t="str">
            <v/>
          </cell>
        </row>
        <row r="304">
          <cell r="D304" t="str">
            <v/>
          </cell>
          <cell r="E304" t="str">
            <v/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R304" t="str">
            <v/>
          </cell>
          <cell r="S304" t="str">
            <v/>
          </cell>
          <cell r="T304" t="str">
            <v/>
          </cell>
          <cell r="U304" t="str">
            <v/>
          </cell>
          <cell r="V304" t="str">
            <v/>
          </cell>
          <cell r="W304" t="str">
            <v/>
          </cell>
          <cell r="X304" t="str">
            <v/>
          </cell>
          <cell r="Y304" t="str">
            <v/>
          </cell>
          <cell r="Z304" t="str">
            <v/>
          </cell>
          <cell r="AA304" t="str">
            <v/>
          </cell>
          <cell r="AB304" t="str">
            <v/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</row>
        <row r="305">
          <cell r="C305" t="str">
            <v/>
          </cell>
          <cell r="N305" t="str">
            <v/>
          </cell>
          <cell r="P305" t="str">
            <v/>
          </cell>
          <cell r="R305" t="str">
            <v/>
          </cell>
          <cell r="T305" t="str">
            <v/>
          </cell>
          <cell r="V305" t="str">
            <v/>
          </cell>
          <cell r="X305" t="str">
            <v/>
          </cell>
          <cell r="Z305" t="str">
            <v/>
          </cell>
          <cell r="AB305" t="str">
            <v/>
          </cell>
          <cell r="AD305" t="str">
            <v/>
          </cell>
          <cell r="AF305" t="str">
            <v/>
          </cell>
          <cell r="AG305" t="str">
            <v/>
          </cell>
        </row>
        <row r="306">
          <cell r="D306" t="str">
            <v/>
          </cell>
          <cell r="E306" t="str">
            <v/>
          </cell>
          <cell r="F306" t="str">
            <v/>
          </cell>
          <cell r="G306" t="str">
            <v/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R306" t="str">
            <v/>
          </cell>
          <cell r="S306" t="str">
            <v/>
          </cell>
          <cell r="T306" t="str">
            <v/>
          </cell>
          <cell r="U306" t="str">
            <v/>
          </cell>
          <cell r="V306" t="str">
            <v/>
          </cell>
          <cell r="W306" t="str">
            <v/>
          </cell>
          <cell r="X306" t="str">
            <v/>
          </cell>
          <cell r="Y306" t="str">
            <v/>
          </cell>
          <cell r="Z306" t="str">
            <v/>
          </cell>
          <cell r="AA306" t="str">
            <v/>
          </cell>
          <cell r="AB306" t="str">
            <v/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</row>
        <row r="307">
          <cell r="C307" t="str">
            <v/>
          </cell>
          <cell r="N307" t="str">
            <v/>
          </cell>
          <cell r="P307" t="str">
            <v/>
          </cell>
          <cell r="R307" t="str">
            <v/>
          </cell>
          <cell r="T307" t="str">
            <v/>
          </cell>
          <cell r="V307" t="str">
            <v/>
          </cell>
          <cell r="X307" t="str">
            <v/>
          </cell>
          <cell r="Z307" t="str">
            <v/>
          </cell>
          <cell r="AB307" t="str">
            <v/>
          </cell>
          <cell r="AD307" t="str">
            <v/>
          </cell>
          <cell r="AF307" t="str">
            <v/>
          </cell>
          <cell r="AG307" t="str">
            <v/>
          </cell>
        </row>
        <row r="308">
          <cell r="D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 t="str">
            <v/>
          </cell>
          <cell r="S308" t="str">
            <v/>
          </cell>
          <cell r="T308" t="str">
            <v/>
          </cell>
          <cell r="U308" t="str">
            <v/>
          </cell>
          <cell r="V308" t="str">
            <v/>
          </cell>
          <cell r="W308" t="str">
            <v/>
          </cell>
          <cell r="X308" t="str">
            <v/>
          </cell>
          <cell r="Y308" t="str">
            <v/>
          </cell>
          <cell r="Z308" t="str">
            <v/>
          </cell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</row>
        <row r="309">
          <cell r="C309" t="str">
            <v/>
          </cell>
          <cell r="N309" t="str">
            <v/>
          </cell>
          <cell r="P309" t="str">
            <v/>
          </cell>
          <cell r="R309" t="str">
            <v/>
          </cell>
          <cell r="T309" t="str">
            <v/>
          </cell>
          <cell r="V309" t="str">
            <v/>
          </cell>
          <cell r="X309" t="str">
            <v/>
          </cell>
          <cell r="Z309" t="str">
            <v/>
          </cell>
          <cell r="AB309" t="str">
            <v/>
          </cell>
          <cell r="AD309" t="str">
            <v/>
          </cell>
          <cell r="AF309" t="str">
            <v/>
          </cell>
          <cell r="AG309" t="str">
            <v/>
          </cell>
        </row>
        <row r="310">
          <cell r="D310" t="str">
            <v/>
          </cell>
          <cell r="E310" t="str">
            <v/>
          </cell>
          <cell r="F310" t="str">
            <v/>
          </cell>
          <cell r="G310" t="str">
            <v/>
          </cell>
          <cell r="H310" t="str">
            <v/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R310" t="str">
            <v/>
          </cell>
          <cell r="S310" t="str">
            <v/>
          </cell>
          <cell r="T310" t="str">
            <v/>
          </cell>
          <cell r="U310" t="str">
            <v/>
          </cell>
          <cell r="V310" t="str">
            <v/>
          </cell>
          <cell r="W310" t="str">
            <v/>
          </cell>
          <cell r="X310" t="str">
            <v/>
          </cell>
          <cell r="Y310" t="str">
            <v/>
          </cell>
          <cell r="Z310" t="str">
            <v/>
          </cell>
          <cell r="AA310" t="str">
            <v/>
          </cell>
          <cell r="AB310" t="str">
            <v/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</row>
        <row r="311">
          <cell r="C311" t="str">
            <v/>
          </cell>
          <cell r="N311" t="str">
            <v/>
          </cell>
          <cell r="P311" t="str">
            <v/>
          </cell>
          <cell r="R311" t="str">
            <v/>
          </cell>
          <cell r="T311" t="str">
            <v/>
          </cell>
          <cell r="V311" t="str">
            <v/>
          </cell>
          <cell r="X311" t="str">
            <v/>
          </cell>
          <cell r="Z311" t="str">
            <v/>
          </cell>
          <cell r="AB311" t="str">
            <v/>
          </cell>
          <cell r="AD311" t="str">
            <v/>
          </cell>
          <cell r="AF311" t="str">
            <v/>
          </cell>
          <cell r="AG311" t="str">
            <v/>
          </cell>
        </row>
        <row r="312"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 t="str">
            <v/>
          </cell>
          <cell r="S312" t="str">
            <v/>
          </cell>
          <cell r="T312" t="str">
            <v/>
          </cell>
          <cell r="U312" t="str">
            <v/>
          </cell>
          <cell r="V312" t="str">
            <v/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 t="str">
            <v/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</row>
        <row r="313">
          <cell r="C313" t="str">
            <v/>
          </cell>
          <cell r="N313" t="str">
            <v/>
          </cell>
          <cell r="P313" t="str">
            <v/>
          </cell>
          <cell r="R313" t="str">
            <v/>
          </cell>
          <cell r="T313" t="str">
            <v/>
          </cell>
          <cell r="V313" t="str">
            <v/>
          </cell>
          <cell r="X313" t="str">
            <v/>
          </cell>
          <cell r="Z313" t="str">
            <v/>
          </cell>
          <cell r="AB313" t="str">
            <v/>
          </cell>
          <cell r="AD313" t="str">
            <v/>
          </cell>
          <cell r="AF313" t="str">
            <v/>
          </cell>
          <cell r="AG313" t="str">
            <v/>
          </cell>
        </row>
        <row r="314">
          <cell r="D314" t="str">
            <v/>
          </cell>
          <cell r="E314" t="str">
            <v/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 t="str">
            <v/>
          </cell>
          <cell r="S314" t="str">
            <v/>
          </cell>
          <cell r="T314" t="str">
            <v/>
          </cell>
          <cell r="U314" t="str">
            <v/>
          </cell>
          <cell r="V314" t="str">
            <v/>
          </cell>
          <cell r="W314" t="str">
            <v/>
          </cell>
          <cell r="X314" t="str">
            <v/>
          </cell>
          <cell r="Y314" t="str">
            <v/>
          </cell>
          <cell r="Z314" t="str">
            <v/>
          </cell>
          <cell r="AA314" t="str">
            <v/>
          </cell>
          <cell r="AB314" t="str">
            <v/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</row>
        <row r="315">
          <cell r="C315" t="str">
            <v/>
          </cell>
          <cell r="N315" t="str">
            <v/>
          </cell>
          <cell r="P315" t="str">
            <v/>
          </cell>
          <cell r="R315" t="str">
            <v/>
          </cell>
          <cell r="T315" t="str">
            <v/>
          </cell>
          <cell r="V315" t="str">
            <v/>
          </cell>
          <cell r="X315" t="str">
            <v/>
          </cell>
          <cell r="Z315" t="str">
            <v/>
          </cell>
          <cell r="AB315" t="str">
            <v/>
          </cell>
          <cell r="AD315" t="str">
            <v/>
          </cell>
          <cell r="AF315" t="str">
            <v/>
          </cell>
          <cell r="AG315" t="str">
            <v/>
          </cell>
        </row>
        <row r="316">
          <cell r="D316" t="str">
            <v/>
          </cell>
          <cell r="E316" t="str">
            <v/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 t="str">
            <v/>
          </cell>
          <cell r="S316" t="str">
            <v/>
          </cell>
          <cell r="T316" t="str">
            <v/>
          </cell>
          <cell r="U316" t="str">
            <v/>
          </cell>
          <cell r="V316" t="str">
            <v/>
          </cell>
          <cell r="W316" t="str">
            <v/>
          </cell>
          <cell r="X316" t="str">
            <v/>
          </cell>
          <cell r="Y316" t="str">
            <v/>
          </cell>
          <cell r="Z316" t="str">
            <v/>
          </cell>
          <cell r="AA316" t="str">
            <v/>
          </cell>
          <cell r="AB316" t="str">
            <v/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</row>
        <row r="317">
          <cell r="C317" t="str">
            <v/>
          </cell>
          <cell r="N317" t="str">
            <v/>
          </cell>
          <cell r="P317" t="str">
            <v/>
          </cell>
          <cell r="R317" t="str">
            <v/>
          </cell>
          <cell r="T317" t="str">
            <v/>
          </cell>
          <cell r="V317" t="str">
            <v/>
          </cell>
          <cell r="X317" t="str">
            <v/>
          </cell>
          <cell r="Z317" t="str">
            <v/>
          </cell>
          <cell r="AB317" t="str">
            <v/>
          </cell>
          <cell r="AD317" t="str">
            <v/>
          </cell>
          <cell r="AF317" t="str">
            <v/>
          </cell>
          <cell r="AG317" t="str">
            <v/>
          </cell>
        </row>
        <row r="318">
          <cell r="D318" t="str">
            <v/>
          </cell>
          <cell r="E318" t="str">
            <v/>
          </cell>
          <cell r="F318" t="str">
            <v/>
          </cell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 t="str">
            <v/>
          </cell>
          <cell r="S318" t="str">
            <v/>
          </cell>
          <cell r="T318" t="str">
            <v/>
          </cell>
          <cell r="U318" t="str">
            <v/>
          </cell>
          <cell r="V318" t="str">
            <v/>
          </cell>
          <cell r="W318" t="str">
            <v/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 t="str">
            <v/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</row>
        <row r="319">
          <cell r="C319" t="str">
            <v/>
          </cell>
          <cell r="N319" t="str">
            <v/>
          </cell>
          <cell r="P319" t="str">
            <v/>
          </cell>
          <cell r="R319" t="str">
            <v/>
          </cell>
          <cell r="T319" t="str">
            <v/>
          </cell>
          <cell r="V319" t="str">
            <v/>
          </cell>
          <cell r="X319" t="str">
            <v/>
          </cell>
          <cell r="Z319" t="str">
            <v/>
          </cell>
          <cell r="AB319" t="str">
            <v/>
          </cell>
          <cell r="AD319" t="str">
            <v/>
          </cell>
          <cell r="AF319" t="str">
            <v/>
          </cell>
          <cell r="AG319" t="str">
            <v/>
          </cell>
        </row>
        <row r="320">
          <cell r="D320" t="str">
            <v/>
          </cell>
          <cell r="E320" t="str">
            <v/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  <cell r="R320" t="str">
            <v/>
          </cell>
          <cell r="S320" t="str">
            <v/>
          </cell>
          <cell r="T320" t="str">
            <v/>
          </cell>
          <cell r="U320" t="str">
            <v/>
          </cell>
          <cell r="V320" t="str">
            <v/>
          </cell>
          <cell r="W320" t="str">
            <v/>
          </cell>
          <cell r="X320" t="str">
            <v/>
          </cell>
          <cell r="Y320" t="str">
            <v/>
          </cell>
          <cell r="Z320" t="str">
            <v/>
          </cell>
          <cell r="AA320" t="str">
            <v/>
          </cell>
          <cell r="AB320" t="str">
            <v/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</row>
        <row r="321">
          <cell r="C321" t="str">
            <v/>
          </cell>
          <cell r="N321" t="str">
            <v/>
          </cell>
          <cell r="P321" t="str">
            <v/>
          </cell>
          <cell r="R321" t="str">
            <v/>
          </cell>
          <cell r="T321" t="str">
            <v/>
          </cell>
          <cell r="V321" t="str">
            <v/>
          </cell>
          <cell r="X321" t="str">
            <v/>
          </cell>
          <cell r="Z321" t="str">
            <v/>
          </cell>
          <cell r="AB321" t="str">
            <v/>
          </cell>
          <cell r="AD321" t="str">
            <v/>
          </cell>
          <cell r="AF321" t="str">
            <v/>
          </cell>
          <cell r="AG321" t="str">
            <v/>
          </cell>
        </row>
        <row r="322">
          <cell r="D322" t="str">
            <v/>
          </cell>
          <cell r="E322" t="str">
            <v/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  <cell r="R322" t="str">
            <v/>
          </cell>
          <cell r="S322" t="str">
            <v/>
          </cell>
          <cell r="T322" t="str">
            <v/>
          </cell>
          <cell r="U322" t="str">
            <v/>
          </cell>
          <cell r="V322" t="str">
            <v/>
          </cell>
          <cell r="W322" t="str">
            <v/>
          </cell>
          <cell r="X322" t="str">
            <v/>
          </cell>
          <cell r="Y322" t="str">
            <v/>
          </cell>
          <cell r="Z322" t="str">
            <v/>
          </cell>
          <cell r="AA322" t="str">
            <v/>
          </cell>
          <cell r="AB322" t="str">
            <v/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</row>
        <row r="323">
          <cell r="C323" t="str">
            <v/>
          </cell>
          <cell r="N323" t="str">
            <v/>
          </cell>
          <cell r="P323" t="str">
            <v/>
          </cell>
          <cell r="R323" t="str">
            <v/>
          </cell>
          <cell r="T323" t="str">
            <v/>
          </cell>
          <cell r="V323" t="str">
            <v/>
          </cell>
          <cell r="X323" t="str">
            <v/>
          </cell>
          <cell r="Z323" t="str">
            <v/>
          </cell>
          <cell r="AB323" t="str">
            <v/>
          </cell>
          <cell r="AD323" t="str">
            <v/>
          </cell>
          <cell r="AF323" t="str">
            <v/>
          </cell>
          <cell r="AG323" t="str">
            <v/>
          </cell>
        </row>
        <row r="324">
          <cell r="D324" t="str">
            <v/>
          </cell>
          <cell r="E324" t="str">
            <v/>
          </cell>
          <cell r="F324" t="str">
            <v/>
          </cell>
          <cell r="G324" t="str">
            <v/>
          </cell>
          <cell r="H324" t="str">
            <v/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 t="str">
            <v/>
          </cell>
          <cell r="P324" t="str">
            <v/>
          </cell>
          <cell r="Q324" t="str">
            <v/>
          </cell>
          <cell r="R324" t="str">
            <v/>
          </cell>
          <cell r="S324" t="str">
            <v/>
          </cell>
          <cell r="T324" t="str">
            <v/>
          </cell>
          <cell r="U324" t="str">
            <v/>
          </cell>
          <cell r="V324" t="str">
            <v/>
          </cell>
          <cell r="W324" t="str">
            <v/>
          </cell>
          <cell r="X324" t="str">
            <v/>
          </cell>
          <cell r="Y324" t="str">
            <v/>
          </cell>
          <cell r="Z324" t="str">
            <v/>
          </cell>
          <cell r="AA324" t="str">
            <v/>
          </cell>
          <cell r="AB324" t="str">
            <v/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</row>
        <row r="325">
          <cell r="C325" t="str">
            <v/>
          </cell>
          <cell r="N325" t="str">
            <v/>
          </cell>
          <cell r="P325" t="str">
            <v/>
          </cell>
          <cell r="R325" t="str">
            <v/>
          </cell>
          <cell r="T325" t="str">
            <v/>
          </cell>
          <cell r="V325" t="str">
            <v/>
          </cell>
          <cell r="X325" t="str">
            <v/>
          </cell>
          <cell r="Z325" t="str">
            <v/>
          </cell>
          <cell r="AB325" t="str">
            <v/>
          </cell>
          <cell r="AD325" t="str">
            <v/>
          </cell>
          <cell r="AF325" t="str">
            <v/>
          </cell>
          <cell r="AG325" t="str">
            <v/>
          </cell>
        </row>
        <row r="326">
          <cell r="D326" t="str">
            <v/>
          </cell>
          <cell r="E326" t="str">
            <v/>
          </cell>
          <cell r="F326" t="str">
            <v/>
          </cell>
          <cell r="G326" t="str">
            <v/>
          </cell>
          <cell r="H326" t="str">
            <v/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 t="str">
            <v/>
          </cell>
          <cell r="Q326" t="str">
            <v/>
          </cell>
          <cell r="R326" t="str">
            <v/>
          </cell>
          <cell r="S326" t="str">
            <v/>
          </cell>
          <cell r="T326" t="str">
            <v/>
          </cell>
          <cell r="U326" t="str">
            <v/>
          </cell>
          <cell r="V326" t="str">
            <v/>
          </cell>
          <cell r="W326" t="str">
            <v/>
          </cell>
          <cell r="X326" t="str">
            <v/>
          </cell>
          <cell r="Y326" t="str">
            <v/>
          </cell>
          <cell r="Z326" t="str">
            <v/>
          </cell>
          <cell r="AA326" t="str">
            <v/>
          </cell>
          <cell r="AB326" t="str">
            <v/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</row>
        <row r="327">
          <cell r="C327" t="str">
            <v/>
          </cell>
          <cell r="N327" t="str">
            <v/>
          </cell>
          <cell r="P327" t="str">
            <v/>
          </cell>
          <cell r="R327" t="str">
            <v/>
          </cell>
          <cell r="T327" t="str">
            <v/>
          </cell>
          <cell r="V327" t="str">
            <v/>
          </cell>
          <cell r="X327" t="str">
            <v/>
          </cell>
          <cell r="Z327" t="str">
            <v/>
          </cell>
          <cell r="AB327" t="str">
            <v/>
          </cell>
          <cell r="AD327" t="str">
            <v/>
          </cell>
          <cell r="AF327" t="str">
            <v/>
          </cell>
          <cell r="AG327" t="str">
            <v/>
          </cell>
        </row>
        <row r="328">
          <cell r="D328" t="str">
            <v/>
          </cell>
          <cell r="E328" t="str">
            <v/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  <cell r="R328" t="str">
            <v/>
          </cell>
          <cell r="S328" t="str">
            <v/>
          </cell>
          <cell r="T328" t="str">
            <v/>
          </cell>
          <cell r="U328" t="str">
            <v/>
          </cell>
          <cell r="V328" t="str">
            <v/>
          </cell>
          <cell r="W328" t="str">
            <v/>
          </cell>
          <cell r="X328" t="str">
            <v/>
          </cell>
          <cell r="Y328" t="str">
            <v/>
          </cell>
          <cell r="Z328" t="str">
            <v/>
          </cell>
          <cell r="AA328" t="str">
            <v/>
          </cell>
          <cell r="AB328" t="str">
            <v/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</row>
        <row r="329">
          <cell r="C329" t="str">
            <v/>
          </cell>
          <cell r="N329" t="str">
            <v/>
          </cell>
          <cell r="P329" t="str">
            <v/>
          </cell>
          <cell r="R329" t="str">
            <v/>
          </cell>
          <cell r="T329" t="str">
            <v/>
          </cell>
          <cell r="V329" t="str">
            <v/>
          </cell>
          <cell r="X329" t="str">
            <v/>
          </cell>
          <cell r="Z329" t="str">
            <v/>
          </cell>
          <cell r="AB329" t="str">
            <v/>
          </cell>
          <cell r="AD329" t="str">
            <v/>
          </cell>
          <cell r="AF329" t="str">
            <v/>
          </cell>
          <cell r="AG329" t="str">
            <v/>
          </cell>
        </row>
        <row r="330">
          <cell r="D330" t="str">
            <v/>
          </cell>
          <cell r="E330" t="str">
            <v/>
          </cell>
          <cell r="F330" t="str">
            <v/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  <cell r="R330" t="str">
            <v/>
          </cell>
          <cell r="S330" t="str">
            <v/>
          </cell>
          <cell r="T330" t="str">
            <v/>
          </cell>
          <cell r="U330" t="str">
            <v/>
          </cell>
          <cell r="V330" t="str">
            <v/>
          </cell>
          <cell r="W330" t="str">
            <v/>
          </cell>
          <cell r="X330" t="str">
            <v/>
          </cell>
          <cell r="Y330" t="str">
            <v/>
          </cell>
          <cell r="Z330" t="str">
            <v/>
          </cell>
          <cell r="AA330" t="str">
            <v/>
          </cell>
          <cell r="AB330" t="str">
            <v/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</row>
        <row r="331">
          <cell r="C331" t="str">
            <v/>
          </cell>
          <cell r="N331" t="str">
            <v/>
          </cell>
          <cell r="P331" t="str">
            <v/>
          </cell>
          <cell r="R331" t="str">
            <v/>
          </cell>
          <cell r="T331" t="str">
            <v/>
          </cell>
          <cell r="V331" t="str">
            <v/>
          </cell>
          <cell r="X331" t="str">
            <v/>
          </cell>
          <cell r="Z331" t="str">
            <v/>
          </cell>
          <cell r="AB331" t="str">
            <v/>
          </cell>
          <cell r="AD331" t="str">
            <v/>
          </cell>
          <cell r="AF331" t="str">
            <v/>
          </cell>
          <cell r="AG331" t="str">
            <v/>
          </cell>
        </row>
        <row r="332">
          <cell r="D332" t="str">
            <v/>
          </cell>
          <cell r="E332" t="str">
            <v/>
          </cell>
          <cell r="F332" t="str">
            <v/>
          </cell>
          <cell r="G332" t="str">
            <v/>
          </cell>
          <cell r="H332" t="str">
            <v/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 t="str">
            <v/>
          </cell>
          <cell r="P332" t="str">
            <v/>
          </cell>
          <cell r="Q332" t="str">
            <v/>
          </cell>
          <cell r="R332" t="str">
            <v/>
          </cell>
          <cell r="S332" t="str">
            <v/>
          </cell>
          <cell r="T332" t="str">
            <v/>
          </cell>
          <cell r="U332" t="str">
            <v/>
          </cell>
          <cell r="V332" t="str">
            <v/>
          </cell>
          <cell r="W332" t="str">
            <v/>
          </cell>
          <cell r="X332" t="str">
            <v/>
          </cell>
          <cell r="Y332" t="str">
            <v/>
          </cell>
          <cell r="Z332" t="str">
            <v/>
          </cell>
          <cell r="AA332" t="str">
            <v/>
          </cell>
          <cell r="AB332" t="str">
            <v/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</row>
        <row r="333">
          <cell r="C333" t="str">
            <v/>
          </cell>
          <cell r="N333" t="str">
            <v/>
          </cell>
          <cell r="P333" t="str">
            <v/>
          </cell>
          <cell r="R333" t="str">
            <v/>
          </cell>
          <cell r="T333" t="str">
            <v/>
          </cell>
          <cell r="V333" t="str">
            <v/>
          </cell>
          <cell r="X333" t="str">
            <v/>
          </cell>
          <cell r="Z333" t="str">
            <v/>
          </cell>
          <cell r="AB333" t="str">
            <v/>
          </cell>
          <cell r="AD333" t="str">
            <v/>
          </cell>
          <cell r="AF333" t="str">
            <v/>
          </cell>
          <cell r="AG333" t="str">
            <v/>
          </cell>
        </row>
        <row r="334"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  <cell r="R334" t="str">
            <v/>
          </cell>
          <cell r="S334" t="str">
            <v/>
          </cell>
          <cell r="T334" t="str">
            <v/>
          </cell>
          <cell r="U334" t="str">
            <v/>
          </cell>
          <cell r="V334" t="str">
            <v/>
          </cell>
          <cell r="W334" t="str">
            <v/>
          </cell>
          <cell r="X334" t="str">
            <v/>
          </cell>
          <cell r="Y334" t="str">
            <v/>
          </cell>
          <cell r="Z334" t="str">
            <v/>
          </cell>
          <cell r="AA334" t="str">
            <v/>
          </cell>
          <cell r="AB334" t="str">
            <v/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</row>
        <row r="335">
          <cell r="C335" t="str">
            <v/>
          </cell>
          <cell r="N335" t="str">
            <v/>
          </cell>
          <cell r="P335" t="str">
            <v/>
          </cell>
          <cell r="R335" t="str">
            <v/>
          </cell>
          <cell r="T335" t="str">
            <v/>
          </cell>
          <cell r="V335" t="str">
            <v/>
          </cell>
          <cell r="X335" t="str">
            <v/>
          </cell>
          <cell r="Z335" t="str">
            <v/>
          </cell>
          <cell r="AB335" t="str">
            <v/>
          </cell>
          <cell r="AD335" t="str">
            <v/>
          </cell>
          <cell r="AF335" t="str">
            <v/>
          </cell>
          <cell r="AG335" t="str">
            <v/>
          </cell>
        </row>
        <row r="336"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  <cell r="R336" t="str">
            <v/>
          </cell>
          <cell r="S336" t="str">
            <v/>
          </cell>
          <cell r="T336" t="str">
            <v/>
          </cell>
          <cell r="U336" t="str">
            <v/>
          </cell>
          <cell r="V336" t="str">
            <v/>
          </cell>
          <cell r="W336" t="str">
            <v/>
          </cell>
          <cell r="X336" t="str">
            <v/>
          </cell>
          <cell r="Y336" t="str">
            <v/>
          </cell>
          <cell r="Z336" t="str">
            <v/>
          </cell>
          <cell r="AA336" t="str">
            <v/>
          </cell>
          <cell r="AB336" t="str">
            <v/>
          </cell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</row>
        <row r="337">
          <cell r="C337" t="str">
            <v/>
          </cell>
          <cell r="N337" t="str">
            <v/>
          </cell>
          <cell r="P337" t="str">
            <v/>
          </cell>
          <cell r="R337" t="str">
            <v/>
          </cell>
          <cell r="T337" t="str">
            <v/>
          </cell>
          <cell r="V337" t="str">
            <v/>
          </cell>
          <cell r="X337" t="str">
            <v/>
          </cell>
          <cell r="Z337" t="str">
            <v/>
          </cell>
          <cell r="AB337" t="str">
            <v/>
          </cell>
          <cell r="AD337" t="str">
            <v/>
          </cell>
          <cell r="AF337" t="str">
            <v/>
          </cell>
          <cell r="AG337" t="str">
            <v/>
          </cell>
        </row>
        <row r="338"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  <cell r="R338" t="str">
            <v/>
          </cell>
          <cell r="S338" t="str">
            <v/>
          </cell>
          <cell r="T338" t="str">
            <v/>
          </cell>
          <cell r="U338" t="str">
            <v/>
          </cell>
          <cell r="V338" t="str">
            <v/>
          </cell>
          <cell r="W338" t="str">
            <v/>
          </cell>
          <cell r="X338" t="str">
            <v/>
          </cell>
          <cell r="Y338" t="str">
            <v/>
          </cell>
          <cell r="Z338" t="str">
            <v/>
          </cell>
          <cell r="AA338" t="str">
            <v/>
          </cell>
          <cell r="AB338" t="str">
            <v/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</row>
        <row r="339">
          <cell r="C339" t="str">
            <v/>
          </cell>
          <cell r="N339" t="str">
            <v/>
          </cell>
          <cell r="P339" t="str">
            <v/>
          </cell>
          <cell r="R339" t="str">
            <v/>
          </cell>
          <cell r="T339" t="str">
            <v/>
          </cell>
          <cell r="V339" t="str">
            <v/>
          </cell>
          <cell r="X339" t="str">
            <v/>
          </cell>
          <cell r="Z339" t="str">
            <v/>
          </cell>
          <cell r="AB339" t="str">
            <v/>
          </cell>
          <cell r="AD339" t="str">
            <v/>
          </cell>
          <cell r="AF339" t="str">
            <v/>
          </cell>
          <cell r="AG339" t="str">
            <v/>
          </cell>
        </row>
        <row r="340"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  <cell r="R340" t="str">
            <v/>
          </cell>
          <cell r="S340" t="str">
            <v/>
          </cell>
          <cell r="T340" t="str">
            <v/>
          </cell>
          <cell r="U340" t="str">
            <v/>
          </cell>
          <cell r="V340" t="str">
            <v/>
          </cell>
          <cell r="W340" t="str">
            <v/>
          </cell>
          <cell r="X340" t="str">
            <v/>
          </cell>
          <cell r="Y340" t="str">
            <v/>
          </cell>
          <cell r="Z340" t="str">
            <v/>
          </cell>
          <cell r="AA340" t="str">
            <v/>
          </cell>
          <cell r="AB340" t="str">
            <v/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</row>
        <row r="341">
          <cell r="C341" t="str">
            <v/>
          </cell>
          <cell r="N341" t="str">
            <v/>
          </cell>
          <cell r="P341" t="str">
            <v/>
          </cell>
          <cell r="R341" t="str">
            <v/>
          </cell>
          <cell r="T341" t="str">
            <v/>
          </cell>
          <cell r="V341" t="str">
            <v/>
          </cell>
          <cell r="X341" t="str">
            <v/>
          </cell>
          <cell r="Z341" t="str">
            <v/>
          </cell>
          <cell r="AB341" t="str">
            <v/>
          </cell>
          <cell r="AD341" t="str">
            <v/>
          </cell>
          <cell r="AF341" t="str">
            <v/>
          </cell>
          <cell r="AG341" t="str">
            <v/>
          </cell>
        </row>
        <row r="342"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  <cell r="R342" t="str">
            <v/>
          </cell>
          <cell r="S342" t="str">
            <v/>
          </cell>
          <cell r="T342" t="str">
            <v/>
          </cell>
          <cell r="U342" t="str">
            <v/>
          </cell>
          <cell r="V342" t="str">
            <v/>
          </cell>
          <cell r="W342" t="str">
            <v/>
          </cell>
          <cell r="X342" t="str">
            <v/>
          </cell>
          <cell r="Y342" t="str">
            <v/>
          </cell>
          <cell r="Z342" t="str">
            <v/>
          </cell>
          <cell r="AA342" t="str">
            <v/>
          </cell>
          <cell r="AB342" t="str">
            <v/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</row>
        <row r="343">
          <cell r="C343" t="str">
            <v/>
          </cell>
          <cell r="N343" t="str">
            <v/>
          </cell>
          <cell r="P343" t="str">
            <v/>
          </cell>
          <cell r="R343" t="str">
            <v/>
          </cell>
          <cell r="T343" t="str">
            <v/>
          </cell>
          <cell r="V343" t="str">
            <v/>
          </cell>
          <cell r="X343" t="str">
            <v/>
          </cell>
          <cell r="Z343" t="str">
            <v/>
          </cell>
          <cell r="AB343" t="str">
            <v/>
          </cell>
          <cell r="AD343" t="str">
            <v/>
          </cell>
          <cell r="AF343" t="str">
            <v/>
          </cell>
          <cell r="AG343" t="str">
            <v/>
          </cell>
        </row>
        <row r="344"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  <cell r="R344" t="str">
            <v/>
          </cell>
          <cell r="S344" t="str">
            <v/>
          </cell>
          <cell r="T344" t="str">
            <v/>
          </cell>
          <cell r="U344" t="str">
            <v/>
          </cell>
          <cell r="V344" t="str">
            <v/>
          </cell>
          <cell r="W344" t="str">
            <v/>
          </cell>
          <cell r="X344" t="str">
            <v/>
          </cell>
          <cell r="Y344" t="str">
            <v/>
          </cell>
          <cell r="Z344" t="str">
            <v/>
          </cell>
          <cell r="AA344" t="str">
            <v/>
          </cell>
          <cell r="AB344" t="str">
            <v/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</row>
        <row r="345">
          <cell r="C345" t="str">
            <v/>
          </cell>
          <cell r="N345" t="str">
            <v/>
          </cell>
          <cell r="P345" t="str">
            <v/>
          </cell>
          <cell r="R345" t="str">
            <v/>
          </cell>
          <cell r="T345" t="str">
            <v/>
          </cell>
          <cell r="V345" t="str">
            <v/>
          </cell>
          <cell r="X345" t="str">
            <v/>
          </cell>
          <cell r="Z345" t="str">
            <v/>
          </cell>
          <cell r="AB345" t="str">
            <v/>
          </cell>
          <cell r="AD345" t="str">
            <v/>
          </cell>
          <cell r="AF345" t="str">
            <v/>
          </cell>
          <cell r="AG345" t="str">
            <v/>
          </cell>
        </row>
        <row r="346"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  <cell r="R346" t="str">
            <v/>
          </cell>
          <cell r="S346" t="str">
            <v/>
          </cell>
          <cell r="T346" t="str">
            <v/>
          </cell>
          <cell r="U346" t="str">
            <v/>
          </cell>
          <cell r="V346" t="str">
            <v/>
          </cell>
          <cell r="W346" t="str">
            <v/>
          </cell>
          <cell r="X346" t="str">
            <v/>
          </cell>
          <cell r="Y346" t="str">
            <v/>
          </cell>
          <cell r="Z346" t="str">
            <v/>
          </cell>
          <cell r="AA346" t="str">
            <v/>
          </cell>
          <cell r="AB346" t="str">
            <v/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</row>
        <row r="347">
          <cell r="C347" t="str">
            <v/>
          </cell>
          <cell r="N347" t="str">
            <v/>
          </cell>
          <cell r="P347" t="str">
            <v/>
          </cell>
          <cell r="R347" t="str">
            <v/>
          </cell>
          <cell r="T347" t="str">
            <v/>
          </cell>
          <cell r="V347" t="str">
            <v/>
          </cell>
          <cell r="X347" t="str">
            <v/>
          </cell>
          <cell r="Z347" t="str">
            <v/>
          </cell>
          <cell r="AB347" t="str">
            <v/>
          </cell>
          <cell r="AD347" t="str">
            <v/>
          </cell>
          <cell r="AF347" t="str">
            <v/>
          </cell>
          <cell r="AG347" t="str">
            <v/>
          </cell>
        </row>
        <row r="348"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  <cell r="R348" t="str">
            <v/>
          </cell>
          <cell r="S348" t="str">
            <v/>
          </cell>
          <cell r="T348" t="str">
            <v/>
          </cell>
          <cell r="U348" t="str">
            <v/>
          </cell>
          <cell r="V348" t="str">
            <v/>
          </cell>
          <cell r="W348" t="str">
            <v/>
          </cell>
          <cell r="X348" t="str">
            <v/>
          </cell>
          <cell r="Y348" t="str">
            <v/>
          </cell>
          <cell r="Z348" t="str">
            <v/>
          </cell>
          <cell r="AA348" t="str">
            <v/>
          </cell>
          <cell r="AB348" t="str">
            <v/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</row>
        <row r="349">
          <cell r="C349" t="str">
            <v/>
          </cell>
          <cell r="N349" t="str">
            <v/>
          </cell>
          <cell r="P349" t="str">
            <v/>
          </cell>
          <cell r="R349" t="str">
            <v/>
          </cell>
          <cell r="T349" t="str">
            <v/>
          </cell>
          <cell r="V349" t="str">
            <v/>
          </cell>
          <cell r="X349" t="str">
            <v/>
          </cell>
          <cell r="Z349" t="str">
            <v/>
          </cell>
          <cell r="AB349" t="str">
            <v/>
          </cell>
          <cell r="AD349" t="str">
            <v/>
          </cell>
          <cell r="AF349" t="str">
            <v/>
          </cell>
          <cell r="AG349" t="str">
            <v/>
          </cell>
        </row>
        <row r="350"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  <cell r="R350" t="str">
            <v/>
          </cell>
          <cell r="S350" t="str">
            <v/>
          </cell>
          <cell r="T350" t="str">
            <v/>
          </cell>
          <cell r="U350" t="str">
            <v/>
          </cell>
          <cell r="V350" t="str">
            <v/>
          </cell>
          <cell r="W350" t="str">
            <v/>
          </cell>
          <cell r="X350" t="str">
            <v/>
          </cell>
          <cell r="Y350" t="str">
            <v/>
          </cell>
          <cell r="Z350" t="str">
            <v/>
          </cell>
          <cell r="AA350" t="str">
            <v/>
          </cell>
          <cell r="AB350" t="str">
            <v/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</row>
        <row r="351">
          <cell r="C351" t="str">
            <v/>
          </cell>
          <cell r="N351" t="str">
            <v/>
          </cell>
          <cell r="P351" t="str">
            <v/>
          </cell>
          <cell r="R351" t="str">
            <v/>
          </cell>
          <cell r="T351" t="str">
            <v/>
          </cell>
          <cell r="V351" t="str">
            <v/>
          </cell>
          <cell r="X351" t="str">
            <v/>
          </cell>
          <cell r="Z351" t="str">
            <v/>
          </cell>
          <cell r="AB351" t="str">
            <v/>
          </cell>
          <cell r="AD351" t="str">
            <v/>
          </cell>
          <cell r="AF351" t="str">
            <v/>
          </cell>
          <cell r="AG351" t="str">
            <v/>
          </cell>
        </row>
        <row r="352"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/>
          </cell>
          <cell r="P352" t="str">
            <v/>
          </cell>
          <cell r="Q352" t="str">
            <v/>
          </cell>
          <cell r="R352" t="str">
            <v/>
          </cell>
          <cell r="S352" t="str">
            <v/>
          </cell>
          <cell r="T352" t="str">
            <v/>
          </cell>
          <cell r="U352" t="str">
            <v/>
          </cell>
          <cell r="V352" t="str">
            <v/>
          </cell>
          <cell r="W352" t="str">
            <v/>
          </cell>
          <cell r="X352" t="str">
            <v/>
          </cell>
          <cell r="Y352" t="str">
            <v/>
          </cell>
          <cell r="Z352" t="str">
            <v/>
          </cell>
          <cell r="AA352" t="str">
            <v/>
          </cell>
          <cell r="AB352" t="str">
            <v/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</row>
        <row r="353">
          <cell r="C353" t="str">
            <v/>
          </cell>
          <cell r="N353" t="str">
            <v/>
          </cell>
          <cell r="P353" t="str">
            <v/>
          </cell>
          <cell r="R353" t="str">
            <v/>
          </cell>
          <cell r="T353" t="str">
            <v/>
          </cell>
          <cell r="V353" t="str">
            <v/>
          </cell>
          <cell r="X353" t="str">
            <v/>
          </cell>
          <cell r="Z353" t="str">
            <v/>
          </cell>
          <cell r="AB353" t="str">
            <v/>
          </cell>
          <cell r="AD353" t="str">
            <v/>
          </cell>
          <cell r="AF353" t="str">
            <v/>
          </cell>
          <cell r="AG353" t="str">
            <v/>
          </cell>
        </row>
        <row r="354"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  <cell r="R354" t="str">
            <v/>
          </cell>
          <cell r="S354" t="str">
            <v/>
          </cell>
          <cell r="T354" t="str">
            <v/>
          </cell>
          <cell r="U354" t="str">
            <v/>
          </cell>
          <cell r="V354" t="str">
            <v/>
          </cell>
          <cell r="W354" t="str">
            <v/>
          </cell>
          <cell r="X354" t="str">
            <v/>
          </cell>
          <cell r="Y354" t="str">
            <v/>
          </cell>
          <cell r="Z354" t="str">
            <v/>
          </cell>
          <cell r="AA354" t="str">
            <v/>
          </cell>
          <cell r="AB354" t="str">
            <v/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</row>
        <row r="355">
          <cell r="C355" t="str">
            <v/>
          </cell>
          <cell r="N355" t="str">
            <v/>
          </cell>
          <cell r="P355" t="str">
            <v/>
          </cell>
          <cell r="R355" t="str">
            <v/>
          </cell>
          <cell r="T355" t="str">
            <v/>
          </cell>
          <cell r="V355" t="str">
            <v/>
          </cell>
          <cell r="X355" t="str">
            <v/>
          </cell>
          <cell r="Z355" t="str">
            <v/>
          </cell>
          <cell r="AB355" t="str">
            <v/>
          </cell>
          <cell r="AD355" t="str">
            <v/>
          </cell>
          <cell r="AF355" t="str">
            <v/>
          </cell>
          <cell r="AG355" t="str">
            <v/>
          </cell>
        </row>
        <row r="356"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  <cell r="R356" t="str">
            <v/>
          </cell>
          <cell r="S356" t="str">
            <v/>
          </cell>
          <cell r="T356" t="str">
            <v/>
          </cell>
          <cell r="U356" t="str">
            <v/>
          </cell>
          <cell r="V356" t="str">
            <v/>
          </cell>
          <cell r="W356" t="str">
            <v/>
          </cell>
          <cell r="X356" t="str">
            <v/>
          </cell>
          <cell r="Y356" t="str">
            <v/>
          </cell>
          <cell r="Z356" t="str">
            <v/>
          </cell>
          <cell r="AA356" t="str">
            <v/>
          </cell>
          <cell r="AB356" t="str">
            <v/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</row>
        <row r="357">
          <cell r="C357" t="str">
            <v/>
          </cell>
          <cell r="N357" t="str">
            <v/>
          </cell>
          <cell r="P357" t="str">
            <v/>
          </cell>
          <cell r="R357" t="str">
            <v/>
          </cell>
          <cell r="T357" t="str">
            <v/>
          </cell>
          <cell r="V357" t="str">
            <v/>
          </cell>
          <cell r="X357" t="str">
            <v/>
          </cell>
          <cell r="Z357" t="str">
            <v/>
          </cell>
          <cell r="AB357" t="str">
            <v/>
          </cell>
          <cell r="AD357" t="str">
            <v/>
          </cell>
          <cell r="AF357" t="str">
            <v/>
          </cell>
          <cell r="AG357" t="str">
            <v/>
          </cell>
        </row>
        <row r="358"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/>
          </cell>
          <cell r="P358" t="str">
            <v/>
          </cell>
          <cell r="Q358" t="str">
            <v/>
          </cell>
          <cell r="R358" t="str">
            <v/>
          </cell>
          <cell r="S358" t="str">
            <v/>
          </cell>
          <cell r="T358" t="str">
            <v/>
          </cell>
          <cell r="U358" t="str">
            <v/>
          </cell>
          <cell r="V358" t="str">
            <v/>
          </cell>
          <cell r="W358" t="str">
            <v/>
          </cell>
          <cell r="X358" t="str">
            <v/>
          </cell>
          <cell r="Y358" t="str">
            <v/>
          </cell>
          <cell r="Z358" t="str">
            <v/>
          </cell>
          <cell r="AA358" t="str">
            <v/>
          </cell>
          <cell r="AB358" t="str">
            <v/>
          </cell>
          <cell r="AC358" t="str">
            <v/>
          </cell>
          <cell r="AD358" t="str">
            <v/>
          </cell>
          <cell r="AE358" t="str">
            <v/>
          </cell>
          <cell r="AF358" t="str">
            <v/>
          </cell>
          <cell r="AG358" t="str">
            <v/>
          </cell>
          <cell r="AH358" t="str">
            <v/>
          </cell>
        </row>
        <row r="359">
          <cell r="C359" t="str">
            <v/>
          </cell>
          <cell r="N359" t="str">
            <v/>
          </cell>
          <cell r="P359" t="str">
            <v/>
          </cell>
          <cell r="R359" t="str">
            <v/>
          </cell>
          <cell r="T359" t="str">
            <v/>
          </cell>
          <cell r="V359" t="str">
            <v/>
          </cell>
          <cell r="X359" t="str">
            <v/>
          </cell>
          <cell r="Z359" t="str">
            <v/>
          </cell>
          <cell r="AB359" t="str">
            <v/>
          </cell>
          <cell r="AD359" t="str">
            <v/>
          </cell>
          <cell r="AF359" t="str">
            <v/>
          </cell>
          <cell r="AG359" t="str">
            <v/>
          </cell>
        </row>
        <row r="360"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/>
          </cell>
          <cell r="P360" t="str">
            <v/>
          </cell>
          <cell r="Q360" t="str">
            <v/>
          </cell>
          <cell r="R360" t="str">
            <v/>
          </cell>
          <cell r="S360" t="str">
            <v/>
          </cell>
          <cell r="T360" t="str">
            <v/>
          </cell>
          <cell r="U360" t="str">
            <v/>
          </cell>
          <cell r="V360" t="str">
            <v/>
          </cell>
          <cell r="W360" t="str">
            <v/>
          </cell>
          <cell r="X360" t="str">
            <v/>
          </cell>
          <cell r="Y360" t="str">
            <v/>
          </cell>
          <cell r="Z360" t="str">
            <v/>
          </cell>
          <cell r="AA360" t="str">
            <v/>
          </cell>
          <cell r="AB360" t="str">
            <v/>
          </cell>
          <cell r="AC360" t="str">
            <v/>
          </cell>
          <cell r="AD360" t="str">
            <v/>
          </cell>
          <cell r="AE360" t="str">
            <v/>
          </cell>
          <cell r="AF360" t="str">
            <v/>
          </cell>
          <cell r="AG360" t="str">
            <v/>
          </cell>
          <cell r="AH360" t="str">
            <v/>
          </cell>
        </row>
        <row r="361">
          <cell r="C361" t="str">
            <v/>
          </cell>
          <cell r="N361" t="str">
            <v/>
          </cell>
          <cell r="P361" t="str">
            <v/>
          </cell>
          <cell r="R361" t="str">
            <v/>
          </cell>
          <cell r="T361" t="str">
            <v/>
          </cell>
          <cell r="V361" t="str">
            <v/>
          </cell>
          <cell r="X361" t="str">
            <v/>
          </cell>
          <cell r="Z361" t="str">
            <v/>
          </cell>
          <cell r="AB361" t="str">
            <v/>
          </cell>
          <cell r="AD361" t="str">
            <v/>
          </cell>
          <cell r="AF361" t="str">
            <v/>
          </cell>
          <cell r="AG361" t="str">
            <v/>
          </cell>
        </row>
        <row r="362"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  <cell r="R362" t="str">
            <v/>
          </cell>
          <cell r="S362" t="str">
            <v/>
          </cell>
          <cell r="T362" t="str">
            <v/>
          </cell>
          <cell r="U362" t="str">
            <v/>
          </cell>
          <cell r="V362" t="str">
            <v/>
          </cell>
          <cell r="W362" t="str">
            <v/>
          </cell>
          <cell r="X362" t="str">
            <v/>
          </cell>
          <cell r="Y362" t="str">
            <v/>
          </cell>
          <cell r="Z362" t="str">
            <v/>
          </cell>
          <cell r="AA362" t="str">
            <v/>
          </cell>
          <cell r="AB362" t="str">
            <v/>
          </cell>
          <cell r="AC362" t="str">
            <v/>
          </cell>
          <cell r="AD362" t="str">
            <v/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</row>
        <row r="363">
          <cell r="C363" t="str">
            <v/>
          </cell>
          <cell r="N363" t="str">
            <v/>
          </cell>
          <cell r="P363" t="str">
            <v/>
          </cell>
          <cell r="R363" t="str">
            <v/>
          </cell>
          <cell r="T363" t="str">
            <v/>
          </cell>
          <cell r="V363" t="str">
            <v/>
          </cell>
          <cell r="X363" t="str">
            <v/>
          </cell>
          <cell r="Z363" t="str">
            <v/>
          </cell>
          <cell r="AB363" t="str">
            <v/>
          </cell>
          <cell r="AD363" t="str">
            <v/>
          </cell>
          <cell r="AF363" t="str">
            <v/>
          </cell>
          <cell r="AG363" t="str">
            <v/>
          </cell>
        </row>
        <row r="364"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  <cell r="R364" t="str">
            <v/>
          </cell>
          <cell r="S364" t="str">
            <v/>
          </cell>
          <cell r="T364" t="str">
            <v/>
          </cell>
          <cell r="U364" t="str">
            <v/>
          </cell>
          <cell r="V364" t="str">
            <v/>
          </cell>
          <cell r="W364" t="str">
            <v/>
          </cell>
          <cell r="X364" t="str">
            <v/>
          </cell>
          <cell r="Y364" t="str">
            <v/>
          </cell>
          <cell r="Z364" t="str">
            <v/>
          </cell>
          <cell r="AA364" t="str">
            <v/>
          </cell>
          <cell r="AB364" t="str">
            <v/>
          </cell>
          <cell r="AC364" t="str">
            <v/>
          </cell>
          <cell r="AD364" t="str">
            <v/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</row>
        <row r="365">
          <cell r="C365" t="str">
            <v/>
          </cell>
          <cell r="N365" t="str">
            <v/>
          </cell>
          <cell r="P365" t="str">
            <v/>
          </cell>
          <cell r="R365" t="str">
            <v/>
          </cell>
          <cell r="T365" t="str">
            <v/>
          </cell>
          <cell r="V365" t="str">
            <v/>
          </cell>
          <cell r="X365" t="str">
            <v/>
          </cell>
          <cell r="Z365" t="str">
            <v/>
          </cell>
          <cell r="AB365" t="str">
            <v/>
          </cell>
          <cell r="AD365" t="str">
            <v/>
          </cell>
          <cell r="AF365" t="str">
            <v/>
          </cell>
          <cell r="AG365" t="str">
            <v/>
          </cell>
        </row>
        <row r="366"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  <cell r="R366" t="str">
            <v/>
          </cell>
          <cell r="S366" t="str">
            <v/>
          </cell>
          <cell r="T366" t="str">
            <v/>
          </cell>
          <cell r="U366" t="str">
            <v/>
          </cell>
          <cell r="V366" t="str">
            <v/>
          </cell>
          <cell r="W366" t="str">
            <v/>
          </cell>
          <cell r="X366" t="str">
            <v/>
          </cell>
          <cell r="Y366" t="str">
            <v/>
          </cell>
          <cell r="Z366" t="str">
            <v/>
          </cell>
          <cell r="AA366" t="str">
            <v/>
          </cell>
          <cell r="AB366" t="str">
            <v/>
          </cell>
          <cell r="AC366" t="str">
            <v/>
          </cell>
          <cell r="AD366" t="str">
            <v/>
          </cell>
          <cell r="AE366" t="str">
            <v/>
          </cell>
          <cell r="AF366" t="str">
            <v/>
          </cell>
          <cell r="AG366" t="str">
            <v/>
          </cell>
          <cell r="AH366" t="str">
            <v/>
          </cell>
        </row>
        <row r="367">
          <cell r="C367" t="str">
            <v/>
          </cell>
          <cell r="N367" t="str">
            <v/>
          </cell>
          <cell r="P367" t="str">
            <v/>
          </cell>
          <cell r="R367" t="str">
            <v/>
          </cell>
          <cell r="T367" t="str">
            <v/>
          </cell>
          <cell r="V367" t="str">
            <v/>
          </cell>
          <cell r="X367" t="str">
            <v/>
          </cell>
          <cell r="Z367" t="str">
            <v/>
          </cell>
          <cell r="AB367" t="str">
            <v/>
          </cell>
          <cell r="AD367" t="str">
            <v/>
          </cell>
          <cell r="AF367" t="str">
            <v/>
          </cell>
          <cell r="AG367" t="str">
            <v/>
          </cell>
        </row>
        <row r="368"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/>
          </cell>
          <cell r="P368" t="str">
            <v/>
          </cell>
          <cell r="Q368" t="str">
            <v/>
          </cell>
          <cell r="R368" t="str">
            <v/>
          </cell>
          <cell r="S368" t="str">
            <v/>
          </cell>
          <cell r="T368" t="str">
            <v/>
          </cell>
          <cell r="U368" t="str">
            <v/>
          </cell>
          <cell r="V368" t="str">
            <v/>
          </cell>
          <cell r="W368" t="str">
            <v/>
          </cell>
          <cell r="X368" t="str">
            <v/>
          </cell>
          <cell r="Y368" t="str">
            <v/>
          </cell>
          <cell r="Z368" t="str">
            <v/>
          </cell>
          <cell r="AA368" t="str">
            <v/>
          </cell>
          <cell r="AB368" t="str">
            <v/>
          </cell>
          <cell r="AC368" t="str">
            <v/>
          </cell>
          <cell r="AD368" t="str">
            <v/>
          </cell>
          <cell r="AE368" t="str">
            <v/>
          </cell>
          <cell r="AF368" t="str">
            <v/>
          </cell>
          <cell r="AG368" t="str">
            <v/>
          </cell>
          <cell r="AH368" t="str">
            <v/>
          </cell>
        </row>
        <row r="369">
          <cell r="C369" t="str">
            <v/>
          </cell>
          <cell r="N369" t="str">
            <v/>
          </cell>
          <cell r="P369" t="str">
            <v/>
          </cell>
          <cell r="R369" t="str">
            <v/>
          </cell>
          <cell r="T369" t="str">
            <v/>
          </cell>
          <cell r="V369" t="str">
            <v/>
          </cell>
          <cell r="X369" t="str">
            <v/>
          </cell>
          <cell r="Z369" t="str">
            <v/>
          </cell>
          <cell r="AB369" t="str">
            <v/>
          </cell>
          <cell r="AD369" t="str">
            <v/>
          </cell>
          <cell r="AF369" t="str">
            <v/>
          </cell>
          <cell r="AG369" t="str">
            <v/>
          </cell>
        </row>
        <row r="370"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/>
          </cell>
          <cell r="P370" t="str">
            <v/>
          </cell>
          <cell r="Q370" t="str">
            <v/>
          </cell>
          <cell r="R370" t="str">
            <v/>
          </cell>
          <cell r="S370" t="str">
            <v/>
          </cell>
          <cell r="T370" t="str">
            <v/>
          </cell>
          <cell r="U370" t="str">
            <v/>
          </cell>
          <cell r="V370" t="str">
            <v/>
          </cell>
          <cell r="W370" t="str">
            <v/>
          </cell>
          <cell r="X370" t="str">
            <v/>
          </cell>
          <cell r="Y370" t="str">
            <v/>
          </cell>
          <cell r="Z370" t="str">
            <v/>
          </cell>
          <cell r="AA370" t="str">
            <v/>
          </cell>
          <cell r="AB370" t="str">
            <v/>
          </cell>
          <cell r="AC370" t="str">
            <v/>
          </cell>
          <cell r="AD370" t="str">
            <v/>
          </cell>
          <cell r="AE370" t="str">
            <v/>
          </cell>
          <cell r="AF370" t="str">
            <v/>
          </cell>
          <cell r="AG370" t="str">
            <v/>
          </cell>
          <cell r="AH370" t="str">
            <v/>
          </cell>
        </row>
        <row r="371">
          <cell r="C371" t="str">
            <v/>
          </cell>
          <cell r="N371" t="str">
            <v/>
          </cell>
          <cell r="P371" t="str">
            <v/>
          </cell>
          <cell r="R371" t="str">
            <v/>
          </cell>
          <cell r="T371" t="str">
            <v/>
          </cell>
          <cell r="V371" t="str">
            <v/>
          </cell>
          <cell r="X371" t="str">
            <v/>
          </cell>
          <cell r="Z371" t="str">
            <v/>
          </cell>
          <cell r="AB371" t="str">
            <v/>
          </cell>
          <cell r="AD371" t="str">
            <v/>
          </cell>
          <cell r="AF371" t="str">
            <v/>
          </cell>
          <cell r="AG371" t="str">
            <v/>
          </cell>
        </row>
        <row r="372"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 t="str">
            <v/>
          </cell>
          <cell r="Q372" t="str">
            <v/>
          </cell>
          <cell r="R372" t="str">
            <v/>
          </cell>
          <cell r="S372" t="str">
            <v/>
          </cell>
          <cell r="T372" t="str">
            <v/>
          </cell>
          <cell r="U372" t="str">
            <v/>
          </cell>
          <cell r="V372" t="str">
            <v/>
          </cell>
          <cell r="W372" t="str">
            <v/>
          </cell>
          <cell r="X372" t="str">
            <v/>
          </cell>
          <cell r="Y372" t="str">
            <v/>
          </cell>
          <cell r="Z372" t="str">
            <v/>
          </cell>
          <cell r="AA372" t="str">
            <v/>
          </cell>
          <cell r="AB372" t="str">
            <v/>
          </cell>
          <cell r="AC372" t="str">
            <v/>
          </cell>
          <cell r="AD372" t="str">
            <v/>
          </cell>
          <cell r="AE372" t="str">
            <v/>
          </cell>
          <cell r="AF372" t="str">
            <v/>
          </cell>
          <cell r="AG372" t="str">
            <v/>
          </cell>
          <cell r="AH372" t="str">
            <v/>
          </cell>
        </row>
        <row r="373">
          <cell r="C373" t="str">
            <v/>
          </cell>
          <cell r="N373" t="str">
            <v/>
          </cell>
          <cell r="P373" t="str">
            <v/>
          </cell>
          <cell r="R373" t="str">
            <v/>
          </cell>
          <cell r="T373" t="str">
            <v/>
          </cell>
          <cell r="V373" t="str">
            <v/>
          </cell>
          <cell r="X373" t="str">
            <v/>
          </cell>
          <cell r="Z373" t="str">
            <v/>
          </cell>
          <cell r="AB373" t="str">
            <v/>
          </cell>
          <cell r="AD373" t="str">
            <v/>
          </cell>
          <cell r="AF373" t="str">
            <v/>
          </cell>
          <cell r="AG373" t="str">
            <v/>
          </cell>
        </row>
        <row r="374"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 t="str">
            <v/>
          </cell>
          <cell r="Q374" t="str">
            <v/>
          </cell>
          <cell r="R374" t="str">
            <v/>
          </cell>
          <cell r="S374" t="str">
            <v/>
          </cell>
          <cell r="T374" t="str">
            <v/>
          </cell>
          <cell r="U374" t="str">
            <v/>
          </cell>
          <cell r="V374" t="str">
            <v/>
          </cell>
          <cell r="W374" t="str">
            <v/>
          </cell>
          <cell r="X374" t="str">
            <v/>
          </cell>
          <cell r="Y374" t="str">
            <v/>
          </cell>
          <cell r="Z374" t="str">
            <v/>
          </cell>
          <cell r="AA374" t="str">
            <v/>
          </cell>
          <cell r="AB374" t="str">
            <v/>
          </cell>
          <cell r="AC374" t="str">
            <v/>
          </cell>
          <cell r="AD374" t="str">
            <v/>
          </cell>
          <cell r="AE374" t="str">
            <v/>
          </cell>
          <cell r="AF374" t="str">
            <v/>
          </cell>
          <cell r="AG374" t="str">
            <v/>
          </cell>
          <cell r="AH374" t="str">
            <v/>
          </cell>
        </row>
        <row r="375">
          <cell r="C375" t="str">
            <v/>
          </cell>
          <cell r="N375" t="str">
            <v/>
          </cell>
          <cell r="P375" t="str">
            <v/>
          </cell>
          <cell r="R375" t="str">
            <v/>
          </cell>
          <cell r="T375" t="str">
            <v/>
          </cell>
          <cell r="V375" t="str">
            <v/>
          </cell>
          <cell r="X375" t="str">
            <v/>
          </cell>
          <cell r="Z375" t="str">
            <v/>
          </cell>
          <cell r="AB375" t="str">
            <v/>
          </cell>
          <cell r="AD375" t="str">
            <v/>
          </cell>
          <cell r="AF375" t="str">
            <v/>
          </cell>
          <cell r="AG375" t="str">
            <v/>
          </cell>
        </row>
        <row r="376"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/>
          </cell>
          <cell r="P376" t="str">
            <v/>
          </cell>
          <cell r="Q376" t="str">
            <v/>
          </cell>
          <cell r="R376" t="str">
            <v/>
          </cell>
          <cell r="S376" t="str">
            <v/>
          </cell>
          <cell r="T376" t="str">
            <v/>
          </cell>
          <cell r="U376" t="str">
            <v/>
          </cell>
          <cell r="V376" t="str">
            <v/>
          </cell>
          <cell r="W376" t="str">
            <v/>
          </cell>
          <cell r="X376" t="str">
            <v/>
          </cell>
          <cell r="Y376" t="str">
            <v/>
          </cell>
          <cell r="Z376" t="str">
            <v/>
          </cell>
          <cell r="AA376" t="str">
            <v/>
          </cell>
          <cell r="AB376" t="str">
            <v/>
          </cell>
          <cell r="AC376" t="str">
            <v/>
          </cell>
          <cell r="AD376" t="str">
            <v/>
          </cell>
          <cell r="AE376" t="str">
            <v/>
          </cell>
          <cell r="AF376" t="str">
            <v/>
          </cell>
          <cell r="AG376" t="str">
            <v/>
          </cell>
          <cell r="AH376" t="str">
            <v/>
          </cell>
        </row>
        <row r="377">
          <cell r="C377" t="str">
            <v/>
          </cell>
          <cell r="N377" t="str">
            <v/>
          </cell>
          <cell r="P377" t="str">
            <v/>
          </cell>
          <cell r="R377" t="str">
            <v/>
          </cell>
          <cell r="T377" t="str">
            <v/>
          </cell>
          <cell r="V377" t="str">
            <v/>
          </cell>
          <cell r="X377" t="str">
            <v/>
          </cell>
          <cell r="Z377" t="str">
            <v/>
          </cell>
          <cell r="AB377" t="str">
            <v/>
          </cell>
          <cell r="AD377" t="str">
            <v/>
          </cell>
          <cell r="AF377" t="str">
            <v/>
          </cell>
          <cell r="AG377" t="str">
            <v/>
          </cell>
        </row>
        <row r="378"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/>
          </cell>
          <cell r="P378" t="str">
            <v/>
          </cell>
          <cell r="Q378" t="str">
            <v/>
          </cell>
          <cell r="R378" t="str">
            <v/>
          </cell>
          <cell r="S378" t="str">
            <v/>
          </cell>
          <cell r="T378" t="str">
            <v/>
          </cell>
          <cell r="U378" t="str">
            <v/>
          </cell>
          <cell r="V378" t="str">
            <v/>
          </cell>
          <cell r="W378" t="str">
            <v/>
          </cell>
          <cell r="X378" t="str">
            <v/>
          </cell>
          <cell r="Y378" t="str">
            <v/>
          </cell>
          <cell r="Z378" t="str">
            <v/>
          </cell>
          <cell r="AA378" t="str">
            <v/>
          </cell>
          <cell r="AB378" t="str">
            <v/>
          </cell>
          <cell r="AC378" t="str">
            <v/>
          </cell>
          <cell r="AD378" t="str">
            <v/>
          </cell>
          <cell r="AE378" t="str">
            <v/>
          </cell>
          <cell r="AF378" t="str">
            <v/>
          </cell>
          <cell r="AG378" t="str">
            <v/>
          </cell>
          <cell r="AH378" t="str">
            <v/>
          </cell>
        </row>
        <row r="379">
          <cell r="C379" t="str">
            <v/>
          </cell>
          <cell r="N379" t="str">
            <v/>
          </cell>
          <cell r="P379" t="str">
            <v/>
          </cell>
          <cell r="R379" t="str">
            <v/>
          </cell>
          <cell r="T379" t="str">
            <v/>
          </cell>
          <cell r="V379" t="str">
            <v/>
          </cell>
          <cell r="X379" t="str">
            <v/>
          </cell>
          <cell r="Z379" t="str">
            <v/>
          </cell>
          <cell r="AB379" t="str">
            <v/>
          </cell>
          <cell r="AD379" t="str">
            <v/>
          </cell>
          <cell r="AF379" t="str">
            <v/>
          </cell>
          <cell r="AG379" t="str">
            <v/>
          </cell>
        </row>
        <row r="380"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 t="str">
            <v/>
          </cell>
          <cell r="P380" t="str">
            <v/>
          </cell>
          <cell r="Q380" t="str">
            <v/>
          </cell>
          <cell r="R380" t="str">
            <v/>
          </cell>
          <cell r="S380" t="str">
            <v/>
          </cell>
          <cell r="T380" t="str">
            <v/>
          </cell>
          <cell r="U380" t="str">
            <v/>
          </cell>
          <cell r="V380" t="str">
            <v/>
          </cell>
          <cell r="W380" t="str">
            <v/>
          </cell>
          <cell r="X380" t="str">
            <v/>
          </cell>
          <cell r="Y380" t="str">
            <v/>
          </cell>
          <cell r="Z380" t="str">
            <v/>
          </cell>
          <cell r="AA380" t="str">
            <v/>
          </cell>
          <cell r="AB380" t="str">
            <v/>
          </cell>
          <cell r="AC380" t="str">
            <v/>
          </cell>
          <cell r="AD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</row>
        <row r="381">
          <cell r="C381" t="str">
            <v/>
          </cell>
          <cell r="N381" t="str">
            <v/>
          </cell>
          <cell r="P381" t="str">
            <v/>
          </cell>
          <cell r="R381" t="str">
            <v/>
          </cell>
          <cell r="T381" t="str">
            <v/>
          </cell>
          <cell r="V381" t="str">
            <v/>
          </cell>
          <cell r="X381" t="str">
            <v/>
          </cell>
          <cell r="Z381" t="str">
            <v/>
          </cell>
          <cell r="AB381" t="str">
            <v/>
          </cell>
          <cell r="AD381" t="str">
            <v/>
          </cell>
          <cell r="AF381" t="str">
            <v/>
          </cell>
          <cell r="AG381" t="str">
            <v/>
          </cell>
        </row>
        <row r="382"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  <cell r="Q382" t="str">
            <v/>
          </cell>
          <cell r="R382" t="str">
            <v/>
          </cell>
          <cell r="S382" t="str">
            <v/>
          </cell>
          <cell r="T382" t="str">
            <v/>
          </cell>
          <cell r="U382" t="str">
            <v/>
          </cell>
          <cell r="V382" t="str">
            <v/>
          </cell>
          <cell r="W382" t="str">
            <v/>
          </cell>
          <cell r="X382" t="str">
            <v/>
          </cell>
          <cell r="Y382" t="str">
            <v/>
          </cell>
          <cell r="Z382" t="str">
            <v/>
          </cell>
          <cell r="AA382" t="str">
            <v/>
          </cell>
          <cell r="AB382" t="str">
            <v/>
          </cell>
          <cell r="AC382" t="str">
            <v/>
          </cell>
          <cell r="AD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</row>
        <row r="383">
          <cell r="C383" t="str">
            <v/>
          </cell>
          <cell r="N383" t="str">
            <v/>
          </cell>
          <cell r="P383" t="str">
            <v/>
          </cell>
          <cell r="R383" t="str">
            <v/>
          </cell>
          <cell r="T383" t="str">
            <v/>
          </cell>
          <cell r="V383" t="str">
            <v/>
          </cell>
          <cell r="X383" t="str">
            <v/>
          </cell>
          <cell r="Z383" t="str">
            <v/>
          </cell>
          <cell r="AB383" t="str">
            <v/>
          </cell>
          <cell r="AD383" t="str">
            <v/>
          </cell>
          <cell r="AF383" t="str">
            <v/>
          </cell>
          <cell r="AG383" t="str">
            <v/>
          </cell>
        </row>
        <row r="384"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 t="str">
            <v/>
          </cell>
          <cell r="P384" t="str">
            <v/>
          </cell>
          <cell r="Q384" t="str">
            <v/>
          </cell>
          <cell r="R384" t="str">
            <v/>
          </cell>
          <cell r="S384" t="str">
            <v/>
          </cell>
          <cell r="T384" t="str">
            <v/>
          </cell>
          <cell r="U384" t="str">
            <v/>
          </cell>
          <cell r="V384" t="str">
            <v/>
          </cell>
          <cell r="W384" t="str">
            <v/>
          </cell>
          <cell r="X384" t="str">
            <v/>
          </cell>
          <cell r="Y384" t="str">
            <v/>
          </cell>
          <cell r="Z384" t="str">
            <v/>
          </cell>
          <cell r="AA384" t="str">
            <v/>
          </cell>
          <cell r="AB384" t="str">
            <v/>
          </cell>
          <cell r="AC384" t="str">
            <v/>
          </cell>
          <cell r="AD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</row>
        <row r="385">
          <cell r="C385" t="str">
            <v/>
          </cell>
          <cell r="N385" t="str">
            <v/>
          </cell>
          <cell r="P385" t="str">
            <v/>
          </cell>
          <cell r="R385" t="str">
            <v/>
          </cell>
          <cell r="T385" t="str">
            <v/>
          </cell>
          <cell r="V385" t="str">
            <v/>
          </cell>
          <cell r="X385" t="str">
            <v/>
          </cell>
          <cell r="Z385" t="str">
            <v/>
          </cell>
          <cell r="AB385" t="str">
            <v/>
          </cell>
          <cell r="AD385" t="str">
            <v/>
          </cell>
          <cell r="AF385" t="str">
            <v/>
          </cell>
          <cell r="AG385" t="str">
            <v/>
          </cell>
        </row>
        <row r="386"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  <cell r="R386" t="str">
            <v/>
          </cell>
          <cell r="S386" t="str">
            <v/>
          </cell>
          <cell r="T386" t="str">
            <v/>
          </cell>
          <cell r="U386" t="str">
            <v/>
          </cell>
          <cell r="V386" t="str">
            <v/>
          </cell>
          <cell r="W386" t="str">
            <v/>
          </cell>
          <cell r="X386" t="str">
            <v/>
          </cell>
          <cell r="Y386" t="str">
            <v/>
          </cell>
          <cell r="Z386" t="str">
            <v/>
          </cell>
          <cell r="AA386" t="str">
            <v/>
          </cell>
          <cell r="AB386" t="str">
            <v/>
          </cell>
          <cell r="AC386" t="str">
            <v/>
          </cell>
          <cell r="AD386" t="str">
            <v/>
          </cell>
          <cell r="AE386" t="str">
            <v/>
          </cell>
          <cell r="AF386" t="str">
            <v/>
          </cell>
          <cell r="AG386" t="str">
            <v/>
          </cell>
          <cell r="AH386" t="str">
            <v/>
          </cell>
        </row>
        <row r="387">
          <cell r="C387" t="str">
            <v/>
          </cell>
          <cell r="N387" t="str">
            <v/>
          </cell>
          <cell r="P387" t="str">
            <v/>
          </cell>
          <cell r="R387" t="str">
            <v/>
          </cell>
          <cell r="T387" t="str">
            <v/>
          </cell>
          <cell r="V387" t="str">
            <v/>
          </cell>
          <cell r="X387" t="str">
            <v/>
          </cell>
          <cell r="Z387" t="str">
            <v/>
          </cell>
          <cell r="AB387" t="str">
            <v/>
          </cell>
          <cell r="AD387" t="str">
            <v/>
          </cell>
          <cell r="AF387" t="str">
            <v/>
          </cell>
          <cell r="AG387" t="str">
            <v/>
          </cell>
        </row>
        <row r="388"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  <cell r="R388" t="str">
            <v/>
          </cell>
          <cell r="S388" t="str">
            <v/>
          </cell>
          <cell r="T388" t="str">
            <v/>
          </cell>
          <cell r="U388" t="str">
            <v/>
          </cell>
          <cell r="V388" t="str">
            <v/>
          </cell>
          <cell r="W388" t="str">
            <v/>
          </cell>
          <cell r="X388" t="str">
            <v/>
          </cell>
          <cell r="Y388" t="str">
            <v/>
          </cell>
          <cell r="Z388" t="str">
            <v/>
          </cell>
          <cell r="AA388" t="str">
            <v/>
          </cell>
          <cell r="AB388" t="str">
            <v/>
          </cell>
          <cell r="AC388" t="str">
            <v/>
          </cell>
          <cell r="AD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 t="str">
            <v/>
          </cell>
        </row>
        <row r="389">
          <cell r="C389" t="str">
            <v/>
          </cell>
          <cell r="N389" t="str">
            <v/>
          </cell>
          <cell r="P389" t="str">
            <v/>
          </cell>
          <cell r="R389" t="str">
            <v/>
          </cell>
          <cell r="T389" t="str">
            <v/>
          </cell>
          <cell r="V389" t="str">
            <v/>
          </cell>
          <cell r="X389" t="str">
            <v/>
          </cell>
          <cell r="Z389" t="str">
            <v/>
          </cell>
          <cell r="AB389" t="str">
            <v/>
          </cell>
          <cell r="AD389" t="str">
            <v/>
          </cell>
          <cell r="AF389" t="str">
            <v/>
          </cell>
          <cell r="AG389" t="str">
            <v/>
          </cell>
        </row>
        <row r="390"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 t="str">
            <v/>
          </cell>
          <cell r="P390" t="str">
            <v/>
          </cell>
          <cell r="Q390" t="str">
            <v/>
          </cell>
          <cell r="R390" t="str">
            <v/>
          </cell>
          <cell r="S390" t="str">
            <v/>
          </cell>
          <cell r="T390" t="str">
            <v/>
          </cell>
          <cell r="U390" t="str">
            <v/>
          </cell>
          <cell r="V390" t="str">
            <v/>
          </cell>
          <cell r="W390" t="str">
            <v/>
          </cell>
          <cell r="X390" t="str">
            <v/>
          </cell>
          <cell r="Y390" t="str">
            <v/>
          </cell>
          <cell r="Z390" t="str">
            <v/>
          </cell>
          <cell r="AA390" t="str">
            <v/>
          </cell>
          <cell r="AB390" t="str">
            <v/>
          </cell>
          <cell r="AC390" t="str">
            <v/>
          </cell>
          <cell r="AD390" t="str">
            <v/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</row>
        <row r="391">
          <cell r="C391" t="str">
            <v/>
          </cell>
          <cell r="N391" t="str">
            <v/>
          </cell>
          <cell r="P391" t="str">
            <v/>
          </cell>
          <cell r="R391" t="str">
            <v/>
          </cell>
          <cell r="T391" t="str">
            <v/>
          </cell>
          <cell r="V391" t="str">
            <v/>
          </cell>
          <cell r="X391" t="str">
            <v/>
          </cell>
          <cell r="Z391" t="str">
            <v/>
          </cell>
          <cell r="AB391" t="str">
            <v/>
          </cell>
          <cell r="AD391" t="str">
            <v/>
          </cell>
          <cell r="AF391" t="str">
            <v/>
          </cell>
          <cell r="AG391" t="str">
            <v/>
          </cell>
        </row>
        <row r="392"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  <cell r="R392" t="str">
            <v/>
          </cell>
          <cell r="S392" t="str">
            <v/>
          </cell>
          <cell r="T392" t="str">
            <v/>
          </cell>
          <cell r="U392" t="str">
            <v/>
          </cell>
          <cell r="V392" t="str">
            <v/>
          </cell>
          <cell r="W392" t="str">
            <v/>
          </cell>
          <cell r="X392" t="str">
            <v/>
          </cell>
          <cell r="Y392" t="str">
            <v/>
          </cell>
          <cell r="Z392" t="str">
            <v/>
          </cell>
          <cell r="AA392" t="str">
            <v/>
          </cell>
          <cell r="AB392" t="str">
            <v/>
          </cell>
          <cell r="AC392" t="str">
            <v/>
          </cell>
          <cell r="AD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</row>
        <row r="393">
          <cell r="C393" t="str">
            <v/>
          </cell>
          <cell r="N393" t="str">
            <v/>
          </cell>
          <cell r="P393" t="str">
            <v/>
          </cell>
          <cell r="R393" t="str">
            <v/>
          </cell>
          <cell r="T393" t="str">
            <v/>
          </cell>
          <cell r="V393" t="str">
            <v/>
          </cell>
          <cell r="X393" t="str">
            <v/>
          </cell>
          <cell r="Z393" t="str">
            <v/>
          </cell>
          <cell r="AB393" t="str">
            <v/>
          </cell>
          <cell r="AD393" t="str">
            <v/>
          </cell>
          <cell r="AF393" t="str">
            <v/>
          </cell>
          <cell r="AG393" t="str">
            <v/>
          </cell>
        </row>
        <row r="394"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  <cell r="Q394" t="str">
            <v/>
          </cell>
          <cell r="R394" t="str">
            <v/>
          </cell>
          <cell r="S394" t="str">
            <v/>
          </cell>
          <cell r="T394" t="str">
            <v/>
          </cell>
          <cell r="U394" t="str">
            <v/>
          </cell>
          <cell r="V394" t="str">
            <v/>
          </cell>
          <cell r="W394" t="str">
            <v/>
          </cell>
          <cell r="X394" t="str">
            <v/>
          </cell>
          <cell r="Y394" t="str">
            <v/>
          </cell>
          <cell r="Z394" t="str">
            <v/>
          </cell>
          <cell r="AA394" t="str">
            <v/>
          </cell>
          <cell r="AB394" t="str">
            <v/>
          </cell>
          <cell r="AC394" t="str">
            <v/>
          </cell>
          <cell r="AD394" t="str">
            <v/>
          </cell>
          <cell r="AE394" t="str">
            <v/>
          </cell>
          <cell r="AF394" t="str">
            <v/>
          </cell>
          <cell r="AG394" t="str">
            <v/>
          </cell>
          <cell r="AH394" t="str">
            <v/>
          </cell>
        </row>
        <row r="395">
          <cell r="C395" t="str">
            <v/>
          </cell>
          <cell r="N395" t="str">
            <v/>
          </cell>
          <cell r="P395" t="str">
            <v/>
          </cell>
          <cell r="R395" t="str">
            <v/>
          </cell>
          <cell r="T395" t="str">
            <v/>
          </cell>
          <cell r="V395" t="str">
            <v/>
          </cell>
          <cell r="X395" t="str">
            <v/>
          </cell>
          <cell r="Z395" t="str">
            <v/>
          </cell>
          <cell r="AB395" t="str">
            <v/>
          </cell>
          <cell r="AD395" t="str">
            <v/>
          </cell>
          <cell r="AF395" t="str">
            <v/>
          </cell>
          <cell r="AG395" t="str">
            <v/>
          </cell>
        </row>
        <row r="396"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  <cell r="R396" t="str">
            <v/>
          </cell>
          <cell r="S396" t="str">
            <v/>
          </cell>
          <cell r="T396" t="str">
            <v/>
          </cell>
          <cell r="U396" t="str">
            <v/>
          </cell>
          <cell r="V396" t="str">
            <v/>
          </cell>
          <cell r="W396" t="str">
            <v/>
          </cell>
          <cell r="X396" t="str">
            <v/>
          </cell>
          <cell r="Y396" t="str">
            <v/>
          </cell>
          <cell r="Z396" t="str">
            <v/>
          </cell>
          <cell r="AA396" t="str">
            <v/>
          </cell>
          <cell r="AB396" t="str">
            <v/>
          </cell>
          <cell r="AC396" t="str">
            <v/>
          </cell>
          <cell r="AD396" t="str">
            <v/>
          </cell>
          <cell r="AE396" t="str">
            <v/>
          </cell>
          <cell r="AF396" t="str">
            <v/>
          </cell>
          <cell r="AG396" t="str">
            <v/>
          </cell>
          <cell r="AH396" t="str">
            <v/>
          </cell>
        </row>
        <row r="397">
          <cell r="C397" t="str">
            <v/>
          </cell>
          <cell r="N397" t="str">
            <v/>
          </cell>
          <cell r="P397" t="str">
            <v/>
          </cell>
          <cell r="R397" t="str">
            <v/>
          </cell>
          <cell r="T397" t="str">
            <v/>
          </cell>
          <cell r="V397" t="str">
            <v/>
          </cell>
          <cell r="X397" t="str">
            <v/>
          </cell>
          <cell r="Z397" t="str">
            <v/>
          </cell>
          <cell r="AB397" t="str">
            <v/>
          </cell>
          <cell r="AD397" t="str">
            <v/>
          </cell>
          <cell r="AF397" t="str">
            <v/>
          </cell>
          <cell r="AG397" t="str">
            <v/>
          </cell>
        </row>
        <row r="398"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 t="str">
            <v/>
          </cell>
          <cell r="P398" t="str">
            <v/>
          </cell>
          <cell r="Q398" t="str">
            <v/>
          </cell>
          <cell r="R398" t="str">
            <v/>
          </cell>
          <cell r="S398" t="str">
            <v/>
          </cell>
          <cell r="T398" t="str">
            <v/>
          </cell>
          <cell r="U398" t="str">
            <v/>
          </cell>
          <cell r="V398" t="str">
            <v/>
          </cell>
          <cell r="W398" t="str">
            <v/>
          </cell>
          <cell r="X398" t="str">
            <v/>
          </cell>
          <cell r="Y398" t="str">
            <v/>
          </cell>
          <cell r="Z398" t="str">
            <v/>
          </cell>
          <cell r="AA398" t="str">
            <v/>
          </cell>
          <cell r="AB398" t="str">
            <v/>
          </cell>
          <cell r="AC398" t="str">
            <v/>
          </cell>
          <cell r="AD398" t="str">
            <v/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</row>
        <row r="399">
          <cell r="C399" t="str">
            <v/>
          </cell>
          <cell r="N399" t="str">
            <v/>
          </cell>
          <cell r="P399" t="str">
            <v/>
          </cell>
          <cell r="R399" t="str">
            <v/>
          </cell>
          <cell r="T399" t="str">
            <v/>
          </cell>
          <cell r="V399" t="str">
            <v/>
          </cell>
          <cell r="X399" t="str">
            <v/>
          </cell>
          <cell r="Z399" t="str">
            <v/>
          </cell>
          <cell r="AB399" t="str">
            <v/>
          </cell>
          <cell r="AD399" t="str">
            <v/>
          </cell>
          <cell r="AF399" t="str">
            <v/>
          </cell>
          <cell r="AG399" t="str">
            <v/>
          </cell>
        </row>
        <row r="400"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 t="str">
            <v/>
          </cell>
          <cell r="P400" t="str">
            <v/>
          </cell>
          <cell r="Q400" t="str">
            <v/>
          </cell>
          <cell r="R400" t="str">
            <v/>
          </cell>
          <cell r="S400" t="str">
            <v/>
          </cell>
          <cell r="T400" t="str">
            <v/>
          </cell>
          <cell r="U400" t="str">
            <v/>
          </cell>
          <cell r="V400" t="str">
            <v/>
          </cell>
          <cell r="W400" t="str">
            <v/>
          </cell>
          <cell r="X400" t="str">
            <v/>
          </cell>
          <cell r="Y400" t="str">
            <v/>
          </cell>
          <cell r="Z400" t="str">
            <v/>
          </cell>
          <cell r="AA400" t="str">
            <v/>
          </cell>
          <cell r="AB400" t="str">
            <v/>
          </cell>
          <cell r="AC400" t="str">
            <v/>
          </cell>
          <cell r="AD400" t="str">
            <v/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</row>
        <row r="401">
          <cell r="C401" t="str">
            <v/>
          </cell>
          <cell r="N401" t="str">
            <v/>
          </cell>
          <cell r="P401" t="str">
            <v/>
          </cell>
          <cell r="R401" t="str">
            <v/>
          </cell>
          <cell r="T401" t="str">
            <v/>
          </cell>
          <cell r="V401" t="str">
            <v/>
          </cell>
          <cell r="X401" t="str">
            <v/>
          </cell>
          <cell r="Z401" t="str">
            <v/>
          </cell>
          <cell r="AB401" t="str">
            <v/>
          </cell>
          <cell r="AD401" t="str">
            <v/>
          </cell>
          <cell r="AF401" t="str">
            <v/>
          </cell>
          <cell r="AG401" t="str">
            <v/>
          </cell>
        </row>
        <row r="402">
          <cell r="D402" t="str">
            <v/>
          </cell>
          <cell r="E402" t="str">
            <v/>
          </cell>
          <cell r="F402" t="str">
            <v/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 t="str">
            <v/>
          </cell>
          <cell r="O402" t="str">
            <v/>
          </cell>
          <cell r="P402" t="str">
            <v/>
          </cell>
          <cell r="Q402" t="str">
            <v/>
          </cell>
          <cell r="R402" t="str">
            <v/>
          </cell>
          <cell r="S402" t="str">
            <v/>
          </cell>
          <cell r="T402" t="str">
            <v/>
          </cell>
          <cell r="U402" t="str">
            <v/>
          </cell>
          <cell r="V402" t="str">
            <v/>
          </cell>
          <cell r="W402" t="str">
            <v/>
          </cell>
          <cell r="X402" t="str">
            <v/>
          </cell>
          <cell r="Y402" t="str">
            <v/>
          </cell>
          <cell r="Z402" t="str">
            <v/>
          </cell>
          <cell r="AA402" t="str">
            <v/>
          </cell>
          <cell r="AB402" t="str">
            <v/>
          </cell>
          <cell r="AC402" t="str">
            <v/>
          </cell>
          <cell r="AD402" t="str">
            <v/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</row>
        <row r="403">
          <cell r="C403" t="str">
            <v/>
          </cell>
          <cell r="N403" t="str">
            <v/>
          </cell>
          <cell r="P403" t="str">
            <v/>
          </cell>
          <cell r="R403" t="str">
            <v/>
          </cell>
          <cell r="T403" t="str">
            <v/>
          </cell>
          <cell r="V403" t="str">
            <v/>
          </cell>
          <cell r="X403" t="str">
            <v/>
          </cell>
          <cell r="Z403" t="str">
            <v/>
          </cell>
          <cell r="AB403" t="str">
            <v/>
          </cell>
          <cell r="AD403" t="str">
            <v/>
          </cell>
          <cell r="AF403" t="str">
            <v/>
          </cell>
          <cell r="AG403" t="str">
            <v/>
          </cell>
        </row>
        <row r="404">
          <cell r="D404" t="str">
            <v/>
          </cell>
          <cell r="E404" t="str">
            <v/>
          </cell>
          <cell r="F404" t="str">
            <v/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 t="str">
            <v/>
          </cell>
          <cell r="O404" t="str">
            <v/>
          </cell>
          <cell r="P404" t="str">
            <v/>
          </cell>
          <cell r="Q404" t="str">
            <v/>
          </cell>
          <cell r="R404" t="str">
            <v/>
          </cell>
          <cell r="S404" t="str">
            <v/>
          </cell>
          <cell r="T404" t="str">
            <v/>
          </cell>
          <cell r="U404" t="str">
            <v/>
          </cell>
          <cell r="V404" t="str">
            <v/>
          </cell>
          <cell r="W404" t="str">
            <v/>
          </cell>
          <cell r="X404" t="str">
            <v/>
          </cell>
          <cell r="Y404" t="str">
            <v/>
          </cell>
          <cell r="Z404" t="str">
            <v/>
          </cell>
          <cell r="AA404" t="str">
            <v/>
          </cell>
          <cell r="AB404" t="str">
            <v/>
          </cell>
          <cell r="AC404" t="str">
            <v/>
          </cell>
          <cell r="AD404" t="str">
            <v/>
          </cell>
          <cell r="AE404" t="str">
            <v/>
          </cell>
          <cell r="AF404" t="str">
            <v/>
          </cell>
          <cell r="AG404" t="str">
            <v/>
          </cell>
          <cell r="AH404" t="str">
            <v/>
          </cell>
        </row>
        <row r="405">
          <cell r="C405" t="str">
            <v/>
          </cell>
          <cell r="N405" t="str">
            <v/>
          </cell>
          <cell r="P405" t="str">
            <v/>
          </cell>
          <cell r="R405" t="str">
            <v/>
          </cell>
          <cell r="T405" t="str">
            <v/>
          </cell>
          <cell r="V405" t="str">
            <v/>
          </cell>
          <cell r="X405" t="str">
            <v/>
          </cell>
          <cell r="Z405" t="str">
            <v/>
          </cell>
          <cell r="AB405" t="str">
            <v/>
          </cell>
          <cell r="AD405" t="str">
            <v/>
          </cell>
          <cell r="AF405" t="str">
            <v/>
          </cell>
          <cell r="AG405" t="str">
            <v/>
          </cell>
        </row>
        <row r="406">
          <cell r="D406" t="str">
            <v/>
          </cell>
          <cell r="E406" t="str">
            <v/>
          </cell>
          <cell r="F406" t="str">
            <v/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 t="str">
            <v/>
          </cell>
          <cell r="O406" t="str">
            <v/>
          </cell>
          <cell r="P406" t="str">
            <v/>
          </cell>
          <cell r="Q406" t="str">
            <v/>
          </cell>
          <cell r="R406" t="str">
            <v/>
          </cell>
          <cell r="S406" t="str">
            <v/>
          </cell>
          <cell r="T406" t="str">
            <v/>
          </cell>
          <cell r="U406" t="str">
            <v/>
          </cell>
          <cell r="V406" t="str">
            <v/>
          </cell>
          <cell r="W406" t="str">
            <v/>
          </cell>
          <cell r="X406" t="str">
            <v/>
          </cell>
          <cell r="Y406" t="str">
            <v/>
          </cell>
          <cell r="Z406" t="str">
            <v/>
          </cell>
          <cell r="AA406" t="str">
            <v/>
          </cell>
          <cell r="AB406" t="str">
            <v/>
          </cell>
          <cell r="AC406" t="str">
            <v/>
          </cell>
          <cell r="AD406" t="str">
            <v/>
          </cell>
          <cell r="AE406" t="str">
            <v/>
          </cell>
          <cell r="AF406" t="str">
            <v/>
          </cell>
          <cell r="AG406" t="str">
            <v/>
          </cell>
          <cell r="AH406" t="str">
            <v/>
          </cell>
        </row>
        <row r="407">
          <cell r="C407" t="str">
            <v/>
          </cell>
          <cell r="N407" t="str">
            <v/>
          </cell>
          <cell r="P407" t="str">
            <v/>
          </cell>
          <cell r="R407" t="str">
            <v/>
          </cell>
          <cell r="T407" t="str">
            <v/>
          </cell>
          <cell r="V407" t="str">
            <v/>
          </cell>
          <cell r="X407" t="str">
            <v/>
          </cell>
          <cell r="Z407" t="str">
            <v/>
          </cell>
          <cell r="AB407" t="str">
            <v/>
          </cell>
          <cell r="AD407" t="str">
            <v/>
          </cell>
          <cell r="AF407" t="str">
            <v/>
          </cell>
          <cell r="AG407" t="str">
            <v/>
          </cell>
        </row>
        <row r="408">
          <cell r="D408" t="str">
            <v/>
          </cell>
          <cell r="E408" t="str">
            <v/>
          </cell>
          <cell r="F408" t="str">
            <v/>
          </cell>
          <cell r="G408" t="str">
            <v/>
          </cell>
          <cell r="H408" t="str">
            <v/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 t="str">
            <v/>
          </cell>
          <cell r="O408" t="str">
            <v/>
          </cell>
          <cell r="P408" t="str">
            <v/>
          </cell>
          <cell r="Q408" t="str">
            <v/>
          </cell>
          <cell r="R408" t="str">
            <v/>
          </cell>
          <cell r="S408" t="str">
            <v/>
          </cell>
          <cell r="T408" t="str">
            <v/>
          </cell>
          <cell r="U408" t="str">
            <v/>
          </cell>
          <cell r="V408" t="str">
            <v/>
          </cell>
          <cell r="W408" t="str">
            <v/>
          </cell>
          <cell r="X408" t="str">
            <v/>
          </cell>
          <cell r="Y408" t="str">
            <v/>
          </cell>
          <cell r="Z408" t="str">
            <v/>
          </cell>
          <cell r="AA408" t="str">
            <v/>
          </cell>
          <cell r="AB408" t="str">
            <v/>
          </cell>
          <cell r="AC408" t="str">
            <v/>
          </cell>
          <cell r="AD408" t="str">
            <v/>
          </cell>
          <cell r="AE408" t="str">
            <v/>
          </cell>
          <cell r="AF408" t="str">
            <v/>
          </cell>
          <cell r="AG408" t="str">
            <v/>
          </cell>
          <cell r="AH408" t="str">
            <v/>
          </cell>
        </row>
        <row r="409">
          <cell r="C409" t="str">
            <v/>
          </cell>
          <cell r="N409" t="str">
            <v/>
          </cell>
          <cell r="P409" t="str">
            <v/>
          </cell>
          <cell r="R409" t="str">
            <v/>
          </cell>
          <cell r="T409" t="str">
            <v/>
          </cell>
          <cell r="V409" t="str">
            <v/>
          </cell>
          <cell r="X409" t="str">
            <v/>
          </cell>
          <cell r="Z409" t="str">
            <v/>
          </cell>
          <cell r="AB409" t="str">
            <v/>
          </cell>
          <cell r="AD409" t="str">
            <v/>
          </cell>
          <cell r="AF409" t="str">
            <v/>
          </cell>
          <cell r="AG409" t="str">
            <v/>
          </cell>
        </row>
        <row r="410">
          <cell r="D410" t="str">
            <v/>
          </cell>
          <cell r="E410" t="str">
            <v/>
          </cell>
          <cell r="F410" t="str">
            <v/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 t="str">
            <v/>
          </cell>
          <cell r="O410" t="str">
            <v/>
          </cell>
          <cell r="P410" t="str">
            <v/>
          </cell>
          <cell r="Q410" t="str">
            <v/>
          </cell>
          <cell r="R410" t="str">
            <v/>
          </cell>
          <cell r="S410" t="str">
            <v/>
          </cell>
          <cell r="T410" t="str">
            <v/>
          </cell>
          <cell r="U410" t="str">
            <v/>
          </cell>
          <cell r="V410" t="str">
            <v/>
          </cell>
          <cell r="W410" t="str">
            <v/>
          </cell>
          <cell r="X410" t="str">
            <v/>
          </cell>
          <cell r="Y410" t="str">
            <v/>
          </cell>
          <cell r="Z410" t="str">
            <v/>
          </cell>
          <cell r="AA410" t="str">
            <v/>
          </cell>
          <cell r="AB410" t="str">
            <v/>
          </cell>
          <cell r="AC410" t="str">
            <v/>
          </cell>
          <cell r="AD410" t="str">
            <v/>
          </cell>
          <cell r="AE410" t="str">
            <v/>
          </cell>
          <cell r="AF410" t="str">
            <v/>
          </cell>
          <cell r="AG410" t="str">
            <v/>
          </cell>
          <cell r="AH410" t="str">
            <v/>
          </cell>
        </row>
        <row r="411">
          <cell r="C411" t="str">
            <v/>
          </cell>
          <cell r="N411" t="str">
            <v/>
          </cell>
          <cell r="P411" t="str">
            <v/>
          </cell>
          <cell r="R411" t="str">
            <v/>
          </cell>
          <cell r="T411" t="str">
            <v/>
          </cell>
          <cell r="V411" t="str">
            <v/>
          </cell>
          <cell r="X411" t="str">
            <v/>
          </cell>
          <cell r="Z411" t="str">
            <v/>
          </cell>
          <cell r="AB411" t="str">
            <v/>
          </cell>
          <cell r="AD411" t="str">
            <v/>
          </cell>
          <cell r="AF411" t="str">
            <v/>
          </cell>
          <cell r="AG411" t="str">
            <v/>
          </cell>
        </row>
        <row r="412">
          <cell r="D412" t="str">
            <v/>
          </cell>
          <cell r="E412" t="str">
            <v/>
          </cell>
          <cell r="F412" t="str">
            <v/>
          </cell>
          <cell r="G412" t="str">
            <v/>
          </cell>
          <cell r="H412" t="str">
            <v/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 t="str">
            <v/>
          </cell>
          <cell r="O412" t="str">
            <v/>
          </cell>
          <cell r="P412" t="str">
            <v/>
          </cell>
          <cell r="Q412" t="str">
            <v/>
          </cell>
          <cell r="R412" t="str">
            <v/>
          </cell>
          <cell r="S412" t="str">
            <v/>
          </cell>
          <cell r="T412" t="str">
            <v/>
          </cell>
          <cell r="U412" t="str">
            <v/>
          </cell>
          <cell r="V412" t="str">
            <v/>
          </cell>
          <cell r="W412" t="str">
            <v/>
          </cell>
          <cell r="X412" t="str">
            <v/>
          </cell>
          <cell r="Y412" t="str">
            <v/>
          </cell>
          <cell r="Z412" t="str">
            <v/>
          </cell>
          <cell r="AA412" t="str">
            <v/>
          </cell>
          <cell r="AB412" t="str">
            <v/>
          </cell>
          <cell r="AC412" t="str">
            <v/>
          </cell>
          <cell r="AD412" t="str">
            <v/>
          </cell>
          <cell r="AE412" t="str">
            <v/>
          </cell>
          <cell r="AF412" t="str">
            <v/>
          </cell>
          <cell r="AG412" t="str">
            <v/>
          </cell>
          <cell r="AH412" t="str">
            <v/>
          </cell>
        </row>
        <row r="413">
          <cell r="C413" t="str">
            <v/>
          </cell>
          <cell r="N413" t="str">
            <v/>
          </cell>
          <cell r="P413" t="str">
            <v/>
          </cell>
          <cell r="R413" t="str">
            <v/>
          </cell>
          <cell r="T413" t="str">
            <v/>
          </cell>
          <cell r="V413" t="str">
            <v/>
          </cell>
          <cell r="X413" t="str">
            <v/>
          </cell>
          <cell r="Z413" t="str">
            <v/>
          </cell>
          <cell r="AB413" t="str">
            <v/>
          </cell>
          <cell r="AD413" t="str">
            <v/>
          </cell>
          <cell r="AF413" t="str">
            <v/>
          </cell>
          <cell r="AG413" t="str">
            <v/>
          </cell>
        </row>
        <row r="414">
          <cell r="D414" t="str">
            <v/>
          </cell>
          <cell r="E414" t="str">
            <v/>
          </cell>
          <cell r="F414" t="str">
            <v/>
          </cell>
          <cell r="G414" t="str">
            <v/>
          </cell>
          <cell r="H414" t="str">
            <v/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 t="str">
            <v/>
          </cell>
          <cell r="O414" t="str">
            <v/>
          </cell>
          <cell r="P414" t="str">
            <v/>
          </cell>
          <cell r="Q414" t="str">
            <v/>
          </cell>
          <cell r="R414" t="str">
            <v/>
          </cell>
          <cell r="S414" t="str">
            <v/>
          </cell>
          <cell r="T414" t="str">
            <v/>
          </cell>
          <cell r="U414" t="str">
            <v/>
          </cell>
          <cell r="V414" t="str">
            <v/>
          </cell>
          <cell r="W414" t="str">
            <v/>
          </cell>
          <cell r="X414" t="str">
            <v/>
          </cell>
          <cell r="Y414" t="str">
            <v/>
          </cell>
          <cell r="Z414" t="str">
            <v/>
          </cell>
          <cell r="AA414" t="str">
            <v/>
          </cell>
          <cell r="AB414" t="str">
            <v/>
          </cell>
          <cell r="AC414" t="str">
            <v/>
          </cell>
          <cell r="AD414" t="str">
            <v/>
          </cell>
          <cell r="AE414" t="str">
            <v/>
          </cell>
          <cell r="AF414" t="str">
            <v/>
          </cell>
          <cell r="AG414" t="str">
            <v/>
          </cell>
          <cell r="AH414" t="str">
            <v/>
          </cell>
        </row>
        <row r="415">
          <cell r="C415" t="str">
            <v/>
          </cell>
          <cell r="N415" t="str">
            <v/>
          </cell>
          <cell r="P415" t="str">
            <v/>
          </cell>
          <cell r="R415" t="str">
            <v/>
          </cell>
          <cell r="T415" t="str">
            <v/>
          </cell>
          <cell r="V415" t="str">
            <v/>
          </cell>
          <cell r="X415" t="str">
            <v/>
          </cell>
          <cell r="Z415" t="str">
            <v/>
          </cell>
          <cell r="AB415" t="str">
            <v/>
          </cell>
          <cell r="AD415" t="str">
            <v/>
          </cell>
          <cell r="AF415" t="str">
            <v/>
          </cell>
          <cell r="AG415" t="str">
            <v/>
          </cell>
        </row>
        <row r="416">
          <cell r="D416" t="str">
            <v/>
          </cell>
          <cell r="E416" t="str">
            <v/>
          </cell>
          <cell r="F416" t="str">
            <v/>
          </cell>
          <cell r="G416" t="str">
            <v/>
          </cell>
          <cell r="H416" t="str">
            <v/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 t="str">
            <v/>
          </cell>
          <cell r="O416" t="str">
            <v/>
          </cell>
          <cell r="P416" t="str">
            <v/>
          </cell>
          <cell r="Q416" t="str">
            <v/>
          </cell>
          <cell r="R416" t="str">
            <v/>
          </cell>
          <cell r="S416" t="str">
            <v/>
          </cell>
          <cell r="T416" t="str">
            <v/>
          </cell>
          <cell r="U416" t="str">
            <v/>
          </cell>
          <cell r="V416" t="str">
            <v/>
          </cell>
          <cell r="W416" t="str">
            <v/>
          </cell>
          <cell r="X416" t="str">
            <v/>
          </cell>
          <cell r="Y416" t="str">
            <v/>
          </cell>
          <cell r="Z416" t="str">
            <v/>
          </cell>
          <cell r="AA416" t="str">
            <v/>
          </cell>
          <cell r="AB416" t="str">
            <v/>
          </cell>
          <cell r="AC416" t="str">
            <v/>
          </cell>
          <cell r="AD416" t="str">
            <v/>
          </cell>
          <cell r="AE416" t="str">
            <v/>
          </cell>
          <cell r="AF416" t="str">
            <v/>
          </cell>
          <cell r="AG416" t="str">
            <v/>
          </cell>
          <cell r="AH416" t="str">
            <v/>
          </cell>
        </row>
        <row r="417">
          <cell r="C417" t="str">
            <v/>
          </cell>
          <cell r="N417" t="str">
            <v/>
          </cell>
          <cell r="P417" t="str">
            <v/>
          </cell>
          <cell r="R417" t="str">
            <v/>
          </cell>
          <cell r="T417" t="str">
            <v/>
          </cell>
          <cell r="V417" t="str">
            <v/>
          </cell>
          <cell r="X417" t="str">
            <v/>
          </cell>
          <cell r="Z417" t="str">
            <v/>
          </cell>
          <cell r="AB417" t="str">
            <v/>
          </cell>
          <cell r="AD417" t="str">
            <v/>
          </cell>
          <cell r="AF417" t="str">
            <v/>
          </cell>
          <cell r="AG417" t="str">
            <v/>
          </cell>
        </row>
        <row r="418">
          <cell r="D418" t="str">
            <v/>
          </cell>
          <cell r="E418" t="str">
            <v/>
          </cell>
          <cell r="F418" t="str">
            <v/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 t="str">
            <v/>
          </cell>
          <cell r="O418" t="str">
            <v/>
          </cell>
          <cell r="P418" t="str">
            <v/>
          </cell>
          <cell r="Q418" t="str">
            <v/>
          </cell>
          <cell r="R418" t="str">
            <v/>
          </cell>
          <cell r="S418" t="str">
            <v/>
          </cell>
          <cell r="T418" t="str">
            <v/>
          </cell>
          <cell r="U418" t="str">
            <v/>
          </cell>
          <cell r="V418" t="str">
            <v/>
          </cell>
          <cell r="W418" t="str">
            <v/>
          </cell>
          <cell r="X418" t="str">
            <v/>
          </cell>
          <cell r="Y418" t="str">
            <v/>
          </cell>
          <cell r="Z418" t="str">
            <v/>
          </cell>
          <cell r="AA418" t="str">
            <v/>
          </cell>
          <cell r="AB418" t="str">
            <v/>
          </cell>
          <cell r="AC418" t="str">
            <v/>
          </cell>
          <cell r="AD418" t="str">
            <v/>
          </cell>
          <cell r="AE418" t="str">
            <v/>
          </cell>
          <cell r="AF418" t="str">
            <v/>
          </cell>
          <cell r="AG418" t="str">
            <v/>
          </cell>
          <cell r="AH418" t="str">
            <v/>
          </cell>
        </row>
        <row r="419">
          <cell r="C419" t="str">
            <v/>
          </cell>
          <cell r="N419" t="str">
            <v/>
          </cell>
          <cell r="P419" t="str">
            <v/>
          </cell>
          <cell r="R419" t="str">
            <v/>
          </cell>
          <cell r="T419" t="str">
            <v/>
          </cell>
          <cell r="V419" t="str">
            <v/>
          </cell>
          <cell r="X419" t="str">
            <v/>
          </cell>
          <cell r="Z419" t="str">
            <v/>
          </cell>
          <cell r="AB419" t="str">
            <v/>
          </cell>
          <cell r="AD419" t="str">
            <v/>
          </cell>
          <cell r="AF419" t="str">
            <v/>
          </cell>
          <cell r="AG419" t="str">
            <v/>
          </cell>
        </row>
        <row r="420">
          <cell r="D420" t="str">
            <v/>
          </cell>
          <cell r="E420" t="str">
            <v/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  <cell r="Q420" t="str">
            <v/>
          </cell>
          <cell r="R420" t="str">
            <v/>
          </cell>
          <cell r="S420" t="str">
            <v/>
          </cell>
          <cell r="T420" t="str">
            <v/>
          </cell>
          <cell r="U420" t="str">
            <v/>
          </cell>
          <cell r="V420" t="str">
            <v/>
          </cell>
          <cell r="W420" t="str">
            <v/>
          </cell>
          <cell r="X420" t="str">
            <v/>
          </cell>
          <cell r="Y420" t="str">
            <v/>
          </cell>
          <cell r="Z420" t="str">
            <v/>
          </cell>
          <cell r="AA420" t="str">
            <v/>
          </cell>
          <cell r="AB420" t="str">
            <v/>
          </cell>
          <cell r="AC420" t="str">
            <v/>
          </cell>
          <cell r="AD420" t="str">
            <v/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</row>
        <row r="421">
          <cell r="C421" t="str">
            <v/>
          </cell>
          <cell r="N421" t="str">
            <v/>
          </cell>
          <cell r="P421" t="str">
            <v/>
          </cell>
          <cell r="R421" t="str">
            <v/>
          </cell>
          <cell r="T421" t="str">
            <v/>
          </cell>
          <cell r="V421" t="str">
            <v/>
          </cell>
          <cell r="X421" t="str">
            <v/>
          </cell>
          <cell r="Z421" t="str">
            <v/>
          </cell>
          <cell r="AB421" t="str">
            <v/>
          </cell>
          <cell r="AD421" t="str">
            <v/>
          </cell>
          <cell r="AF421" t="str">
            <v/>
          </cell>
          <cell r="AG421" t="str">
            <v/>
          </cell>
        </row>
        <row r="422">
          <cell r="D422" t="str">
            <v/>
          </cell>
          <cell r="E422" t="str">
            <v/>
          </cell>
          <cell r="F422" t="str">
            <v/>
          </cell>
          <cell r="G422" t="str">
            <v/>
          </cell>
          <cell r="H422" t="str">
            <v/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 t="str">
            <v/>
          </cell>
          <cell r="O422" t="str">
            <v/>
          </cell>
          <cell r="P422" t="str">
            <v/>
          </cell>
          <cell r="Q422" t="str">
            <v/>
          </cell>
          <cell r="R422" t="str">
            <v/>
          </cell>
          <cell r="S422" t="str">
            <v/>
          </cell>
          <cell r="T422" t="str">
            <v/>
          </cell>
          <cell r="U422" t="str">
            <v/>
          </cell>
          <cell r="V422" t="str">
            <v/>
          </cell>
          <cell r="W422" t="str">
            <v/>
          </cell>
          <cell r="X422" t="str">
            <v/>
          </cell>
          <cell r="Y422" t="str">
            <v/>
          </cell>
          <cell r="Z422" t="str">
            <v/>
          </cell>
          <cell r="AA422" t="str">
            <v/>
          </cell>
          <cell r="AB422" t="str">
            <v/>
          </cell>
          <cell r="AC422" t="str">
            <v/>
          </cell>
          <cell r="AD422" t="str">
            <v/>
          </cell>
          <cell r="AE422" t="str">
            <v/>
          </cell>
          <cell r="AF422" t="str">
            <v/>
          </cell>
          <cell r="AG422" t="str">
            <v/>
          </cell>
          <cell r="AH422" t="str">
            <v/>
          </cell>
        </row>
        <row r="423">
          <cell r="C423" t="str">
            <v/>
          </cell>
          <cell r="N423" t="str">
            <v/>
          </cell>
          <cell r="P423" t="str">
            <v/>
          </cell>
          <cell r="R423" t="str">
            <v/>
          </cell>
          <cell r="T423" t="str">
            <v/>
          </cell>
          <cell r="V423" t="str">
            <v/>
          </cell>
          <cell r="X423" t="str">
            <v/>
          </cell>
          <cell r="Z423" t="str">
            <v/>
          </cell>
          <cell r="AB423" t="str">
            <v/>
          </cell>
          <cell r="AD423" t="str">
            <v/>
          </cell>
          <cell r="AF423" t="str">
            <v/>
          </cell>
          <cell r="AG423" t="str">
            <v/>
          </cell>
        </row>
        <row r="424">
          <cell r="D424" t="str">
            <v/>
          </cell>
          <cell r="E424" t="str">
            <v/>
          </cell>
          <cell r="F424" t="str">
            <v/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 t="str">
            <v/>
          </cell>
          <cell r="P424" t="str">
            <v/>
          </cell>
          <cell r="Q424" t="str">
            <v/>
          </cell>
          <cell r="R424" t="str">
            <v/>
          </cell>
          <cell r="S424" t="str">
            <v/>
          </cell>
          <cell r="T424" t="str">
            <v/>
          </cell>
          <cell r="U424" t="str">
            <v/>
          </cell>
          <cell r="V424" t="str">
            <v/>
          </cell>
          <cell r="W424" t="str">
            <v/>
          </cell>
          <cell r="X424" t="str">
            <v/>
          </cell>
          <cell r="Y424" t="str">
            <v/>
          </cell>
          <cell r="Z424" t="str">
            <v/>
          </cell>
          <cell r="AA424" t="str">
            <v/>
          </cell>
          <cell r="AB424" t="str">
            <v/>
          </cell>
          <cell r="AC424" t="str">
            <v/>
          </cell>
          <cell r="AD424" t="str">
            <v/>
          </cell>
          <cell r="AE424" t="str">
            <v/>
          </cell>
          <cell r="AF424" t="str">
            <v/>
          </cell>
          <cell r="AG424" t="str">
            <v/>
          </cell>
          <cell r="AH424" t="str">
            <v/>
          </cell>
        </row>
        <row r="425">
          <cell r="C425" t="str">
            <v/>
          </cell>
          <cell r="N425" t="str">
            <v/>
          </cell>
          <cell r="P425" t="str">
            <v/>
          </cell>
          <cell r="R425" t="str">
            <v/>
          </cell>
          <cell r="T425" t="str">
            <v/>
          </cell>
          <cell r="V425" t="str">
            <v/>
          </cell>
          <cell r="X425" t="str">
            <v/>
          </cell>
          <cell r="Z425" t="str">
            <v/>
          </cell>
          <cell r="AB425" t="str">
            <v/>
          </cell>
          <cell r="AD425" t="str">
            <v/>
          </cell>
          <cell r="AF425" t="str">
            <v/>
          </cell>
          <cell r="AG425" t="str">
            <v/>
          </cell>
        </row>
        <row r="426">
          <cell r="D426" t="str">
            <v/>
          </cell>
          <cell r="E426" t="str">
            <v/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  <cell r="Q426" t="str">
            <v/>
          </cell>
          <cell r="R426" t="str">
            <v/>
          </cell>
          <cell r="S426" t="str">
            <v/>
          </cell>
          <cell r="T426" t="str">
            <v/>
          </cell>
          <cell r="U426" t="str">
            <v/>
          </cell>
          <cell r="V426" t="str">
            <v/>
          </cell>
          <cell r="W426" t="str">
            <v/>
          </cell>
          <cell r="X426" t="str">
            <v/>
          </cell>
          <cell r="Y426" t="str">
            <v/>
          </cell>
          <cell r="Z426" t="str">
            <v/>
          </cell>
          <cell r="AA426" t="str">
            <v/>
          </cell>
          <cell r="AB426" t="str">
            <v/>
          </cell>
          <cell r="AC426" t="str">
            <v/>
          </cell>
          <cell r="AD426" t="str">
            <v/>
          </cell>
          <cell r="AE426" t="str">
            <v/>
          </cell>
          <cell r="AF426" t="str">
            <v/>
          </cell>
          <cell r="AG426" t="str">
            <v/>
          </cell>
          <cell r="AH426" t="str">
            <v/>
          </cell>
        </row>
        <row r="427">
          <cell r="C427" t="str">
            <v/>
          </cell>
          <cell r="N427" t="str">
            <v/>
          </cell>
          <cell r="P427" t="str">
            <v/>
          </cell>
          <cell r="R427" t="str">
            <v/>
          </cell>
          <cell r="T427" t="str">
            <v/>
          </cell>
          <cell r="V427" t="str">
            <v/>
          </cell>
          <cell r="X427" t="str">
            <v/>
          </cell>
          <cell r="Z427" t="str">
            <v/>
          </cell>
          <cell r="AB427" t="str">
            <v/>
          </cell>
          <cell r="AD427" t="str">
            <v/>
          </cell>
          <cell r="AF427" t="str">
            <v/>
          </cell>
          <cell r="AG427" t="str">
            <v/>
          </cell>
        </row>
        <row r="428">
          <cell r="D428" t="str">
            <v/>
          </cell>
          <cell r="E428" t="str">
            <v/>
          </cell>
          <cell r="F428" t="str">
            <v/>
          </cell>
          <cell r="G428" t="str">
            <v/>
          </cell>
          <cell r="H428" t="str">
            <v/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 t="str">
            <v/>
          </cell>
          <cell r="P428" t="str">
            <v/>
          </cell>
          <cell r="Q428" t="str">
            <v/>
          </cell>
          <cell r="R428" t="str">
            <v/>
          </cell>
          <cell r="S428" t="str">
            <v/>
          </cell>
          <cell r="T428" t="str">
            <v/>
          </cell>
          <cell r="U428" t="str">
            <v/>
          </cell>
          <cell r="V428" t="str">
            <v/>
          </cell>
          <cell r="W428" t="str">
            <v/>
          </cell>
          <cell r="X428" t="str">
            <v/>
          </cell>
          <cell r="Y428" t="str">
            <v/>
          </cell>
          <cell r="Z428" t="str">
            <v/>
          </cell>
          <cell r="AA428" t="str">
            <v/>
          </cell>
          <cell r="AB428" t="str">
            <v/>
          </cell>
          <cell r="AC428" t="str">
            <v/>
          </cell>
          <cell r="AD428" t="str">
            <v/>
          </cell>
          <cell r="AE428" t="str">
            <v/>
          </cell>
          <cell r="AF428" t="str">
            <v/>
          </cell>
          <cell r="AG428" t="str">
            <v/>
          </cell>
          <cell r="AH428" t="str">
            <v/>
          </cell>
        </row>
        <row r="429">
          <cell r="C429" t="str">
            <v/>
          </cell>
          <cell r="N429" t="str">
            <v/>
          </cell>
          <cell r="P429" t="str">
            <v/>
          </cell>
          <cell r="R429" t="str">
            <v/>
          </cell>
          <cell r="T429" t="str">
            <v/>
          </cell>
          <cell r="V429" t="str">
            <v/>
          </cell>
          <cell r="X429" t="str">
            <v/>
          </cell>
          <cell r="Z429" t="str">
            <v/>
          </cell>
          <cell r="AB429" t="str">
            <v/>
          </cell>
          <cell r="AD429" t="str">
            <v/>
          </cell>
          <cell r="AF429" t="str">
            <v/>
          </cell>
          <cell r="AG429" t="str">
            <v/>
          </cell>
        </row>
        <row r="430">
          <cell r="D430" t="str">
            <v/>
          </cell>
          <cell r="E430" t="str">
            <v/>
          </cell>
          <cell r="F430" t="str">
            <v/>
          </cell>
          <cell r="G430" t="str">
            <v/>
          </cell>
          <cell r="H430" t="str">
            <v/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 t="str">
            <v/>
          </cell>
          <cell r="P430" t="str">
            <v/>
          </cell>
          <cell r="Q430" t="str">
            <v/>
          </cell>
          <cell r="R430" t="str">
            <v/>
          </cell>
          <cell r="S430" t="str">
            <v/>
          </cell>
          <cell r="T430" t="str">
            <v/>
          </cell>
          <cell r="U430" t="str">
            <v/>
          </cell>
          <cell r="V430" t="str">
            <v/>
          </cell>
          <cell r="W430" t="str">
            <v/>
          </cell>
          <cell r="X430" t="str">
            <v/>
          </cell>
          <cell r="Y430" t="str">
            <v/>
          </cell>
          <cell r="Z430" t="str">
            <v/>
          </cell>
          <cell r="AA430" t="str">
            <v/>
          </cell>
          <cell r="AB430" t="str">
            <v/>
          </cell>
          <cell r="AC430" t="str">
            <v/>
          </cell>
          <cell r="AD430" t="str">
            <v/>
          </cell>
          <cell r="AE430" t="str">
            <v/>
          </cell>
          <cell r="AF430" t="str">
            <v/>
          </cell>
          <cell r="AG430" t="str">
            <v/>
          </cell>
          <cell r="AH430" t="str">
            <v/>
          </cell>
        </row>
        <row r="431">
          <cell r="C431" t="str">
            <v/>
          </cell>
          <cell r="N431" t="str">
            <v/>
          </cell>
          <cell r="P431" t="str">
            <v/>
          </cell>
          <cell r="R431" t="str">
            <v/>
          </cell>
          <cell r="T431" t="str">
            <v/>
          </cell>
          <cell r="V431" t="str">
            <v/>
          </cell>
          <cell r="X431" t="str">
            <v/>
          </cell>
          <cell r="Z431" t="str">
            <v/>
          </cell>
          <cell r="AB431" t="str">
            <v/>
          </cell>
          <cell r="AD431" t="str">
            <v/>
          </cell>
          <cell r="AF431" t="str">
            <v/>
          </cell>
          <cell r="AG431" t="str">
            <v/>
          </cell>
        </row>
        <row r="432">
          <cell r="D432" t="str">
            <v/>
          </cell>
          <cell r="E432" t="str">
            <v/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  <cell r="R432" t="str">
            <v/>
          </cell>
          <cell r="S432" t="str">
            <v/>
          </cell>
          <cell r="T432" t="str">
            <v/>
          </cell>
          <cell r="U432" t="str">
            <v/>
          </cell>
          <cell r="V432" t="str">
            <v/>
          </cell>
          <cell r="W432" t="str">
            <v/>
          </cell>
          <cell r="X432" t="str">
            <v/>
          </cell>
          <cell r="Y432" t="str">
            <v/>
          </cell>
          <cell r="Z432" t="str">
            <v/>
          </cell>
          <cell r="AA432" t="str">
            <v/>
          </cell>
          <cell r="AB432" t="str">
            <v/>
          </cell>
          <cell r="AC432" t="str">
            <v/>
          </cell>
          <cell r="AD432" t="str">
            <v/>
          </cell>
          <cell r="AE432" t="str">
            <v/>
          </cell>
          <cell r="AF432" t="str">
            <v/>
          </cell>
          <cell r="AG432" t="str">
            <v/>
          </cell>
          <cell r="AH432" t="str">
            <v/>
          </cell>
        </row>
        <row r="433">
          <cell r="C433" t="str">
            <v/>
          </cell>
          <cell r="N433" t="str">
            <v/>
          </cell>
          <cell r="P433" t="str">
            <v/>
          </cell>
          <cell r="R433" t="str">
            <v/>
          </cell>
          <cell r="T433" t="str">
            <v/>
          </cell>
          <cell r="V433" t="str">
            <v/>
          </cell>
          <cell r="X433" t="str">
            <v/>
          </cell>
          <cell r="Z433" t="str">
            <v/>
          </cell>
          <cell r="AB433" t="str">
            <v/>
          </cell>
          <cell r="AD433" t="str">
            <v/>
          </cell>
          <cell r="AF433" t="str">
            <v/>
          </cell>
          <cell r="AG433" t="str">
            <v/>
          </cell>
        </row>
        <row r="434">
          <cell r="D434" t="str">
            <v/>
          </cell>
          <cell r="E434" t="str">
            <v/>
          </cell>
          <cell r="F434" t="str">
            <v/>
          </cell>
          <cell r="G434" t="str">
            <v/>
          </cell>
          <cell r="H434" t="str">
            <v/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 t="str">
            <v/>
          </cell>
          <cell r="P434" t="str">
            <v/>
          </cell>
          <cell r="Q434" t="str">
            <v/>
          </cell>
          <cell r="R434" t="str">
            <v/>
          </cell>
          <cell r="S434" t="str">
            <v/>
          </cell>
          <cell r="T434" t="str">
            <v/>
          </cell>
          <cell r="U434" t="str">
            <v/>
          </cell>
          <cell r="V434" t="str">
            <v/>
          </cell>
          <cell r="W434" t="str">
            <v/>
          </cell>
          <cell r="X434" t="str">
            <v/>
          </cell>
          <cell r="Y434" t="str">
            <v/>
          </cell>
          <cell r="Z434" t="str">
            <v/>
          </cell>
          <cell r="AA434" t="str">
            <v/>
          </cell>
          <cell r="AB434" t="str">
            <v/>
          </cell>
          <cell r="AC434" t="str">
            <v/>
          </cell>
          <cell r="AD434" t="str">
            <v/>
          </cell>
          <cell r="AE434" t="str">
            <v/>
          </cell>
          <cell r="AF434" t="str">
            <v/>
          </cell>
          <cell r="AG434" t="str">
            <v/>
          </cell>
          <cell r="AH434" t="str">
            <v/>
          </cell>
        </row>
        <row r="435">
          <cell r="C435" t="str">
            <v/>
          </cell>
          <cell r="N435" t="str">
            <v/>
          </cell>
          <cell r="P435" t="str">
            <v/>
          </cell>
          <cell r="R435" t="str">
            <v/>
          </cell>
          <cell r="T435" t="str">
            <v/>
          </cell>
          <cell r="V435" t="str">
            <v/>
          </cell>
          <cell r="X435" t="str">
            <v/>
          </cell>
          <cell r="Z435" t="str">
            <v/>
          </cell>
          <cell r="AB435" t="str">
            <v/>
          </cell>
          <cell r="AD435" t="str">
            <v/>
          </cell>
          <cell r="AF435" t="str">
            <v/>
          </cell>
          <cell r="AG435" t="str">
            <v/>
          </cell>
        </row>
        <row r="436">
          <cell r="D436" t="str">
            <v/>
          </cell>
          <cell r="E436" t="str">
            <v/>
          </cell>
          <cell r="F436" t="str">
            <v/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 t="str">
            <v/>
          </cell>
          <cell r="O436" t="str">
            <v/>
          </cell>
          <cell r="P436" t="str">
            <v/>
          </cell>
          <cell r="Q436" t="str">
            <v/>
          </cell>
          <cell r="R436" t="str">
            <v/>
          </cell>
          <cell r="S436" t="str">
            <v/>
          </cell>
          <cell r="T436" t="str">
            <v/>
          </cell>
          <cell r="U436" t="str">
            <v/>
          </cell>
          <cell r="V436" t="str">
            <v/>
          </cell>
          <cell r="W436" t="str">
            <v/>
          </cell>
          <cell r="X436" t="str">
            <v/>
          </cell>
          <cell r="Y436" t="str">
            <v/>
          </cell>
          <cell r="Z436" t="str">
            <v/>
          </cell>
          <cell r="AA436" t="str">
            <v/>
          </cell>
          <cell r="AB436" t="str">
            <v/>
          </cell>
          <cell r="AC436" t="str">
            <v/>
          </cell>
          <cell r="AD436" t="str">
            <v/>
          </cell>
          <cell r="AE436" t="str">
            <v/>
          </cell>
          <cell r="AF436" t="str">
            <v/>
          </cell>
          <cell r="AG436" t="str">
            <v/>
          </cell>
          <cell r="AH436" t="str">
            <v/>
          </cell>
        </row>
        <row r="437">
          <cell r="C437" t="str">
            <v/>
          </cell>
          <cell r="N437" t="str">
            <v/>
          </cell>
          <cell r="P437" t="str">
            <v/>
          </cell>
          <cell r="R437" t="str">
            <v/>
          </cell>
          <cell r="T437" t="str">
            <v/>
          </cell>
          <cell r="V437" t="str">
            <v/>
          </cell>
          <cell r="X437" t="str">
            <v/>
          </cell>
          <cell r="Z437" t="str">
            <v/>
          </cell>
          <cell r="AB437" t="str">
            <v/>
          </cell>
          <cell r="AD437" t="str">
            <v/>
          </cell>
          <cell r="AF437" t="str">
            <v/>
          </cell>
          <cell r="AG437" t="str">
            <v/>
          </cell>
        </row>
        <row r="438">
          <cell r="D438" t="str">
            <v/>
          </cell>
          <cell r="E438" t="str">
            <v/>
          </cell>
          <cell r="F438" t="str">
            <v/>
          </cell>
          <cell r="G438" t="str">
            <v/>
          </cell>
          <cell r="H438" t="str">
            <v/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 t="str">
            <v/>
          </cell>
          <cell r="O438" t="str">
            <v/>
          </cell>
          <cell r="P438" t="str">
            <v/>
          </cell>
          <cell r="Q438" t="str">
            <v/>
          </cell>
          <cell r="R438" t="str">
            <v/>
          </cell>
          <cell r="S438" t="str">
            <v/>
          </cell>
          <cell r="T438" t="str">
            <v/>
          </cell>
          <cell r="U438" t="str">
            <v/>
          </cell>
          <cell r="V438" t="str">
            <v/>
          </cell>
          <cell r="W438" t="str">
            <v/>
          </cell>
          <cell r="X438" t="str">
            <v/>
          </cell>
          <cell r="Y438" t="str">
            <v/>
          </cell>
          <cell r="Z438" t="str">
            <v/>
          </cell>
          <cell r="AA438" t="str">
            <v/>
          </cell>
          <cell r="AB438" t="str">
            <v/>
          </cell>
          <cell r="AC438" t="str">
            <v/>
          </cell>
          <cell r="AD438" t="str">
            <v/>
          </cell>
          <cell r="AE438" t="str">
            <v/>
          </cell>
          <cell r="AF438" t="str">
            <v/>
          </cell>
          <cell r="AG438" t="str">
            <v/>
          </cell>
          <cell r="AH438" t="str">
            <v/>
          </cell>
        </row>
        <row r="439">
          <cell r="C439" t="str">
            <v/>
          </cell>
          <cell r="N439" t="str">
            <v/>
          </cell>
          <cell r="P439" t="str">
            <v/>
          </cell>
          <cell r="R439" t="str">
            <v/>
          </cell>
          <cell r="T439" t="str">
            <v/>
          </cell>
          <cell r="V439" t="str">
            <v/>
          </cell>
          <cell r="X439" t="str">
            <v/>
          </cell>
          <cell r="Z439" t="str">
            <v/>
          </cell>
          <cell r="AB439" t="str">
            <v/>
          </cell>
          <cell r="AD439" t="str">
            <v/>
          </cell>
          <cell r="AF439" t="str">
            <v/>
          </cell>
          <cell r="AG439" t="str">
            <v/>
          </cell>
        </row>
        <row r="440">
          <cell r="D440" t="str">
            <v/>
          </cell>
          <cell r="E440" t="str">
            <v/>
          </cell>
          <cell r="F440" t="str">
            <v/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 t="str">
            <v/>
          </cell>
          <cell r="Q440" t="str">
            <v/>
          </cell>
          <cell r="R440" t="str">
            <v/>
          </cell>
          <cell r="S440" t="str">
            <v/>
          </cell>
          <cell r="T440" t="str">
            <v/>
          </cell>
          <cell r="U440" t="str">
            <v/>
          </cell>
          <cell r="V440" t="str">
            <v/>
          </cell>
          <cell r="W440" t="str">
            <v/>
          </cell>
          <cell r="X440" t="str">
            <v/>
          </cell>
          <cell r="Y440" t="str">
            <v/>
          </cell>
          <cell r="Z440" t="str">
            <v/>
          </cell>
          <cell r="AA440" t="str">
            <v/>
          </cell>
          <cell r="AB440" t="str">
            <v/>
          </cell>
          <cell r="AC440" t="str">
            <v/>
          </cell>
          <cell r="AD440" t="str">
            <v/>
          </cell>
          <cell r="AE440" t="str">
            <v/>
          </cell>
          <cell r="AF440" t="str">
            <v/>
          </cell>
          <cell r="AG440" t="str">
            <v/>
          </cell>
          <cell r="AH440" t="str">
            <v/>
          </cell>
        </row>
        <row r="441">
          <cell r="C441" t="str">
            <v/>
          </cell>
          <cell r="N441" t="str">
            <v/>
          </cell>
          <cell r="P441" t="str">
            <v/>
          </cell>
          <cell r="R441" t="str">
            <v/>
          </cell>
          <cell r="T441" t="str">
            <v/>
          </cell>
          <cell r="V441" t="str">
            <v/>
          </cell>
          <cell r="X441" t="str">
            <v/>
          </cell>
          <cell r="Z441" t="str">
            <v/>
          </cell>
          <cell r="AB441" t="str">
            <v/>
          </cell>
          <cell r="AD441" t="str">
            <v/>
          </cell>
          <cell r="AF441" t="str">
            <v/>
          </cell>
          <cell r="AG441" t="str">
            <v/>
          </cell>
        </row>
        <row r="442">
          <cell r="D442" t="str">
            <v/>
          </cell>
          <cell r="E442" t="str">
            <v/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  <cell r="R442" t="str">
            <v/>
          </cell>
          <cell r="S442" t="str">
            <v/>
          </cell>
          <cell r="T442" t="str">
            <v/>
          </cell>
          <cell r="U442" t="str">
            <v/>
          </cell>
          <cell r="V442" t="str">
            <v/>
          </cell>
          <cell r="W442" t="str">
            <v/>
          </cell>
          <cell r="X442" t="str">
            <v/>
          </cell>
          <cell r="Y442" t="str">
            <v/>
          </cell>
          <cell r="Z442" t="str">
            <v/>
          </cell>
          <cell r="AA442" t="str">
            <v/>
          </cell>
          <cell r="AB442" t="str">
            <v/>
          </cell>
          <cell r="AC442" t="str">
            <v/>
          </cell>
          <cell r="AD442" t="str">
            <v/>
          </cell>
          <cell r="AE442" t="str">
            <v/>
          </cell>
          <cell r="AF442" t="str">
            <v/>
          </cell>
          <cell r="AG442" t="str">
            <v/>
          </cell>
          <cell r="AH442" t="str">
            <v/>
          </cell>
        </row>
        <row r="443">
          <cell r="C443" t="str">
            <v/>
          </cell>
          <cell r="N443" t="str">
            <v/>
          </cell>
          <cell r="P443" t="str">
            <v/>
          </cell>
          <cell r="R443" t="str">
            <v/>
          </cell>
          <cell r="T443" t="str">
            <v/>
          </cell>
          <cell r="V443" t="str">
            <v/>
          </cell>
          <cell r="X443" t="str">
            <v/>
          </cell>
          <cell r="Z443" t="str">
            <v/>
          </cell>
          <cell r="AB443" t="str">
            <v/>
          </cell>
          <cell r="AD443" t="str">
            <v/>
          </cell>
          <cell r="AF443" t="str">
            <v/>
          </cell>
          <cell r="AG443" t="str">
            <v/>
          </cell>
        </row>
        <row r="444">
          <cell r="D444" t="str">
            <v/>
          </cell>
          <cell r="E444" t="str">
            <v/>
          </cell>
          <cell r="F444" t="str">
            <v/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 t="str">
            <v/>
          </cell>
          <cell r="O444" t="str">
            <v/>
          </cell>
          <cell r="P444" t="str">
            <v/>
          </cell>
          <cell r="Q444" t="str">
            <v/>
          </cell>
          <cell r="R444" t="str">
            <v/>
          </cell>
          <cell r="S444" t="str">
            <v/>
          </cell>
          <cell r="T444" t="str">
            <v/>
          </cell>
          <cell r="U444" t="str">
            <v/>
          </cell>
          <cell r="V444" t="str">
            <v/>
          </cell>
          <cell r="W444" t="str">
            <v/>
          </cell>
          <cell r="X444" t="str">
            <v/>
          </cell>
          <cell r="Y444" t="str">
            <v/>
          </cell>
          <cell r="Z444" t="str">
            <v/>
          </cell>
          <cell r="AA444" t="str">
            <v/>
          </cell>
          <cell r="AB444" t="str">
            <v/>
          </cell>
          <cell r="AC444" t="str">
            <v/>
          </cell>
          <cell r="AD444" t="str">
            <v/>
          </cell>
          <cell r="AE444" t="str">
            <v/>
          </cell>
          <cell r="AF444" t="str">
            <v/>
          </cell>
          <cell r="AG444" t="str">
            <v/>
          </cell>
          <cell r="AH444" t="str">
            <v/>
          </cell>
        </row>
        <row r="445">
          <cell r="C445" t="str">
            <v/>
          </cell>
          <cell r="N445" t="str">
            <v/>
          </cell>
          <cell r="P445" t="str">
            <v/>
          </cell>
          <cell r="R445" t="str">
            <v/>
          </cell>
          <cell r="T445" t="str">
            <v/>
          </cell>
          <cell r="V445" t="str">
            <v/>
          </cell>
          <cell r="X445" t="str">
            <v/>
          </cell>
          <cell r="Z445" t="str">
            <v/>
          </cell>
          <cell r="AB445" t="str">
            <v/>
          </cell>
          <cell r="AD445" t="str">
            <v/>
          </cell>
          <cell r="AF445" t="str">
            <v/>
          </cell>
          <cell r="AG445" t="str">
            <v/>
          </cell>
        </row>
        <row r="446">
          <cell r="D446" t="str">
            <v/>
          </cell>
          <cell r="E446" t="str">
            <v/>
          </cell>
          <cell r="F446" t="str">
            <v/>
          </cell>
          <cell r="G446" t="str">
            <v/>
          </cell>
          <cell r="H446" t="str">
            <v/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 t="str">
            <v/>
          </cell>
          <cell r="P446" t="str">
            <v/>
          </cell>
          <cell r="Q446" t="str">
            <v/>
          </cell>
          <cell r="R446" t="str">
            <v/>
          </cell>
          <cell r="S446" t="str">
            <v/>
          </cell>
          <cell r="T446" t="str">
            <v/>
          </cell>
          <cell r="U446" t="str">
            <v/>
          </cell>
          <cell r="V446" t="str">
            <v/>
          </cell>
          <cell r="W446" t="str">
            <v/>
          </cell>
          <cell r="X446" t="str">
            <v/>
          </cell>
          <cell r="Y446" t="str">
            <v/>
          </cell>
          <cell r="Z446" t="str">
            <v/>
          </cell>
          <cell r="AA446" t="str">
            <v/>
          </cell>
          <cell r="AB446" t="str">
            <v/>
          </cell>
          <cell r="AC446" t="str">
            <v/>
          </cell>
          <cell r="AD446" t="str">
            <v/>
          </cell>
          <cell r="AE446" t="str">
            <v/>
          </cell>
          <cell r="AF446" t="str">
            <v/>
          </cell>
          <cell r="AG446" t="str">
            <v/>
          </cell>
          <cell r="AH446" t="str">
            <v/>
          </cell>
        </row>
        <row r="447">
          <cell r="C447" t="str">
            <v/>
          </cell>
          <cell r="N447" t="str">
            <v/>
          </cell>
          <cell r="P447" t="str">
            <v/>
          </cell>
          <cell r="R447" t="str">
            <v/>
          </cell>
          <cell r="T447" t="str">
            <v/>
          </cell>
          <cell r="V447" t="str">
            <v/>
          </cell>
          <cell r="X447" t="str">
            <v/>
          </cell>
          <cell r="Z447" t="str">
            <v/>
          </cell>
          <cell r="AB447" t="str">
            <v/>
          </cell>
          <cell r="AD447" t="str">
            <v/>
          </cell>
          <cell r="AF447" t="str">
            <v/>
          </cell>
          <cell r="AG447" t="str">
            <v/>
          </cell>
        </row>
        <row r="448">
          <cell r="D448" t="str">
            <v/>
          </cell>
          <cell r="E448" t="str">
            <v/>
          </cell>
          <cell r="F448" t="str">
            <v/>
          </cell>
          <cell r="G448" t="str">
            <v/>
          </cell>
          <cell r="H448" t="str">
            <v/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 t="str">
            <v/>
          </cell>
          <cell r="O448" t="str">
            <v/>
          </cell>
          <cell r="P448" t="str">
            <v/>
          </cell>
          <cell r="Q448" t="str">
            <v/>
          </cell>
          <cell r="R448" t="str">
            <v/>
          </cell>
          <cell r="S448" t="str">
            <v/>
          </cell>
          <cell r="T448" t="str">
            <v/>
          </cell>
          <cell r="U448" t="str">
            <v/>
          </cell>
          <cell r="V448" t="str">
            <v/>
          </cell>
          <cell r="W448" t="str">
            <v/>
          </cell>
          <cell r="X448" t="str">
            <v/>
          </cell>
          <cell r="Y448" t="str">
            <v/>
          </cell>
          <cell r="Z448" t="str">
            <v/>
          </cell>
          <cell r="AA448" t="str">
            <v/>
          </cell>
          <cell r="AB448" t="str">
            <v/>
          </cell>
          <cell r="AC448" t="str">
            <v/>
          </cell>
          <cell r="AD448" t="str">
            <v/>
          </cell>
          <cell r="AE448" t="str">
            <v/>
          </cell>
          <cell r="AF448" t="str">
            <v/>
          </cell>
          <cell r="AG448" t="str">
            <v/>
          </cell>
          <cell r="AH448" t="str">
            <v/>
          </cell>
        </row>
        <row r="449">
          <cell r="C449" t="str">
            <v/>
          </cell>
          <cell r="N449" t="str">
            <v/>
          </cell>
          <cell r="P449" t="str">
            <v/>
          </cell>
          <cell r="R449" t="str">
            <v/>
          </cell>
          <cell r="T449" t="str">
            <v/>
          </cell>
          <cell r="V449" t="str">
            <v/>
          </cell>
          <cell r="X449" t="str">
            <v/>
          </cell>
          <cell r="Z449" t="str">
            <v/>
          </cell>
          <cell r="AB449" t="str">
            <v/>
          </cell>
          <cell r="AD449" t="str">
            <v/>
          </cell>
          <cell r="AF449" t="str">
            <v/>
          </cell>
          <cell r="AG449" t="str">
            <v/>
          </cell>
        </row>
        <row r="450">
          <cell r="D450" t="str">
            <v/>
          </cell>
          <cell r="E450" t="str">
            <v/>
          </cell>
          <cell r="F450" t="str">
            <v/>
          </cell>
          <cell r="G450" t="str">
            <v/>
          </cell>
          <cell r="H450" t="str">
            <v/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 t="str">
            <v/>
          </cell>
          <cell r="O450" t="str">
            <v/>
          </cell>
          <cell r="P450" t="str">
            <v/>
          </cell>
          <cell r="Q450" t="str">
            <v/>
          </cell>
          <cell r="R450" t="str">
            <v/>
          </cell>
          <cell r="S450" t="str">
            <v/>
          </cell>
          <cell r="T450" t="str">
            <v/>
          </cell>
          <cell r="U450" t="str">
            <v/>
          </cell>
          <cell r="V450" t="str">
            <v/>
          </cell>
          <cell r="W450" t="str">
            <v/>
          </cell>
          <cell r="X450" t="str">
            <v/>
          </cell>
          <cell r="Y450" t="str">
            <v/>
          </cell>
          <cell r="Z450" t="str">
            <v/>
          </cell>
          <cell r="AA450" t="str">
            <v/>
          </cell>
          <cell r="AB450" t="str">
            <v/>
          </cell>
          <cell r="AC450" t="str">
            <v/>
          </cell>
          <cell r="AD450" t="str">
            <v/>
          </cell>
          <cell r="AE450" t="str">
            <v/>
          </cell>
          <cell r="AF450" t="str">
            <v/>
          </cell>
          <cell r="AG450" t="str">
            <v/>
          </cell>
          <cell r="AH450" t="str">
            <v/>
          </cell>
        </row>
        <row r="451">
          <cell r="C451" t="str">
            <v/>
          </cell>
          <cell r="N451" t="str">
            <v/>
          </cell>
          <cell r="P451" t="str">
            <v/>
          </cell>
          <cell r="R451" t="str">
            <v/>
          </cell>
          <cell r="T451" t="str">
            <v/>
          </cell>
          <cell r="V451" t="str">
            <v/>
          </cell>
          <cell r="X451" t="str">
            <v/>
          </cell>
          <cell r="Z451" t="str">
            <v/>
          </cell>
          <cell r="AB451" t="str">
            <v/>
          </cell>
          <cell r="AD451" t="str">
            <v/>
          </cell>
          <cell r="AF451" t="str">
            <v/>
          </cell>
          <cell r="AG451" t="str">
            <v/>
          </cell>
        </row>
        <row r="452">
          <cell r="D452" t="str">
            <v/>
          </cell>
          <cell r="E452" t="str">
            <v/>
          </cell>
          <cell r="F452" t="str">
            <v/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 t="str">
            <v/>
          </cell>
          <cell r="O452" t="str">
            <v/>
          </cell>
          <cell r="P452" t="str">
            <v/>
          </cell>
          <cell r="Q452" t="str">
            <v/>
          </cell>
          <cell r="R452" t="str">
            <v/>
          </cell>
          <cell r="S452" t="str">
            <v/>
          </cell>
          <cell r="T452" t="str">
            <v/>
          </cell>
          <cell r="U452" t="str">
            <v/>
          </cell>
          <cell r="V452" t="str">
            <v/>
          </cell>
          <cell r="W452" t="str">
            <v/>
          </cell>
          <cell r="X452" t="str">
            <v/>
          </cell>
          <cell r="Y452" t="str">
            <v/>
          </cell>
          <cell r="Z452" t="str">
            <v/>
          </cell>
          <cell r="AA452" t="str">
            <v/>
          </cell>
          <cell r="AB452" t="str">
            <v/>
          </cell>
          <cell r="AC452" t="str">
            <v/>
          </cell>
          <cell r="AD452" t="str">
            <v/>
          </cell>
          <cell r="AE452" t="str">
            <v/>
          </cell>
          <cell r="AF452" t="str">
            <v/>
          </cell>
          <cell r="AG452" t="str">
            <v/>
          </cell>
          <cell r="AH452" t="str">
            <v/>
          </cell>
        </row>
        <row r="453">
          <cell r="C453" t="str">
            <v/>
          </cell>
          <cell r="N453" t="str">
            <v/>
          </cell>
          <cell r="P453" t="str">
            <v/>
          </cell>
          <cell r="R453" t="str">
            <v/>
          </cell>
          <cell r="T453" t="str">
            <v/>
          </cell>
          <cell r="V453" t="str">
            <v/>
          </cell>
          <cell r="X453" t="str">
            <v/>
          </cell>
          <cell r="Z453" t="str">
            <v/>
          </cell>
          <cell r="AB453" t="str">
            <v/>
          </cell>
          <cell r="AD453" t="str">
            <v/>
          </cell>
          <cell r="AF453" t="str">
            <v/>
          </cell>
          <cell r="AG453" t="str">
            <v/>
          </cell>
        </row>
        <row r="454">
          <cell r="D454" t="str">
            <v/>
          </cell>
          <cell r="E454" t="str">
            <v/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  <cell r="Q454" t="str">
            <v/>
          </cell>
          <cell r="R454" t="str">
            <v/>
          </cell>
          <cell r="S454" t="str">
            <v/>
          </cell>
          <cell r="T454" t="str">
            <v/>
          </cell>
          <cell r="U454" t="str">
            <v/>
          </cell>
          <cell r="V454" t="str">
            <v/>
          </cell>
          <cell r="W454" t="str">
            <v/>
          </cell>
          <cell r="X454" t="str">
            <v/>
          </cell>
          <cell r="Y454" t="str">
            <v/>
          </cell>
          <cell r="Z454" t="str">
            <v/>
          </cell>
          <cell r="AA454" t="str">
            <v/>
          </cell>
          <cell r="AB454" t="str">
            <v/>
          </cell>
          <cell r="AC454" t="str">
            <v/>
          </cell>
          <cell r="AD454" t="str">
            <v/>
          </cell>
          <cell r="AE454" t="str">
            <v/>
          </cell>
          <cell r="AF454" t="str">
            <v/>
          </cell>
          <cell r="AG454" t="str">
            <v/>
          </cell>
          <cell r="AH454" t="str">
            <v/>
          </cell>
        </row>
        <row r="455">
          <cell r="C455" t="str">
            <v/>
          </cell>
          <cell r="N455" t="str">
            <v/>
          </cell>
          <cell r="P455" t="str">
            <v/>
          </cell>
          <cell r="R455" t="str">
            <v/>
          </cell>
          <cell r="T455" t="str">
            <v/>
          </cell>
          <cell r="V455" t="str">
            <v/>
          </cell>
          <cell r="X455" t="str">
            <v/>
          </cell>
          <cell r="Z455" t="str">
            <v/>
          </cell>
          <cell r="AB455" t="str">
            <v/>
          </cell>
          <cell r="AD455" t="str">
            <v/>
          </cell>
          <cell r="AF455" t="str">
            <v/>
          </cell>
          <cell r="AG455" t="str">
            <v/>
          </cell>
        </row>
        <row r="456">
          <cell r="D456" t="str">
            <v/>
          </cell>
          <cell r="E456" t="str">
            <v/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  <cell r="Q456" t="str">
            <v/>
          </cell>
          <cell r="R456" t="str">
            <v/>
          </cell>
          <cell r="S456" t="str">
            <v/>
          </cell>
          <cell r="T456" t="str">
            <v/>
          </cell>
          <cell r="U456" t="str">
            <v/>
          </cell>
          <cell r="V456" t="str">
            <v/>
          </cell>
          <cell r="W456" t="str">
            <v/>
          </cell>
          <cell r="X456" t="str">
            <v/>
          </cell>
          <cell r="Y456" t="str">
            <v/>
          </cell>
          <cell r="Z456" t="str">
            <v/>
          </cell>
          <cell r="AA456" t="str">
            <v/>
          </cell>
          <cell r="AB456" t="str">
            <v/>
          </cell>
          <cell r="AC456" t="str">
            <v/>
          </cell>
          <cell r="AD456" t="str">
            <v/>
          </cell>
          <cell r="AE456" t="str">
            <v/>
          </cell>
          <cell r="AF456" t="str">
            <v/>
          </cell>
          <cell r="AG456" t="str">
            <v/>
          </cell>
          <cell r="AH456" t="str">
            <v/>
          </cell>
        </row>
        <row r="457">
          <cell r="C457" t="str">
            <v/>
          </cell>
          <cell r="N457" t="str">
            <v/>
          </cell>
          <cell r="P457" t="str">
            <v/>
          </cell>
          <cell r="R457" t="str">
            <v/>
          </cell>
          <cell r="T457" t="str">
            <v/>
          </cell>
          <cell r="V457" t="str">
            <v/>
          </cell>
          <cell r="X457" t="str">
            <v/>
          </cell>
          <cell r="Z457" t="str">
            <v/>
          </cell>
          <cell r="AB457" t="str">
            <v/>
          </cell>
          <cell r="AD457" t="str">
            <v/>
          </cell>
          <cell r="AF457" t="str">
            <v/>
          </cell>
          <cell r="AG457" t="str">
            <v/>
          </cell>
        </row>
        <row r="458">
          <cell r="D458" t="str">
            <v/>
          </cell>
          <cell r="E458" t="str">
            <v/>
          </cell>
          <cell r="F458" t="str">
            <v/>
          </cell>
          <cell r="G458" t="str">
            <v/>
          </cell>
          <cell r="H458" t="str">
            <v/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 t="str">
            <v/>
          </cell>
          <cell r="O458" t="str">
            <v/>
          </cell>
          <cell r="P458" t="str">
            <v/>
          </cell>
          <cell r="Q458" t="str">
            <v/>
          </cell>
          <cell r="R458" t="str">
            <v/>
          </cell>
          <cell r="S458" t="str">
            <v/>
          </cell>
          <cell r="T458" t="str">
            <v/>
          </cell>
          <cell r="U458" t="str">
            <v/>
          </cell>
          <cell r="V458" t="str">
            <v/>
          </cell>
          <cell r="W458" t="str">
            <v/>
          </cell>
          <cell r="X458" t="str">
            <v/>
          </cell>
          <cell r="Y458" t="str">
            <v/>
          </cell>
          <cell r="Z458" t="str">
            <v/>
          </cell>
          <cell r="AA458" t="str">
            <v/>
          </cell>
          <cell r="AB458" t="str">
            <v/>
          </cell>
          <cell r="AC458" t="str">
            <v/>
          </cell>
          <cell r="AD458" t="str">
            <v/>
          </cell>
          <cell r="AE458" t="str">
            <v/>
          </cell>
          <cell r="AF458" t="str">
            <v/>
          </cell>
          <cell r="AG458" t="str">
            <v/>
          </cell>
          <cell r="AH458" t="str">
            <v/>
          </cell>
        </row>
        <row r="459">
          <cell r="C459" t="str">
            <v/>
          </cell>
          <cell r="N459" t="str">
            <v/>
          </cell>
          <cell r="P459" t="str">
            <v/>
          </cell>
          <cell r="R459" t="str">
            <v/>
          </cell>
          <cell r="T459" t="str">
            <v/>
          </cell>
          <cell r="V459" t="str">
            <v/>
          </cell>
          <cell r="X459" t="str">
            <v/>
          </cell>
          <cell r="Z459" t="str">
            <v/>
          </cell>
          <cell r="AB459" t="str">
            <v/>
          </cell>
          <cell r="AD459" t="str">
            <v/>
          </cell>
          <cell r="AF459" t="str">
            <v/>
          </cell>
          <cell r="AG459" t="str">
            <v/>
          </cell>
        </row>
        <row r="460">
          <cell r="D460" t="str">
            <v/>
          </cell>
          <cell r="E460" t="str">
            <v/>
          </cell>
          <cell r="F460" t="str">
            <v/>
          </cell>
          <cell r="G460" t="str">
            <v/>
          </cell>
          <cell r="H460" t="str">
            <v/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 t="str">
            <v/>
          </cell>
          <cell r="O460" t="str">
            <v/>
          </cell>
          <cell r="P460" t="str">
            <v/>
          </cell>
          <cell r="Q460" t="str">
            <v/>
          </cell>
          <cell r="R460" t="str">
            <v/>
          </cell>
          <cell r="S460" t="str">
            <v/>
          </cell>
          <cell r="T460" t="str">
            <v/>
          </cell>
          <cell r="U460" t="str">
            <v/>
          </cell>
          <cell r="V460" t="str">
            <v/>
          </cell>
          <cell r="W460" t="str">
            <v/>
          </cell>
          <cell r="X460" t="str">
            <v/>
          </cell>
          <cell r="Y460" t="str">
            <v/>
          </cell>
          <cell r="Z460" t="str">
            <v/>
          </cell>
          <cell r="AA460" t="str">
            <v/>
          </cell>
          <cell r="AB460" t="str">
            <v/>
          </cell>
          <cell r="AC460" t="str">
            <v/>
          </cell>
          <cell r="AD460" t="str">
            <v/>
          </cell>
          <cell r="AE460" t="str">
            <v/>
          </cell>
          <cell r="AF460" t="str">
            <v/>
          </cell>
          <cell r="AG460" t="str">
            <v/>
          </cell>
          <cell r="AH460" t="str">
            <v/>
          </cell>
        </row>
        <row r="461">
          <cell r="C461" t="str">
            <v/>
          </cell>
          <cell r="N461" t="str">
            <v/>
          </cell>
          <cell r="P461" t="str">
            <v/>
          </cell>
          <cell r="R461" t="str">
            <v/>
          </cell>
          <cell r="T461" t="str">
            <v/>
          </cell>
          <cell r="V461" t="str">
            <v/>
          </cell>
          <cell r="X461" t="str">
            <v/>
          </cell>
          <cell r="Z461" t="str">
            <v/>
          </cell>
          <cell r="AB461" t="str">
            <v/>
          </cell>
          <cell r="AD461" t="str">
            <v/>
          </cell>
          <cell r="AF461" t="str">
            <v/>
          </cell>
          <cell r="AG461" t="str">
            <v/>
          </cell>
        </row>
        <row r="462">
          <cell r="D462" t="str">
            <v/>
          </cell>
          <cell r="E462" t="str">
            <v/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  <cell r="R462" t="str">
            <v/>
          </cell>
          <cell r="S462" t="str">
            <v/>
          </cell>
          <cell r="T462" t="str">
            <v/>
          </cell>
          <cell r="U462" t="str">
            <v/>
          </cell>
          <cell r="V462" t="str">
            <v/>
          </cell>
          <cell r="W462" t="str">
            <v/>
          </cell>
          <cell r="X462" t="str">
            <v/>
          </cell>
          <cell r="Y462" t="str">
            <v/>
          </cell>
          <cell r="Z462" t="str">
            <v/>
          </cell>
          <cell r="AA462" t="str">
            <v/>
          </cell>
          <cell r="AB462" t="str">
            <v/>
          </cell>
          <cell r="AC462" t="str">
            <v/>
          </cell>
          <cell r="AD462" t="str">
            <v/>
          </cell>
          <cell r="AE462" t="str">
            <v/>
          </cell>
          <cell r="AF462" t="str">
            <v/>
          </cell>
          <cell r="AG462" t="str">
            <v/>
          </cell>
          <cell r="AH462" t="str">
            <v/>
          </cell>
        </row>
        <row r="463">
          <cell r="C463" t="str">
            <v/>
          </cell>
          <cell r="N463" t="str">
            <v/>
          </cell>
          <cell r="P463" t="str">
            <v/>
          </cell>
          <cell r="R463" t="str">
            <v/>
          </cell>
          <cell r="T463" t="str">
            <v/>
          </cell>
          <cell r="V463" t="str">
            <v/>
          </cell>
          <cell r="X463" t="str">
            <v/>
          </cell>
          <cell r="Z463" t="str">
            <v/>
          </cell>
          <cell r="AB463" t="str">
            <v/>
          </cell>
          <cell r="AD463" t="str">
            <v/>
          </cell>
          <cell r="AF463" t="str">
            <v/>
          </cell>
          <cell r="AG463" t="str">
            <v/>
          </cell>
        </row>
        <row r="464">
          <cell r="D464" t="str">
            <v/>
          </cell>
          <cell r="E464" t="str">
            <v/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  <cell r="Q464" t="str">
            <v/>
          </cell>
          <cell r="R464" t="str">
            <v/>
          </cell>
          <cell r="S464" t="str">
            <v/>
          </cell>
          <cell r="T464" t="str">
            <v/>
          </cell>
          <cell r="U464" t="str">
            <v/>
          </cell>
          <cell r="V464" t="str">
            <v/>
          </cell>
          <cell r="W464" t="str">
            <v/>
          </cell>
          <cell r="X464" t="str">
            <v/>
          </cell>
          <cell r="Y464" t="str">
            <v/>
          </cell>
          <cell r="Z464" t="str">
            <v/>
          </cell>
          <cell r="AA464" t="str">
            <v/>
          </cell>
          <cell r="AB464" t="str">
            <v/>
          </cell>
          <cell r="AC464" t="str">
            <v/>
          </cell>
          <cell r="AD464" t="str">
            <v/>
          </cell>
          <cell r="AE464" t="str">
            <v/>
          </cell>
          <cell r="AF464" t="str">
            <v/>
          </cell>
          <cell r="AG464" t="str">
            <v/>
          </cell>
          <cell r="AH464" t="str">
            <v/>
          </cell>
        </row>
        <row r="465">
          <cell r="C465" t="str">
            <v/>
          </cell>
          <cell r="N465" t="str">
            <v/>
          </cell>
          <cell r="P465" t="str">
            <v/>
          </cell>
          <cell r="R465" t="str">
            <v/>
          </cell>
          <cell r="T465" t="str">
            <v/>
          </cell>
          <cell r="V465" t="str">
            <v/>
          </cell>
          <cell r="X465" t="str">
            <v/>
          </cell>
          <cell r="Z465" t="str">
            <v/>
          </cell>
          <cell r="AB465" t="str">
            <v/>
          </cell>
          <cell r="AD465" t="str">
            <v/>
          </cell>
          <cell r="AF465" t="str">
            <v/>
          </cell>
          <cell r="AG465" t="str">
            <v/>
          </cell>
        </row>
        <row r="466">
          <cell r="D466" t="str">
            <v/>
          </cell>
          <cell r="E466" t="str">
            <v/>
          </cell>
          <cell r="F466" t="str">
            <v/>
          </cell>
          <cell r="G466" t="str">
            <v/>
          </cell>
          <cell r="H466" t="str">
            <v/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 t="str">
            <v/>
          </cell>
          <cell r="P466" t="str">
            <v/>
          </cell>
          <cell r="Q466" t="str">
            <v/>
          </cell>
          <cell r="R466" t="str">
            <v/>
          </cell>
          <cell r="S466" t="str">
            <v/>
          </cell>
          <cell r="T466" t="str">
            <v/>
          </cell>
          <cell r="U466" t="str">
            <v/>
          </cell>
          <cell r="V466" t="str">
            <v/>
          </cell>
          <cell r="W466" t="str">
            <v/>
          </cell>
          <cell r="X466" t="str">
            <v/>
          </cell>
          <cell r="Y466" t="str">
            <v/>
          </cell>
          <cell r="Z466" t="str">
            <v/>
          </cell>
          <cell r="AA466" t="str">
            <v/>
          </cell>
          <cell r="AB466" t="str">
            <v/>
          </cell>
          <cell r="AC466" t="str">
            <v/>
          </cell>
          <cell r="AD466" t="str">
            <v/>
          </cell>
          <cell r="AE466" t="str">
            <v/>
          </cell>
          <cell r="AF466" t="str">
            <v/>
          </cell>
          <cell r="AG466" t="str">
            <v/>
          </cell>
          <cell r="AH466" t="str">
            <v/>
          </cell>
        </row>
        <row r="467">
          <cell r="C467" t="str">
            <v/>
          </cell>
          <cell r="N467" t="str">
            <v/>
          </cell>
          <cell r="P467" t="str">
            <v/>
          </cell>
          <cell r="R467" t="str">
            <v/>
          </cell>
          <cell r="T467" t="str">
            <v/>
          </cell>
          <cell r="V467" t="str">
            <v/>
          </cell>
          <cell r="X467" t="str">
            <v/>
          </cell>
          <cell r="Z467" t="str">
            <v/>
          </cell>
          <cell r="AB467" t="str">
            <v/>
          </cell>
          <cell r="AD467" t="str">
            <v/>
          </cell>
          <cell r="AF467" t="str">
            <v/>
          </cell>
          <cell r="AG467" t="str">
            <v/>
          </cell>
        </row>
        <row r="468">
          <cell r="D468" t="str">
            <v/>
          </cell>
          <cell r="E468" t="str">
            <v/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  <cell r="Q468" t="str">
            <v/>
          </cell>
          <cell r="R468" t="str">
            <v/>
          </cell>
          <cell r="S468" t="str">
            <v/>
          </cell>
          <cell r="T468" t="str">
            <v/>
          </cell>
          <cell r="U468" t="str">
            <v/>
          </cell>
          <cell r="V468" t="str">
            <v/>
          </cell>
          <cell r="W468" t="str">
            <v/>
          </cell>
          <cell r="X468" t="str">
            <v/>
          </cell>
          <cell r="Y468" t="str">
            <v/>
          </cell>
          <cell r="Z468" t="str">
            <v/>
          </cell>
          <cell r="AA468" t="str">
            <v/>
          </cell>
          <cell r="AB468" t="str">
            <v/>
          </cell>
          <cell r="AC468" t="str">
            <v/>
          </cell>
          <cell r="AD468" t="str">
            <v/>
          </cell>
          <cell r="AE468" t="str">
            <v/>
          </cell>
          <cell r="AF468" t="str">
            <v/>
          </cell>
          <cell r="AG468" t="str">
            <v/>
          </cell>
          <cell r="AH468" t="str">
            <v/>
          </cell>
        </row>
        <row r="469">
          <cell r="C469" t="str">
            <v/>
          </cell>
          <cell r="N469" t="str">
            <v/>
          </cell>
          <cell r="P469" t="str">
            <v/>
          </cell>
          <cell r="R469" t="str">
            <v/>
          </cell>
          <cell r="T469" t="str">
            <v/>
          </cell>
          <cell r="V469" t="str">
            <v/>
          </cell>
          <cell r="X469" t="str">
            <v/>
          </cell>
          <cell r="Z469" t="str">
            <v/>
          </cell>
          <cell r="AB469" t="str">
            <v/>
          </cell>
          <cell r="AD469" t="str">
            <v/>
          </cell>
          <cell r="AF469" t="str">
            <v/>
          </cell>
          <cell r="AG469" t="str">
            <v/>
          </cell>
        </row>
        <row r="470">
          <cell r="D470" t="str">
            <v/>
          </cell>
          <cell r="E470" t="str">
            <v/>
          </cell>
          <cell r="F470" t="str">
            <v/>
          </cell>
          <cell r="G470" t="str">
            <v/>
          </cell>
          <cell r="H470" t="str">
            <v/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 t="str">
            <v/>
          </cell>
          <cell r="O470" t="str">
            <v/>
          </cell>
          <cell r="P470" t="str">
            <v/>
          </cell>
          <cell r="Q470" t="str">
            <v/>
          </cell>
          <cell r="R470" t="str">
            <v/>
          </cell>
          <cell r="S470" t="str">
            <v/>
          </cell>
          <cell r="T470" t="str">
            <v/>
          </cell>
          <cell r="U470" t="str">
            <v/>
          </cell>
          <cell r="V470" t="str">
            <v/>
          </cell>
          <cell r="W470" t="str">
            <v/>
          </cell>
          <cell r="X470" t="str">
            <v/>
          </cell>
          <cell r="Y470" t="str">
            <v/>
          </cell>
          <cell r="Z470" t="str">
            <v/>
          </cell>
          <cell r="AA470" t="str">
            <v/>
          </cell>
          <cell r="AB470" t="str">
            <v/>
          </cell>
          <cell r="AC470" t="str">
            <v/>
          </cell>
          <cell r="AD470" t="str">
            <v/>
          </cell>
          <cell r="AE470" t="str">
            <v/>
          </cell>
          <cell r="AF470" t="str">
            <v/>
          </cell>
          <cell r="AG470" t="str">
            <v/>
          </cell>
          <cell r="AH470" t="str">
            <v/>
          </cell>
        </row>
        <row r="471">
          <cell r="C471" t="str">
            <v/>
          </cell>
          <cell r="N471" t="str">
            <v/>
          </cell>
          <cell r="P471" t="str">
            <v/>
          </cell>
          <cell r="R471" t="str">
            <v/>
          </cell>
          <cell r="T471" t="str">
            <v/>
          </cell>
          <cell r="V471" t="str">
            <v/>
          </cell>
          <cell r="X471" t="str">
            <v/>
          </cell>
          <cell r="Z471" t="str">
            <v/>
          </cell>
          <cell r="AB471" t="str">
            <v/>
          </cell>
          <cell r="AD471" t="str">
            <v/>
          </cell>
          <cell r="AF471" t="str">
            <v/>
          </cell>
          <cell r="AG471" t="str">
            <v/>
          </cell>
        </row>
        <row r="472">
          <cell r="D472" t="str">
            <v/>
          </cell>
          <cell r="E472" t="str">
            <v/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  <cell r="R472" t="str">
            <v/>
          </cell>
          <cell r="S472" t="str">
            <v/>
          </cell>
          <cell r="T472" t="str">
            <v/>
          </cell>
          <cell r="U472" t="str">
            <v/>
          </cell>
          <cell r="V472" t="str">
            <v/>
          </cell>
          <cell r="W472" t="str">
            <v/>
          </cell>
          <cell r="X472" t="str">
            <v/>
          </cell>
          <cell r="Y472" t="str">
            <v/>
          </cell>
          <cell r="Z472" t="str">
            <v/>
          </cell>
          <cell r="AA472" t="str">
            <v/>
          </cell>
          <cell r="AB472" t="str">
            <v/>
          </cell>
          <cell r="AC472" t="str">
            <v/>
          </cell>
          <cell r="AD472" t="str">
            <v/>
          </cell>
          <cell r="AE472" t="str">
            <v/>
          </cell>
          <cell r="AF472" t="str">
            <v/>
          </cell>
          <cell r="AG472" t="str">
            <v/>
          </cell>
          <cell r="AH472" t="str">
            <v/>
          </cell>
        </row>
        <row r="473">
          <cell r="C473" t="str">
            <v/>
          </cell>
          <cell r="N473" t="str">
            <v/>
          </cell>
          <cell r="P473" t="str">
            <v/>
          </cell>
          <cell r="R473" t="str">
            <v/>
          </cell>
          <cell r="T473" t="str">
            <v/>
          </cell>
          <cell r="V473" t="str">
            <v/>
          </cell>
          <cell r="X473" t="str">
            <v/>
          </cell>
          <cell r="Z473" t="str">
            <v/>
          </cell>
          <cell r="AB473" t="str">
            <v/>
          </cell>
          <cell r="AD473" t="str">
            <v/>
          </cell>
          <cell r="AF473" t="str">
            <v/>
          </cell>
          <cell r="AG473" t="str">
            <v/>
          </cell>
        </row>
        <row r="474">
          <cell r="D474" t="str">
            <v/>
          </cell>
          <cell r="E474" t="str">
            <v/>
          </cell>
          <cell r="F474" t="str">
            <v/>
          </cell>
          <cell r="G474" t="str">
            <v/>
          </cell>
          <cell r="H474" t="str">
            <v/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 t="str">
            <v/>
          </cell>
          <cell r="O474" t="str">
            <v/>
          </cell>
          <cell r="P474" t="str">
            <v/>
          </cell>
          <cell r="Q474" t="str">
            <v/>
          </cell>
          <cell r="R474" t="str">
            <v/>
          </cell>
          <cell r="S474" t="str">
            <v/>
          </cell>
          <cell r="T474" t="str">
            <v/>
          </cell>
          <cell r="U474" t="str">
            <v/>
          </cell>
          <cell r="V474" t="str">
            <v/>
          </cell>
          <cell r="W474" t="str">
            <v/>
          </cell>
          <cell r="X474" t="str">
            <v/>
          </cell>
          <cell r="Y474" t="str">
            <v/>
          </cell>
          <cell r="Z474" t="str">
            <v/>
          </cell>
          <cell r="AA474" t="str">
            <v/>
          </cell>
          <cell r="AB474" t="str">
            <v/>
          </cell>
          <cell r="AC474" t="str">
            <v/>
          </cell>
          <cell r="AD474" t="str">
            <v/>
          </cell>
          <cell r="AE474" t="str">
            <v/>
          </cell>
          <cell r="AF474" t="str">
            <v/>
          </cell>
          <cell r="AG474" t="str">
            <v/>
          </cell>
          <cell r="AH474" t="str">
            <v/>
          </cell>
        </row>
        <row r="475">
          <cell r="C475" t="str">
            <v/>
          </cell>
          <cell r="N475" t="str">
            <v/>
          </cell>
          <cell r="P475" t="str">
            <v/>
          </cell>
          <cell r="R475" t="str">
            <v/>
          </cell>
          <cell r="T475" t="str">
            <v/>
          </cell>
          <cell r="V475" t="str">
            <v/>
          </cell>
          <cell r="X475" t="str">
            <v/>
          </cell>
          <cell r="Z475" t="str">
            <v/>
          </cell>
          <cell r="AB475" t="str">
            <v/>
          </cell>
          <cell r="AD475" t="str">
            <v/>
          </cell>
          <cell r="AF475" t="str">
            <v/>
          </cell>
          <cell r="AG475" t="str">
            <v/>
          </cell>
        </row>
        <row r="476">
          <cell r="D476" t="str">
            <v/>
          </cell>
          <cell r="E476" t="str">
            <v/>
          </cell>
          <cell r="F476" t="str">
            <v/>
          </cell>
          <cell r="G476" t="str">
            <v/>
          </cell>
          <cell r="H476" t="str">
            <v/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 t="str">
            <v/>
          </cell>
          <cell r="O476" t="str">
            <v/>
          </cell>
          <cell r="P476" t="str">
            <v/>
          </cell>
          <cell r="Q476" t="str">
            <v/>
          </cell>
          <cell r="R476" t="str">
            <v/>
          </cell>
          <cell r="S476" t="str">
            <v/>
          </cell>
          <cell r="T476" t="str">
            <v/>
          </cell>
          <cell r="U476" t="str">
            <v/>
          </cell>
          <cell r="V476" t="str">
            <v/>
          </cell>
          <cell r="W476" t="str">
            <v/>
          </cell>
          <cell r="X476" t="str">
            <v/>
          </cell>
          <cell r="Y476" t="str">
            <v/>
          </cell>
          <cell r="Z476" t="str">
            <v/>
          </cell>
          <cell r="AA476" t="str">
            <v/>
          </cell>
          <cell r="AB476" t="str">
            <v/>
          </cell>
          <cell r="AC476" t="str">
            <v/>
          </cell>
          <cell r="AD476" t="str">
            <v/>
          </cell>
          <cell r="AE476" t="str">
            <v/>
          </cell>
          <cell r="AF476" t="str">
            <v/>
          </cell>
          <cell r="AG476" t="str">
            <v/>
          </cell>
          <cell r="AH476" t="str">
            <v/>
          </cell>
        </row>
        <row r="477">
          <cell r="C477" t="str">
            <v/>
          </cell>
          <cell r="N477" t="str">
            <v/>
          </cell>
          <cell r="P477" t="str">
            <v/>
          </cell>
          <cell r="R477" t="str">
            <v/>
          </cell>
          <cell r="T477" t="str">
            <v/>
          </cell>
          <cell r="V477" t="str">
            <v/>
          </cell>
          <cell r="X477" t="str">
            <v/>
          </cell>
          <cell r="Z477" t="str">
            <v/>
          </cell>
          <cell r="AB477" t="str">
            <v/>
          </cell>
          <cell r="AD477" t="str">
            <v/>
          </cell>
          <cell r="AF477" t="str">
            <v/>
          </cell>
          <cell r="AG477" t="str">
            <v/>
          </cell>
        </row>
        <row r="478">
          <cell r="D478" t="str">
            <v/>
          </cell>
          <cell r="E478" t="str">
            <v/>
          </cell>
          <cell r="F478" t="str">
            <v/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 t="str">
            <v/>
          </cell>
          <cell r="P478" t="str">
            <v/>
          </cell>
          <cell r="Q478" t="str">
            <v/>
          </cell>
          <cell r="R478" t="str">
            <v/>
          </cell>
          <cell r="S478" t="str">
            <v/>
          </cell>
          <cell r="T478" t="str">
            <v/>
          </cell>
          <cell r="U478" t="str">
            <v/>
          </cell>
          <cell r="V478" t="str">
            <v/>
          </cell>
          <cell r="W478" t="str">
            <v/>
          </cell>
          <cell r="X478" t="str">
            <v/>
          </cell>
          <cell r="Y478" t="str">
            <v/>
          </cell>
          <cell r="Z478" t="str">
            <v/>
          </cell>
          <cell r="AA478" t="str">
            <v/>
          </cell>
          <cell r="AB478" t="str">
            <v/>
          </cell>
          <cell r="AC478" t="str">
            <v/>
          </cell>
          <cell r="AD478" t="str">
            <v/>
          </cell>
          <cell r="AE478" t="str">
            <v/>
          </cell>
          <cell r="AF478" t="str">
            <v/>
          </cell>
          <cell r="AG478" t="str">
            <v/>
          </cell>
          <cell r="AH478" t="str">
            <v/>
          </cell>
        </row>
        <row r="479">
          <cell r="C479" t="str">
            <v/>
          </cell>
          <cell r="N479" t="str">
            <v/>
          </cell>
          <cell r="P479" t="str">
            <v/>
          </cell>
          <cell r="R479" t="str">
            <v/>
          </cell>
          <cell r="T479" t="str">
            <v/>
          </cell>
          <cell r="V479" t="str">
            <v/>
          </cell>
          <cell r="X479" t="str">
            <v/>
          </cell>
          <cell r="Z479" t="str">
            <v/>
          </cell>
          <cell r="AB479" t="str">
            <v/>
          </cell>
          <cell r="AD479" t="str">
            <v/>
          </cell>
          <cell r="AF479" t="str">
            <v/>
          </cell>
          <cell r="AG479" t="str">
            <v/>
          </cell>
        </row>
        <row r="480">
          <cell r="D480" t="str">
            <v/>
          </cell>
          <cell r="E480" t="str">
            <v/>
          </cell>
          <cell r="F480" t="str">
            <v/>
          </cell>
          <cell r="G480" t="str">
            <v/>
          </cell>
          <cell r="H480" t="str">
            <v/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 t="str">
            <v/>
          </cell>
          <cell r="O480" t="str">
            <v/>
          </cell>
          <cell r="P480" t="str">
            <v/>
          </cell>
          <cell r="Q480" t="str">
            <v/>
          </cell>
          <cell r="R480" t="str">
            <v/>
          </cell>
          <cell r="S480" t="str">
            <v/>
          </cell>
          <cell r="T480" t="str">
            <v/>
          </cell>
          <cell r="U480" t="str">
            <v/>
          </cell>
          <cell r="V480" t="str">
            <v/>
          </cell>
          <cell r="W480" t="str">
            <v/>
          </cell>
          <cell r="X480" t="str">
            <v/>
          </cell>
          <cell r="Y480" t="str">
            <v/>
          </cell>
          <cell r="Z480" t="str">
            <v/>
          </cell>
          <cell r="AA480" t="str">
            <v/>
          </cell>
          <cell r="AB480" t="str">
            <v/>
          </cell>
          <cell r="AC480" t="str">
            <v/>
          </cell>
          <cell r="AD480" t="str">
            <v/>
          </cell>
          <cell r="AE480" t="str">
            <v/>
          </cell>
          <cell r="AF480" t="str">
            <v/>
          </cell>
          <cell r="AG480" t="str">
            <v/>
          </cell>
          <cell r="AH480" t="str">
            <v/>
          </cell>
        </row>
        <row r="481">
          <cell r="C481" t="str">
            <v/>
          </cell>
          <cell r="N481" t="str">
            <v/>
          </cell>
          <cell r="P481" t="str">
            <v/>
          </cell>
          <cell r="R481" t="str">
            <v/>
          </cell>
          <cell r="T481" t="str">
            <v/>
          </cell>
          <cell r="V481" t="str">
            <v/>
          </cell>
          <cell r="X481" t="str">
            <v/>
          </cell>
          <cell r="Z481" t="str">
            <v/>
          </cell>
          <cell r="AB481" t="str">
            <v/>
          </cell>
          <cell r="AD481" t="str">
            <v/>
          </cell>
          <cell r="AF481" t="str">
            <v/>
          </cell>
          <cell r="AG481" t="str">
            <v/>
          </cell>
        </row>
        <row r="482">
          <cell r="D482" t="str">
            <v/>
          </cell>
          <cell r="E482" t="str">
            <v/>
          </cell>
          <cell r="F482" t="str">
            <v/>
          </cell>
          <cell r="G482" t="str">
            <v/>
          </cell>
          <cell r="H482" t="str">
            <v/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 t="str">
            <v/>
          </cell>
          <cell r="P482" t="str">
            <v/>
          </cell>
          <cell r="Q482" t="str">
            <v/>
          </cell>
          <cell r="R482" t="str">
            <v/>
          </cell>
          <cell r="S482" t="str">
            <v/>
          </cell>
          <cell r="T482" t="str">
            <v/>
          </cell>
          <cell r="U482" t="str">
            <v/>
          </cell>
          <cell r="V482" t="str">
            <v/>
          </cell>
          <cell r="W482" t="str">
            <v/>
          </cell>
          <cell r="X482" t="str">
            <v/>
          </cell>
          <cell r="Y482" t="str">
            <v/>
          </cell>
          <cell r="Z482" t="str">
            <v/>
          </cell>
          <cell r="AA482" t="str">
            <v/>
          </cell>
          <cell r="AB482" t="str">
            <v/>
          </cell>
          <cell r="AC482" t="str">
            <v/>
          </cell>
          <cell r="AD482" t="str">
            <v/>
          </cell>
          <cell r="AE482" t="str">
            <v/>
          </cell>
          <cell r="AF482" t="str">
            <v/>
          </cell>
          <cell r="AG482" t="str">
            <v/>
          </cell>
          <cell r="AH482" t="str">
            <v/>
          </cell>
        </row>
        <row r="483">
          <cell r="C483" t="str">
            <v/>
          </cell>
          <cell r="N483" t="str">
            <v/>
          </cell>
          <cell r="P483" t="str">
            <v/>
          </cell>
          <cell r="R483" t="str">
            <v/>
          </cell>
          <cell r="T483" t="str">
            <v/>
          </cell>
          <cell r="V483" t="str">
            <v/>
          </cell>
          <cell r="X483" t="str">
            <v/>
          </cell>
          <cell r="Z483" t="str">
            <v/>
          </cell>
          <cell r="AB483" t="str">
            <v/>
          </cell>
          <cell r="AD483" t="str">
            <v/>
          </cell>
          <cell r="AF483" t="str">
            <v/>
          </cell>
          <cell r="AG483" t="str">
            <v/>
          </cell>
        </row>
        <row r="484">
          <cell r="D484" t="str">
            <v/>
          </cell>
          <cell r="E484" t="str">
            <v/>
          </cell>
          <cell r="F484" t="str">
            <v/>
          </cell>
          <cell r="G484" t="str">
            <v/>
          </cell>
          <cell r="H484" t="str">
            <v/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  <cell r="P484" t="str">
            <v/>
          </cell>
          <cell r="Q484" t="str">
            <v/>
          </cell>
          <cell r="R484" t="str">
            <v/>
          </cell>
          <cell r="S484" t="str">
            <v/>
          </cell>
          <cell r="T484" t="str">
            <v/>
          </cell>
          <cell r="U484" t="str">
            <v/>
          </cell>
          <cell r="V484" t="str">
            <v/>
          </cell>
          <cell r="W484" t="str">
            <v/>
          </cell>
          <cell r="X484" t="str">
            <v/>
          </cell>
          <cell r="Y484" t="str">
            <v/>
          </cell>
          <cell r="Z484" t="str">
            <v/>
          </cell>
          <cell r="AA484" t="str">
            <v/>
          </cell>
          <cell r="AB484" t="str">
            <v/>
          </cell>
          <cell r="AC484" t="str">
            <v/>
          </cell>
          <cell r="AD484" t="str">
            <v/>
          </cell>
          <cell r="AE484" t="str">
            <v/>
          </cell>
          <cell r="AF484" t="str">
            <v/>
          </cell>
          <cell r="AG484" t="str">
            <v/>
          </cell>
          <cell r="AH484" t="str">
            <v/>
          </cell>
        </row>
        <row r="485">
          <cell r="C485" t="str">
            <v/>
          </cell>
          <cell r="N485" t="str">
            <v/>
          </cell>
          <cell r="P485" t="str">
            <v/>
          </cell>
          <cell r="R485" t="str">
            <v/>
          </cell>
          <cell r="T485" t="str">
            <v/>
          </cell>
          <cell r="V485" t="str">
            <v/>
          </cell>
          <cell r="X485" t="str">
            <v/>
          </cell>
          <cell r="Z485" t="str">
            <v/>
          </cell>
          <cell r="AB485" t="str">
            <v/>
          </cell>
          <cell r="AD485" t="str">
            <v/>
          </cell>
          <cell r="AF485" t="str">
            <v/>
          </cell>
          <cell r="AG485" t="str">
            <v/>
          </cell>
        </row>
        <row r="486">
          <cell r="D486" t="str">
            <v/>
          </cell>
          <cell r="E486" t="str">
            <v/>
          </cell>
          <cell r="F486" t="str">
            <v/>
          </cell>
          <cell r="G486" t="str">
            <v/>
          </cell>
          <cell r="H486" t="str">
            <v/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  <cell r="P486" t="str">
            <v/>
          </cell>
          <cell r="Q486" t="str">
            <v/>
          </cell>
          <cell r="R486" t="str">
            <v/>
          </cell>
          <cell r="S486" t="str">
            <v/>
          </cell>
          <cell r="T486" t="str">
            <v/>
          </cell>
          <cell r="U486" t="str">
            <v/>
          </cell>
          <cell r="V486" t="str">
            <v/>
          </cell>
          <cell r="W486" t="str">
            <v/>
          </cell>
          <cell r="X486" t="str">
            <v/>
          </cell>
          <cell r="Y486" t="str">
            <v/>
          </cell>
          <cell r="Z486" t="str">
            <v/>
          </cell>
          <cell r="AA486" t="str">
            <v/>
          </cell>
          <cell r="AB486" t="str">
            <v/>
          </cell>
          <cell r="AC486" t="str">
            <v/>
          </cell>
          <cell r="AD486" t="str">
            <v/>
          </cell>
          <cell r="AE486" t="str">
            <v/>
          </cell>
          <cell r="AF486" t="str">
            <v/>
          </cell>
          <cell r="AG486" t="str">
            <v/>
          </cell>
          <cell r="AH486" t="str">
            <v/>
          </cell>
        </row>
        <row r="487">
          <cell r="C487" t="str">
            <v/>
          </cell>
          <cell r="N487" t="str">
            <v/>
          </cell>
          <cell r="P487" t="str">
            <v/>
          </cell>
          <cell r="R487" t="str">
            <v/>
          </cell>
          <cell r="T487" t="str">
            <v/>
          </cell>
          <cell r="V487" t="str">
            <v/>
          </cell>
          <cell r="X487" t="str">
            <v/>
          </cell>
          <cell r="Z487" t="str">
            <v/>
          </cell>
          <cell r="AB487" t="str">
            <v/>
          </cell>
          <cell r="AD487" t="str">
            <v/>
          </cell>
          <cell r="AF487" t="str">
            <v/>
          </cell>
          <cell r="AG487" t="str">
            <v/>
          </cell>
        </row>
        <row r="488">
          <cell r="D488" t="str">
            <v/>
          </cell>
          <cell r="E488" t="str">
            <v/>
          </cell>
          <cell r="F488" t="str">
            <v/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  <cell r="R488" t="str">
            <v/>
          </cell>
          <cell r="S488" t="str">
            <v/>
          </cell>
          <cell r="T488" t="str">
            <v/>
          </cell>
          <cell r="U488" t="str">
            <v/>
          </cell>
          <cell r="V488" t="str">
            <v/>
          </cell>
          <cell r="W488" t="str">
            <v/>
          </cell>
          <cell r="X488" t="str">
            <v/>
          </cell>
          <cell r="Y488" t="str">
            <v/>
          </cell>
          <cell r="Z488" t="str">
            <v/>
          </cell>
          <cell r="AA488" t="str">
            <v/>
          </cell>
          <cell r="AB488" t="str">
            <v/>
          </cell>
          <cell r="AC488" t="str">
            <v/>
          </cell>
          <cell r="AD488" t="str">
            <v/>
          </cell>
          <cell r="AE488" t="str">
            <v/>
          </cell>
          <cell r="AF488" t="str">
            <v/>
          </cell>
          <cell r="AG488" t="str">
            <v/>
          </cell>
          <cell r="AH488" t="str">
            <v/>
          </cell>
        </row>
        <row r="489">
          <cell r="C489" t="str">
            <v/>
          </cell>
          <cell r="N489" t="str">
            <v/>
          </cell>
          <cell r="P489" t="str">
            <v/>
          </cell>
          <cell r="R489" t="str">
            <v/>
          </cell>
          <cell r="T489" t="str">
            <v/>
          </cell>
          <cell r="V489" t="str">
            <v/>
          </cell>
          <cell r="X489" t="str">
            <v/>
          </cell>
          <cell r="Z489" t="str">
            <v/>
          </cell>
          <cell r="AB489" t="str">
            <v/>
          </cell>
          <cell r="AD489" t="str">
            <v/>
          </cell>
          <cell r="AF489" t="str">
            <v/>
          </cell>
          <cell r="AG489" t="str">
            <v/>
          </cell>
        </row>
        <row r="490">
          <cell r="D490" t="str">
            <v/>
          </cell>
          <cell r="E490" t="str">
            <v/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 t="str">
            <v/>
          </cell>
          <cell r="O490" t="str">
            <v/>
          </cell>
          <cell r="P490" t="str">
            <v/>
          </cell>
          <cell r="Q490" t="str">
            <v/>
          </cell>
          <cell r="R490" t="str">
            <v/>
          </cell>
          <cell r="S490" t="str">
            <v/>
          </cell>
          <cell r="T490" t="str">
            <v/>
          </cell>
          <cell r="U490" t="str">
            <v/>
          </cell>
          <cell r="V490" t="str">
            <v/>
          </cell>
          <cell r="W490" t="str">
            <v/>
          </cell>
          <cell r="X490" t="str">
            <v/>
          </cell>
          <cell r="Y490" t="str">
            <v/>
          </cell>
          <cell r="Z490" t="str">
            <v/>
          </cell>
          <cell r="AA490" t="str">
            <v/>
          </cell>
          <cell r="AB490" t="str">
            <v/>
          </cell>
          <cell r="AC490" t="str">
            <v/>
          </cell>
          <cell r="AD490" t="str">
            <v/>
          </cell>
          <cell r="AE490" t="str">
            <v/>
          </cell>
          <cell r="AF490" t="str">
            <v/>
          </cell>
          <cell r="AG490" t="str">
            <v/>
          </cell>
          <cell r="AH490" t="str">
            <v/>
          </cell>
        </row>
        <row r="491">
          <cell r="C491" t="str">
            <v/>
          </cell>
          <cell r="N491" t="str">
            <v/>
          </cell>
          <cell r="P491" t="str">
            <v/>
          </cell>
          <cell r="R491" t="str">
            <v/>
          </cell>
          <cell r="T491" t="str">
            <v/>
          </cell>
          <cell r="V491" t="str">
            <v/>
          </cell>
          <cell r="X491" t="str">
            <v/>
          </cell>
          <cell r="Z491" t="str">
            <v/>
          </cell>
          <cell r="AB491" t="str">
            <v/>
          </cell>
          <cell r="AD491" t="str">
            <v/>
          </cell>
          <cell r="AF491" t="str">
            <v/>
          </cell>
          <cell r="AG491" t="str">
            <v/>
          </cell>
        </row>
        <row r="492">
          <cell r="D492" t="str">
            <v/>
          </cell>
          <cell r="E492" t="str">
            <v/>
          </cell>
          <cell r="F492" t="str">
            <v/>
          </cell>
          <cell r="G492" t="str">
            <v/>
          </cell>
          <cell r="H492" t="str">
            <v/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 t="str">
            <v/>
          </cell>
          <cell r="O492" t="str">
            <v/>
          </cell>
          <cell r="P492" t="str">
            <v/>
          </cell>
          <cell r="Q492" t="str">
            <v/>
          </cell>
          <cell r="R492" t="str">
            <v/>
          </cell>
          <cell r="S492" t="str">
            <v/>
          </cell>
          <cell r="T492" t="str">
            <v/>
          </cell>
          <cell r="U492" t="str">
            <v/>
          </cell>
          <cell r="V492" t="str">
            <v/>
          </cell>
          <cell r="W492" t="str">
            <v/>
          </cell>
          <cell r="X492" t="str">
            <v/>
          </cell>
          <cell r="Y492" t="str">
            <v/>
          </cell>
          <cell r="Z492" t="str">
            <v/>
          </cell>
          <cell r="AA492" t="str">
            <v/>
          </cell>
          <cell r="AB492" t="str">
            <v/>
          </cell>
          <cell r="AC492" t="str">
            <v/>
          </cell>
          <cell r="AD492" t="str">
            <v/>
          </cell>
          <cell r="AE492" t="str">
            <v/>
          </cell>
          <cell r="AF492" t="str">
            <v/>
          </cell>
          <cell r="AG492" t="str">
            <v/>
          </cell>
          <cell r="AH492" t="str">
            <v/>
          </cell>
        </row>
        <row r="493">
          <cell r="C493" t="str">
            <v/>
          </cell>
          <cell r="N493" t="str">
            <v/>
          </cell>
          <cell r="P493" t="str">
            <v/>
          </cell>
          <cell r="R493" t="str">
            <v/>
          </cell>
          <cell r="T493" t="str">
            <v/>
          </cell>
          <cell r="V493" t="str">
            <v/>
          </cell>
          <cell r="X493" t="str">
            <v/>
          </cell>
          <cell r="Z493" t="str">
            <v/>
          </cell>
          <cell r="AB493" t="str">
            <v/>
          </cell>
          <cell r="AD493" t="str">
            <v/>
          </cell>
          <cell r="AF493" t="str">
            <v/>
          </cell>
          <cell r="AG493" t="str">
            <v/>
          </cell>
        </row>
        <row r="494">
          <cell r="D494" t="str">
            <v/>
          </cell>
          <cell r="E494" t="str">
            <v/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  <cell r="R494" t="str">
            <v/>
          </cell>
          <cell r="S494" t="str">
            <v/>
          </cell>
          <cell r="T494" t="str">
            <v/>
          </cell>
          <cell r="U494" t="str">
            <v/>
          </cell>
          <cell r="V494" t="str">
            <v/>
          </cell>
          <cell r="W494" t="str">
            <v/>
          </cell>
          <cell r="X494" t="str">
            <v/>
          </cell>
          <cell r="Y494" t="str">
            <v/>
          </cell>
          <cell r="Z494" t="str">
            <v/>
          </cell>
          <cell r="AA494" t="str">
            <v/>
          </cell>
          <cell r="AB494" t="str">
            <v/>
          </cell>
          <cell r="AC494" t="str">
            <v/>
          </cell>
          <cell r="AD494" t="str">
            <v/>
          </cell>
          <cell r="AE494" t="str">
            <v/>
          </cell>
          <cell r="AF494" t="str">
            <v/>
          </cell>
          <cell r="AG494" t="str">
            <v/>
          </cell>
          <cell r="AH494" t="str">
            <v/>
          </cell>
        </row>
        <row r="495">
          <cell r="C495" t="str">
            <v/>
          </cell>
          <cell r="N495" t="str">
            <v/>
          </cell>
          <cell r="P495" t="str">
            <v/>
          </cell>
          <cell r="R495" t="str">
            <v/>
          </cell>
          <cell r="T495" t="str">
            <v/>
          </cell>
          <cell r="V495" t="str">
            <v/>
          </cell>
          <cell r="X495" t="str">
            <v/>
          </cell>
          <cell r="Z495" t="str">
            <v/>
          </cell>
          <cell r="AB495" t="str">
            <v/>
          </cell>
          <cell r="AD495" t="str">
            <v/>
          </cell>
          <cell r="AF495" t="str">
            <v/>
          </cell>
          <cell r="AG495" t="str">
            <v/>
          </cell>
        </row>
        <row r="496">
          <cell r="D496" t="str">
            <v/>
          </cell>
          <cell r="E496" t="str">
            <v/>
          </cell>
          <cell r="F496" t="str">
            <v/>
          </cell>
          <cell r="G496" t="str">
            <v/>
          </cell>
          <cell r="H496" t="str">
            <v/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 t="str">
            <v/>
          </cell>
          <cell r="O496" t="str">
            <v/>
          </cell>
          <cell r="P496" t="str">
            <v/>
          </cell>
          <cell r="Q496" t="str">
            <v/>
          </cell>
          <cell r="R496" t="str">
            <v/>
          </cell>
          <cell r="S496" t="str">
            <v/>
          </cell>
          <cell r="T496" t="str">
            <v/>
          </cell>
          <cell r="U496" t="str">
            <v/>
          </cell>
          <cell r="V496" t="str">
            <v/>
          </cell>
          <cell r="W496" t="str">
            <v/>
          </cell>
          <cell r="X496" t="str">
            <v/>
          </cell>
          <cell r="Y496" t="str">
            <v/>
          </cell>
          <cell r="Z496" t="str">
            <v/>
          </cell>
          <cell r="AA496" t="str">
            <v/>
          </cell>
          <cell r="AB496" t="str">
            <v/>
          </cell>
          <cell r="AC496" t="str">
            <v/>
          </cell>
          <cell r="AD496" t="str">
            <v/>
          </cell>
          <cell r="AE496" t="str">
            <v/>
          </cell>
          <cell r="AF496" t="str">
            <v/>
          </cell>
          <cell r="AG496" t="str">
            <v/>
          </cell>
          <cell r="AH496" t="str">
            <v/>
          </cell>
        </row>
        <row r="497">
          <cell r="C497" t="str">
            <v/>
          </cell>
          <cell r="N497" t="str">
            <v/>
          </cell>
          <cell r="P497" t="str">
            <v/>
          </cell>
          <cell r="R497" t="str">
            <v/>
          </cell>
          <cell r="T497" t="str">
            <v/>
          </cell>
          <cell r="V497" t="str">
            <v/>
          </cell>
          <cell r="X497" t="str">
            <v/>
          </cell>
          <cell r="Z497" t="str">
            <v/>
          </cell>
          <cell r="AB497" t="str">
            <v/>
          </cell>
          <cell r="AD497" t="str">
            <v/>
          </cell>
          <cell r="AF497" t="str">
            <v/>
          </cell>
          <cell r="AG497" t="str">
            <v/>
          </cell>
        </row>
        <row r="498">
          <cell r="D498" t="str">
            <v/>
          </cell>
          <cell r="E498" t="str">
            <v/>
          </cell>
          <cell r="F498" t="str">
            <v/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  <cell r="R498" t="str">
            <v/>
          </cell>
          <cell r="S498" t="str">
            <v/>
          </cell>
          <cell r="T498" t="str">
            <v/>
          </cell>
          <cell r="U498" t="str">
            <v/>
          </cell>
          <cell r="V498" t="str">
            <v/>
          </cell>
          <cell r="W498" t="str">
            <v/>
          </cell>
          <cell r="X498" t="str">
            <v/>
          </cell>
          <cell r="Y498" t="str">
            <v/>
          </cell>
          <cell r="Z498" t="str">
            <v/>
          </cell>
          <cell r="AA498" t="str">
            <v/>
          </cell>
          <cell r="AB498" t="str">
            <v/>
          </cell>
          <cell r="AC498" t="str">
            <v/>
          </cell>
          <cell r="AD498" t="str">
            <v/>
          </cell>
          <cell r="AE498" t="str">
            <v/>
          </cell>
          <cell r="AF498" t="str">
            <v/>
          </cell>
          <cell r="AG498" t="str">
            <v/>
          </cell>
          <cell r="AH498" t="str">
            <v/>
          </cell>
        </row>
        <row r="499">
          <cell r="C499" t="str">
            <v/>
          </cell>
          <cell r="N499" t="str">
            <v/>
          </cell>
          <cell r="P499" t="str">
            <v/>
          </cell>
          <cell r="R499" t="str">
            <v/>
          </cell>
          <cell r="T499" t="str">
            <v/>
          </cell>
          <cell r="V499" t="str">
            <v/>
          </cell>
          <cell r="X499" t="str">
            <v/>
          </cell>
          <cell r="Z499" t="str">
            <v/>
          </cell>
          <cell r="AB499" t="str">
            <v/>
          </cell>
          <cell r="AD499" t="str">
            <v/>
          </cell>
          <cell r="AF499" t="str">
            <v/>
          </cell>
          <cell r="AG499" t="str">
            <v/>
          </cell>
        </row>
        <row r="500">
          <cell r="D500" t="str">
            <v/>
          </cell>
          <cell r="E500" t="str">
            <v/>
          </cell>
          <cell r="F500" t="str">
            <v/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 t="str">
            <v/>
          </cell>
          <cell r="P500" t="str">
            <v/>
          </cell>
          <cell r="Q500" t="str">
            <v/>
          </cell>
          <cell r="R500" t="str">
            <v/>
          </cell>
          <cell r="S500" t="str">
            <v/>
          </cell>
          <cell r="T500" t="str">
            <v/>
          </cell>
          <cell r="U500" t="str">
            <v/>
          </cell>
          <cell r="V500" t="str">
            <v/>
          </cell>
          <cell r="W500" t="str">
            <v/>
          </cell>
          <cell r="X500" t="str">
            <v/>
          </cell>
          <cell r="Y500" t="str">
            <v/>
          </cell>
          <cell r="Z500" t="str">
            <v/>
          </cell>
          <cell r="AA500" t="str">
            <v/>
          </cell>
          <cell r="AB500" t="str">
            <v/>
          </cell>
          <cell r="AC500" t="str">
            <v/>
          </cell>
          <cell r="AD500" t="str">
            <v/>
          </cell>
          <cell r="AE500" t="str">
            <v/>
          </cell>
          <cell r="AF500" t="str">
            <v/>
          </cell>
          <cell r="AG500" t="str">
            <v/>
          </cell>
          <cell r="AH500" t="str">
            <v/>
          </cell>
        </row>
        <row r="501">
          <cell r="C501" t="str">
            <v/>
          </cell>
          <cell r="N501" t="str">
            <v/>
          </cell>
          <cell r="P501" t="str">
            <v/>
          </cell>
          <cell r="R501" t="str">
            <v/>
          </cell>
          <cell r="T501" t="str">
            <v/>
          </cell>
          <cell r="V501" t="str">
            <v/>
          </cell>
          <cell r="X501" t="str">
            <v/>
          </cell>
          <cell r="Z501" t="str">
            <v/>
          </cell>
          <cell r="AB501" t="str">
            <v/>
          </cell>
          <cell r="AD501" t="str">
            <v/>
          </cell>
          <cell r="AF501" t="str">
            <v/>
          </cell>
          <cell r="AG501" t="str">
            <v/>
          </cell>
        </row>
        <row r="502">
          <cell r="D502" t="str">
            <v/>
          </cell>
          <cell r="E502" t="str">
            <v/>
          </cell>
          <cell r="F502" t="str">
            <v/>
          </cell>
          <cell r="G502" t="str">
            <v/>
          </cell>
          <cell r="H502" t="str">
            <v/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 t="str">
            <v/>
          </cell>
          <cell r="O502" t="str">
            <v/>
          </cell>
          <cell r="P502" t="str">
            <v/>
          </cell>
          <cell r="Q502" t="str">
            <v/>
          </cell>
          <cell r="R502" t="str">
            <v/>
          </cell>
          <cell r="S502" t="str">
            <v/>
          </cell>
          <cell r="T502" t="str">
            <v/>
          </cell>
          <cell r="U502" t="str">
            <v/>
          </cell>
          <cell r="V502" t="str">
            <v/>
          </cell>
          <cell r="W502" t="str">
            <v/>
          </cell>
          <cell r="X502" t="str">
            <v/>
          </cell>
          <cell r="Y502" t="str">
            <v/>
          </cell>
          <cell r="Z502" t="str">
            <v/>
          </cell>
          <cell r="AA502" t="str">
            <v/>
          </cell>
          <cell r="AB502" t="str">
            <v/>
          </cell>
          <cell r="AC502" t="str">
            <v/>
          </cell>
          <cell r="AD502" t="str">
            <v/>
          </cell>
          <cell r="AE502" t="str">
            <v/>
          </cell>
          <cell r="AF502" t="str">
            <v/>
          </cell>
          <cell r="AG502" t="str">
            <v/>
          </cell>
          <cell r="AH502" t="str">
            <v/>
          </cell>
        </row>
        <row r="503">
          <cell r="C503" t="str">
            <v/>
          </cell>
          <cell r="N503" t="str">
            <v/>
          </cell>
          <cell r="P503" t="str">
            <v/>
          </cell>
          <cell r="R503" t="str">
            <v/>
          </cell>
          <cell r="T503" t="str">
            <v/>
          </cell>
          <cell r="V503" t="str">
            <v/>
          </cell>
          <cell r="X503" t="str">
            <v/>
          </cell>
          <cell r="Z503" t="str">
            <v/>
          </cell>
          <cell r="AB503" t="str">
            <v/>
          </cell>
          <cell r="AD503" t="str">
            <v/>
          </cell>
          <cell r="AF503" t="str">
            <v/>
          </cell>
          <cell r="AG503" t="str">
            <v/>
          </cell>
        </row>
        <row r="504">
          <cell r="D504" t="str">
            <v/>
          </cell>
          <cell r="E504" t="str">
            <v/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 t="str">
            <v/>
          </cell>
          <cell r="P504" t="str">
            <v/>
          </cell>
          <cell r="Q504" t="str">
            <v/>
          </cell>
          <cell r="R504" t="str">
            <v/>
          </cell>
          <cell r="S504" t="str">
            <v/>
          </cell>
          <cell r="T504" t="str">
            <v/>
          </cell>
          <cell r="U504" t="str">
            <v/>
          </cell>
          <cell r="V504" t="str">
            <v/>
          </cell>
          <cell r="W504" t="str">
            <v/>
          </cell>
          <cell r="X504" t="str">
            <v/>
          </cell>
          <cell r="Y504" t="str">
            <v/>
          </cell>
          <cell r="Z504" t="str">
            <v/>
          </cell>
          <cell r="AA504" t="str">
            <v/>
          </cell>
          <cell r="AB504" t="str">
            <v/>
          </cell>
          <cell r="AC504" t="str">
            <v/>
          </cell>
          <cell r="AD504" t="str">
            <v/>
          </cell>
          <cell r="AE504" t="str">
            <v/>
          </cell>
          <cell r="AF504" t="str">
            <v/>
          </cell>
          <cell r="AG504" t="str">
            <v/>
          </cell>
          <cell r="AH504" t="str">
            <v/>
          </cell>
        </row>
        <row r="505">
          <cell r="C505" t="str">
            <v/>
          </cell>
          <cell r="N505" t="str">
            <v/>
          </cell>
          <cell r="P505" t="str">
            <v/>
          </cell>
          <cell r="R505" t="str">
            <v/>
          </cell>
          <cell r="T505" t="str">
            <v/>
          </cell>
          <cell r="V505" t="str">
            <v/>
          </cell>
          <cell r="X505" t="str">
            <v/>
          </cell>
          <cell r="Z505" t="str">
            <v/>
          </cell>
          <cell r="AB505" t="str">
            <v/>
          </cell>
          <cell r="AD505" t="str">
            <v/>
          </cell>
          <cell r="AF505" t="str">
            <v/>
          </cell>
          <cell r="AG505" t="str">
            <v/>
          </cell>
        </row>
        <row r="506">
          <cell r="D506" t="str">
            <v/>
          </cell>
          <cell r="E506" t="str">
            <v/>
          </cell>
          <cell r="F506" t="str">
            <v/>
          </cell>
          <cell r="G506" t="str">
            <v/>
          </cell>
          <cell r="H506" t="str">
            <v/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 t="str">
            <v/>
          </cell>
          <cell r="O506" t="str">
            <v/>
          </cell>
          <cell r="P506" t="str">
            <v/>
          </cell>
          <cell r="Q506" t="str">
            <v/>
          </cell>
          <cell r="R506" t="str">
            <v/>
          </cell>
          <cell r="S506" t="str">
            <v/>
          </cell>
          <cell r="T506" t="str">
            <v/>
          </cell>
          <cell r="U506" t="str">
            <v/>
          </cell>
          <cell r="V506" t="str">
            <v/>
          </cell>
          <cell r="W506" t="str">
            <v/>
          </cell>
          <cell r="X506" t="str">
            <v/>
          </cell>
          <cell r="Y506" t="str">
            <v/>
          </cell>
          <cell r="Z506" t="str">
            <v/>
          </cell>
          <cell r="AA506" t="str">
            <v/>
          </cell>
          <cell r="AB506" t="str">
            <v/>
          </cell>
          <cell r="AC506" t="str">
            <v/>
          </cell>
          <cell r="AD506" t="str">
            <v/>
          </cell>
          <cell r="AE506" t="str">
            <v/>
          </cell>
          <cell r="AF506" t="str">
            <v/>
          </cell>
          <cell r="AG506" t="str">
            <v/>
          </cell>
          <cell r="AH506" t="str">
            <v/>
          </cell>
        </row>
        <row r="507">
          <cell r="C507" t="str">
            <v/>
          </cell>
          <cell r="N507" t="str">
            <v/>
          </cell>
          <cell r="P507" t="str">
            <v/>
          </cell>
          <cell r="R507" t="str">
            <v/>
          </cell>
          <cell r="T507" t="str">
            <v/>
          </cell>
          <cell r="V507" t="str">
            <v/>
          </cell>
          <cell r="X507" t="str">
            <v/>
          </cell>
          <cell r="Z507" t="str">
            <v/>
          </cell>
          <cell r="AB507" t="str">
            <v/>
          </cell>
          <cell r="AD507" t="str">
            <v/>
          </cell>
          <cell r="AF507" t="str">
            <v/>
          </cell>
          <cell r="AG507" t="str">
            <v/>
          </cell>
        </row>
        <row r="508">
          <cell r="D508" t="str">
            <v/>
          </cell>
          <cell r="E508" t="str">
            <v/>
          </cell>
          <cell r="F508" t="str">
            <v/>
          </cell>
          <cell r="G508" t="str">
            <v/>
          </cell>
          <cell r="H508" t="str">
            <v/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 t="str">
            <v/>
          </cell>
          <cell r="O508" t="str">
            <v/>
          </cell>
          <cell r="P508" t="str">
            <v/>
          </cell>
          <cell r="Q508" t="str">
            <v/>
          </cell>
          <cell r="R508" t="str">
            <v/>
          </cell>
          <cell r="S508" t="str">
            <v/>
          </cell>
          <cell r="T508" t="str">
            <v/>
          </cell>
          <cell r="U508" t="str">
            <v/>
          </cell>
          <cell r="V508" t="str">
            <v/>
          </cell>
          <cell r="W508" t="str">
            <v/>
          </cell>
          <cell r="X508" t="str">
            <v/>
          </cell>
          <cell r="Y508" t="str">
            <v/>
          </cell>
          <cell r="Z508" t="str">
            <v/>
          </cell>
          <cell r="AA508" t="str">
            <v/>
          </cell>
          <cell r="AB508" t="str">
            <v/>
          </cell>
          <cell r="AC508" t="str">
            <v/>
          </cell>
          <cell r="AD508" t="str">
            <v/>
          </cell>
          <cell r="AE508" t="str">
            <v/>
          </cell>
          <cell r="AF508" t="str">
            <v/>
          </cell>
          <cell r="AG508" t="str">
            <v/>
          </cell>
          <cell r="AH508" t="str">
            <v/>
          </cell>
        </row>
        <row r="509">
          <cell r="C509" t="str">
            <v/>
          </cell>
          <cell r="N509" t="str">
            <v/>
          </cell>
          <cell r="P509" t="str">
            <v/>
          </cell>
          <cell r="R509" t="str">
            <v/>
          </cell>
          <cell r="T509" t="str">
            <v/>
          </cell>
          <cell r="V509" t="str">
            <v/>
          </cell>
          <cell r="X509" t="str">
            <v/>
          </cell>
          <cell r="Z509" t="str">
            <v/>
          </cell>
          <cell r="AB509" t="str">
            <v/>
          </cell>
          <cell r="AD509" t="str">
            <v/>
          </cell>
          <cell r="AF509" t="str">
            <v/>
          </cell>
          <cell r="AG509" t="str">
            <v/>
          </cell>
        </row>
        <row r="510">
          <cell r="D510" t="str">
            <v/>
          </cell>
          <cell r="E510" t="str">
            <v/>
          </cell>
          <cell r="F510" t="str">
            <v/>
          </cell>
          <cell r="G510" t="str">
            <v/>
          </cell>
          <cell r="H510" t="str">
            <v/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 t="str">
            <v/>
          </cell>
          <cell r="O510" t="str">
            <v/>
          </cell>
          <cell r="P510" t="str">
            <v/>
          </cell>
          <cell r="Q510" t="str">
            <v/>
          </cell>
          <cell r="R510" t="str">
            <v/>
          </cell>
          <cell r="S510" t="str">
            <v/>
          </cell>
          <cell r="T510" t="str">
            <v/>
          </cell>
          <cell r="U510" t="str">
            <v/>
          </cell>
          <cell r="V510" t="str">
            <v/>
          </cell>
          <cell r="W510" t="str">
            <v/>
          </cell>
          <cell r="X510" t="str">
            <v/>
          </cell>
          <cell r="Y510" t="str">
            <v/>
          </cell>
          <cell r="Z510" t="str">
            <v/>
          </cell>
          <cell r="AA510" t="str">
            <v/>
          </cell>
          <cell r="AB510" t="str">
            <v/>
          </cell>
          <cell r="AC510" t="str">
            <v/>
          </cell>
          <cell r="AD510" t="str">
            <v/>
          </cell>
          <cell r="AE510" t="str">
            <v/>
          </cell>
          <cell r="AF510" t="str">
            <v/>
          </cell>
          <cell r="AG510" t="str">
            <v/>
          </cell>
          <cell r="AH510" t="str">
            <v/>
          </cell>
        </row>
        <row r="511">
          <cell r="D511" t="str">
            <v/>
          </cell>
          <cell r="E511" t="str">
            <v/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 t="str">
            <v/>
          </cell>
          <cell r="O511" t="str">
            <v/>
          </cell>
          <cell r="P511" t="str">
            <v/>
          </cell>
          <cell r="Q511" t="str">
            <v/>
          </cell>
          <cell r="R511" t="str">
            <v/>
          </cell>
          <cell r="S511" t="str">
            <v/>
          </cell>
          <cell r="T511" t="str">
            <v/>
          </cell>
          <cell r="U511" t="str">
            <v/>
          </cell>
          <cell r="V511" t="str">
            <v/>
          </cell>
          <cell r="W511" t="str">
            <v/>
          </cell>
          <cell r="X511" t="str">
            <v/>
          </cell>
          <cell r="Y511" t="str">
            <v/>
          </cell>
          <cell r="Z511" t="str">
            <v/>
          </cell>
          <cell r="AA511" t="str">
            <v/>
          </cell>
          <cell r="AB511" t="str">
            <v/>
          </cell>
          <cell r="AC511" t="str">
            <v/>
          </cell>
          <cell r="AD511" t="str">
            <v/>
          </cell>
          <cell r="AE511" t="str">
            <v/>
          </cell>
          <cell r="AF511" t="str">
            <v/>
          </cell>
          <cell r="AG511" t="str">
            <v/>
          </cell>
          <cell r="AH511" t="str">
            <v/>
          </cell>
        </row>
        <row r="512">
          <cell r="D512" t="str">
            <v/>
          </cell>
          <cell r="E512" t="str">
            <v/>
          </cell>
          <cell r="F512" t="str">
            <v/>
          </cell>
          <cell r="G512" t="str">
            <v/>
          </cell>
          <cell r="H512" t="str">
            <v/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 t="str">
            <v/>
          </cell>
          <cell r="O512" t="str">
            <v/>
          </cell>
          <cell r="P512" t="str">
            <v/>
          </cell>
          <cell r="Q512" t="str">
            <v/>
          </cell>
          <cell r="R512" t="str">
            <v/>
          </cell>
          <cell r="S512" t="str">
            <v/>
          </cell>
          <cell r="T512" t="str">
            <v/>
          </cell>
          <cell r="U512" t="str">
            <v/>
          </cell>
          <cell r="V512" t="str">
            <v/>
          </cell>
          <cell r="W512" t="str">
            <v/>
          </cell>
          <cell r="X512" t="str">
            <v/>
          </cell>
          <cell r="Y512" t="str">
            <v/>
          </cell>
          <cell r="Z512" t="str">
            <v/>
          </cell>
          <cell r="AA512" t="str">
            <v/>
          </cell>
          <cell r="AB512" t="str">
            <v/>
          </cell>
          <cell r="AC512" t="str">
            <v/>
          </cell>
          <cell r="AD512" t="str">
            <v/>
          </cell>
          <cell r="AE512" t="str">
            <v/>
          </cell>
          <cell r="AF512" t="str">
            <v/>
          </cell>
          <cell r="AG512" t="str">
            <v/>
          </cell>
          <cell r="AH512" t="str">
            <v/>
          </cell>
        </row>
        <row r="513">
          <cell r="D513" t="str">
            <v/>
          </cell>
          <cell r="E513" t="str">
            <v/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  <cell r="R513" t="str">
            <v/>
          </cell>
          <cell r="S513" t="str">
            <v/>
          </cell>
          <cell r="T513" t="str">
            <v/>
          </cell>
          <cell r="U513" t="str">
            <v/>
          </cell>
          <cell r="V513" t="str">
            <v/>
          </cell>
          <cell r="W513" t="str">
            <v/>
          </cell>
          <cell r="X513" t="str">
            <v/>
          </cell>
          <cell r="Y513" t="str">
            <v/>
          </cell>
          <cell r="Z513" t="str">
            <v/>
          </cell>
          <cell r="AA513" t="str">
            <v/>
          </cell>
          <cell r="AB513" t="str">
            <v/>
          </cell>
          <cell r="AC513" t="str">
            <v/>
          </cell>
          <cell r="AD513" t="str">
            <v/>
          </cell>
          <cell r="AE513" t="str">
            <v/>
          </cell>
          <cell r="AF513" t="str">
            <v/>
          </cell>
          <cell r="AG513" t="str">
            <v/>
          </cell>
          <cell r="AH513" t="str">
            <v/>
          </cell>
        </row>
        <row r="514">
          <cell r="D514" t="str">
            <v/>
          </cell>
          <cell r="E514" t="str">
            <v/>
          </cell>
          <cell r="F514" t="str">
            <v/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  <cell r="R514" t="str">
            <v/>
          </cell>
          <cell r="S514" t="str">
            <v/>
          </cell>
          <cell r="T514" t="str">
            <v/>
          </cell>
          <cell r="U514" t="str">
            <v/>
          </cell>
          <cell r="V514" t="str">
            <v/>
          </cell>
          <cell r="W514" t="str">
            <v/>
          </cell>
          <cell r="X514" t="str">
            <v/>
          </cell>
          <cell r="Y514" t="str">
            <v/>
          </cell>
          <cell r="Z514" t="str">
            <v/>
          </cell>
          <cell r="AA514" t="str">
            <v/>
          </cell>
          <cell r="AB514" t="str">
            <v/>
          </cell>
          <cell r="AC514" t="str">
            <v/>
          </cell>
          <cell r="AD514" t="str">
            <v/>
          </cell>
          <cell r="AE514" t="str">
            <v/>
          </cell>
          <cell r="AF514" t="str">
            <v/>
          </cell>
          <cell r="AG514" t="str">
            <v/>
          </cell>
          <cell r="AH514" t="str">
            <v/>
          </cell>
        </row>
        <row r="515">
          <cell r="D515" t="str">
            <v/>
          </cell>
          <cell r="E515" t="str">
            <v/>
          </cell>
          <cell r="F515" t="str">
            <v/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  <cell r="P515" t="str">
            <v/>
          </cell>
          <cell r="Q515" t="str">
            <v/>
          </cell>
          <cell r="R515" t="str">
            <v/>
          </cell>
          <cell r="S515" t="str">
            <v/>
          </cell>
          <cell r="T515" t="str">
            <v/>
          </cell>
          <cell r="U515" t="str">
            <v/>
          </cell>
          <cell r="V515" t="str">
            <v/>
          </cell>
          <cell r="W515" t="str">
            <v/>
          </cell>
          <cell r="X515" t="str">
            <v/>
          </cell>
          <cell r="Y515" t="str">
            <v/>
          </cell>
          <cell r="Z515" t="str">
            <v/>
          </cell>
          <cell r="AA515" t="str">
            <v/>
          </cell>
          <cell r="AB515" t="str">
            <v/>
          </cell>
          <cell r="AC515" t="str">
            <v/>
          </cell>
          <cell r="AD515" t="str">
            <v/>
          </cell>
          <cell r="AE515" t="str">
            <v/>
          </cell>
          <cell r="AF515" t="str">
            <v/>
          </cell>
          <cell r="AG515" t="str">
            <v/>
          </cell>
          <cell r="AH515" t="str">
            <v/>
          </cell>
        </row>
        <row r="516">
          <cell r="D516" t="str">
            <v/>
          </cell>
          <cell r="E516" t="str">
            <v/>
          </cell>
          <cell r="F516" t="str">
            <v/>
          </cell>
          <cell r="G516" t="str">
            <v/>
          </cell>
          <cell r="H516" t="str">
            <v/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  <cell r="Q516" t="str">
            <v/>
          </cell>
          <cell r="R516" t="str">
            <v/>
          </cell>
          <cell r="S516" t="str">
            <v/>
          </cell>
          <cell r="T516" t="str">
            <v/>
          </cell>
          <cell r="U516" t="str">
            <v/>
          </cell>
          <cell r="V516" t="str">
            <v/>
          </cell>
          <cell r="W516" t="str">
            <v/>
          </cell>
          <cell r="X516" t="str">
            <v/>
          </cell>
          <cell r="Y516" t="str">
            <v/>
          </cell>
          <cell r="Z516" t="str">
            <v/>
          </cell>
          <cell r="AA516" t="str">
            <v/>
          </cell>
          <cell r="AB516" t="str">
            <v/>
          </cell>
          <cell r="AC516" t="str">
            <v/>
          </cell>
          <cell r="AD516" t="str">
            <v/>
          </cell>
          <cell r="AE516" t="str">
            <v/>
          </cell>
          <cell r="AF516" t="str">
            <v/>
          </cell>
          <cell r="AG516" t="str">
            <v/>
          </cell>
          <cell r="AH516" t="str">
            <v/>
          </cell>
        </row>
        <row r="517">
          <cell r="D517" t="str">
            <v/>
          </cell>
          <cell r="E517" t="str">
            <v/>
          </cell>
          <cell r="F517" t="str">
            <v/>
          </cell>
          <cell r="G517" t="str">
            <v/>
          </cell>
          <cell r="H517" t="str">
            <v/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 t="str">
            <v/>
          </cell>
          <cell r="O517" t="str">
            <v/>
          </cell>
          <cell r="P517" t="str">
            <v/>
          </cell>
          <cell r="Q517" t="str">
            <v/>
          </cell>
          <cell r="R517" t="str">
            <v/>
          </cell>
          <cell r="S517" t="str">
            <v/>
          </cell>
          <cell r="T517" t="str">
            <v/>
          </cell>
          <cell r="U517" t="str">
            <v/>
          </cell>
          <cell r="V517" t="str">
            <v/>
          </cell>
          <cell r="W517" t="str">
            <v/>
          </cell>
          <cell r="X517" t="str">
            <v/>
          </cell>
          <cell r="Y517" t="str">
            <v/>
          </cell>
          <cell r="Z517" t="str">
            <v/>
          </cell>
          <cell r="AA517" t="str">
            <v/>
          </cell>
          <cell r="AB517" t="str">
            <v/>
          </cell>
          <cell r="AC517" t="str">
            <v/>
          </cell>
          <cell r="AD517" t="str">
            <v/>
          </cell>
          <cell r="AE517" t="str">
            <v/>
          </cell>
          <cell r="AF517" t="str">
            <v/>
          </cell>
          <cell r="AG517" t="str">
            <v/>
          </cell>
          <cell r="AH517" t="str">
            <v/>
          </cell>
        </row>
        <row r="518">
          <cell r="D518" t="str">
            <v/>
          </cell>
          <cell r="E518" t="str">
            <v/>
          </cell>
          <cell r="F518" t="str">
            <v/>
          </cell>
          <cell r="G518" t="str">
            <v/>
          </cell>
          <cell r="H518" t="str">
            <v/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  <cell r="P518" t="str">
            <v/>
          </cell>
          <cell r="Q518" t="str">
            <v/>
          </cell>
          <cell r="R518" t="str">
            <v/>
          </cell>
          <cell r="S518" t="str">
            <v/>
          </cell>
          <cell r="T518" t="str">
            <v/>
          </cell>
          <cell r="U518" t="str">
            <v/>
          </cell>
          <cell r="V518" t="str">
            <v/>
          </cell>
          <cell r="W518" t="str">
            <v/>
          </cell>
          <cell r="X518" t="str">
            <v/>
          </cell>
          <cell r="Y518" t="str">
            <v/>
          </cell>
          <cell r="Z518" t="str">
            <v/>
          </cell>
          <cell r="AA518" t="str">
            <v/>
          </cell>
          <cell r="AB518" t="str">
            <v/>
          </cell>
          <cell r="AC518" t="str">
            <v/>
          </cell>
          <cell r="AD518" t="str">
            <v/>
          </cell>
          <cell r="AE518" t="str">
            <v/>
          </cell>
          <cell r="AF518" t="str">
            <v/>
          </cell>
          <cell r="AG518" t="str">
            <v/>
          </cell>
          <cell r="AH518" t="str">
            <v/>
          </cell>
        </row>
        <row r="519">
          <cell r="D519" t="str">
            <v/>
          </cell>
          <cell r="E519" t="str">
            <v/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 t="str">
            <v/>
          </cell>
          <cell r="O519" t="str">
            <v/>
          </cell>
          <cell r="P519" t="str">
            <v/>
          </cell>
          <cell r="Q519" t="str">
            <v/>
          </cell>
          <cell r="R519" t="str">
            <v/>
          </cell>
          <cell r="S519" t="str">
            <v/>
          </cell>
          <cell r="T519" t="str">
            <v/>
          </cell>
          <cell r="U519" t="str">
            <v/>
          </cell>
          <cell r="V519" t="str">
            <v/>
          </cell>
          <cell r="W519" t="str">
            <v/>
          </cell>
          <cell r="X519" t="str">
            <v/>
          </cell>
          <cell r="Y519" t="str">
            <v/>
          </cell>
          <cell r="Z519" t="str">
            <v/>
          </cell>
          <cell r="AA519" t="str">
            <v/>
          </cell>
          <cell r="AB519" t="str">
            <v/>
          </cell>
          <cell r="AC519" t="str">
            <v/>
          </cell>
          <cell r="AD519" t="str">
            <v/>
          </cell>
          <cell r="AE519" t="str">
            <v/>
          </cell>
          <cell r="AF519" t="str">
            <v/>
          </cell>
          <cell r="AG519" t="str">
            <v/>
          </cell>
          <cell r="AH519" t="str">
            <v/>
          </cell>
        </row>
        <row r="520">
          <cell r="D520" t="str">
            <v/>
          </cell>
          <cell r="E520" t="str">
            <v/>
          </cell>
          <cell r="F520" t="str">
            <v/>
          </cell>
          <cell r="G520" t="str">
            <v/>
          </cell>
          <cell r="H520" t="str">
            <v/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 t="str">
            <v/>
          </cell>
          <cell r="O520" t="str">
            <v/>
          </cell>
          <cell r="P520" t="str">
            <v/>
          </cell>
          <cell r="Q520" t="str">
            <v/>
          </cell>
          <cell r="R520" t="str">
            <v/>
          </cell>
          <cell r="S520" t="str">
            <v/>
          </cell>
          <cell r="T520" t="str">
            <v/>
          </cell>
          <cell r="U520" t="str">
            <v/>
          </cell>
          <cell r="V520" t="str">
            <v/>
          </cell>
          <cell r="W520" t="str">
            <v/>
          </cell>
          <cell r="X520" t="str">
            <v/>
          </cell>
          <cell r="Y520" t="str">
            <v/>
          </cell>
          <cell r="Z520" t="str">
            <v/>
          </cell>
          <cell r="AA520" t="str">
            <v/>
          </cell>
          <cell r="AB520" t="str">
            <v/>
          </cell>
          <cell r="AC520" t="str">
            <v/>
          </cell>
          <cell r="AD520" t="str">
            <v/>
          </cell>
          <cell r="AE520" t="str">
            <v/>
          </cell>
          <cell r="AF520" t="str">
            <v/>
          </cell>
          <cell r="AG520" t="str">
            <v/>
          </cell>
          <cell r="AH520" t="str">
            <v/>
          </cell>
        </row>
        <row r="521">
          <cell r="D521" t="str">
            <v/>
          </cell>
          <cell r="E521" t="str">
            <v/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 t="str">
            <v/>
          </cell>
          <cell r="O521" t="str">
            <v/>
          </cell>
          <cell r="P521" t="str">
            <v/>
          </cell>
          <cell r="Q521" t="str">
            <v/>
          </cell>
          <cell r="R521" t="str">
            <v/>
          </cell>
          <cell r="S521" t="str">
            <v/>
          </cell>
          <cell r="T521" t="str">
            <v/>
          </cell>
          <cell r="U521" t="str">
            <v/>
          </cell>
          <cell r="V521" t="str">
            <v/>
          </cell>
          <cell r="W521" t="str">
            <v/>
          </cell>
          <cell r="X521" t="str">
            <v/>
          </cell>
          <cell r="Y521" t="str">
            <v/>
          </cell>
          <cell r="Z521" t="str">
            <v/>
          </cell>
          <cell r="AA521" t="str">
            <v/>
          </cell>
          <cell r="AB521" t="str">
            <v/>
          </cell>
          <cell r="AC521" t="str">
            <v/>
          </cell>
          <cell r="AD521" t="str">
            <v/>
          </cell>
          <cell r="AE521" t="str">
            <v/>
          </cell>
          <cell r="AF521" t="str">
            <v/>
          </cell>
          <cell r="AG521" t="str">
            <v/>
          </cell>
          <cell r="AH521" t="str">
            <v/>
          </cell>
        </row>
        <row r="522">
          <cell r="D522" t="str">
            <v/>
          </cell>
          <cell r="E522" t="str">
            <v/>
          </cell>
          <cell r="F522" t="str">
            <v/>
          </cell>
          <cell r="G522" t="str">
            <v/>
          </cell>
          <cell r="H522" t="str">
            <v/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 t="str">
            <v/>
          </cell>
          <cell r="O522" t="str">
            <v/>
          </cell>
          <cell r="P522" t="str">
            <v/>
          </cell>
          <cell r="Q522" t="str">
            <v/>
          </cell>
          <cell r="R522" t="str">
            <v/>
          </cell>
          <cell r="S522" t="str">
            <v/>
          </cell>
          <cell r="T522" t="str">
            <v/>
          </cell>
          <cell r="U522" t="str">
            <v/>
          </cell>
          <cell r="V522" t="str">
            <v/>
          </cell>
          <cell r="W522" t="str">
            <v/>
          </cell>
          <cell r="X522" t="str">
            <v/>
          </cell>
          <cell r="Y522" t="str">
            <v/>
          </cell>
          <cell r="Z522" t="str">
            <v/>
          </cell>
          <cell r="AA522" t="str">
            <v/>
          </cell>
          <cell r="AB522" t="str">
            <v/>
          </cell>
          <cell r="AC522" t="str">
            <v/>
          </cell>
          <cell r="AD522" t="str">
            <v/>
          </cell>
          <cell r="AE522" t="str">
            <v/>
          </cell>
          <cell r="AF522" t="str">
            <v/>
          </cell>
          <cell r="AG522" t="str">
            <v/>
          </cell>
          <cell r="AH522" t="str">
            <v/>
          </cell>
        </row>
        <row r="523">
          <cell r="D523" t="str">
            <v/>
          </cell>
          <cell r="E523" t="str">
            <v/>
          </cell>
          <cell r="F523" t="str">
            <v/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 t="str">
            <v/>
          </cell>
          <cell r="P523" t="str">
            <v/>
          </cell>
          <cell r="Q523" t="str">
            <v/>
          </cell>
          <cell r="R523" t="str">
            <v/>
          </cell>
          <cell r="S523" t="str">
            <v/>
          </cell>
          <cell r="T523" t="str">
            <v/>
          </cell>
          <cell r="U523" t="str">
            <v/>
          </cell>
          <cell r="V523" t="str">
            <v/>
          </cell>
          <cell r="W523" t="str">
            <v/>
          </cell>
          <cell r="X523" t="str">
            <v/>
          </cell>
          <cell r="Y523" t="str">
            <v/>
          </cell>
          <cell r="Z523" t="str">
            <v/>
          </cell>
          <cell r="AA523" t="str">
            <v/>
          </cell>
          <cell r="AB523" t="str">
            <v/>
          </cell>
          <cell r="AC523" t="str">
            <v/>
          </cell>
          <cell r="AD523" t="str">
            <v/>
          </cell>
          <cell r="AE523" t="str">
            <v/>
          </cell>
          <cell r="AF523" t="str">
            <v/>
          </cell>
          <cell r="AG523" t="str">
            <v/>
          </cell>
          <cell r="AH523" t="str">
            <v/>
          </cell>
        </row>
        <row r="524">
          <cell r="D524" t="str">
            <v/>
          </cell>
          <cell r="E524" t="str">
            <v/>
          </cell>
          <cell r="F524" t="str">
            <v/>
          </cell>
          <cell r="G524" t="str">
            <v/>
          </cell>
          <cell r="H524" t="str">
            <v/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 t="str">
            <v/>
          </cell>
          <cell r="O524" t="str">
            <v/>
          </cell>
          <cell r="P524" t="str">
            <v/>
          </cell>
          <cell r="Q524" t="str">
            <v/>
          </cell>
          <cell r="R524" t="str">
            <v/>
          </cell>
          <cell r="S524" t="str">
            <v/>
          </cell>
          <cell r="T524" t="str">
            <v/>
          </cell>
          <cell r="U524" t="str">
            <v/>
          </cell>
          <cell r="V524" t="str">
            <v/>
          </cell>
          <cell r="W524" t="str">
            <v/>
          </cell>
          <cell r="X524" t="str">
            <v/>
          </cell>
          <cell r="Y524" t="str">
            <v/>
          </cell>
          <cell r="Z524" t="str">
            <v/>
          </cell>
          <cell r="AA524" t="str">
            <v/>
          </cell>
          <cell r="AB524" t="str">
            <v/>
          </cell>
          <cell r="AC524" t="str">
            <v/>
          </cell>
          <cell r="AD524" t="str">
            <v/>
          </cell>
          <cell r="AE524" t="str">
            <v/>
          </cell>
          <cell r="AF524" t="str">
            <v/>
          </cell>
          <cell r="AG524" t="str">
            <v/>
          </cell>
          <cell r="AH524" t="str">
            <v/>
          </cell>
        </row>
        <row r="525">
          <cell r="D525" t="str">
            <v/>
          </cell>
          <cell r="E525" t="str">
            <v/>
          </cell>
          <cell r="F525" t="str">
            <v/>
          </cell>
          <cell r="G525" t="str">
            <v/>
          </cell>
          <cell r="H525" t="str">
            <v/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 t="str">
            <v/>
          </cell>
          <cell r="P525" t="str">
            <v/>
          </cell>
          <cell r="Q525" t="str">
            <v/>
          </cell>
          <cell r="R525" t="str">
            <v/>
          </cell>
          <cell r="S525" t="str">
            <v/>
          </cell>
          <cell r="T525" t="str">
            <v/>
          </cell>
          <cell r="U525" t="str">
            <v/>
          </cell>
          <cell r="V525" t="str">
            <v/>
          </cell>
          <cell r="W525" t="str">
            <v/>
          </cell>
          <cell r="X525" t="str">
            <v/>
          </cell>
          <cell r="Y525" t="str">
            <v/>
          </cell>
          <cell r="Z525" t="str">
            <v/>
          </cell>
          <cell r="AA525" t="str">
            <v/>
          </cell>
          <cell r="AB525" t="str">
            <v/>
          </cell>
          <cell r="AC525" t="str">
            <v/>
          </cell>
          <cell r="AD525" t="str">
            <v/>
          </cell>
          <cell r="AE525" t="str">
            <v/>
          </cell>
          <cell r="AF525" t="str">
            <v/>
          </cell>
          <cell r="AG525" t="str">
            <v/>
          </cell>
          <cell r="AH525" t="str">
            <v/>
          </cell>
        </row>
        <row r="526">
          <cell r="D526" t="str">
            <v/>
          </cell>
          <cell r="E526" t="str">
            <v/>
          </cell>
          <cell r="F526" t="str">
            <v/>
          </cell>
          <cell r="G526" t="str">
            <v/>
          </cell>
          <cell r="H526" t="str">
            <v/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 t="str">
            <v/>
          </cell>
          <cell r="P526" t="str">
            <v/>
          </cell>
          <cell r="Q526" t="str">
            <v/>
          </cell>
          <cell r="R526" t="str">
            <v/>
          </cell>
          <cell r="S526" t="str">
            <v/>
          </cell>
          <cell r="T526" t="str">
            <v/>
          </cell>
          <cell r="U526" t="str">
            <v/>
          </cell>
          <cell r="V526" t="str">
            <v/>
          </cell>
          <cell r="W526" t="str">
            <v/>
          </cell>
          <cell r="X526" t="str">
            <v/>
          </cell>
          <cell r="Y526" t="str">
            <v/>
          </cell>
          <cell r="Z526" t="str">
            <v/>
          </cell>
          <cell r="AA526" t="str">
            <v/>
          </cell>
          <cell r="AB526" t="str">
            <v/>
          </cell>
          <cell r="AC526" t="str">
            <v/>
          </cell>
          <cell r="AD526" t="str">
            <v/>
          </cell>
          <cell r="AE526" t="str">
            <v/>
          </cell>
          <cell r="AF526" t="str">
            <v/>
          </cell>
          <cell r="AG526" t="str">
            <v/>
          </cell>
          <cell r="AH526" t="str">
            <v/>
          </cell>
        </row>
        <row r="527">
          <cell r="D527" t="str">
            <v/>
          </cell>
          <cell r="E527" t="str">
            <v/>
          </cell>
          <cell r="F527" t="str">
            <v/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 t="str">
            <v/>
          </cell>
          <cell r="P527" t="str">
            <v/>
          </cell>
          <cell r="Q527" t="str">
            <v/>
          </cell>
          <cell r="R527" t="str">
            <v/>
          </cell>
          <cell r="S527" t="str">
            <v/>
          </cell>
          <cell r="T527" t="str">
            <v/>
          </cell>
          <cell r="U527" t="str">
            <v/>
          </cell>
          <cell r="V527" t="str">
            <v/>
          </cell>
          <cell r="W527" t="str">
            <v/>
          </cell>
          <cell r="X527" t="str">
            <v/>
          </cell>
          <cell r="Y527" t="str">
            <v/>
          </cell>
          <cell r="Z527" t="str">
            <v/>
          </cell>
          <cell r="AA527" t="str">
            <v/>
          </cell>
          <cell r="AB527" t="str">
            <v/>
          </cell>
          <cell r="AC527" t="str">
            <v/>
          </cell>
          <cell r="AD527" t="str">
            <v/>
          </cell>
          <cell r="AE527" t="str">
            <v/>
          </cell>
          <cell r="AF527" t="str">
            <v/>
          </cell>
          <cell r="AG527" t="str">
            <v/>
          </cell>
          <cell r="AH527" t="str">
            <v/>
          </cell>
        </row>
        <row r="528">
          <cell r="D528" t="str">
            <v/>
          </cell>
          <cell r="E528" t="str">
            <v/>
          </cell>
          <cell r="F528" t="str">
            <v/>
          </cell>
          <cell r="G528" t="str">
            <v/>
          </cell>
          <cell r="H528" t="str">
            <v/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 t="str">
            <v/>
          </cell>
          <cell r="O528" t="str">
            <v/>
          </cell>
          <cell r="P528" t="str">
            <v/>
          </cell>
          <cell r="Q528" t="str">
            <v/>
          </cell>
          <cell r="R528" t="str">
            <v/>
          </cell>
          <cell r="S528" t="str">
            <v/>
          </cell>
          <cell r="T528" t="str">
            <v/>
          </cell>
          <cell r="U528" t="str">
            <v/>
          </cell>
          <cell r="V528" t="str">
            <v/>
          </cell>
          <cell r="W528" t="str">
            <v/>
          </cell>
          <cell r="X528" t="str">
            <v/>
          </cell>
          <cell r="Y528" t="str">
            <v/>
          </cell>
          <cell r="Z528" t="str">
            <v/>
          </cell>
          <cell r="AA528" t="str">
            <v/>
          </cell>
          <cell r="AB528" t="str">
            <v/>
          </cell>
          <cell r="AC528" t="str">
            <v/>
          </cell>
          <cell r="AD528" t="str">
            <v/>
          </cell>
          <cell r="AE528" t="str">
            <v/>
          </cell>
          <cell r="AF528" t="str">
            <v/>
          </cell>
          <cell r="AG528" t="str">
            <v/>
          </cell>
          <cell r="AH528" t="str">
            <v/>
          </cell>
        </row>
        <row r="529">
          <cell r="D529" t="str">
            <v/>
          </cell>
          <cell r="E529" t="str">
            <v/>
          </cell>
          <cell r="F529" t="str">
            <v/>
          </cell>
          <cell r="G529" t="str">
            <v/>
          </cell>
          <cell r="H529" t="str">
            <v/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 t="str">
            <v/>
          </cell>
          <cell r="P529" t="str">
            <v/>
          </cell>
          <cell r="Q529" t="str">
            <v/>
          </cell>
          <cell r="R529" t="str">
            <v/>
          </cell>
          <cell r="S529" t="str">
            <v/>
          </cell>
          <cell r="T529" t="str">
            <v/>
          </cell>
          <cell r="U529" t="str">
            <v/>
          </cell>
          <cell r="V529" t="str">
            <v/>
          </cell>
          <cell r="W529" t="str">
            <v/>
          </cell>
          <cell r="X529" t="str">
            <v/>
          </cell>
          <cell r="Y529" t="str">
            <v/>
          </cell>
          <cell r="Z529" t="str">
            <v/>
          </cell>
          <cell r="AA529" t="str">
            <v/>
          </cell>
          <cell r="AB529" t="str">
            <v/>
          </cell>
          <cell r="AC529" t="str">
            <v/>
          </cell>
          <cell r="AD529" t="str">
            <v/>
          </cell>
          <cell r="AE529" t="str">
            <v/>
          </cell>
          <cell r="AF529" t="str">
            <v/>
          </cell>
          <cell r="AG529" t="str">
            <v/>
          </cell>
          <cell r="AH529" t="str">
            <v/>
          </cell>
        </row>
        <row r="530">
          <cell r="D530" t="str">
            <v/>
          </cell>
          <cell r="E530" t="str">
            <v/>
          </cell>
          <cell r="F530" t="str">
            <v/>
          </cell>
          <cell r="G530" t="str">
            <v/>
          </cell>
          <cell r="H530" t="str">
            <v/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 t="str">
            <v/>
          </cell>
          <cell r="O530" t="str">
            <v/>
          </cell>
          <cell r="P530" t="str">
            <v/>
          </cell>
          <cell r="Q530" t="str">
            <v/>
          </cell>
          <cell r="R530" t="str">
            <v/>
          </cell>
          <cell r="S530" t="str">
            <v/>
          </cell>
          <cell r="T530" t="str">
            <v/>
          </cell>
          <cell r="U530" t="str">
            <v/>
          </cell>
          <cell r="V530" t="str">
            <v/>
          </cell>
          <cell r="W530" t="str">
            <v/>
          </cell>
          <cell r="X530" t="str">
            <v/>
          </cell>
          <cell r="Y530" t="str">
            <v/>
          </cell>
          <cell r="Z530" t="str">
            <v/>
          </cell>
          <cell r="AA530" t="str">
            <v/>
          </cell>
          <cell r="AB530" t="str">
            <v/>
          </cell>
          <cell r="AC530" t="str">
            <v/>
          </cell>
          <cell r="AD530" t="str">
            <v/>
          </cell>
          <cell r="AE530" t="str">
            <v/>
          </cell>
          <cell r="AF530" t="str">
            <v/>
          </cell>
          <cell r="AG530" t="str">
            <v/>
          </cell>
          <cell r="AH530" t="str">
            <v/>
          </cell>
        </row>
        <row r="531">
          <cell r="D531" t="str">
            <v/>
          </cell>
          <cell r="E531" t="str">
            <v/>
          </cell>
          <cell r="F531" t="str">
            <v/>
          </cell>
          <cell r="G531" t="str">
            <v/>
          </cell>
          <cell r="H531" t="str">
            <v/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 t="str">
            <v/>
          </cell>
          <cell r="O531" t="str">
            <v/>
          </cell>
          <cell r="P531" t="str">
            <v/>
          </cell>
          <cell r="Q531" t="str">
            <v/>
          </cell>
          <cell r="R531" t="str">
            <v/>
          </cell>
          <cell r="S531" t="str">
            <v/>
          </cell>
          <cell r="T531" t="str">
            <v/>
          </cell>
          <cell r="U531" t="str">
            <v/>
          </cell>
          <cell r="V531" t="str">
            <v/>
          </cell>
          <cell r="W531" t="str">
            <v/>
          </cell>
          <cell r="X531" t="str">
            <v/>
          </cell>
          <cell r="Y531" t="str">
            <v/>
          </cell>
          <cell r="Z531" t="str">
            <v/>
          </cell>
          <cell r="AA531" t="str">
            <v/>
          </cell>
          <cell r="AB531" t="str">
            <v/>
          </cell>
          <cell r="AC531" t="str">
            <v/>
          </cell>
          <cell r="AD531" t="str">
            <v/>
          </cell>
          <cell r="AE531" t="str">
            <v/>
          </cell>
          <cell r="AF531" t="str">
            <v/>
          </cell>
          <cell r="AG531" t="str">
            <v/>
          </cell>
          <cell r="AH531" t="str">
            <v/>
          </cell>
        </row>
        <row r="532">
          <cell r="D532" t="str">
            <v/>
          </cell>
          <cell r="E532" t="str">
            <v/>
          </cell>
          <cell r="F532" t="str">
            <v/>
          </cell>
          <cell r="G532" t="str">
            <v/>
          </cell>
          <cell r="H532" t="str">
            <v/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 t="str">
            <v/>
          </cell>
          <cell r="O532" t="str">
            <v/>
          </cell>
          <cell r="P532" t="str">
            <v/>
          </cell>
          <cell r="Q532" t="str">
            <v/>
          </cell>
          <cell r="R532" t="str">
            <v/>
          </cell>
          <cell r="S532" t="str">
            <v/>
          </cell>
          <cell r="T532" t="str">
            <v/>
          </cell>
          <cell r="U532" t="str">
            <v/>
          </cell>
          <cell r="V532" t="str">
            <v/>
          </cell>
          <cell r="W532" t="str">
            <v/>
          </cell>
          <cell r="X532" t="str">
            <v/>
          </cell>
          <cell r="Y532" t="str">
            <v/>
          </cell>
          <cell r="Z532" t="str">
            <v/>
          </cell>
          <cell r="AA532" t="str">
            <v/>
          </cell>
          <cell r="AB532" t="str">
            <v/>
          </cell>
          <cell r="AC532" t="str">
            <v/>
          </cell>
          <cell r="AD532" t="str">
            <v/>
          </cell>
          <cell r="AE532" t="str">
            <v/>
          </cell>
          <cell r="AF532" t="str">
            <v/>
          </cell>
          <cell r="AG532" t="str">
            <v/>
          </cell>
          <cell r="AH532" t="str">
            <v/>
          </cell>
        </row>
        <row r="533">
          <cell r="D533" t="str">
            <v/>
          </cell>
          <cell r="E533" t="str">
            <v/>
          </cell>
          <cell r="F533" t="str">
            <v/>
          </cell>
          <cell r="G533" t="str">
            <v/>
          </cell>
          <cell r="H533" t="str">
            <v/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 t="str">
            <v/>
          </cell>
          <cell r="O533" t="str">
            <v/>
          </cell>
          <cell r="P533" t="str">
            <v/>
          </cell>
          <cell r="Q533" t="str">
            <v/>
          </cell>
          <cell r="R533" t="str">
            <v/>
          </cell>
          <cell r="S533" t="str">
            <v/>
          </cell>
          <cell r="T533" t="str">
            <v/>
          </cell>
          <cell r="U533" t="str">
            <v/>
          </cell>
          <cell r="V533" t="str">
            <v/>
          </cell>
          <cell r="W533" t="str">
            <v/>
          </cell>
          <cell r="X533" t="str">
            <v/>
          </cell>
          <cell r="Y533" t="str">
            <v/>
          </cell>
          <cell r="Z533" t="str">
            <v/>
          </cell>
          <cell r="AA533" t="str">
            <v/>
          </cell>
          <cell r="AB533" t="str">
            <v/>
          </cell>
          <cell r="AC533" t="str">
            <v/>
          </cell>
          <cell r="AD533" t="str">
            <v/>
          </cell>
          <cell r="AE533" t="str">
            <v/>
          </cell>
          <cell r="AF533" t="str">
            <v/>
          </cell>
          <cell r="AG533" t="str">
            <v/>
          </cell>
          <cell r="AH533" t="str">
            <v/>
          </cell>
        </row>
        <row r="534">
          <cell r="D534" t="str">
            <v/>
          </cell>
          <cell r="E534" t="str">
            <v/>
          </cell>
          <cell r="F534" t="str">
            <v/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 t="str">
            <v/>
          </cell>
          <cell r="O534" t="str">
            <v/>
          </cell>
          <cell r="P534" t="str">
            <v/>
          </cell>
          <cell r="Q534" t="str">
            <v/>
          </cell>
          <cell r="R534" t="str">
            <v/>
          </cell>
          <cell r="S534" t="str">
            <v/>
          </cell>
          <cell r="T534" t="str">
            <v/>
          </cell>
          <cell r="U534" t="str">
            <v/>
          </cell>
          <cell r="V534" t="str">
            <v/>
          </cell>
          <cell r="W534" t="str">
            <v/>
          </cell>
          <cell r="X534" t="str">
            <v/>
          </cell>
          <cell r="Y534" t="str">
            <v/>
          </cell>
          <cell r="Z534" t="str">
            <v/>
          </cell>
          <cell r="AA534" t="str">
            <v/>
          </cell>
          <cell r="AB534" t="str">
            <v/>
          </cell>
          <cell r="AC534" t="str">
            <v/>
          </cell>
          <cell r="AD534" t="str">
            <v/>
          </cell>
          <cell r="AE534" t="str">
            <v/>
          </cell>
          <cell r="AF534" t="str">
            <v/>
          </cell>
          <cell r="AG534" t="str">
            <v/>
          </cell>
          <cell r="AH534" t="str">
            <v/>
          </cell>
        </row>
        <row r="535">
          <cell r="D535" t="str">
            <v/>
          </cell>
          <cell r="E535" t="str">
            <v/>
          </cell>
          <cell r="F535" t="str">
            <v/>
          </cell>
          <cell r="G535" t="str">
            <v/>
          </cell>
          <cell r="H535" t="str">
            <v/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 t="str">
            <v/>
          </cell>
          <cell r="O535" t="str">
            <v/>
          </cell>
          <cell r="P535" t="str">
            <v/>
          </cell>
          <cell r="Q535" t="str">
            <v/>
          </cell>
          <cell r="R535" t="str">
            <v/>
          </cell>
          <cell r="S535" t="str">
            <v/>
          </cell>
          <cell r="T535" t="str">
            <v/>
          </cell>
          <cell r="U535" t="str">
            <v/>
          </cell>
          <cell r="V535" t="str">
            <v/>
          </cell>
          <cell r="W535" t="str">
            <v/>
          </cell>
          <cell r="X535" t="str">
            <v/>
          </cell>
          <cell r="Y535" t="str">
            <v/>
          </cell>
          <cell r="Z535" t="str">
            <v/>
          </cell>
          <cell r="AA535" t="str">
            <v/>
          </cell>
          <cell r="AB535" t="str">
            <v/>
          </cell>
          <cell r="AC535" t="str">
            <v/>
          </cell>
          <cell r="AD535" t="str">
            <v/>
          </cell>
          <cell r="AE535" t="str">
            <v/>
          </cell>
          <cell r="AF535" t="str">
            <v/>
          </cell>
          <cell r="AG535" t="str">
            <v/>
          </cell>
          <cell r="AH535" t="str">
            <v/>
          </cell>
        </row>
        <row r="536">
          <cell r="D536" t="str">
            <v/>
          </cell>
          <cell r="E536" t="str">
            <v/>
          </cell>
          <cell r="F536" t="str">
            <v/>
          </cell>
          <cell r="G536" t="str">
            <v/>
          </cell>
          <cell r="H536" t="str">
            <v/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 t="str">
            <v/>
          </cell>
          <cell r="O536" t="str">
            <v/>
          </cell>
          <cell r="P536" t="str">
            <v/>
          </cell>
          <cell r="Q536" t="str">
            <v/>
          </cell>
          <cell r="R536" t="str">
            <v/>
          </cell>
          <cell r="S536" t="str">
            <v/>
          </cell>
          <cell r="T536" t="str">
            <v/>
          </cell>
          <cell r="U536" t="str">
            <v/>
          </cell>
          <cell r="V536" t="str">
            <v/>
          </cell>
          <cell r="W536" t="str">
            <v/>
          </cell>
          <cell r="X536" t="str">
            <v/>
          </cell>
          <cell r="Y536" t="str">
            <v/>
          </cell>
          <cell r="Z536" t="str">
            <v/>
          </cell>
          <cell r="AA536" t="str">
            <v/>
          </cell>
          <cell r="AB536" t="str">
            <v/>
          </cell>
          <cell r="AC536" t="str">
            <v/>
          </cell>
          <cell r="AD536" t="str">
            <v/>
          </cell>
          <cell r="AE536" t="str">
            <v/>
          </cell>
          <cell r="AF536" t="str">
            <v/>
          </cell>
          <cell r="AG536" t="str">
            <v/>
          </cell>
          <cell r="AH536" t="str">
            <v/>
          </cell>
        </row>
        <row r="537">
          <cell r="D537" t="str">
            <v/>
          </cell>
          <cell r="E537" t="str">
            <v/>
          </cell>
          <cell r="F537" t="str">
            <v/>
          </cell>
          <cell r="G537" t="str">
            <v/>
          </cell>
          <cell r="H537" t="str">
            <v/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 t="str">
            <v/>
          </cell>
          <cell r="O537" t="str">
            <v/>
          </cell>
          <cell r="P537" t="str">
            <v/>
          </cell>
          <cell r="Q537" t="str">
            <v/>
          </cell>
          <cell r="R537" t="str">
            <v/>
          </cell>
          <cell r="S537" t="str">
            <v/>
          </cell>
          <cell r="T537" t="str">
            <v/>
          </cell>
          <cell r="U537" t="str">
            <v/>
          </cell>
          <cell r="V537" t="str">
            <v/>
          </cell>
          <cell r="W537" t="str">
            <v/>
          </cell>
          <cell r="X537" t="str">
            <v/>
          </cell>
          <cell r="Y537" t="str">
            <v/>
          </cell>
          <cell r="Z537" t="str">
            <v/>
          </cell>
          <cell r="AA537" t="str">
            <v/>
          </cell>
          <cell r="AB537" t="str">
            <v/>
          </cell>
          <cell r="AC537" t="str">
            <v/>
          </cell>
          <cell r="AD537" t="str">
            <v/>
          </cell>
          <cell r="AE537" t="str">
            <v/>
          </cell>
          <cell r="AF537" t="str">
            <v/>
          </cell>
          <cell r="AG537" t="str">
            <v/>
          </cell>
          <cell r="AH537" t="str">
            <v/>
          </cell>
        </row>
        <row r="538">
          <cell r="D538" t="str">
            <v/>
          </cell>
          <cell r="E538" t="str">
            <v/>
          </cell>
          <cell r="F538" t="str">
            <v/>
          </cell>
          <cell r="G538" t="str">
            <v/>
          </cell>
          <cell r="H538" t="str">
            <v/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 t="str">
            <v/>
          </cell>
          <cell r="O538" t="str">
            <v/>
          </cell>
          <cell r="P538" t="str">
            <v/>
          </cell>
          <cell r="Q538" t="str">
            <v/>
          </cell>
          <cell r="R538" t="str">
            <v/>
          </cell>
          <cell r="S538" t="str">
            <v/>
          </cell>
          <cell r="T538" t="str">
            <v/>
          </cell>
          <cell r="U538" t="str">
            <v/>
          </cell>
          <cell r="V538" t="str">
            <v/>
          </cell>
          <cell r="W538" t="str">
            <v/>
          </cell>
          <cell r="X538" t="str">
            <v/>
          </cell>
          <cell r="Y538" t="str">
            <v/>
          </cell>
          <cell r="Z538" t="str">
            <v/>
          </cell>
          <cell r="AA538" t="str">
            <v/>
          </cell>
          <cell r="AB538" t="str">
            <v/>
          </cell>
          <cell r="AC538" t="str">
            <v/>
          </cell>
          <cell r="AD538" t="str">
            <v/>
          </cell>
          <cell r="AE538" t="str">
            <v/>
          </cell>
          <cell r="AF538" t="str">
            <v/>
          </cell>
          <cell r="AG538" t="str">
            <v/>
          </cell>
          <cell r="AH538" t="str">
            <v/>
          </cell>
        </row>
        <row r="539">
          <cell r="D539" t="str">
            <v/>
          </cell>
          <cell r="E539" t="str">
            <v/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 t="str">
            <v/>
          </cell>
          <cell r="O539" t="str">
            <v/>
          </cell>
          <cell r="P539" t="str">
            <v/>
          </cell>
          <cell r="Q539" t="str">
            <v/>
          </cell>
          <cell r="R539" t="str">
            <v/>
          </cell>
          <cell r="S539" t="str">
            <v/>
          </cell>
          <cell r="T539" t="str">
            <v/>
          </cell>
          <cell r="U539" t="str">
            <v/>
          </cell>
          <cell r="V539" t="str">
            <v/>
          </cell>
          <cell r="W539" t="str">
            <v/>
          </cell>
          <cell r="X539" t="str">
            <v/>
          </cell>
          <cell r="Y539" t="str">
            <v/>
          </cell>
          <cell r="Z539" t="str">
            <v/>
          </cell>
          <cell r="AA539" t="str">
            <v/>
          </cell>
          <cell r="AB539" t="str">
            <v/>
          </cell>
          <cell r="AC539" t="str">
            <v/>
          </cell>
          <cell r="AD539" t="str">
            <v/>
          </cell>
          <cell r="AE539" t="str">
            <v/>
          </cell>
          <cell r="AF539" t="str">
            <v/>
          </cell>
          <cell r="AG539" t="str">
            <v/>
          </cell>
          <cell r="AH539" t="str">
            <v/>
          </cell>
        </row>
        <row r="540">
          <cell r="D540" t="str">
            <v/>
          </cell>
          <cell r="E540" t="str">
            <v/>
          </cell>
          <cell r="F540" t="str">
            <v/>
          </cell>
          <cell r="G540" t="str">
            <v/>
          </cell>
          <cell r="H540" t="str">
            <v/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 t="str">
            <v/>
          </cell>
          <cell r="O540" t="str">
            <v/>
          </cell>
          <cell r="P540" t="str">
            <v/>
          </cell>
          <cell r="Q540" t="str">
            <v/>
          </cell>
          <cell r="R540" t="str">
            <v/>
          </cell>
          <cell r="S540" t="str">
            <v/>
          </cell>
          <cell r="T540" t="str">
            <v/>
          </cell>
          <cell r="U540" t="str">
            <v/>
          </cell>
          <cell r="V540" t="str">
            <v/>
          </cell>
          <cell r="W540" t="str">
            <v/>
          </cell>
          <cell r="X540" t="str">
            <v/>
          </cell>
          <cell r="Y540" t="str">
            <v/>
          </cell>
          <cell r="Z540" t="str">
            <v/>
          </cell>
          <cell r="AA540" t="str">
            <v/>
          </cell>
          <cell r="AB540" t="str">
            <v/>
          </cell>
          <cell r="AC540" t="str">
            <v/>
          </cell>
          <cell r="AD540" t="str">
            <v/>
          </cell>
          <cell r="AE540" t="str">
            <v/>
          </cell>
          <cell r="AF540" t="str">
            <v/>
          </cell>
          <cell r="AG540" t="str">
            <v/>
          </cell>
          <cell r="AH540" t="str">
            <v/>
          </cell>
        </row>
        <row r="541">
          <cell r="D541" t="str">
            <v/>
          </cell>
          <cell r="E541" t="str">
            <v/>
          </cell>
          <cell r="F541" t="str">
            <v/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 t="str">
            <v/>
          </cell>
          <cell r="O541" t="str">
            <v/>
          </cell>
          <cell r="P541" t="str">
            <v/>
          </cell>
          <cell r="Q541" t="str">
            <v/>
          </cell>
          <cell r="R541" t="str">
            <v/>
          </cell>
          <cell r="S541" t="str">
            <v/>
          </cell>
          <cell r="T541" t="str">
            <v/>
          </cell>
          <cell r="U541" t="str">
            <v/>
          </cell>
          <cell r="V541" t="str">
            <v/>
          </cell>
          <cell r="W541" t="str">
            <v/>
          </cell>
          <cell r="X541" t="str">
            <v/>
          </cell>
          <cell r="Y541" t="str">
            <v/>
          </cell>
          <cell r="Z541" t="str">
            <v/>
          </cell>
          <cell r="AA541" t="str">
            <v/>
          </cell>
          <cell r="AB541" t="str">
            <v/>
          </cell>
          <cell r="AC541" t="str">
            <v/>
          </cell>
          <cell r="AD541" t="str">
            <v/>
          </cell>
          <cell r="AE541" t="str">
            <v/>
          </cell>
          <cell r="AF541" t="str">
            <v/>
          </cell>
          <cell r="AG541" t="str">
            <v/>
          </cell>
          <cell r="AH541" t="str">
            <v/>
          </cell>
        </row>
        <row r="542">
          <cell r="D542" t="str">
            <v/>
          </cell>
          <cell r="E542" t="str">
            <v/>
          </cell>
          <cell r="F542" t="str">
            <v/>
          </cell>
          <cell r="G542" t="str">
            <v/>
          </cell>
          <cell r="H542" t="str">
            <v/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 t="str">
            <v/>
          </cell>
          <cell r="P542" t="str">
            <v/>
          </cell>
          <cell r="Q542" t="str">
            <v/>
          </cell>
          <cell r="R542" t="str">
            <v/>
          </cell>
          <cell r="S542" t="str">
            <v/>
          </cell>
          <cell r="T542" t="str">
            <v/>
          </cell>
          <cell r="U542" t="str">
            <v/>
          </cell>
          <cell r="V542" t="str">
            <v/>
          </cell>
          <cell r="W542" t="str">
            <v/>
          </cell>
          <cell r="X542" t="str">
            <v/>
          </cell>
          <cell r="Y542" t="str">
            <v/>
          </cell>
          <cell r="Z542" t="str">
            <v/>
          </cell>
          <cell r="AA542" t="str">
            <v/>
          </cell>
          <cell r="AB542" t="str">
            <v/>
          </cell>
          <cell r="AC542" t="str">
            <v/>
          </cell>
          <cell r="AD542" t="str">
            <v/>
          </cell>
          <cell r="AE542" t="str">
            <v/>
          </cell>
          <cell r="AF542" t="str">
            <v/>
          </cell>
          <cell r="AG542" t="str">
            <v/>
          </cell>
          <cell r="AH542" t="str">
            <v/>
          </cell>
        </row>
        <row r="543">
          <cell r="D543" t="str">
            <v/>
          </cell>
          <cell r="E543" t="str">
            <v/>
          </cell>
          <cell r="F543" t="str">
            <v/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 t="str">
            <v/>
          </cell>
          <cell r="O543" t="str">
            <v/>
          </cell>
          <cell r="P543" t="str">
            <v/>
          </cell>
          <cell r="Q543" t="str">
            <v/>
          </cell>
          <cell r="R543" t="str">
            <v/>
          </cell>
          <cell r="S543" t="str">
            <v/>
          </cell>
          <cell r="T543" t="str">
            <v/>
          </cell>
          <cell r="U543" t="str">
            <v/>
          </cell>
          <cell r="V543" t="str">
            <v/>
          </cell>
          <cell r="W543" t="str">
            <v/>
          </cell>
          <cell r="X543" t="str">
            <v/>
          </cell>
          <cell r="Y543" t="str">
            <v/>
          </cell>
          <cell r="Z543" t="str">
            <v/>
          </cell>
          <cell r="AA543" t="str">
            <v/>
          </cell>
          <cell r="AB543" t="str">
            <v/>
          </cell>
          <cell r="AC543" t="str">
            <v/>
          </cell>
          <cell r="AD543" t="str">
            <v/>
          </cell>
          <cell r="AE543" t="str">
            <v/>
          </cell>
          <cell r="AF543" t="str">
            <v/>
          </cell>
          <cell r="AG543" t="str">
            <v/>
          </cell>
          <cell r="AH543" t="str">
            <v/>
          </cell>
        </row>
        <row r="544">
          <cell r="D544" t="str">
            <v/>
          </cell>
          <cell r="E544" t="str">
            <v/>
          </cell>
          <cell r="F544" t="str">
            <v/>
          </cell>
          <cell r="G544" t="str">
            <v/>
          </cell>
          <cell r="H544" t="str">
            <v/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 t="str">
            <v/>
          </cell>
          <cell r="O544" t="str">
            <v/>
          </cell>
          <cell r="P544" t="str">
            <v/>
          </cell>
          <cell r="Q544" t="str">
            <v/>
          </cell>
          <cell r="R544" t="str">
            <v/>
          </cell>
          <cell r="S544" t="str">
            <v/>
          </cell>
          <cell r="T544" t="str">
            <v/>
          </cell>
          <cell r="U544" t="str">
            <v/>
          </cell>
          <cell r="V544" t="str">
            <v/>
          </cell>
          <cell r="W544" t="str">
            <v/>
          </cell>
          <cell r="X544" t="str">
            <v/>
          </cell>
          <cell r="Y544" t="str">
            <v/>
          </cell>
          <cell r="Z544" t="str">
            <v/>
          </cell>
          <cell r="AA544" t="str">
            <v/>
          </cell>
          <cell r="AB544" t="str">
            <v/>
          </cell>
          <cell r="AC544" t="str">
            <v/>
          </cell>
          <cell r="AD544" t="str">
            <v/>
          </cell>
          <cell r="AE544" t="str">
            <v/>
          </cell>
          <cell r="AF544" t="str">
            <v/>
          </cell>
          <cell r="AG544" t="str">
            <v/>
          </cell>
          <cell r="AH544" t="str">
            <v/>
          </cell>
        </row>
        <row r="545">
          <cell r="D545" t="str">
            <v/>
          </cell>
          <cell r="E545" t="str">
            <v/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  <cell r="R545" t="str">
            <v/>
          </cell>
          <cell r="S545" t="str">
            <v/>
          </cell>
          <cell r="T545" t="str">
            <v/>
          </cell>
          <cell r="U545" t="str">
            <v/>
          </cell>
          <cell r="V545" t="str">
            <v/>
          </cell>
          <cell r="W545" t="str">
            <v/>
          </cell>
          <cell r="X545" t="str">
            <v/>
          </cell>
          <cell r="Y545" t="str">
            <v/>
          </cell>
          <cell r="Z545" t="str">
            <v/>
          </cell>
          <cell r="AA545" t="str">
            <v/>
          </cell>
          <cell r="AB545" t="str">
            <v/>
          </cell>
          <cell r="AC545" t="str">
            <v/>
          </cell>
          <cell r="AD545" t="str">
            <v/>
          </cell>
          <cell r="AE545" t="str">
            <v/>
          </cell>
          <cell r="AF545" t="str">
            <v/>
          </cell>
          <cell r="AG545" t="str">
            <v/>
          </cell>
          <cell r="AH545" t="str">
            <v/>
          </cell>
        </row>
        <row r="546">
          <cell r="D546" t="str">
            <v/>
          </cell>
          <cell r="E546" t="str">
            <v/>
          </cell>
          <cell r="F546" t="str">
            <v/>
          </cell>
          <cell r="G546" t="str">
            <v/>
          </cell>
          <cell r="H546" t="str">
            <v/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 t="str">
            <v/>
          </cell>
          <cell r="O546" t="str">
            <v/>
          </cell>
          <cell r="P546" t="str">
            <v/>
          </cell>
          <cell r="Q546" t="str">
            <v/>
          </cell>
          <cell r="R546" t="str">
            <v/>
          </cell>
          <cell r="S546" t="str">
            <v/>
          </cell>
          <cell r="T546" t="str">
            <v/>
          </cell>
          <cell r="U546" t="str">
            <v/>
          </cell>
          <cell r="V546" t="str">
            <v/>
          </cell>
          <cell r="W546" t="str">
            <v/>
          </cell>
          <cell r="X546" t="str">
            <v/>
          </cell>
          <cell r="Y546" t="str">
            <v/>
          </cell>
          <cell r="Z546" t="str">
            <v/>
          </cell>
          <cell r="AA546" t="str">
            <v/>
          </cell>
          <cell r="AB546" t="str">
            <v/>
          </cell>
          <cell r="AC546" t="str">
            <v/>
          </cell>
          <cell r="AD546" t="str">
            <v/>
          </cell>
          <cell r="AE546" t="str">
            <v/>
          </cell>
          <cell r="AF546" t="str">
            <v/>
          </cell>
          <cell r="AG546" t="str">
            <v/>
          </cell>
          <cell r="AH546" t="str">
            <v/>
          </cell>
        </row>
        <row r="547">
          <cell r="D547" t="str">
            <v/>
          </cell>
          <cell r="E547" t="str">
            <v/>
          </cell>
          <cell r="F547" t="str">
            <v/>
          </cell>
          <cell r="G547" t="str">
            <v/>
          </cell>
          <cell r="H547" t="str">
            <v/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 t="str">
            <v/>
          </cell>
          <cell r="O547" t="str">
            <v/>
          </cell>
          <cell r="P547" t="str">
            <v/>
          </cell>
          <cell r="Q547" t="str">
            <v/>
          </cell>
          <cell r="R547" t="str">
            <v/>
          </cell>
          <cell r="S547" t="str">
            <v/>
          </cell>
          <cell r="T547" t="str">
            <v/>
          </cell>
          <cell r="U547" t="str">
            <v/>
          </cell>
          <cell r="V547" t="str">
            <v/>
          </cell>
          <cell r="W547" t="str">
            <v/>
          </cell>
          <cell r="X547" t="str">
            <v/>
          </cell>
          <cell r="Y547" t="str">
            <v/>
          </cell>
          <cell r="Z547" t="str">
            <v/>
          </cell>
          <cell r="AA547" t="str">
            <v/>
          </cell>
          <cell r="AB547" t="str">
            <v/>
          </cell>
          <cell r="AC547" t="str">
            <v/>
          </cell>
          <cell r="AD547" t="str">
            <v/>
          </cell>
          <cell r="AE547" t="str">
            <v/>
          </cell>
          <cell r="AF547" t="str">
            <v/>
          </cell>
          <cell r="AG547" t="str">
            <v/>
          </cell>
          <cell r="AH547" t="str">
            <v/>
          </cell>
        </row>
        <row r="548">
          <cell r="D548" t="str">
            <v/>
          </cell>
          <cell r="E548" t="str">
            <v/>
          </cell>
          <cell r="F548" t="str">
            <v/>
          </cell>
          <cell r="G548" t="str">
            <v/>
          </cell>
          <cell r="H548" t="str">
            <v/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 t="str">
            <v/>
          </cell>
          <cell r="O548" t="str">
            <v/>
          </cell>
          <cell r="P548" t="str">
            <v/>
          </cell>
          <cell r="Q548" t="str">
            <v/>
          </cell>
          <cell r="R548" t="str">
            <v/>
          </cell>
          <cell r="S548" t="str">
            <v/>
          </cell>
          <cell r="T548" t="str">
            <v/>
          </cell>
          <cell r="U548" t="str">
            <v/>
          </cell>
          <cell r="V548" t="str">
            <v/>
          </cell>
          <cell r="W548" t="str">
            <v/>
          </cell>
          <cell r="X548" t="str">
            <v/>
          </cell>
          <cell r="Y548" t="str">
            <v/>
          </cell>
          <cell r="Z548" t="str">
            <v/>
          </cell>
          <cell r="AA548" t="str">
            <v/>
          </cell>
          <cell r="AB548" t="str">
            <v/>
          </cell>
          <cell r="AC548" t="str">
            <v/>
          </cell>
          <cell r="AD548" t="str">
            <v/>
          </cell>
          <cell r="AE548" t="str">
            <v/>
          </cell>
          <cell r="AF548" t="str">
            <v/>
          </cell>
          <cell r="AG548" t="str">
            <v/>
          </cell>
          <cell r="AH548" t="str">
            <v/>
          </cell>
        </row>
        <row r="549">
          <cell r="D549" t="str">
            <v/>
          </cell>
          <cell r="E549" t="str">
            <v/>
          </cell>
          <cell r="F549" t="str">
            <v/>
          </cell>
          <cell r="G549" t="str">
            <v/>
          </cell>
          <cell r="H549" t="str">
            <v/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 t="str">
            <v/>
          </cell>
          <cell r="O549" t="str">
            <v/>
          </cell>
          <cell r="P549" t="str">
            <v/>
          </cell>
          <cell r="Q549" t="str">
            <v/>
          </cell>
          <cell r="R549" t="str">
            <v/>
          </cell>
          <cell r="S549" t="str">
            <v/>
          </cell>
          <cell r="T549" t="str">
            <v/>
          </cell>
          <cell r="U549" t="str">
            <v/>
          </cell>
          <cell r="V549" t="str">
            <v/>
          </cell>
          <cell r="W549" t="str">
            <v/>
          </cell>
          <cell r="X549" t="str">
            <v/>
          </cell>
          <cell r="Y549" t="str">
            <v/>
          </cell>
          <cell r="Z549" t="str">
            <v/>
          </cell>
          <cell r="AA549" t="str">
            <v/>
          </cell>
          <cell r="AB549" t="str">
            <v/>
          </cell>
          <cell r="AC549" t="str">
            <v/>
          </cell>
          <cell r="AD549" t="str">
            <v/>
          </cell>
          <cell r="AE549" t="str">
            <v/>
          </cell>
          <cell r="AF549" t="str">
            <v/>
          </cell>
          <cell r="AG549" t="str">
            <v/>
          </cell>
          <cell r="AH549" t="str">
            <v/>
          </cell>
        </row>
        <row r="550">
          <cell r="D550" t="str">
            <v/>
          </cell>
          <cell r="E550" t="str">
            <v/>
          </cell>
          <cell r="F550" t="str">
            <v/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  <cell r="R550" t="str">
            <v/>
          </cell>
          <cell r="S550" t="str">
            <v/>
          </cell>
          <cell r="T550" t="str">
            <v/>
          </cell>
          <cell r="U550" t="str">
            <v/>
          </cell>
          <cell r="V550" t="str">
            <v/>
          </cell>
          <cell r="W550" t="str">
            <v/>
          </cell>
          <cell r="X550" t="str">
            <v/>
          </cell>
          <cell r="Y550" t="str">
            <v/>
          </cell>
          <cell r="Z550" t="str">
            <v/>
          </cell>
          <cell r="AA550" t="str">
            <v/>
          </cell>
          <cell r="AB550" t="str">
            <v/>
          </cell>
          <cell r="AC550" t="str">
            <v/>
          </cell>
          <cell r="AD550" t="str">
            <v/>
          </cell>
          <cell r="AE550" t="str">
            <v/>
          </cell>
          <cell r="AF550" t="str">
            <v/>
          </cell>
          <cell r="AG550" t="str">
            <v/>
          </cell>
          <cell r="AH550" t="str">
            <v/>
          </cell>
        </row>
        <row r="551">
          <cell r="D551" t="str">
            <v/>
          </cell>
          <cell r="E551" t="str">
            <v/>
          </cell>
          <cell r="F551" t="str">
            <v/>
          </cell>
          <cell r="G551" t="str">
            <v/>
          </cell>
          <cell r="H551" t="str">
            <v/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 t="str">
            <v/>
          </cell>
          <cell r="O551" t="str">
            <v/>
          </cell>
          <cell r="P551" t="str">
            <v/>
          </cell>
          <cell r="Q551" t="str">
            <v/>
          </cell>
          <cell r="R551" t="str">
            <v/>
          </cell>
          <cell r="S551" t="str">
            <v/>
          </cell>
          <cell r="T551" t="str">
            <v/>
          </cell>
          <cell r="U551" t="str">
            <v/>
          </cell>
          <cell r="V551" t="str">
            <v/>
          </cell>
          <cell r="W551" t="str">
            <v/>
          </cell>
          <cell r="X551" t="str">
            <v/>
          </cell>
          <cell r="Y551" t="str">
            <v/>
          </cell>
          <cell r="Z551" t="str">
            <v/>
          </cell>
          <cell r="AA551" t="str">
            <v/>
          </cell>
          <cell r="AB551" t="str">
            <v/>
          </cell>
          <cell r="AC551" t="str">
            <v/>
          </cell>
          <cell r="AD551" t="str">
            <v/>
          </cell>
          <cell r="AE551" t="str">
            <v/>
          </cell>
          <cell r="AF551" t="str">
            <v/>
          </cell>
          <cell r="AG551" t="str">
            <v/>
          </cell>
          <cell r="AH551" t="str">
            <v/>
          </cell>
        </row>
        <row r="552">
          <cell r="D552" t="str">
            <v/>
          </cell>
          <cell r="E552" t="str">
            <v/>
          </cell>
          <cell r="F552" t="str">
            <v/>
          </cell>
          <cell r="G552" t="str">
            <v/>
          </cell>
          <cell r="H552" t="str">
            <v/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 t="str">
            <v/>
          </cell>
          <cell r="O552" t="str">
            <v/>
          </cell>
          <cell r="P552" t="str">
            <v/>
          </cell>
          <cell r="Q552" t="str">
            <v/>
          </cell>
          <cell r="R552" t="str">
            <v/>
          </cell>
          <cell r="S552" t="str">
            <v/>
          </cell>
          <cell r="T552" t="str">
            <v/>
          </cell>
          <cell r="U552" t="str">
            <v/>
          </cell>
          <cell r="V552" t="str">
            <v/>
          </cell>
          <cell r="W552" t="str">
            <v/>
          </cell>
          <cell r="X552" t="str">
            <v/>
          </cell>
          <cell r="Y552" t="str">
            <v/>
          </cell>
          <cell r="Z552" t="str">
            <v/>
          </cell>
          <cell r="AA552" t="str">
            <v/>
          </cell>
          <cell r="AB552" t="str">
            <v/>
          </cell>
          <cell r="AC552" t="str">
            <v/>
          </cell>
          <cell r="AD552" t="str">
            <v/>
          </cell>
          <cell r="AE552" t="str">
            <v/>
          </cell>
          <cell r="AF552" t="str">
            <v/>
          </cell>
          <cell r="AG552" t="str">
            <v/>
          </cell>
          <cell r="AH552" t="str">
            <v/>
          </cell>
        </row>
        <row r="553">
          <cell r="D553" t="str">
            <v/>
          </cell>
          <cell r="E553" t="str">
            <v/>
          </cell>
          <cell r="F553" t="str">
            <v/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 t="str">
            <v/>
          </cell>
          <cell r="O553" t="str">
            <v/>
          </cell>
          <cell r="P553" t="str">
            <v/>
          </cell>
          <cell r="Q553" t="str">
            <v/>
          </cell>
          <cell r="R553" t="str">
            <v/>
          </cell>
          <cell r="S553" t="str">
            <v/>
          </cell>
          <cell r="T553" t="str">
            <v/>
          </cell>
          <cell r="U553" t="str">
            <v/>
          </cell>
          <cell r="V553" t="str">
            <v/>
          </cell>
          <cell r="W553" t="str">
            <v/>
          </cell>
          <cell r="X553" t="str">
            <v/>
          </cell>
          <cell r="Y553" t="str">
            <v/>
          </cell>
          <cell r="Z553" t="str">
            <v/>
          </cell>
          <cell r="AA553" t="str">
            <v/>
          </cell>
          <cell r="AB553" t="str">
            <v/>
          </cell>
          <cell r="AC553" t="str">
            <v/>
          </cell>
          <cell r="AD553" t="str">
            <v/>
          </cell>
          <cell r="AE553" t="str">
            <v/>
          </cell>
          <cell r="AF553" t="str">
            <v/>
          </cell>
          <cell r="AG553" t="str">
            <v/>
          </cell>
          <cell r="AH553" t="str">
            <v/>
          </cell>
        </row>
        <row r="554">
          <cell r="D554" t="str">
            <v/>
          </cell>
          <cell r="E554" t="str">
            <v/>
          </cell>
          <cell r="F554" t="str">
            <v/>
          </cell>
          <cell r="G554" t="str">
            <v/>
          </cell>
          <cell r="H554" t="str">
            <v/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 t="str">
            <v/>
          </cell>
          <cell r="O554" t="str">
            <v/>
          </cell>
          <cell r="P554" t="str">
            <v/>
          </cell>
          <cell r="Q554" t="str">
            <v/>
          </cell>
          <cell r="R554" t="str">
            <v/>
          </cell>
          <cell r="S554" t="str">
            <v/>
          </cell>
          <cell r="T554" t="str">
            <v/>
          </cell>
          <cell r="U554" t="str">
            <v/>
          </cell>
          <cell r="V554" t="str">
            <v/>
          </cell>
          <cell r="W554" t="str">
            <v/>
          </cell>
          <cell r="X554" t="str">
            <v/>
          </cell>
          <cell r="Y554" t="str">
            <v/>
          </cell>
          <cell r="Z554" t="str">
            <v/>
          </cell>
          <cell r="AA554" t="str">
            <v/>
          </cell>
          <cell r="AB554" t="str">
            <v/>
          </cell>
          <cell r="AC554" t="str">
            <v/>
          </cell>
          <cell r="AD554" t="str">
            <v/>
          </cell>
          <cell r="AE554" t="str">
            <v/>
          </cell>
          <cell r="AF554" t="str">
            <v/>
          </cell>
          <cell r="AG554" t="str">
            <v/>
          </cell>
          <cell r="AH554" t="str">
            <v/>
          </cell>
        </row>
        <row r="555">
          <cell r="D555" t="str">
            <v/>
          </cell>
          <cell r="E555" t="str">
            <v/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  <cell r="R555" t="str">
            <v/>
          </cell>
          <cell r="S555" t="str">
            <v/>
          </cell>
          <cell r="T555" t="str">
            <v/>
          </cell>
          <cell r="U555" t="str">
            <v/>
          </cell>
          <cell r="V555" t="str">
            <v/>
          </cell>
          <cell r="W555" t="str">
            <v/>
          </cell>
          <cell r="X555" t="str">
            <v/>
          </cell>
          <cell r="Y555" t="str">
            <v/>
          </cell>
          <cell r="Z555" t="str">
            <v/>
          </cell>
          <cell r="AA555" t="str">
            <v/>
          </cell>
          <cell r="AB555" t="str">
            <v/>
          </cell>
          <cell r="AC555" t="str">
            <v/>
          </cell>
          <cell r="AD555" t="str">
            <v/>
          </cell>
          <cell r="AE555" t="str">
            <v/>
          </cell>
          <cell r="AF555" t="str">
            <v/>
          </cell>
          <cell r="AG555" t="str">
            <v/>
          </cell>
          <cell r="AH555" t="str">
            <v/>
          </cell>
        </row>
        <row r="556">
          <cell r="D556" t="str">
            <v/>
          </cell>
          <cell r="E556" t="str">
            <v/>
          </cell>
          <cell r="F556" t="str">
            <v/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  <cell r="R556" t="str">
            <v/>
          </cell>
          <cell r="S556" t="str">
            <v/>
          </cell>
          <cell r="T556" t="str">
            <v/>
          </cell>
          <cell r="U556" t="str">
            <v/>
          </cell>
          <cell r="V556" t="str">
            <v/>
          </cell>
          <cell r="W556" t="str">
            <v/>
          </cell>
          <cell r="X556" t="str">
            <v/>
          </cell>
          <cell r="Y556" t="str">
            <v/>
          </cell>
          <cell r="Z556" t="str">
            <v/>
          </cell>
          <cell r="AA556" t="str">
            <v/>
          </cell>
          <cell r="AB556" t="str">
            <v/>
          </cell>
          <cell r="AC556" t="str">
            <v/>
          </cell>
          <cell r="AD556" t="str">
            <v/>
          </cell>
          <cell r="AE556" t="str">
            <v/>
          </cell>
          <cell r="AF556" t="str">
            <v/>
          </cell>
          <cell r="AG556" t="str">
            <v/>
          </cell>
          <cell r="AH556" t="str">
            <v/>
          </cell>
        </row>
        <row r="557">
          <cell r="D557" t="str">
            <v/>
          </cell>
          <cell r="E557" t="str">
            <v/>
          </cell>
          <cell r="F557" t="str">
            <v/>
          </cell>
          <cell r="G557" t="str">
            <v/>
          </cell>
          <cell r="H557" t="str">
            <v/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 t="str">
            <v/>
          </cell>
          <cell r="O557" t="str">
            <v/>
          </cell>
          <cell r="P557" t="str">
            <v/>
          </cell>
          <cell r="Q557" t="str">
            <v/>
          </cell>
          <cell r="R557" t="str">
            <v/>
          </cell>
          <cell r="S557" t="str">
            <v/>
          </cell>
          <cell r="T557" t="str">
            <v/>
          </cell>
          <cell r="U557" t="str">
            <v/>
          </cell>
          <cell r="V557" t="str">
            <v/>
          </cell>
          <cell r="W557" t="str">
            <v/>
          </cell>
          <cell r="X557" t="str">
            <v/>
          </cell>
          <cell r="Y557" t="str">
            <v/>
          </cell>
          <cell r="Z557" t="str">
            <v/>
          </cell>
          <cell r="AA557" t="str">
            <v/>
          </cell>
          <cell r="AB557" t="str">
            <v/>
          </cell>
          <cell r="AC557" t="str">
            <v/>
          </cell>
          <cell r="AD557" t="str">
            <v/>
          </cell>
          <cell r="AE557" t="str">
            <v/>
          </cell>
          <cell r="AF557" t="str">
            <v/>
          </cell>
          <cell r="AG557" t="str">
            <v/>
          </cell>
          <cell r="AH557" t="str">
            <v/>
          </cell>
        </row>
        <row r="558">
          <cell r="D558" t="str">
            <v/>
          </cell>
          <cell r="E558" t="str">
            <v/>
          </cell>
          <cell r="F558" t="str">
            <v/>
          </cell>
          <cell r="G558" t="str">
            <v/>
          </cell>
          <cell r="H558" t="str">
            <v/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 t="str">
            <v/>
          </cell>
          <cell r="O558" t="str">
            <v/>
          </cell>
          <cell r="P558" t="str">
            <v/>
          </cell>
          <cell r="Q558" t="str">
            <v/>
          </cell>
          <cell r="R558" t="str">
            <v/>
          </cell>
          <cell r="S558" t="str">
            <v/>
          </cell>
          <cell r="T558" t="str">
            <v/>
          </cell>
          <cell r="U558" t="str">
            <v/>
          </cell>
          <cell r="V558" t="str">
            <v/>
          </cell>
          <cell r="W558" t="str">
            <v/>
          </cell>
          <cell r="X558" t="str">
            <v/>
          </cell>
          <cell r="Y558" t="str">
            <v/>
          </cell>
          <cell r="Z558" t="str">
            <v/>
          </cell>
          <cell r="AA558" t="str">
            <v/>
          </cell>
          <cell r="AB558" t="str">
            <v/>
          </cell>
          <cell r="AC558" t="str">
            <v/>
          </cell>
          <cell r="AD558" t="str">
            <v/>
          </cell>
          <cell r="AE558" t="str">
            <v/>
          </cell>
          <cell r="AF558" t="str">
            <v/>
          </cell>
          <cell r="AG558" t="str">
            <v/>
          </cell>
          <cell r="AH558" t="str">
            <v/>
          </cell>
        </row>
        <row r="559">
          <cell r="D559" t="str">
            <v/>
          </cell>
          <cell r="E559" t="str">
            <v/>
          </cell>
          <cell r="F559" t="str">
            <v/>
          </cell>
          <cell r="G559" t="str">
            <v/>
          </cell>
          <cell r="H559" t="str">
            <v/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 t="str">
            <v/>
          </cell>
          <cell r="O559" t="str">
            <v/>
          </cell>
          <cell r="P559" t="str">
            <v/>
          </cell>
          <cell r="Q559" t="str">
            <v/>
          </cell>
          <cell r="R559" t="str">
            <v/>
          </cell>
          <cell r="S559" t="str">
            <v/>
          </cell>
          <cell r="T559" t="str">
            <v/>
          </cell>
          <cell r="U559" t="str">
            <v/>
          </cell>
          <cell r="V559" t="str">
            <v/>
          </cell>
          <cell r="W559" t="str">
            <v/>
          </cell>
          <cell r="X559" t="str">
            <v/>
          </cell>
          <cell r="Y559" t="str">
            <v/>
          </cell>
          <cell r="Z559" t="str">
            <v/>
          </cell>
          <cell r="AA559" t="str">
            <v/>
          </cell>
          <cell r="AB559" t="str">
            <v/>
          </cell>
          <cell r="AC559" t="str">
            <v/>
          </cell>
          <cell r="AD559" t="str">
            <v/>
          </cell>
          <cell r="AE559" t="str">
            <v/>
          </cell>
          <cell r="AF559" t="str">
            <v/>
          </cell>
          <cell r="AG559" t="str">
            <v/>
          </cell>
          <cell r="AH559" t="str">
            <v/>
          </cell>
        </row>
        <row r="560">
          <cell r="D560" t="str">
            <v/>
          </cell>
          <cell r="E560" t="str">
            <v/>
          </cell>
          <cell r="F560" t="str">
            <v/>
          </cell>
          <cell r="G560" t="str">
            <v/>
          </cell>
          <cell r="H560" t="str">
            <v/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  <cell r="P560" t="str">
            <v/>
          </cell>
          <cell r="Q560" t="str">
            <v/>
          </cell>
          <cell r="R560" t="str">
            <v/>
          </cell>
          <cell r="S560" t="str">
            <v/>
          </cell>
          <cell r="T560" t="str">
            <v/>
          </cell>
          <cell r="U560" t="str">
            <v/>
          </cell>
          <cell r="V560" t="str">
            <v/>
          </cell>
          <cell r="W560" t="str">
            <v/>
          </cell>
          <cell r="X560" t="str">
            <v/>
          </cell>
          <cell r="Y560" t="str">
            <v/>
          </cell>
          <cell r="Z560" t="str">
            <v/>
          </cell>
          <cell r="AA560" t="str">
            <v/>
          </cell>
          <cell r="AB560" t="str">
            <v/>
          </cell>
          <cell r="AC560" t="str">
            <v/>
          </cell>
          <cell r="AD560" t="str">
            <v/>
          </cell>
          <cell r="AE560" t="str">
            <v/>
          </cell>
          <cell r="AF560" t="str">
            <v/>
          </cell>
          <cell r="AG560" t="str">
            <v/>
          </cell>
          <cell r="AH560" t="str">
            <v/>
          </cell>
        </row>
        <row r="561">
          <cell r="D561" t="str">
            <v/>
          </cell>
          <cell r="E561" t="str">
            <v/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 t="str">
            <v/>
          </cell>
          <cell r="O561" t="str">
            <v/>
          </cell>
          <cell r="P561" t="str">
            <v/>
          </cell>
          <cell r="Q561" t="str">
            <v/>
          </cell>
          <cell r="R561" t="str">
            <v/>
          </cell>
          <cell r="S561" t="str">
            <v/>
          </cell>
          <cell r="T561" t="str">
            <v/>
          </cell>
          <cell r="U561" t="str">
            <v/>
          </cell>
          <cell r="V561" t="str">
            <v/>
          </cell>
          <cell r="W561" t="str">
            <v/>
          </cell>
          <cell r="X561" t="str">
            <v/>
          </cell>
          <cell r="Y561" t="str">
            <v/>
          </cell>
          <cell r="Z561" t="str">
            <v/>
          </cell>
          <cell r="AA561" t="str">
            <v/>
          </cell>
          <cell r="AB561" t="str">
            <v/>
          </cell>
          <cell r="AC561" t="str">
            <v/>
          </cell>
          <cell r="AD561" t="str">
            <v/>
          </cell>
          <cell r="AE561" t="str">
            <v/>
          </cell>
          <cell r="AF561" t="str">
            <v/>
          </cell>
          <cell r="AG561" t="str">
            <v/>
          </cell>
          <cell r="AH561" t="str">
            <v/>
          </cell>
        </row>
        <row r="562">
          <cell r="D562" t="str">
            <v/>
          </cell>
          <cell r="E562" t="str">
            <v/>
          </cell>
          <cell r="F562" t="str">
            <v/>
          </cell>
          <cell r="G562" t="str">
            <v/>
          </cell>
          <cell r="H562" t="str">
            <v/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 t="str">
            <v/>
          </cell>
          <cell r="P562" t="str">
            <v/>
          </cell>
          <cell r="Q562" t="str">
            <v/>
          </cell>
          <cell r="R562" t="str">
            <v/>
          </cell>
          <cell r="S562" t="str">
            <v/>
          </cell>
          <cell r="T562" t="str">
            <v/>
          </cell>
          <cell r="U562" t="str">
            <v/>
          </cell>
          <cell r="V562" t="str">
            <v/>
          </cell>
          <cell r="W562" t="str">
            <v/>
          </cell>
          <cell r="X562" t="str">
            <v/>
          </cell>
          <cell r="Y562" t="str">
            <v/>
          </cell>
          <cell r="Z562" t="str">
            <v/>
          </cell>
          <cell r="AA562" t="str">
            <v/>
          </cell>
          <cell r="AB562" t="str">
            <v/>
          </cell>
          <cell r="AC562" t="str">
            <v/>
          </cell>
          <cell r="AD562" t="str">
            <v/>
          </cell>
          <cell r="AE562" t="str">
            <v/>
          </cell>
          <cell r="AF562" t="str">
            <v/>
          </cell>
          <cell r="AG562" t="str">
            <v/>
          </cell>
          <cell r="AH562" t="str">
            <v/>
          </cell>
        </row>
        <row r="563">
          <cell r="D563" t="str">
            <v/>
          </cell>
          <cell r="E563" t="str">
            <v/>
          </cell>
          <cell r="F563" t="str">
            <v/>
          </cell>
          <cell r="G563" t="str">
            <v/>
          </cell>
          <cell r="H563" t="str">
            <v/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 t="str">
            <v/>
          </cell>
          <cell r="O563" t="str">
            <v/>
          </cell>
          <cell r="P563" t="str">
            <v/>
          </cell>
          <cell r="Q563" t="str">
            <v/>
          </cell>
          <cell r="R563" t="str">
            <v/>
          </cell>
          <cell r="S563" t="str">
            <v/>
          </cell>
          <cell r="T563" t="str">
            <v/>
          </cell>
          <cell r="U563" t="str">
            <v/>
          </cell>
          <cell r="V563" t="str">
            <v/>
          </cell>
          <cell r="W563" t="str">
            <v/>
          </cell>
          <cell r="X563" t="str">
            <v/>
          </cell>
          <cell r="Y563" t="str">
            <v/>
          </cell>
          <cell r="Z563" t="str">
            <v/>
          </cell>
          <cell r="AA563" t="str">
            <v/>
          </cell>
          <cell r="AB563" t="str">
            <v/>
          </cell>
          <cell r="AC563" t="str">
            <v/>
          </cell>
          <cell r="AD563" t="str">
            <v/>
          </cell>
          <cell r="AE563" t="str">
            <v/>
          </cell>
          <cell r="AF563" t="str">
            <v/>
          </cell>
          <cell r="AG563" t="str">
            <v/>
          </cell>
          <cell r="AH563" t="str">
            <v/>
          </cell>
        </row>
        <row r="564">
          <cell r="D564" t="str">
            <v/>
          </cell>
          <cell r="E564" t="str">
            <v/>
          </cell>
          <cell r="F564" t="str">
            <v/>
          </cell>
          <cell r="G564" t="str">
            <v/>
          </cell>
          <cell r="H564" t="str">
            <v/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  <cell r="P564" t="str">
            <v/>
          </cell>
          <cell r="Q564" t="str">
            <v/>
          </cell>
          <cell r="R564" t="str">
            <v/>
          </cell>
          <cell r="S564" t="str">
            <v/>
          </cell>
          <cell r="T564" t="str">
            <v/>
          </cell>
          <cell r="U564" t="str">
            <v/>
          </cell>
          <cell r="V564" t="str">
            <v/>
          </cell>
          <cell r="W564" t="str">
            <v/>
          </cell>
          <cell r="X564" t="str">
            <v/>
          </cell>
          <cell r="Y564" t="str">
            <v/>
          </cell>
          <cell r="Z564" t="str">
            <v/>
          </cell>
          <cell r="AA564" t="str">
            <v/>
          </cell>
          <cell r="AB564" t="str">
            <v/>
          </cell>
          <cell r="AC564" t="str">
            <v/>
          </cell>
          <cell r="AD564" t="str">
            <v/>
          </cell>
          <cell r="AE564" t="str">
            <v/>
          </cell>
          <cell r="AF564" t="str">
            <v/>
          </cell>
          <cell r="AG564" t="str">
            <v/>
          </cell>
          <cell r="AH564" t="str">
            <v/>
          </cell>
        </row>
        <row r="565">
          <cell r="D565" t="str">
            <v/>
          </cell>
          <cell r="E565" t="str">
            <v/>
          </cell>
          <cell r="F565" t="str">
            <v/>
          </cell>
          <cell r="G565" t="str">
            <v/>
          </cell>
          <cell r="H565" t="str">
            <v/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 t="str">
            <v/>
          </cell>
          <cell r="O565" t="str">
            <v/>
          </cell>
          <cell r="P565" t="str">
            <v/>
          </cell>
          <cell r="Q565" t="str">
            <v/>
          </cell>
          <cell r="R565" t="str">
            <v/>
          </cell>
          <cell r="S565" t="str">
            <v/>
          </cell>
          <cell r="T565" t="str">
            <v/>
          </cell>
          <cell r="U565" t="str">
            <v/>
          </cell>
          <cell r="V565" t="str">
            <v/>
          </cell>
          <cell r="W565" t="str">
            <v/>
          </cell>
          <cell r="X565" t="str">
            <v/>
          </cell>
          <cell r="Y565" t="str">
            <v/>
          </cell>
          <cell r="Z565" t="str">
            <v/>
          </cell>
          <cell r="AA565" t="str">
            <v/>
          </cell>
          <cell r="AB565" t="str">
            <v/>
          </cell>
          <cell r="AC565" t="str">
            <v/>
          </cell>
          <cell r="AD565" t="str">
            <v/>
          </cell>
          <cell r="AE565" t="str">
            <v/>
          </cell>
          <cell r="AF565" t="str">
            <v/>
          </cell>
          <cell r="AG565" t="str">
            <v/>
          </cell>
          <cell r="AH565" t="str">
            <v/>
          </cell>
        </row>
        <row r="566">
          <cell r="D566" t="str">
            <v/>
          </cell>
          <cell r="E566" t="str">
            <v/>
          </cell>
          <cell r="F566" t="str">
            <v/>
          </cell>
          <cell r="G566" t="str">
            <v/>
          </cell>
          <cell r="H566" t="str">
            <v/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 t="str">
            <v/>
          </cell>
          <cell r="O566" t="str">
            <v/>
          </cell>
          <cell r="P566" t="str">
            <v/>
          </cell>
          <cell r="Q566" t="str">
            <v/>
          </cell>
          <cell r="R566" t="str">
            <v/>
          </cell>
          <cell r="S566" t="str">
            <v/>
          </cell>
          <cell r="T566" t="str">
            <v/>
          </cell>
          <cell r="U566" t="str">
            <v/>
          </cell>
          <cell r="V566" t="str">
            <v/>
          </cell>
          <cell r="W566" t="str">
            <v/>
          </cell>
          <cell r="X566" t="str">
            <v/>
          </cell>
          <cell r="Y566" t="str">
            <v/>
          </cell>
          <cell r="Z566" t="str">
            <v/>
          </cell>
          <cell r="AA566" t="str">
            <v/>
          </cell>
          <cell r="AB566" t="str">
            <v/>
          </cell>
          <cell r="AC566" t="str">
            <v/>
          </cell>
          <cell r="AD566" t="str">
            <v/>
          </cell>
          <cell r="AE566" t="str">
            <v/>
          </cell>
          <cell r="AF566" t="str">
            <v/>
          </cell>
          <cell r="AG566" t="str">
            <v/>
          </cell>
          <cell r="AH566" t="str">
            <v/>
          </cell>
        </row>
        <row r="567">
          <cell r="D567" t="str">
            <v/>
          </cell>
          <cell r="E567" t="str">
            <v/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  <cell r="P567" t="str">
            <v/>
          </cell>
          <cell r="Q567" t="str">
            <v/>
          </cell>
          <cell r="R567" t="str">
            <v/>
          </cell>
          <cell r="S567" t="str">
            <v/>
          </cell>
          <cell r="T567" t="str">
            <v/>
          </cell>
          <cell r="U567" t="str">
            <v/>
          </cell>
          <cell r="V567" t="str">
            <v/>
          </cell>
          <cell r="W567" t="str">
            <v/>
          </cell>
          <cell r="X567" t="str">
            <v/>
          </cell>
          <cell r="Y567" t="str">
            <v/>
          </cell>
          <cell r="Z567" t="str">
            <v/>
          </cell>
          <cell r="AA567" t="str">
            <v/>
          </cell>
          <cell r="AB567" t="str">
            <v/>
          </cell>
          <cell r="AC567" t="str">
            <v/>
          </cell>
          <cell r="AD567" t="str">
            <v/>
          </cell>
          <cell r="AE567" t="str">
            <v/>
          </cell>
          <cell r="AF567" t="str">
            <v/>
          </cell>
          <cell r="AG567" t="str">
            <v/>
          </cell>
          <cell r="AH567" t="str">
            <v/>
          </cell>
        </row>
        <row r="568">
          <cell r="D568" t="str">
            <v/>
          </cell>
          <cell r="E568" t="str">
            <v/>
          </cell>
          <cell r="F568" t="str">
            <v/>
          </cell>
          <cell r="G568" t="str">
            <v/>
          </cell>
          <cell r="H568" t="str">
            <v/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 t="str">
            <v/>
          </cell>
          <cell r="O568" t="str">
            <v/>
          </cell>
          <cell r="P568" t="str">
            <v/>
          </cell>
          <cell r="Q568" t="str">
            <v/>
          </cell>
          <cell r="R568" t="str">
            <v/>
          </cell>
          <cell r="S568" t="str">
            <v/>
          </cell>
          <cell r="T568" t="str">
            <v/>
          </cell>
          <cell r="U568" t="str">
            <v/>
          </cell>
          <cell r="V568" t="str">
            <v/>
          </cell>
          <cell r="W568" t="str">
            <v/>
          </cell>
          <cell r="X568" t="str">
            <v/>
          </cell>
          <cell r="Y568" t="str">
            <v/>
          </cell>
          <cell r="Z568" t="str">
            <v/>
          </cell>
          <cell r="AA568" t="str">
            <v/>
          </cell>
          <cell r="AB568" t="str">
            <v/>
          </cell>
          <cell r="AC568" t="str">
            <v/>
          </cell>
          <cell r="AD568" t="str">
            <v/>
          </cell>
          <cell r="AE568" t="str">
            <v/>
          </cell>
          <cell r="AF568" t="str">
            <v/>
          </cell>
          <cell r="AG568" t="str">
            <v/>
          </cell>
          <cell r="AH568" t="str">
            <v/>
          </cell>
        </row>
        <row r="569">
          <cell r="D569" t="str">
            <v/>
          </cell>
          <cell r="E569" t="str">
            <v/>
          </cell>
          <cell r="F569" t="str">
            <v/>
          </cell>
          <cell r="G569" t="str">
            <v/>
          </cell>
          <cell r="H569" t="str">
            <v/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  <cell r="P569" t="str">
            <v/>
          </cell>
          <cell r="Q569" t="str">
            <v/>
          </cell>
          <cell r="R569" t="str">
            <v/>
          </cell>
          <cell r="S569" t="str">
            <v/>
          </cell>
          <cell r="T569" t="str">
            <v/>
          </cell>
          <cell r="U569" t="str">
            <v/>
          </cell>
          <cell r="V569" t="str">
            <v/>
          </cell>
          <cell r="W569" t="str">
            <v/>
          </cell>
          <cell r="X569" t="str">
            <v/>
          </cell>
          <cell r="Y569" t="str">
            <v/>
          </cell>
          <cell r="Z569" t="str">
            <v/>
          </cell>
          <cell r="AA569" t="str">
            <v/>
          </cell>
          <cell r="AB569" t="str">
            <v/>
          </cell>
          <cell r="AC569" t="str">
            <v/>
          </cell>
          <cell r="AD569" t="str">
            <v/>
          </cell>
          <cell r="AE569" t="str">
            <v/>
          </cell>
          <cell r="AF569" t="str">
            <v/>
          </cell>
          <cell r="AG569" t="str">
            <v/>
          </cell>
          <cell r="AH569" t="str">
            <v/>
          </cell>
        </row>
        <row r="570">
          <cell r="D570" t="str">
            <v/>
          </cell>
          <cell r="E570" t="str">
            <v/>
          </cell>
          <cell r="F570" t="str">
            <v/>
          </cell>
          <cell r="G570" t="str">
            <v/>
          </cell>
          <cell r="H570" t="str">
            <v/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  <cell r="R570" t="str">
            <v/>
          </cell>
          <cell r="S570" t="str">
            <v/>
          </cell>
          <cell r="T570" t="str">
            <v/>
          </cell>
          <cell r="U570" t="str">
            <v/>
          </cell>
          <cell r="V570" t="str">
            <v/>
          </cell>
          <cell r="W570" t="str">
            <v/>
          </cell>
          <cell r="X570" t="str">
            <v/>
          </cell>
          <cell r="Y570" t="str">
            <v/>
          </cell>
          <cell r="Z570" t="str">
            <v/>
          </cell>
          <cell r="AA570" t="str">
            <v/>
          </cell>
          <cell r="AB570" t="str">
            <v/>
          </cell>
          <cell r="AC570" t="str">
            <v/>
          </cell>
          <cell r="AD570" t="str">
            <v/>
          </cell>
          <cell r="AE570" t="str">
            <v/>
          </cell>
          <cell r="AF570" t="str">
            <v/>
          </cell>
          <cell r="AG570" t="str">
            <v/>
          </cell>
          <cell r="AH570" t="str">
            <v/>
          </cell>
        </row>
        <row r="571">
          <cell r="D571" t="str">
            <v/>
          </cell>
          <cell r="E571" t="str">
            <v/>
          </cell>
          <cell r="F571" t="str">
            <v/>
          </cell>
          <cell r="G571" t="str">
            <v/>
          </cell>
          <cell r="H571" t="str">
            <v/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 t="str">
            <v/>
          </cell>
          <cell r="O571" t="str">
            <v/>
          </cell>
          <cell r="P571" t="str">
            <v/>
          </cell>
          <cell r="Q571" t="str">
            <v/>
          </cell>
          <cell r="R571" t="str">
            <v/>
          </cell>
          <cell r="S571" t="str">
            <v/>
          </cell>
          <cell r="T571" t="str">
            <v/>
          </cell>
          <cell r="U571" t="str">
            <v/>
          </cell>
          <cell r="V571" t="str">
            <v/>
          </cell>
          <cell r="W571" t="str">
            <v/>
          </cell>
          <cell r="X571" t="str">
            <v/>
          </cell>
          <cell r="Y571" t="str">
            <v/>
          </cell>
          <cell r="Z571" t="str">
            <v/>
          </cell>
          <cell r="AA571" t="str">
            <v/>
          </cell>
          <cell r="AB571" t="str">
            <v/>
          </cell>
          <cell r="AC571" t="str">
            <v/>
          </cell>
          <cell r="AD571" t="str">
            <v/>
          </cell>
          <cell r="AE571" t="str">
            <v/>
          </cell>
          <cell r="AF571" t="str">
            <v/>
          </cell>
          <cell r="AG571" t="str">
            <v/>
          </cell>
          <cell r="AH571" t="str">
            <v/>
          </cell>
        </row>
        <row r="572">
          <cell r="D572" t="str">
            <v/>
          </cell>
          <cell r="E572" t="str">
            <v/>
          </cell>
          <cell r="F572" t="str">
            <v/>
          </cell>
          <cell r="G572" t="str">
            <v/>
          </cell>
          <cell r="H572" t="str">
            <v/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 t="str">
            <v/>
          </cell>
          <cell r="O572" t="str">
            <v/>
          </cell>
          <cell r="P572" t="str">
            <v/>
          </cell>
          <cell r="Q572" t="str">
            <v/>
          </cell>
          <cell r="R572" t="str">
            <v/>
          </cell>
          <cell r="S572" t="str">
            <v/>
          </cell>
          <cell r="T572" t="str">
            <v/>
          </cell>
          <cell r="U572" t="str">
            <v/>
          </cell>
          <cell r="V572" t="str">
            <v/>
          </cell>
          <cell r="W572" t="str">
            <v/>
          </cell>
          <cell r="X572" t="str">
            <v/>
          </cell>
          <cell r="Y572" t="str">
            <v/>
          </cell>
          <cell r="Z572" t="str">
            <v/>
          </cell>
          <cell r="AA572" t="str">
            <v/>
          </cell>
          <cell r="AB572" t="str">
            <v/>
          </cell>
          <cell r="AC572" t="str">
            <v/>
          </cell>
          <cell r="AD572" t="str">
            <v/>
          </cell>
          <cell r="AE572" t="str">
            <v/>
          </cell>
          <cell r="AF572" t="str">
            <v/>
          </cell>
          <cell r="AG572" t="str">
            <v/>
          </cell>
          <cell r="AH572" t="str">
            <v/>
          </cell>
        </row>
        <row r="573">
          <cell r="D573" t="str">
            <v/>
          </cell>
          <cell r="E573" t="str">
            <v/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 t="str">
            <v/>
          </cell>
          <cell r="P573" t="str">
            <v/>
          </cell>
          <cell r="Q573" t="str">
            <v/>
          </cell>
          <cell r="R573" t="str">
            <v/>
          </cell>
          <cell r="S573" t="str">
            <v/>
          </cell>
          <cell r="T573" t="str">
            <v/>
          </cell>
          <cell r="U573" t="str">
            <v/>
          </cell>
          <cell r="V573" t="str">
            <v/>
          </cell>
          <cell r="W573" t="str">
            <v/>
          </cell>
          <cell r="X573" t="str">
            <v/>
          </cell>
          <cell r="Y573" t="str">
            <v/>
          </cell>
          <cell r="Z573" t="str">
            <v/>
          </cell>
          <cell r="AA573" t="str">
            <v/>
          </cell>
          <cell r="AB573" t="str">
            <v/>
          </cell>
          <cell r="AC573" t="str">
            <v/>
          </cell>
          <cell r="AD573" t="str">
            <v/>
          </cell>
          <cell r="AE573" t="str">
            <v/>
          </cell>
          <cell r="AF573" t="str">
            <v/>
          </cell>
          <cell r="AG573" t="str">
            <v/>
          </cell>
          <cell r="AH573" t="str">
            <v/>
          </cell>
        </row>
        <row r="574">
          <cell r="D574" t="str">
            <v/>
          </cell>
          <cell r="E574" t="str">
            <v/>
          </cell>
          <cell r="F574" t="str">
            <v/>
          </cell>
          <cell r="G574" t="str">
            <v/>
          </cell>
          <cell r="H574" t="str">
            <v/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  <cell r="P574" t="str">
            <v/>
          </cell>
          <cell r="Q574" t="str">
            <v/>
          </cell>
          <cell r="R574" t="str">
            <v/>
          </cell>
          <cell r="S574" t="str">
            <v/>
          </cell>
          <cell r="T574" t="str">
            <v/>
          </cell>
          <cell r="U574" t="str">
            <v/>
          </cell>
          <cell r="V574" t="str">
            <v/>
          </cell>
          <cell r="W574" t="str">
            <v/>
          </cell>
          <cell r="X574" t="str">
            <v/>
          </cell>
          <cell r="Y574" t="str">
            <v/>
          </cell>
          <cell r="Z574" t="str">
            <v/>
          </cell>
          <cell r="AA574" t="str">
            <v/>
          </cell>
          <cell r="AB574" t="str">
            <v/>
          </cell>
          <cell r="AC574" t="str">
            <v/>
          </cell>
          <cell r="AD574" t="str">
            <v/>
          </cell>
          <cell r="AE574" t="str">
            <v/>
          </cell>
          <cell r="AF574" t="str">
            <v/>
          </cell>
          <cell r="AG574" t="str">
            <v/>
          </cell>
          <cell r="AH574" t="str">
            <v/>
          </cell>
        </row>
        <row r="575">
          <cell r="D575" t="str">
            <v/>
          </cell>
          <cell r="E575" t="str">
            <v/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 t="str">
            <v/>
          </cell>
          <cell r="P575" t="str">
            <v/>
          </cell>
          <cell r="Q575" t="str">
            <v/>
          </cell>
          <cell r="R575" t="str">
            <v/>
          </cell>
          <cell r="S575" t="str">
            <v/>
          </cell>
          <cell r="T575" t="str">
            <v/>
          </cell>
          <cell r="U575" t="str">
            <v/>
          </cell>
          <cell r="V575" t="str">
            <v/>
          </cell>
          <cell r="W575" t="str">
            <v/>
          </cell>
          <cell r="X575" t="str">
            <v/>
          </cell>
          <cell r="Y575" t="str">
            <v/>
          </cell>
          <cell r="Z575" t="str">
            <v/>
          </cell>
          <cell r="AA575" t="str">
            <v/>
          </cell>
          <cell r="AB575" t="str">
            <v/>
          </cell>
          <cell r="AC575" t="str">
            <v/>
          </cell>
          <cell r="AD575" t="str">
            <v/>
          </cell>
          <cell r="AE575" t="str">
            <v/>
          </cell>
          <cell r="AF575" t="str">
            <v/>
          </cell>
          <cell r="AG575" t="str">
            <v/>
          </cell>
          <cell r="AH575" t="str">
            <v/>
          </cell>
        </row>
        <row r="576">
          <cell r="D576" t="str">
            <v/>
          </cell>
          <cell r="E576" t="str">
            <v/>
          </cell>
          <cell r="F576" t="str">
            <v/>
          </cell>
          <cell r="G576" t="str">
            <v/>
          </cell>
          <cell r="H576" t="str">
            <v/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 t="str">
            <v/>
          </cell>
          <cell r="O576" t="str">
            <v/>
          </cell>
          <cell r="P576" t="str">
            <v/>
          </cell>
          <cell r="Q576" t="str">
            <v/>
          </cell>
          <cell r="R576" t="str">
            <v/>
          </cell>
          <cell r="S576" t="str">
            <v/>
          </cell>
          <cell r="T576" t="str">
            <v/>
          </cell>
          <cell r="U576" t="str">
            <v/>
          </cell>
          <cell r="V576" t="str">
            <v/>
          </cell>
          <cell r="W576" t="str">
            <v/>
          </cell>
          <cell r="X576" t="str">
            <v/>
          </cell>
          <cell r="Y576" t="str">
            <v/>
          </cell>
          <cell r="Z576" t="str">
            <v/>
          </cell>
          <cell r="AA576" t="str">
            <v/>
          </cell>
          <cell r="AB576" t="str">
            <v/>
          </cell>
          <cell r="AC576" t="str">
            <v/>
          </cell>
          <cell r="AD576" t="str">
            <v/>
          </cell>
          <cell r="AE576" t="str">
            <v/>
          </cell>
          <cell r="AF576" t="str">
            <v/>
          </cell>
          <cell r="AG576" t="str">
            <v/>
          </cell>
          <cell r="AH576" t="str">
            <v/>
          </cell>
        </row>
        <row r="577">
          <cell r="D577" t="str">
            <v/>
          </cell>
          <cell r="E577" t="str">
            <v/>
          </cell>
          <cell r="F577" t="str">
            <v/>
          </cell>
          <cell r="G577" t="str">
            <v/>
          </cell>
          <cell r="H577" t="str">
            <v/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 t="str">
            <v/>
          </cell>
          <cell r="P577" t="str">
            <v/>
          </cell>
          <cell r="Q577" t="str">
            <v/>
          </cell>
          <cell r="R577" t="str">
            <v/>
          </cell>
          <cell r="S577" t="str">
            <v/>
          </cell>
          <cell r="T577" t="str">
            <v/>
          </cell>
          <cell r="U577" t="str">
            <v/>
          </cell>
          <cell r="V577" t="str">
            <v/>
          </cell>
          <cell r="W577" t="str">
            <v/>
          </cell>
          <cell r="X577" t="str">
            <v/>
          </cell>
          <cell r="Y577" t="str">
            <v/>
          </cell>
          <cell r="Z577" t="str">
            <v/>
          </cell>
          <cell r="AA577" t="str">
            <v/>
          </cell>
          <cell r="AB577" t="str">
            <v/>
          </cell>
          <cell r="AC577" t="str">
            <v/>
          </cell>
          <cell r="AD577" t="str">
            <v/>
          </cell>
          <cell r="AE577" t="str">
            <v/>
          </cell>
          <cell r="AF577" t="str">
            <v/>
          </cell>
          <cell r="AG577" t="str">
            <v/>
          </cell>
          <cell r="AH577" t="str">
            <v/>
          </cell>
        </row>
        <row r="578">
          <cell r="D578" t="str">
            <v/>
          </cell>
          <cell r="E578" t="str">
            <v/>
          </cell>
          <cell r="F578" t="str">
            <v/>
          </cell>
          <cell r="G578" t="str">
            <v/>
          </cell>
          <cell r="H578" t="str">
            <v/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 t="str">
            <v/>
          </cell>
          <cell r="P578" t="str">
            <v/>
          </cell>
          <cell r="Q578" t="str">
            <v/>
          </cell>
          <cell r="R578" t="str">
            <v/>
          </cell>
          <cell r="S578" t="str">
            <v/>
          </cell>
          <cell r="T578" t="str">
            <v/>
          </cell>
          <cell r="U578" t="str">
            <v/>
          </cell>
          <cell r="V578" t="str">
            <v/>
          </cell>
          <cell r="W578" t="str">
            <v/>
          </cell>
          <cell r="X578" t="str">
            <v/>
          </cell>
          <cell r="Y578" t="str">
            <v/>
          </cell>
          <cell r="Z578" t="str">
            <v/>
          </cell>
          <cell r="AA578" t="str">
            <v/>
          </cell>
          <cell r="AB578" t="str">
            <v/>
          </cell>
          <cell r="AC578" t="str">
            <v/>
          </cell>
          <cell r="AD578" t="str">
            <v/>
          </cell>
          <cell r="AE578" t="str">
            <v/>
          </cell>
          <cell r="AF578" t="str">
            <v/>
          </cell>
          <cell r="AG578" t="str">
            <v/>
          </cell>
          <cell r="AH578" t="str">
            <v/>
          </cell>
        </row>
        <row r="579">
          <cell r="D579" t="str">
            <v/>
          </cell>
          <cell r="E579" t="str">
            <v/>
          </cell>
          <cell r="F579" t="str">
            <v/>
          </cell>
          <cell r="G579" t="str">
            <v/>
          </cell>
          <cell r="H579" t="str">
            <v/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 t="str">
            <v/>
          </cell>
          <cell r="P579" t="str">
            <v/>
          </cell>
          <cell r="Q579" t="str">
            <v/>
          </cell>
          <cell r="R579" t="str">
            <v/>
          </cell>
          <cell r="S579" t="str">
            <v/>
          </cell>
          <cell r="T579" t="str">
            <v/>
          </cell>
          <cell r="U579" t="str">
            <v/>
          </cell>
          <cell r="V579" t="str">
            <v/>
          </cell>
          <cell r="W579" t="str">
            <v/>
          </cell>
          <cell r="X579" t="str">
            <v/>
          </cell>
          <cell r="Y579" t="str">
            <v/>
          </cell>
          <cell r="Z579" t="str">
            <v/>
          </cell>
          <cell r="AA579" t="str">
            <v/>
          </cell>
          <cell r="AB579" t="str">
            <v/>
          </cell>
          <cell r="AC579" t="str">
            <v/>
          </cell>
          <cell r="AD579" t="str">
            <v/>
          </cell>
          <cell r="AE579" t="str">
            <v/>
          </cell>
          <cell r="AF579" t="str">
            <v/>
          </cell>
          <cell r="AG579" t="str">
            <v/>
          </cell>
          <cell r="AH579" t="str">
            <v/>
          </cell>
        </row>
        <row r="580">
          <cell r="D580" t="str">
            <v/>
          </cell>
          <cell r="E580" t="str">
            <v/>
          </cell>
          <cell r="F580" t="str">
            <v/>
          </cell>
          <cell r="G580" t="str">
            <v/>
          </cell>
          <cell r="H580" t="str">
            <v/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 t="str">
            <v/>
          </cell>
          <cell r="P580" t="str">
            <v/>
          </cell>
          <cell r="Q580" t="str">
            <v/>
          </cell>
          <cell r="R580" t="str">
            <v/>
          </cell>
          <cell r="S580" t="str">
            <v/>
          </cell>
          <cell r="T580" t="str">
            <v/>
          </cell>
          <cell r="U580" t="str">
            <v/>
          </cell>
          <cell r="V580" t="str">
            <v/>
          </cell>
          <cell r="W580" t="str">
            <v/>
          </cell>
          <cell r="X580" t="str">
            <v/>
          </cell>
          <cell r="Y580" t="str">
            <v/>
          </cell>
          <cell r="Z580" t="str">
            <v/>
          </cell>
          <cell r="AA580" t="str">
            <v/>
          </cell>
          <cell r="AB580" t="str">
            <v/>
          </cell>
          <cell r="AC580" t="str">
            <v/>
          </cell>
          <cell r="AD580" t="str">
            <v/>
          </cell>
          <cell r="AE580" t="str">
            <v/>
          </cell>
          <cell r="AF580" t="str">
            <v/>
          </cell>
          <cell r="AG580" t="str">
            <v/>
          </cell>
          <cell r="AH580" t="str">
            <v/>
          </cell>
        </row>
        <row r="581">
          <cell r="D581" t="str">
            <v/>
          </cell>
          <cell r="E581" t="str">
            <v/>
          </cell>
          <cell r="F581" t="str">
            <v/>
          </cell>
          <cell r="G581" t="str">
            <v/>
          </cell>
          <cell r="H581" t="str">
            <v/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 t="str">
            <v/>
          </cell>
          <cell r="P581" t="str">
            <v/>
          </cell>
          <cell r="Q581" t="str">
            <v/>
          </cell>
          <cell r="R581" t="str">
            <v/>
          </cell>
          <cell r="S581" t="str">
            <v/>
          </cell>
          <cell r="T581" t="str">
            <v/>
          </cell>
          <cell r="U581" t="str">
            <v/>
          </cell>
          <cell r="V581" t="str">
            <v/>
          </cell>
          <cell r="W581" t="str">
            <v/>
          </cell>
          <cell r="X581" t="str">
            <v/>
          </cell>
          <cell r="Y581" t="str">
            <v/>
          </cell>
          <cell r="Z581" t="str">
            <v/>
          </cell>
          <cell r="AA581" t="str">
            <v/>
          </cell>
          <cell r="AB581" t="str">
            <v/>
          </cell>
          <cell r="AC581" t="str">
            <v/>
          </cell>
          <cell r="AD581" t="str">
            <v/>
          </cell>
          <cell r="AE581" t="str">
            <v/>
          </cell>
          <cell r="AF581" t="str">
            <v/>
          </cell>
          <cell r="AG581" t="str">
            <v/>
          </cell>
          <cell r="AH581" t="str">
            <v/>
          </cell>
        </row>
        <row r="582">
          <cell r="D582" t="str">
            <v/>
          </cell>
          <cell r="E582" t="str">
            <v/>
          </cell>
          <cell r="F582" t="str">
            <v/>
          </cell>
          <cell r="G582" t="str">
            <v/>
          </cell>
          <cell r="H582" t="str">
            <v/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 t="str">
            <v/>
          </cell>
          <cell r="P582" t="str">
            <v/>
          </cell>
          <cell r="Q582" t="str">
            <v/>
          </cell>
          <cell r="R582" t="str">
            <v/>
          </cell>
          <cell r="S582" t="str">
            <v/>
          </cell>
          <cell r="T582" t="str">
            <v/>
          </cell>
          <cell r="U582" t="str">
            <v/>
          </cell>
          <cell r="V582" t="str">
            <v/>
          </cell>
          <cell r="W582" t="str">
            <v/>
          </cell>
          <cell r="X582" t="str">
            <v/>
          </cell>
          <cell r="Y582" t="str">
            <v/>
          </cell>
          <cell r="Z582" t="str">
            <v/>
          </cell>
          <cell r="AA582" t="str">
            <v/>
          </cell>
          <cell r="AB582" t="str">
            <v/>
          </cell>
          <cell r="AC582" t="str">
            <v/>
          </cell>
          <cell r="AD582" t="str">
            <v/>
          </cell>
          <cell r="AE582" t="str">
            <v/>
          </cell>
          <cell r="AF582" t="str">
            <v/>
          </cell>
          <cell r="AG582" t="str">
            <v/>
          </cell>
          <cell r="AH582" t="str">
            <v/>
          </cell>
        </row>
        <row r="583">
          <cell r="D583" t="str">
            <v/>
          </cell>
          <cell r="E583" t="str">
            <v/>
          </cell>
          <cell r="F583" t="str">
            <v/>
          </cell>
          <cell r="G583" t="str">
            <v/>
          </cell>
          <cell r="H583" t="str">
            <v/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 t="str">
            <v/>
          </cell>
          <cell r="O583" t="str">
            <v/>
          </cell>
          <cell r="P583" t="str">
            <v/>
          </cell>
          <cell r="Q583" t="str">
            <v/>
          </cell>
          <cell r="R583" t="str">
            <v/>
          </cell>
          <cell r="S583" t="str">
            <v/>
          </cell>
          <cell r="T583" t="str">
            <v/>
          </cell>
          <cell r="U583" t="str">
            <v/>
          </cell>
          <cell r="V583" t="str">
            <v/>
          </cell>
          <cell r="W583" t="str">
            <v/>
          </cell>
          <cell r="X583" t="str">
            <v/>
          </cell>
          <cell r="Y583" t="str">
            <v/>
          </cell>
          <cell r="Z583" t="str">
            <v/>
          </cell>
          <cell r="AA583" t="str">
            <v/>
          </cell>
          <cell r="AB583" t="str">
            <v/>
          </cell>
          <cell r="AC583" t="str">
            <v/>
          </cell>
          <cell r="AD583" t="str">
            <v/>
          </cell>
          <cell r="AE583" t="str">
            <v/>
          </cell>
          <cell r="AF583" t="str">
            <v/>
          </cell>
          <cell r="AG583" t="str">
            <v/>
          </cell>
          <cell r="AH583" t="str">
            <v/>
          </cell>
        </row>
        <row r="584">
          <cell r="D584" t="str">
            <v/>
          </cell>
          <cell r="E584" t="str">
            <v/>
          </cell>
          <cell r="F584" t="str">
            <v/>
          </cell>
          <cell r="G584" t="str">
            <v/>
          </cell>
          <cell r="H584" t="str">
            <v/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 t="str">
            <v/>
          </cell>
          <cell r="O584" t="str">
            <v/>
          </cell>
          <cell r="P584" t="str">
            <v/>
          </cell>
          <cell r="Q584" t="str">
            <v/>
          </cell>
          <cell r="R584" t="str">
            <v/>
          </cell>
          <cell r="S584" t="str">
            <v/>
          </cell>
          <cell r="T584" t="str">
            <v/>
          </cell>
          <cell r="U584" t="str">
            <v/>
          </cell>
          <cell r="V584" t="str">
            <v/>
          </cell>
          <cell r="W584" t="str">
            <v/>
          </cell>
          <cell r="X584" t="str">
            <v/>
          </cell>
          <cell r="Y584" t="str">
            <v/>
          </cell>
          <cell r="Z584" t="str">
            <v/>
          </cell>
          <cell r="AA584" t="str">
            <v/>
          </cell>
          <cell r="AB584" t="str">
            <v/>
          </cell>
          <cell r="AC584" t="str">
            <v/>
          </cell>
          <cell r="AD584" t="str">
            <v/>
          </cell>
          <cell r="AE584" t="str">
            <v/>
          </cell>
          <cell r="AF584" t="str">
            <v/>
          </cell>
          <cell r="AG584" t="str">
            <v/>
          </cell>
          <cell r="AH584" t="str">
            <v/>
          </cell>
        </row>
        <row r="585">
          <cell r="D585" t="str">
            <v/>
          </cell>
          <cell r="E585" t="str">
            <v/>
          </cell>
          <cell r="F585" t="str">
            <v/>
          </cell>
          <cell r="G585" t="str">
            <v/>
          </cell>
          <cell r="H585" t="str">
            <v/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 t="str">
            <v/>
          </cell>
          <cell r="O585" t="str">
            <v/>
          </cell>
          <cell r="P585" t="str">
            <v/>
          </cell>
          <cell r="Q585" t="str">
            <v/>
          </cell>
          <cell r="R585" t="str">
            <v/>
          </cell>
          <cell r="S585" t="str">
            <v/>
          </cell>
          <cell r="T585" t="str">
            <v/>
          </cell>
          <cell r="U585" t="str">
            <v/>
          </cell>
          <cell r="V585" t="str">
            <v/>
          </cell>
          <cell r="W585" t="str">
            <v/>
          </cell>
          <cell r="X585" t="str">
            <v/>
          </cell>
          <cell r="Y585" t="str">
            <v/>
          </cell>
          <cell r="Z585" t="str">
            <v/>
          </cell>
          <cell r="AA585" t="str">
            <v/>
          </cell>
          <cell r="AB585" t="str">
            <v/>
          </cell>
          <cell r="AC585" t="str">
            <v/>
          </cell>
          <cell r="AD585" t="str">
            <v/>
          </cell>
          <cell r="AE585" t="str">
            <v/>
          </cell>
          <cell r="AF585" t="str">
            <v/>
          </cell>
          <cell r="AG585" t="str">
            <v/>
          </cell>
          <cell r="AH585" t="str">
            <v/>
          </cell>
        </row>
        <row r="586">
          <cell r="D586" t="str">
            <v/>
          </cell>
          <cell r="E586" t="str">
            <v/>
          </cell>
          <cell r="F586" t="str">
            <v/>
          </cell>
          <cell r="G586" t="str">
            <v/>
          </cell>
          <cell r="H586" t="str">
            <v/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 t="str">
            <v/>
          </cell>
          <cell r="O586" t="str">
            <v/>
          </cell>
          <cell r="P586" t="str">
            <v/>
          </cell>
          <cell r="Q586" t="str">
            <v/>
          </cell>
          <cell r="R586" t="str">
            <v/>
          </cell>
          <cell r="S586" t="str">
            <v/>
          </cell>
          <cell r="T586" t="str">
            <v/>
          </cell>
          <cell r="U586" t="str">
            <v/>
          </cell>
          <cell r="V586" t="str">
            <v/>
          </cell>
          <cell r="W586" t="str">
            <v/>
          </cell>
          <cell r="X586" t="str">
            <v/>
          </cell>
          <cell r="Y586" t="str">
            <v/>
          </cell>
          <cell r="Z586" t="str">
            <v/>
          </cell>
          <cell r="AA586" t="str">
            <v/>
          </cell>
          <cell r="AB586" t="str">
            <v/>
          </cell>
          <cell r="AC586" t="str">
            <v/>
          </cell>
          <cell r="AD586" t="str">
            <v/>
          </cell>
          <cell r="AE586" t="str">
            <v/>
          </cell>
          <cell r="AF586" t="str">
            <v/>
          </cell>
          <cell r="AG586" t="str">
            <v/>
          </cell>
          <cell r="AH586" t="str">
            <v/>
          </cell>
        </row>
        <row r="587">
          <cell r="D587" t="str">
            <v/>
          </cell>
          <cell r="E587" t="str">
            <v/>
          </cell>
          <cell r="F587" t="str">
            <v/>
          </cell>
          <cell r="G587" t="str">
            <v/>
          </cell>
          <cell r="H587" t="str">
            <v/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 t="str">
            <v/>
          </cell>
          <cell r="O587" t="str">
            <v/>
          </cell>
          <cell r="P587" t="str">
            <v/>
          </cell>
          <cell r="Q587" t="str">
            <v/>
          </cell>
          <cell r="R587" t="str">
            <v/>
          </cell>
          <cell r="S587" t="str">
            <v/>
          </cell>
          <cell r="T587" t="str">
            <v/>
          </cell>
          <cell r="U587" t="str">
            <v/>
          </cell>
          <cell r="V587" t="str">
            <v/>
          </cell>
          <cell r="W587" t="str">
            <v/>
          </cell>
          <cell r="X587" t="str">
            <v/>
          </cell>
          <cell r="Y587" t="str">
            <v/>
          </cell>
          <cell r="Z587" t="str">
            <v/>
          </cell>
          <cell r="AA587" t="str">
            <v/>
          </cell>
          <cell r="AB587" t="str">
            <v/>
          </cell>
          <cell r="AC587" t="str">
            <v/>
          </cell>
          <cell r="AD587" t="str">
            <v/>
          </cell>
          <cell r="AE587" t="str">
            <v/>
          </cell>
          <cell r="AF587" t="str">
            <v/>
          </cell>
          <cell r="AG587" t="str">
            <v/>
          </cell>
          <cell r="AH587" t="str">
            <v/>
          </cell>
        </row>
        <row r="588">
          <cell r="D588" t="str">
            <v/>
          </cell>
          <cell r="E588" t="str">
            <v/>
          </cell>
          <cell r="F588" t="str">
            <v/>
          </cell>
          <cell r="G588" t="str">
            <v/>
          </cell>
          <cell r="H588" t="str">
            <v/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 t="str">
            <v/>
          </cell>
          <cell r="O588" t="str">
            <v/>
          </cell>
          <cell r="P588" t="str">
            <v/>
          </cell>
          <cell r="Q588" t="str">
            <v/>
          </cell>
          <cell r="R588" t="str">
            <v/>
          </cell>
          <cell r="S588" t="str">
            <v/>
          </cell>
          <cell r="T588" t="str">
            <v/>
          </cell>
          <cell r="U588" t="str">
            <v/>
          </cell>
          <cell r="V588" t="str">
            <v/>
          </cell>
          <cell r="W588" t="str">
            <v/>
          </cell>
          <cell r="X588" t="str">
            <v/>
          </cell>
          <cell r="Y588" t="str">
            <v/>
          </cell>
          <cell r="Z588" t="str">
            <v/>
          </cell>
          <cell r="AA588" t="str">
            <v/>
          </cell>
          <cell r="AB588" t="str">
            <v/>
          </cell>
          <cell r="AC588" t="str">
            <v/>
          </cell>
          <cell r="AD588" t="str">
            <v/>
          </cell>
          <cell r="AE588" t="str">
            <v/>
          </cell>
          <cell r="AF588" t="str">
            <v/>
          </cell>
          <cell r="AG588" t="str">
            <v/>
          </cell>
          <cell r="AH588" t="str">
            <v/>
          </cell>
        </row>
        <row r="589">
          <cell r="D589" t="str">
            <v/>
          </cell>
          <cell r="E589" t="str">
            <v/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  <cell r="R589" t="str">
            <v/>
          </cell>
          <cell r="S589" t="str">
            <v/>
          </cell>
          <cell r="T589" t="str">
            <v/>
          </cell>
          <cell r="U589" t="str">
            <v/>
          </cell>
          <cell r="V589" t="str">
            <v/>
          </cell>
          <cell r="W589" t="str">
            <v/>
          </cell>
          <cell r="X589" t="str">
            <v/>
          </cell>
          <cell r="Y589" t="str">
            <v/>
          </cell>
          <cell r="Z589" t="str">
            <v/>
          </cell>
          <cell r="AA589" t="str">
            <v/>
          </cell>
          <cell r="AB589" t="str">
            <v/>
          </cell>
          <cell r="AC589" t="str">
            <v/>
          </cell>
          <cell r="AD589" t="str">
            <v/>
          </cell>
          <cell r="AE589" t="str">
            <v/>
          </cell>
          <cell r="AF589" t="str">
            <v/>
          </cell>
          <cell r="AG589" t="str">
            <v/>
          </cell>
          <cell r="AH589" t="str">
            <v/>
          </cell>
        </row>
        <row r="590">
          <cell r="D590" t="str">
            <v/>
          </cell>
          <cell r="E590" t="str">
            <v/>
          </cell>
          <cell r="F590" t="str">
            <v/>
          </cell>
          <cell r="G590" t="str">
            <v/>
          </cell>
          <cell r="H590" t="str">
            <v/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 t="str">
            <v/>
          </cell>
          <cell r="P590" t="str">
            <v/>
          </cell>
          <cell r="Q590" t="str">
            <v/>
          </cell>
          <cell r="R590" t="str">
            <v/>
          </cell>
          <cell r="S590" t="str">
            <v/>
          </cell>
          <cell r="T590" t="str">
            <v/>
          </cell>
          <cell r="U590" t="str">
            <v/>
          </cell>
          <cell r="V590" t="str">
            <v/>
          </cell>
          <cell r="W590" t="str">
            <v/>
          </cell>
          <cell r="X590" t="str">
            <v/>
          </cell>
          <cell r="Y590" t="str">
            <v/>
          </cell>
          <cell r="Z590" t="str">
            <v/>
          </cell>
          <cell r="AA590" t="str">
            <v/>
          </cell>
          <cell r="AB590" t="str">
            <v/>
          </cell>
          <cell r="AC590" t="str">
            <v/>
          </cell>
          <cell r="AD590" t="str">
            <v/>
          </cell>
          <cell r="AE590" t="str">
            <v/>
          </cell>
          <cell r="AF590" t="str">
            <v/>
          </cell>
          <cell r="AG590" t="str">
            <v/>
          </cell>
          <cell r="AH590" t="str">
            <v/>
          </cell>
        </row>
        <row r="591">
          <cell r="D591" t="str">
            <v/>
          </cell>
          <cell r="E591" t="str">
            <v/>
          </cell>
          <cell r="F591" t="str">
            <v/>
          </cell>
          <cell r="G591" t="str">
            <v/>
          </cell>
          <cell r="H591" t="str">
            <v/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 t="str">
            <v/>
          </cell>
          <cell r="O591" t="str">
            <v/>
          </cell>
          <cell r="P591" t="str">
            <v/>
          </cell>
          <cell r="Q591" t="str">
            <v/>
          </cell>
          <cell r="R591" t="str">
            <v/>
          </cell>
          <cell r="S591" t="str">
            <v/>
          </cell>
          <cell r="T591" t="str">
            <v/>
          </cell>
          <cell r="U591" t="str">
            <v/>
          </cell>
          <cell r="V591" t="str">
            <v/>
          </cell>
          <cell r="W591" t="str">
            <v/>
          </cell>
          <cell r="X591" t="str">
            <v/>
          </cell>
          <cell r="Y591" t="str">
            <v/>
          </cell>
          <cell r="Z591" t="str">
            <v/>
          </cell>
          <cell r="AA591" t="str">
            <v/>
          </cell>
          <cell r="AB591" t="str">
            <v/>
          </cell>
          <cell r="AC591" t="str">
            <v/>
          </cell>
          <cell r="AD591" t="str">
            <v/>
          </cell>
          <cell r="AE591" t="str">
            <v/>
          </cell>
          <cell r="AF591" t="str">
            <v/>
          </cell>
          <cell r="AG591" t="str">
            <v/>
          </cell>
          <cell r="AH591" t="str">
            <v/>
          </cell>
        </row>
        <row r="592">
          <cell r="D592" t="str">
            <v/>
          </cell>
          <cell r="E592" t="str">
            <v/>
          </cell>
          <cell r="F592" t="str">
            <v/>
          </cell>
          <cell r="G592" t="str">
            <v/>
          </cell>
          <cell r="H592" t="str">
            <v/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 t="str">
            <v/>
          </cell>
          <cell r="O592" t="str">
            <v/>
          </cell>
          <cell r="P592" t="str">
            <v/>
          </cell>
          <cell r="Q592" t="str">
            <v/>
          </cell>
          <cell r="R592" t="str">
            <v/>
          </cell>
          <cell r="S592" t="str">
            <v/>
          </cell>
          <cell r="T592" t="str">
            <v/>
          </cell>
          <cell r="U592" t="str">
            <v/>
          </cell>
          <cell r="V592" t="str">
            <v/>
          </cell>
          <cell r="W592" t="str">
            <v/>
          </cell>
          <cell r="X592" t="str">
            <v/>
          </cell>
          <cell r="Y592" t="str">
            <v/>
          </cell>
          <cell r="Z592" t="str">
            <v/>
          </cell>
          <cell r="AA592" t="str">
            <v/>
          </cell>
          <cell r="AB592" t="str">
            <v/>
          </cell>
          <cell r="AC592" t="str">
            <v/>
          </cell>
          <cell r="AD592" t="str">
            <v/>
          </cell>
          <cell r="AE592" t="str">
            <v/>
          </cell>
          <cell r="AF592" t="str">
            <v/>
          </cell>
          <cell r="AG592" t="str">
            <v/>
          </cell>
          <cell r="AH592" t="str">
            <v/>
          </cell>
        </row>
        <row r="593">
          <cell r="D593" t="str">
            <v/>
          </cell>
          <cell r="E593" t="str">
            <v/>
          </cell>
          <cell r="F593" t="str">
            <v/>
          </cell>
          <cell r="G593" t="str">
            <v/>
          </cell>
          <cell r="H593" t="str">
            <v/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 t="str">
            <v/>
          </cell>
          <cell r="P593" t="str">
            <v/>
          </cell>
          <cell r="Q593" t="str">
            <v/>
          </cell>
          <cell r="R593" t="str">
            <v/>
          </cell>
          <cell r="S593" t="str">
            <v/>
          </cell>
          <cell r="T593" t="str">
            <v/>
          </cell>
          <cell r="U593" t="str">
            <v/>
          </cell>
          <cell r="V593" t="str">
            <v/>
          </cell>
          <cell r="W593" t="str">
            <v/>
          </cell>
          <cell r="X593" t="str">
            <v/>
          </cell>
          <cell r="Y593" t="str">
            <v/>
          </cell>
          <cell r="Z593" t="str">
            <v/>
          </cell>
          <cell r="AA593" t="str">
            <v/>
          </cell>
          <cell r="AB593" t="str">
            <v/>
          </cell>
          <cell r="AC593" t="str">
            <v/>
          </cell>
          <cell r="AD593" t="str">
            <v/>
          </cell>
          <cell r="AE593" t="str">
            <v/>
          </cell>
          <cell r="AF593" t="str">
            <v/>
          </cell>
          <cell r="AG593" t="str">
            <v/>
          </cell>
          <cell r="AH593" t="str">
            <v/>
          </cell>
        </row>
        <row r="594">
          <cell r="D594" t="str">
            <v/>
          </cell>
          <cell r="E594" t="str">
            <v/>
          </cell>
          <cell r="F594" t="str">
            <v/>
          </cell>
          <cell r="G594" t="str">
            <v/>
          </cell>
          <cell r="H594" t="str">
            <v/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 t="str">
            <v/>
          </cell>
          <cell r="O594" t="str">
            <v/>
          </cell>
          <cell r="P594" t="str">
            <v/>
          </cell>
          <cell r="Q594" t="str">
            <v/>
          </cell>
          <cell r="R594" t="str">
            <v/>
          </cell>
          <cell r="S594" t="str">
            <v/>
          </cell>
          <cell r="T594" t="str">
            <v/>
          </cell>
          <cell r="U594" t="str">
            <v/>
          </cell>
          <cell r="V594" t="str">
            <v/>
          </cell>
          <cell r="W594" t="str">
            <v/>
          </cell>
          <cell r="X594" t="str">
            <v/>
          </cell>
          <cell r="Y594" t="str">
            <v/>
          </cell>
          <cell r="Z594" t="str">
            <v/>
          </cell>
          <cell r="AA594" t="str">
            <v/>
          </cell>
          <cell r="AB594" t="str">
            <v/>
          </cell>
          <cell r="AC594" t="str">
            <v/>
          </cell>
          <cell r="AD594" t="str">
            <v/>
          </cell>
          <cell r="AE594" t="str">
            <v/>
          </cell>
          <cell r="AF594" t="str">
            <v/>
          </cell>
          <cell r="AG594" t="str">
            <v/>
          </cell>
          <cell r="AH594" t="str">
            <v/>
          </cell>
        </row>
        <row r="595">
          <cell r="D595" t="str">
            <v/>
          </cell>
          <cell r="E595" t="str">
            <v/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  <cell r="R595" t="str">
            <v/>
          </cell>
          <cell r="S595" t="str">
            <v/>
          </cell>
          <cell r="T595" t="str">
            <v/>
          </cell>
          <cell r="U595" t="str">
            <v/>
          </cell>
          <cell r="V595" t="str">
            <v/>
          </cell>
          <cell r="W595" t="str">
            <v/>
          </cell>
          <cell r="X595" t="str">
            <v/>
          </cell>
          <cell r="Y595" t="str">
            <v/>
          </cell>
          <cell r="Z595" t="str">
            <v/>
          </cell>
          <cell r="AA595" t="str">
            <v/>
          </cell>
          <cell r="AB595" t="str">
            <v/>
          </cell>
          <cell r="AC595" t="str">
            <v/>
          </cell>
          <cell r="AD595" t="str">
            <v/>
          </cell>
          <cell r="AE595" t="str">
            <v/>
          </cell>
          <cell r="AF595" t="str">
            <v/>
          </cell>
          <cell r="AG595" t="str">
            <v/>
          </cell>
          <cell r="AH595" t="str">
            <v/>
          </cell>
        </row>
        <row r="596">
          <cell r="D596" t="str">
            <v/>
          </cell>
          <cell r="E596" t="str">
            <v/>
          </cell>
          <cell r="F596" t="str">
            <v/>
          </cell>
          <cell r="G596" t="str">
            <v/>
          </cell>
          <cell r="H596" t="str">
            <v/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  <cell r="R596" t="str">
            <v/>
          </cell>
          <cell r="S596" t="str">
            <v/>
          </cell>
          <cell r="T596" t="str">
            <v/>
          </cell>
          <cell r="U596" t="str">
            <v/>
          </cell>
          <cell r="V596" t="str">
            <v/>
          </cell>
          <cell r="W596" t="str">
            <v/>
          </cell>
          <cell r="X596" t="str">
            <v/>
          </cell>
          <cell r="Y596" t="str">
            <v/>
          </cell>
          <cell r="Z596" t="str">
            <v/>
          </cell>
          <cell r="AA596" t="str">
            <v/>
          </cell>
          <cell r="AB596" t="str">
            <v/>
          </cell>
          <cell r="AC596" t="str">
            <v/>
          </cell>
          <cell r="AD596" t="str">
            <v/>
          </cell>
          <cell r="AE596" t="str">
            <v/>
          </cell>
          <cell r="AF596" t="str">
            <v/>
          </cell>
          <cell r="AG596" t="str">
            <v/>
          </cell>
          <cell r="AH596" t="str">
            <v/>
          </cell>
        </row>
        <row r="597">
          <cell r="D597" t="str">
            <v/>
          </cell>
          <cell r="E597" t="str">
            <v/>
          </cell>
          <cell r="F597" t="str">
            <v/>
          </cell>
          <cell r="G597" t="str">
            <v/>
          </cell>
          <cell r="H597" t="str">
            <v/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 t="str">
            <v/>
          </cell>
          <cell r="O597" t="str">
            <v/>
          </cell>
          <cell r="P597" t="str">
            <v/>
          </cell>
          <cell r="Q597" t="str">
            <v/>
          </cell>
          <cell r="R597" t="str">
            <v/>
          </cell>
          <cell r="S597" t="str">
            <v/>
          </cell>
          <cell r="T597" t="str">
            <v/>
          </cell>
          <cell r="U597" t="str">
            <v/>
          </cell>
          <cell r="V597" t="str">
            <v/>
          </cell>
          <cell r="W597" t="str">
            <v/>
          </cell>
          <cell r="X597" t="str">
            <v/>
          </cell>
          <cell r="Y597" t="str">
            <v/>
          </cell>
          <cell r="Z597" t="str">
            <v/>
          </cell>
          <cell r="AA597" t="str">
            <v/>
          </cell>
          <cell r="AB597" t="str">
            <v/>
          </cell>
          <cell r="AC597" t="str">
            <v/>
          </cell>
          <cell r="AD597" t="str">
            <v/>
          </cell>
          <cell r="AE597" t="str">
            <v/>
          </cell>
          <cell r="AF597" t="str">
            <v/>
          </cell>
          <cell r="AG597" t="str">
            <v/>
          </cell>
          <cell r="AH597" t="str">
            <v/>
          </cell>
        </row>
        <row r="598">
          <cell r="D598" t="str">
            <v/>
          </cell>
          <cell r="E598" t="str">
            <v/>
          </cell>
          <cell r="F598" t="str">
            <v/>
          </cell>
          <cell r="G598" t="str">
            <v/>
          </cell>
          <cell r="H598" t="str">
            <v/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 t="str">
            <v/>
          </cell>
          <cell r="O598" t="str">
            <v/>
          </cell>
          <cell r="P598" t="str">
            <v/>
          </cell>
          <cell r="Q598" t="str">
            <v/>
          </cell>
          <cell r="R598" t="str">
            <v/>
          </cell>
          <cell r="S598" t="str">
            <v/>
          </cell>
          <cell r="T598" t="str">
            <v/>
          </cell>
          <cell r="U598" t="str">
            <v/>
          </cell>
          <cell r="V598" t="str">
            <v/>
          </cell>
          <cell r="W598" t="str">
            <v/>
          </cell>
          <cell r="X598" t="str">
            <v/>
          </cell>
          <cell r="Y598" t="str">
            <v/>
          </cell>
          <cell r="Z598" t="str">
            <v/>
          </cell>
          <cell r="AA598" t="str">
            <v/>
          </cell>
          <cell r="AB598" t="str">
            <v/>
          </cell>
          <cell r="AC598" t="str">
            <v/>
          </cell>
          <cell r="AD598" t="str">
            <v/>
          </cell>
          <cell r="AE598" t="str">
            <v/>
          </cell>
          <cell r="AF598" t="str">
            <v/>
          </cell>
          <cell r="AG598" t="str">
            <v/>
          </cell>
          <cell r="AH598" t="str">
            <v/>
          </cell>
        </row>
        <row r="599">
          <cell r="D599" t="str">
            <v/>
          </cell>
          <cell r="E599" t="str">
            <v/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 t="str">
            <v/>
          </cell>
          <cell r="P599" t="str">
            <v/>
          </cell>
          <cell r="Q599" t="str">
            <v/>
          </cell>
          <cell r="R599" t="str">
            <v/>
          </cell>
          <cell r="S599" t="str">
            <v/>
          </cell>
          <cell r="T599" t="str">
            <v/>
          </cell>
          <cell r="U599" t="str">
            <v/>
          </cell>
          <cell r="V599" t="str">
            <v/>
          </cell>
          <cell r="W599" t="str">
            <v/>
          </cell>
          <cell r="X599" t="str">
            <v/>
          </cell>
          <cell r="Y599" t="str">
            <v/>
          </cell>
          <cell r="Z599" t="str">
            <v/>
          </cell>
          <cell r="AA599" t="str">
            <v/>
          </cell>
          <cell r="AB599" t="str">
            <v/>
          </cell>
          <cell r="AC599" t="str">
            <v/>
          </cell>
          <cell r="AD599" t="str">
            <v/>
          </cell>
          <cell r="AE599" t="str">
            <v/>
          </cell>
          <cell r="AF599" t="str">
            <v/>
          </cell>
          <cell r="AG599" t="str">
            <v/>
          </cell>
          <cell r="AH599" t="str">
            <v/>
          </cell>
        </row>
        <row r="600">
          <cell r="D600" t="str">
            <v/>
          </cell>
          <cell r="E600" t="str">
            <v/>
          </cell>
          <cell r="F600" t="str">
            <v/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  <cell r="R600" t="str">
            <v/>
          </cell>
          <cell r="S600" t="str">
            <v/>
          </cell>
          <cell r="T600" t="str">
            <v/>
          </cell>
          <cell r="U600" t="str">
            <v/>
          </cell>
          <cell r="V600" t="str">
            <v/>
          </cell>
          <cell r="W600" t="str">
            <v/>
          </cell>
          <cell r="X600" t="str">
            <v/>
          </cell>
          <cell r="Y600" t="str">
            <v/>
          </cell>
          <cell r="Z600" t="str">
            <v/>
          </cell>
          <cell r="AA600" t="str">
            <v/>
          </cell>
          <cell r="AB600" t="str">
            <v/>
          </cell>
          <cell r="AC600" t="str">
            <v/>
          </cell>
          <cell r="AD600" t="str">
            <v/>
          </cell>
          <cell r="AE600" t="str">
            <v/>
          </cell>
          <cell r="AF600" t="str">
            <v/>
          </cell>
          <cell r="AG600" t="str">
            <v/>
          </cell>
          <cell r="AH600" t="str">
            <v/>
          </cell>
        </row>
        <row r="601">
          <cell r="D601" t="str">
            <v/>
          </cell>
          <cell r="E601" t="str">
            <v/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  <cell r="R601" t="str">
            <v/>
          </cell>
          <cell r="S601" t="str">
            <v/>
          </cell>
          <cell r="T601" t="str">
            <v/>
          </cell>
          <cell r="U601" t="str">
            <v/>
          </cell>
          <cell r="V601" t="str">
            <v/>
          </cell>
          <cell r="W601" t="str">
            <v/>
          </cell>
          <cell r="X601" t="str">
            <v/>
          </cell>
          <cell r="Y601" t="str">
            <v/>
          </cell>
          <cell r="Z601" t="str">
            <v/>
          </cell>
          <cell r="AA601" t="str">
            <v/>
          </cell>
          <cell r="AB601" t="str">
            <v/>
          </cell>
          <cell r="AC601" t="str">
            <v/>
          </cell>
          <cell r="AD601" t="str">
            <v/>
          </cell>
          <cell r="AE601" t="str">
            <v/>
          </cell>
          <cell r="AF601" t="str">
            <v/>
          </cell>
          <cell r="AG601" t="str">
            <v/>
          </cell>
          <cell r="AH601" t="str">
            <v/>
          </cell>
        </row>
        <row r="602">
          <cell r="D602" t="str">
            <v/>
          </cell>
          <cell r="E602" t="str">
            <v/>
          </cell>
          <cell r="F602" t="str">
            <v/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  <cell r="R602" t="str">
            <v/>
          </cell>
          <cell r="S602" t="str">
            <v/>
          </cell>
          <cell r="T602" t="str">
            <v/>
          </cell>
          <cell r="U602" t="str">
            <v/>
          </cell>
          <cell r="V602" t="str">
            <v/>
          </cell>
          <cell r="W602" t="str">
            <v/>
          </cell>
          <cell r="X602" t="str">
            <v/>
          </cell>
          <cell r="Y602" t="str">
            <v/>
          </cell>
          <cell r="Z602" t="str">
            <v/>
          </cell>
          <cell r="AA602" t="str">
            <v/>
          </cell>
          <cell r="AB602" t="str">
            <v/>
          </cell>
          <cell r="AC602" t="str">
            <v/>
          </cell>
          <cell r="AD602" t="str">
            <v/>
          </cell>
          <cell r="AE602" t="str">
            <v/>
          </cell>
          <cell r="AF602" t="str">
            <v/>
          </cell>
          <cell r="AG602" t="str">
            <v/>
          </cell>
          <cell r="AH602" t="str">
            <v/>
          </cell>
        </row>
        <row r="603">
          <cell r="D603" t="str">
            <v/>
          </cell>
          <cell r="E603" t="str">
            <v/>
          </cell>
          <cell r="F603" t="str">
            <v/>
          </cell>
          <cell r="G603" t="str">
            <v/>
          </cell>
          <cell r="H603" t="str">
            <v/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 t="str">
            <v/>
          </cell>
          <cell r="O603" t="str">
            <v/>
          </cell>
          <cell r="P603" t="str">
            <v/>
          </cell>
          <cell r="Q603" t="str">
            <v/>
          </cell>
          <cell r="R603" t="str">
            <v/>
          </cell>
          <cell r="S603" t="str">
            <v/>
          </cell>
          <cell r="T603" t="str">
            <v/>
          </cell>
          <cell r="U603" t="str">
            <v/>
          </cell>
          <cell r="V603" t="str">
            <v/>
          </cell>
          <cell r="W603" t="str">
            <v/>
          </cell>
          <cell r="X603" t="str">
            <v/>
          </cell>
          <cell r="Y603" t="str">
            <v/>
          </cell>
          <cell r="Z603" t="str">
            <v/>
          </cell>
          <cell r="AA603" t="str">
            <v/>
          </cell>
          <cell r="AB603" t="str">
            <v/>
          </cell>
          <cell r="AC603" t="str">
            <v/>
          </cell>
          <cell r="AD603" t="str">
            <v/>
          </cell>
          <cell r="AE603" t="str">
            <v/>
          </cell>
          <cell r="AF603" t="str">
            <v/>
          </cell>
          <cell r="AG603" t="str">
            <v/>
          </cell>
          <cell r="AH603" t="str">
            <v/>
          </cell>
        </row>
        <row r="604">
          <cell r="D604" t="str">
            <v/>
          </cell>
          <cell r="E604" t="str">
            <v/>
          </cell>
          <cell r="F604" t="str">
            <v/>
          </cell>
          <cell r="G604" t="str">
            <v/>
          </cell>
          <cell r="H604" t="str">
            <v/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  <cell r="P604" t="str">
            <v/>
          </cell>
          <cell r="Q604" t="str">
            <v/>
          </cell>
          <cell r="R604" t="str">
            <v/>
          </cell>
          <cell r="S604" t="str">
            <v/>
          </cell>
          <cell r="T604" t="str">
            <v/>
          </cell>
          <cell r="U604" t="str">
            <v/>
          </cell>
          <cell r="V604" t="str">
            <v/>
          </cell>
          <cell r="W604" t="str">
            <v/>
          </cell>
          <cell r="X604" t="str">
            <v/>
          </cell>
          <cell r="Y604" t="str">
            <v/>
          </cell>
          <cell r="Z604" t="str">
            <v/>
          </cell>
          <cell r="AA604" t="str">
            <v/>
          </cell>
          <cell r="AB604" t="str">
            <v/>
          </cell>
          <cell r="AC604" t="str">
            <v/>
          </cell>
          <cell r="AD604" t="str">
            <v/>
          </cell>
          <cell r="AE604" t="str">
            <v/>
          </cell>
          <cell r="AF604" t="str">
            <v/>
          </cell>
          <cell r="AG604" t="str">
            <v/>
          </cell>
          <cell r="AH604" t="str">
            <v/>
          </cell>
        </row>
        <row r="605">
          <cell r="D605" t="str">
            <v/>
          </cell>
          <cell r="E605" t="str">
            <v/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 t="str">
            <v/>
          </cell>
          <cell r="O605" t="str">
            <v/>
          </cell>
          <cell r="P605" t="str">
            <v/>
          </cell>
          <cell r="Q605" t="str">
            <v/>
          </cell>
          <cell r="R605" t="str">
            <v/>
          </cell>
          <cell r="S605" t="str">
            <v/>
          </cell>
          <cell r="T605" t="str">
            <v/>
          </cell>
          <cell r="U605" t="str">
            <v/>
          </cell>
          <cell r="V605" t="str">
            <v/>
          </cell>
          <cell r="W605" t="str">
            <v/>
          </cell>
          <cell r="X605" t="str">
            <v/>
          </cell>
          <cell r="Y605" t="str">
            <v/>
          </cell>
          <cell r="Z605" t="str">
            <v/>
          </cell>
          <cell r="AA605" t="str">
            <v/>
          </cell>
          <cell r="AB605" t="str">
            <v/>
          </cell>
          <cell r="AC605" t="str">
            <v/>
          </cell>
          <cell r="AD605" t="str">
            <v/>
          </cell>
          <cell r="AE605" t="str">
            <v/>
          </cell>
          <cell r="AF605" t="str">
            <v/>
          </cell>
          <cell r="AG605" t="str">
            <v/>
          </cell>
          <cell r="AH605" t="str">
            <v/>
          </cell>
        </row>
        <row r="606">
          <cell r="D606" t="str">
            <v/>
          </cell>
          <cell r="E606" t="str">
            <v/>
          </cell>
          <cell r="F606" t="str">
            <v/>
          </cell>
          <cell r="G606" t="str">
            <v/>
          </cell>
          <cell r="H606" t="str">
            <v/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  <cell r="R606" t="str">
            <v/>
          </cell>
          <cell r="S606" t="str">
            <v/>
          </cell>
          <cell r="T606" t="str">
            <v/>
          </cell>
          <cell r="U606" t="str">
            <v/>
          </cell>
          <cell r="V606" t="str">
            <v/>
          </cell>
          <cell r="W606" t="str">
            <v/>
          </cell>
          <cell r="X606" t="str">
            <v/>
          </cell>
          <cell r="Y606" t="str">
            <v/>
          </cell>
          <cell r="Z606" t="str">
            <v/>
          </cell>
          <cell r="AA606" t="str">
            <v/>
          </cell>
          <cell r="AB606" t="str">
            <v/>
          </cell>
          <cell r="AC606" t="str">
            <v/>
          </cell>
          <cell r="AD606" t="str">
            <v/>
          </cell>
          <cell r="AE606" t="str">
            <v/>
          </cell>
          <cell r="AF606" t="str">
            <v/>
          </cell>
          <cell r="AG606" t="str">
            <v/>
          </cell>
          <cell r="AH606" t="str">
            <v/>
          </cell>
        </row>
        <row r="607">
          <cell r="D607" t="str">
            <v/>
          </cell>
          <cell r="E607" t="str">
            <v/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  <cell r="R607" t="str">
            <v/>
          </cell>
          <cell r="S607" t="str">
            <v/>
          </cell>
          <cell r="T607" t="str">
            <v/>
          </cell>
          <cell r="U607" t="str">
            <v/>
          </cell>
          <cell r="V607" t="str">
            <v/>
          </cell>
          <cell r="W607" t="str">
            <v/>
          </cell>
          <cell r="X607" t="str">
            <v/>
          </cell>
          <cell r="Y607" t="str">
            <v/>
          </cell>
          <cell r="Z607" t="str">
            <v/>
          </cell>
          <cell r="AA607" t="str">
            <v/>
          </cell>
          <cell r="AB607" t="str">
            <v/>
          </cell>
          <cell r="AC607" t="str">
            <v/>
          </cell>
          <cell r="AD607" t="str">
            <v/>
          </cell>
          <cell r="AE607" t="str">
            <v/>
          </cell>
          <cell r="AF607" t="str">
            <v/>
          </cell>
          <cell r="AG607" t="str">
            <v/>
          </cell>
          <cell r="AH607" t="str">
            <v/>
          </cell>
        </row>
        <row r="608">
          <cell r="D608" t="str">
            <v/>
          </cell>
          <cell r="E608" t="str">
            <v/>
          </cell>
          <cell r="F608" t="str">
            <v/>
          </cell>
          <cell r="G608" t="str">
            <v/>
          </cell>
          <cell r="H608" t="str">
            <v/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 t="str">
            <v/>
          </cell>
          <cell r="O608" t="str">
            <v/>
          </cell>
          <cell r="P608" t="str">
            <v/>
          </cell>
          <cell r="Q608" t="str">
            <v/>
          </cell>
          <cell r="R608" t="str">
            <v/>
          </cell>
          <cell r="S608" t="str">
            <v/>
          </cell>
          <cell r="T608" t="str">
            <v/>
          </cell>
          <cell r="U608" t="str">
            <v/>
          </cell>
          <cell r="V608" t="str">
            <v/>
          </cell>
          <cell r="W608" t="str">
            <v/>
          </cell>
          <cell r="X608" t="str">
            <v/>
          </cell>
          <cell r="Y608" t="str">
            <v/>
          </cell>
          <cell r="Z608" t="str">
            <v/>
          </cell>
          <cell r="AA608" t="str">
            <v/>
          </cell>
          <cell r="AB608" t="str">
            <v/>
          </cell>
          <cell r="AC608" t="str">
            <v/>
          </cell>
          <cell r="AD608" t="str">
            <v/>
          </cell>
          <cell r="AE608" t="str">
            <v/>
          </cell>
          <cell r="AF608" t="str">
            <v/>
          </cell>
          <cell r="AG608" t="str">
            <v/>
          </cell>
          <cell r="AH608" t="str">
            <v/>
          </cell>
        </row>
        <row r="609">
          <cell r="D609" t="str">
            <v/>
          </cell>
          <cell r="E609" t="str">
            <v/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  <cell r="R609" t="str">
            <v/>
          </cell>
          <cell r="S609" t="str">
            <v/>
          </cell>
          <cell r="T609" t="str">
            <v/>
          </cell>
          <cell r="U609" t="str">
            <v/>
          </cell>
          <cell r="V609" t="str">
            <v/>
          </cell>
          <cell r="W609" t="str">
            <v/>
          </cell>
          <cell r="X609" t="str">
            <v/>
          </cell>
          <cell r="Y609" t="str">
            <v/>
          </cell>
          <cell r="Z609" t="str">
            <v/>
          </cell>
          <cell r="AA609" t="str">
            <v/>
          </cell>
          <cell r="AB609" t="str">
            <v/>
          </cell>
          <cell r="AC609" t="str">
            <v/>
          </cell>
          <cell r="AD609" t="str">
            <v/>
          </cell>
          <cell r="AE609" t="str">
            <v/>
          </cell>
          <cell r="AF609" t="str">
            <v/>
          </cell>
          <cell r="AG609" t="str">
            <v/>
          </cell>
          <cell r="AH609" t="str">
            <v/>
          </cell>
        </row>
        <row r="610">
          <cell r="D610" t="str">
            <v/>
          </cell>
          <cell r="E610" t="str">
            <v/>
          </cell>
          <cell r="F610" t="str">
            <v/>
          </cell>
          <cell r="G610" t="str">
            <v/>
          </cell>
          <cell r="H610" t="str">
            <v/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 t="str">
            <v/>
          </cell>
          <cell r="P610" t="str">
            <v/>
          </cell>
          <cell r="Q610" t="str">
            <v/>
          </cell>
          <cell r="R610" t="str">
            <v/>
          </cell>
          <cell r="S610" t="str">
            <v/>
          </cell>
          <cell r="T610" t="str">
            <v/>
          </cell>
          <cell r="U610" t="str">
            <v/>
          </cell>
          <cell r="V610" t="str">
            <v/>
          </cell>
          <cell r="W610" t="str">
            <v/>
          </cell>
          <cell r="X610" t="str">
            <v/>
          </cell>
          <cell r="Y610" t="str">
            <v/>
          </cell>
          <cell r="Z610" t="str">
            <v/>
          </cell>
          <cell r="AA610" t="str">
            <v/>
          </cell>
          <cell r="AB610" t="str">
            <v/>
          </cell>
          <cell r="AC610" t="str">
            <v/>
          </cell>
          <cell r="AD610" t="str">
            <v/>
          </cell>
          <cell r="AE610" t="str">
            <v/>
          </cell>
          <cell r="AF610" t="str">
            <v/>
          </cell>
          <cell r="AG610" t="str">
            <v/>
          </cell>
          <cell r="AH610" t="str">
            <v/>
          </cell>
        </row>
        <row r="611">
          <cell r="D611" t="str">
            <v/>
          </cell>
          <cell r="E611" t="str">
            <v/>
          </cell>
          <cell r="F611" t="str">
            <v/>
          </cell>
          <cell r="G611" t="str">
            <v/>
          </cell>
          <cell r="H611" t="str">
            <v/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 t="str">
            <v/>
          </cell>
          <cell r="O611" t="str">
            <v/>
          </cell>
          <cell r="P611" t="str">
            <v/>
          </cell>
          <cell r="Q611" t="str">
            <v/>
          </cell>
          <cell r="R611" t="str">
            <v/>
          </cell>
          <cell r="S611" t="str">
            <v/>
          </cell>
          <cell r="T611" t="str">
            <v/>
          </cell>
          <cell r="U611" t="str">
            <v/>
          </cell>
          <cell r="V611" t="str">
            <v/>
          </cell>
          <cell r="W611" t="str">
            <v/>
          </cell>
          <cell r="X611" t="str">
            <v/>
          </cell>
          <cell r="Y611" t="str">
            <v/>
          </cell>
          <cell r="Z611" t="str">
            <v/>
          </cell>
          <cell r="AA611" t="str">
            <v/>
          </cell>
          <cell r="AB611" t="str">
            <v/>
          </cell>
          <cell r="AC611" t="str">
            <v/>
          </cell>
          <cell r="AD611" t="str">
            <v/>
          </cell>
          <cell r="AE611" t="str">
            <v/>
          </cell>
          <cell r="AF611" t="str">
            <v/>
          </cell>
          <cell r="AG611" t="str">
            <v/>
          </cell>
          <cell r="AH611" t="str">
            <v/>
          </cell>
        </row>
        <row r="612">
          <cell r="D612" t="str">
            <v/>
          </cell>
          <cell r="E612" t="str">
            <v/>
          </cell>
          <cell r="F612" t="str">
            <v/>
          </cell>
          <cell r="G612" t="str">
            <v/>
          </cell>
          <cell r="H612" t="str">
            <v/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  <cell r="R612" t="str">
            <v/>
          </cell>
          <cell r="S612" t="str">
            <v/>
          </cell>
          <cell r="T612" t="str">
            <v/>
          </cell>
          <cell r="U612" t="str">
            <v/>
          </cell>
          <cell r="V612" t="str">
            <v/>
          </cell>
          <cell r="W612" t="str">
            <v/>
          </cell>
          <cell r="X612" t="str">
            <v/>
          </cell>
          <cell r="Y612" t="str">
            <v/>
          </cell>
          <cell r="Z612" t="str">
            <v/>
          </cell>
          <cell r="AA612" t="str">
            <v/>
          </cell>
          <cell r="AB612" t="str">
            <v/>
          </cell>
          <cell r="AC612" t="str">
            <v/>
          </cell>
          <cell r="AD612" t="str">
            <v/>
          </cell>
          <cell r="AE612" t="str">
            <v/>
          </cell>
          <cell r="AF612" t="str">
            <v/>
          </cell>
          <cell r="AG612" t="str">
            <v/>
          </cell>
          <cell r="AH612" t="str">
            <v/>
          </cell>
        </row>
        <row r="613">
          <cell r="D613" t="str">
            <v/>
          </cell>
          <cell r="E613" t="str">
            <v/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  <cell r="R613" t="str">
            <v/>
          </cell>
          <cell r="S613" t="str">
            <v/>
          </cell>
          <cell r="T613" t="str">
            <v/>
          </cell>
          <cell r="U613" t="str">
            <v/>
          </cell>
          <cell r="V613" t="str">
            <v/>
          </cell>
          <cell r="W613" t="str">
            <v/>
          </cell>
          <cell r="X613" t="str">
            <v/>
          </cell>
          <cell r="Y613" t="str">
            <v/>
          </cell>
          <cell r="Z613" t="str">
            <v/>
          </cell>
          <cell r="AA613" t="str">
            <v/>
          </cell>
          <cell r="AB613" t="str">
            <v/>
          </cell>
          <cell r="AC613" t="str">
            <v/>
          </cell>
          <cell r="AD613" t="str">
            <v/>
          </cell>
          <cell r="AE613" t="str">
            <v/>
          </cell>
          <cell r="AF613" t="str">
            <v/>
          </cell>
          <cell r="AG613" t="str">
            <v/>
          </cell>
          <cell r="AH613" t="str">
            <v/>
          </cell>
        </row>
        <row r="614">
          <cell r="D614" t="str">
            <v/>
          </cell>
          <cell r="E614" t="str">
            <v/>
          </cell>
          <cell r="F614" t="str">
            <v/>
          </cell>
          <cell r="G614" t="str">
            <v/>
          </cell>
          <cell r="H614" t="str">
            <v/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  <cell r="P614" t="str">
            <v/>
          </cell>
          <cell r="Q614" t="str">
            <v/>
          </cell>
          <cell r="R614" t="str">
            <v/>
          </cell>
          <cell r="S614" t="str">
            <v/>
          </cell>
          <cell r="T614" t="str">
            <v/>
          </cell>
          <cell r="U614" t="str">
            <v/>
          </cell>
          <cell r="V614" t="str">
            <v/>
          </cell>
          <cell r="W614" t="str">
            <v/>
          </cell>
          <cell r="X614" t="str">
            <v/>
          </cell>
          <cell r="Y614" t="str">
            <v/>
          </cell>
          <cell r="Z614" t="str">
            <v/>
          </cell>
          <cell r="AA614" t="str">
            <v/>
          </cell>
          <cell r="AB614" t="str">
            <v/>
          </cell>
          <cell r="AC614" t="str">
            <v/>
          </cell>
          <cell r="AD614" t="str">
            <v/>
          </cell>
          <cell r="AE614" t="str">
            <v/>
          </cell>
          <cell r="AF614" t="str">
            <v/>
          </cell>
          <cell r="AG614" t="str">
            <v/>
          </cell>
          <cell r="AH614" t="str">
            <v/>
          </cell>
        </row>
        <row r="615">
          <cell r="D615" t="str">
            <v/>
          </cell>
          <cell r="E615" t="str">
            <v/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 t="str">
            <v/>
          </cell>
          <cell r="S615" t="str">
            <v/>
          </cell>
          <cell r="T615" t="str">
            <v/>
          </cell>
          <cell r="U615" t="str">
            <v/>
          </cell>
          <cell r="V615" t="str">
            <v/>
          </cell>
          <cell r="W615" t="str">
            <v/>
          </cell>
          <cell r="X615" t="str">
            <v/>
          </cell>
          <cell r="Y615" t="str">
            <v/>
          </cell>
          <cell r="Z615" t="str">
            <v/>
          </cell>
          <cell r="AA615" t="str">
            <v/>
          </cell>
          <cell r="AB615" t="str">
            <v/>
          </cell>
          <cell r="AC615" t="str">
            <v/>
          </cell>
          <cell r="AD615" t="str">
            <v/>
          </cell>
          <cell r="AE615" t="str">
            <v/>
          </cell>
          <cell r="AF615" t="str">
            <v/>
          </cell>
          <cell r="AG615" t="str">
            <v/>
          </cell>
          <cell r="AH615" t="str">
            <v/>
          </cell>
        </row>
        <row r="616">
          <cell r="D616" t="str">
            <v/>
          </cell>
          <cell r="E616" t="str">
            <v/>
          </cell>
          <cell r="F616" t="str">
            <v/>
          </cell>
          <cell r="G616" t="str">
            <v/>
          </cell>
          <cell r="H616" t="str">
            <v/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 t="str">
            <v/>
          </cell>
          <cell r="O616" t="str">
            <v/>
          </cell>
          <cell r="P616" t="str">
            <v/>
          </cell>
          <cell r="Q616" t="str">
            <v/>
          </cell>
          <cell r="R616" t="str">
            <v/>
          </cell>
          <cell r="S616" t="str">
            <v/>
          </cell>
          <cell r="T616" t="str">
            <v/>
          </cell>
          <cell r="U616" t="str">
            <v/>
          </cell>
          <cell r="V616" t="str">
            <v/>
          </cell>
          <cell r="W616" t="str">
            <v/>
          </cell>
          <cell r="X616" t="str">
            <v/>
          </cell>
          <cell r="Y616" t="str">
            <v/>
          </cell>
          <cell r="Z616" t="str">
            <v/>
          </cell>
          <cell r="AA616" t="str">
            <v/>
          </cell>
          <cell r="AB616" t="str">
            <v/>
          </cell>
          <cell r="AC616" t="str">
            <v/>
          </cell>
          <cell r="AD616" t="str">
            <v/>
          </cell>
          <cell r="AE616" t="str">
            <v/>
          </cell>
          <cell r="AF616" t="str">
            <v/>
          </cell>
          <cell r="AG616" t="str">
            <v/>
          </cell>
          <cell r="AH616" t="str">
            <v/>
          </cell>
        </row>
        <row r="617">
          <cell r="D617" t="str">
            <v/>
          </cell>
          <cell r="E617" t="str">
            <v/>
          </cell>
          <cell r="F617" t="str">
            <v/>
          </cell>
          <cell r="G617" t="str">
            <v/>
          </cell>
          <cell r="H617" t="str">
            <v/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 t="str">
            <v/>
          </cell>
          <cell r="O617" t="str">
            <v/>
          </cell>
          <cell r="P617" t="str">
            <v/>
          </cell>
          <cell r="Q617" t="str">
            <v/>
          </cell>
          <cell r="R617" t="str">
            <v/>
          </cell>
          <cell r="S617" t="str">
            <v/>
          </cell>
          <cell r="T617" t="str">
            <v/>
          </cell>
          <cell r="U617" t="str">
            <v/>
          </cell>
          <cell r="V617" t="str">
            <v/>
          </cell>
          <cell r="W617" t="str">
            <v/>
          </cell>
          <cell r="X617" t="str">
            <v/>
          </cell>
          <cell r="Y617" t="str">
            <v/>
          </cell>
          <cell r="Z617" t="str">
            <v/>
          </cell>
          <cell r="AA617" t="str">
            <v/>
          </cell>
          <cell r="AB617" t="str">
            <v/>
          </cell>
          <cell r="AC617" t="str">
            <v/>
          </cell>
          <cell r="AD617" t="str">
            <v/>
          </cell>
          <cell r="AE617" t="str">
            <v/>
          </cell>
          <cell r="AF617" t="str">
            <v/>
          </cell>
          <cell r="AG617" t="str">
            <v/>
          </cell>
          <cell r="AH617" t="str">
            <v/>
          </cell>
        </row>
        <row r="618">
          <cell r="D618" t="str">
            <v/>
          </cell>
          <cell r="E618" t="str">
            <v/>
          </cell>
          <cell r="F618" t="str">
            <v/>
          </cell>
          <cell r="G618" t="str">
            <v/>
          </cell>
          <cell r="H618" t="str">
            <v/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  <cell r="R618" t="str">
            <v/>
          </cell>
          <cell r="S618" t="str">
            <v/>
          </cell>
          <cell r="T618" t="str">
            <v/>
          </cell>
          <cell r="U618" t="str">
            <v/>
          </cell>
          <cell r="V618" t="str">
            <v/>
          </cell>
          <cell r="W618" t="str">
            <v/>
          </cell>
          <cell r="X618" t="str">
            <v/>
          </cell>
          <cell r="Y618" t="str">
            <v/>
          </cell>
          <cell r="Z618" t="str">
            <v/>
          </cell>
          <cell r="AA618" t="str">
            <v/>
          </cell>
          <cell r="AB618" t="str">
            <v/>
          </cell>
          <cell r="AC618" t="str">
            <v/>
          </cell>
          <cell r="AD618" t="str">
            <v/>
          </cell>
          <cell r="AE618" t="str">
            <v/>
          </cell>
          <cell r="AF618" t="str">
            <v/>
          </cell>
          <cell r="AG618" t="str">
            <v/>
          </cell>
          <cell r="AH618" t="str">
            <v/>
          </cell>
        </row>
        <row r="619">
          <cell r="D619" t="str">
            <v/>
          </cell>
          <cell r="E619" t="str">
            <v/>
          </cell>
          <cell r="F619" t="str">
            <v/>
          </cell>
          <cell r="G619" t="str">
            <v/>
          </cell>
          <cell r="H619" t="str">
            <v/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 t="str">
            <v/>
          </cell>
          <cell r="O619" t="str">
            <v/>
          </cell>
          <cell r="P619" t="str">
            <v/>
          </cell>
          <cell r="Q619" t="str">
            <v/>
          </cell>
          <cell r="R619" t="str">
            <v/>
          </cell>
          <cell r="S619" t="str">
            <v/>
          </cell>
          <cell r="T619" t="str">
            <v/>
          </cell>
          <cell r="U619" t="str">
            <v/>
          </cell>
          <cell r="V619" t="str">
            <v/>
          </cell>
          <cell r="W619" t="str">
            <v/>
          </cell>
          <cell r="X619" t="str">
            <v/>
          </cell>
          <cell r="Y619" t="str">
            <v/>
          </cell>
          <cell r="Z619" t="str">
            <v/>
          </cell>
          <cell r="AA619" t="str">
            <v/>
          </cell>
          <cell r="AB619" t="str">
            <v/>
          </cell>
          <cell r="AC619" t="str">
            <v/>
          </cell>
          <cell r="AD619" t="str">
            <v/>
          </cell>
          <cell r="AE619" t="str">
            <v/>
          </cell>
          <cell r="AF619" t="str">
            <v/>
          </cell>
          <cell r="AG619" t="str">
            <v/>
          </cell>
          <cell r="AH619" t="str">
            <v/>
          </cell>
        </row>
        <row r="620">
          <cell r="D620" t="str">
            <v/>
          </cell>
          <cell r="E620" t="str">
            <v/>
          </cell>
          <cell r="F620" t="str">
            <v/>
          </cell>
          <cell r="G620" t="str">
            <v/>
          </cell>
          <cell r="H620" t="str">
            <v/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 t="str">
            <v/>
          </cell>
          <cell r="P620" t="str">
            <v/>
          </cell>
          <cell r="Q620" t="str">
            <v/>
          </cell>
          <cell r="R620" t="str">
            <v/>
          </cell>
          <cell r="S620" t="str">
            <v/>
          </cell>
          <cell r="T620" t="str">
            <v/>
          </cell>
          <cell r="U620" t="str">
            <v/>
          </cell>
          <cell r="V620" t="str">
            <v/>
          </cell>
          <cell r="W620" t="str">
            <v/>
          </cell>
          <cell r="X620" t="str">
            <v/>
          </cell>
          <cell r="Y620" t="str">
            <v/>
          </cell>
          <cell r="Z620" t="str">
            <v/>
          </cell>
          <cell r="AA620" t="str">
            <v/>
          </cell>
          <cell r="AB620" t="str">
            <v/>
          </cell>
          <cell r="AC620" t="str">
            <v/>
          </cell>
          <cell r="AD620" t="str">
            <v/>
          </cell>
          <cell r="AE620" t="str">
            <v/>
          </cell>
          <cell r="AF620" t="str">
            <v/>
          </cell>
          <cell r="AG620" t="str">
            <v/>
          </cell>
          <cell r="AH620" t="str">
            <v/>
          </cell>
        </row>
        <row r="621">
          <cell r="D621" t="str">
            <v/>
          </cell>
          <cell r="E621" t="str">
            <v/>
          </cell>
          <cell r="F621" t="str">
            <v/>
          </cell>
          <cell r="G621" t="str">
            <v/>
          </cell>
          <cell r="H621" t="str">
            <v/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 t="str">
            <v/>
          </cell>
          <cell r="O621" t="str">
            <v/>
          </cell>
          <cell r="P621" t="str">
            <v/>
          </cell>
          <cell r="Q621" t="str">
            <v/>
          </cell>
          <cell r="R621" t="str">
            <v/>
          </cell>
          <cell r="S621" t="str">
            <v/>
          </cell>
          <cell r="T621" t="str">
            <v/>
          </cell>
          <cell r="U621" t="str">
            <v/>
          </cell>
          <cell r="V621" t="str">
            <v/>
          </cell>
          <cell r="W621" t="str">
            <v/>
          </cell>
          <cell r="X621" t="str">
            <v/>
          </cell>
          <cell r="Y621" t="str">
            <v/>
          </cell>
          <cell r="Z621" t="str">
            <v/>
          </cell>
          <cell r="AA621" t="str">
            <v/>
          </cell>
          <cell r="AB621" t="str">
            <v/>
          </cell>
          <cell r="AC621" t="str">
            <v/>
          </cell>
          <cell r="AD621" t="str">
            <v/>
          </cell>
          <cell r="AE621" t="str">
            <v/>
          </cell>
          <cell r="AF621" t="str">
            <v/>
          </cell>
          <cell r="AG621" t="str">
            <v/>
          </cell>
          <cell r="AH621" t="str">
            <v/>
          </cell>
        </row>
        <row r="622">
          <cell r="D622" t="str">
            <v/>
          </cell>
          <cell r="E622" t="str">
            <v/>
          </cell>
          <cell r="F622" t="str">
            <v/>
          </cell>
          <cell r="G622" t="str">
            <v/>
          </cell>
          <cell r="H622" t="str">
            <v/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 t="str">
            <v/>
          </cell>
          <cell r="O622" t="str">
            <v/>
          </cell>
          <cell r="P622" t="str">
            <v/>
          </cell>
          <cell r="Q622" t="str">
            <v/>
          </cell>
          <cell r="R622" t="str">
            <v/>
          </cell>
          <cell r="S622" t="str">
            <v/>
          </cell>
          <cell r="T622" t="str">
            <v/>
          </cell>
          <cell r="U622" t="str">
            <v/>
          </cell>
          <cell r="V622" t="str">
            <v/>
          </cell>
          <cell r="W622" t="str">
            <v/>
          </cell>
          <cell r="X622" t="str">
            <v/>
          </cell>
          <cell r="Y622" t="str">
            <v/>
          </cell>
          <cell r="Z622" t="str">
            <v/>
          </cell>
          <cell r="AA622" t="str">
            <v/>
          </cell>
          <cell r="AB622" t="str">
            <v/>
          </cell>
          <cell r="AC622" t="str">
            <v/>
          </cell>
          <cell r="AD622" t="str">
            <v/>
          </cell>
          <cell r="AE622" t="str">
            <v/>
          </cell>
          <cell r="AF622" t="str">
            <v/>
          </cell>
          <cell r="AG622" t="str">
            <v/>
          </cell>
          <cell r="AH622" t="str">
            <v/>
          </cell>
        </row>
        <row r="623">
          <cell r="D623" t="str">
            <v/>
          </cell>
          <cell r="E623" t="str">
            <v/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  <cell r="R623" t="str">
            <v/>
          </cell>
          <cell r="S623" t="str">
            <v/>
          </cell>
          <cell r="T623" t="str">
            <v/>
          </cell>
          <cell r="U623" t="str">
            <v/>
          </cell>
          <cell r="V623" t="str">
            <v/>
          </cell>
          <cell r="W623" t="str">
            <v/>
          </cell>
          <cell r="X623" t="str">
            <v/>
          </cell>
          <cell r="Y623" t="str">
            <v/>
          </cell>
          <cell r="Z623" t="str">
            <v/>
          </cell>
          <cell r="AA623" t="str">
            <v/>
          </cell>
          <cell r="AB623" t="str">
            <v/>
          </cell>
          <cell r="AC623" t="str">
            <v/>
          </cell>
          <cell r="AD623" t="str">
            <v/>
          </cell>
          <cell r="AE623" t="str">
            <v/>
          </cell>
          <cell r="AF623" t="str">
            <v/>
          </cell>
          <cell r="AG623" t="str">
            <v/>
          </cell>
          <cell r="AH623" t="str">
            <v/>
          </cell>
        </row>
        <row r="624">
          <cell r="D624" t="str">
            <v/>
          </cell>
          <cell r="E624" t="str">
            <v/>
          </cell>
          <cell r="F624" t="str">
            <v/>
          </cell>
          <cell r="G624" t="str">
            <v/>
          </cell>
          <cell r="H624" t="str">
            <v/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  <cell r="P624" t="str">
            <v/>
          </cell>
          <cell r="Q624" t="str">
            <v/>
          </cell>
          <cell r="R624" t="str">
            <v/>
          </cell>
          <cell r="S624" t="str">
            <v/>
          </cell>
          <cell r="T624" t="str">
            <v/>
          </cell>
          <cell r="U624" t="str">
            <v/>
          </cell>
          <cell r="V624" t="str">
            <v/>
          </cell>
          <cell r="W624" t="str">
            <v/>
          </cell>
          <cell r="X624" t="str">
            <v/>
          </cell>
          <cell r="Y624" t="str">
            <v/>
          </cell>
          <cell r="Z624" t="str">
            <v/>
          </cell>
          <cell r="AA624" t="str">
            <v/>
          </cell>
          <cell r="AB624" t="str">
            <v/>
          </cell>
          <cell r="AC624" t="str">
            <v/>
          </cell>
          <cell r="AD624" t="str">
            <v/>
          </cell>
          <cell r="AE624" t="str">
            <v/>
          </cell>
          <cell r="AF624" t="str">
            <v/>
          </cell>
          <cell r="AG624" t="str">
            <v/>
          </cell>
          <cell r="AH624" t="str">
            <v/>
          </cell>
        </row>
        <row r="625">
          <cell r="D625" t="str">
            <v/>
          </cell>
          <cell r="E625" t="str">
            <v/>
          </cell>
          <cell r="F625" t="str">
            <v/>
          </cell>
          <cell r="G625" t="str">
            <v/>
          </cell>
          <cell r="H625" t="str">
            <v/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 t="str">
            <v/>
          </cell>
          <cell r="P625" t="str">
            <v/>
          </cell>
          <cell r="Q625" t="str">
            <v/>
          </cell>
          <cell r="R625" t="str">
            <v/>
          </cell>
          <cell r="S625" t="str">
            <v/>
          </cell>
          <cell r="T625" t="str">
            <v/>
          </cell>
          <cell r="U625" t="str">
            <v/>
          </cell>
          <cell r="V625" t="str">
            <v/>
          </cell>
          <cell r="W625" t="str">
            <v/>
          </cell>
          <cell r="X625" t="str">
            <v/>
          </cell>
          <cell r="Y625" t="str">
            <v/>
          </cell>
          <cell r="Z625" t="str">
            <v/>
          </cell>
          <cell r="AA625" t="str">
            <v/>
          </cell>
          <cell r="AB625" t="str">
            <v/>
          </cell>
          <cell r="AC625" t="str">
            <v/>
          </cell>
          <cell r="AD625" t="str">
            <v/>
          </cell>
          <cell r="AE625" t="str">
            <v/>
          </cell>
          <cell r="AF625" t="str">
            <v/>
          </cell>
          <cell r="AG625" t="str">
            <v/>
          </cell>
          <cell r="AH625" t="str">
            <v/>
          </cell>
        </row>
        <row r="626">
          <cell r="D626" t="str">
            <v/>
          </cell>
          <cell r="E626" t="str">
            <v/>
          </cell>
          <cell r="F626" t="str">
            <v/>
          </cell>
          <cell r="G626" t="str">
            <v/>
          </cell>
          <cell r="H626" t="str">
            <v/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 t="str">
            <v/>
          </cell>
          <cell r="O626" t="str">
            <v/>
          </cell>
          <cell r="P626" t="str">
            <v/>
          </cell>
          <cell r="Q626" t="str">
            <v/>
          </cell>
          <cell r="R626" t="str">
            <v/>
          </cell>
          <cell r="S626" t="str">
            <v/>
          </cell>
          <cell r="T626" t="str">
            <v/>
          </cell>
          <cell r="U626" t="str">
            <v/>
          </cell>
          <cell r="V626" t="str">
            <v/>
          </cell>
          <cell r="W626" t="str">
            <v/>
          </cell>
          <cell r="X626" t="str">
            <v/>
          </cell>
          <cell r="Y626" t="str">
            <v/>
          </cell>
          <cell r="Z626" t="str">
            <v/>
          </cell>
          <cell r="AA626" t="str">
            <v/>
          </cell>
          <cell r="AB626" t="str">
            <v/>
          </cell>
          <cell r="AC626" t="str">
            <v/>
          </cell>
          <cell r="AD626" t="str">
            <v/>
          </cell>
          <cell r="AE626" t="str">
            <v/>
          </cell>
          <cell r="AF626" t="str">
            <v/>
          </cell>
          <cell r="AG626" t="str">
            <v/>
          </cell>
          <cell r="AH626" t="str">
            <v/>
          </cell>
        </row>
        <row r="627">
          <cell r="D627" t="str">
            <v/>
          </cell>
          <cell r="E627" t="str">
            <v/>
          </cell>
          <cell r="F627" t="str">
            <v/>
          </cell>
          <cell r="G627" t="str">
            <v/>
          </cell>
          <cell r="H627" t="str">
            <v/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 t="str">
            <v/>
          </cell>
          <cell r="P627" t="str">
            <v/>
          </cell>
          <cell r="Q627" t="str">
            <v/>
          </cell>
          <cell r="R627" t="str">
            <v/>
          </cell>
          <cell r="S627" t="str">
            <v/>
          </cell>
          <cell r="T627" t="str">
            <v/>
          </cell>
          <cell r="U627" t="str">
            <v/>
          </cell>
          <cell r="V627" t="str">
            <v/>
          </cell>
          <cell r="W627" t="str">
            <v/>
          </cell>
          <cell r="X627" t="str">
            <v/>
          </cell>
          <cell r="Y627" t="str">
            <v/>
          </cell>
          <cell r="Z627" t="str">
            <v/>
          </cell>
          <cell r="AA627" t="str">
            <v/>
          </cell>
          <cell r="AB627" t="str">
            <v/>
          </cell>
          <cell r="AC627" t="str">
            <v/>
          </cell>
          <cell r="AD627" t="str">
            <v/>
          </cell>
          <cell r="AE627" t="str">
            <v/>
          </cell>
          <cell r="AF627" t="str">
            <v/>
          </cell>
          <cell r="AG627" t="str">
            <v/>
          </cell>
          <cell r="AH627" t="str">
            <v/>
          </cell>
        </row>
        <row r="628">
          <cell r="D628" t="str">
            <v/>
          </cell>
          <cell r="E628" t="str">
            <v/>
          </cell>
          <cell r="F628" t="str">
            <v/>
          </cell>
          <cell r="G628" t="str">
            <v/>
          </cell>
          <cell r="H628" t="str">
            <v/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  <cell r="R628" t="str">
            <v/>
          </cell>
          <cell r="S628" t="str">
            <v/>
          </cell>
          <cell r="T628" t="str">
            <v/>
          </cell>
          <cell r="U628" t="str">
            <v/>
          </cell>
          <cell r="V628" t="str">
            <v/>
          </cell>
          <cell r="W628" t="str">
            <v/>
          </cell>
          <cell r="X628" t="str">
            <v/>
          </cell>
          <cell r="Y628" t="str">
            <v/>
          </cell>
          <cell r="Z628" t="str">
            <v/>
          </cell>
          <cell r="AA628" t="str">
            <v/>
          </cell>
          <cell r="AB628" t="str">
            <v/>
          </cell>
          <cell r="AC628" t="str">
            <v/>
          </cell>
          <cell r="AD628" t="str">
            <v/>
          </cell>
          <cell r="AE628" t="str">
            <v/>
          </cell>
          <cell r="AF628" t="str">
            <v/>
          </cell>
          <cell r="AG628" t="str">
            <v/>
          </cell>
          <cell r="AH628" t="str">
            <v/>
          </cell>
        </row>
        <row r="629">
          <cell r="D629" t="str">
            <v/>
          </cell>
          <cell r="E629" t="str">
            <v/>
          </cell>
          <cell r="F629" t="str">
            <v/>
          </cell>
          <cell r="G629" t="str">
            <v/>
          </cell>
          <cell r="H629" t="str">
            <v/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 t="str">
            <v/>
          </cell>
          <cell r="O629" t="str">
            <v/>
          </cell>
          <cell r="P629" t="str">
            <v/>
          </cell>
          <cell r="Q629" t="str">
            <v/>
          </cell>
          <cell r="R629" t="str">
            <v/>
          </cell>
          <cell r="S629" t="str">
            <v/>
          </cell>
          <cell r="T629" t="str">
            <v/>
          </cell>
          <cell r="U629" t="str">
            <v/>
          </cell>
          <cell r="V629" t="str">
            <v/>
          </cell>
          <cell r="W629" t="str">
            <v/>
          </cell>
          <cell r="X629" t="str">
            <v/>
          </cell>
          <cell r="Y629" t="str">
            <v/>
          </cell>
          <cell r="Z629" t="str">
            <v/>
          </cell>
          <cell r="AA629" t="str">
            <v/>
          </cell>
          <cell r="AB629" t="str">
            <v/>
          </cell>
          <cell r="AC629" t="str">
            <v/>
          </cell>
          <cell r="AD629" t="str">
            <v/>
          </cell>
          <cell r="AE629" t="str">
            <v/>
          </cell>
          <cell r="AF629" t="str">
            <v/>
          </cell>
          <cell r="AG629" t="str">
            <v/>
          </cell>
          <cell r="AH629" t="str">
            <v/>
          </cell>
        </row>
        <row r="630">
          <cell r="D630" t="str">
            <v/>
          </cell>
          <cell r="E630" t="str">
            <v/>
          </cell>
          <cell r="F630" t="str">
            <v/>
          </cell>
          <cell r="G630" t="str">
            <v/>
          </cell>
          <cell r="H630" t="str">
            <v/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 t="str">
            <v/>
          </cell>
          <cell r="O630" t="str">
            <v/>
          </cell>
          <cell r="P630" t="str">
            <v/>
          </cell>
          <cell r="Q630" t="str">
            <v/>
          </cell>
          <cell r="R630" t="str">
            <v/>
          </cell>
          <cell r="S630" t="str">
            <v/>
          </cell>
          <cell r="T630" t="str">
            <v/>
          </cell>
          <cell r="U630" t="str">
            <v/>
          </cell>
          <cell r="V630" t="str">
            <v/>
          </cell>
          <cell r="W630" t="str">
            <v/>
          </cell>
          <cell r="X630" t="str">
            <v/>
          </cell>
          <cell r="Y630" t="str">
            <v/>
          </cell>
          <cell r="Z630" t="str">
            <v/>
          </cell>
          <cell r="AA630" t="str">
            <v/>
          </cell>
          <cell r="AB630" t="str">
            <v/>
          </cell>
          <cell r="AC630" t="str">
            <v/>
          </cell>
          <cell r="AD630" t="str">
            <v/>
          </cell>
          <cell r="AE630" t="str">
            <v/>
          </cell>
          <cell r="AF630" t="str">
            <v/>
          </cell>
          <cell r="AG630" t="str">
            <v/>
          </cell>
          <cell r="AH630" t="str">
            <v/>
          </cell>
        </row>
        <row r="631">
          <cell r="D631" t="str">
            <v/>
          </cell>
          <cell r="E631" t="str">
            <v/>
          </cell>
          <cell r="F631" t="str">
            <v/>
          </cell>
          <cell r="G631" t="str">
            <v/>
          </cell>
          <cell r="H631" t="str">
            <v/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 t="str">
            <v/>
          </cell>
          <cell r="O631" t="str">
            <v/>
          </cell>
          <cell r="P631" t="str">
            <v/>
          </cell>
          <cell r="Q631" t="str">
            <v/>
          </cell>
          <cell r="R631" t="str">
            <v/>
          </cell>
          <cell r="S631" t="str">
            <v/>
          </cell>
          <cell r="T631" t="str">
            <v/>
          </cell>
          <cell r="U631" t="str">
            <v/>
          </cell>
          <cell r="V631" t="str">
            <v/>
          </cell>
          <cell r="W631" t="str">
            <v/>
          </cell>
          <cell r="X631" t="str">
            <v/>
          </cell>
          <cell r="Y631" t="str">
            <v/>
          </cell>
          <cell r="Z631" t="str">
            <v/>
          </cell>
          <cell r="AA631" t="str">
            <v/>
          </cell>
          <cell r="AB631" t="str">
            <v/>
          </cell>
          <cell r="AC631" t="str">
            <v/>
          </cell>
          <cell r="AD631" t="str">
            <v/>
          </cell>
          <cell r="AE631" t="str">
            <v/>
          </cell>
          <cell r="AF631" t="str">
            <v/>
          </cell>
          <cell r="AG631" t="str">
            <v/>
          </cell>
          <cell r="AH631" t="str">
            <v/>
          </cell>
        </row>
        <row r="632">
          <cell r="D632" t="str">
            <v/>
          </cell>
          <cell r="E632" t="str">
            <v/>
          </cell>
          <cell r="F632" t="str">
            <v/>
          </cell>
          <cell r="G632" t="str">
            <v/>
          </cell>
          <cell r="H632" t="str">
            <v/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 t="str">
            <v/>
          </cell>
          <cell r="O632" t="str">
            <v/>
          </cell>
          <cell r="P632" t="str">
            <v/>
          </cell>
          <cell r="Q632" t="str">
            <v/>
          </cell>
          <cell r="R632" t="str">
            <v/>
          </cell>
          <cell r="S632" t="str">
            <v/>
          </cell>
          <cell r="T632" t="str">
            <v/>
          </cell>
          <cell r="U632" t="str">
            <v/>
          </cell>
          <cell r="V632" t="str">
            <v/>
          </cell>
          <cell r="W632" t="str">
            <v/>
          </cell>
          <cell r="X632" t="str">
            <v/>
          </cell>
          <cell r="Y632" t="str">
            <v/>
          </cell>
          <cell r="Z632" t="str">
            <v/>
          </cell>
          <cell r="AA632" t="str">
            <v/>
          </cell>
          <cell r="AB632" t="str">
            <v/>
          </cell>
          <cell r="AC632" t="str">
            <v/>
          </cell>
          <cell r="AD632" t="str">
            <v/>
          </cell>
          <cell r="AE632" t="str">
            <v/>
          </cell>
          <cell r="AF632" t="str">
            <v/>
          </cell>
          <cell r="AG632" t="str">
            <v/>
          </cell>
          <cell r="AH632" t="str">
            <v/>
          </cell>
        </row>
        <row r="633">
          <cell r="D633" t="str">
            <v/>
          </cell>
          <cell r="E633" t="str">
            <v/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  <cell r="P633" t="str">
            <v/>
          </cell>
          <cell r="Q633" t="str">
            <v/>
          </cell>
          <cell r="R633" t="str">
            <v/>
          </cell>
          <cell r="S633" t="str">
            <v/>
          </cell>
          <cell r="T633" t="str">
            <v/>
          </cell>
          <cell r="U633" t="str">
            <v/>
          </cell>
          <cell r="V633" t="str">
            <v/>
          </cell>
          <cell r="W633" t="str">
            <v/>
          </cell>
          <cell r="X633" t="str">
            <v/>
          </cell>
          <cell r="Y633" t="str">
            <v/>
          </cell>
          <cell r="Z633" t="str">
            <v/>
          </cell>
          <cell r="AA633" t="str">
            <v/>
          </cell>
          <cell r="AB633" t="str">
            <v/>
          </cell>
          <cell r="AC633" t="str">
            <v/>
          </cell>
          <cell r="AD633" t="str">
            <v/>
          </cell>
          <cell r="AE633" t="str">
            <v/>
          </cell>
          <cell r="AF633" t="str">
            <v/>
          </cell>
          <cell r="AG633" t="str">
            <v/>
          </cell>
          <cell r="AH633" t="str">
            <v/>
          </cell>
        </row>
        <row r="634">
          <cell r="D634" t="str">
            <v/>
          </cell>
          <cell r="E634" t="str">
            <v/>
          </cell>
          <cell r="F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  <cell r="P634" t="str">
            <v/>
          </cell>
          <cell r="Q634" t="str">
            <v/>
          </cell>
          <cell r="R634" t="str">
            <v/>
          </cell>
          <cell r="S634" t="str">
            <v/>
          </cell>
          <cell r="T634" t="str">
            <v/>
          </cell>
          <cell r="U634" t="str">
            <v/>
          </cell>
          <cell r="V634" t="str">
            <v/>
          </cell>
          <cell r="W634" t="str">
            <v/>
          </cell>
          <cell r="X634" t="str">
            <v/>
          </cell>
          <cell r="Y634" t="str">
            <v/>
          </cell>
          <cell r="Z634" t="str">
            <v/>
          </cell>
          <cell r="AA634" t="str">
            <v/>
          </cell>
          <cell r="AB634" t="str">
            <v/>
          </cell>
          <cell r="AC634" t="str">
            <v/>
          </cell>
          <cell r="AD634" t="str">
            <v/>
          </cell>
          <cell r="AE634" t="str">
            <v/>
          </cell>
          <cell r="AF634" t="str">
            <v/>
          </cell>
          <cell r="AG634" t="str">
            <v/>
          </cell>
          <cell r="AH634" t="str">
            <v/>
          </cell>
        </row>
        <row r="635">
          <cell r="D635" t="str">
            <v/>
          </cell>
          <cell r="E635" t="str">
            <v/>
          </cell>
          <cell r="F635" t="str">
            <v/>
          </cell>
          <cell r="G635" t="str">
            <v/>
          </cell>
          <cell r="H635" t="str">
            <v/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  <cell r="P635" t="str">
            <v/>
          </cell>
          <cell r="Q635" t="str">
            <v/>
          </cell>
          <cell r="R635" t="str">
            <v/>
          </cell>
          <cell r="S635" t="str">
            <v/>
          </cell>
          <cell r="T635" t="str">
            <v/>
          </cell>
          <cell r="U635" t="str">
            <v/>
          </cell>
          <cell r="V635" t="str">
            <v/>
          </cell>
          <cell r="W635" t="str">
            <v/>
          </cell>
          <cell r="X635" t="str">
            <v/>
          </cell>
          <cell r="Y635" t="str">
            <v/>
          </cell>
          <cell r="Z635" t="str">
            <v/>
          </cell>
          <cell r="AA635" t="str">
            <v/>
          </cell>
          <cell r="AB635" t="str">
            <v/>
          </cell>
          <cell r="AC635" t="str">
            <v/>
          </cell>
          <cell r="AD635" t="str">
            <v/>
          </cell>
          <cell r="AE635" t="str">
            <v/>
          </cell>
          <cell r="AF635" t="str">
            <v/>
          </cell>
          <cell r="AG635" t="str">
            <v/>
          </cell>
          <cell r="AH635" t="str">
            <v/>
          </cell>
        </row>
        <row r="636">
          <cell r="D636" t="str">
            <v/>
          </cell>
          <cell r="E636" t="str">
            <v/>
          </cell>
          <cell r="F636" t="str">
            <v/>
          </cell>
          <cell r="G636" t="str">
            <v/>
          </cell>
          <cell r="H636" t="str">
            <v/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 t="str">
            <v/>
          </cell>
          <cell r="O636" t="str">
            <v/>
          </cell>
          <cell r="P636" t="str">
            <v/>
          </cell>
          <cell r="Q636" t="str">
            <v/>
          </cell>
          <cell r="R636" t="str">
            <v/>
          </cell>
          <cell r="S636" t="str">
            <v/>
          </cell>
          <cell r="T636" t="str">
            <v/>
          </cell>
          <cell r="U636" t="str">
            <v/>
          </cell>
          <cell r="V636" t="str">
            <v/>
          </cell>
          <cell r="W636" t="str">
            <v/>
          </cell>
          <cell r="X636" t="str">
            <v/>
          </cell>
          <cell r="Y636" t="str">
            <v/>
          </cell>
          <cell r="Z636" t="str">
            <v/>
          </cell>
          <cell r="AA636" t="str">
            <v/>
          </cell>
          <cell r="AB636" t="str">
            <v/>
          </cell>
          <cell r="AC636" t="str">
            <v/>
          </cell>
          <cell r="AD636" t="str">
            <v/>
          </cell>
          <cell r="AE636" t="str">
            <v/>
          </cell>
          <cell r="AF636" t="str">
            <v/>
          </cell>
          <cell r="AG636" t="str">
            <v/>
          </cell>
          <cell r="AH636" t="str">
            <v/>
          </cell>
        </row>
        <row r="637">
          <cell r="D637" t="str">
            <v/>
          </cell>
          <cell r="E637" t="str">
            <v/>
          </cell>
          <cell r="F637" t="str">
            <v/>
          </cell>
          <cell r="G637" t="str">
            <v/>
          </cell>
          <cell r="H637" t="str">
            <v/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 t="str">
            <v/>
          </cell>
          <cell r="O637" t="str">
            <v/>
          </cell>
          <cell r="P637" t="str">
            <v/>
          </cell>
          <cell r="Q637" t="str">
            <v/>
          </cell>
          <cell r="R637" t="str">
            <v/>
          </cell>
          <cell r="S637" t="str">
            <v/>
          </cell>
          <cell r="T637" t="str">
            <v/>
          </cell>
          <cell r="U637" t="str">
            <v/>
          </cell>
          <cell r="V637" t="str">
            <v/>
          </cell>
          <cell r="W637" t="str">
            <v/>
          </cell>
          <cell r="X637" t="str">
            <v/>
          </cell>
          <cell r="Y637" t="str">
            <v/>
          </cell>
          <cell r="Z637" t="str">
            <v/>
          </cell>
          <cell r="AA637" t="str">
            <v/>
          </cell>
          <cell r="AB637" t="str">
            <v/>
          </cell>
          <cell r="AC637" t="str">
            <v/>
          </cell>
          <cell r="AD637" t="str">
            <v/>
          </cell>
          <cell r="AE637" t="str">
            <v/>
          </cell>
          <cell r="AF637" t="str">
            <v/>
          </cell>
          <cell r="AG637" t="str">
            <v/>
          </cell>
          <cell r="AH637" t="str">
            <v/>
          </cell>
        </row>
        <row r="638">
          <cell r="D638" t="str">
            <v/>
          </cell>
          <cell r="E638" t="str">
            <v/>
          </cell>
          <cell r="F638" t="str">
            <v/>
          </cell>
          <cell r="G638" t="str">
            <v/>
          </cell>
          <cell r="H638" t="str">
            <v/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 t="str">
            <v/>
          </cell>
          <cell r="O638" t="str">
            <v/>
          </cell>
          <cell r="P638" t="str">
            <v/>
          </cell>
          <cell r="Q638" t="str">
            <v/>
          </cell>
          <cell r="R638" t="str">
            <v/>
          </cell>
          <cell r="S638" t="str">
            <v/>
          </cell>
          <cell r="T638" t="str">
            <v/>
          </cell>
          <cell r="U638" t="str">
            <v/>
          </cell>
          <cell r="V638" t="str">
            <v/>
          </cell>
          <cell r="W638" t="str">
            <v/>
          </cell>
          <cell r="X638" t="str">
            <v/>
          </cell>
          <cell r="Y638" t="str">
            <v/>
          </cell>
          <cell r="Z638" t="str">
            <v/>
          </cell>
          <cell r="AA638" t="str">
            <v/>
          </cell>
          <cell r="AB638" t="str">
            <v/>
          </cell>
          <cell r="AC638" t="str">
            <v/>
          </cell>
          <cell r="AD638" t="str">
            <v/>
          </cell>
          <cell r="AE638" t="str">
            <v/>
          </cell>
          <cell r="AF638" t="str">
            <v/>
          </cell>
          <cell r="AG638" t="str">
            <v/>
          </cell>
          <cell r="AH638" t="str">
            <v/>
          </cell>
        </row>
        <row r="639">
          <cell r="D639" t="str">
            <v/>
          </cell>
          <cell r="E639" t="str">
            <v/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  <cell r="P639" t="str">
            <v/>
          </cell>
          <cell r="Q639" t="str">
            <v/>
          </cell>
          <cell r="R639" t="str">
            <v/>
          </cell>
          <cell r="S639" t="str">
            <v/>
          </cell>
          <cell r="T639" t="str">
            <v/>
          </cell>
          <cell r="U639" t="str">
            <v/>
          </cell>
          <cell r="V639" t="str">
            <v/>
          </cell>
          <cell r="W639" t="str">
            <v/>
          </cell>
          <cell r="X639" t="str">
            <v/>
          </cell>
          <cell r="Y639" t="str">
            <v/>
          </cell>
          <cell r="Z639" t="str">
            <v/>
          </cell>
          <cell r="AA639" t="str">
            <v/>
          </cell>
          <cell r="AB639" t="str">
            <v/>
          </cell>
          <cell r="AC639" t="str">
            <v/>
          </cell>
          <cell r="AD639" t="str">
            <v/>
          </cell>
          <cell r="AE639" t="str">
            <v/>
          </cell>
          <cell r="AF639" t="str">
            <v/>
          </cell>
          <cell r="AG639" t="str">
            <v/>
          </cell>
          <cell r="AH639" t="str">
            <v/>
          </cell>
        </row>
        <row r="640">
          <cell r="D640" t="str">
            <v/>
          </cell>
          <cell r="E640" t="str">
            <v/>
          </cell>
          <cell r="F640" t="str">
            <v/>
          </cell>
          <cell r="G640" t="str">
            <v/>
          </cell>
          <cell r="H640" t="str">
            <v/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 t="str">
            <v/>
          </cell>
          <cell r="O640" t="str">
            <v/>
          </cell>
          <cell r="P640" t="str">
            <v/>
          </cell>
          <cell r="Q640" t="str">
            <v/>
          </cell>
          <cell r="R640" t="str">
            <v/>
          </cell>
          <cell r="S640" t="str">
            <v/>
          </cell>
          <cell r="T640" t="str">
            <v/>
          </cell>
          <cell r="U640" t="str">
            <v/>
          </cell>
          <cell r="V640" t="str">
            <v/>
          </cell>
          <cell r="W640" t="str">
            <v/>
          </cell>
          <cell r="X640" t="str">
            <v/>
          </cell>
          <cell r="Y640" t="str">
            <v/>
          </cell>
          <cell r="Z640" t="str">
            <v/>
          </cell>
          <cell r="AA640" t="str">
            <v/>
          </cell>
          <cell r="AB640" t="str">
            <v/>
          </cell>
          <cell r="AC640" t="str">
            <v/>
          </cell>
          <cell r="AD640" t="str">
            <v/>
          </cell>
          <cell r="AE640" t="str">
            <v/>
          </cell>
          <cell r="AF640" t="str">
            <v/>
          </cell>
          <cell r="AG640" t="str">
            <v/>
          </cell>
          <cell r="AH640" t="str">
            <v/>
          </cell>
        </row>
        <row r="641">
          <cell r="D641" t="str">
            <v/>
          </cell>
          <cell r="E641" t="str">
            <v/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 t="str">
            <v/>
          </cell>
          <cell r="O641" t="str">
            <v/>
          </cell>
          <cell r="P641" t="str">
            <v/>
          </cell>
          <cell r="Q641" t="str">
            <v/>
          </cell>
          <cell r="R641" t="str">
            <v/>
          </cell>
          <cell r="S641" t="str">
            <v/>
          </cell>
          <cell r="T641" t="str">
            <v/>
          </cell>
          <cell r="U641" t="str">
            <v/>
          </cell>
          <cell r="V641" t="str">
            <v/>
          </cell>
          <cell r="W641" t="str">
            <v/>
          </cell>
          <cell r="X641" t="str">
            <v/>
          </cell>
          <cell r="Y641" t="str">
            <v/>
          </cell>
          <cell r="Z641" t="str">
            <v/>
          </cell>
          <cell r="AA641" t="str">
            <v/>
          </cell>
          <cell r="AB641" t="str">
            <v/>
          </cell>
          <cell r="AC641" t="str">
            <v/>
          </cell>
          <cell r="AD641" t="str">
            <v/>
          </cell>
          <cell r="AE641" t="str">
            <v/>
          </cell>
          <cell r="AF641" t="str">
            <v/>
          </cell>
          <cell r="AG641" t="str">
            <v/>
          </cell>
          <cell r="AH641" t="str">
            <v/>
          </cell>
        </row>
        <row r="642">
          <cell r="D642" t="str">
            <v/>
          </cell>
          <cell r="E642" t="str">
            <v/>
          </cell>
          <cell r="F642" t="str">
            <v/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  <cell r="R642" t="str">
            <v/>
          </cell>
          <cell r="S642" t="str">
            <v/>
          </cell>
          <cell r="T642" t="str">
            <v/>
          </cell>
          <cell r="U642" t="str">
            <v/>
          </cell>
          <cell r="V642" t="str">
            <v/>
          </cell>
          <cell r="W642" t="str">
            <v/>
          </cell>
          <cell r="X642" t="str">
            <v/>
          </cell>
          <cell r="Y642" t="str">
            <v/>
          </cell>
          <cell r="Z642" t="str">
            <v/>
          </cell>
          <cell r="AA642" t="str">
            <v/>
          </cell>
          <cell r="AB642" t="str">
            <v/>
          </cell>
          <cell r="AC642" t="str">
            <v/>
          </cell>
          <cell r="AD642" t="str">
            <v/>
          </cell>
          <cell r="AE642" t="str">
            <v/>
          </cell>
          <cell r="AF642" t="str">
            <v/>
          </cell>
          <cell r="AG642" t="str">
            <v/>
          </cell>
          <cell r="AH642" t="str">
            <v/>
          </cell>
        </row>
        <row r="643">
          <cell r="D643" t="str">
            <v/>
          </cell>
          <cell r="E643" t="str">
            <v/>
          </cell>
          <cell r="F643" t="str">
            <v/>
          </cell>
          <cell r="G643" t="str">
            <v/>
          </cell>
          <cell r="H643" t="str">
            <v/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 t="str">
            <v/>
          </cell>
          <cell r="O643" t="str">
            <v/>
          </cell>
          <cell r="P643" t="str">
            <v/>
          </cell>
          <cell r="Q643" t="str">
            <v/>
          </cell>
          <cell r="R643" t="str">
            <v/>
          </cell>
          <cell r="S643" t="str">
            <v/>
          </cell>
          <cell r="T643" t="str">
            <v/>
          </cell>
          <cell r="U643" t="str">
            <v/>
          </cell>
          <cell r="V643" t="str">
            <v/>
          </cell>
          <cell r="W643" t="str">
            <v/>
          </cell>
          <cell r="X643" t="str">
            <v/>
          </cell>
          <cell r="Y643" t="str">
            <v/>
          </cell>
          <cell r="Z643" t="str">
            <v/>
          </cell>
          <cell r="AA643" t="str">
            <v/>
          </cell>
          <cell r="AB643" t="str">
            <v/>
          </cell>
          <cell r="AC643" t="str">
            <v/>
          </cell>
          <cell r="AD643" t="str">
            <v/>
          </cell>
          <cell r="AE643" t="str">
            <v/>
          </cell>
          <cell r="AF643" t="str">
            <v/>
          </cell>
          <cell r="AG643" t="str">
            <v/>
          </cell>
          <cell r="AH643" t="str">
            <v/>
          </cell>
        </row>
        <row r="644">
          <cell r="D644" t="str">
            <v/>
          </cell>
          <cell r="E644" t="str">
            <v/>
          </cell>
          <cell r="F644" t="str">
            <v/>
          </cell>
          <cell r="G644" t="str">
            <v/>
          </cell>
          <cell r="H644" t="str">
            <v/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 t="str">
            <v/>
          </cell>
          <cell r="P644" t="str">
            <v/>
          </cell>
          <cell r="Q644" t="str">
            <v/>
          </cell>
          <cell r="R644" t="str">
            <v/>
          </cell>
          <cell r="S644" t="str">
            <v/>
          </cell>
          <cell r="T644" t="str">
            <v/>
          </cell>
          <cell r="U644" t="str">
            <v/>
          </cell>
          <cell r="V644" t="str">
            <v/>
          </cell>
          <cell r="W644" t="str">
            <v/>
          </cell>
          <cell r="X644" t="str">
            <v/>
          </cell>
          <cell r="Y644" t="str">
            <v/>
          </cell>
          <cell r="Z644" t="str">
            <v/>
          </cell>
          <cell r="AA644" t="str">
            <v/>
          </cell>
          <cell r="AB644" t="str">
            <v/>
          </cell>
          <cell r="AC644" t="str">
            <v/>
          </cell>
          <cell r="AD644" t="str">
            <v/>
          </cell>
          <cell r="AE644" t="str">
            <v/>
          </cell>
          <cell r="AF644" t="str">
            <v/>
          </cell>
          <cell r="AG644" t="str">
            <v/>
          </cell>
          <cell r="AH644" t="str">
            <v/>
          </cell>
        </row>
        <row r="645">
          <cell r="D645" t="str">
            <v/>
          </cell>
          <cell r="E645" t="str">
            <v/>
          </cell>
          <cell r="F645" t="str">
            <v/>
          </cell>
          <cell r="G645" t="str">
            <v/>
          </cell>
          <cell r="H645" t="str">
            <v/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 t="str">
            <v/>
          </cell>
          <cell r="O645" t="str">
            <v/>
          </cell>
          <cell r="P645" t="str">
            <v/>
          </cell>
          <cell r="Q645" t="str">
            <v/>
          </cell>
          <cell r="R645" t="str">
            <v/>
          </cell>
          <cell r="S645" t="str">
            <v/>
          </cell>
          <cell r="T645" t="str">
            <v/>
          </cell>
          <cell r="U645" t="str">
            <v/>
          </cell>
          <cell r="V645" t="str">
            <v/>
          </cell>
          <cell r="W645" t="str">
            <v/>
          </cell>
          <cell r="X645" t="str">
            <v/>
          </cell>
          <cell r="Y645" t="str">
            <v/>
          </cell>
          <cell r="Z645" t="str">
            <v/>
          </cell>
          <cell r="AA645" t="str">
            <v/>
          </cell>
          <cell r="AB645" t="str">
            <v/>
          </cell>
          <cell r="AC645" t="str">
            <v/>
          </cell>
          <cell r="AD645" t="str">
            <v/>
          </cell>
          <cell r="AE645" t="str">
            <v/>
          </cell>
          <cell r="AF645" t="str">
            <v/>
          </cell>
          <cell r="AG645" t="str">
            <v/>
          </cell>
          <cell r="AH645" t="str">
            <v/>
          </cell>
        </row>
        <row r="646">
          <cell r="D646" t="str">
            <v/>
          </cell>
          <cell r="E646" t="str">
            <v/>
          </cell>
          <cell r="F646" t="str">
            <v/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  <cell r="R646" t="str">
            <v/>
          </cell>
          <cell r="S646" t="str">
            <v/>
          </cell>
          <cell r="T646" t="str">
            <v/>
          </cell>
          <cell r="U646" t="str">
            <v/>
          </cell>
          <cell r="V646" t="str">
            <v/>
          </cell>
          <cell r="W646" t="str">
            <v/>
          </cell>
          <cell r="X646" t="str">
            <v/>
          </cell>
          <cell r="Y646" t="str">
            <v/>
          </cell>
          <cell r="Z646" t="str">
            <v/>
          </cell>
          <cell r="AA646" t="str">
            <v/>
          </cell>
          <cell r="AB646" t="str">
            <v/>
          </cell>
          <cell r="AC646" t="str">
            <v/>
          </cell>
          <cell r="AD646" t="str">
            <v/>
          </cell>
          <cell r="AE646" t="str">
            <v/>
          </cell>
          <cell r="AF646" t="str">
            <v/>
          </cell>
          <cell r="AG646" t="str">
            <v/>
          </cell>
          <cell r="AH646" t="str">
            <v/>
          </cell>
        </row>
        <row r="647">
          <cell r="D647" t="str">
            <v/>
          </cell>
          <cell r="E647" t="str">
            <v/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  <cell r="R647" t="str">
            <v/>
          </cell>
          <cell r="S647" t="str">
            <v/>
          </cell>
          <cell r="T647" t="str">
            <v/>
          </cell>
          <cell r="U647" t="str">
            <v/>
          </cell>
          <cell r="V647" t="str">
            <v/>
          </cell>
          <cell r="W647" t="str">
            <v/>
          </cell>
          <cell r="X647" t="str">
            <v/>
          </cell>
          <cell r="Y647" t="str">
            <v/>
          </cell>
          <cell r="Z647" t="str">
            <v/>
          </cell>
          <cell r="AA647" t="str">
            <v/>
          </cell>
          <cell r="AB647" t="str">
            <v/>
          </cell>
          <cell r="AC647" t="str">
            <v/>
          </cell>
          <cell r="AD647" t="str">
            <v/>
          </cell>
          <cell r="AE647" t="str">
            <v/>
          </cell>
          <cell r="AF647" t="str">
            <v/>
          </cell>
          <cell r="AG647" t="str">
            <v/>
          </cell>
          <cell r="AH647" t="str">
            <v/>
          </cell>
        </row>
        <row r="648">
          <cell r="D648" t="str">
            <v/>
          </cell>
          <cell r="E648" t="str">
            <v/>
          </cell>
          <cell r="F648" t="str">
            <v/>
          </cell>
          <cell r="G648" t="str">
            <v/>
          </cell>
          <cell r="H648" t="str">
            <v/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 t="str">
            <v/>
          </cell>
          <cell r="O648" t="str">
            <v/>
          </cell>
          <cell r="P648" t="str">
            <v/>
          </cell>
          <cell r="Q648" t="str">
            <v/>
          </cell>
          <cell r="R648" t="str">
            <v/>
          </cell>
          <cell r="S648" t="str">
            <v/>
          </cell>
          <cell r="T648" t="str">
            <v/>
          </cell>
          <cell r="U648" t="str">
            <v/>
          </cell>
          <cell r="V648" t="str">
            <v/>
          </cell>
          <cell r="W648" t="str">
            <v/>
          </cell>
          <cell r="X648" t="str">
            <v/>
          </cell>
          <cell r="Y648" t="str">
            <v/>
          </cell>
          <cell r="Z648" t="str">
            <v/>
          </cell>
          <cell r="AA648" t="str">
            <v/>
          </cell>
          <cell r="AB648" t="str">
            <v/>
          </cell>
          <cell r="AC648" t="str">
            <v/>
          </cell>
          <cell r="AD648" t="str">
            <v/>
          </cell>
          <cell r="AE648" t="str">
            <v/>
          </cell>
          <cell r="AF648" t="str">
            <v/>
          </cell>
          <cell r="AG648" t="str">
            <v/>
          </cell>
          <cell r="AH648" t="str">
            <v/>
          </cell>
        </row>
        <row r="649">
          <cell r="D649" t="str">
            <v/>
          </cell>
          <cell r="E649" t="str">
            <v/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  <cell r="R649" t="str">
            <v/>
          </cell>
          <cell r="S649" t="str">
            <v/>
          </cell>
          <cell r="T649" t="str">
            <v/>
          </cell>
          <cell r="U649" t="str">
            <v/>
          </cell>
          <cell r="V649" t="str">
            <v/>
          </cell>
          <cell r="W649" t="str">
            <v/>
          </cell>
          <cell r="X649" t="str">
            <v/>
          </cell>
          <cell r="Y649" t="str">
            <v/>
          </cell>
          <cell r="Z649" t="str">
            <v/>
          </cell>
          <cell r="AA649" t="str">
            <v/>
          </cell>
          <cell r="AB649" t="str">
            <v/>
          </cell>
          <cell r="AC649" t="str">
            <v/>
          </cell>
          <cell r="AD649" t="str">
            <v/>
          </cell>
          <cell r="AE649" t="str">
            <v/>
          </cell>
          <cell r="AF649" t="str">
            <v/>
          </cell>
          <cell r="AG649" t="str">
            <v/>
          </cell>
          <cell r="AH649" t="str">
            <v/>
          </cell>
        </row>
        <row r="650">
          <cell r="D650" t="str">
            <v/>
          </cell>
          <cell r="E650" t="str">
            <v/>
          </cell>
          <cell r="F650" t="str">
            <v/>
          </cell>
          <cell r="G650" t="str">
            <v/>
          </cell>
          <cell r="H650" t="str">
            <v/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 t="str">
            <v/>
          </cell>
          <cell r="P650" t="str">
            <v/>
          </cell>
          <cell r="Q650" t="str">
            <v/>
          </cell>
          <cell r="R650" t="str">
            <v/>
          </cell>
          <cell r="S650" t="str">
            <v/>
          </cell>
          <cell r="T650" t="str">
            <v/>
          </cell>
          <cell r="U650" t="str">
            <v/>
          </cell>
          <cell r="V650" t="str">
            <v/>
          </cell>
          <cell r="W650" t="str">
            <v/>
          </cell>
          <cell r="X650" t="str">
            <v/>
          </cell>
          <cell r="Y650" t="str">
            <v/>
          </cell>
          <cell r="Z650" t="str">
            <v/>
          </cell>
          <cell r="AA650" t="str">
            <v/>
          </cell>
          <cell r="AB650" t="str">
            <v/>
          </cell>
          <cell r="AC650" t="str">
            <v/>
          </cell>
          <cell r="AD650" t="str">
            <v/>
          </cell>
          <cell r="AE650" t="str">
            <v/>
          </cell>
          <cell r="AF650" t="str">
            <v/>
          </cell>
          <cell r="AG650" t="str">
            <v/>
          </cell>
          <cell r="AH650" t="str">
            <v/>
          </cell>
        </row>
        <row r="651">
          <cell r="D651" t="str">
            <v/>
          </cell>
          <cell r="E651" t="str">
            <v/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  <cell r="R651" t="str">
            <v/>
          </cell>
          <cell r="S651" t="str">
            <v/>
          </cell>
          <cell r="T651" t="str">
            <v/>
          </cell>
          <cell r="U651" t="str">
            <v/>
          </cell>
          <cell r="V651" t="str">
            <v/>
          </cell>
          <cell r="W651" t="str">
            <v/>
          </cell>
          <cell r="X651" t="str">
            <v/>
          </cell>
          <cell r="Y651" t="str">
            <v/>
          </cell>
          <cell r="Z651" t="str">
            <v/>
          </cell>
          <cell r="AA651" t="str">
            <v/>
          </cell>
          <cell r="AB651" t="str">
            <v/>
          </cell>
          <cell r="AC651" t="str">
            <v/>
          </cell>
          <cell r="AD651" t="str">
            <v/>
          </cell>
          <cell r="AE651" t="str">
            <v/>
          </cell>
          <cell r="AF651" t="str">
            <v/>
          </cell>
          <cell r="AG651" t="str">
            <v/>
          </cell>
          <cell r="AH651" t="str">
            <v/>
          </cell>
        </row>
        <row r="652">
          <cell r="D652" t="str">
            <v/>
          </cell>
          <cell r="E652" t="str">
            <v/>
          </cell>
          <cell r="F652" t="str">
            <v/>
          </cell>
          <cell r="G652" t="str">
            <v/>
          </cell>
          <cell r="H652" t="str">
            <v/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 t="str">
            <v/>
          </cell>
          <cell r="P652" t="str">
            <v/>
          </cell>
          <cell r="Q652" t="str">
            <v/>
          </cell>
          <cell r="R652" t="str">
            <v/>
          </cell>
          <cell r="S652" t="str">
            <v/>
          </cell>
          <cell r="T652" t="str">
            <v/>
          </cell>
          <cell r="U652" t="str">
            <v/>
          </cell>
          <cell r="V652" t="str">
            <v/>
          </cell>
          <cell r="W652" t="str">
            <v/>
          </cell>
          <cell r="X652" t="str">
            <v/>
          </cell>
          <cell r="Y652" t="str">
            <v/>
          </cell>
          <cell r="Z652" t="str">
            <v/>
          </cell>
          <cell r="AA652" t="str">
            <v/>
          </cell>
          <cell r="AB652" t="str">
            <v/>
          </cell>
          <cell r="AC652" t="str">
            <v/>
          </cell>
          <cell r="AD652" t="str">
            <v/>
          </cell>
          <cell r="AE652" t="str">
            <v/>
          </cell>
          <cell r="AF652" t="str">
            <v/>
          </cell>
          <cell r="AG652" t="str">
            <v/>
          </cell>
          <cell r="AH652" t="str">
            <v/>
          </cell>
        </row>
        <row r="653">
          <cell r="D653" t="str">
            <v/>
          </cell>
          <cell r="E653" t="str">
            <v/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 t="str">
            <v/>
          </cell>
          <cell r="P653" t="str">
            <v/>
          </cell>
          <cell r="Q653" t="str">
            <v/>
          </cell>
          <cell r="R653" t="str">
            <v/>
          </cell>
          <cell r="S653" t="str">
            <v/>
          </cell>
          <cell r="T653" t="str">
            <v/>
          </cell>
          <cell r="U653" t="str">
            <v/>
          </cell>
          <cell r="V653" t="str">
            <v/>
          </cell>
          <cell r="W653" t="str">
            <v/>
          </cell>
          <cell r="X653" t="str">
            <v/>
          </cell>
          <cell r="Y653" t="str">
            <v/>
          </cell>
          <cell r="Z653" t="str">
            <v/>
          </cell>
          <cell r="AA653" t="str">
            <v/>
          </cell>
          <cell r="AB653" t="str">
            <v/>
          </cell>
          <cell r="AC653" t="str">
            <v/>
          </cell>
          <cell r="AD653" t="str">
            <v/>
          </cell>
          <cell r="AE653" t="str">
            <v/>
          </cell>
          <cell r="AF653" t="str">
            <v/>
          </cell>
          <cell r="AG653" t="str">
            <v/>
          </cell>
          <cell r="AH653" t="str">
            <v/>
          </cell>
        </row>
        <row r="654">
          <cell r="D654" t="str">
            <v/>
          </cell>
          <cell r="E654" t="str">
            <v/>
          </cell>
          <cell r="F654" t="str">
            <v/>
          </cell>
          <cell r="G654" t="str">
            <v/>
          </cell>
          <cell r="H654" t="str">
            <v/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 t="str">
            <v/>
          </cell>
          <cell r="O654" t="str">
            <v/>
          </cell>
          <cell r="P654" t="str">
            <v/>
          </cell>
          <cell r="Q654" t="str">
            <v/>
          </cell>
          <cell r="R654" t="str">
            <v/>
          </cell>
          <cell r="S654" t="str">
            <v/>
          </cell>
          <cell r="T654" t="str">
            <v/>
          </cell>
          <cell r="U654" t="str">
            <v/>
          </cell>
          <cell r="V654" t="str">
            <v/>
          </cell>
          <cell r="W654" t="str">
            <v/>
          </cell>
          <cell r="X654" t="str">
            <v/>
          </cell>
          <cell r="Y654" t="str">
            <v/>
          </cell>
          <cell r="Z654" t="str">
            <v/>
          </cell>
          <cell r="AA654" t="str">
            <v/>
          </cell>
          <cell r="AB654" t="str">
            <v/>
          </cell>
          <cell r="AC654" t="str">
            <v/>
          </cell>
          <cell r="AD654" t="str">
            <v/>
          </cell>
          <cell r="AE654" t="str">
            <v/>
          </cell>
          <cell r="AF654" t="str">
            <v/>
          </cell>
          <cell r="AG654" t="str">
            <v/>
          </cell>
          <cell r="AH654" t="str">
            <v/>
          </cell>
        </row>
        <row r="655">
          <cell r="D655" t="str">
            <v/>
          </cell>
          <cell r="E655" t="str">
            <v/>
          </cell>
          <cell r="F655" t="str">
            <v/>
          </cell>
          <cell r="G655" t="str">
            <v/>
          </cell>
          <cell r="H655" t="str">
            <v/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 t="str">
            <v/>
          </cell>
          <cell r="O655" t="str">
            <v/>
          </cell>
          <cell r="P655" t="str">
            <v/>
          </cell>
          <cell r="Q655" t="str">
            <v/>
          </cell>
          <cell r="R655" t="str">
            <v/>
          </cell>
          <cell r="S655" t="str">
            <v/>
          </cell>
          <cell r="T655" t="str">
            <v/>
          </cell>
          <cell r="U655" t="str">
            <v/>
          </cell>
          <cell r="V655" t="str">
            <v/>
          </cell>
          <cell r="W655" t="str">
            <v/>
          </cell>
          <cell r="X655" t="str">
            <v/>
          </cell>
          <cell r="Y655" t="str">
            <v/>
          </cell>
          <cell r="Z655" t="str">
            <v/>
          </cell>
          <cell r="AA655" t="str">
            <v/>
          </cell>
          <cell r="AB655" t="str">
            <v/>
          </cell>
          <cell r="AC655" t="str">
            <v/>
          </cell>
          <cell r="AD655" t="str">
            <v/>
          </cell>
          <cell r="AE655" t="str">
            <v/>
          </cell>
          <cell r="AF655" t="str">
            <v/>
          </cell>
          <cell r="AG655" t="str">
            <v/>
          </cell>
          <cell r="AH655" t="str">
            <v/>
          </cell>
        </row>
        <row r="656">
          <cell r="D656" t="str">
            <v/>
          </cell>
          <cell r="E656" t="str">
            <v/>
          </cell>
          <cell r="F656" t="str">
            <v/>
          </cell>
          <cell r="G656" t="str">
            <v/>
          </cell>
          <cell r="H656" t="str">
            <v/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  <cell r="R656" t="str">
            <v/>
          </cell>
          <cell r="S656" t="str">
            <v/>
          </cell>
          <cell r="T656" t="str">
            <v/>
          </cell>
          <cell r="U656" t="str">
            <v/>
          </cell>
          <cell r="V656" t="str">
            <v/>
          </cell>
          <cell r="W656" t="str">
            <v/>
          </cell>
          <cell r="X656" t="str">
            <v/>
          </cell>
          <cell r="Y656" t="str">
            <v/>
          </cell>
          <cell r="Z656" t="str">
            <v/>
          </cell>
          <cell r="AA656" t="str">
            <v/>
          </cell>
          <cell r="AB656" t="str">
            <v/>
          </cell>
          <cell r="AC656" t="str">
            <v/>
          </cell>
          <cell r="AD656" t="str">
            <v/>
          </cell>
          <cell r="AE656" t="str">
            <v/>
          </cell>
          <cell r="AF656" t="str">
            <v/>
          </cell>
          <cell r="AG656" t="str">
            <v/>
          </cell>
          <cell r="AH656" t="str">
            <v/>
          </cell>
        </row>
        <row r="657">
          <cell r="D657" t="str">
            <v/>
          </cell>
          <cell r="E657" t="str">
            <v/>
          </cell>
          <cell r="F657" t="str">
            <v/>
          </cell>
          <cell r="G657" t="str">
            <v/>
          </cell>
          <cell r="H657" t="str">
            <v/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 t="str">
            <v/>
          </cell>
          <cell r="O657" t="str">
            <v/>
          </cell>
          <cell r="P657" t="str">
            <v/>
          </cell>
          <cell r="Q657" t="str">
            <v/>
          </cell>
          <cell r="R657" t="str">
            <v/>
          </cell>
          <cell r="S657" t="str">
            <v/>
          </cell>
          <cell r="T657" t="str">
            <v/>
          </cell>
          <cell r="U657" t="str">
            <v/>
          </cell>
          <cell r="V657" t="str">
            <v/>
          </cell>
          <cell r="W657" t="str">
            <v/>
          </cell>
          <cell r="X657" t="str">
            <v/>
          </cell>
          <cell r="Y657" t="str">
            <v/>
          </cell>
          <cell r="Z657" t="str">
            <v/>
          </cell>
          <cell r="AA657" t="str">
            <v/>
          </cell>
          <cell r="AB657" t="str">
            <v/>
          </cell>
          <cell r="AC657" t="str">
            <v/>
          </cell>
          <cell r="AD657" t="str">
            <v/>
          </cell>
          <cell r="AE657" t="str">
            <v/>
          </cell>
          <cell r="AF657" t="str">
            <v/>
          </cell>
          <cell r="AG657" t="str">
            <v/>
          </cell>
          <cell r="AH657" t="str">
            <v/>
          </cell>
        </row>
        <row r="658">
          <cell r="D658" t="str">
            <v/>
          </cell>
          <cell r="E658" t="str">
            <v/>
          </cell>
          <cell r="F658" t="str">
            <v/>
          </cell>
          <cell r="G658" t="str">
            <v/>
          </cell>
          <cell r="H658" t="str">
            <v/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 t="str">
            <v/>
          </cell>
          <cell r="O658" t="str">
            <v/>
          </cell>
          <cell r="P658" t="str">
            <v/>
          </cell>
          <cell r="Q658" t="str">
            <v/>
          </cell>
          <cell r="R658" t="str">
            <v/>
          </cell>
          <cell r="S658" t="str">
            <v/>
          </cell>
          <cell r="T658" t="str">
            <v/>
          </cell>
          <cell r="U658" t="str">
            <v/>
          </cell>
          <cell r="V658" t="str">
            <v/>
          </cell>
          <cell r="W658" t="str">
            <v/>
          </cell>
          <cell r="X658" t="str">
            <v/>
          </cell>
          <cell r="Y658" t="str">
            <v/>
          </cell>
          <cell r="Z658" t="str">
            <v/>
          </cell>
          <cell r="AA658" t="str">
            <v/>
          </cell>
          <cell r="AB658" t="str">
            <v/>
          </cell>
          <cell r="AC658" t="str">
            <v/>
          </cell>
          <cell r="AD658" t="str">
            <v/>
          </cell>
          <cell r="AE658" t="str">
            <v/>
          </cell>
          <cell r="AF658" t="str">
            <v/>
          </cell>
          <cell r="AG658" t="str">
            <v/>
          </cell>
          <cell r="AH658" t="str">
            <v/>
          </cell>
        </row>
        <row r="659">
          <cell r="D659" t="str">
            <v/>
          </cell>
          <cell r="E659" t="str">
            <v/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  <cell r="R659" t="str">
            <v/>
          </cell>
          <cell r="S659" t="str">
            <v/>
          </cell>
          <cell r="T659" t="str">
            <v/>
          </cell>
          <cell r="U659" t="str">
            <v/>
          </cell>
          <cell r="V659" t="str">
            <v/>
          </cell>
          <cell r="W659" t="str">
            <v/>
          </cell>
          <cell r="X659" t="str">
            <v/>
          </cell>
          <cell r="Y659" t="str">
            <v/>
          </cell>
          <cell r="Z659" t="str">
            <v/>
          </cell>
          <cell r="AA659" t="str">
            <v/>
          </cell>
          <cell r="AB659" t="str">
            <v/>
          </cell>
          <cell r="AC659" t="str">
            <v/>
          </cell>
          <cell r="AD659" t="str">
            <v/>
          </cell>
          <cell r="AE659" t="str">
            <v/>
          </cell>
          <cell r="AF659" t="str">
            <v/>
          </cell>
          <cell r="AG659" t="str">
            <v/>
          </cell>
          <cell r="AH659" t="str">
            <v/>
          </cell>
        </row>
        <row r="660">
          <cell r="D660" t="str">
            <v/>
          </cell>
          <cell r="E660" t="str">
            <v/>
          </cell>
          <cell r="F660" t="str">
            <v/>
          </cell>
          <cell r="G660" t="str">
            <v/>
          </cell>
          <cell r="H660" t="str">
            <v/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 t="str">
            <v/>
          </cell>
          <cell r="P660" t="str">
            <v/>
          </cell>
          <cell r="Q660" t="str">
            <v/>
          </cell>
          <cell r="R660" t="str">
            <v/>
          </cell>
          <cell r="S660" t="str">
            <v/>
          </cell>
          <cell r="T660" t="str">
            <v/>
          </cell>
          <cell r="U660" t="str">
            <v/>
          </cell>
          <cell r="V660" t="str">
            <v/>
          </cell>
          <cell r="W660" t="str">
            <v/>
          </cell>
          <cell r="X660" t="str">
            <v/>
          </cell>
          <cell r="Y660" t="str">
            <v/>
          </cell>
          <cell r="Z660" t="str">
            <v/>
          </cell>
          <cell r="AA660" t="str">
            <v/>
          </cell>
          <cell r="AB660" t="str">
            <v/>
          </cell>
          <cell r="AC660" t="str">
            <v/>
          </cell>
          <cell r="AD660" t="str">
            <v/>
          </cell>
          <cell r="AE660" t="str">
            <v/>
          </cell>
          <cell r="AF660" t="str">
            <v/>
          </cell>
          <cell r="AG660" t="str">
            <v/>
          </cell>
          <cell r="AH660" t="str">
            <v/>
          </cell>
        </row>
        <row r="661">
          <cell r="D661" t="str">
            <v/>
          </cell>
          <cell r="E661" t="str">
            <v/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 t="str">
            <v/>
          </cell>
          <cell r="P661" t="str">
            <v/>
          </cell>
          <cell r="Q661" t="str">
            <v/>
          </cell>
          <cell r="R661" t="str">
            <v/>
          </cell>
          <cell r="S661" t="str">
            <v/>
          </cell>
          <cell r="T661" t="str">
            <v/>
          </cell>
          <cell r="U661" t="str">
            <v/>
          </cell>
          <cell r="V661" t="str">
            <v/>
          </cell>
          <cell r="W661" t="str">
            <v/>
          </cell>
          <cell r="X661" t="str">
            <v/>
          </cell>
          <cell r="Y661" t="str">
            <v/>
          </cell>
          <cell r="Z661" t="str">
            <v/>
          </cell>
          <cell r="AA661" t="str">
            <v/>
          </cell>
          <cell r="AB661" t="str">
            <v/>
          </cell>
          <cell r="AC661" t="str">
            <v/>
          </cell>
          <cell r="AD661" t="str">
            <v/>
          </cell>
          <cell r="AE661" t="str">
            <v/>
          </cell>
          <cell r="AF661" t="str">
            <v/>
          </cell>
          <cell r="AG661" t="str">
            <v/>
          </cell>
          <cell r="AH661" t="str">
            <v/>
          </cell>
        </row>
        <row r="662">
          <cell r="D662" t="str">
            <v/>
          </cell>
          <cell r="E662" t="str">
            <v/>
          </cell>
          <cell r="F662" t="str">
            <v/>
          </cell>
          <cell r="G662" t="str">
            <v/>
          </cell>
          <cell r="H662" t="str">
            <v/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 t="str">
            <v/>
          </cell>
          <cell r="O662" t="str">
            <v/>
          </cell>
          <cell r="P662" t="str">
            <v/>
          </cell>
          <cell r="Q662" t="str">
            <v/>
          </cell>
          <cell r="R662" t="str">
            <v/>
          </cell>
          <cell r="S662" t="str">
            <v/>
          </cell>
          <cell r="T662" t="str">
            <v/>
          </cell>
          <cell r="U662" t="str">
            <v/>
          </cell>
          <cell r="V662" t="str">
            <v/>
          </cell>
          <cell r="W662" t="str">
            <v/>
          </cell>
          <cell r="X662" t="str">
            <v/>
          </cell>
          <cell r="Y662" t="str">
            <v/>
          </cell>
          <cell r="Z662" t="str">
            <v/>
          </cell>
          <cell r="AA662" t="str">
            <v/>
          </cell>
          <cell r="AB662" t="str">
            <v/>
          </cell>
          <cell r="AC662" t="str">
            <v/>
          </cell>
          <cell r="AD662" t="str">
            <v/>
          </cell>
          <cell r="AE662" t="str">
            <v/>
          </cell>
          <cell r="AF662" t="str">
            <v/>
          </cell>
          <cell r="AG662" t="str">
            <v/>
          </cell>
          <cell r="AH662" t="str">
            <v/>
          </cell>
        </row>
        <row r="663">
          <cell r="D663" t="str">
            <v/>
          </cell>
          <cell r="E663" t="str">
            <v/>
          </cell>
          <cell r="F663" t="str">
            <v/>
          </cell>
          <cell r="G663" t="str">
            <v/>
          </cell>
          <cell r="H663" t="str">
            <v/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 t="str">
            <v/>
          </cell>
          <cell r="O663" t="str">
            <v/>
          </cell>
          <cell r="P663" t="str">
            <v/>
          </cell>
          <cell r="Q663" t="str">
            <v/>
          </cell>
          <cell r="R663" t="str">
            <v/>
          </cell>
          <cell r="S663" t="str">
            <v/>
          </cell>
          <cell r="T663" t="str">
            <v/>
          </cell>
          <cell r="U663" t="str">
            <v/>
          </cell>
          <cell r="V663" t="str">
            <v/>
          </cell>
          <cell r="W663" t="str">
            <v/>
          </cell>
          <cell r="X663" t="str">
            <v/>
          </cell>
          <cell r="Y663" t="str">
            <v/>
          </cell>
          <cell r="Z663" t="str">
            <v/>
          </cell>
          <cell r="AA663" t="str">
            <v/>
          </cell>
          <cell r="AB663" t="str">
            <v/>
          </cell>
          <cell r="AC663" t="str">
            <v/>
          </cell>
          <cell r="AD663" t="str">
            <v/>
          </cell>
          <cell r="AE663" t="str">
            <v/>
          </cell>
          <cell r="AF663" t="str">
            <v/>
          </cell>
          <cell r="AG663" t="str">
            <v/>
          </cell>
          <cell r="AH663" t="str">
            <v/>
          </cell>
        </row>
        <row r="664">
          <cell r="D664" t="str">
            <v/>
          </cell>
          <cell r="E664" t="str">
            <v/>
          </cell>
          <cell r="F664" t="str">
            <v/>
          </cell>
          <cell r="G664" t="str">
            <v/>
          </cell>
          <cell r="H664" t="str">
            <v/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 t="str">
            <v/>
          </cell>
          <cell r="O664" t="str">
            <v/>
          </cell>
          <cell r="P664" t="str">
            <v/>
          </cell>
          <cell r="Q664" t="str">
            <v/>
          </cell>
          <cell r="R664" t="str">
            <v/>
          </cell>
          <cell r="S664" t="str">
            <v/>
          </cell>
          <cell r="T664" t="str">
            <v/>
          </cell>
          <cell r="U664" t="str">
            <v/>
          </cell>
          <cell r="V664" t="str">
            <v/>
          </cell>
          <cell r="W664" t="str">
            <v/>
          </cell>
          <cell r="X664" t="str">
            <v/>
          </cell>
          <cell r="Y664" t="str">
            <v/>
          </cell>
          <cell r="Z664" t="str">
            <v/>
          </cell>
          <cell r="AA664" t="str">
            <v/>
          </cell>
          <cell r="AB664" t="str">
            <v/>
          </cell>
          <cell r="AC664" t="str">
            <v/>
          </cell>
          <cell r="AD664" t="str">
            <v/>
          </cell>
          <cell r="AE664" t="str">
            <v/>
          </cell>
          <cell r="AF664" t="str">
            <v/>
          </cell>
          <cell r="AG664" t="str">
            <v/>
          </cell>
          <cell r="AH664" t="str">
            <v/>
          </cell>
        </row>
        <row r="665">
          <cell r="D665" t="str">
            <v/>
          </cell>
          <cell r="E665" t="str">
            <v/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  <cell r="R665" t="str">
            <v/>
          </cell>
          <cell r="S665" t="str">
            <v/>
          </cell>
          <cell r="T665" t="str">
            <v/>
          </cell>
          <cell r="U665" t="str">
            <v/>
          </cell>
          <cell r="V665" t="str">
            <v/>
          </cell>
          <cell r="W665" t="str">
            <v/>
          </cell>
          <cell r="X665" t="str">
            <v/>
          </cell>
          <cell r="Y665" t="str">
            <v/>
          </cell>
          <cell r="Z665" t="str">
            <v/>
          </cell>
          <cell r="AA665" t="str">
            <v/>
          </cell>
          <cell r="AB665" t="str">
            <v/>
          </cell>
          <cell r="AC665" t="str">
            <v/>
          </cell>
          <cell r="AD665" t="str">
            <v/>
          </cell>
          <cell r="AE665" t="str">
            <v/>
          </cell>
          <cell r="AF665" t="str">
            <v/>
          </cell>
          <cell r="AG665" t="str">
            <v/>
          </cell>
          <cell r="AH665" t="str">
            <v/>
          </cell>
        </row>
        <row r="666">
          <cell r="D666" t="str">
            <v/>
          </cell>
          <cell r="E666" t="str">
            <v/>
          </cell>
          <cell r="F666" t="str">
            <v/>
          </cell>
          <cell r="G666" t="str">
            <v/>
          </cell>
          <cell r="H666" t="str">
            <v/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  <cell r="P666" t="str">
            <v/>
          </cell>
          <cell r="Q666" t="str">
            <v/>
          </cell>
          <cell r="R666" t="str">
            <v/>
          </cell>
          <cell r="S666" t="str">
            <v/>
          </cell>
          <cell r="T666" t="str">
            <v/>
          </cell>
          <cell r="U666" t="str">
            <v/>
          </cell>
          <cell r="V666" t="str">
            <v/>
          </cell>
          <cell r="W666" t="str">
            <v/>
          </cell>
          <cell r="X666" t="str">
            <v/>
          </cell>
          <cell r="Y666" t="str">
            <v/>
          </cell>
          <cell r="Z666" t="str">
            <v/>
          </cell>
          <cell r="AA666" t="str">
            <v/>
          </cell>
          <cell r="AB666" t="str">
            <v/>
          </cell>
          <cell r="AC666" t="str">
            <v/>
          </cell>
          <cell r="AD666" t="str">
            <v/>
          </cell>
          <cell r="AE666" t="str">
            <v/>
          </cell>
          <cell r="AF666" t="str">
            <v/>
          </cell>
          <cell r="AG666" t="str">
            <v/>
          </cell>
          <cell r="AH666" t="str">
            <v/>
          </cell>
        </row>
        <row r="667">
          <cell r="D667" t="str">
            <v/>
          </cell>
          <cell r="E667" t="str">
            <v/>
          </cell>
          <cell r="F667" t="str">
            <v/>
          </cell>
          <cell r="G667" t="str">
            <v/>
          </cell>
          <cell r="H667" t="str">
            <v/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 t="str">
            <v/>
          </cell>
          <cell r="O667" t="str">
            <v/>
          </cell>
          <cell r="P667" t="str">
            <v/>
          </cell>
          <cell r="Q667" t="str">
            <v/>
          </cell>
          <cell r="R667" t="str">
            <v/>
          </cell>
          <cell r="S667" t="str">
            <v/>
          </cell>
          <cell r="T667" t="str">
            <v/>
          </cell>
          <cell r="U667" t="str">
            <v/>
          </cell>
          <cell r="V667" t="str">
            <v/>
          </cell>
          <cell r="W667" t="str">
            <v/>
          </cell>
          <cell r="X667" t="str">
            <v/>
          </cell>
          <cell r="Y667" t="str">
            <v/>
          </cell>
          <cell r="Z667" t="str">
            <v/>
          </cell>
          <cell r="AA667" t="str">
            <v/>
          </cell>
          <cell r="AB667" t="str">
            <v/>
          </cell>
          <cell r="AC667" t="str">
            <v/>
          </cell>
          <cell r="AD667" t="str">
            <v/>
          </cell>
          <cell r="AE667" t="str">
            <v/>
          </cell>
          <cell r="AF667" t="str">
            <v/>
          </cell>
          <cell r="AG667" t="str">
            <v/>
          </cell>
          <cell r="AH667" t="str">
            <v/>
          </cell>
        </row>
        <row r="668">
          <cell r="D668" t="str">
            <v/>
          </cell>
          <cell r="E668" t="str">
            <v/>
          </cell>
          <cell r="F668" t="str">
            <v/>
          </cell>
          <cell r="G668" t="str">
            <v/>
          </cell>
          <cell r="H668" t="str">
            <v/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  <cell r="R668" t="str">
            <v/>
          </cell>
          <cell r="S668" t="str">
            <v/>
          </cell>
          <cell r="T668" t="str">
            <v/>
          </cell>
          <cell r="U668" t="str">
            <v/>
          </cell>
          <cell r="V668" t="str">
            <v/>
          </cell>
          <cell r="W668" t="str">
            <v/>
          </cell>
          <cell r="X668" t="str">
            <v/>
          </cell>
          <cell r="Y668" t="str">
            <v/>
          </cell>
          <cell r="Z668" t="str">
            <v/>
          </cell>
          <cell r="AA668" t="str">
            <v/>
          </cell>
          <cell r="AB668" t="str">
            <v/>
          </cell>
          <cell r="AC668" t="str">
            <v/>
          </cell>
          <cell r="AD668" t="str">
            <v/>
          </cell>
          <cell r="AE668" t="str">
            <v/>
          </cell>
          <cell r="AF668" t="str">
            <v/>
          </cell>
          <cell r="AG668" t="str">
            <v/>
          </cell>
          <cell r="AH668" t="str">
            <v/>
          </cell>
        </row>
        <row r="669"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 t="str">
            <v/>
          </cell>
          <cell r="O669" t="str">
            <v/>
          </cell>
          <cell r="P669" t="str">
            <v/>
          </cell>
          <cell r="Q669" t="str">
            <v/>
          </cell>
          <cell r="R669" t="str">
            <v/>
          </cell>
          <cell r="S669" t="str">
            <v/>
          </cell>
          <cell r="T669" t="str">
            <v/>
          </cell>
          <cell r="U669" t="str">
            <v/>
          </cell>
          <cell r="V669" t="str">
            <v/>
          </cell>
          <cell r="W669" t="str">
            <v/>
          </cell>
          <cell r="X669" t="str">
            <v/>
          </cell>
          <cell r="Y669" t="str">
            <v/>
          </cell>
          <cell r="Z669" t="str">
            <v/>
          </cell>
          <cell r="AA669" t="str">
            <v/>
          </cell>
          <cell r="AB669" t="str">
            <v/>
          </cell>
          <cell r="AC669" t="str">
            <v/>
          </cell>
          <cell r="AD669" t="str">
            <v/>
          </cell>
          <cell r="AE669" t="str">
            <v/>
          </cell>
          <cell r="AF669" t="str">
            <v/>
          </cell>
          <cell r="AG669" t="str">
            <v/>
          </cell>
          <cell r="AH669" t="str">
            <v/>
          </cell>
        </row>
        <row r="670">
          <cell r="D670" t="str">
            <v/>
          </cell>
          <cell r="E670" t="str">
            <v/>
          </cell>
          <cell r="F670" t="str">
            <v/>
          </cell>
          <cell r="G670" t="str">
            <v/>
          </cell>
          <cell r="H670" t="str">
            <v/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 t="str">
            <v/>
          </cell>
          <cell r="P670" t="str">
            <v/>
          </cell>
          <cell r="Q670" t="str">
            <v/>
          </cell>
          <cell r="R670" t="str">
            <v/>
          </cell>
          <cell r="S670" t="str">
            <v/>
          </cell>
          <cell r="T670" t="str">
            <v/>
          </cell>
          <cell r="U670" t="str">
            <v/>
          </cell>
          <cell r="V670" t="str">
            <v/>
          </cell>
          <cell r="W670" t="str">
            <v/>
          </cell>
          <cell r="X670" t="str">
            <v/>
          </cell>
          <cell r="Y670" t="str">
            <v/>
          </cell>
          <cell r="Z670" t="str">
            <v/>
          </cell>
          <cell r="AA670" t="str">
            <v/>
          </cell>
          <cell r="AB670" t="str">
            <v/>
          </cell>
          <cell r="AC670" t="str">
            <v/>
          </cell>
          <cell r="AD670" t="str">
            <v/>
          </cell>
          <cell r="AE670" t="str">
            <v/>
          </cell>
          <cell r="AF670" t="str">
            <v/>
          </cell>
          <cell r="AG670" t="str">
            <v/>
          </cell>
          <cell r="AH670" t="str">
            <v/>
          </cell>
        </row>
        <row r="671">
          <cell r="D671" t="str">
            <v/>
          </cell>
          <cell r="E671" t="str">
            <v/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  <cell r="P671" t="str">
            <v/>
          </cell>
          <cell r="Q671" t="str">
            <v/>
          </cell>
          <cell r="R671" t="str">
            <v/>
          </cell>
          <cell r="S671" t="str">
            <v/>
          </cell>
          <cell r="T671" t="str">
            <v/>
          </cell>
          <cell r="U671" t="str">
            <v/>
          </cell>
          <cell r="V671" t="str">
            <v/>
          </cell>
          <cell r="W671" t="str">
            <v/>
          </cell>
          <cell r="X671" t="str">
            <v/>
          </cell>
          <cell r="Y671" t="str">
            <v/>
          </cell>
          <cell r="Z671" t="str">
            <v/>
          </cell>
          <cell r="AA671" t="str">
            <v/>
          </cell>
          <cell r="AB671" t="str">
            <v/>
          </cell>
          <cell r="AC671" t="str">
            <v/>
          </cell>
          <cell r="AD671" t="str">
            <v/>
          </cell>
          <cell r="AE671" t="str">
            <v/>
          </cell>
          <cell r="AF671" t="str">
            <v/>
          </cell>
          <cell r="AG671" t="str">
            <v/>
          </cell>
          <cell r="AH671" t="str">
            <v/>
          </cell>
        </row>
        <row r="672">
          <cell r="D672" t="str">
            <v/>
          </cell>
          <cell r="E672" t="str">
            <v/>
          </cell>
          <cell r="F672" t="str">
            <v/>
          </cell>
          <cell r="G672" t="str">
            <v/>
          </cell>
          <cell r="H672" t="str">
            <v/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 t="str">
            <v/>
          </cell>
          <cell r="P672" t="str">
            <v/>
          </cell>
          <cell r="Q672" t="str">
            <v/>
          </cell>
          <cell r="R672" t="str">
            <v/>
          </cell>
          <cell r="S672" t="str">
            <v/>
          </cell>
          <cell r="T672" t="str">
            <v/>
          </cell>
          <cell r="U672" t="str">
            <v/>
          </cell>
          <cell r="V672" t="str">
            <v/>
          </cell>
          <cell r="W672" t="str">
            <v/>
          </cell>
          <cell r="X672" t="str">
            <v/>
          </cell>
          <cell r="Y672" t="str">
            <v/>
          </cell>
          <cell r="Z672" t="str">
            <v/>
          </cell>
          <cell r="AA672" t="str">
            <v/>
          </cell>
          <cell r="AB672" t="str">
            <v/>
          </cell>
          <cell r="AC672" t="str">
            <v/>
          </cell>
          <cell r="AD672" t="str">
            <v/>
          </cell>
          <cell r="AE672" t="str">
            <v/>
          </cell>
          <cell r="AF672" t="str">
            <v/>
          </cell>
          <cell r="AG672" t="str">
            <v/>
          </cell>
          <cell r="AH672" t="str">
            <v/>
          </cell>
        </row>
        <row r="673">
          <cell r="D673" t="str">
            <v/>
          </cell>
          <cell r="E673" t="str">
            <v/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 t="str">
            <v/>
          </cell>
          <cell r="O673" t="str">
            <v/>
          </cell>
          <cell r="P673" t="str">
            <v/>
          </cell>
          <cell r="Q673" t="str">
            <v/>
          </cell>
          <cell r="R673" t="str">
            <v/>
          </cell>
          <cell r="S673" t="str">
            <v/>
          </cell>
          <cell r="T673" t="str">
            <v/>
          </cell>
          <cell r="U673" t="str">
            <v/>
          </cell>
          <cell r="V673" t="str">
            <v/>
          </cell>
          <cell r="W673" t="str">
            <v/>
          </cell>
          <cell r="X673" t="str">
            <v/>
          </cell>
          <cell r="Y673" t="str">
            <v/>
          </cell>
          <cell r="Z673" t="str">
            <v/>
          </cell>
          <cell r="AA673" t="str">
            <v/>
          </cell>
          <cell r="AB673" t="str">
            <v/>
          </cell>
          <cell r="AC673" t="str">
            <v/>
          </cell>
          <cell r="AD673" t="str">
            <v/>
          </cell>
          <cell r="AE673" t="str">
            <v/>
          </cell>
          <cell r="AF673" t="str">
            <v/>
          </cell>
          <cell r="AG673" t="str">
            <v/>
          </cell>
          <cell r="AH673" t="str">
            <v/>
          </cell>
        </row>
        <row r="674">
          <cell r="D674" t="str">
            <v/>
          </cell>
          <cell r="E674" t="str">
            <v/>
          </cell>
          <cell r="F674" t="str">
            <v/>
          </cell>
          <cell r="G674" t="str">
            <v/>
          </cell>
          <cell r="H674" t="str">
            <v/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 t="str">
            <v/>
          </cell>
          <cell r="P674" t="str">
            <v/>
          </cell>
          <cell r="Q674" t="str">
            <v/>
          </cell>
          <cell r="R674" t="str">
            <v/>
          </cell>
          <cell r="S674" t="str">
            <v/>
          </cell>
          <cell r="T674" t="str">
            <v/>
          </cell>
          <cell r="U674" t="str">
            <v/>
          </cell>
          <cell r="V674" t="str">
            <v/>
          </cell>
          <cell r="W674" t="str">
            <v/>
          </cell>
          <cell r="X674" t="str">
            <v/>
          </cell>
          <cell r="Y674" t="str">
            <v/>
          </cell>
          <cell r="Z674" t="str">
            <v/>
          </cell>
          <cell r="AA674" t="str">
            <v/>
          </cell>
          <cell r="AB674" t="str">
            <v/>
          </cell>
          <cell r="AC674" t="str">
            <v/>
          </cell>
          <cell r="AD674" t="str">
            <v/>
          </cell>
          <cell r="AE674" t="str">
            <v/>
          </cell>
          <cell r="AF674" t="str">
            <v/>
          </cell>
          <cell r="AG674" t="str">
            <v/>
          </cell>
          <cell r="AH674" t="str">
            <v/>
          </cell>
        </row>
        <row r="675">
          <cell r="D675" t="str">
            <v/>
          </cell>
          <cell r="E675" t="str">
            <v/>
          </cell>
          <cell r="F675" t="str">
            <v/>
          </cell>
          <cell r="G675" t="str">
            <v/>
          </cell>
          <cell r="H675" t="str">
            <v/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 t="str">
            <v/>
          </cell>
          <cell r="P675" t="str">
            <v/>
          </cell>
          <cell r="Q675" t="str">
            <v/>
          </cell>
          <cell r="R675" t="str">
            <v/>
          </cell>
          <cell r="S675" t="str">
            <v/>
          </cell>
          <cell r="T675" t="str">
            <v/>
          </cell>
          <cell r="U675" t="str">
            <v/>
          </cell>
          <cell r="V675" t="str">
            <v/>
          </cell>
          <cell r="W675" t="str">
            <v/>
          </cell>
          <cell r="X675" t="str">
            <v/>
          </cell>
          <cell r="Y675" t="str">
            <v/>
          </cell>
          <cell r="Z675" t="str">
            <v/>
          </cell>
          <cell r="AA675" t="str">
            <v/>
          </cell>
          <cell r="AB675" t="str">
            <v/>
          </cell>
          <cell r="AC675" t="str">
            <v/>
          </cell>
          <cell r="AD675" t="str">
            <v/>
          </cell>
          <cell r="AE675" t="str">
            <v/>
          </cell>
          <cell r="AF675" t="str">
            <v/>
          </cell>
          <cell r="AG675" t="str">
            <v/>
          </cell>
          <cell r="AH675" t="str">
            <v/>
          </cell>
        </row>
        <row r="676">
          <cell r="D676" t="str">
            <v/>
          </cell>
          <cell r="E676" t="str">
            <v/>
          </cell>
          <cell r="F676" t="str">
            <v/>
          </cell>
          <cell r="G676" t="str">
            <v/>
          </cell>
          <cell r="H676" t="str">
            <v/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 t="str">
            <v/>
          </cell>
          <cell r="O676" t="str">
            <v/>
          </cell>
          <cell r="P676" t="str">
            <v/>
          </cell>
          <cell r="Q676" t="str">
            <v/>
          </cell>
          <cell r="R676" t="str">
            <v/>
          </cell>
          <cell r="S676" t="str">
            <v/>
          </cell>
          <cell r="T676" t="str">
            <v/>
          </cell>
          <cell r="U676" t="str">
            <v/>
          </cell>
          <cell r="V676" t="str">
            <v/>
          </cell>
          <cell r="W676" t="str">
            <v/>
          </cell>
          <cell r="X676" t="str">
            <v/>
          </cell>
          <cell r="Y676" t="str">
            <v/>
          </cell>
          <cell r="Z676" t="str">
            <v/>
          </cell>
          <cell r="AA676" t="str">
            <v/>
          </cell>
          <cell r="AB676" t="str">
            <v/>
          </cell>
          <cell r="AC676" t="str">
            <v/>
          </cell>
          <cell r="AD676" t="str">
            <v/>
          </cell>
          <cell r="AE676" t="str">
            <v/>
          </cell>
          <cell r="AF676" t="str">
            <v/>
          </cell>
          <cell r="AG676" t="str">
            <v/>
          </cell>
          <cell r="AH676" t="str">
            <v/>
          </cell>
        </row>
        <row r="677">
          <cell r="D677" t="str">
            <v/>
          </cell>
          <cell r="E677" t="str">
            <v/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  <cell r="R677" t="str">
            <v/>
          </cell>
          <cell r="S677" t="str">
            <v/>
          </cell>
          <cell r="T677" t="str">
            <v/>
          </cell>
          <cell r="U677" t="str">
            <v/>
          </cell>
          <cell r="V677" t="str">
            <v/>
          </cell>
          <cell r="W677" t="str">
            <v/>
          </cell>
          <cell r="X677" t="str">
            <v/>
          </cell>
          <cell r="Y677" t="str">
            <v/>
          </cell>
          <cell r="Z677" t="str">
            <v/>
          </cell>
          <cell r="AA677" t="str">
            <v/>
          </cell>
          <cell r="AB677" t="str">
            <v/>
          </cell>
          <cell r="AC677" t="str">
            <v/>
          </cell>
          <cell r="AD677" t="str">
            <v/>
          </cell>
          <cell r="AE677" t="str">
            <v/>
          </cell>
          <cell r="AF677" t="str">
            <v/>
          </cell>
          <cell r="AG677" t="str">
            <v/>
          </cell>
          <cell r="AH677" t="str">
            <v/>
          </cell>
        </row>
        <row r="678">
          <cell r="D678" t="str">
            <v/>
          </cell>
          <cell r="E678" t="str">
            <v/>
          </cell>
          <cell r="F678" t="str">
            <v/>
          </cell>
          <cell r="G678" t="str">
            <v/>
          </cell>
          <cell r="H678" t="str">
            <v/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 t="str">
            <v/>
          </cell>
          <cell r="P678" t="str">
            <v/>
          </cell>
          <cell r="Q678" t="str">
            <v/>
          </cell>
          <cell r="R678" t="str">
            <v/>
          </cell>
          <cell r="S678" t="str">
            <v/>
          </cell>
          <cell r="T678" t="str">
            <v/>
          </cell>
          <cell r="U678" t="str">
            <v/>
          </cell>
          <cell r="V678" t="str">
            <v/>
          </cell>
          <cell r="W678" t="str">
            <v/>
          </cell>
          <cell r="X678" t="str">
            <v/>
          </cell>
          <cell r="Y678" t="str">
            <v/>
          </cell>
          <cell r="Z678" t="str">
            <v/>
          </cell>
          <cell r="AA678" t="str">
            <v/>
          </cell>
          <cell r="AB678" t="str">
            <v/>
          </cell>
          <cell r="AC678" t="str">
            <v/>
          </cell>
          <cell r="AD678" t="str">
            <v/>
          </cell>
          <cell r="AE678" t="str">
            <v/>
          </cell>
          <cell r="AF678" t="str">
            <v/>
          </cell>
          <cell r="AG678" t="str">
            <v/>
          </cell>
          <cell r="AH678" t="str">
            <v/>
          </cell>
        </row>
        <row r="679">
          <cell r="D679" t="str">
            <v/>
          </cell>
          <cell r="E679" t="str">
            <v/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  <cell r="R679" t="str">
            <v/>
          </cell>
          <cell r="S679" t="str">
            <v/>
          </cell>
          <cell r="T679" t="str">
            <v/>
          </cell>
          <cell r="U679" t="str">
            <v/>
          </cell>
          <cell r="V679" t="str">
            <v/>
          </cell>
          <cell r="W679" t="str">
            <v/>
          </cell>
          <cell r="X679" t="str">
            <v/>
          </cell>
          <cell r="Y679" t="str">
            <v/>
          </cell>
          <cell r="Z679" t="str">
            <v/>
          </cell>
          <cell r="AA679" t="str">
            <v/>
          </cell>
          <cell r="AB679" t="str">
            <v/>
          </cell>
          <cell r="AC679" t="str">
            <v/>
          </cell>
          <cell r="AD679" t="str">
            <v/>
          </cell>
          <cell r="AE679" t="str">
            <v/>
          </cell>
          <cell r="AF679" t="str">
            <v/>
          </cell>
          <cell r="AG679" t="str">
            <v/>
          </cell>
          <cell r="AH679" t="str">
            <v/>
          </cell>
        </row>
        <row r="680">
          <cell r="D680" t="str">
            <v/>
          </cell>
          <cell r="E680" t="str">
            <v/>
          </cell>
          <cell r="F680" t="str">
            <v/>
          </cell>
          <cell r="G680" t="str">
            <v/>
          </cell>
          <cell r="H680" t="str">
            <v/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 t="str">
            <v/>
          </cell>
          <cell r="O680" t="str">
            <v/>
          </cell>
          <cell r="P680" t="str">
            <v/>
          </cell>
          <cell r="Q680" t="str">
            <v/>
          </cell>
          <cell r="R680" t="str">
            <v/>
          </cell>
          <cell r="S680" t="str">
            <v/>
          </cell>
          <cell r="T680" t="str">
            <v/>
          </cell>
          <cell r="U680" t="str">
            <v/>
          </cell>
          <cell r="V680" t="str">
            <v/>
          </cell>
          <cell r="W680" t="str">
            <v/>
          </cell>
          <cell r="X680" t="str">
            <v/>
          </cell>
          <cell r="Y680" t="str">
            <v/>
          </cell>
          <cell r="Z680" t="str">
            <v/>
          </cell>
          <cell r="AA680" t="str">
            <v/>
          </cell>
          <cell r="AB680" t="str">
            <v/>
          </cell>
          <cell r="AC680" t="str">
            <v/>
          </cell>
          <cell r="AD680" t="str">
            <v/>
          </cell>
          <cell r="AE680" t="str">
            <v/>
          </cell>
          <cell r="AF680" t="str">
            <v/>
          </cell>
          <cell r="AG680" t="str">
            <v/>
          </cell>
          <cell r="AH680" t="str">
            <v/>
          </cell>
        </row>
        <row r="681">
          <cell r="D681" t="str">
            <v/>
          </cell>
          <cell r="E681" t="str">
            <v/>
          </cell>
          <cell r="F681" t="str">
            <v/>
          </cell>
          <cell r="G681" t="str">
            <v/>
          </cell>
          <cell r="H681" t="str">
            <v/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 t="str">
            <v/>
          </cell>
          <cell r="O681" t="str">
            <v/>
          </cell>
          <cell r="P681" t="str">
            <v/>
          </cell>
          <cell r="Q681" t="str">
            <v/>
          </cell>
          <cell r="R681" t="str">
            <v/>
          </cell>
          <cell r="S681" t="str">
            <v/>
          </cell>
          <cell r="T681" t="str">
            <v/>
          </cell>
          <cell r="U681" t="str">
            <v/>
          </cell>
          <cell r="V681" t="str">
            <v/>
          </cell>
          <cell r="W681" t="str">
            <v/>
          </cell>
          <cell r="X681" t="str">
            <v/>
          </cell>
          <cell r="Y681" t="str">
            <v/>
          </cell>
          <cell r="Z681" t="str">
            <v/>
          </cell>
          <cell r="AA681" t="str">
            <v/>
          </cell>
          <cell r="AB681" t="str">
            <v/>
          </cell>
          <cell r="AC681" t="str">
            <v/>
          </cell>
          <cell r="AD681" t="str">
            <v/>
          </cell>
          <cell r="AE681" t="str">
            <v/>
          </cell>
          <cell r="AF681" t="str">
            <v/>
          </cell>
          <cell r="AG681" t="str">
            <v/>
          </cell>
          <cell r="AH681" t="str">
            <v/>
          </cell>
        </row>
        <row r="682">
          <cell r="D682" t="str">
            <v/>
          </cell>
          <cell r="E682" t="str">
            <v/>
          </cell>
          <cell r="F682" t="str">
            <v/>
          </cell>
          <cell r="G682" t="str">
            <v/>
          </cell>
          <cell r="H682" t="str">
            <v/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  <cell r="P682" t="str">
            <v/>
          </cell>
          <cell r="Q682" t="str">
            <v/>
          </cell>
          <cell r="R682" t="str">
            <v/>
          </cell>
          <cell r="S682" t="str">
            <v/>
          </cell>
          <cell r="T682" t="str">
            <v/>
          </cell>
          <cell r="U682" t="str">
            <v/>
          </cell>
          <cell r="V682" t="str">
            <v/>
          </cell>
          <cell r="W682" t="str">
            <v/>
          </cell>
          <cell r="X682" t="str">
            <v/>
          </cell>
          <cell r="Y682" t="str">
            <v/>
          </cell>
          <cell r="Z682" t="str">
            <v/>
          </cell>
          <cell r="AA682" t="str">
            <v/>
          </cell>
          <cell r="AB682" t="str">
            <v/>
          </cell>
          <cell r="AC682" t="str">
            <v/>
          </cell>
          <cell r="AD682" t="str">
            <v/>
          </cell>
          <cell r="AE682" t="str">
            <v/>
          </cell>
          <cell r="AF682" t="str">
            <v/>
          </cell>
          <cell r="AG682" t="str">
            <v/>
          </cell>
          <cell r="AH682" t="str">
            <v/>
          </cell>
        </row>
        <row r="683">
          <cell r="D683" t="str">
            <v/>
          </cell>
          <cell r="E683" t="str">
            <v/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  <cell r="P683" t="str">
            <v/>
          </cell>
          <cell r="Q683" t="str">
            <v/>
          </cell>
          <cell r="R683" t="str">
            <v/>
          </cell>
          <cell r="S683" t="str">
            <v/>
          </cell>
          <cell r="T683" t="str">
            <v/>
          </cell>
          <cell r="U683" t="str">
            <v/>
          </cell>
          <cell r="V683" t="str">
            <v/>
          </cell>
          <cell r="W683" t="str">
            <v/>
          </cell>
          <cell r="X683" t="str">
            <v/>
          </cell>
          <cell r="Y683" t="str">
            <v/>
          </cell>
          <cell r="Z683" t="str">
            <v/>
          </cell>
          <cell r="AA683" t="str">
            <v/>
          </cell>
          <cell r="AB683" t="str">
            <v/>
          </cell>
          <cell r="AC683" t="str">
            <v/>
          </cell>
          <cell r="AD683" t="str">
            <v/>
          </cell>
          <cell r="AE683" t="str">
            <v/>
          </cell>
          <cell r="AF683" t="str">
            <v/>
          </cell>
          <cell r="AG683" t="str">
            <v/>
          </cell>
          <cell r="AH683" t="str">
            <v/>
          </cell>
        </row>
        <row r="684">
          <cell r="D684" t="str">
            <v/>
          </cell>
          <cell r="E684" t="str">
            <v/>
          </cell>
          <cell r="F684" t="str">
            <v/>
          </cell>
          <cell r="G684" t="str">
            <v/>
          </cell>
          <cell r="H684" t="str">
            <v/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 t="str">
            <v/>
          </cell>
          <cell r="O684" t="str">
            <v/>
          </cell>
          <cell r="P684" t="str">
            <v/>
          </cell>
          <cell r="Q684" t="str">
            <v/>
          </cell>
          <cell r="R684" t="str">
            <v/>
          </cell>
          <cell r="S684" t="str">
            <v/>
          </cell>
          <cell r="T684" t="str">
            <v/>
          </cell>
          <cell r="U684" t="str">
            <v/>
          </cell>
          <cell r="V684" t="str">
            <v/>
          </cell>
          <cell r="W684" t="str">
            <v/>
          </cell>
          <cell r="X684" t="str">
            <v/>
          </cell>
          <cell r="Y684" t="str">
            <v/>
          </cell>
          <cell r="Z684" t="str">
            <v/>
          </cell>
          <cell r="AA684" t="str">
            <v/>
          </cell>
          <cell r="AB684" t="str">
            <v/>
          </cell>
          <cell r="AC684" t="str">
            <v/>
          </cell>
          <cell r="AD684" t="str">
            <v/>
          </cell>
          <cell r="AE684" t="str">
            <v/>
          </cell>
          <cell r="AF684" t="str">
            <v/>
          </cell>
          <cell r="AG684" t="str">
            <v/>
          </cell>
          <cell r="AH684" t="str">
            <v/>
          </cell>
        </row>
        <row r="685">
          <cell r="D685" t="str">
            <v/>
          </cell>
          <cell r="E685" t="str">
            <v/>
          </cell>
          <cell r="F685" t="str">
            <v/>
          </cell>
          <cell r="G685" t="str">
            <v/>
          </cell>
          <cell r="H685" t="str">
            <v/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 t="str">
            <v/>
          </cell>
          <cell r="O685" t="str">
            <v/>
          </cell>
          <cell r="P685" t="str">
            <v/>
          </cell>
          <cell r="Q685" t="str">
            <v/>
          </cell>
          <cell r="R685" t="str">
            <v/>
          </cell>
          <cell r="S685" t="str">
            <v/>
          </cell>
          <cell r="T685" t="str">
            <v/>
          </cell>
          <cell r="U685" t="str">
            <v/>
          </cell>
          <cell r="V685" t="str">
            <v/>
          </cell>
          <cell r="W685" t="str">
            <v/>
          </cell>
          <cell r="X685" t="str">
            <v/>
          </cell>
          <cell r="Y685" t="str">
            <v/>
          </cell>
          <cell r="Z685" t="str">
            <v/>
          </cell>
          <cell r="AA685" t="str">
            <v/>
          </cell>
          <cell r="AB685" t="str">
            <v/>
          </cell>
          <cell r="AC685" t="str">
            <v/>
          </cell>
          <cell r="AD685" t="str">
            <v/>
          </cell>
          <cell r="AE685" t="str">
            <v/>
          </cell>
          <cell r="AF685" t="str">
            <v/>
          </cell>
          <cell r="AG685" t="str">
            <v/>
          </cell>
          <cell r="AH685" t="str">
            <v/>
          </cell>
        </row>
        <row r="686">
          <cell r="D686" t="str">
            <v/>
          </cell>
          <cell r="E686" t="str">
            <v/>
          </cell>
          <cell r="F686" t="str">
            <v/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  <cell r="R686" t="str">
            <v/>
          </cell>
          <cell r="S686" t="str">
            <v/>
          </cell>
          <cell r="T686" t="str">
            <v/>
          </cell>
          <cell r="U686" t="str">
            <v/>
          </cell>
          <cell r="V686" t="str">
            <v/>
          </cell>
          <cell r="W686" t="str">
            <v/>
          </cell>
          <cell r="X686" t="str">
            <v/>
          </cell>
          <cell r="Y686" t="str">
            <v/>
          </cell>
          <cell r="Z686" t="str">
            <v/>
          </cell>
          <cell r="AA686" t="str">
            <v/>
          </cell>
          <cell r="AB686" t="str">
            <v/>
          </cell>
          <cell r="AC686" t="str">
            <v/>
          </cell>
          <cell r="AD686" t="str">
            <v/>
          </cell>
          <cell r="AE686" t="str">
            <v/>
          </cell>
          <cell r="AF686" t="str">
            <v/>
          </cell>
          <cell r="AG686" t="str">
            <v/>
          </cell>
          <cell r="AH686" t="str">
            <v/>
          </cell>
        </row>
        <row r="687">
          <cell r="D687" t="str">
            <v/>
          </cell>
          <cell r="E687" t="str">
            <v/>
          </cell>
          <cell r="F687" t="str">
            <v/>
          </cell>
          <cell r="G687" t="str">
            <v/>
          </cell>
          <cell r="H687" t="str">
            <v/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 t="str">
            <v/>
          </cell>
          <cell r="O687" t="str">
            <v/>
          </cell>
          <cell r="P687" t="str">
            <v/>
          </cell>
          <cell r="Q687" t="str">
            <v/>
          </cell>
          <cell r="R687" t="str">
            <v/>
          </cell>
          <cell r="S687" t="str">
            <v/>
          </cell>
          <cell r="T687" t="str">
            <v/>
          </cell>
          <cell r="U687" t="str">
            <v/>
          </cell>
          <cell r="V687" t="str">
            <v/>
          </cell>
          <cell r="W687" t="str">
            <v/>
          </cell>
          <cell r="X687" t="str">
            <v/>
          </cell>
          <cell r="Y687" t="str">
            <v/>
          </cell>
          <cell r="Z687" t="str">
            <v/>
          </cell>
          <cell r="AA687" t="str">
            <v/>
          </cell>
          <cell r="AB687" t="str">
            <v/>
          </cell>
          <cell r="AC687" t="str">
            <v/>
          </cell>
          <cell r="AD687" t="str">
            <v/>
          </cell>
          <cell r="AE687" t="str">
            <v/>
          </cell>
          <cell r="AF687" t="str">
            <v/>
          </cell>
          <cell r="AG687" t="str">
            <v/>
          </cell>
          <cell r="AH687" t="str">
            <v/>
          </cell>
        </row>
        <row r="688">
          <cell r="D688" t="str">
            <v/>
          </cell>
          <cell r="E688" t="str">
            <v/>
          </cell>
          <cell r="F688" t="str">
            <v/>
          </cell>
          <cell r="G688" t="str">
            <v/>
          </cell>
          <cell r="H688" t="str">
            <v/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 t="str">
            <v/>
          </cell>
          <cell r="O688" t="str">
            <v/>
          </cell>
          <cell r="P688" t="str">
            <v/>
          </cell>
          <cell r="Q688" t="str">
            <v/>
          </cell>
          <cell r="R688" t="str">
            <v/>
          </cell>
          <cell r="S688" t="str">
            <v/>
          </cell>
          <cell r="T688" t="str">
            <v/>
          </cell>
          <cell r="U688" t="str">
            <v/>
          </cell>
          <cell r="V688" t="str">
            <v/>
          </cell>
          <cell r="W688" t="str">
            <v/>
          </cell>
          <cell r="X688" t="str">
            <v/>
          </cell>
          <cell r="Y688" t="str">
            <v/>
          </cell>
          <cell r="Z688" t="str">
            <v/>
          </cell>
          <cell r="AA688" t="str">
            <v/>
          </cell>
          <cell r="AB688" t="str">
            <v/>
          </cell>
          <cell r="AC688" t="str">
            <v/>
          </cell>
          <cell r="AD688" t="str">
            <v/>
          </cell>
          <cell r="AE688" t="str">
            <v/>
          </cell>
          <cell r="AF688" t="str">
            <v/>
          </cell>
          <cell r="AG688" t="str">
            <v/>
          </cell>
          <cell r="AH688" t="str">
            <v/>
          </cell>
        </row>
        <row r="689">
          <cell r="D689" t="str">
            <v/>
          </cell>
          <cell r="E689" t="str">
            <v/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 t="str">
            <v/>
          </cell>
          <cell r="O689" t="str">
            <v/>
          </cell>
          <cell r="P689" t="str">
            <v/>
          </cell>
          <cell r="Q689" t="str">
            <v/>
          </cell>
          <cell r="R689" t="str">
            <v/>
          </cell>
          <cell r="S689" t="str">
            <v/>
          </cell>
          <cell r="T689" t="str">
            <v/>
          </cell>
          <cell r="U689" t="str">
            <v/>
          </cell>
          <cell r="V689" t="str">
            <v/>
          </cell>
          <cell r="W689" t="str">
            <v/>
          </cell>
          <cell r="X689" t="str">
            <v/>
          </cell>
          <cell r="Y689" t="str">
            <v/>
          </cell>
          <cell r="Z689" t="str">
            <v/>
          </cell>
          <cell r="AA689" t="str">
            <v/>
          </cell>
          <cell r="AB689" t="str">
            <v/>
          </cell>
          <cell r="AC689" t="str">
            <v/>
          </cell>
          <cell r="AD689" t="str">
            <v/>
          </cell>
          <cell r="AE689" t="str">
            <v/>
          </cell>
          <cell r="AF689" t="str">
            <v/>
          </cell>
          <cell r="AG689" t="str">
            <v/>
          </cell>
          <cell r="AH689" t="str">
            <v/>
          </cell>
        </row>
        <row r="690">
          <cell r="D690" t="str">
            <v/>
          </cell>
          <cell r="E690" t="str">
            <v/>
          </cell>
          <cell r="F690" t="str">
            <v/>
          </cell>
          <cell r="G690" t="str">
            <v/>
          </cell>
          <cell r="H690" t="str">
            <v/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  <cell r="P690" t="str">
            <v/>
          </cell>
          <cell r="Q690" t="str">
            <v/>
          </cell>
          <cell r="R690" t="str">
            <v/>
          </cell>
          <cell r="S690" t="str">
            <v/>
          </cell>
          <cell r="T690" t="str">
            <v/>
          </cell>
          <cell r="U690" t="str">
            <v/>
          </cell>
          <cell r="V690" t="str">
            <v/>
          </cell>
          <cell r="W690" t="str">
            <v/>
          </cell>
          <cell r="X690" t="str">
            <v/>
          </cell>
          <cell r="Y690" t="str">
            <v/>
          </cell>
          <cell r="Z690" t="str">
            <v/>
          </cell>
          <cell r="AA690" t="str">
            <v/>
          </cell>
          <cell r="AB690" t="str">
            <v/>
          </cell>
          <cell r="AC690" t="str">
            <v/>
          </cell>
          <cell r="AD690" t="str">
            <v/>
          </cell>
          <cell r="AE690" t="str">
            <v/>
          </cell>
          <cell r="AF690" t="str">
            <v/>
          </cell>
          <cell r="AG690" t="str">
            <v/>
          </cell>
          <cell r="AH690" t="str">
            <v/>
          </cell>
        </row>
        <row r="691">
          <cell r="D691" t="str">
            <v/>
          </cell>
          <cell r="E691" t="str">
            <v/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 t="str">
            <v/>
          </cell>
          <cell r="O691" t="str">
            <v/>
          </cell>
          <cell r="P691" t="str">
            <v/>
          </cell>
          <cell r="Q691" t="str">
            <v/>
          </cell>
          <cell r="R691" t="str">
            <v/>
          </cell>
          <cell r="S691" t="str">
            <v/>
          </cell>
          <cell r="T691" t="str">
            <v/>
          </cell>
          <cell r="U691" t="str">
            <v/>
          </cell>
          <cell r="V691" t="str">
            <v/>
          </cell>
          <cell r="W691" t="str">
            <v/>
          </cell>
          <cell r="X691" t="str">
            <v/>
          </cell>
          <cell r="Y691" t="str">
            <v/>
          </cell>
          <cell r="Z691" t="str">
            <v/>
          </cell>
          <cell r="AA691" t="str">
            <v/>
          </cell>
          <cell r="AB691" t="str">
            <v/>
          </cell>
          <cell r="AC691" t="str">
            <v/>
          </cell>
          <cell r="AD691" t="str">
            <v/>
          </cell>
          <cell r="AE691" t="str">
            <v/>
          </cell>
          <cell r="AF691" t="str">
            <v/>
          </cell>
          <cell r="AG691" t="str">
            <v/>
          </cell>
          <cell r="AH691" t="str">
            <v/>
          </cell>
        </row>
        <row r="692">
          <cell r="D692" t="str">
            <v/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 t="str">
            <v/>
          </cell>
          <cell r="O692" t="str">
            <v/>
          </cell>
          <cell r="P692" t="str">
            <v/>
          </cell>
          <cell r="Q692" t="str">
            <v/>
          </cell>
          <cell r="R692" t="str">
            <v/>
          </cell>
          <cell r="S692" t="str">
            <v/>
          </cell>
          <cell r="T692" t="str">
            <v/>
          </cell>
          <cell r="U692" t="str">
            <v/>
          </cell>
          <cell r="V692" t="str">
            <v/>
          </cell>
          <cell r="W692" t="str">
            <v/>
          </cell>
          <cell r="X692" t="str">
            <v/>
          </cell>
          <cell r="Y692" t="str">
            <v/>
          </cell>
          <cell r="Z692" t="str">
            <v/>
          </cell>
          <cell r="AA692" t="str">
            <v/>
          </cell>
          <cell r="AB692" t="str">
            <v/>
          </cell>
          <cell r="AC692" t="str">
            <v/>
          </cell>
          <cell r="AD692" t="str">
            <v/>
          </cell>
          <cell r="AE692" t="str">
            <v/>
          </cell>
          <cell r="AF692" t="str">
            <v/>
          </cell>
          <cell r="AG692" t="str">
            <v/>
          </cell>
          <cell r="AH692" t="str">
            <v/>
          </cell>
        </row>
        <row r="693">
          <cell r="D693" t="str">
            <v/>
          </cell>
          <cell r="E693" t="str">
            <v/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  <cell r="P693" t="str">
            <v/>
          </cell>
          <cell r="Q693" t="str">
            <v/>
          </cell>
          <cell r="R693" t="str">
            <v/>
          </cell>
          <cell r="S693" t="str">
            <v/>
          </cell>
          <cell r="T693" t="str">
            <v/>
          </cell>
          <cell r="U693" t="str">
            <v/>
          </cell>
          <cell r="V693" t="str">
            <v/>
          </cell>
          <cell r="W693" t="str">
            <v/>
          </cell>
          <cell r="X693" t="str">
            <v/>
          </cell>
          <cell r="Y693" t="str">
            <v/>
          </cell>
          <cell r="Z693" t="str">
            <v/>
          </cell>
          <cell r="AA693" t="str">
            <v/>
          </cell>
          <cell r="AB693" t="str">
            <v/>
          </cell>
          <cell r="AC693" t="str">
            <v/>
          </cell>
          <cell r="AD693" t="str">
            <v/>
          </cell>
          <cell r="AE693" t="str">
            <v/>
          </cell>
          <cell r="AF693" t="str">
            <v/>
          </cell>
          <cell r="AG693" t="str">
            <v/>
          </cell>
          <cell r="AH693" t="str">
            <v/>
          </cell>
        </row>
        <row r="694">
          <cell r="D694" t="str">
            <v/>
          </cell>
          <cell r="E694" t="str">
            <v/>
          </cell>
          <cell r="F694" t="str">
            <v/>
          </cell>
          <cell r="G694" t="str">
            <v/>
          </cell>
          <cell r="H694" t="str">
            <v/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 t="str">
            <v/>
          </cell>
          <cell r="O694" t="str">
            <v/>
          </cell>
          <cell r="P694" t="str">
            <v/>
          </cell>
          <cell r="Q694" t="str">
            <v/>
          </cell>
          <cell r="R694" t="str">
            <v/>
          </cell>
          <cell r="S694" t="str">
            <v/>
          </cell>
          <cell r="T694" t="str">
            <v/>
          </cell>
          <cell r="U694" t="str">
            <v/>
          </cell>
          <cell r="V694" t="str">
            <v/>
          </cell>
          <cell r="W694" t="str">
            <v/>
          </cell>
          <cell r="X694" t="str">
            <v/>
          </cell>
          <cell r="Y694" t="str">
            <v/>
          </cell>
          <cell r="Z694" t="str">
            <v/>
          </cell>
          <cell r="AA694" t="str">
            <v/>
          </cell>
          <cell r="AB694" t="str">
            <v/>
          </cell>
          <cell r="AC694" t="str">
            <v/>
          </cell>
          <cell r="AD694" t="str">
            <v/>
          </cell>
          <cell r="AE694" t="str">
            <v/>
          </cell>
          <cell r="AF694" t="str">
            <v/>
          </cell>
          <cell r="AG694" t="str">
            <v/>
          </cell>
          <cell r="AH694" t="str">
            <v/>
          </cell>
        </row>
        <row r="695">
          <cell r="D695" t="str">
            <v/>
          </cell>
          <cell r="E695" t="str">
            <v/>
          </cell>
          <cell r="F695" t="str">
            <v/>
          </cell>
          <cell r="G695" t="str">
            <v/>
          </cell>
          <cell r="H695" t="str">
            <v/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 t="str">
            <v/>
          </cell>
          <cell r="O695" t="str">
            <v/>
          </cell>
          <cell r="P695" t="str">
            <v/>
          </cell>
          <cell r="Q695" t="str">
            <v/>
          </cell>
          <cell r="R695" t="str">
            <v/>
          </cell>
          <cell r="S695" t="str">
            <v/>
          </cell>
          <cell r="T695" t="str">
            <v/>
          </cell>
          <cell r="U695" t="str">
            <v/>
          </cell>
          <cell r="V695" t="str">
            <v/>
          </cell>
          <cell r="W695" t="str">
            <v/>
          </cell>
          <cell r="X695" t="str">
            <v/>
          </cell>
          <cell r="Y695" t="str">
            <v/>
          </cell>
          <cell r="Z695" t="str">
            <v/>
          </cell>
          <cell r="AA695" t="str">
            <v/>
          </cell>
          <cell r="AB695" t="str">
            <v/>
          </cell>
          <cell r="AC695" t="str">
            <v/>
          </cell>
          <cell r="AD695" t="str">
            <v/>
          </cell>
          <cell r="AE695" t="str">
            <v/>
          </cell>
          <cell r="AF695" t="str">
            <v/>
          </cell>
          <cell r="AG695" t="str">
            <v/>
          </cell>
          <cell r="AH695" t="str">
            <v/>
          </cell>
        </row>
        <row r="696">
          <cell r="D696" t="str">
            <v/>
          </cell>
          <cell r="E696" t="str">
            <v/>
          </cell>
          <cell r="F696" t="str">
            <v/>
          </cell>
          <cell r="G696" t="str">
            <v/>
          </cell>
          <cell r="H696" t="str">
            <v/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 t="str">
            <v/>
          </cell>
          <cell r="O696" t="str">
            <v/>
          </cell>
          <cell r="P696" t="str">
            <v/>
          </cell>
          <cell r="Q696" t="str">
            <v/>
          </cell>
          <cell r="R696" t="str">
            <v/>
          </cell>
          <cell r="S696" t="str">
            <v/>
          </cell>
          <cell r="T696" t="str">
            <v/>
          </cell>
          <cell r="U696" t="str">
            <v/>
          </cell>
          <cell r="V696" t="str">
            <v/>
          </cell>
          <cell r="W696" t="str">
            <v/>
          </cell>
          <cell r="X696" t="str">
            <v/>
          </cell>
          <cell r="Y696" t="str">
            <v/>
          </cell>
          <cell r="Z696" t="str">
            <v/>
          </cell>
          <cell r="AA696" t="str">
            <v/>
          </cell>
          <cell r="AB696" t="str">
            <v/>
          </cell>
          <cell r="AC696" t="str">
            <v/>
          </cell>
          <cell r="AD696" t="str">
            <v/>
          </cell>
          <cell r="AE696" t="str">
            <v/>
          </cell>
          <cell r="AF696" t="str">
            <v/>
          </cell>
          <cell r="AG696" t="str">
            <v/>
          </cell>
          <cell r="AH696" t="str">
            <v/>
          </cell>
        </row>
        <row r="697">
          <cell r="D697" t="str">
            <v/>
          </cell>
          <cell r="E697" t="str">
            <v/>
          </cell>
          <cell r="F697" t="str">
            <v/>
          </cell>
          <cell r="G697" t="str">
            <v/>
          </cell>
          <cell r="H697" t="str">
            <v/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  <cell r="P697" t="str">
            <v/>
          </cell>
          <cell r="Q697" t="str">
            <v/>
          </cell>
          <cell r="R697" t="str">
            <v/>
          </cell>
          <cell r="S697" t="str">
            <v/>
          </cell>
          <cell r="T697" t="str">
            <v/>
          </cell>
          <cell r="U697" t="str">
            <v/>
          </cell>
          <cell r="V697" t="str">
            <v/>
          </cell>
          <cell r="W697" t="str">
            <v/>
          </cell>
          <cell r="X697" t="str">
            <v/>
          </cell>
          <cell r="Y697" t="str">
            <v/>
          </cell>
          <cell r="Z697" t="str">
            <v/>
          </cell>
          <cell r="AA697" t="str">
            <v/>
          </cell>
          <cell r="AB697" t="str">
            <v/>
          </cell>
          <cell r="AC697" t="str">
            <v/>
          </cell>
          <cell r="AD697" t="str">
            <v/>
          </cell>
          <cell r="AE697" t="str">
            <v/>
          </cell>
          <cell r="AF697" t="str">
            <v/>
          </cell>
          <cell r="AG697" t="str">
            <v/>
          </cell>
          <cell r="AH697" t="str">
            <v/>
          </cell>
        </row>
        <row r="698">
          <cell r="D698" t="str">
            <v/>
          </cell>
          <cell r="E698" t="str">
            <v/>
          </cell>
          <cell r="F698" t="str">
            <v/>
          </cell>
          <cell r="G698" t="str">
            <v/>
          </cell>
          <cell r="H698" t="str">
            <v/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 t="str">
            <v/>
          </cell>
          <cell r="O698" t="str">
            <v/>
          </cell>
          <cell r="P698" t="str">
            <v/>
          </cell>
          <cell r="Q698" t="str">
            <v/>
          </cell>
          <cell r="R698" t="str">
            <v/>
          </cell>
          <cell r="S698" t="str">
            <v/>
          </cell>
          <cell r="T698" t="str">
            <v/>
          </cell>
          <cell r="U698" t="str">
            <v/>
          </cell>
          <cell r="V698" t="str">
            <v/>
          </cell>
          <cell r="W698" t="str">
            <v/>
          </cell>
          <cell r="X698" t="str">
            <v/>
          </cell>
          <cell r="Y698" t="str">
            <v/>
          </cell>
          <cell r="Z698" t="str">
            <v/>
          </cell>
          <cell r="AA698" t="str">
            <v/>
          </cell>
          <cell r="AB698" t="str">
            <v/>
          </cell>
          <cell r="AC698" t="str">
            <v/>
          </cell>
          <cell r="AD698" t="str">
            <v/>
          </cell>
          <cell r="AE698" t="str">
            <v/>
          </cell>
          <cell r="AF698" t="str">
            <v/>
          </cell>
          <cell r="AG698" t="str">
            <v/>
          </cell>
          <cell r="AH698" t="str">
            <v/>
          </cell>
        </row>
        <row r="699">
          <cell r="D699" t="str">
            <v/>
          </cell>
          <cell r="E699" t="str">
            <v/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  <cell r="R699" t="str">
            <v/>
          </cell>
          <cell r="S699" t="str">
            <v/>
          </cell>
          <cell r="T699" t="str">
            <v/>
          </cell>
          <cell r="U699" t="str">
            <v/>
          </cell>
          <cell r="V699" t="str">
            <v/>
          </cell>
          <cell r="W699" t="str">
            <v/>
          </cell>
          <cell r="X699" t="str">
            <v/>
          </cell>
          <cell r="Y699" t="str">
            <v/>
          </cell>
          <cell r="Z699" t="str">
            <v/>
          </cell>
          <cell r="AA699" t="str">
            <v/>
          </cell>
          <cell r="AB699" t="str">
            <v/>
          </cell>
          <cell r="AC699" t="str">
            <v/>
          </cell>
          <cell r="AD699" t="str">
            <v/>
          </cell>
          <cell r="AE699" t="str">
            <v/>
          </cell>
          <cell r="AF699" t="str">
            <v/>
          </cell>
          <cell r="AG699" t="str">
            <v/>
          </cell>
          <cell r="AH699" t="str">
            <v/>
          </cell>
        </row>
        <row r="700">
          <cell r="D700" t="str">
            <v/>
          </cell>
          <cell r="E700" t="str">
            <v/>
          </cell>
          <cell r="F700" t="str">
            <v/>
          </cell>
          <cell r="G700" t="str">
            <v/>
          </cell>
          <cell r="H700" t="str">
            <v/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 t="str">
            <v/>
          </cell>
          <cell r="O700" t="str">
            <v/>
          </cell>
          <cell r="P700" t="str">
            <v/>
          </cell>
          <cell r="Q700" t="str">
            <v/>
          </cell>
          <cell r="R700" t="str">
            <v/>
          </cell>
          <cell r="S700" t="str">
            <v/>
          </cell>
          <cell r="T700" t="str">
            <v/>
          </cell>
          <cell r="U700" t="str">
            <v/>
          </cell>
          <cell r="V700" t="str">
            <v/>
          </cell>
          <cell r="W700" t="str">
            <v/>
          </cell>
          <cell r="X700" t="str">
            <v/>
          </cell>
          <cell r="Y700" t="str">
            <v/>
          </cell>
          <cell r="Z700" t="str">
            <v/>
          </cell>
          <cell r="AA700" t="str">
            <v/>
          </cell>
          <cell r="AB700" t="str">
            <v/>
          </cell>
          <cell r="AC700" t="str">
            <v/>
          </cell>
          <cell r="AD700" t="str">
            <v/>
          </cell>
          <cell r="AE700" t="str">
            <v/>
          </cell>
          <cell r="AF700" t="str">
            <v/>
          </cell>
          <cell r="AG700" t="str">
            <v/>
          </cell>
          <cell r="AH700" t="str">
            <v/>
          </cell>
        </row>
        <row r="701">
          <cell r="D701" t="str">
            <v/>
          </cell>
          <cell r="E701" t="str">
            <v/>
          </cell>
          <cell r="F701" t="str">
            <v/>
          </cell>
          <cell r="G701" t="str">
            <v/>
          </cell>
          <cell r="H701" t="str">
            <v/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 t="str">
            <v/>
          </cell>
          <cell r="O701" t="str">
            <v/>
          </cell>
          <cell r="P701" t="str">
            <v/>
          </cell>
          <cell r="Q701" t="str">
            <v/>
          </cell>
          <cell r="R701" t="str">
            <v/>
          </cell>
          <cell r="S701" t="str">
            <v/>
          </cell>
          <cell r="T701" t="str">
            <v/>
          </cell>
          <cell r="U701" t="str">
            <v/>
          </cell>
          <cell r="V701" t="str">
            <v/>
          </cell>
          <cell r="W701" t="str">
            <v/>
          </cell>
          <cell r="X701" t="str">
            <v/>
          </cell>
          <cell r="Y701" t="str">
            <v/>
          </cell>
          <cell r="Z701" t="str">
            <v/>
          </cell>
          <cell r="AA701" t="str">
            <v/>
          </cell>
          <cell r="AB701" t="str">
            <v/>
          </cell>
          <cell r="AC701" t="str">
            <v/>
          </cell>
          <cell r="AD701" t="str">
            <v/>
          </cell>
          <cell r="AE701" t="str">
            <v/>
          </cell>
          <cell r="AF701" t="str">
            <v/>
          </cell>
          <cell r="AG701" t="str">
            <v/>
          </cell>
          <cell r="AH701" t="str">
            <v/>
          </cell>
        </row>
        <row r="702">
          <cell r="D702" t="str">
            <v/>
          </cell>
          <cell r="E702" t="str">
            <v/>
          </cell>
          <cell r="F702" t="str">
            <v/>
          </cell>
          <cell r="G702" t="str">
            <v/>
          </cell>
          <cell r="H702" t="str">
            <v/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  <cell r="R702" t="str">
            <v/>
          </cell>
          <cell r="S702" t="str">
            <v/>
          </cell>
          <cell r="T702" t="str">
            <v/>
          </cell>
          <cell r="U702" t="str">
            <v/>
          </cell>
          <cell r="V702" t="str">
            <v/>
          </cell>
          <cell r="W702" t="str">
            <v/>
          </cell>
          <cell r="X702" t="str">
            <v/>
          </cell>
          <cell r="Y702" t="str">
            <v/>
          </cell>
          <cell r="Z702" t="str">
            <v/>
          </cell>
          <cell r="AA702" t="str">
            <v/>
          </cell>
          <cell r="AB702" t="str">
            <v/>
          </cell>
          <cell r="AC702" t="str">
            <v/>
          </cell>
          <cell r="AD702" t="str">
            <v/>
          </cell>
          <cell r="AE702" t="str">
            <v/>
          </cell>
          <cell r="AF702" t="str">
            <v/>
          </cell>
          <cell r="AG702" t="str">
            <v/>
          </cell>
          <cell r="AH702" t="str">
            <v/>
          </cell>
        </row>
        <row r="703">
          <cell r="D703" t="str">
            <v/>
          </cell>
          <cell r="E703" t="str">
            <v/>
          </cell>
          <cell r="F703" t="str">
            <v/>
          </cell>
          <cell r="G703" t="str">
            <v/>
          </cell>
          <cell r="H703" t="str">
            <v/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 t="str">
            <v/>
          </cell>
          <cell r="O703" t="str">
            <v/>
          </cell>
          <cell r="P703" t="str">
            <v/>
          </cell>
          <cell r="Q703" t="str">
            <v/>
          </cell>
          <cell r="R703" t="str">
            <v/>
          </cell>
          <cell r="S703" t="str">
            <v/>
          </cell>
          <cell r="T703" t="str">
            <v/>
          </cell>
          <cell r="U703" t="str">
            <v/>
          </cell>
          <cell r="V703" t="str">
            <v/>
          </cell>
          <cell r="W703" t="str">
            <v/>
          </cell>
          <cell r="X703" t="str">
            <v/>
          </cell>
          <cell r="Y703" t="str">
            <v/>
          </cell>
          <cell r="Z703" t="str">
            <v/>
          </cell>
          <cell r="AA703" t="str">
            <v/>
          </cell>
          <cell r="AB703" t="str">
            <v/>
          </cell>
          <cell r="AC703" t="str">
            <v/>
          </cell>
          <cell r="AD703" t="str">
            <v/>
          </cell>
          <cell r="AE703" t="str">
            <v/>
          </cell>
          <cell r="AF703" t="str">
            <v/>
          </cell>
          <cell r="AG703" t="str">
            <v/>
          </cell>
          <cell r="AH703" t="str">
            <v/>
          </cell>
        </row>
        <row r="704">
          <cell r="D704" t="str">
            <v/>
          </cell>
          <cell r="E704" t="str">
            <v/>
          </cell>
          <cell r="F704" t="str">
            <v/>
          </cell>
          <cell r="G704" t="str">
            <v/>
          </cell>
          <cell r="H704" t="str">
            <v/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  <cell r="R704" t="str">
            <v/>
          </cell>
          <cell r="S704" t="str">
            <v/>
          </cell>
          <cell r="T704" t="str">
            <v/>
          </cell>
          <cell r="U704" t="str">
            <v/>
          </cell>
          <cell r="V704" t="str">
            <v/>
          </cell>
          <cell r="W704" t="str">
            <v/>
          </cell>
          <cell r="X704" t="str">
            <v/>
          </cell>
          <cell r="Y704" t="str">
            <v/>
          </cell>
          <cell r="Z704" t="str">
            <v/>
          </cell>
          <cell r="AA704" t="str">
            <v/>
          </cell>
          <cell r="AB704" t="str">
            <v/>
          </cell>
          <cell r="AC704" t="str">
            <v/>
          </cell>
          <cell r="AD704" t="str">
            <v/>
          </cell>
          <cell r="AE704" t="str">
            <v/>
          </cell>
          <cell r="AF704" t="str">
            <v/>
          </cell>
          <cell r="AG704" t="str">
            <v/>
          </cell>
          <cell r="AH704" t="str">
            <v/>
          </cell>
        </row>
        <row r="705">
          <cell r="D705" t="str">
            <v/>
          </cell>
          <cell r="E705" t="str">
            <v/>
          </cell>
          <cell r="F705" t="str">
            <v/>
          </cell>
          <cell r="G705" t="str">
            <v/>
          </cell>
          <cell r="H705" t="str">
            <v/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 t="str">
            <v/>
          </cell>
          <cell r="O705" t="str">
            <v/>
          </cell>
          <cell r="P705" t="str">
            <v/>
          </cell>
          <cell r="Q705" t="str">
            <v/>
          </cell>
          <cell r="R705" t="str">
            <v/>
          </cell>
          <cell r="S705" t="str">
            <v/>
          </cell>
          <cell r="T705" t="str">
            <v/>
          </cell>
          <cell r="U705" t="str">
            <v/>
          </cell>
          <cell r="V705" t="str">
            <v/>
          </cell>
          <cell r="W705" t="str">
            <v/>
          </cell>
          <cell r="X705" t="str">
            <v/>
          </cell>
          <cell r="Y705" t="str">
            <v/>
          </cell>
          <cell r="Z705" t="str">
            <v/>
          </cell>
          <cell r="AA705" t="str">
            <v/>
          </cell>
          <cell r="AB705" t="str">
            <v/>
          </cell>
          <cell r="AC705" t="str">
            <v/>
          </cell>
          <cell r="AD705" t="str">
            <v/>
          </cell>
          <cell r="AE705" t="str">
            <v/>
          </cell>
          <cell r="AF705" t="str">
            <v/>
          </cell>
          <cell r="AG705" t="str">
            <v/>
          </cell>
          <cell r="AH705" t="str">
            <v/>
          </cell>
        </row>
        <row r="706">
          <cell r="D706" t="str">
            <v/>
          </cell>
          <cell r="E706" t="str">
            <v/>
          </cell>
          <cell r="F706" t="str">
            <v/>
          </cell>
          <cell r="G706" t="str">
            <v/>
          </cell>
          <cell r="H706" t="str">
            <v/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 t="str">
            <v/>
          </cell>
          <cell r="O706" t="str">
            <v/>
          </cell>
          <cell r="P706" t="str">
            <v/>
          </cell>
          <cell r="Q706" t="str">
            <v/>
          </cell>
          <cell r="R706" t="str">
            <v/>
          </cell>
          <cell r="S706" t="str">
            <v/>
          </cell>
          <cell r="T706" t="str">
            <v/>
          </cell>
          <cell r="U706" t="str">
            <v/>
          </cell>
          <cell r="V706" t="str">
            <v/>
          </cell>
          <cell r="W706" t="str">
            <v/>
          </cell>
          <cell r="X706" t="str">
            <v/>
          </cell>
          <cell r="Y706" t="str">
            <v/>
          </cell>
          <cell r="Z706" t="str">
            <v/>
          </cell>
          <cell r="AA706" t="str">
            <v/>
          </cell>
          <cell r="AB706" t="str">
            <v/>
          </cell>
          <cell r="AC706" t="str">
            <v/>
          </cell>
          <cell r="AD706" t="str">
            <v/>
          </cell>
          <cell r="AE706" t="str">
            <v/>
          </cell>
          <cell r="AF706" t="str">
            <v/>
          </cell>
          <cell r="AG706" t="str">
            <v/>
          </cell>
          <cell r="AH706" t="str">
            <v/>
          </cell>
        </row>
        <row r="707">
          <cell r="D707" t="str">
            <v/>
          </cell>
          <cell r="E707" t="str">
            <v/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  <cell r="R707" t="str">
            <v/>
          </cell>
          <cell r="S707" t="str">
            <v/>
          </cell>
          <cell r="T707" t="str">
            <v/>
          </cell>
          <cell r="U707" t="str">
            <v/>
          </cell>
          <cell r="V707" t="str">
            <v/>
          </cell>
          <cell r="W707" t="str">
            <v/>
          </cell>
          <cell r="X707" t="str">
            <v/>
          </cell>
          <cell r="Y707" t="str">
            <v/>
          </cell>
          <cell r="Z707" t="str">
            <v/>
          </cell>
          <cell r="AA707" t="str">
            <v/>
          </cell>
          <cell r="AB707" t="str">
            <v/>
          </cell>
          <cell r="AC707" t="str">
            <v/>
          </cell>
          <cell r="AD707" t="str">
            <v/>
          </cell>
          <cell r="AE707" t="str">
            <v/>
          </cell>
          <cell r="AF707" t="str">
            <v/>
          </cell>
          <cell r="AG707" t="str">
            <v/>
          </cell>
          <cell r="AH707" t="str">
            <v/>
          </cell>
        </row>
        <row r="708">
          <cell r="D708" t="str">
            <v/>
          </cell>
          <cell r="E708" t="str">
            <v/>
          </cell>
          <cell r="F708" t="str">
            <v/>
          </cell>
          <cell r="G708" t="str">
            <v/>
          </cell>
          <cell r="H708" t="str">
            <v/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 t="str">
            <v/>
          </cell>
          <cell r="O708" t="str">
            <v/>
          </cell>
          <cell r="P708" t="str">
            <v/>
          </cell>
          <cell r="Q708" t="str">
            <v/>
          </cell>
          <cell r="R708" t="str">
            <v/>
          </cell>
          <cell r="S708" t="str">
            <v/>
          </cell>
          <cell r="T708" t="str">
            <v/>
          </cell>
          <cell r="U708" t="str">
            <v/>
          </cell>
          <cell r="V708" t="str">
            <v/>
          </cell>
          <cell r="W708" t="str">
            <v/>
          </cell>
          <cell r="X708" t="str">
            <v/>
          </cell>
          <cell r="Y708" t="str">
            <v/>
          </cell>
          <cell r="Z708" t="str">
            <v/>
          </cell>
          <cell r="AA708" t="str">
            <v/>
          </cell>
          <cell r="AB708" t="str">
            <v/>
          </cell>
          <cell r="AC708" t="str">
            <v/>
          </cell>
          <cell r="AD708" t="str">
            <v/>
          </cell>
          <cell r="AE708" t="str">
            <v/>
          </cell>
          <cell r="AF708" t="str">
            <v/>
          </cell>
          <cell r="AG708" t="str">
            <v/>
          </cell>
          <cell r="AH708" t="str">
            <v/>
          </cell>
        </row>
        <row r="709">
          <cell r="D709" t="str">
            <v/>
          </cell>
          <cell r="E709" t="str">
            <v/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 t="str">
            <v/>
          </cell>
          <cell r="O709" t="str">
            <v/>
          </cell>
          <cell r="P709" t="str">
            <v/>
          </cell>
          <cell r="Q709" t="str">
            <v/>
          </cell>
          <cell r="R709" t="str">
            <v/>
          </cell>
          <cell r="S709" t="str">
            <v/>
          </cell>
          <cell r="T709" t="str">
            <v/>
          </cell>
          <cell r="U709" t="str">
            <v/>
          </cell>
          <cell r="V709" t="str">
            <v/>
          </cell>
          <cell r="W709" t="str">
            <v/>
          </cell>
          <cell r="X709" t="str">
            <v/>
          </cell>
          <cell r="Y709" t="str">
            <v/>
          </cell>
          <cell r="Z709" t="str">
            <v/>
          </cell>
          <cell r="AA709" t="str">
            <v/>
          </cell>
          <cell r="AB709" t="str">
            <v/>
          </cell>
          <cell r="AC709" t="str">
            <v/>
          </cell>
          <cell r="AD709" t="str">
            <v/>
          </cell>
          <cell r="AE709" t="str">
            <v/>
          </cell>
          <cell r="AF709" t="str">
            <v/>
          </cell>
          <cell r="AG709" t="str">
            <v/>
          </cell>
          <cell r="AH709" t="str">
            <v/>
          </cell>
        </row>
        <row r="710">
          <cell r="D710" t="str">
            <v/>
          </cell>
          <cell r="E710" t="str">
            <v/>
          </cell>
          <cell r="F710" t="str">
            <v/>
          </cell>
          <cell r="G710" t="str">
            <v/>
          </cell>
          <cell r="H710" t="str">
            <v/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 t="str">
            <v/>
          </cell>
          <cell r="O710" t="str">
            <v/>
          </cell>
          <cell r="P710" t="str">
            <v/>
          </cell>
          <cell r="Q710" t="str">
            <v/>
          </cell>
          <cell r="R710" t="str">
            <v/>
          </cell>
          <cell r="S710" t="str">
            <v/>
          </cell>
          <cell r="T710" t="str">
            <v/>
          </cell>
          <cell r="U710" t="str">
            <v/>
          </cell>
          <cell r="V710" t="str">
            <v/>
          </cell>
          <cell r="W710" t="str">
            <v/>
          </cell>
          <cell r="X710" t="str">
            <v/>
          </cell>
          <cell r="Y710" t="str">
            <v/>
          </cell>
          <cell r="Z710" t="str">
            <v/>
          </cell>
          <cell r="AA710" t="str">
            <v/>
          </cell>
          <cell r="AB710" t="str">
            <v/>
          </cell>
          <cell r="AC710" t="str">
            <v/>
          </cell>
          <cell r="AD710" t="str">
            <v/>
          </cell>
          <cell r="AE710" t="str">
            <v/>
          </cell>
          <cell r="AF710" t="str">
            <v/>
          </cell>
          <cell r="AG710" t="str">
            <v/>
          </cell>
          <cell r="AH710" t="str">
            <v/>
          </cell>
        </row>
        <row r="711">
          <cell r="D711" t="str">
            <v/>
          </cell>
          <cell r="E711" t="str">
            <v/>
          </cell>
          <cell r="F711" t="str">
            <v/>
          </cell>
          <cell r="G711" t="str">
            <v/>
          </cell>
          <cell r="H711" t="str">
            <v/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 t="str">
            <v/>
          </cell>
          <cell r="O711" t="str">
            <v/>
          </cell>
          <cell r="P711" t="str">
            <v/>
          </cell>
          <cell r="Q711" t="str">
            <v/>
          </cell>
          <cell r="R711" t="str">
            <v/>
          </cell>
          <cell r="S711" t="str">
            <v/>
          </cell>
          <cell r="T711" t="str">
            <v/>
          </cell>
          <cell r="U711" t="str">
            <v/>
          </cell>
          <cell r="V711" t="str">
            <v/>
          </cell>
          <cell r="W711" t="str">
            <v/>
          </cell>
          <cell r="X711" t="str">
            <v/>
          </cell>
          <cell r="Y711" t="str">
            <v/>
          </cell>
          <cell r="Z711" t="str">
            <v/>
          </cell>
          <cell r="AA711" t="str">
            <v/>
          </cell>
          <cell r="AB711" t="str">
            <v/>
          </cell>
          <cell r="AC711" t="str">
            <v/>
          </cell>
          <cell r="AD711" t="str">
            <v/>
          </cell>
          <cell r="AE711" t="str">
            <v/>
          </cell>
          <cell r="AF711" t="str">
            <v/>
          </cell>
          <cell r="AG711" t="str">
            <v/>
          </cell>
          <cell r="AH711" t="str">
            <v/>
          </cell>
        </row>
        <row r="712">
          <cell r="D712" t="str">
            <v/>
          </cell>
          <cell r="E712" t="str">
            <v/>
          </cell>
          <cell r="F712" t="str">
            <v/>
          </cell>
          <cell r="G712" t="str">
            <v/>
          </cell>
          <cell r="H712" t="str">
            <v/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  <cell r="P712" t="str">
            <v/>
          </cell>
          <cell r="Q712" t="str">
            <v/>
          </cell>
          <cell r="R712" t="str">
            <v/>
          </cell>
          <cell r="S712" t="str">
            <v/>
          </cell>
          <cell r="T712" t="str">
            <v/>
          </cell>
          <cell r="U712" t="str">
            <v/>
          </cell>
          <cell r="V712" t="str">
            <v/>
          </cell>
          <cell r="W712" t="str">
            <v/>
          </cell>
          <cell r="X712" t="str">
            <v/>
          </cell>
          <cell r="Y712" t="str">
            <v/>
          </cell>
          <cell r="Z712" t="str">
            <v/>
          </cell>
          <cell r="AA712" t="str">
            <v/>
          </cell>
          <cell r="AB712" t="str">
            <v/>
          </cell>
          <cell r="AC712" t="str">
            <v/>
          </cell>
          <cell r="AD712" t="str">
            <v/>
          </cell>
          <cell r="AE712" t="str">
            <v/>
          </cell>
          <cell r="AF712" t="str">
            <v/>
          </cell>
          <cell r="AG712" t="str">
            <v/>
          </cell>
          <cell r="AH712" t="str">
            <v/>
          </cell>
        </row>
        <row r="713">
          <cell r="D713" t="str">
            <v/>
          </cell>
          <cell r="E713" t="str">
            <v/>
          </cell>
          <cell r="F713" t="str">
            <v/>
          </cell>
          <cell r="G713" t="str">
            <v/>
          </cell>
          <cell r="H713" t="str">
            <v/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 t="str">
            <v/>
          </cell>
          <cell r="O713" t="str">
            <v/>
          </cell>
          <cell r="P713" t="str">
            <v/>
          </cell>
          <cell r="Q713" t="str">
            <v/>
          </cell>
          <cell r="R713" t="str">
            <v/>
          </cell>
          <cell r="S713" t="str">
            <v/>
          </cell>
          <cell r="T713" t="str">
            <v/>
          </cell>
          <cell r="U713" t="str">
            <v/>
          </cell>
          <cell r="V713" t="str">
            <v/>
          </cell>
          <cell r="W713" t="str">
            <v/>
          </cell>
          <cell r="X713" t="str">
            <v/>
          </cell>
          <cell r="Y713" t="str">
            <v/>
          </cell>
          <cell r="Z713" t="str">
            <v/>
          </cell>
          <cell r="AA713" t="str">
            <v/>
          </cell>
          <cell r="AB713" t="str">
            <v/>
          </cell>
          <cell r="AC713" t="str">
            <v/>
          </cell>
          <cell r="AD713" t="str">
            <v/>
          </cell>
          <cell r="AE713" t="str">
            <v/>
          </cell>
          <cell r="AF713" t="str">
            <v/>
          </cell>
          <cell r="AG713" t="str">
            <v/>
          </cell>
          <cell r="AH713" t="str">
            <v/>
          </cell>
        </row>
        <row r="714">
          <cell r="D714" t="str">
            <v/>
          </cell>
          <cell r="E714" t="str">
            <v/>
          </cell>
          <cell r="F714" t="str">
            <v/>
          </cell>
          <cell r="G714" t="str">
            <v/>
          </cell>
          <cell r="H714" t="str">
            <v/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 t="str">
            <v/>
          </cell>
          <cell r="O714" t="str">
            <v/>
          </cell>
          <cell r="P714" t="str">
            <v/>
          </cell>
          <cell r="Q714" t="str">
            <v/>
          </cell>
          <cell r="R714" t="str">
            <v/>
          </cell>
          <cell r="S714" t="str">
            <v/>
          </cell>
          <cell r="T714" t="str">
            <v/>
          </cell>
          <cell r="U714" t="str">
            <v/>
          </cell>
          <cell r="V714" t="str">
            <v/>
          </cell>
          <cell r="W714" t="str">
            <v/>
          </cell>
          <cell r="X714" t="str">
            <v/>
          </cell>
          <cell r="Y714" t="str">
            <v/>
          </cell>
          <cell r="Z714" t="str">
            <v/>
          </cell>
          <cell r="AA714" t="str">
            <v/>
          </cell>
          <cell r="AB714" t="str">
            <v/>
          </cell>
          <cell r="AC714" t="str">
            <v/>
          </cell>
          <cell r="AD714" t="str">
            <v/>
          </cell>
          <cell r="AE714" t="str">
            <v/>
          </cell>
          <cell r="AF714" t="str">
            <v/>
          </cell>
          <cell r="AG714" t="str">
            <v/>
          </cell>
          <cell r="AH714" t="str">
            <v/>
          </cell>
        </row>
        <row r="715">
          <cell r="D715" t="str">
            <v/>
          </cell>
          <cell r="E715" t="str">
            <v/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 t="str">
            <v/>
          </cell>
          <cell r="Q715" t="str">
            <v/>
          </cell>
          <cell r="R715" t="str">
            <v/>
          </cell>
          <cell r="S715" t="str">
            <v/>
          </cell>
          <cell r="T715" t="str">
            <v/>
          </cell>
          <cell r="U715" t="str">
            <v/>
          </cell>
          <cell r="V715" t="str">
            <v/>
          </cell>
          <cell r="W715" t="str">
            <v/>
          </cell>
          <cell r="X715" t="str">
            <v/>
          </cell>
          <cell r="Y715" t="str">
            <v/>
          </cell>
          <cell r="Z715" t="str">
            <v/>
          </cell>
          <cell r="AA715" t="str">
            <v/>
          </cell>
          <cell r="AB715" t="str">
            <v/>
          </cell>
          <cell r="AC715" t="str">
            <v/>
          </cell>
          <cell r="AD715" t="str">
            <v/>
          </cell>
          <cell r="AE715" t="str">
            <v/>
          </cell>
          <cell r="AF715" t="str">
            <v/>
          </cell>
          <cell r="AG715" t="str">
            <v/>
          </cell>
          <cell r="AH715" t="str">
            <v/>
          </cell>
        </row>
        <row r="716">
          <cell r="D716" t="str">
            <v/>
          </cell>
          <cell r="E716" t="str">
            <v/>
          </cell>
          <cell r="F716" t="str">
            <v/>
          </cell>
          <cell r="G716" t="str">
            <v/>
          </cell>
          <cell r="H716" t="str">
            <v/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 t="str">
            <v/>
          </cell>
          <cell r="O716" t="str">
            <v/>
          </cell>
          <cell r="P716" t="str">
            <v/>
          </cell>
          <cell r="Q716" t="str">
            <v/>
          </cell>
          <cell r="R716" t="str">
            <v/>
          </cell>
          <cell r="S716" t="str">
            <v/>
          </cell>
          <cell r="T716" t="str">
            <v/>
          </cell>
          <cell r="U716" t="str">
            <v/>
          </cell>
          <cell r="V716" t="str">
            <v/>
          </cell>
          <cell r="W716" t="str">
            <v/>
          </cell>
          <cell r="X716" t="str">
            <v/>
          </cell>
          <cell r="Y716" t="str">
            <v/>
          </cell>
          <cell r="Z716" t="str">
            <v/>
          </cell>
          <cell r="AA716" t="str">
            <v/>
          </cell>
          <cell r="AB716" t="str">
            <v/>
          </cell>
          <cell r="AC716" t="str">
            <v/>
          </cell>
          <cell r="AD716" t="str">
            <v/>
          </cell>
          <cell r="AE716" t="str">
            <v/>
          </cell>
          <cell r="AF716" t="str">
            <v/>
          </cell>
          <cell r="AG716" t="str">
            <v/>
          </cell>
          <cell r="AH716" t="str">
            <v/>
          </cell>
        </row>
        <row r="717">
          <cell r="D717" t="str">
            <v/>
          </cell>
          <cell r="E717" t="str">
            <v/>
          </cell>
          <cell r="F717" t="str">
            <v/>
          </cell>
          <cell r="G717" t="str">
            <v/>
          </cell>
          <cell r="H717" t="str">
            <v/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 t="str">
            <v/>
          </cell>
          <cell r="P717" t="str">
            <v/>
          </cell>
          <cell r="Q717" t="str">
            <v/>
          </cell>
          <cell r="R717" t="str">
            <v/>
          </cell>
          <cell r="S717" t="str">
            <v/>
          </cell>
          <cell r="T717" t="str">
            <v/>
          </cell>
          <cell r="U717" t="str">
            <v/>
          </cell>
          <cell r="V717" t="str">
            <v/>
          </cell>
          <cell r="W717" t="str">
            <v/>
          </cell>
          <cell r="X717" t="str">
            <v/>
          </cell>
          <cell r="Y717" t="str">
            <v/>
          </cell>
          <cell r="Z717" t="str">
            <v/>
          </cell>
          <cell r="AA717" t="str">
            <v/>
          </cell>
          <cell r="AB717" t="str">
            <v/>
          </cell>
          <cell r="AC717" t="str">
            <v/>
          </cell>
          <cell r="AD717" t="str">
            <v/>
          </cell>
          <cell r="AE717" t="str">
            <v/>
          </cell>
          <cell r="AF717" t="str">
            <v/>
          </cell>
          <cell r="AG717" t="str">
            <v/>
          </cell>
          <cell r="AH717" t="str">
            <v/>
          </cell>
        </row>
        <row r="718">
          <cell r="D718" t="str">
            <v/>
          </cell>
          <cell r="E718" t="str">
            <v/>
          </cell>
          <cell r="F718" t="str">
            <v/>
          </cell>
          <cell r="G718" t="str">
            <v/>
          </cell>
          <cell r="H718" t="str">
            <v/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  <cell r="R718" t="str">
            <v/>
          </cell>
          <cell r="S718" t="str">
            <v/>
          </cell>
          <cell r="T718" t="str">
            <v/>
          </cell>
          <cell r="U718" t="str">
            <v/>
          </cell>
          <cell r="V718" t="str">
            <v/>
          </cell>
          <cell r="W718" t="str">
            <v/>
          </cell>
          <cell r="X718" t="str">
            <v/>
          </cell>
          <cell r="Y718" t="str">
            <v/>
          </cell>
          <cell r="Z718" t="str">
            <v/>
          </cell>
          <cell r="AA718" t="str">
            <v/>
          </cell>
          <cell r="AB718" t="str">
            <v/>
          </cell>
          <cell r="AC718" t="str">
            <v/>
          </cell>
          <cell r="AD718" t="str">
            <v/>
          </cell>
          <cell r="AE718" t="str">
            <v/>
          </cell>
          <cell r="AF718" t="str">
            <v/>
          </cell>
          <cell r="AG718" t="str">
            <v/>
          </cell>
          <cell r="AH718" t="str">
            <v/>
          </cell>
        </row>
        <row r="719">
          <cell r="D719" t="str">
            <v/>
          </cell>
          <cell r="E719" t="str">
            <v/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 t="str">
            <v/>
          </cell>
          <cell r="Q719" t="str">
            <v/>
          </cell>
          <cell r="R719" t="str">
            <v/>
          </cell>
          <cell r="S719" t="str">
            <v/>
          </cell>
          <cell r="T719" t="str">
            <v/>
          </cell>
          <cell r="U719" t="str">
            <v/>
          </cell>
          <cell r="V719" t="str">
            <v/>
          </cell>
          <cell r="W719" t="str">
            <v/>
          </cell>
          <cell r="X719" t="str">
            <v/>
          </cell>
          <cell r="Y719" t="str">
            <v/>
          </cell>
          <cell r="Z719" t="str">
            <v/>
          </cell>
          <cell r="AA719" t="str">
            <v/>
          </cell>
          <cell r="AB719" t="str">
            <v/>
          </cell>
          <cell r="AC719" t="str">
            <v/>
          </cell>
          <cell r="AD719" t="str">
            <v/>
          </cell>
          <cell r="AE719" t="str">
            <v/>
          </cell>
          <cell r="AF719" t="str">
            <v/>
          </cell>
          <cell r="AG719" t="str">
            <v/>
          </cell>
          <cell r="AH719" t="str">
            <v/>
          </cell>
        </row>
        <row r="720">
          <cell r="D720" t="str">
            <v/>
          </cell>
          <cell r="E720" t="str">
            <v/>
          </cell>
          <cell r="F720" t="str">
            <v/>
          </cell>
          <cell r="G720" t="str">
            <v/>
          </cell>
          <cell r="H720" t="str">
            <v/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 t="str">
            <v/>
          </cell>
          <cell r="O720" t="str">
            <v/>
          </cell>
          <cell r="P720" t="str">
            <v/>
          </cell>
          <cell r="Q720" t="str">
            <v/>
          </cell>
          <cell r="R720" t="str">
            <v/>
          </cell>
          <cell r="S720" t="str">
            <v/>
          </cell>
          <cell r="T720" t="str">
            <v/>
          </cell>
          <cell r="U720" t="str">
            <v/>
          </cell>
          <cell r="V720" t="str">
            <v/>
          </cell>
          <cell r="W720" t="str">
            <v/>
          </cell>
          <cell r="X720" t="str">
            <v/>
          </cell>
          <cell r="Y720" t="str">
            <v/>
          </cell>
          <cell r="Z720" t="str">
            <v/>
          </cell>
          <cell r="AA720" t="str">
            <v/>
          </cell>
          <cell r="AB720" t="str">
            <v/>
          </cell>
          <cell r="AC720" t="str">
            <v/>
          </cell>
          <cell r="AD720" t="str">
            <v/>
          </cell>
          <cell r="AE720" t="str">
            <v/>
          </cell>
          <cell r="AF720" t="str">
            <v/>
          </cell>
          <cell r="AG720" t="str">
            <v/>
          </cell>
          <cell r="AH720" t="str">
            <v/>
          </cell>
        </row>
        <row r="721">
          <cell r="D721" t="str">
            <v/>
          </cell>
          <cell r="E721" t="str">
            <v/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 t="str">
            <v/>
          </cell>
          <cell r="Q721" t="str">
            <v/>
          </cell>
          <cell r="R721" t="str">
            <v/>
          </cell>
          <cell r="S721" t="str">
            <v/>
          </cell>
          <cell r="T721" t="str">
            <v/>
          </cell>
          <cell r="U721" t="str">
            <v/>
          </cell>
          <cell r="V721" t="str">
            <v/>
          </cell>
          <cell r="W721" t="str">
            <v/>
          </cell>
          <cell r="X721" t="str">
            <v/>
          </cell>
          <cell r="Y721" t="str">
            <v/>
          </cell>
          <cell r="Z721" t="str">
            <v/>
          </cell>
          <cell r="AA721" t="str">
            <v/>
          </cell>
          <cell r="AB721" t="str">
            <v/>
          </cell>
          <cell r="AC721" t="str">
            <v/>
          </cell>
          <cell r="AD721" t="str">
            <v/>
          </cell>
          <cell r="AE721" t="str">
            <v/>
          </cell>
          <cell r="AF721" t="str">
            <v/>
          </cell>
          <cell r="AG721" t="str">
            <v/>
          </cell>
          <cell r="AH721" t="str">
            <v/>
          </cell>
        </row>
        <row r="722">
          <cell r="D722" t="str">
            <v/>
          </cell>
          <cell r="E722" t="str">
            <v/>
          </cell>
          <cell r="F722" t="str">
            <v/>
          </cell>
          <cell r="G722" t="str">
            <v/>
          </cell>
          <cell r="H722" t="str">
            <v/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 t="str">
            <v/>
          </cell>
          <cell r="P722" t="str">
            <v/>
          </cell>
          <cell r="Q722" t="str">
            <v/>
          </cell>
          <cell r="R722" t="str">
            <v/>
          </cell>
          <cell r="S722" t="str">
            <v/>
          </cell>
          <cell r="T722" t="str">
            <v/>
          </cell>
          <cell r="U722" t="str">
            <v/>
          </cell>
          <cell r="V722" t="str">
            <v/>
          </cell>
          <cell r="W722" t="str">
            <v/>
          </cell>
          <cell r="X722" t="str">
            <v/>
          </cell>
          <cell r="Y722" t="str">
            <v/>
          </cell>
          <cell r="Z722" t="str">
            <v/>
          </cell>
          <cell r="AA722" t="str">
            <v/>
          </cell>
          <cell r="AB722" t="str">
            <v/>
          </cell>
          <cell r="AC722" t="str">
            <v/>
          </cell>
          <cell r="AD722" t="str">
            <v/>
          </cell>
          <cell r="AE722" t="str">
            <v/>
          </cell>
          <cell r="AF722" t="str">
            <v/>
          </cell>
          <cell r="AG722" t="str">
            <v/>
          </cell>
          <cell r="AH722" t="str">
            <v/>
          </cell>
        </row>
        <row r="723">
          <cell r="D723" t="str">
            <v/>
          </cell>
          <cell r="E723" t="str">
            <v/>
          </cell>
          <cell r="F723" t="str">
            <v/>
          </cell>
          <cell r="G723" t="str">
            <v/>
          </cell>
          <cell r="H723" t="str">
            <v/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 t="str">
            <v/>
          </cell>
          <cell r="P723" t="str">
            <v/>
          </cell>
          <cell r="Q723" t="str">
            <v/>
          </cell>
          <cell r="R723" t="str">
            <v/>
          </cell>
          <cell r="S723" t="str">
            <v/>
          </cell>
          <cell r="T723" t="str">
            <v/>
          </cell>
          <cell r="U723" t="str">
            <v/>
          </cell>
          <cell r="V723" t="str">
            <v/>
          </cell>
          <cell r="W723" t="str">
            <v/>
          </cell>
          <cell r="X723" t="str">
            <v/>
          </cell>
          <cell r="Y723" t="str">
            <v/>
          </cell>
          <cell r="Z723" t="str">
            <v/>
          </cell>
          <cell r="AA723" t="str">
            <v/>
          </cell>
          <cell r="AB723" t="str">
            <v/>
          </cell>
          <cell r="AC723" t="str">
            <v/>
          </cell>
          <cell r="AD723" t="str">
            <v/>
          </cell>
          <cell r="AE723" t="str">
            <v/>
          </cell>
          <cell r="AF723" t="str">
            <v/>
          </cell>
          <cell r="AG723" t="str">
            <v/>
          </cell>
          <cell r="AH723" t="str">
            <v/>
          </cell>
        </row>
        <row r="724">
          <cell r="D724" t="str">
            <v/>
          </cell>
          <cell r="E724" t="str">
            <v/>
          </cell>
          <cell r="F724" t="str">
            <v/>
          </cell>
          <cell r="G724" t="str">
            <v/>
          </cell>
          <cell r="H724" t="str">
            <v/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 t="str">
            <v/>
          </cell>
          <cell r="P724" t="str">
            <v/>
          </cell>
          <cell r="Q724" t="str">
            <v/>
          </cell>
          <cell r="R724" t="str">
            <v/>
          </cell>
          <cell r="S724" t="str">
            <v/>
          </cell>
          <cell r="T724" t="str">
            <v/>
          </cell>
          <cell r="U724" t="str">
            <v/>
          </cell>
          <cell r="V724" t="str">
            <v/>
          </cell>
          <cell r="W724" t="str">
            <v/>
          </cell>
          <cell r="X724" t="str">
            <v/>
          </cell>
          <cell r="Y724" t="str">
            <v/>
          </cell>
          <cell r="Z724" t="str">
            <v/>
          </cell>
          <cell r="AA724" t="str">
            <v/>
          </cell>
          <cell r="AB724" t="str">
            <v/>
          </cell>
          <cell r="AC724" t="str">
            <v/>
          </cell>
          <cell r="AD724" t="str">
            <v/>
          </cell>
          <cell r="AE724" t="str">
            <v/>
          </cell>
          <cell r="AF724" t="str">
            <v/>
          </cell>
          <cell r="AG724" t="str">
            <v/>
          </cell>
          <cell r="AH724" t="str">
            <v/>
          </cell>
        </row>
        <row r="725">
          <cell r="D725" t="str">
            <v/>
          </cell>
          <cell r="E725" t="str">
            <v/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  <cell r="P725" t="str">
            <v/>
          </cell>
          <cell r="Q725" t="str">
            <v/>
          </cell>
          <cell r="R725" t="str">
            <v/>
          </cell>
          <cell r="S725" t="str">
            <v/>
          </cell>
          <cell r="T725" t="str">
            <v/>
          </cell>
          <cell r="U725" t="str">
            <v/>
          </cell>
          <cell r="V725" t="str">
            <v/>
          </cell>
          <cell r="W725" t="str">
            <v/>
          </cell>
          <cell r="X725" t="str">
            <v/>
          </cell>
          <cell r="Y725" t="str">
            <v/>
          </cell>
          <cell r="Z725" t="str">
            <v/>
          </cell>
          <cell r="AA725" t="str">
            <v/>
          </cell>
          <cell r="AB725" t="str">
            <v/>
          </cell>
          <cell r="AC725" t="str">
            <v/>
          </cell>
          <cell r="AD725" t="str">
            <v/>
          </cell>
          <cell r="AE725" t="str">
            <v/>
          </cell>
          <cell r="AF725" t="str">
            <v/>
          </cell>
          <cell r="AG725" t="str">
            <v/>
          </cell>
          <cell r="AH725" t="str">
            <v/>
          </cell>
        </row>
        <row r="726">
          <cell r="D726" t="str">
            <v/>
          </cell>
          <cell r="E726" t="str">
            <v/>
          </cell>
          <cell r="F726" t="str">
            <v/>
          </cell>
          <cell r="G726" t="str">
            <v/>
          </cell>
          <cell r="H726" t="str">
            <v/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 t="str">
            <v/>
          </cell>
          <cell r="O726" t="str">
            <v/>
          </cell>
          <cell r="P726" t="str">
            <v/>
          </cell>
          <cell r="Q726" t="str">
            <v/>
          </cell>
          <cell r="R726" t="str">
            <v/>
          </cell>
          <cell r="S726" t="str">
            <v/>
          </cell>
          <cell r="T726" t="str">
            <v/>
          </cell>
          <cell r="U726" t="str">
            <v/>
          </cell>
          <cell r="V726" t="str">
            <v/>
          </cell>
          <cell r="W726" t="str">
            <v/>
          </cell>
          <cell r="X726" t="str">
            <v/>
          </cell>
          <cell r="Y726" t="str">
            <v/>
          </cell>
          <cell r="Z726" t="str">
            <v/>
          </cell>
          <cell r="AA726" t="str">
            <v/>
          </cell>
          <cell r="AB726" t="str">
            <v/>
          </cell>
          <cell r="AC726" t="str">
            <v/>
          </cell>
          <cell r="AD726" t="str">
            <v/>
          </cell>
          <cell r="AE726" t="str">
            <v/>
          </cell>
          <cell r="AF726" t="str">
            <v/>
          </cell>
          <cell r="AG726" t="str">
            <v/>
          </cell>
          <cell r="AH726" t="str">
            <v/>
          </cell>
        </row>
        <row r="727">
          <cell r="D727" t="str">
            <v/>
          </cell>
          <cell r="E727" t="str">
            <v/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  <cell r="P727" t="str">
            <v/>
          </cell>
          <cell r="Q727" t="str">
            <v/>
          </cell>
          <cell r="R727" t="str">
            <v/>
          </cell>
          <cell r="S727" t="str">
            <v/>
          </cell>
          <cell r="T727" t="str">
            <v/>
          </cell>
          <cell r="U727" t="str">
            <v/>
          </cell>
          <cell r="V727" t="str">
            <v/>
          </cell>
          <cell r="W727" t="str">
            <v/>
          </cell>
          <cell r="X727" t="str">
            <v/>
          </cell>
          <cell r="Y727" t="str">
            <v/>
          </cell>
          <cell r="Z727" t="str">
            <v/>
          </cell>
          <cell r="AA727" t="str">
            <v/>
          </cell>
          <cell r="AB727" t="str">
            <v/>
          </cell>
          <cell r="AC727" t="str">
            <v/>
          </cell>
          <cell r="AD727" t="str">
            <v/>
          </cell>
          <cell r="AE727" t="str">
            <v/>
          </cell>
          <cell r="AF727" t="str">
            <v/>
          </cell>
          <cell r="AG727" t="str">
            <v/>
          </cell>
          <cell r="AH727" t="str">
            <v/>
          </cell>
        </row>
        <row r="728">
          <cell r="D728" t="str">
            <v/>
          </cell>
          <cell r="E728" t="str">
            <v/>
          </cell>
          <cell r="F728" t="str">
            <v/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  <cell r="P728" t="str">
            <v/>
          </cell>
          <cell r="Q728" t="str">
            <v/>
          </cell>
          <cell r="R728" t="str">
            <v/>
          </cell>
          <cell r="S728" t="str">
            <v/>
          </cell>
          <cell r="T728" t="str">
            <v/>
          </cell>
          <cell r="U728" t="str">
            <v/>
          </cell>
          <cell r="V728" t="str">
            <v/>
          </cell>
          <cell r="W728" t="str">
            <v/>
          </cell>
          <cell r="X728" t="str">
            <v/>
          </cell>
          <cell r="Y728" t="str">
            <v/>
          </cell>
          <cell r="Z728" t="str">
            <v/>
          </cell>
          <cell r="AA728" t="str">
            <v/>
          </cell>
          <cell r="AB728" t="str">
            <v/>
          </cell>
          <cell r="AC728" t="str">
            <v/>
          </cell>
          <cell r="AD728" t="str">
            <v/>
          </cell>
          <cell r="AE728" t="str">
            <v/>
          </cell>
          <cell r="AF728" t="str">
            <v/>
          </cell>
          <cell r="AG728" t="str">
            <v/>
          </cell>
          <cell r="AH728" t="str">
            <v/>
          </cell>
        </row>
        <row r="729">
          <cell r="D729" t="str">
            <v/>
          </cell>
          <cell r="E729" t="str">
            <v/>
          </cell>
          <cell r="F729" t="str">
            <v/>
          </cell>
          <cell r="G729" t="str">
            <v/>
          </cell>
          <cell r="H729" t="str">
            <v/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 t="str">
            <v/>
          </cell>
          <cell r="O729" t="str">
            <v/>
          </cell>
          <cell r="P729" t="str">
            <v/>
          </cell>
          <cell r="Q729" t="str">
            <v/>
          </cell>
          <cell r="R729" t="str">
            <v/>
          </cell>
          <cell r="S729" t="str">
            <v/>
          </cell>
          <cell r="T729" t="str">
            <v/>
          </cell>
          <cell r="U729" t="str">
            <v/>
          </cell>
          <cell r="V729" t="str">
            <v/>
          </cell>
          <cell r="W729" t="str">
            <v/>
          </cell>
          <cell r="X729" t="str">
            <v/>
          </cell>
          <cell r="Y729" t="str">
            <v/>
          </cell>
          <cell r="Z729" t="str">
            <v/>
          </cell>
          <cell r="AA729" t="str">
            <v/>
          </cell>
          <cell r="AB729" t="str">
            <v/>
          </cell>
          <cell r="AC729" t="str">
            <v/>
          </cell>
          <cell r="AD729" t="str">
            <v/>
          </cell>
          <cell r="AE729" t="str">
            <v/>
          </cell>
          <cell r="AF729" t="str">
            <v/>
          </cell>
          <cell r="AG729" t="str">
            <v/>
          </cell>
          <cell r="AH729" t="str">
            <v/>
          </cell>
        </row>
        <row r="730">
          <cell r="D730" t="str">
            <v/>
          </cell>
          <cell r="E730" t="str">
            <v/>
          </cell>
          <cell r="F730" t="str">
            <v/>
          </cell>
          <cell r="G730" t="str">
            <v/>
          </cell>
          <cell r="H730" t="str">
            <v/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 t="str">
            <v/>
          </cell>
          <cell r="O730" t="str">
            <v/>
          </cell>
          <cell r="P730" t="str">
            <v/>
          </cell>
          <cell r="Q730" t="str">
            <v/>
          </cell>
          <cell r="R730" t="str">
            <v/>
          </cell>
          <cell r="S730" t="str">
            <v/>
          </cell>
          <cell r="T730" t="str">
            <v/>
          </cell>
          <cell r="U730" t="str">
            <v/>
          </cell>
          <cell r="V730" t="str">
            <v/>
          </cell>
          <cell r="W730" t="str">
            <v/>
          </cell>
          <cell r="X730" t="str">
            <v/>
          </cell>
          <cell r="Y730" t="str">
            <v/>
          </cell>
          <cell r="Z730" t="str">
            <v/>
          </cell>
          <cell r="AA730" t="str">
            <v/>
          </cell>
          <cell r="AB730" t="str">
            <v/>
          </cell>
          <cell r="AC730" t="str">
            <v/>
          </cell>
          <cell r="AD730" t="str">
            <v/>
          </cell>
          <cell r="AE730" t="str">
            <v/>
          </cell>
          <cell r="AF730" t="str">
            <v/>
          </cell>
          <cell r="AG730" t="str">
            <v/>
          </cell>
          <cell r="AH730" t="str">
            <v/>
          </cell>
        </row>
        <row r="731">
          <cell r="D731" t="str">
            <v/>
          </cell>
          <cell r="E731" t="str">
            <v/>
          </cell>
          <cell r="F731" t="str">
            <v/>
          </cell>
          <cell r="G731" t="str">
            <v/>
          </cell>
          <cell r="H731" t="str">
            <v/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 t="str">
            <v/>
          </cell>
          <cell r="O731" t="str">
            <v/>
          </cell>
          <cell r="P731" t="str">
            <v/>
          </cell>
          <cell r="Q731" t="str">
            <v/>
          </cell>
          <cell r="R731" t="str">
            <v/>
          </cell>
          <cell r="S731" t="str">
            <v/>
          </cell>
          <cell r="T731" t="str">
            <v/>
          </cell>
          <cell r="U731" t="str">
            <v/>
          </cell>
          <cell r="V731" t="str">
            <v/>
          </cell>
          <cell r="W731" t="str">
            <v/>
          </cell>
          <cell r="X731" t="str">
            <v/>
          </cell>
          <cell r="Y731" t="str">
            <v/>
          </cell>
          <cell r="Z731" t="str">
            <v/>
          </cell>
          <cell r="AA731" t="str">
            <v/>
          </cell>
          <cell r="AB731" t="str">
            <v/>
          </cell>
          <cell r="AC731" t="str">
            <v/>
          </cell>
          <cell r="AD731" t="str">
            <v/>
          </cell>
          <cell r="AE731" t="str">
            <v/>
          </cell>
          <cell r="AF731" t="str">
            <v/>
          </cell>
          <cell r="AG731" t="str">
            <v/>
          </cell>
          <cell r="AH731" t="str">
            <v/>
          </cell>
        </row>
        <row r="732">
          <cell r="D732" t="str">
            <v/>
          </cell>
          <cell r="E732" t="str">
            <v/>
          </cell>
          <cell r="F732" t="str">
            <v/>
          </cell>
          <cell r="G732" t="str">
            <v/>
          </cell>
          <cell r="H732" t="str">
            <v/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 t="str">
            <v/>
          </cell>
          <cell r="O732" t="str">
            <v/>
          </cell>
          <cell r="P732" t="str">
            <v/>
          </cell>
          <cell r="Q732" t="str">
            <v/>
          </cell>
          <cell r="R732" t="str">
            <v/>
          </cell>
          <cell r="S732" t="str">
            <v/>
          </cell>
          <cell r="T732" t="str">
            <v/>
          </cell>
          <cell r="U732" t="str">
            <v/>
          </cell>
          <cell r="V732" t="str">
            <v/>
          </cell>
          <cell r="W732" t="str">
            <v/>
          </cell>
          <cell r="X732" t="str">
            <v/>
          </cell>
          <cell r="Y732" t="str">
            <v/>
          </cell>
          <cell r="Z732" t="str">
            <v/>
          </cell>
          <cell r="AA732" t="str">
            <v/>
          </cell>
          <cell r="AB732" t="str">
            <v/>
          </cell>
          <cell r="AC732" t="str">
            <v/>
          </cell>
          <cell r="AD732" t="str">
            <v/>
          </cell>
          <cell r="AE732" t="str">
            <v/>
          </cell>
          <cell r="AF732" t="str">
            <v/>
          </cell>
          <cell r="AG732" t="str">
            <v/>
          </cell>
          <cell r="AH732" t="str">
            <v/>
          </cell>
        </row>
        <row r="733">
          <cell r="D733" t="str">
            <v/>
          </cell>
          <cell r="E733" t="str">
            <v/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  <cell r="P733" t="str">
            <v/>
          </cell>
          <cell r="Q733" t="str">
            <v/>
          </cell>
          <cell r="R733" t="str">
            <v/>
          </cell>
          <cell r="S733" t="str">
            <v/>
          </cell>
          <cell r="T733" t="str">
            <v/>
          </cell>
          <cell r="U733" t="str">
            <v/>
          </cell>
          <cell r="V733" t="str">
            <v/>
          </cell>
          <cell r="W733" t="str">
            <v/>
          </cell>
          <cell r="X733" t="str">
            <v/>
          </cell>
          <cell r="Y733" t="str">
            <v/>
          </cell>
          <cell r="Z733" t="str">
            <v/>
          </cell>
          <cell r="AA733" t="str">
            <v/>
          </cell>
          <cell r="AB733" t="str">
            <v/>
          </cell>
          <cell r="AC733" t="str">
            <v/>
          </cell>
          <cell r="AD733" t="str">
            <v/>
          </cell>
          <cell r="AE733" t="str">
            <v/>
          </cell>
          <cell r="AF733" t="str">
            <v/>
          </cell>
          <cell r="AG733" t="str">
            <v/>
          </cell>
          <cell r="AH733" t="str">
            <v/>
          </cell>
        </row>
        <row r="734">
          <cell r="D734" t="str">
            <v/>
          </cell>
          <cell r="E734" t="str">
            <v/>
          </cell>
          <cell r="F734" t="str">
            <v/>
          </cell>
          <cell r="G734" t="str">
            <v/>
          </cell>
          <cell r="H734" t="str">
            <v/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 t="str">
            <v/>
          </cell>
          <cell r="P734" t="str">
            <v/>
          </cell>
          <cell r="Q734" t="str">
            <v/>
          </cell>
          <cell r="R734" t="str">
            <v/>
          </cell>
          <cell r="S734" t="str">
            <v/>
          </cell>
          <cell r="T734" t="str">
            <v/>
          </cell>
          <cell r="U734" t="str">
            <v/>
          </cell>
          <cell r="V734" t="str">
            <v/>
          </cell>
          <cell r="W734" t="str">
            <v/>
          </cell>
          <cell r="X734" t="str">
            <v/>
          </cell>
          <cell r="Y734" t="str">
            <v/>
          </cell>
          <cell r="Z734" t="str">
            <v/>
          </cell>
          <cell r="AA734" t="str">
            <v/>
          </cell>
          <cell r="AB734" t="str">
            <v/>
          </cell>
          <cell r="AC734" t="str">
            <v/>
          </cell>
          <cell r="AD734" t="str">
            <v/>
          </cell>
          <cell r="AE734" t="str">
            <v/>
          </cell>
          <cell r="AF734" t="str">
            <v/>
          </cell>
          <cell r="AG734" t="str">
            <v/>
          </cell>
          <cell r="AH734" t="str">
            <v/>
          </cell>
        </row>
        <row r="735">
          <cell r="D735" t="str">
            <v/>
          </cell>
          <cell r="E735" t="str">
            <v/>
          </cell>
          <cell r="F735" t="str">
            <v/>
          </cell>
          <cell r="G735" t="str">
            <v/>
          </cell>
          <cell r="H735" t="str">
            <v/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 t="str">
            <v/>
          </cell>
          <cell r="O735" t="str">
            <v/>
          </cell>
          <cell r="P735" t="str">
            <v/>
          </cell>
          <cell r="Q735" t="str">
            <v/>
          </cell>
          <cell r="R735" t="str">
            <v/>
          </cell>
          <cell r="S735" t="str">
            <v/>
          </cell>
          <cell r="T735" t="str">
            <v/>
          </cell>
          <cell r="U735" t="str">
            <v/>
          </cell>
          <cell r="V735" t="str">
            <v/>
          </cell>
          <cell r="W735" t="str">
            <v/>
          </cell>
          <cell r="X735" t="str">
            <v/>
          </cell>
          <cell r="Y735" t="str">
            <v/>
          </cell>
          <cell r="Z735" t="str">
            <v/>
          </cell>
          <cell r="AA735" t="str">
            <v/>
          </cell>
          <cell r="AB735" t="str">
            <v/>
          </cell>
          <cell r="AC735" t="str">
            <v/>
          </cell>
          <cell r="AD735" t="str">
            <v/>
          </cell>
          <cell r="AE735" t="str">
            <v/>
          </cell>
          <cell r="AF735" t="str">
            <v/>
          </cell>
          <cell r="AG735" t="str">
            <v/>
          </cell>
          <cell r="AH735" t="str">
            <v/>
          </cell>
        </row>
        <row r="736">
          <cell r="D736" t="str">
            <v/>
          </cell>
          <cell r="E736" t="str">
            <v/>
          </cell>
          <cell r="F736" t="str">
            <v/>
          </cell>
          <cell r="G736" t="str">
            <v/>
          </cell>
          <cell r="H736" t="str">
            <v/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 t="str">
            <v/>
          </cell>
          <cell r="O736" t="str">
            <v/>
          </cell>
          <cell r="P736" t="str">
            <v/>
          </cell>
          <cell r="Q736" t="str">
            <v/>
          </cell>
          <cell r="R736" t="str">
            <v/>
          </cell>
          <cell r="S736" t="str">
            <v/>
          </cell>
          <cell r="T736" t="str">
            <v/>
          </cell>
          <cell r="U736" t="str">
            <v/>
          </cell>
          <cell r="V736" t="str">
            <v/>
          </cell>
          <cell r="W736" t="str">
            <v/>
          </cell>
          <cell r="X736" t="str">
            <v/>
          </cell>
          <cell r="Y736" t="str">
            <v/>
          </cell>
          <cell r="Z736" t="str">
            <v/>
          </cell>
          <cell r="AA736" t="str">
            <v/>
          </cell>
          <cell r="AB736" t="str">
            <v/>
          </cell>
          <cell r="AC736" t="str">
            <v/>
          </cell>
          <cell r="AD736" t="str">
            <v/>
          </cell>
          <cell r="AE736" t="str">
            <v/>
          </cell>
          <cell r="AF736" t="str">
            <v/>
          </cell>
          <cell r="AG736" t="str">
            <v/>
          </cell>
          <cell r="AH736" t="str">
            <v/>
          </cell>
        </row>
        <row r="737">
          <cell r="D737" t="str">
            <v/>
          </cell>
          <cell r="E737" t="str">
            <v/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  <cell r="R737" t="str">
            <v/>
          </cell>
          <cell r="S737" t="str">
            <v/>
          </cell>
          <cell r="T737" t="str">
            <v/>
          </cell>
          <cell r="U737" t="str">
            <v/>
          </cell>
          <cell r="V737" t="str">
            <v/>
          </cell>
          <cell r="W737" t="str">
            <v/>
          </cell>
          <cell r="X737" t="str">
            <v/>
          </cell>
          <cell r="Y737" t="str">
            <v/>
          </cell>
          <cell r="Z737" t="str">
            <v/>
          </cell>
          <cell r="AA737" t="str">
            <v/>
          </cell>
          <cell r="AB737" t="str">
            <v/>
          </cell>
          <cell r="AC737" t="str">
            <v/>
          </cell>
          <cell r="AD737" t="str">
            <v/>
          </cell>
          <cell r="AE737" t="str">
            <v/>
          </cell>
          <cell r="AF737" t="str">
            <v/>
          </cell>
          <cell r="AG737" t="str">
            <v/>
          </cell>
          <cell r="AH737" t="str">
            <v/>
          </cell>
        </row>
        <row r="738">
          <cell r="D738" t="str">
            <v/>
          </cell>
          <cell r="E738" t="str">
            <v/>
          </cell>
          <cell r="F738" t="str">
            <v/>
          </cell>
          <cell r="G738" t="str">
            <v/>
          </cell>
          <cell r="H738" t="str">
            <v/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 t="str">
            <v/>
          </cell>
          <cell r="O738" t="str">
            <v/>
          </cell>
          <cell r="P738" t="str">
            <v/>
          </cell>
          <cell r="Q738" t="str">
            <v/>
          </cell>
          <cell r="R738" t="str">
            <v/>
          </cell>
          <cell r="S738" t="str">
            <v/>
          </cell>
          <cell r="T738" t="str">
            <v/>
          </cell>
          <cell r="U738" t="str">
            <v/>
          </cell>
          <cell r="V738" t="str">
            <v/>
          </cell>
          <cell r="W738" t="str">
            <v/>
          </cell>
          <cell r="X738" t="str">
            <v/>
          </cell>
          <cell r="Y738" t="str">
            <v/>
          </cell>
          <cell r="Z738" t="str">
            <v/>
          </cell>
          <cell r="AA738" t="str">
            <v/>
          </cell>
          <cell r="AB738" t="str">
            <v/>
          </cell>
          <cell r="AC738" t="str">
            <v/>
          </cell>
          <cell r="AD738" t="str">
            <v/>
          </cell>
          <cell r="AE738" t="str">
            <v/>
          </cell>
          <cell r="AF738" t="str">
            <v/>
          </cell>
          <cell r="AG738" t="str">
            <v/>
          </cell>
          <cell r="AH738" t="str">
            <v/>
          </cell>
        </row>
        <row r="739">
          <cell r="D739" t="str">
            <v/>
          </cell>
          <cell r="E739" t="str">
            <v/>
          </cell>
          <cell r="F739" t="str">
            <v/>
          </cell>
          <cell r="G739" t="str">
            <v/>
          </cell>
          <cell r="H739" t="str">
            <v/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 t="str">
            <v/>
          </cell>
          <cell r="O739" t="str">
            <v/>
          </cell>
          <cell r="P739" t="str">
            <v/>
          </cell>
          <cell r="Q739" t="str">
            <v/>
          </cell>
          <cell r="R739" t="str">
            <v/>
          </cell>
          <cell r="S739" t="str">
            <v/>
          </cell>
          <cell r="T739" t="str">
            <v/>
          </cell>
          <cell r="U739" t="str">
            <v/>
          </cell>
          <cell r="V739" t="str">
            <v/>
          </cell>
          <cell r="W739" t="str">
            <v/>
          </cell>
          <cell r="X739" t="str">
            <v/>
          </cell>
          <cell r="Y739" t="str">
            <v/>
          </cell>
          <cell r="Z739" t="str">
            <v/>
          </cell>
          <cell r="AA739" t="str">
            <v/>
          </cell>
          <cell r="AB739" t="str">
            <v/>
          </cell>
          <cell r="AC739" t="str">
            <v/>
          </cell>
          <cell r="AD739" t="str">
            <v/>
          </cell>
          <cell r="AE739" t="str">
            <v/>
          </cell>
          <cell r="AF739" t="str">
            <v/>
          </cell>
          <cell r="AG739" t="str">
            <v/>
          </cell>
          <cell r="AH739" t="str">
            <v/>
          </cell>
        </row>
        <row r="740">
          <cell r="D740" t="str">
            <v/>
          </cell>
          <cell r="E740" t="str">
            <v/>
          </cell>
          <cell r="F740" t="str">
            <v/>
          </cell>
          <cell r="G740" t="str">
            <v/>
          </cell>
          <cell r="H740" t="str">
            <v/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  <cell r="P740" t="str">
            <v/>
          </cell>
          <cell r="Q740" t="str">
            <v/>
          </cell>
          <cell r="R740" t="str">
            <v/>
          </cell>
          <cell r="S740" t="str">
            <v/>
          </cell>
          <cell r="T740" t="str">
            <v/>
          </cell>
          <cell r="U740" t="str">
            <v/>
          </cell>
          <cell r="V740" t="str">
            <v/>
          </cell>
          <cell r="W740" t="str">
            <v/>
          </cell>
          <cell r="X740" t="str">
            <v/>
          </cell>
          <cell r="Y740" t="str">
            <v/>
          </cell>
          <cell r="Z740" t="str">
            <v/>
          </cell>
          <cell r="AA740" t="str">
            <v/>
          </cell>
          <cell r="AB740" t="str">
            <v/>
          </cell>
          <cell r="AC740" t="str">
            <v/>
          </cell>
          <cell r="AD740" t="str">
            <v/>
          </cell>
          <cell r="AE740" t="str">
            <v/>
          </cell>
          <cell r="AF740" t="str">
            <v/>
          </cell>
          <cell r="AG740" t="str">
            <v/>
          </cell>
          <cell r="AH740" t="str">
            <v/>
          </cell>
        </row>
        <row r="741">
          <cell r="D741" t="str">
            <v/>
          </cell>
          <cell r="E741" t="str">
            <v/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  <cell r="P741" t="str">
            <v/>
          </cell>
          <cell r="Q741" t="str">
            <v/>
          </cell>
          <cell r="R741" t="str">
            <v/>
          </cell>
          <cell r="S741" t="str">
            <v/>
          </cell>
          <cell r="T741" t="str">
            <v/>
          </cell>
          <cell r="U741" t="str">
            <v/>
          </cell>
          <cell r="V741" t="str">
            <v/>
          </cell>
          <cell r="W741" t="str">
            <v/>
          </cell>
          <cell r="X741" t="str">
            <v/>
          </cell>
          <cell r="Y741" t="str">
            <v/>
          </cell>
          <cell r="Z741" t="str">
            <v/>
          </cell>
          <cell r="AA741" t="str">
            <v/>
          </cell>
          <cell r="AB741" t="str">
            <v/>
          </cell>
          <cell r="AC741" t="str">
            <v/>
          </cell>
          <cell r="AD741" t="str">
            <v/>
          </cell>
          <cell r="AE741" t="str">
            <v/>
          </cell>
          <cell r="AF741" t="str">
            <v/>
          </cell>
          <cell r="AG741" t="str">
            <v/>
          </cell>
          <cell r="AH741" t="str">
            <v/>
          </cell>
        </row>
        <row r="742">
          <cell r="D742" t="str">
            <v/>
          </cell>
          <cell r="E742" t="str">
            <v/>
          </cell>
          <cell r="F742" t="str">
            <v/>
          </cell>
          <cell r="G742" t="str">
            <v/>
          </cell>
          <cell r="H742" t="str">
            <v/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 t="str">
            <v/>
          </cell>
          <cell r="O742" t="str">
            <v/>
          </cell>
          <cell r="P742" t="str">
            <v/>
          </cell>
          <cell r="Q742" t="str">
            <v/>
          </cell>
          <cell r="R742" t="str">
            <v/>
          </cell>
          <cell r="S742" t="str">
            <v/>
          </cell>
          <cell r="T742" t="str">
            <v/>
          </cell>
          <cell r="U742" t="str">
            <v/>
          </cell>
          <cell r="V742" t="str">
            <v/>
          </cell>
          <cell r="W742" t="str">
            <v/>
          </cell>
          <cell r="X742" t="str">
            <v/>
          </cell>
          <cell r="Y742" t="str">
            <v/>
          </cell>
          <cell r="Z742" t="str">
            <v/>
          </cell>
          <cell r="AA742" t="str">
            <v/>
          </cell>
          <cell r="AB742" t="str">
            <v/>
          </cell>
          <cell r="AC742" t="str">
            <v/>
          </cell>
          <cell r="AD742" t="str">
            <v/>
          </cell>
          <cell r="AE742" t="str">
            <v/>
          </cell>
          <cell r="AF742" t="str">
            <v/>
          </cell>
          <cell r="AG742" t="str">
            <v/>
          </cell>
          <cell r="AH742" t="str">
            <v/>
          </cell>
        </row>
        <row r="743">
          <cell r="D743" t="str">
            <v/>
          </cell>
          <cell r="E743" t="str">
            <v/>
          </cell>
          <cell r="F743" t="str">
            <v/>
          </cell>
          <cell r="G743" t="str">
            <v/>
          </cell>
          <cell r="H743" t="str">
            <v/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 t="str">
            <v/>
          </cell>
          <cell r="O743" t="str">
            <v/>
          </cell>
          <cell r="P743" t="str">
            <v/>
          </cell>
          <cell r="Q743" t="str">
            <v/>
          </cell>
          <cell r="R743" t="str">
            <v/>
          </cell>
          <cell r="S743" t="str">
            <v/>
          </cell>
          <cell r="T743" t="str">
            <v/>
          </cell>
          <cell r="U743" t="str">
            <v/>
          </cell>
          <cell r="V743" t="str">
            <v/>
          </cell>
          <cell r="W743" t="str">
            <v/>
          </cell>
          <cell r="X743" t="str">
            <v/>
          </cell>
          <cell r="Y743" t="str">
            <v/>
          </cell>
          <cell r="Z743" t="str">
            <v/>
          </cell>
          <cell r="AA743" t="str">
            <v/>
          </cell>
          <cell r="AB743" t="str">
            <v/>
          </cell>
          <cell r="AC743" t="str">
            <v/>
          </cell>
          <cell r="AD743" t="str">
            <v/>
          </cell>
          <cell r="AE743" t="str">
            <v/>
          </cell>
          <cell r="AF743" t="str">
            <v/>
          </cell>
          <cell r="AG743" t="str">
            <v/>
          </cell>
          <cell r="AH743" t="str">
            <v/>
          </cell>
        </row>
        <row r="744">
          <cell r="D744" t="str">
            <v/>
          </cell>
          <cell r="E744" t="str">
            <v/>
          </cell>
          <cell r="F744" t="str">
            <v/>
          </cell>
          <cell r="G744" t="str">
            <v/>
          </cell>
          <cell r="H744" t="str">
            <v/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 t="str">
            <v/>
          </cell>
          <cell r="O744" t="str">
            <v/>
          </cell>
          <cell r="P744" t="str">
            <v/>
          </cell>
          <cell r="Q744" t="str">
            <v/>
          </cell>
          <cell r="R744" t="str">
            <v/>
          </cell>
          <cell r="S744" t="str">
            <v/>
          </cell>
          <cell r="T744" t="str">
            <v/>
          </cell>
          <cell r="U744" t="str">
            <v/>
          </cell>
          <cell r="V744" t="str">
            <v/>
          </cell>
          <cell r="W744" t="str">
            <v/>
          </cell>
          <cell r="X744" t="str">
            <v/>
          </cell>
          <cell r="Y744" t="str">
            <v/>
          </cell>
          <cell r="Z744" t="str">
            <v/>
          </cell>
          <cell r="AA744" t="str">
            <v/>
          </cell>
          <cell r="AB744" t="str">
            <v/>
          </cell>
          <cell r="AC744" t="str">
            <v/>
          </cell>
          <cell r="AD744" t="str">
            <v/>
          </cell>
          <cell r="AE744" t="str">
            <v/>
          </cell>
          <cell r="AF744" t="str">
            <v/>
          </cell>
          <cell r="AG744" t="str">
            <v/>
          </cell>
          <cell r="AH744" t="str">
            <v/>
          </cell>
        </row>
        <row r="745">
          <cell r="D745" t="str">
            <v/>
          </cell>
          <cell r="E745" t="str">
            <v/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 t="str">
            <v/>
          </cell>
          <cell r="O745" t="str">
            <v/>
          </cell>
          <cell r="P745" t="str">
            <v/>
          </cell>
          <cell r="Q745" t="str">
            <v/>
          </cell>
          <cell r="R745" t="str">
            <v/>
          </cell>
          <cell r="S745" t="str">
            <v/>
          </cell>
          <cell r="T745" t="str">
            <v/>
          </cell>
          <cell r="U745" t="str">
            <v/>
          </cell>
          <cell r="V745" t="str">
            <v/>
          </cell>
          <cell r="W745" t="str">
            <v/>
          </cell>
          <cell r="X745" t="str">
            <v/>
          </cell>
          <cell r="Y745" t="str">
            <v/>
          </cell>
          <cell r="Z745" t="str">
            <v/>
          </cell>
          <cell r="AA745" t="str">
            <v/>
          </cell>
          <cell r="AB745" t="str">
            <v/>
          </cell>
          <cell r="AC745" t="str">
            <v/>
          </cell>
          <cell r="AD745" t="str">
            <v/>
          </cell>
          <cell r="AE745" t="str">
            <v/>
          </cell>
          <cell r="AF745" t="str">
            <v/>
          </cell>
          <cell r="AG745" t="str">
            <v/>
          </cell>
          <cell r="AH745" t="str">
            <v/>
          </cell>
        </row>
        <row r="746">
          <cell r="D746" t="str">
            <v/>
          </cell>
          <cell r="E746" t="str">
            <v/>
          </cell>
          <cell r="F746" t="str">
            <v/>
          </cell>
          <cell r="G746" t="str">
            <v/>
          </cell>
          <cell r="H746" t="str">
            <v/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 t="str">
            <v/>
          </cell>
          <cell r="O746" t="str">
            <v/>
          </cell>
          <cell r="P746" t="str">
            <v/>
          </cell>
          <cell r="Q746" t="str">
            <v/>
          </cell>
          <cell r="R746" t="str">
            <v/>
          </cell>
          <cell r="S746" t="str">
            <v/>
          </cell>
          <cell r="T746" t="str">
            <v/>
          </cell>
          <cell r="U746" t="str">
            <v/>
          </cell>
          <cell r="V746" t="str">
            <v/>
          </cell>
          <cell r="W746" t="str">
            <v/>
          </cell>
          <cell r="X746" t="str">
            <v/>
          </cell>
          <cell r="Y746" t="str">
            <v/>
          </cell>
          <cell r="Z746" t="str">
            <v/>
          </cell>
          <cell r="AA746" t="str">
            <v/>
          </cell>
          <cell r="AB746" t="str">
            <v/>
          </cell>
          <cell r="AC746" t="str">
            <v/>
          </cell>
          <cell r="AD746" t="str">
            <v/>
          </cell>
          <cell r="AE746" t="str">
            <v/>
          </cell>
          <cell r="AF746" t="str">
            <v/>
          </cell>
          <cell r="AG746" t="str">
            <v/>
          </cell>
          <cell r="AH746" t="str">
            <v/>
          </cell>
        </row>
        <row r="747">
          <cell r="D747" t="str">
            <v/>
          </cell>
          <cell r="E747" t="str">
            <v/>
          </cell>
          <cell r="F747" t="str">
            <v/>
          </cell>
          <cell r="G747" t="str">
            <v/>
          </cell>
          <cell r="H747" t="str">
            <v/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 t="str">
            <v/>
          </cell>
          <cell r="O747" t="str">
            <v/>
          </cell>
          <cell r="P747" t="str">
            <v/>
          </cell>
          <cell r="Q747" t="str">
            <v/>
          </cell>
          <cell r="R747" t="str">
            <v/>
          </cell>
          <cell r="S747" t="str">
            <v/>
          </cell>
          <cell r="T747" t="str">
            <v/>
          </cell>
          <cell r="U747" t="str">
            <v/>
          </cell>
          <cell r="V747" t="str">
            <v/>
          </cell>
          <cell r="W747" t="str">
            <v/>
          </cell>
          <cell r="X747" t="str">
            <v/>
          </cell>
          <cell r="Y747" t="str">
            <v/>
          </cell>
          <cell r="Z747" t="str">
            <v/>
          </cell>
          <cell r="AA747" t="str">
            <v/>
          </cell>
          <cell r="AB747" t="str">
            <v/>
          </cell>
          <cell r="AC747" t="str">
            <v/>
          </cell>
          <cell r="AD747" t="str">
            <v/>
          </cell>
          <cell r="AE747" t="str">
            <v/>
          </cell>
          <cell r="AF747" t="str">
            <v/>
          </cell>
          <cell r="AG747" t="str">
            <v/>
          </cell>
          <cell r="AH747" t="str">
            <v/>
          </cell>
        </row>
        <row r="748">
          <cell r="D748" t="str">
            <v/>
          </cell>
          <cell r="E748" t="str">
            <v/>
          </cell>
          <cell r="F748" t="str">
            <v/>
          </cell>
          <cell r="G748" t="str">
            <v/>
          </cell>
          <cell r="H748" t="str">
            <v/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 t="str">
            <v/>
          </cell>
          <cell r="O748" t="str">
            <v/>
          </cell>
          <cell r="P748" t="str">
            <v/>
          </cell>
          <cell r="Q748" t="str">
            <v/>
          </cell>
          <cell r="R748" t="str">
            <v/>
          </cell>
          <cell r="S748" t="str">
            <v/>
          </cell>
          <cell r="T748" t="str">
            <v/>
          </cell>
          <cell r="U748" t="str">
            <v/>
          </cell>
          <cell r="V748" t="str">
            <v/>
          </cell>
          <cell r="W748" t="str">
            <v/>
          </cell>
          <cell r="X748" t="str">
            <v/>
          </cell>
          <cell r="Y748" t="str">
            <v/>
          </cell>
          <cell r="Z748" t="str">
            <v/>
          </cell>
          <cell r="AA748" t="str">
            <v/>
          </cell>
          <cell r="AB748" t="str">
            <v/>
          </cell>
          <cell r="AC748" t="str">
            <v/>
          </cell>
          <cell r="AD748" t="str">
            <v/>
          </cell>
          <cell r="AE748" t="str">
            <v/>
          </cell>
          <cell r="AF748" t="str">
            <v/>
          </cell>
          <cell r="AG748" t="str">
            <v/>
          </cell>
          <cell r="AH748" t="str">
            <v/>
          </cell>
        </row>
        <row r="749">
          <cell r="D749" t="str">
            <v/>
          </cell>
          <cell r="E749" t="str">
            <v/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  <cell r="P749" t="str">
            <v/>
          </cell>
          <cell r="Q749" t="str">
            <v/>
          </cell>
          <cell r="R749" t="str">
            <v/>
          </cell>
          <cell r="S749" t="str">
            <v/>
          </cell>
          <cell r="T749" t="str">
            <v/>
          </cell>
          <cell r="U749" t="str">
            <v/>
          </cell>
          <cell r="V749" t="str">
            <v/>
          </cell>
          <cell r="W749" t="str">
            <v/>
          </cell>
          <cell r="X749" t="str">
            <v/>
          </cell>
          <cell r="Y749" t="str">
            <v/>
          </cell>
          <cell r="Z749" t="str">
            <v/>
          </cell>
          <cell r="AA749" t="str">
            <v/>
          </cell>
          <cell r="AB749" t="str">
            <v/>
          </cell>
          <cell r="AC749" t="str">
            <v/>
          </cell>
          <cell r="AD749" t="str">
            <v/>
          </cell>
          <cell r="AE749" t="str">
            <v/>
          </cell>
          <cell r="AF749" t="str">
            <v/>
          </cell>
          <cell r="AG749" t="str">
            <v/>
          </cell>
          <cell r="AH749" t="str">
            <v/>
          </cell>
        </row>
        <row r="750">
          <cell r="D750" t="str">
            <v/>
          </cell>
          <cell r="E750" t="str">
            <v/>
          </cell>
          <cell r="F750" t="str">
            <v/>
          </cell>
          <cell r="G750" t="str">
            <v/>
          </cell>
          <cell r="H750" t="str">
            <v/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 t="str">
            <v/>
          </cell>
          <cell r="O750" t="str">
            <v/>
          </cell>
          <cell r="P750" t="str">
            <v/>
          </cell>
          <cell r="Q750" t="str">
            <v/>
          </cell>
          <cell r="R750" t="str">
            <v/>
          </cell>
          <cell r="S750" t="str">
            <v/>
          </cell>
          <cell r="T750" t="str">
            <v/>
          </cell>
          <cell r="U750" t="str">
            <v/>
          </cell>
          <cell r="V750" t="str">
            <v/>
          </cell>
          <cell r="W750" t="str">
            <v/>
          </cell>
          <cell r="X750" t="str">
            <v/>
          </cell>
          <cell r="Y750" t="str">
            <v/>
          </cell>
          <cell r="Z750" t="str">
            <v/>
          </cell>
          <cell r="AA750" t="str">
            <v/>
          </cell>
          <cell r="AB750" t="str">
            <v/>
          </cell>
          <cell r="AC750" t="str">
            <v/>
          </cell>
          <cell r="AD750" t="str">
            <v/>
          </cell>
          <cell r="AE750" t="str">
            <v/>
          </cell>
          <cell r="AF750" t="str">
            <v/>
          </cell>
          <cell r="AG750" t="str">
            <v/>
          </cell>
          <cell r="AH750" t="str">
            <v/>
          </cell>
        </row>
        <row r="751">
          <cell r="D751" t="str">
            <v/>
          </cell>
          <cell r="E751" t="str">
            <v/>
          </cell>
          <cell r="F751" t="str">
            <v/>
          </cell>
          <cell r="G751" t="str">
            <v/>
          </cell>
          <cell r="H751" t="str">
            <v/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 t="str">
            <v/>
          </cell>
          <cell r="O751" t="str">
            <v/>
          </cell>
          <cell r="P751" t="str">
            <v/>
          </cell>
          <cell r="Q751" t="str">
            <v/>
          </cell>
          <cell r="R751" t="str">
            <v/>
          </cell>
          <cell r="S751" t="str">
            <v/>
          </cell>
          <cell r="T751" t="str">
            <v/>
          </cell>
          <cell r="U751" t="str">
            <v/>
          </cell>
          <cell r="V751" t="str">
            <v/>
          </cell>
          <cell r="W751" t="str">
            <v/>
          </cell>
          <cell r="X751" t="str">
            <v/>
          </cell>
          <cell r="Y751" t="str">
            <v/>
          </cell>
          <cell r="Z751" t="str">
            <v/>
          </cell>
          <cell r="AA751" t="str">
            <v/>
          </cell>
          <cell r="AB751" t="str">
            <v/>
          </cell>
          <cell r="AC751" t="str">
            <v/>
          </cell>
          <cell r="AD751" t="str">
            <v/>
          </cell>
          <cell r="AE751" t="str">
            <v/>
          </cell>
          <cell r="AF751" t="str">
            <v/>
          </cell>
          <cell r="AG751" t="str">
            <v/>
          </cell>
          <cell r="AH751" t="str">
            <v/>
          </cell>
        </row>
        <row r="752">
          <cell r="D752" t="str">
            <v/>
          </cell>
          <cell r="E752" t="str">
            <v/>
          </cell>
          <cell r="F752" t="str">
            <v/>
          </cell>
          <cell r="G752" t="str">
            <v/>
          </cell>
          <cell r="H752" t="str">
            <v/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 t="str">
            <v/>
          </cell>
          <cell r="O752" t="str">
            <v/>
          </cell>
          <cell r="P752" t="str">
            <v/>
          </cell>
          <cell r="Q752" t="str">
            <v/>
          </cell>
          <cell r="R752" t="str">
            <v/>
          </cell>
          <cell r="S752" t="str">
            <v/>
          </cell>
          <cell r="T752" t="str">
            <v/>
          </cell>
          <cell r="U752" t="str">
            <v/>
          </cell>
          <cell r="V752" t="str">
            <v/>
          </cell>
          <cell r="W752" t="str">
            <v/>
          </cell>
          <cell r="X752" t="str">
            <v/>
          </cell>
          <cell r="Y752" t="str">
            <v/>
          </cell>
          <cell r="Z752" t="str">
            <v/>
          </cell>
          <cell r="AA752" t="str">
            <v/>
          </cell>
          <cell r="AB752" t="str">
            <v/>
          </cell>
          <cell r="AC752" t="str">
            <v/>
          </cell>
          <cell r="AD752" t="str">
            <v/>
          </cell>
          <cell r="AE752" t="str">
            <v/>
          </cell>
          <cell r="AF752" t="str">
            <v/>
          </cell>
          <cell r="AG752" t="str">
            <v/>
          </cell>
          <cell r="AH752" t="str">
            <v/>
          </cell>
        </row>
        <row r="753">
          <cell r="D753" t="str">
            <v/>
          </cell>
          <cell r="E753" t="str">
            <v/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 t="str">
            <v/>
          </cell>
          <cell r="O753" t="str">
            <v/>
          </cell>
          <cell r="P753" t="str">
            <v/>
          </cell>
          <cell r="Q753" t="str">
            <v/>
          </cell>
          <cell r="R753" t="str">
            <v/>
          </cell>
          <cell r="S753" t="str">
            <v/>
          </cell>
          <cell r="T753" t="str">
            <v/>
          </cell>
          <cell r="U753" t="str">
            <v/>
          </cell>
          <cell r="V753" t="str">
            <v/>
          </cell>
          <cell r="W753" t="str">
            <v/>
          </cell>
          <cell r="X753" t="str">
            <v/>
          </cell>
          <cell r="Y753" t="str">
            <v/>
          </cell>
          <cell r="Z753" t="str">
            <v/>
          </cell>
          <cell r="AA753" t="str">
            <v/>
          </cell>
          <cell r="AB753" t="str">
            <v/>
          </cell>
          <cell r="AC753" t="str">
            <v/>
          </cell>
          <cell r="AD753" t="str">
            <v/>
          </cell>
          <cell r="AE753" t="str">
            <v/>
          </cell>
          <cell r="AF753" t="str">
            <v/>
          </cell>
          <cell r="AG753" t="str">
            <v/>
          </cell>
          <cell r="AH753" t="str">
            <v/>
          </cell>
        </row>
        <row r="754">
          <cell r="D754" t="str">
            <v/>
          </cell>
          <cell r="E754" t="str">
            <v/>
          </cell>
          <cell r="F754" t="str">
            <v/>
          </cell>
          <cell r="G754" t="str">
            <v/>
          </cell>
          <cell r="H754" t="str">
            <v/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 t="str">
            <v/>
          </cell>
          <cell r="O754" t="str">
            <v/>
          </cell>
          <cell r="P754" t="str">
            <v/>
          </cell>
          <cell r="Q754" t="str">
            <v/>
          </cell>
          <cell r="R754" t="str">
            <v/>
          </cell>
          <cell r="S754" t="str">
            <v/>
          </cell>
          <cell r="T754" t="str">
            <v/>
          </cell>
          <cell r="U754" t="str">
            <v/>
          </cell>
          <cell r="V754" t="str">
            <v/>
          </cell>
          <cell r="W754" t="str">
            <v/>
          </cell>
          <cell r="X754" t="str">
            <v/>
          </cell>
          <cell r="Y754" t="str">
            <v/>
          </cell>
          <cell r="Z754" t="str">
            <v/>
          </cell>
          <cell r="AA754" t="str">
            <v/>
          </cell>
          <cell r="AB754" t="str">
            <v/>
          </cell>
          <cell r="AC754" t="str">
            <v/>
          </cell>
          <cell r="AD754" t="str">
            <v/>
          </cell>
          <cell r="AE754" t="str">
            <v/>
          </cell>
          <cell r="AF754" t="str">
            <v/>
          </cell>
          <cell r="AG754" t="str">
            <v/>
          </cell>
          <cell r="AH754" t="str">
            <v/>
          </cell>
        </row>
        <row r="755">
          <cell r="D755" t="str">
            <v/>
          </cell>
          <cell r="E755" t="str">
            <v/>
          </cell>
          <cell r="F755" t="str">
            <v/>
          </cell>
          <cell r="G755" t="str">
            <v/>
          </cell>
          <cell r="H755" t="str">
            <v/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 t="str">
            <v/>
          </cell>
          <cell r="O755" t="str">
            <v/>
          </cell>
          <cell r="P755" t="str">
            <v/>
          </cell>
          <cell r="Q755" t="str">
            <v/>
          </cell>
          <cell r="R755" t="str">
            <v/>
          </cell>
          <cell r="S755" t="str">
            <v/>
          </cell>
          <cell r="T755" t="str">
            <v/>
          </cell>
          <cell r="U755" t="str">
            <v/>
          </cell>
          <cell r="V755" t="str">
            <v/>
          </cell>
          <cell r="W755" t="str">
            <v/>
          </cell>
          <cell r="X755" t="str">
            <v/>
          </cell>
          <cell r="Y755" t="str">
            <v/>
          </cell>
          <cell r="Z755" t="str">
            <v/>
          </cell>
          <cell r="AA755" t="str">
            <v/>
          </cell>
          <cell r="AB755" t="str">
            <v/>
          </cell>
          <cell r="AC755" t="str">
            <v/>
          </cell>
          <cell r="AD755" t="str">
            <v/>
          </cell>
          <cell r="AE755" t="str">
            <v/>
          </cell>
          <cell r="AF755" t="str">
            <v/>
          </cell>
          <cell r="AG755" t="str">
            <v/>
          </cell>
          <cell r="AH755" t="str">
            <v/>
          </cell>
        </row>
        <row r="756">
          <cell r="D756" t="str">
            <v/>
          </cell>
          <cell r="E756" t="str">
            <v/>
          </cell>
          <cell r="F756" t="str">
            <v/>
          </cell>
          <cell r="G756" t="str">
            <v/>
          </cell>
          <cell r="H756" t="str">
            <v/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 t="str">
            <v/>
          </cell>
          <cell r="O756" t="str">
            <v/>
          </cell>
          <cell r="P756" t="str">
            <v/>
          </cell>
          <cell r="Q756" t="str">
            <v/>
          </cell>
          <cell r="R756" t="str">
            <v/>
          </cell>
          <cell r="S756" t="str">
            <v/>
          </cell>
          <cell r="T756" t="str">
            <v/>
          </cell>
          <cell r="U756" t="str">
            <v/>
          </cell>
          <cell r="V756" t="str">
            <v/>
          </cell>
          <cell r="W756" t="str">
            <v/>
          </cell>
          <cell r="X756" t="str">
            <v/>
          </cell>
          <cell r="Y756" t="str">
            <v/>
          </cell>
          <cell r="Z756" t="str">
            <v/>
          </cell>
          <cell r="AA756" t="str">
            <v/>
          </cell>
          <cell r="AB756" t="str">
            <v/>
          </cell>
          <cell r="AC756" t="str">
            <v/>
          </cell>
          <cell r="AD756" t="str">
            <v/>
          </cell>
          <cell r="AE756" t="str">
            <v/>
          </cell>
          <cell r="AF756" t="str">
            <v/>
          </cell>
          <cell r="AG756" t="str">
            <v/>
          </cell>
          <cell r="AH756" t="str">
            <v/>
          </cell>
        </row>
        <row r="757">
          <cell r="D757" t="str">
            <v/>
          </cell>
          <cell r="E757" t="str">
            <v/>
          </cell>
          <cell r="F757" t="str">
            <v/>
          </cell>
          <cell r="G757" t="str">
            <v/>
          </cell>
          <cell r="H757" t="str">
            <v/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 t="str">
            <v/>
          </cell>
          <cell r="O757" t="str">
            <v/>
          </cell>
          <cell r="P757" t="str">
            <v/>
          </cell>
          <cell r="Q757" t="str">
            <v/>
          </cell>
          <cell r="R757" t="str">
            <v/>
          </cell>
          <cell r="S757" t="str">
            <v/>
          </cell>
          <cell r="T757" t="str">
            <v/>
          </cell>
          <cell r="U757" t="str">
            <v/>
          </cell>
          <cell r="V757" t="str">
            <v/>
          </cell>
          <cell r="W757" t="str">
            <v/>
          </cell>
          <cell r="X757" t="str">
            <v/>
          </cell>
          <cell r="Y757" t="str">
            <v/>
          </cell>
          <cell r="Z757" t="str">
            <v/>
          </cell>
          <cell r="AA757" t="str">
            <v/>
          </cell>
          <cell r="AB757" t="str">
            <v/>
          </cell>
          <cell r="AC757" t="str">
            <v/>
          </cell>
          <cell r="AD757" t="str">
            <v/>
          </cell>
          <cell r="AE757" t="str">
            <v/>
          </cell>
          <cell r="AF757" t="str">
            <v/>
          </cell>
          <cell r="AG757" t="str">
            <v/>
          </cell>
          <cell r="AH757" t="str">
            <v/>
          </cell>
        </row>
        <row r="758">
          <cell r="D758" t="str">
            <v/>
          </cell>
          <cell r="E758" t="str">
            <v/>
          </cell>
          <cell r="F758" t="str">
            <v/>
          </cell>
          <cell r="G758" t="str">
            <v/>
          </cell>
          <cell r="H758" t="str">
            <v/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 t="str">
            <v/>
          </cell>
          <cell r="O758" t="str">
            <v/>
          </cell>
          <cell r="P758" t="str">
            <v/>
          </cell>
          <cell r="Q758" t="str">
            <v/>
          </cell>
          <cell r="R758" t="str">
            <v/>
          </cell>
          <cell r="S758" t="str">
            <v/>
          </cell>
          <cell r="T758" t="str">
            <v/>
          </cell>
          <cell r="U758" t="str">
            <v/>
          </cell>
          <cell r="V758" t="str">
            <v/>
          </cell>
          <cell r="W758" t="str">
            <v/>
          </cell>
          <cell r="X758" t="str">
            <v/>
          </cell>
          <cell r="Y758" t="str">
            <v/>
          </cell>
          <cell r="Z758" t="str">
            <v/>
          </cell>
          <cell r="AA758" t="str">
            <v/>
          </cell>
          <cell r="AB758" t="str">
            <v/>
          </cell>
          <cell r="AC758" t="str">
            <v/>
          </cell>
          <cell r="AD758" t="str">
            <v/>
          </cell>
          <cell r="AE758" t="str">
            <v/>
          </cell>
          <cell r="AF758" t="str">
            <v/>
          </cell>
          <cell r="AG758" t="str">
            <v/>
          </cell>
          <cell r="AH758" t="str">
            <v/>
          </cell>
        </row>
      </sheetData>
      <sheetData sheetId="2"/>
      <sheetData sheetId="3"/>
      <sheetData sheetId="4">
        <row r="10">
          <cell r="A10">
            <v>1</v>
          </cell>
          <cell r="B10">
            <v>25</v>
          </cell>
          <cell r="C10">
            <v>200</v>
          </cell>
          <cell r="D10">
            <v>224</v>
          </cell>
          <cell r="AC10">
            <v>200</v>
          </cell>
          <cell r="AD10" t="str">
            <v>اسراء احمد عبد العظيم محمد</v>
          </cell>
          <cell r="AE10" t="str">
            <v>R</v>
          </cell>
          <cell r="AF10" t="str">
            <v>R</v>
          </cell>
          <cell r="AG10" t="str">
            <v>R</v>
          </cell>
          <cell r="AH10" t="str">
            <v>R</v>
          </cell>
          <cell r="AI10" t="str">
            <v>R</v>
          </cell>
          <cell r="AJ10" t="str">
            <v>R</v>
          </cell>
          <cell r="AK10" t="str">
            <v>R</v>
          </cell>
          <cell r="AL10" t="str">
            <v>R</v>
          </cell>
          <cell r="AM10" t="str">
            <v>R</v>
          </cell>
          <cell r="AN10" t="str">
            <v>R</v>
          </cell>
        </row>
        <row r="11">
          <cell r="A11">
            <v>2</v>
          </cell>
          <cell r="B11">
            <v>25</v>
          </cell>
          <cell r="C11">
            <v>225</v>
          </cell>
          <cell r="D11">
            <v>249</v>
          </cell>
          <cell r="AC11">
            <v>201</v>
          </cell>
          <cell r="AD11" t="str">
            <v xml:space="preserve">اسراء خالد سعد الدين على </v>
          </cell>
          <cell r="AE11" t="str">
            <v>R</v>
          </cell>
          <cell r="AF11" t="str">
            <v>R</v>
          </cell>
          <cell r="AG11" t="str">
            <v>R</v>
          </cell>
          <cell r="AH11" t="str">
            <v>R</v>
          </cell>
          <cell r="AI11" t="str">
            <v>R</v>
          </cell>
          <cell r="AJ11" t="str">
            <v>R</v>
          </cell>
          <cell r="AK11" t="str">
            <v>R</v>
          </cell>
          <cell r="AL11" t="str">
            <v>R</v>
          </cell>
          <cell r="AM11" t="str">
            <v>R</v>
          </cell>
          <cell r="AN11" t="str">
            <v>R</v>
          </cell>
        </row>
        <row r="12">
          <cell r="A12">
            <v>3</v>
          </cell>
          <cell r="B12">
            <v>24</v>
          </cell>
          <cell r="C12">
            <v>250</v>
          </cell>
          <cell r="D12">
            <v>273</v>
          </cell>
          <cell r="AC12">
            <v>202</v>
          </cell>
          <cell r="AD12" t="str">
            <v>اسماء سعودى ابو الغيط عبد العزيز</v>
          </cell>
          <cell r="AE12" t="str">
            <v>R</v>
          </cell>
          <cell r="AF12" t="str">
            <v>R</v>
          </cell>
          <cell r="AG12" t="str">
            <v>R</v>
          </cell>
          <cell r="AH12" t="str">
            <v>R</v>
          </cell>
          <cell r="AI12" t="str">
            <v>R</v>
          </cell>
          <cell r="AJ12" t="str">
            <v>R</v>
          </cell>
          <cell r="AK12" t="str">
            <v>R</v>
          </cell>
          <cell r="AL12" t="str">
            <v>R</v>
          </cell>
          <cell r="AM12" t="str">
            <v>R</v>
          </cell>
          <cell r="AN12" t="str">
            <v>R</v>
          </cell>
        </row>
        <row r="13">
          <cell r="A13">
            <v>4</v>
          </cell>
          <cell r="C13" t="str">
            <v/>
          </cell>
          <cell r="D13" t="str">
            <v/>
          </cell>
          <cell r="AC13">
            <v>203</v>
          </cell>
          <cell r="AD13" t="str">
            <v>امل اسعد فوزي عمر</v>
          </cell>
          <cell r="AE13" t="str">
            <v>R</v>
          </cell>
          <cell r="AF13" t="str">
            <v>R</v>
          </cell>
          <cell r="AG13" t="str">
            <v>R</v>
          </cell>
          <cell r="AH13" t="str">
            <v>R</v>
          </cell>
          <cell r="AI13" t="str">
            <v>R</v>
          </cell>
          <cell r="AJ13" t="str">
            <v>R</v>
          </cell>
          <cell r="AK13" t="str">
            <v>R</v>
          </cell>
          <cell r="AL13" t="str">
            <v>R</v>
          </cell>
          <cell r="AM13" t="str">
            <v>R</v>
          </cell>
          <cell r="AN13" t="str">
            <v>R</v>
          </cell>
        </row>
        <row r="14">
          <cell r="A14">
            <v>5</v>
          </cell>
          <cell r="C14" t="str">
            <v/>
          </cell>
          <cell r="D14" t="str">
            <v/>
          </cell>
          <cell r="AC14">
            <v>204</v>
          </cell>
          <cell r="AD14" t="str">
            <v>انجى ناجح فتحى فكرى</v>
          </cell>
          <cell r="AE14" t="str">
            <v>R</v>
          </cell>
          <cell r="AF14" t="str">
            <v>R</v>
          </cell>
          <cell r="AG14" t="str">
            <v>R</v>
          </cell>
          <cell r="AH14" t="str">
            <v>R</v>
          </cell>
          <cell r="AI14" t="str">
            <v>R</v>
          </cell>
          <cell r="AJ14" t="str">
            <v>R</v>
          </cell>
          <cell r="AK14" t="str">
            <v>R</v>
          </cell>
          <cell r="AL14" t="str">
            <v>R</v>
          </cell>
          <cell r="AM14" t="str">
            <v>R</v>
          </cell>
          <cell r="AN14" t="str">
            <v>R</v>
          </cell>
        </row>
        <row r="15">
          <cell r="A15">
            <v>6</v>
          </cell>
          <cell r="C15" t="str">
            <v/>
          </cell>
          <cell r="D15" t="str">
            <v/>
          </cell>
          <cell r="AC15">
            <v>205</v>
          </cell>
          <cell r="AD15" t="str">
            <v xml:space="preserve">ايه جمال كامل محمود </v>
          </cell>
          <cell r="AE15" t="str">
            <v>R</v>
          </cell>
          <cell r="AF15" t="str">
            <v>R</v>
          </cell>
          <cell r="AG15" t="str">
            <v>R</v>
          </cell>
          <cell r="AH15" t="str">
            <v>R</v>
          </cell>
          <cell r="AI15" t="str">
            <v>R</v>
          </cell>
          <cell r="AJ15" t="str">
            <v>R</v>
          </cell>
          <cell r="AK15" t="str">
            <v>R</v>
          </cell>
          <cell r="AL15" t="str">
            <v>R</v>
          </cell>
          <cell r="AM15" t="str">
            <v>R</v>
          </cell>
          <cell r="AN15" t="str">
            <v>R</v>
          </cell>
        </row>
        <row r="16">
          <cell r="A16">
            <v>7</v>
          </cell>
          <cell r="C16" t="str">
            <v/>
          </cell>
          <cell r="D16" t="str">
            <v/>
          </cell>
          <cell r="AC16">
            <v>206</v>
          </cell>
          <cell r="AD16" t="str">
            <v>ايه صلاح سعد خلاف</v>
          </cell>
          <cell r="AE16" t="str">
            <v>R</v>
          </cell>
          <cell r="AF16" t="str">
            <v>R</v>
          </cell>
          <cell r="AG16" t="str">
            <v>R</v>
          </cell>
          <cell r="AH16" t="str">
            <v>R</v>
          </cell>
          <cell r="AI16" t="str">
            <v>R</v>
          </cell>
          <cell r="AJ16" t="str">
            <v>R</v>
          </cell>
          <cell r="AK16" t="str">
            <v>R</v>
          </cell>
          <cell r="AL16" t="str">
            <v>R</v>
          </cell>
          <cell r="AM16" t="str">
            <v>R</v>
          </cell>
          <cell r="AN16" t="str">
            <v>R</v>
          </cell>
        </row>
        <row r="17">
          <cell r="A17">
            <v>8</v>
          </cell>
          <cell r="C17" t="str">
            <v/>
          </cell>
          <cell r="D17" t="str">
            <v/>
          </cell>
          <cell r="AC17">
            <v>207</v>
          </cell>
          <cell r="AD17" t="str">
            <v>ايه عبد الرحمن عبد الجابرعبد الصمد</v>
          </cell>
          <cell r="AE17" t="str">
            <v>R</v>
          </cell>
          <cell r="AF17" t="str">
            <v>R</v>
          </cell>
          <cell r="AG17" t="str">
            <v>R</v>
          </cell>
          <cell r="AH17" t="str">
            <v>R</v>
          </cell>
          <cell r="AI17" t="str">
            <v>R</v>
          </cell>
          <cell r="AJ17" t="str">
            <v>R</v>
          </cell>
          <cell r="AK17" t="str">
            <v>R</v>
          </cell>
          <cell r="AL17" t="str">
            <v>R</v>
          </cell>
          <cell r="AM17" t="str">
            <v>R</v>
          </cell>
          <cell r="AN17" t="str">
            <v>R</v>
          </cell>
        </row>
        <row r="18">
          <cell r="A18">
            <v>9</v>
          </cell>
          <cell r="C18" t="str">
            <v/>
          </cell>
          <cell r="D18" t="str">
            <v/>
          </cell>
          <cell r="AC18">
            <v>208</v>
          </cell>
          <cell r="AD18" t="str">
            <v>ايه عبد المنعم محمد ظاهر</v>
          </cell>
          <cell r="AE18" t="str">
            <v>R</v>
          </cell>
          <cell r="AF18" t="str">
            <v>R</v>
          </cell>
          <cell r="AG18" t="str">
            <v>R</v>
          </cell>
          <cell r="AH18" t="str">
            <v>R</v>
          </cell>
          <cell r="AI18" t="str">
            <v>R</v>
          </cell>
          <cell r="AJ18" t="str">
            <v>R</v>
          </cell>
          <cell r="AK18" t="str">
            <v>R</v>
          </cell>
          <cell r="AL18" t="str">
            <v>R</v>
          </cell>
          <cell r="AM18" t="str">
            <v>R</v>
          </cell>
          <cell r="AN18" t="str">
            <v>R</v>
          </cell>
        </row>
        <row r="19">
          <cell r="A19">
            <v>10</v>
          </cell>
          <cell r="C19" t="str">
            <v/>
          </cell>
          <cell r="D19" t="str">
            <v/>
          </cell>
          <cell r="AC19">
            <v>209</v>
          </cell>
          <cell r="AD19" t="str">
            <v>باسنت جمال محمود احمد</v>
          </cell>
          <cell r="AE19" t="str">
            <v>R</v>
          </cell>
          <cell r="AF19" t="str">
            <v>R</v>
          </cell>
          <cell r="AG19" t="str">
            <v>R</v>
          </cell>
          <cell r="AH19" t="str">
            <v>R</v>
          </cell>
          <cell r="AI19" t="str">
            <v>R</v>
          </cell>
          <cell r="AJ19" t="str">
            <v>R</v>
          </cell>
          <cell r="AK19" t="str">
            <v>R</v>
          </cell>
          <cell r="AL19" t="str">
            <v>R</v>
          </cell>
          <cell r="AM19" t="str">
            <v>R</v>
          </cell>
          <cell r="AN19" t="str">
            <v>R</v>
          </cell>
        </row>
        <row r="20">
          <cell r="A20">
            <v>11</v>
          </cell>
          <cell r="C20" t="str">
            <v/>
          </cell>
          <cell r="D20" t="str">
            <v/>
          </cell>
          <cell r="AC20">
            <v>210</v>
          </cell>
          <cell r="AD20" t="str">
            <v xml:space="preserve">خلود احمد فرغلى خليل </v>
          </cell>
          <cell r="AE20" t="str">
            <v>R</v>
          </cell>
          <cell r="AF20" t="str">
            <v>R</v>
          </cell>
          <cell r="AG20" t="str">
            <v>R</v>
          </cell>
          <cell r="AH20" t="str">
            <v>R</v>
          </cell>
          <cell r="AI20" t="str">
            <v>R</v>
          </cell>
          <cell r="AJ20" t="str">
            <v>R</v>
          </cell>
          <cell r="AK20" t="str">
            <v>R</v>
          </cell>
          <cell r="AL20" t="str">
            <v>R</v>
          </cell>
          <cell r="AM20" t="str">
            <v>R</v>
          </cell>
          <cell r="AN20" t="str">
            <v>R</v>
          </cell>
        </row>
        <row r="21">
          <cell r="A21">
            <v>12</v>
          </cell>
          <cell r="C21" t="str">
            <v/>
          </cell>
          <cell r="D21" t="str">
            <v/>
          </cell>
          <cell r="AC21">
            <v>211</v>
          </cell>
          <cell r="AD21" t="str">
            <v>داليا ابراهيم جمعه هلال</v>
          </cell>
          <cell r="AE21" t="str">
            <v>R</v>
          </cell>
          <cell r="AF21" t="str">
            <v>R</v>
          </cell>
          <cell r="AG21" t="str">
            <v>R</v>
          </cell>
          <cell r="AH21" t="str">
            <v>R</v>
          </cell>
          <cell r="AI21" t="str">
            <v>R</v>
          </cell>
          <cell r="AJ21" t="str">
            <v>R</v>
          </cell>
          <cell r="AK21" t="str">
            <v>R</v>
          </cell>
          <cell r="AL21" t="str">
            <v>R</v>
          </cell>
          <cell r="AM21" t="str">
            <v>R</v>
          </cell>
          <cell r="AN21" t="str">
            <v>R</v>
          </cell>
        </row>
        <row r="22">
          <cell r="A22">
            <v>13</v>
          </cell>
          <cell r="C22" t="str">
            <v/>
          </cell>
          <cell r="D22" t="str">
            <v/>
          </cell>
          <cell r="AC22">
            <v>212</v>
          </cell>
          <cell r="AD22" t="str">
            <v>داليا عاطف سيد تهامى</v>
          </cell>
          <cell r="AE22" t="str">
            <v>R</v>
          </cell>
          <cell r="AF22" t="str">
            <v>R</v>
          </cell>
          <cell r="AG22" t="str">
            <v>R</v>
          </cell>
          <cell r="AH22" t="str">
            <v>R</v>
          </cell>
          <cell r="AI22" t="str">
            <v>R</v>
          </cell>
          <cell r="AJ22" t="str">
            <v>R</v>
          </cell>
          <cell r="AK22" t="str">
            <v>R</v>
          </cell>
          <cell r="AL22" t="str">
            <v>R</v>
          </cell>
          <cell r="AM22" t="str">
            <v>R</v>
          </cell>
          <cell r="AN22" t="str">
            <v>R</v>
          </cell>
        </row>
        <row r="23">
          <cell r="A23">
            <v>14</v>
          </cell>
          <cell r="C23" t="str">
            <v/>
          </cell>
          <cell r="D23" t="str">
            <v/>
          </cell>
          <cell r="AC23">
            <v>213</v>
          </cell>
          <cell r="AD23" t="str">
            <v>دعاء جمال محمد شحات</v>
          </cell>
          <cell r="AE23" t="str">
            <v>R</v>
          </cell>
          <cell r="AF23" t="str">
            <v>R</v>
          </cell>
          <cell r="AG23" t="str">
            <v>R</v>
          </cell>
          <cell r="AH23" t="str">
            <v>R</v>
          </cell>
          <cell r="AI23" t="str">
            <v>R</v>
          </cell>
          <cell r="AJ23" t="str">
            <v>R</v>
          </cell>
          <cell r="AK23" t="str">
            <v>R</v>
          </cell>
          <cell r="AL23" t="str">
            <v>R</v>
          </cell>
          <cell r="AM23" t="str">
            <v>R</v>
          </cell>
          <cell r="AN23" t="str">
            <v>R</v>
          </cell>
        </row>
        <row r="24">
          <cell r="A24">
            <v>15</v>
          </cell>
          <cell r="C24" t="str">
            <v/>
          </cell>
          <cell r="D24" t="str">
            <v/>
          </cell>
          <cell r="AC24">
            <v>214</v>
          </cell>
          <cell r="AD24" t="str">
            <v>دلال على سيد محمد</v>
          </cell>
          <cell r="AE24" t="str">
            <v>R</v>
          </cell>
          <cell r="AF24" t="str">
            <v>R</v>
          </cell>
          <cell r="AG24" t="str">
            <v>R</v>
          </cell>
          <cell r="AH24" t="str">
            <v>R</v>
          </cell>
          <cell r="AI24" t="str">
            <v>R</v>
          </cell>
          <cell r="AJ24" t="str">
            <v>R</v>
          </cell>
          <cell r="AK24" t="str">
            <v>R</v>
          </cell>
          <cell r="AL24" t="str">
            <v>R</v>
          </cell>
          <cell r="AM24" t="str">
            <v>R</v>
          </cell>
          <cell r="AN24" t="str">
            <v>R</v>
          </cell>
        </row>
        <row r="25">
          <cell r="A25">
            <v>16</v>
          </cell>
          <cell r="C25" t="str">
            <v/>
          </cell>
          <cell r="D25" t="str">
            <v/>
          </cell>
          <cell r="AC25">
            <v>215</v>
          </cell>
          <cell r="AD25" t="str">
            <v>دميانه ممدوح صادق سيدهم</v>
          </cell>
          <cell r="AE25" t="str">
            <v>R</v>
          </cell>
          <cell r="AF25" t="str">
            <v>R</v>
          </cell>
          <cell r="AG25" t="str">
            <v>R</v>
          </cell>
          <cell r="AH25" t="str">
            <v>R</v>
          </cell>
          <cell r="AI25" t="str">
            <v>R</v>
          </cell>
          <cell r="AJ25" t="str">
            <v>R</v>
          </cell>
          <cell r="AK25" t="str">
            <v>R</v>
          </cell>
          <cell r="AL25" t="str">
            <v>R</v>
          </cell>
          <cell r="AM25" t="str">
            <v>R</v>
          </cell>
          <cell r="AN25" t="str">
            <v>R</v>
          </cell>
        </row>
        <row r="26">
          <cell r="A26">
            <v>17</v>
          </cell>
          <cell r="C26" t="str">
            <v/>
          </cell>
          <cell r="D26" t="str">
            <v/>
          </cell>
          <cell r="AC26">
            <v>216</v>
          </cell>
          <cell r="AD26" t="str">
            <v>رانيا عمر احمد حسن</v>
          </cell>
          <cell r="AE26" t="str">
            <v>R</v>
          </cell>
          <cell r="AF26" t="str">
            <v>R</v>
          </cell>
          <cell r="AG26" t="str">
            <v>R</v>
          </cell>
          <cell r="AH26" t="str">
            <v>R</v>
          </cell>
          <cell r="AI26" t="str">
            <v>R</v>
          </cell>
          <cell r="AJ26" t="str">
            <v>R</v>
          </cell>
          <cell r="AK26" t="str">
            <v>R</v>
          </cell>
          <cell r="AL26" t="str">
            <v>R</v>
          </cell>
          <cell r="AM26" t="str">
            <v>R</v>
          </cell>
          <cell r="AN26" t="str">
            <v>R</v>
          </cell>
        </row>
        <row r="27">
          <cell r="A27">
            <v>18</v>
          </cell>
          <cell r="C27" t="str">
            <v/>
          </cell>
          <cell r="D27" t="str">
            <v/>
          </cell>
          <cell r="AC27">
            <v>217</v>
          </cell>
          <cell r="AD27" t="str">
            <v>رانيا ممدوح احمد عبد الرازق</v>
          </cell>
          <cell r="AE27" t="str">
            <v>R</v>
          </cell>
          <cell r="AF27" t="str">
            <v>R</v>
          </cell>
          <cell r="AG27" t="str">
            <v>R</v>
          </cell>
          <cell r="AH27" t="str">
            <v>R</v>
          </cell>
          <cell r="AI27" t="str">
            <v>R</v>
          </cell>
          <cell r="AJ27" t="str">
            <v>R</v>
          </cell>
          <cell r="AK27" t="str">
            <v>R</v>
          </cell>
          <cell r="AL27" t="str">
            <v>R</v>
          </cell>
          <cell r="AM27" t="str">
            <v>R</v>
          </cell>
          <cell r="AN27" t="str">
            <v>R</v>
          </cell>
        </row>
        <row r="28">
          <cell r="A28">
            <v>19</v>
          </cell>
          <cell r="C28" t="str">
            <v/>
          </cell>
          <cell r="D28" t="str">
            <v/>
          </cell>
          <cell r="AC28">
            <v>218</v>
          </cell>
          <cell r="AD28" t="str">
            <v>رويده عادل جلال السيد</v>
          </cell>
          <cell r="AE28" t="str">
            <v>R</v>
          </cell>
          <cell r="AF28" t="str">
            <v>R</v>
          </cell>
          <cell r="AG28" t="str">
            <v>R</v>
          </cell>
          <cell r="AH28" t="str">
            <v>R</v>
          </cell>
          <cell r="AI28" t="str">
            <v>R</v>
          </cell>
          <cell r="AJ28" t="str">
            <v>R</v>
          </cell>
          <cell r="AK28" t="str">
            <v>R</v>
          </cell>
          <cell r="AL28" t="str">
            <v>R</v>
          </cell>
          <cell r="AM28" t="str">
            <v>R</v>
          </cell>
          <cell r="AN28" t="str">
            <v>R</v>
          </cell>
        </row>
        <row r="29">
          <cell r="A29">
            <v>20</v>
          </cell>
          <cell r="C29" t="str">
            <v/>
          </cell>
          <cell r="D29" t="str">
            <v/>
          </cell>
          <cell r="AC29">
            <v>219</v>
          </cell>
          <cell r="AD29" t="str">
            <v>سلوي محمد مرسي محمد</v>
          </cell>
          <cell r="AE29" t="str">
            <v>R</v>
          </cell>
          <cell r="AF29" t="str">
            <v>R</v>
          </cell>
          <cell r="AG29" t="str">
            <v>R</v>
          </cell>
          <cell r="AH29" t="str">
            <v>R</v>
          </cell>
          <cell r="AI29" t="str">
            <v>R</v>
          </cell>
          <cell r="AJ29" t="str">
            <v>R</v>
          </cell>
          <cell r="AK29" t="str">
            <v>R</v>
          </cell>
          <cell r="AL29" t="str">
            <v>R</v>
          </cell>
          <cell r="AM29" t="str">
            <v>R</v>
          </cell>
          <cell r="AN29" t="str">
            <v>R</v>
          </cell>
        </row>
        <row r="30">
          <cell r="A30">
            <v>21</v>
          </cell>
          <cell r="C30" t="str">
            <v/>
          </cell>
          <cell r="D30" t="str">
            <v/>
          </cell>
          <cell r="AC30">
            <v>220</v>
          </cell>
          <cell r="AD30" t="str">
            <v>شيماء عبد اللطيف صديق عبد اللطيف</v>
          </cell>
          <cell r="AE30" t="str">
            <v>R</v>
          </cell>
          <cell r="AF30" t="str">
            <v>R</v>
          </cell>
          <cell r="AG30" t="str">
            <v>R</v>
          </cell>
          <cell r="AH30" t="str">
            <v>R</v>
          </cell>
          <cell r="AI30" t="str">
            <v>R</v>
          </cell>
          <cell r="AJ30" t="str">
            <v>R</v>
          </cell>
          <cell r="AK30" t="str">
            <v>R</v>
          </cell>
          <cell r="AL30" t="str">
            <v>R</v>
          </cell>
          <cell r="AM30" t="str">
            <v>R</v>
          </cell>
          <cell r="AN30" t="str">
            <v>R</v>
          </cell>
        </row>
        <row r="31">
          <cell r="A31">
            <v>22</v>
          </cell>
          <cell r="C31" t="str">
            <v/>
          </cell>
          <cell r="D31" t="str">
            <v/>
          </cell>
          <cell r="AC31">
            <v>221</v>
          </cell>
          <cell r="AD31" t="str">
            <v>شيماء عصام حسن عبد الجليل</v>
          </cell>
          <cell r="AE31" t="str">
            <v>R</v>
          </cell>
          <cell r="AF31" t="str">
            <v>R</v>
          </cell>
          <cell r="AG31" t="str">
            <v>R</v>
          </cell>
          <cell r="AH31" t="str">
            <v>R</v>
          </cell>
          <cell r="AI31" t="str">
            <v>R</v>
          </cell>
          <cell r="AJ31" t="str">
            <v>R</v>
          </cell>
          <cell r="AK31" t="str">
            <v>R</v>
          </cell>
          <cell r="AL31" t="str">
            <v>R</v>
          </cell>
          <cell r="AM31" t="str">
            <v>R</v>
          </cell>
          <cell r="AN31" t="str">
            <v>R</v>
          </cell>
        </row>
        <row r="32">
          <cell r="A32">
            <v>23</v>
          </cell>
          <cell r="C32" t="str">
            <v/>
          </cell>
          <cell r="D32" t="str">
            <v/>
          </cell>
          <cell r="AC32">
            <v>222</v>
          </cell>
          <cell r="AD32" t="str">
            <v>صابرين احمد حسن محمد</v>
          </cell>
          <cell r="AE32" t="str">
            <v>R</v>
          </cell>
          <cell r="AF32" t="str">
            <v>R</v>
          </cell>
          <cell r="AG32" t="str">
            <v>R</v>
          </cell>
          <cell r="AH32" t="str">
            <v>R</v>
          </cell>
          <cell r="AI32" t="str">
            <v>R</v>
          </cell>
          <cell r="AJ32" t="str">
            <v>R</v>
          </cell>
          <cell r="AK32" t="str">
            <v>R</v>
          </cell>
          <cell r="AL32" t="str">
            <v>R</v>
          </cell>
          <cell r="AM32" t="str">
            <v>R</v>
          </cell>
          <cell r="AN32" t="str">
            <v>R</v>
          </cell>
        </row>
        <row r="33">
          <cell r="A33">
            <v>24</v>
          </cell>
          <cell r="C33" t="str">
            <v/>
          </cell>
          <cell r="D33" t="str">
            <v/>
          </cell>
          <cell r="AC33">
            <v>223</v>
          </cell>
          <cell r="AD33" t="str">
            <v>صابرين ناصر كامل محمود</v>
          </cell>
          <cell r="AE33" t="str">
            <v>R</v>
          </cell>
          <cell r="AF33" t="str">
            <v>R</v>
          </cell>
          <cell r="AG33" t="str">
            <v>R</v>
          </cell>
          <cell r="AH33" t="str">
            <v>R</v>
          </cell>
          <cell r="AI33" t="str">
            <v>R</v>
          </cell>
          <cell r="AJ33" t="str">
            <v>R</v>
          </cell>
          <cell r="AK33" t="str">
            <v>R</v>
          </cell>
          <cell r="AL33" t="str">
            <v>R</v>
          </cell>
          <cell r="AM33" t="str">
            <v>R</v>
          </cell>
          <cell r="AN33" t="str">
            <v>R</v>
          </cell>
        </row>
        <row r="34">
          <cell r="A34">
            <v>25</v>
          </cell>
          <cell r="C34" t="str">
            <v/>
          </cell>
          <cell r="D34" t="str">
            <v/>
          </cell>
          <cell r="AC34">
            <v>224</v>
          </cell>
          <cell r="AD34" t="str">
            <v>عبير شوقى محمد مرسى</v>
          </cell>
          <cell r="AE34" t="str">
            <v>R</v>
          </cell>
          <cell r="AF34" t="str">
            <v>R</v>
          </cell>
          <cell r="AG34" t="str">
            <v>R</v>
          </cell>
          <cell r="AH34" t="str">
            <v>R</v>
          </cell>
          <cell r="AI34" t="str">
            <v>R</v>
          </cell>
          <cell r="AJ34" t="str">
            <v>R</v>
          </cell>
          <cell r="AK34" t="str">
            <v>R</v>
          </cell>
          <cell r="AL34" t="str">
            <v>R</v>
          </cell>
          <cell r="AM34" t="str">
            <v>R</v>
          </cell>
          <cell r="AN34" t="str">
            <v>R</v>
          </cell>
        </row>
        <row r="35">
          <cell r="AC35">
            <v>225</v>
          </cell>
          <cell r="AD35" t="str">
            <v>فاطمه احمد علام كامل</v>
          </cell>
          <cell r="AE35" t="str">
            <v>R</v>
          </cell>
          <cell r="AF35" t="str">
            <v>R</v>
          </cell>
          <cell r="AG35" t="str">
            <v>R</v>
          </cell>
          <cell r="AH35" t="str">
            <v>R</v>
          </cell>
          <cell r="AI35" t="str">
            <v>R</v>
          </cell>
          <cell r="AJ35" t="str">
            <v>R</v>
          </cell>
          <cell r="AK35" t="str">
            <v>R</v>
          </cell>
          <cell r="AL35" t="str">
            <v>R</v>
          </cell>
          <cell r="AM35" t="str">
            <v>R</v>
          </cell>
          <cell r="AN35" t="str">
            <v>R</v>
          </cell>
        </row>
        <row r="36">
          <cell r="AC36">
            <v>226</v>
          </cell>
          <cell r="AD36" t="str">
            <v>كرستينا سامى فوزى عياد</v>
          </cell>
          <cell r="AE36" t="str">
            <v>R</v>
          </cell>
          <cell r="AF36" t="str">
            <v>R</v>
          </cell>
          <cell r="AG36" t="str">
            <v>R</v>
          </cell>
          <cell r="AH36" t="str">
            <v>R</v>
          </cell>
          <cell r="AI36" t="str">
            <v>R</v>
          </cell>
          <cell r="AJ36" t="str">
            <v>R</v>
          </cell>
          <cell r="AK36" t="str">
            <v>R</v>
          </cell>
          <cell r="AL36" t="str">
            <v>R</v>
          </cell>
          <cell r="AM36" t="str">
            <v>R</v>
          </cell>
          <cell r="AN36" t="str">
            <v>R</v>
          </cell>
        </row>
        <row r="37">
          <cell r="AC37">
            <v>227</v>
          </cell>
          <cell r="AD37" t="str">
            <v>مارينا جمال فتحي فكري</v>
          </cell>
          <cell r="AE37" t="str">
            <v>R</v>
          </cell>
          <cell r="AF37" t="str">
            <v>R</v>
          </cell>
          <cell r="AG37" t="str">
            <v>R</v>
          </cell>
          <cell r="AH37" t="str">
            <v>R</v>
          </cell>
          <cell r="AI37" t="str">
            <v>R</v>
          </cell>
          <cell r="AJ37" t="str">
            <v>R</v>
          </cell>
          <cell r="AK37" t="str">
            <v>R</v>
          </cell>
          <cell r="AL37" t="str">
            <v>R</v>
          </cell>
          <cell r="AM37" t="str">
            <v>R</v>
          </cell>
          <cell r="AN37" t="str">
            <v>R</v>
          </cell>
        </row>
        <row r="38">
          <cell r="AC38">
            <v>228</v>
          </cell>
          <cell r="AD38" t="str">
            <v>مروه عاطف احمد حسن</v>
          </cell>
          <cell r="AE38" t="str">
            <v>R</v>
          </cell>
          <cell r="AF38" t="str">
            <v>R</v>
          </cell>
          <cell r="AG38" t="str">
            <v>R</v>
          </cell>
          <cell r="AH38" t="str">
            <v>R</v>
          </cell>
          <cell r="AI38" t="str">
            <v>R</v>
          </cell>
          <cell r="AJ38" t="str">
            <v>R</v>
          </cell>
          <cell r="AK38" t="str">
            <v>R</v>
          </cell>
          <cell r="AL38" t="str">
            <v>R</v>
          </cell>
          <cell r="AM38" t="str">
            <v>R</v>
          </cell>
          <cell r="AN38" t="str">
            <v>R</v>
          </cell>
        </row>
        <row r="39">
          <cell r="AC39">
            <v>229</v>
          </cell>
          <cell r="AD39" t="str">
            <v>مروه محمد عبد الرحمن محمد</v>
          </cell>
          <cell r="AE39" t="str">
            <v>R</v>
          </cell>
          <cell r="AF39" t="str">
            <v>R</v>
          </cell>
          <cell r="AG39" t="str">
            <v>R</v>
          </cell>
          <cell r="AH39" t="str">
            <v>R</v>
          </cell>
          <cell r="AI39" t="str">
            <v>R</v>
          </cell>
          <cell r="AJ39" t="str">
            <v>R</v>
          </cell>
          <cell r="AK39" t="str">
            <v>R</v>
          </cell>
          <cell r="AL39" t="str">
            <v>R</v>
          </cell>
          <cell r="AM39" t="str">
            <v>R</v>
          </cell>
          <cell r="AN39" t="str">
            <v>R</v>
          </cell>
        </row>
        <row r="40">
          <cell r="AC40">
            <v>230</v>
          </cell>
          <cell r="AD40" t="str">
            <v>مريم فوزي جاد جادالله</v>
          </cell>
          <cell r="AE40" t="str">
            <v>R</v>
          </cell>
          <cell r="AF40" t="str">
            <v>R</v>
          </cell>
          <cell r="AG40" t="str">
            <v>R</v>
          </cell>
          <cell r="AH40" t="str">
            <v>R</v>
          </cell>
          <cell r="AI40" t="str">
            <v>R</v>
          </cell>
          <cell r="AJ40" t="str">
            <v>R</v>
          </cell>
          <cell r="AK40" t="str">
            <v>R</v>
          </cell>
          <cell r="AL40" t="str">
            <v>R</v>
          </cell>
          <cell r="AM40" t="str">
            <v>R</v>
          </cell>
          <cell r="AN40" t="str">
            <v>R</v>
          </cell>
        </row>
        <row r="41">
          <cell r="AC41">
            <v>231</v>
          </cell>
          <cell r="AD41" t="str">
            <v>منار احمد عبد الحفيظ احمد</v>
          </cell>
          <cell r="AE41" t="str">
            <v>R</v>
          </cell>
          <cell r="AF41" t="str">
            <v>R</v>
          </cell>
          <cell r="AG41" t="str">
            <v>R</v>
          </cell>
          <cell r="AH41" t="str">
            <v>R</v>
          </cell>
          <cell r="AI41" t="str">
            <v>R</v>
          </cell>
          <cell r="AJ41" t="str">
            <v>R</v>
          </cell>
          <cell r="AK41" t="str">
            <v>R</v>
          </cell>
          <cell r="AL41" t="str">
            <v>R</v>
          </cell>
          <cell r="AM41" t="str">
            <v>R</v>
          </cell>
          <cell r="AN41" t="str">
            <v>R</v>
          </cell>
        </row>
        <row r="42">
          <cell r="AC42">
            <v>232</v>
          </cell>
          <cell r="AD42" t="str">
            <v>منار محمد صالح عبد المجيد</v>
          </cell>
          <cell r="AE42" t="str">
            <v>R</v>
          </cell>
          <cell r="AF42" t="str">
            <v>R</v>
          </cell>
          <cell r="AG42" t="str">
            <v>R</v>
          </cell>
          <cell r="AH42" t="str">
            <v>R</v>
          </cell>
          <cell r="AI42" t="str">
            <v>R</v>
          </cell>
          <cell r="AJ42" t="str">
            <v>R</v>
          </cell>
          <cell r="AK42" t="str">
            <v>R</v>
          </cell>
          <cell r="AL42" t="str">
            <v>R</v>
          </cell>
          <cell r="AM42" t="str">
            <v>R</v>
          </cell>
          <cell r="AN42" t="str">
            <v>R</v>
          </cell>
        </row>
        <row r="43">
          <cell r="C43" t="str">
            <v/>
          </cell>
          <cell r="D43" t="str">
            <v/>
          </cell>
          <cell r="AC43">
            <v>233</v>
          </cell>
          <cell r="AD43" t="str">
            <v>ميرنا ميلاد فاروق فكري</v>
          </cell>
          <cell r="AE43" t="str">
            <v>R</v>
          </cell>
          <cell r="AF43" t="str">
            <v>R</v>
          </cell>
          <cell r="AG43" t="str">
            <v>R</v>
          </cell>
          <cell r="AH43" t="str">
            <v>R</v>
          </cell>
          <cell r="AI43" t="str">
            <v>R</v>
          </cell>
          <cell r="AJ43" t="str">
            <v>R</v>
          </cell>
          <cell r="AK43" t="str">
            <v>R</v>
          </cell>
          <cell r="AL43" t="str">
            <v>R</v>
          </cell>
          <cell r="AM43" t="str">
            <v>R</v>
          </cell>
          <cell r="AN43" t="str">
            <v>R</v>
          </cell>
        </row>
        <row r="44">
          <cell r="C44" t="str">
            <v/>
          </cell>
          <cell r="D44" t="str">
            <v/>
          </cell>
          <cell r="AC44">
            <v>234</v>
          </cell>
          <cell r="AD44" t="str">
            <v>ميرنا يوسف فوزي ذكي</v>
          </cell>
          <cell r="AE44" t="str">
            <v>R</v>
          </cell>
          <cell r="AF44" t="str">
            <v>R</v>
          </cell>
          <cell r="AG44" t="str">
            <v>R</v>
          </cell>
          <cell r="AH44" t="str">
            <v>R</v>
          </cell>
          <cell r="AI44" t="str">
            <v>R</v>
          </cell>
          <cell r="AJ44" t="str">
            <v>R</v>
          </cell>
          <cell r="AK44" t="str">
            <v>R</v>
          </cell>
          <cell r="AL44" t="str">
            <v>R</v>
          </cell>
          <cell r="AM44" t="str">
            <v>R</v>
          </cell>
          <cell r="AN44" t="str">
            <v>R</v>
          </cell>
        </row>
        <row r="45">
          <cell r="C45" t="str">
            <v/>
          </cell>
          <cell r="D45" t="str">
            <v/>
          </cell>
          <cell r="AC45">
            <v>235</v>
          </cell>
          <cell r="AD45" t="str">
            <v xml:space="preserve">نجلاء فتحي على احمد </v>
          </cell>
          <cell r="AE45" t="str">
            <v>R</v>
          </cell>
          <cell r="AF45" t="str">
            <v>R</v>
          </cell>
          <cell r="AG45" t="str">
            <v>R</v>
          </cell>
          <cell r="AH45" t="str">
            <v>R</v>
          </cell>
          <cell r="AI45" t="str">
            <v>R</v>
          </cell>
          <cell r="AJ45" t="str">
            <v>R</v>
          </cell>
          <cell r="AK45" t="str">
            <v>R</v>
          </cell>
          <cell r="AL45" t="str">
            <v>R</v>
          </cell>
          <cell r="AM45" t="str">
            <v>R</v>
          </cell>
          <cell r="AN45" t="str">
            <v>R</v>
          </cell>
        </row>
        <row r="46">
          <cell r="C46" t="str">
            <v/>
          </cell>
          <cell r="D46" t="str">
            <v/>
          </cell>
          <cell r="AC46">
            <v>236</v>
          </cell>
          <cell r="AD46" t="str">
            <v>نجلاء محمد احمد مصطفي</v>
          </cell>
          <cell r="AE46" t="str">
            <v>R</v>
          </cell>
          <cell r="AF46" t="str">
            <v>R</v>
          </cell>
          <cell r="AG46" t="str">
            <v>R</v>
          </cell>
          <cell r="AH46" t="str">
            <v>R</v>
          </cell>
          <cell r="AI46" t="str">
            <v>R</v>
          </cell>
          <cell r="AJ46" t="str">
            <v>R</v>
          </cell>
          <cell r="AK46" t="str">
            <v>R</v>
          </cell>
          <cell r="AL46" t="str">
            <v>R</v>
          </cell>
          <cell r="AM46" t="str">
            <v>R</v>
          </cell>
          <cell r="AN46" t="str">
            <v>R</v>
          </cell>
        </row>
        <row r="47">
          <cell r="AC47">
            <v>237</v>
          </cell>
          <cell r="AD47" t="str">
            <v>نصره عثمان احمد عبد الرحمن</v>
          </cell>
          <cell r="AE47" t="str">
            <v>R</v>
          </cell>
          <cell r="AF47" t="str">
            <v>R</v>
          </cell>
          <cell r="AG47" t="str">
            <v>R</v>
          </cell>
          <cell r="AH47" t="str">
            <v>R</v>
          </cell>
          <cell r="AI47" t="str">
            <v>R</v>
          </cell>
          <cell r="AJ47" t="str">
            <v>R</v>
          </cell>
          <cell r="AK47" t="str">
            <v>R</v>
          </cell>
          <cell r="AL47" t="str">
            <v>R</v>
          </cell>
          <cell r="AM47" t="str">
            <v>R</v>
          </cell>
          <cell r="AN47" t="str">
            <v>R</v>
          </cell>
        </row>
        <row r="48">
          <cell r="AC48">
            <v>238</v>
          </cell>
          <cell r="AD48" t="str">
            <v>نورهان عبد العزيز علي تمام</v>
          </cell>
          <cell r="AE48" t="str">
            <v>R</v>
          </cell>
          <cell r="AF48" t="str">
            <v>R</v>
          </cell>
          <cell r="AG48" t="str">
            <v>R</v>
          </cell>
          <cell r="AH48" t="str">
            <v>R</v>
          </cell>
          <cell r="AI48" t="str">
            <v>R</v>
          </cell>
          <cell r="AJ48" t="str">
            <v>R</v>
          </cell>
          <cell r="AK48" t="str">
            <v>R</v>
          </cell>
          <cell r="AL48" t="str">
            <v>R</v>
          </cell>
          <cell r="AM48" t="str">
            <v>R</v>
          </cell>
          <cell r="AN48" t="str">
            <v>R</v>
          </cell>
        </row>
        <row r="49">
          <cell r="AC49">
            <v>239</v>
          </cell>
          <cell r="AD49" t="str">
            <v>نورهان عصام ابو هيسه أحمد</v>
          </cell>
          <cell r="AE49" t="str">
            <v>R</v>
          </cell>
          <cell r="AF49" t="str">
            <v>R</v>
          </cell>
          <cell r="AG49" t="str">
            <v>R</v>
          </cell>
          <cell r="AH49" t="str">
            <v>R</v>
          </cell>
          <cell r="AI49" t="str">
            <v>R</v>
          </cell>
          <cell r="AJ49" t="str">
            <v>R</v>
          </cell>
          <cell r="AK49" t="str">
            <v>R</v>
          </cell>
          <cell r="AL49" t="str">
            <v>R</v>
          </cell>
          <cell r="AM49" t="str">
            <v>R</v>
          </cell>
          <cell r="AN49" t="str">
            <v>R</v>
          </cell>
        </row>
        <row r="50">
          <cell r="AC50">
            <v>240</v>
          </cell>
          <cell r="AD50" t="str">
            <v>هايدى حجاج سعد محمد</v>
          </cell>
          <cell r="AE50" t="str">
            <v>R</v>
          </cell>
          <cell r="AF50" t="str">
            <v>R</v>
          </cell>
          <cell r="AG50" t="str">
            <v>R</v>
          </cell>
          <cell r="AH50" t="str">
            <v>R</v>
          </cell>
          <cell r="AI50" t="str">
            <v>R</v>
          </cell>
          <cell r="AJ50" t="str">
            <v>R</v>
          </cell>
          <cell r="AK50" t="str">
            <v>R</v>
          </cell>
          <cell r="AL50" t="str">
            <v>R</v>
          </cell>
          <cell r="AM50" t="str">
            <v>R</v>
          </cell>
          <cell r="AN50" t="str">
            <v>R</v>
          </cell>
        </row>
        <row r="51">
          <cell r="AC51">
            <v>241</v>
          </cell>
          <cell r="AD51" t="str">
            <v xml:space="preserve">هبه عبد الرحمن الطيب محمد </v>
          </cell>
          <cell r="AE51" t="str">
            <v>R</v>
          </cell>
          <cell r="AF51" t="str">
            <v>R</v>
          </cell>
          <cell r="AG51" t="str">
            <v>R</v>
          </cell>
          <cell r="AH51" t="str">
            <v>R</v>
          </cell>
          <cell r="AI51" t="str">
            <v>R</v>
          </cell>
          <cell r="AJ51" t="str">
            <v>R</v>
          </cell>
          <cell r="AK51" t="str">
            <v>R</v>
          </cell>
          <cell r="AL51" t="str">
            <v>R</v>
          </cell>
          <cell r="AM51" t="str">
            <v>R</v>
          </cell>
          <cell r="AN51" t="str">
            <v>R</v>
          </cell>
        </row>
        <row r="52">
          <cell r="AC52">
            <v>242</v>
          </cell>
          <cell r="AD52" t="str">
            <v>هند احمد صديق محمد</v>
          </cell>
          <cell r="AE52" t="str">
            <v>R</v>
          </cell>
          <cell r="AF52" t="str">
            <v>R</v>
          </cell>
          <cell r="AG52" t="str">
            <v>R</v>
          </cell>
          <cell r="AH52" t="str">
            <v>R</v>
          </cell>
          <cell r="AI52" t="str">
            <v>R</v>
          </cell>
          <cell r="AJ52" t="str">
            <v>R</v>
          </cell>
          <cell r="AK52" t="str">
            <v>R</v>
          </cell>
          <cell r="AL52" t="str">
            <v>R</v>
          </cell>
          <cell r="AM52" t="str">
            <v>R</v>
          </cell>
          <cell r="AN52" t="str">
            <v>R</v>
          </cell>
        </row>
        <row r="53">
          <cell r="AC53">
            <v>243</v>
          </cell>
          <cell r="AD53" t="str">
            <v>ولاء على سعد الدين على</v>
          </cell>
          <cell r="AE53" t="str">
            <v>R</v>
          </cell>
          <cell r="AF53" t="str">
            <v>R</v>
          </cell>
          <cell r="AG53" t="str">
            <v>R</v>
          </cell>
          <cell r="AH53" t="str">
            <v>R</v>
          </cell>
          <cell r="AI53" t="str">
            <v>R</v>
          </cell>
          <cell r="AJ53" t="str">
            <v>R</v>
          </cell>
          <cell r="AK53" t="str">
            <v>R</v>
          </cell>
          <cell r="AL53" t="str">
            <v>R</v>
          </cell>
          <cell r="AM53" t="str">
            <v>R</v>
          </cell>
          <cell r="AN53" t="str">
            <v>R</v>
          </cell>
        </row>
        <row r="54">
          <cell r="AC54">
            <v>244</v>
          </cell>
          <cell r="AD54" t="str">
            <v>ابراهيم محمد إبراهيم احمد</v>
          </cell>
          <cell r="AE54" t="str">
            <v>R</v>
          </cell>
          <cell r="AF54" t="str">
            <v>R</v>
          </cell>
          <cell r="AG54" t="str">
            <v>R</v>
          </cell>
          <cell r="AH54" t="str">
            <v>R</v>
          </cell>
          <cell r="AI54" t="str">
            <v>R</v>
          </cell>
          <cell r="AJ54" t="str">
            <v>R</v>
          </cell>
          <cell r="AK54" t="str">
            <v>R</v>
          </cell>
          <cell r="AL54" t="str">
            <v>R</v>
          </cell>
          <cell r="AM54" t="str">
            <v>R</v>
          </cell>
          <cell r="AN54" t="str">
            <v>R</v>
          </cell>
        </row>
        <row r="55">
          <cell r="AC55">
            <v>245</v>
          </cell>
          <cell r="AD55" t="str">
            <v>احمد عبد السميع أحمد عبد العال</v>
          </cell>
          <cell r="AE55" t="str">
            <v>R</v>
          </cell>
          <cell r="AF55" t="str">
            <v>R</v>
          </cell>
          <cell r="AG55" t="str">
            <v>R</v>
          </cell>
          <cell r="AH55" t="str">
            <v>R</v>
          </cell>
          <cell r="AI55" t="str">
            <v>R</v>
          </cell>
          <cell r="AJ55" t="str">
            <v>R</v>
          </cell>
          <cell r="AK55" t="str">
            <v>R</v>
          </cell>
          <cell r="AL55" t="str">
            <v>R</v>
          </cell>
          <cell r="AM55" t="str">
            <v>R</v>
          </cell>
          <cell r="AN55" t="str">
            <v>R</v>
          </cell>
        </row>
        <row r="56">
          <cell r="AC56">
            <v>246</v>
          </cell>
          <cell r="AD56" t="str">
            <v>احمد مصطفى عجمى رشوان</v>
          </cell>
          <cell r="AE56" t="str">
            <v>R</v>
          </cell>
          <cell r="AF56" t="str">
            <v>R</v>
          </cell>
          <cell r="AG56" t="str">
            <v>R</v>
          </cell>
          <cell r="AH56" t="str">
            <v>R</v>
          </cell>
          <cell r="AI56" t="str">
            <v>R</v>
          </cell>
          <cell r="AJ56" t="str">
            <v>R</v>
          </cell>
          <cell r="AK56" t="str">
            <v>R</v>
          </cell>
          <cell r="AL56" t="str">
            <v>R</v>
          </cell>
          <cell r="AM56" t="str">
            <v>R</v>
          </cell>
          <cell r="AN56" t="str">
            <v>R</v>
          </cell>
        </row>
        <row r="57">
          <cell r="AC57">
            <v>247</v>
          </cell>
          <cell r="AD57" t="str">
            <v>اديب باسم جميل اديب</v>
          </cell>
          <cell r="AE57" t="str">
            <v>R</v>
          </cell>
          <cell r="AF57" t="str">
            <v>R</v>
          </cell>
          <cell r="AG57" t="str">
            <v>R</v>
          </cell>
          <cell r="AH57" t="str">
            <v>R</v>
          </cell>
          <cell r="AI57" t="str">
            <v>R</v>
          </cell>
          <cell r="AJ57" t="str">
            <v>R</v>
          </cell>
          <cell r="AK57" t="str">
            <v>R</v>
          </cell>
          <cell r="AL57" t="str">
            <v>R</v>
          </cell>
          <cell r="AM57" t="str">
            <v>R</v>
          </cell>
          <cell r="AN57" t="str">
            <v>R</v>
          </cell>
        </row>
        <row r="58">
          <cell r="AC58">
            <v>248</v>
          </cell>
          <cell r="AD58" t="str">
            <v>اسامه سيد احمد حسن</v>
          </cell>
          <cell r="AE58" t="str">
            <v>R</v>
          </cell>
          <cell r="AF58" t="str">
            <v>R</v>
          </cell>
          <cell r="AG58" t="str">
            <v>R</v>
          </cell>
          <cell r="AH58" t="str">
            <v>R</v>
          </cell>
          <cell r="AI58" t="str">
            <v>R</v>
          </cell>
          <cell r="AJ58" t="str">
            <v>R</v>
          </cell>
          <cell r="AK58" t="str">
            <v>R</v>
          </cell>
          <cell r="AL58" t="str">
            <v>R</v>
          </cell>
          <cell r="AM58" t="str">
            <v>R</v>
          </cell>
          <cell r="AN58" t="str">
            <v>R</v>
          </cell>
        </row>
        <row r="59">
          <cell r="AC59">
            <v>249</v>
          </cell>
          <cell r="AD59" t="str">
            <v>اسلام عاطف ابو هيسه أحمد</v>
          </cell>
          <cell r="AE59" t="str">
            <v>R</v>
          </cell>
          <cell r="AF59" t="str">
            <v>R</v>
          </cell>
          <cell r="AG59" t="str">
            <v>R</v>
          </cell>
          <cell r="AH59" t="str">
            <v>R</v>
          </cell>
          <cell r="AI59" t="str">
            <v>R</v>
          </cell>
          <cell r="AJ59" t="str">
            <v>R</v>
          </cell>
          <cell r="AK59" t="str">
            <v>R</v>
          </cell>
          <cell r="AL59" t="str">
            <v>R</v>
          </cell>
          <cell r="AM59" t="str">
            <v>R</v>
          </cell>
          <cell r="AN59" t="str">
            <v>R</v>
          </cell>
        </row>
        <row r="60">
          <cell r="AC60">
            <v>250</v>
          </cell>
          <cell r="AD60" t="str">
            <v xml:space="preserve">اسلام عبد الحكيم حسن قاسم </v>
          </cell>
          <cell r="AE60" t="str">
            <v>R</v>
          </cell>
          <cell r="AF60" t="str">
            <v>R</v>
          </cell>
          <cell r="AG60" t="str">
            <v>R</v>
          </cell>
          <cell r="AH60" t="str">
            <v>R</v>
          </cell>
          <cell r="AI60" t="str">
            <v>R</v>
          </cell>
          <cell r="AJ60" t="str">
            <v>R</v>
          </cell>
          <cell r="AK60" t="str">
            <v>R</v>
          </cell>
          <cell r="AL60" t="str">
            <v>R</v>
          </cell>
          <cell r="AM60" t="str">
            <v>R</v>
          </cell>
          <cell r="AN60" t="str">
            <v>R</v>
          </cell>
        </row>
        <row r="61">
          <cell r="AC61">
            <v>251</v>
          </cell>
          <cell r="AD61" t="str">
            <v>ايهاب عادل صديق جاد</v>
          </cell>
          <cell r="AE61" t="str">
            <v>R</v>
          </cell>
          <cell r="AF61" t="str">
            <v>R</v>
          </cell>
          <cell r="AG61" t="str">
            <v>R</v>
          </cell>
          <cell r="AH61" t="str">
            <v>R</v>
          </cell>
          <cell r="AI61" t="str">
            <v>R</v>
          </cell>
          <cell r="AJ61" t="str">
            <v>R</v>
          </cell>
          <cell r="AK61" t="str">
            <v>R</v>
          </cell>
          <cell r="AL61" t="str">
            <v>R</v>
          </cell>
          <cell r="AM61" t="str">
            <v>R</v>
          </cell>
          <cell r="AN61" t="str">
            <v>R</v>
          </cell>
        </row>
        <row r="62">
          <cell r="AC62">
            <v>252</v>
          </cell>
          <cell r="AD62" t="str">
            <v>حسن حنفي حسن عبد الجليل</v>
          </cell>
          <cell r="AE62" t="str">
            <v>R</v>
          </cell>
          <cell r="AF62" t="str">
            <v>R</v>
          </cell>
          <cell r="AG62" t="str">
            <v>R</v>
          </cell>
          <cell r="AH62" t="str">
            <v>R</v>
          </cell>
          <cell r="AI62" t="str">
            <v>R</v>
          </cell>
          <cell r="AJ62" t="str">
            <v>R</v>
          </cell>
          <cell r="AK62" t="str">
            <v>R</v>
          </cell>
          <cell r="AL62" t="str">
            <v>R</v>
          </cell>
          <cell r="AM62" t="str">
            <v>R</v>
          </cell>
          <cell r="AN62" t="str">
            <v>R</v>
          </cell>
        </row>
        <row r="63">
          <cell r="AC63">
            <v>253</v>
          </cell>
          <cell r="AD63" t="str">
            <v>حسن صفوت حسن عبد الجليل</v>
          </cell>
          <cell r="AE63" t="str">
            <v>R</v>
          </cell>
          <cell r="AF63" t="str">
            <v>R</v>
          </cell>
          <cell r="AG63" t="str">
            <v>R</v>
          </cell>
          <cell r="AH63" t="str">
            <v>R</v>
          </cell>
          <cell r="AI63" t="str">
            <v>R</v>
          </cell>
          <cell r="AJ63" t="str">
            <v>R</v>
          </cell>
          <cell r="AK63" t="str">
            <v>R</v>
          </cell>
          <cell r="AL63" t="str">
            <v>R</v>
          </cell>
          <cell r="AM63" t="str">
            <v>R</v>
          </cell>
          <cell r="AN63" t="str">
            <v>R</v>
          </cell>
        </row>
        <row r="64">
          <cell r="AC64">
            <v>254</v>
          </cell>
          <cell r="AD64" t="str">
            <v>حسن محمد سيد محمد</v>
          </cell>
          <cell r="AE64" t="str">
            <v>R</v>
          </cell>
          <cell r="AF64" t="str">
            <v>R</v>
          </cell>
          <cell r="AG64" t="str">
            <v>R</v>
          </cell>
          <cell r="AH64" t="str">
            <v>R</v>
          </cell>
          <cell r="AI64" t="str">
            <v>R</v>
          </cell>
          <cell r="AJ64" t="str">
            <v>R</v>
          </cell>
          <cell r="AK64" t="str">
            <v>R</v>
          </cell>
          <cell r="AL64" t="str">
            <v>R</v>
          </cell>
          <cell r="AM64" t="str">
            <v>R</v>
          </cell>
          <cell r="AN64" t="str">
            <v>R</v>
          </cell>
        </row>
        <row r="65">
          <cell r="AC65">
            <v>255</v>
          </cell>
          <cell r="AD65" t="str">
            <v>خالد محمد عجمى رشوان</v>
          </cell>
          <cell r="AE65" t="str">
            <v>R</v>
          </cell>
          <cell r="AF65" t="str">
            <v>R</v>
          </cell>
          <cell r="AG65" t="str">
            <v>R</v>
          </cell>
          <cell r="AH65" t="str">
            <v>R</v>
          </cell>
          <cell r="AI65" t="str">
            <v>R</v>
          </cell>
          <cell r="AJ65" t="str">
            <v>R</v>
          </cell>
          <cell r="AK65" t="str">
            <v>R</v>
          </cell>
          <cell r="AL65" t="str">
            <v>R</v>
          </cell>
          <cell r="AM65" t="str">
            <v>R</v>
          </cell>
          <cell r="AN65" t="str">
            <v>R</v>
          </cell>
        </row>
        <row r="66">
          <cell r="AC66">
            <v>256</v>
          </cell>
          <cell r="AD66" t="str">
            <v xml:space="preserve">رمضان عيد محمود محمد </v>
          </cell>
          <cell r="AE66" t="str">
            <v>R</v>
          </cell>
          <cell r="AF66" t="str">
            <v>R</v>
          </cell>
          <cell r="AG66" t="str">
            <v>R</v>
          </cell>
          <cell r="AH66" t="str">
            <v>R</v>
          </cell>
          <cell r="AI66" t="str">
            <v>R</v>
          </cell>
          <cell r="AJ66" t="str">
            <v>R</v>
          </cell>
          <cell r="AK66" t="str">
            <v>R</v>
          </cell>
          <cell r="AL66" t="str">
            <v>R</v>
          </cell>
          <cell r="AM66" t="str">
            <v>R</v>
          </cell>
          <cell r="AN66" t="str">
            <v>R</v>
          </cell>
        </row>
        <row r="67">
          <cell r="AC67">
            <v>257</v>
          </cell>
          <cell r="AD67" t="str">
            <v>سعيد محمد عبد العظيم امين</v>
          </cell>
          <cell r="AE67" t="str">
            <v>R</v>
          </cell>
          <cell r="AF67" t="str">
            <v>R</v>
          </cell>
          <cell r="AG67" t="str">
            <v>R</v>
          </cell>
          <cell r="AH67" t="str">
            <v>R</v>
          </cell>
          <cell r="AI67" t="str">
            <v>R</v>
          </cell>
          <cell r="AJ67" t="str">
            <v>R</v>
          </cell>
          <cell r="AK67" t="str">
            <v>R</v>
          </cell>
          <cell r="AL67" t="str">
            <v>R</v>
          </cell>
          <cell r="AM67" t="str">
            <v>R</v>
          </cell>
          <cell r="AN67" t="str">
            <v>R</v>
          </cell>
        </row>
        <row r="68">
          <cell r="AC68">
            <v>258</v>
          </cell>
          <cell r="AD68" t="str">
            <v>علاء ابو العلمين علام كامل</v>
          </cell>
          <cell r="AE68" t="str">
            <v>R</v>
          </cell>
          <cell r="AF68" t="str">
            <v>R</v>
          </cell>
          <cell r="AG68" t="str">
            <v>R</v>
          </cell>
          <cell r="AH68" t="str">
            <v>R</v>
          </cell>
          <cell r="AI68" t="str">
            <v>R</v>
          </cell>
          <cell r="AJ68" t="str">
            <v>R</v>
          </cell>
          <cell r="AK68" t="str">
            <v>R</v>
          </cell>
          <cell r="AL68" t="str">
            <v>R</v>
          </cell>
          <cell r="AM68" t="str">
            <v>R</v>
          </cell>
          <cell r="AN68" t="str">
            <v>R</v>
          </cell>
        </row>
        <row r="69">
          <cell r="AC69">
            <v>259</v>
          </cell>
          <cell r="AD69" t="str">
            <v>علاء ربيع سيد تهامى</v>
          </cell>
          <cell r="AE69" t="str">
            <v>R</v>
          </cell>
          <cell r="AF69" t="str">
            <v>R</v>
          </cell>
          <cell r="AG69" t="str">
            <v>R</v>
          </cell>
          <cell r="AH69" t="str">
            <v>R</v>
          </cell>
          <cell r="AI69" t="str">
            <v>R</v>
          </cell>
          <cell r="AJ69" t="str">
            <v>R</v>
          </cell>
          <cell r="AK69" t="str">
            <v>R</v>
          </cell>
          <cell r="AL69" t="str">
            <v>R</v>
          </cell>
          <cell r="AM69" t="str">
            <v>R</v>
          </cell>
          <cell r="AN69" t="str">
            <v>R</v>
          </cell>
        </row>
        <row r="70">
          <cell r="AC70">
            <v>260</v>
          </cell>
          <cell r="AD70" t="str">
            <v>فارس يوسف ابو جبل مهنى</v>
          </cell>
          <cell r="AE70" t="str">
            <v>R</v>
          </cell>
          <cell r="AF70" t="str">
            <v>R</v>
          </cell>
          <cell r="AG70" t="str">
            <v>R</v>
          </cell>
          <cell r="AH70" t="str">
            <v>R</v>
          </cell>
          <cell r="AI70" t="str">
            <v>R</v>
          </cell>
          <cell r="AJ70" t="str">
            <v>R</v>
          </cell>
          <cell r="AK70" t="str">
            <v>R</v>
          </cell>
          <cell r="AL70" t="str">
            <v>R</v>
          </cell>
          <cell r="AM70" t="str">
            <v>R</v>
          </cell>
          <cell r="AN70" t="str">
            <v>R</v>
          </cell>
        </row>
        <row r="71">
          <cell r="AC71">
            <v>261</v>
          </cell>
          <cell r="AD71" t="str">
            <v>كريم عمر عجمى رشوان</v>
          </cell>
          <cell r="AE71" t="str">
            <v>R</v>
          </cell>
          <cell r="AF71" t="str">
            <v>R</v>
          </cell>
          <cell r="AG71" t="str">
            <v>R</v>
          </cell>
          <cell r="AH71" t="str">
            <v>R</v>
          </cell>
          <cell r="AI71" t="str">
            <v>R</v>
          </cell>
          <cell r="AJ71" t="str">
            <v>R</v>
          </cell>
          <cell r="AK71" t="str">
            <v>R</v>
          </cell>
          <cell r="AL71" t="str">
            <v>R</v>
          </cell>
          <cell r="AM71" t="str">
            <v>R</v>
          </cell>
          <cell r="AN71" t="str">
            <v>R</v>
          </cell>
        </row>
        <row r="72">
          <cell r="AC72">
            <v>262</v>
          </cell>
          <cell r="AD72" t="str">
            <v>كريم وجيه عياد حبيب</v>
          </cell>
          <cell r="AE72" t="str">
            <v>R</v>
          </cell>
          <cell r="AF72" t="str">
            <v>R</v>
          </cell>
          <cell r="AG72" t="str">
            <v>R</v>
          </cell>
          <cell r="AH72" t="str">
            <v>R</v>
          </cell>
          <cell r="AI72" t="str">
            <v>R</v>
          </cell>
          <cell r="AJ72" t="str">
            <v>R</v>
          </cell>
          <cell r="AK72" t="str">
            <v>R</v>
          </cell>
          <cell r="AL72" t="str">
            <v>R</v>
          </cell>
          <cell r="AM72" t="str">
            <v>R</v>
          </cell>
          <cell r="AN72" t="str">
            <v>R</v>
          </cell>
        </row>
        <row r="73">
          <cell r="AC73">
            <v>263</v>
          </cell>
          <cell r="AD73" t="str">
            <v>محمد احمد عيد جاد الرب</v>
          </cell>
          <cell r="AE73" t="str">
            <v>R</v>
          </cell>
          <cell r="AF73" t="str">
            <v>R</v>
          </cell>
          <cell r="AG73" t="str">
            <v>R</v>
          </cell>
          <cell r="AH73" t="str">
            <v>R</v>
          </cell>
          <cell r="AI73" t="str">
            <v>R</v>
          </cell>
          <cell r="AJ73" t="str">
            <v>R</v>
          </cell>
          <cell r="AK73" t="str">
            <v>R</v>
          </cell>
          <cell r="AL73" t="str">
            <v>R</v>
          </cell>
          <cell r="AM73" t="str">
            <v>R</v>
          </cell>
          <cell r="AN73" t="str">
            <v>R</v>
          </cell>
        </row>
        <row r="74">
          <cell r="AC74">
            <v>264</v>
          </cell>
          <cell r="AD74" t="str">
            <v>محمد احمد محمد مرسي</v>
          </cell>
          <cell r="AE74" t="str">
            <v>R</v>
          </cell>
          <cell r="AF74" t="str">
            <v>R</v>
          </cell>
          <cell r="AG74" t="str">
            <v>R</v>
          </cell>
          <cell r="AH74" t="str">
            <v>R</v>
          </cell>
          <cell r="AI74" t="str">
            <v>R</v>
          </cell>
          <cell r="AJ74" t="str">
            <v>R</v>
          </cell>
          <cell r="AK74" t="str">
            <v>R</v>
          </cell>
          <cell r="AL74" t="str">
            <v>R</v>
          </cell>
          <cell r="AM74" t="str">
            <v>R</v>
          </cell>
          <cell r="AN74" t="str">
            <v>R</v>
          </cell>
        </row>
        <row r="75">
          <cell r="AC75">
            <v>265</v>
          </cell>
          <cell r="AD75" t="str">
            <v>محمد اشرف عثمان احمد</v>
          </cell>
          <cell r="AE75" t="str">
            <v>R</v>
          </cell>
          <cell r="AF75" t="str">
            <v>R</v>
          </cell>
          <cell r="AG75" t="str">
            <v>R</v>
          </cell>
          <cell r="AH75" t="str">
            <v>R</v>
          </cell>
          <cell r="AI75" t="str">
            <v>R</v>
          </cell>
          <cell r="AJ75" t="str">
            <v>R</v>
          </cell>
          <cell r="AK75" t="str">
            <v>R</v>
          </cell>
          <cell r="AL75" t="str">
            <v>R</v>
          </cell>
          <cell r="AM75" t="str">
            <v>R</v>
          </cell>
          <cell r="AN75" t="str">
            <v>R</v>
          </cell>
        </row>
        <row r="76">
          <cell r="AC76">
            <v>266</v>
          </cell>
          <cell r="AD76" t="str">
            <v>محمد رفعت محمد عبد العال</v>
          </cell>
          <cell r="AE76" t="str">
            <v>R</v>
          </cell>
          <cell r="AF76" t="str">
            <v>R</v>
          </cell>
          <cell r="AG76" t="str">
            <v>R</v>
          </cell>
          <cell r="AH76" t="str">
            <v>R</v>
          </cell>
          <cell r="AI76" t="str">
            <v>R</v>
          </cell>
          <cell r="AJ76" t="str">
            <v>R</v>
          </cell>
          <cell r="AK76" t="str">
            <v>R</v>
          </cell>
          <cell r="AL76" t="str">
            <v>R</v>
          </cell>
          <cell r="AM76" t="str">
            <v>R</v>
          </cell>
          <cell r="AN76" t="str">
            <v>R</v>
          </cell>
        </row>
        <row r="77">
          <cell r="AC77">
            <v>267</v>
          </cell>
          <cell r="AD77" t="str">
            <v>محمد عادل سعد أحمد</v>
          </cell>
          <cell r="AE77" t="str">
            <v>R</v>
          </cell>
          <cell r="AF77" t="str">
            <v>R</v>
          </cell>
          <cell r="AG77" t="str">
            <v>R</v>
          </cell>
          <cell r="AH77" t="str">
            <v>R</v>
          </cell>
          <cell r="AI77" t="str">
            <v>R</v>
          </cell>
          <cell r="AJ77" t="str">
            <v>R</v>
          </cell>
          <cell r="AK77" t="str">
            <v>R</v>
          </cell>
          <cell r="AL77" t="str">
            <v>R</v>
          </cell>
          <cell r="AM77" t="str">
            <v>R</v>
          </cell>
          <cell r="AN77" t="str">
            <v>R</v>
          </cell>
        </row>
        <row r="78">
          <cell r="AC78">
            <v>268</v>
          </cell>
          <cell r="AD78" t="str">
            <v>محمد ممدوح علي محمود</v>
          </cell>
          <cell r="AE78" t="str">
            <v>R</v>
          </cell>
          <cell r="AF78" t="str">
            <v>R</v>
          </cell>
          <cell r="AG78" t="str">
            <v>R</v>
          </cell>
          <cell r="AH78" t="str">
            <v>R</v>
          </cell>
          <cell r="AI78" t="str">
            <v>R</v>
          </cell>
          <cell r="AJ78" t="str">
            <v>R</v>
          </cell>
          <cell r="AK78" t="str">
            <v>R</v>
          </cell>
          <cell r="AL78" t="str">
            <v>R</v>
          </cell>
          <cell r="AM78" t="str">
            <v>R</v>
          </cell>
          <cell r="AN78" t="str">
            <v>R</v>
          </cell>
        </row>
        <row r="79">
          <cell r="AC79">
            <v>269</v>
          </cell>
          <cell r="AD79" t="str">
            <v>محمود عبد الحكيم محمد احمد</v>
          </cell>
          <cell r="AE79" t="str">
            <v>R</v>
          </cell>
          <cell r="AF79" t="str">
            <v>R</v>
          </cell>
          <cell r="AG79" t="str">
            <v>R</v>
          </cell>
          <cell r="AH79" t="str">
            <v>R</v>
          </cell>
          <cell r="AI79" t="str">
            <v>R</v>
          </cell>
          <cell r="AJ79" t="str">
            <v>R</v>
          </cell>
          <cell r="AK79" t="str">
            <v>R</v>
          </cell>
          <cell r="AL79" t="str">
            <v>R</v>
          </cell>
          <cell r="AM79" t="str">
            <v>R</v>
          </cell>
          <cell r="AN79" t="str">
            <v>R</v>
          </cell>
        </row>
        <row r="80">
          <cell r="AC80">
            <v>270</v>
          </cell>
          <cell r="AD80" t="str">
            <v>مصطفى عبد السلام بيومى عبد الغفار</v>
          </cell>
          <cell r="AE80" t="str">
            <v>R</v>
          </cell>
          <cell r="AF80" t="str">
            <v>R</v>
          </cell>
          <cell r="AG80" t="str">
            <v>R</v>
          </cell>
          <cell r="AH80" t="str">
            <v>R</v>
          </cell>
          <cell r="AI80" t="str">
            <v>R</v>
          </cell>
          <cell r="AJ80" t="str">
            <v>R</v>
          </cell>
          <cell r="AK80" t="str">
            <v>R</v>
          </cell>
          <cell r="AL80" t="str">
            <v>R</v>
          </cell>
          <cell r="AM80" t="str">
            <v>R</v>
          </cell>
          <cell r="AN80" t="str">
            <v>R</v>
          </cell>
        </row>
        <row r="81">
          <cell r="AC81">
            <v>271</v>
          </cell>
          <cell r="AD81" t="str">
            <v>مصطفى فوزى محمد حفني</v>
          </cell>
          <cell r="AE81" t="str">
            <v>R</v>
          </cell>
          <cell r="AF81" t="str">
            <v>R</v>
          </cell>
          <cell r="AG81" t="str">
            <v>R</v>
          </cell>
          <cell r="AH81" t="str">
            <v>R</v>
          </cell>
          <cell r="AI81" t="str">
            <v>R</v>
          </cell>
          <cell r="AJ81" t="str">
            <v>R</v>
          </cell>
          <cell r="AK81" t="str">
            <v>R</v>
          </cell>
          <cell r="AL81" t="str">
            <v>R</v>
          </cell>
          <cell r="AM81" t="str">
            <v>R</v>
          </cell>
          <cell r="AN81" t="str">
            <v>R</v>
          </cell>
        </row>
        <row r="82">
          <cell r="AC82">
            <v>272</v>
          </cell>
          <cell r="AD82" t="str">
            <v>مصطفى ممدوح عبد الرحمن محمد</v>
          </cell>
          <cell r="AE82" t="str">
            <v>R</v>
          </cell>
          <cell r="AF82" t="str">
            <v>R</v>
          </cell>
          <cell r="AG82" t="str">
            <v>R</v>
          </cell>
          <cell r="AH82" t="str">
            <v>R</v>
          </cell>
          <cell r="AI82" t="str">
            <v>R</v>
          </cell>
          <cell r="AJ82" t="str">
            <v>R</v>
          </cell>
          <cell r="AK82" t="str">
            <v>R</v>
          </cell>
          <cell r="AL82" t="str">
            <v>R</v>
          </cell>
          <cell r="AM82" t="str">
            <v>R</v>
          </cell>
          <cell r="AN82" t="str">
            <v>R</v>
          </cell>
        </row>
        <row r="83">
          <cell r="AC83">
            <v>273</v>
          </cell>
          <cell r="AD83" t="str">
            <v>هشام خالد حسن عبد القوى</v>
          </cell>
          <cell r="AE83" t="str">
            <v>R</v>
          </cell>
          <cell r="AF83" t="str">
            <v>R</v>
          </cell>
          <cell r="AG83" t="str">
            <v>R</v>
          </cell>
          <cell r="AH83" t="str">
            <v>R</v>
          </cell>
          <cell r="AI83" t="str">
            <v>R</v>
          </cell>
          <cell r="AJ83" t="str">
            <v>R</v>
          </cell>
          <cell r="AK83" t="str">
            <v>R</v>
          </cell>
          <cell r="AL83" t="str">
            <v>R</v>
          </cell>
          <cell r="AM83" t="str">
            <v>R</v>
          </cell>
          <cell r="AN83" t="str">
            <v>R</v>
          </cell>
        </row>
        <row r="84">
          <cell r="AC84" t="str">
            <v/>
          </cell>
          <cell r="AD84" t="str">
            <v/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  <cell r="AI84" t="str">
            <v/>
          </cell>
          <cell r="AJ84" t="str">
            <v/>
          </cell>
          <cell r="AK84" t="str">
            <v/>
          </cell>
          <cell r="AL84" t="str">
            <v/>
          </cell>
          <cell r="AM84" t="str">
            <v/>
          </cell>
          <cell r="AN84" t="str">
            <v/>
          </cell>
        </row>
        <row r="85"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 t="str">
            <v/>
          </cell>
          <cell r="AL85" t="str">
            <v/>
          </cell>
          <cell r="AM85" t="str">
            <v/>
          </cell>
          <cell r="AN85" t="str">
            <v/>
          </cell>
        </row>
        <row r="86">
          <cell r="AC86" t="str">
            <v/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  <cell r="AI86" t="str">
            <v/>
          </cell>
          <cell r="AJ86" t="str">
            <v/>
          </cell>
          <cell r="AK86" t="str">
            <v/>
          </cell>
          <cell r="AL86" t="str">
            <v/>
          </cell>
          <cell r="AM86" t="str">
            <v/>
          </cell>
          <cell r="AN86" t="str">
            <v/>
          </cell>
        </row>
        <row r="87">
          <cell r="AC87" t="str">
            <v/>
          </cell>
          <cell r="AD87" t="str">
            <v/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/>
          </cell>
          <cell r="AM87" t="str">
            <v/>
          </cell>
          <cell r="AN87" t="str">
            <v/>
          </cell>
        </row>
        <row r="88">
          <cell r="AC88" t="str">
            <v/>
          </cell>
          <cell r="AD88" t="str">
            <v/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  <cell r="AI88" t="str">
            <v/>
          </cell>
          <cell r="AJ88" t="str">
            <v/>
          </cell>
          <cell r="AK88" t="str">
            <v/>
          </cell>
          <cell r="AL88" t="str">
            <v/>
          </cell>
          <cell r="AM88" t="str">
            <v/>
          </cell>
          <cell r="AN88" t="str">
            <v/>
          </cell>
        </row>
        <row r="89"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 t="str">
            <v/>
          </cell>
          <cell r="AN89" t="str">
            <v/>
          </cell>
        </row>
        <row r="90">
          <cell r="AC90" t="str">
            <v/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H90" t="str">
            <v/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/>
          </cell>
          <cell r="AN90" t="str">
            <v/>
          </cell>
        </row>
        <row r="91"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 t="str">
            <v/>
          </cell>
          <cell r="AJ91" t="str">
            <v/>
          </cell>
          <cell r="AK91" t="str">
            <v/>
          </cell>
          <cell r="AL91" t="str">
            <v/>
          </cell>
          <cell r="AM91" t="str">
            <v/>
          </cell>
          <cell r="AN91" t="str">
            <v/>
          </cell>
        </row>
        <row r="92"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  <cell r="AG92" t="str">
            <v/>
          </cell>
          <cell r="AH92" t="str">
            <v/>
          </cell>
          <cell r="AI92" t="str">
            <v/>
          </cell>
          <cell r="AJ92" t="str">
            <v/>
          </cell>
          <cell r="AK92" t="str">
            <v/>
          </cell>
          <cell r="AL92" t="str">
            <v/>
          </cell>
          <cell r="AM92" t="str">
            <v/>
          </cell>
          <cell r="AN92" t="str">
            <v/>
          </cell>
        </row>
        <row r="93"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/>
          </cell>
        </row>
        <row r="94"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/>
          </cell>
        </row>
        <row r="95"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</row>
        <row r="96"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  <cell r="AM96" t="str">
            <v/>
          </cell>
          <cell r="AN96" t="str">
            <v/>
          </cell>
        </row>
        <row r="97"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</row>
        <row r="98"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/>
          </cell>
        </row>
        <row r="99"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</row>
        <row r="100"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</row>
        <row r="101"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 t="str">
            <v/>
          </cell>
          <cell r="AN101" t="str">
            <v/>
          </cell>
        </row>
        <row r="102"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 t="str">
            <v/>
          </cell>
        </row>
        <row r="103"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 t="str">
            <v/>
          </cell>
          <cell r="AN103" t="str">
            <v/>
          </cell>
        </row>
        <row r="104"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 t="str">
            <v/>
          </cell>
          <cell r="AN104" t="str">
            <v/>
          </cell>
        </row>
        <row r="105"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 t="str">
            <v/>
          </cell>
          <cell r="AN105" t="str">
            <v/>
          </cell>
        </row>
        <row r="106"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 t="str">
            <v/>
          </cell>
          <cell r="AM106" t="str">
            <v/>
          </cell>
          <cell r="AN106" t="str">
            <v/>
          </cell>
        </row>
        <row r="107"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/>
          </cell>
          <cell r="AM107" t="str">
            <v/>
          </cell>
          <cell r="AN107" t="str">
            <v/>
          </cell>
        </row>
        <row r="108"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 t="str">
            <v/>
          </cell>
        </row>
        <row r="109"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</row>
        <row r="110"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</row>
        <row r="111"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</row>
        <row r="112"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</row>
        <row r="113"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 t="str">
            <v/>
          </cell>
          <cell r="AN113" t="str">
            <v/>
          </cell>
        </row>
        <row r="114"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</row>
        <row r="115"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 t="str">
            <v/>
          </cell>
          <cell r="AN115" t="str">
            <v/>
          </cell>
        </row>
        <row r="116"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 t="str">
            <v/>
          </cell>
          <cell r="AN116" t="str">
            <v/>
          </cell>
        </row>
        <row r="117"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</row>
        <row r="118"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</row>
        <row r="119"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</row>
        <row r="120"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</row>
        <row r="121"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 t="str">
            <v/>
          </cell>
        </row>
        <row r="122"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 t="str">
            <v/>
          </cell>
          <cell r="AN122" t="str">
            <v/>
          </cell>
        </row>
        <row r="123"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 t="str">
            <v/>
          </cell>
        </row>
        <row r="124"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  <cell r="AM124" t="str">
            <v/>
          </cell>
          <cell r="AN124" t="str">
            <v/>
          </cell>
        </row>
        <row r="125"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</row>
        <row r="126"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  <cell r="AM126" t="str">
            <v/>
          </cell>
          <cell r="AN126" t="str">
            <v/>
          </cell>
        </row>
        <row r="127"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</row>
        <row r="128"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  <cell r="AM128" t="str">
            <v/>
          </cell>
          <cell r="AN128" t="str">
            <v/>
          </cell>
        </row>
        <row r="129"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</row>
        <row r="130"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 t="str">
            <v/>
          </cell>
          <cell r="AN130" t="str">
            <v/>
          </cell>
        </row>
        <row r="131"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</row>
        <row r="132"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 t="str">
            <v/>
          </cell>
          <cell r="AN132" t="str">
            <v/>
          </cell>
        </row>
        <row r="133"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</row>
        <row r="134"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 t="str">
            <v/>
          </cell>
          <cell r="AN134" t="str">
            <v/>
          </cell>
        </row>
        <row r="135"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</row>
        <row r="136"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</row>
        <row r="137"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</row>
        <row r="138"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</row>
        <row r="139"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</row>
        <row r="140"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</row>
        <row r="141"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</row>
        <row r="142"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</row>
        <row r="143"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</row>
        <row r="144"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</row>
        <row r="145"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</row>
        <row r="146"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</row>
        <row r="147"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</row>
        <row r="148"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</row>
        <row r="149"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</row>
        <row r="150"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</row>
        <row r="151"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</row>
        <row r="152"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</row>
        <row r="153"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</row>
        <row r="154"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</row>
        <row r="155"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</row>
        <row r="156"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</row>
        <row r="157"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</row>
        <row r="158"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</row>
        <row r="159"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</row>
        <row r="160"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</row>
        <row r="161"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</row>
        <row r="162"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</row>
        <row r="163"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</row>
        <row r="164"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</row>
        <row r="165"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</row>
        <row r="166"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</row>
        <row r="167"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</row>
        <row r="168"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</row>
        <row r="169"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</row>
        <row r="170"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</row>
        <row r="171"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</row>
        <row r="172"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</row>
        <row r="173"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</row>
        <row r="174"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</row>
        <row r="175"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</row>
        <row r="176"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</row>
        <row r="177"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</row>
        <row r="178"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</row>
        <row r="179"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</row>
        <row r="180"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</row>
        <row r="181"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</row>
        <row r="182"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</row>
        <row r="183"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</row>
        <row r="184"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</row>
        <row r="185"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</row>
        <row r="186"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</row>
        <row r="187"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</row>
        <row r="188"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</row>
        <row r="189"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</row>
        <row r="190"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</row>
        <row r="191"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</row>
        <row r="192"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</row>
        <row r="193"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</row>
        <row r="194"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 t="str">
            <v/>
          </cell>
          <cell r="AM194" t="str">
            <v/>
          </cell>
          <cell r="AN194" t="str">
            <v/>
          </cell>
        </row>
        <row r="195"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</row>
        <row r="196"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</row>
        <row r="197"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</row>
        <row r="198"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  <cell r="AM198" t="str">
            <v/>
          </cell>
          <cell r="AN198" t="str">
            <v/>
          </cell>
        </row>
        <row r="199"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</row>
        <row r="200"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 t="str">
            <v/>
          </cell>
          <cell r="AN200" t="str">
            <v/>
          </cell>
        </row>
        <row r="201"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</row>
        <row r="202"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 t="str">
            <v/>
          </cell>
          <cell r="AM202" t="str">
            <v/>
          </cell>
          <cell r="AN202" t="str">
            <v/>
          </cell>
        </row>
        <row r="203"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</row>
        <row r="204"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 t="str">
            <v/>
          </cell>
          <cell r="AM204" t="str">
            <v/>
          </cell>
          <cell r="AN204" t="str">
            <v/>
          </cell>
        </row>
        <row r="205"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</row>
        <row r="206"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 t="str">
            <v/>
          </cell>
          <cell r="AN206" t="str">
            <v/>
          </cell>
        </row>
        <row r="207"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</row>
        <row r="208"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 t="str">
            <v/>
          </cell>
          <cell r="AN208" t="str">
            <v/>
          </cell>
        </row>
        <row r="209"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</row>
        <row r="210"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  <cell r="AM210" t="str">
            <v/>
          </cell>
          <cell r="AN210" t="str">
            <v/>
          </cell>
        </row>
        <row r="211"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</row>
        <row r="212"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</row>
        <row r="213"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</row>
        <row r="214"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</row>
        <row r="215"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</row>
        <row r="216"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</row>
        <row r="217"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</row>
        <row r="218"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</row>
        <row r="219"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</row>
        <row r="220"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</row>
        <row r="221"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</row>
        <row r="222"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</row>
        <row r="223"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</row>
        <row r="224">
          <cell r="AC224" t="str">
            <v/>
          </cell>
          <cell r="AD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</row>
        <row r="225">
          <cell r="AC225" t="str">
            <v/>
          </cell>
          <cell r="AD225" t="str">
            <v/>
          </cell>
          <cell r="AE225" t="str">
            <v/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</row>
        <row r="226">
          <cell r="AC226" t="str">
            <v/>
          </cell>
          <cell r="AD226" t="str">
            <v/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 t="str">
            <v/>
          </cell>
          <cell r="AM226" t="str">
            <v/>
          </cell>
          <cell r="AN226" t="str">
            <v/>
          </cell>
        </row>
        <row r="227">
          <cell r="AC227" t="str">
            <v/>
          </cell>
          <cell r="AD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</row>
        <row r="228"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</row>
        <row r="229"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</row>
        <row r="230">
          <cell r="AC230" t="str">
            <v/>
          </cell>
          <cell r="AD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 t="str">
            <v/>
          </cell>
          <cell r="AM230" t="str">
            <v/>
          </cell>
          <cell r="AN230" t="str">
            <v/>
          </cell>
        </row>
        <row r="231">
          <cell r="AC231" t="str">
            <v/>
          </cell>
          <cell r="AD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</row>
        <row r="232"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</row>
        <row r="233"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</row>
        <row r="234"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</row>
        <row r="235"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</row>
        <row r="236"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</row>
        <row r="237">
          <cell r="AC237" t="str">
            <v/>
          </cell>
          <cell r="AD237" t="str">
            <v/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</row>
        <row r="238"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</row>
        <row r="239"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</row>
        <row r="240"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</row>
        <row r="241"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</row>
        <row r="242"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</row>
        <row r="243"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</row>
        <row r="244"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</row>
        <row r="245">
          <cell r="AC245" t="str">
            <v/>
          </cell>
          <cell r="AD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</row>
        <row r="246">
          <cell r="AC246" t="str">
            <v/>
          </cell>
          <cell r="AD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</row>
        <row r="247">
          <cell r="AC247" t="str">
            <v/>
          </cell>
          <cell r="AD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</row>
        <row r="248">
          <cell r="AC248" t="str">
            <v/>
          </cell>
          <cell r="AD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</row>
        <row r="249"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</row>
        <row r="250"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</row>
        <row r="251">
          <cell r="AC251" t="str">
            <v/>
          </cell>
          <cell r="AD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</row>
        <row r="252"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</row>
        <row r="253"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</row>
        <row r="254"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</row>
        <row r="255"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</row>
        <row r="256"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</row>
        <row r="257"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</row>
        <row r="258"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</row>
        <row r="259"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</row>
        <row r="260"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</row>
        <row r="261"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</row>
        <row r="262"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</row>
        <row r="263"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</row>
        <row r="264"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</row>
        <row r="265"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</row>
        <row r="266">
          <cell r="AC266" t="str">
            <v/>
          </cell>
          <cell r="AD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</row>
        <row r="267">
          <cell r="AC267" t="str">
            <v/>
          </cell>
          <cell r="AD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</row>
        <row r="268">
          <cell r="AC268" t="str">
            <v/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 t="str">
            <v/>
          </cell>
          <cell r="AN268" t="str">
            <v/>
          </cell>
        </row>
        <row r="269">
          <cell r="AC269" t="str">
            <v/>
          </cell>
          <cell r="AD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</row>
        <row r="270"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</row>
        <row r="271"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</row>
        <row r="272"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</row>
        <row r="273"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</row>
        <row r="274"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</row>
        <row r="275"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</row>
        <row r="276">
          <cell r="AC276" t="str">
            <v/>
          </cell>
          <cell r="AD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</row>
        <row r="277"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</row>
        <row r="278"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</row>
        <row r="279"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</row>
        <row r="280"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</row>
        <row r="281"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</row>
        <row r="282"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</row>
        <row r="283"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</row>
        <row r="284"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</row>
        <row r="285"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</row>
        <row r="286"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</row>
        <row r="287"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</row>
        <row r="288"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</row>
        <row r="289"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</row>
        <row r="290"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</row>
        <row r="291"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</row>
        <row r="292"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</row>
        <row r="293"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</row>
        <row r="294"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</row>
        <row r="295"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</row>
        <row r="296"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</row>
        <row r="297"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</row>
        <row r="298"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</row>
        <row r="299"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</row>
        <row r="300"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</row>
        <row r="301"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</row>
        <row r="302"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</row>
        <row r="303"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</row>
        <row r="304"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</row>
        <row r="305"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</row>
        <row r="306"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</row>
        <row r="307"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</row>
        <row r="308"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</row>
        <row r="309"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</row>
        <row r="310"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</row>
        <row r="311"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</row>
        <row r="312"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 t="str">
            <v/>
          </cell>
          <cell r="AN312" t="str">
            <v/>
          </cell>
        </row>
        <row r="313"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</row>
        <row r="314"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</row>
        <row r="315"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</row>
        <row r="316"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</row>
        <row r="317"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</row>
        <row r="318"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 t="str">
            <v/>
          </cell>
          <cell r="AM318" t="str">
            <v/>
          </cell>
          <cell r="AN318" t="str">
            <v/>
          </cell>
        </row>
        <row r="319"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</row>
        <row r="320"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 t="str">
            <v/>
          </cell>
          <cell r="AM320" t="str">
            <v/>
          </cell>
          <cell r="AN320" t="str">
            <v/>
          </cell>
        </row>
        <row r="321"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 t="str">
            <v/>
          </cell>
          <cell r="AM321" t="str">
            <v/>
          </cell>
          <cell r="AN321" t="str">
            <v/>
          </cell>
        </row>
        <row r="322"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 t="str">
            <v/>
          </cell>
          <cell r="AM322" t="str">
            <v/>
          </cell>
          <cell r="AN322" t="str">
            <v/>
          </cell>
        </row>
        <row r="323"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 t="str">
            <v/>
          </cell>
          <cell r="AM323" t="str">
            <v/>
          </cell>
          <cell r="AN323" t="str">
            <v/>
          </cell>
        </row>
        <row r="324"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 t="str">
            <v/>
          </cell>
          <cell r="AM324" t="str">
            <v/>
          </cell>
          <cell r="AN324" t="str">
            <v/>
          </cell>
        </row>
        <row r="325"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 t="str">
            <v/>
          </cell>
          <cell r="AN325" t="str">
            <v/>
          </cell>
        </row>
        <row r="326"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 t="str">
            <v/>
          </cell>
          <cell r="AM326" t="str">
            <v/>
          </cell>
          <cell r="AN326" t="str">
            <v/>
          </cell>
        </row>
        <row r="327"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</row>
        <row r="328"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 t="str">
            <v/>
          </cell>
          <cell r="AL328" t="str">
            <v/>
          </cell>
          <cell r="AM328" t="str">
            <v/>
          </cell>
          <cell r="AN328" t="str">
            <v/>
          </cell>
        </row>
        <row r="329"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 t="str">
            <v/>
          </cell>
          <cell r="AN329" t="str">
            <v/>
          </cell>
        </row>
        <row r="330"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 t="str">
            <v/>
          </cell>
          <cell r="AL330" t="str">
            <v/>
          </cell>
          <cell r="AM330" t="str">
            <v/>
          </cell>
          <cell r="AN330" t="str">
            <v/>
          </cell>
        </row>
        <row r="331"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 t="str">
            <v/>
          </cell>
          <cell r="AN331" t="str">
            <v/>
          </cell>
        </row>
        <row r="332"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 t="str">
            <v/>
          </cell>
          <cell r="AL332" t="str">
            <v/>
          </cell>
          <cell r="AM332" t="str">
            <v/>
          </cell>
          <cell r="AN332" t="str">
            <v/>
          </cell>
        </row>
        <row r="333"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 t="str">
            <v/>
          </cell>
          <cell r="AN333" t="str">
            <v/>
          </cell>
        </row>
        <row r="334"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 t="str">
            <v/>
          </cell>
          <cell r="AL334" t="str">
            <v/>
          </cell>
          <cell r="AM334" t="str">
            <v/>
          </cell>
          <cell r="AN334" t="str">
            <v/>
          </cell>
        </row>
        <row r="335"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</row>
        <row r="336"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 t="str">
            <v/>
          </cell>
          <cell r="AM336" t="str">
            <v/>
          </cell>
          <cell r="AN336" t="str">
            <v/>
          </cell>
        </row>
        <row r="337"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 t="str">
            <v/>
          </cell>
          <cell r="AM337" t="str">
            <v/>
          </cell>
          <cell r="AN337" t="str">
            <v/>
          </cell>
        </row>
        <row r="338"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 t="str">
            <v/>
          </cell>
          <cell r="AM338" t="str">
            <v/>
          </cell>
          <cell r="AN338" t="str">
            <v/>
          </cell>
        </row>
        <row r="339"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 t="str">
            <v/>
          </cell>
          <cell r="AN339" t="str">
            <v/>
          </cell>
        </row>
        <row r="340"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 t="str">
            <v/>
          </cell>
          <cell r="AL340" t="str">
            <v/>
          </cell>
          <cell r="AM340" t="str">
            <v/>
          </cell>
          <cell r="AN340" t="str">
            <v/>
          </cell>
        </row>
        <row r="341"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 t="str">
            <v/>
          </cell>
          <cell r="AM341" t="str">
            <v/>
          </cell>
          <cell r="AN341" t="str">
            <v/>
          </cell>
        </row>
        <row r="342"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 t="str">
            <v/>
          </cell>
          <cell r="AM342" t="str">
            <v/>
          </cell>
          <cell r="AN342" t="str">
            <v/>
          </cell>
        </row>
        <row r="343"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 t="str">
            <v/>
          </cell>
          <cell r="AN343" t="str">
            <v/>
          </cell>
        </row>
        <row r="344"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 t="str">
            <v/>
          </cell>
          <cell r="AL344" t="str">
            <v/>
          </cell>
          <cell r="AM344" t="str">
            <v/>
          </cell>
          <cell r="AN344" t="str">
            <v/>
          </cell>
        </row>
        <row r="345"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</row>
        <row r="346"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 t="str">
            <v/>
          </cell>
          <cell r="AM346" t="str">
            <v/>
          </cell>
          <cell r="AN346" t="str">
            <v/>
          </cell>
        </row>
        <row r="347"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 t="str">
            <v/>
          </cell>
          <cell r="AN347" t="str">
            <v/>
          </cell>
        </row>
        <row r="348"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 t="str">
            <v/>
          </cell>
          <cell r="AL348" t="str">
            <v/>
          </cell>
          <cell r="AM348" t="str">
            <v/>
          </cell>
          <cell r="AN348" t="str">
            <v/>
          </cell>
        </row>
        <row r="349"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 t="str">
            <v/>
          </cell>
          <cell r="AN349" t="str">
            <v/>
          </cell>
        </row>
        <row r="350"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 t="str">
            <v/>
          </cell>
          <cell r="AM350" t="str">
            <v/>
          </cell>
          <cell r="AN350" t="str">
            <v/>
          </cell>
        </row>
        <row r="351"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 t="str">
            <v/>
          </cell>
          <cell r="AM351" t="str">
            <v/>
          </cell>
          <cell r="AN351" t="str">
            <v/>
          </cell>
        </row>
        <row r="352"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 t="str">
            <v/>
          </cell>
          <cell r="AL352" t="str">
            <v/>
          </cell>
          <cell r="AM352" t="str">
            <v/>
          </cell>
          <cell r="AN352" t="str">
            <v/>
          </cell>
        </row>
        <row r="353"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 t="str">
            <v/>
          </cell>
          <cell r="AN353" t="str">
            <v/>
          </cell>
        </row>
        <row r="354"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 t="str">
            <v/>
          </cell>
          <cell r="AM354" t="str">
            <v/>
          </cell>
          <cell r="AN354" t="str">
            <v/>
          </cell>
        </row>
        <row r="355"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 t="str">
            <v/>
          </cell>
          <cell r="AN355" t="str">
            <v/>
          </cell>
        </row>
        <row r="356"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 t="str">
            <v/>
          </cell>
          <cell r="AM356" t="str">
            <v/>
          </cell>
          <cell r="AN356" t="str">
            <v/>
          </cell>
        </row>
        <row r="357"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 t="str">
            <v/>
          </cell>
          <cell r="AN357" t="str">
            <v/>
          </cell>
        </row>
        <row r="358">
          <cell r="AC358" t="str">
            <v/>
          </cell>
          <cell r="AD358" t="str">
            <v/>
          </cell>
          <cell r="AE358" t="str">
            <v/>
          </cell>
          <cell r="AF358" t="str">
            <v/>
          </cell>
          <cell r="AG358" t="str">
            <v/>
          </cell>
          <cell r="AH358" t="str">
            <v/>
          </cell>
          <cell r="AI358" t="str">
            <v/>
          </cell>
          <cell r="AJ358" t="str">
            <v/>
          </cell>
          <cell r="AK358" t="str">
            <v/>
          </cell>
          <cell r="AL358" t="str">
            <v/>
          </cell>
          <cell r="AM358" t="str">
            <v/>
          </cell>
          <cell r="AN358" t="str">
            <v/>
          </cell>
        </row>
        <row r="359">
          <cell r="AC359" t="str">
            <v/>
          </cell>
          <cell r="AD359" t="str">
            <v/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 t="str">
            <v/>
          </cell>
          <cell r="AM359" t="str">
            <v/>
          </cell>
          <cell r="AN359" t="str">
            <v/>
          </cell>
        </row>
        <row r="360">
          <cell r="AC360" t="str">
            <v/>
          </cell>
          <cell r="AD360" t="str">
            <v/>
          </cell>
          <cell r="AE360" t="str">
            <v/>
          </cell>
          <cell r="AF360" t="str">
            <v/>
          </cell>
          <cell r="AG360" t="str">
            <v/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 t="str">
            <v/>
          </cell>
          <cell r="AM360" t="str">
            <v/>
          </cell>
          <cell r="AN360" t="str">
            <v/>
          </cell>
        </row>
        <row r="361">
          <cell r="AC361" t="str">
            <v/>
          </cell>
          <cell r="AD361" t="str">
            <v/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 t="str">
            <v/>
          </cell>
          <cell r="AN361" t="str">
            <v/>
          </cell>
        </row>
        <row r="362">
          <cell r="AC362" t="str">
            <v/>
          </cell>
          <cell r="AD362" t="str">
            <v/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 t="str">
            <v/>
          </cell>
          <cell r="AN362" t="str">
            <v/>
          </cell>
        </row>
        <row r="363"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</row>
        <row r="364">
          <cell r="AC364" t="str">
            <v/>
          </cell>
          <cell r="AD364" t="str">
            <v/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 t="str">
            <v/>
          </cell>
          <cell r="AN364" t="str">
            <v/>
          </cell>
        </row>
        <row r="365"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</row>
        <row r="366">
          <cell r="AC366" t="str">
            <v/>
          </cell>
          <cell r="AD366" t="str">
            <v/>
          </cell>
          <cell r="AE366" t="str">
            <v/>
          </cell>
          <cell r="AF366" t="str">
            <v/>
          </cell>
          <cell r="AG366" t="str">
            <v/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 t="str">
            <v/>
          </cell>
          <cell r="AM366" t="str">
            <v/>
          </cell>
          <cell r="AN366" t="str">
            <v/>
          </cell>
        </row>
        <row r="367">
          <cell r="AC367" t="str">
            <v/>
          </cell>
          <cell r="AD367" t="str">
            <v/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 t="str">
            <v/>
          </cell>
          <cell r="AN367" t="str">
            <v/>
          </cell>
        </row>
        <row r="368">
          <cell r="AC368" t="str">
            <v/>
          </cell>
          <cell r="AD368" t="str">
            <v/>
          </cell>
          <cell r="AE368" t="str">
            <v/>
          </cell>
          <cell r="AF368" t="str">
            <v/>
          </cell>
          <cell r="AG368" t="str">
            <v/>
          </cell>
          <cell r="AH368" t="str">
            <v/>
          </cell>
          <cell r="AI368" t="str">
            <v/>
          </cell>
          <cell r="AJ368" t="str">
            <v/>
          </cell>
          <cell r="AK368" t="str">
            <v/>
          </cell>
          <cell r="AL368" t="str">
            <v/>
          </cell>
          <cell r="AM368" t="str">
            <v/>
          </cell>
          <cell r="AN368" t="str">
            <v/>
          </cell>
        </row>
        <row r="369">
          <cell r="AC369" t="str">
            <v/>
          </cell>
          <cell r="AD369" t="str">
            <v/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 t="str">
            <v/>
          </cell>
          <cell r="AN369" t="str">
            <v/>
          </cell>
        </row>
        <row r="370">
          <cell r="AC370" t="str">
            <v/>
          </cell>
          <cell r="AD370" t="str">
            <v/>
          </cell>
          <cell r="AE370" t="str">
            <v/>
          </cell>
          <cell r="AF370" t="str">
            <v/>
          </cell>
          <cell r="AG370" t="str">
            <v/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 t="str">
            <v/>
          </cell>
          <cell r="AM370" t="str">
            <v/>
          </cell>
          <cell r="AN370" t="str">
            <v/>
          </cell>
        </row>
        <row r="371">
          <cell r="AC371" t="str">
            <v/>
          </cell>
          <cell r="AD371" t="str">
            <v/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 t="str">
            <v/>
          </cell>
          <cell r="AM371" t="str">
            <v/>
          </cell>
          <cell r="AN371" t="str">
            <v/>
          </cell>
        </row>
        <row r="372">
          <cell r="AC372" t="str">
            <v/>
          </cell>
          <cell r="AD372" t="str">
            <v/>
          </cell>
          <cell r="AE372" t="str">
            <v/>
          </cell>
          <cell r="AF372" t="str">
            <v/>
          </cell>
          <cell r="AG372" t="str">
            <v/>
          </cell>
          <cell r="AH372" t="str">
            <v/>
          </cell>
          <cell r="AI372" t="str">
            <v/>
          </cell>
          <cell r="AJ372" t="str">
            <v/>
          </cell>
          <cell r="AK372" t="str">
            <v/>
          </cell>
          <cell r="AL372" t="str">
            <v/>
          </cell>
          <cell r="AM372" t="str">
            <v/>
          </cell>
          <cell r="AN372" t="str">
            <v/>
          </cell>
        </row>
        <row r="373">
          <cell r="AC373" t="str">
            <v/>
          </cell>
          <cell r="AD373" t="str">
            <v/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 t="str">
            <v/>
          </cell>
          <cell r="AM373" t="str">
            <v/>
          </cell>
          <cell r="AN373" t="str">
            <v/>
          </cell>
        </row>
        <row r="374">
          <cell r="AC374" t="str">
            <v/>
          </cell>
          <cell r="AD374" t="str">
            <v/>
          </cell>
          <cell r="AE374" t="str">
            <v/>
          </cell>
          <cell r="AF374" t="str">
            <v/>
          </cell>
          <cell r="AG374" t="str">
            <v/>
          </cell>
          <cell r="AH374" t="str">
            <v/>
          </cell>
          <cell r="AI374" t="str">
            <v/>
          </cell>
          <cell r="AJ374" t="str">
            <v/>
          </cell>
          <cell r="AK374" t="str">
            <v/>
          </cell>
          <cell r="AL374" t="str">
            <v/>
          </cell>
          <cell r="AM374" t="str">
            <v/>
          </cell>
          <cell r="AN374" t="str">
            <v/>
          </cell>
        </row>
        <row r="375">
          <cell r="AC375" t="str">
            <v/>
          </cell>
          <cell r="AD375" t="str">
            <v/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 t="str">
            <v/>
          </cell>
          <cell r="AM375" t="str">
            <v/>
          </cell>
          <cell r="AN375" t="str">
            <v/>
          </cell>
        </row>
        <row r="376">
          <cell r="AC376" t="str">
            <v/>
          </cell>
          <cell r="AD376" t="str">
            <v/>
          </cell>
          <cell r="AE376" t="str">
            <v/>
          </cell>
          <cell r="AF376" t="str">
            <v/>
          </cell>
          <cell r="AG376" t="str">
            <v/>
          </cell>
          <cell r="AH376" t="str">
            <v/>
          </cell>
          <cell r="AI376" t="str">
            <v/>
          </cell>
          <cell r="AJ376" t="str">
            <v/>
          </cell>
          <cell r="AK376" t="str">
            <v/>
          </cell>
          <cell r="AL376" t="str">
            <v/>
          </cell>
          <cell r="AM376" t="str">
            <v/>
          </cell>
          <cell r="AN376" t="str">
            <v/>
          </cell>
        </row>
        <row r="377">
          <cell r="AC377" t="str">
            <v/>
          </cell>
          <cell r="AD377" t="str">
            <v/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 t="str">
            <v/>
          </cell>
          <cell r="AM377" t="str">
            <v/>
          </cell>
          <cell r="AN377" t="str">
            <v/>
          </cell>
        </row>
        <row r="378">
          <cell r="AC378" t="str">
            <v/>
          </cell>
          <cell r="AD378" t="str">
            <v/>
          </cell>
          <cell r="AE378" t="str">
            <v/>
          </cell>
          <cell r="AF378" t="str">
            <v/>
          </cell>
          <cell r="AG378" t="str">
            <v/>
          </cell>
          <cell r="AH378" t="str">
            <v/>
          </cell>
          <cell r="AI378" t="str">
            <v/>
          </cell>
          <cell r="AJ378" t="str">
            <v/>
          </cell>
          <cell r="AK378" t="str">
            <v/>
          </cell>
          <cell r="AL378" t="str">
            <v/>
          </cell>
          <cell r="AM378" t="str">
            <v/>
          </cell>
          <cell r="AN378" t="str">
            <v/>
          </cell>
        </row>
        <row r="379">
          <cell r="AC379" t="str">
            <v/>
          </cell>
          <cell r="AD379" t="str">
            <v/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 t="str">
            <v/>
          </cell>
          <cell r="AM379" t="str">
            <v/>
          </cell>
          <cell r="AN379" t="str">
            <v/>
          </cell>
        </row>
        <row r="380">
          <cell r="AC380" t="str">
            <v/>
          </cell>
          <cell r="AD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  <cell r="AI380" t="str">
            <v/>
          </cell>
          <cell r="AJ380" t="str">
            <v/>
          </cell>
          <cell r="AK380" t="str">
            <v/>
          </cell>
          <cell r="AL380" t="str">
            <v/>
          </cell>
          <cell r="AM380" t="str">
            <v/>
          </cell>
          <cell r="AN380" t="str">
            <v/>
          </cell>
        </row>
        <row r="381">
          <cell r="AC381" t="str">
            <v/>
          </cell>
          <cell r="AD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 t="str">
            <v/>
          </cell>
          <cell r="AM381" t="str">
            <v/>
          </cell>
          <cell r="AN381" t="str">
            <v/>
          </cell>
        </row>
        <row r="382">
          <cell r="AC382" t="str">
            <v/>
          </cell>
          <cell r="AD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  <cell r="AI382" t="str">
            <v/>
          </cell>
          <cell r="AJ382" t="str">
            <v/>
          </cell>
          <cell r="AK382" t="str">
            <v/>
          </cell>
          <cell r="AL382" t="str">
            <v/>
          </cell>
          <cell r="AM382" t="str">
            <v/>
          </cell>
          <cell r="AN382" t="str">
            <v/>
          </cell>
        </row>
        <row r="383">
          <cell r="AC383" t="str">
            <v/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 t="str">
            <v/>
          </cell>
          <cell r="AM383" t="str">
            <v/>
          </cell>
          <cell r="AN383" t="str">
            <v/>
          </cell>
        </row>
        <row r="384">
          <cell r="AC384" t="str">
            <v/>
          </cell>
          <cell r="AD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  <cell r="AI384" t="str">
            <v/>
          </cell>
          <cell r="AJ384" t="str">
            <v/>
          </cell>
          <cell r="AK384" t="str">
            <v/>
          </cell>
          <cell r="AL384" t="str">
            <v/>
          </cell>
          <cell r="AM384" t="str">
            <v/>
          </cell>
          <cell r="AN384" t="str">
            <v/>
          </cell>
        </row>
        <row r="385">
          <cell r="AC385" t="str">
            <v/>
          </cell>
          <cell r="AD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 t="str">
            <v/>
          </cell>
          <cell r="AM385" t="str">
            <v/>
          </cell>
          <cell r="AN385" t="str">
            <v/>
          </cell>
        </row>
        <row r="386">
          <cell r="AC386" t="str">
            <v/>
          </cell>
          <cell r="AD386" t="str">
            <v/>
          </cell>
          <cell r="AE386" t="str">
            <v/>
          </cell>
          <cell r="AF386" t="str">
            <v/>
          </cell>
          <cell r="AG386" t="str">
            <v/>
          </cell>
          <cell r="AH386" t="str">
            <v/>
          </cell>
          <cell r="AI386" t="str">
            <v/>
          </cell>
          <cell r="AJ386" t="str">
            <v/>
          </cell>
          <cell r="AK386" t="str">
            <v/>
          </cell>
          <cell r="AL386" t="str">
            <v/>
          </cell>
          <cell r="AM386" t="str">
            <v/>
          </cell>
          <cell r="AN386" t="str">
            <v/>
          </cell>
        </row>
        <row r="387">
          <cell r="AC387" t="str">
            <v/>
          </cell>
          <cell r="AD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 t="str">
            <v/>
          </cell>
          <cell r="AM387" t="str">
            <v/>
          </cell>
          <cell r="AN387" t="str">
            <v/>
          </cell>
        </row>
        <row r="388">
          <cell r="AC388" t="str">
            <v/>
          </cell>
          <cell r="AD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 t="str">
            <v/>
          </cell>
          <cell r="AI388" t="str">
            <v/>
          </cell>
          <cell r="AJ388" t="str">
            <v/>
          </cell>
          <cell r="AK388" t="str">
            <v/>
          </cell>
          <cell r="AL388" t="str">
            <v/>
          </cell>
          <cell r="AM388" t="str">
            <v/>
          </cell>
          <cell r="AN388" t="str">
            <v/>
          </cell>
        </row>
        <row r="389">
          <cell r="AC389" t="str">
            <v/>
          </cell>
          <cell r="AD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 t="str">
            <v/>
          </cell>
          <cell r="AM389" t="str">
            <v/>
          </cell>
          <cell r="AN389" t="str">
            <v/>
          </cell>
        </row>
        <row r="390">
          <cell r="AC390" t="str">
            <v/>
          </cell>
          <cell r="AD390" t="str">
            <v/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  <cell r="AI390" t="str">
            <v/>
          </cell>
          <cell r="AJ390" t="str">
            <v/>
          </cell>
          <cell r="AK390" t="str">
            <v/>
          </cell>
          <cell r="AL390" t="str">
            <v/>
          </cell>
          <cell r="AM390" t="str">
            <v/>
          </cell>
          <cell r="AN390" t="str">
            <v/>
          </cell>
        </row>
        <row r="391">
          <cell r="AC391" t="str">
            <v/>
          </cell>
          <cell r="AD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 t="str">
            <v/>
          </cell>
          <cell r="AM391" t="str">
            <v/>
          </cell>
          <cell r="AN391" t="str">
            <v/>
          </cell>
        </row>
        <row r="392">
          <cell r="AC392" t="str">
            <v/>
          </cell>
          <cell r="AD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  <cell r="AI392" t="str">
            <v/>
          </cell>
          <cell r="AJ392" t="str">
            <v/>
          </cell>
          <cell r="AK392" t="str">
            <v/>
          </cell>
          <cell r="AL392" t="str">
            <v/>
          </cell>
          <cell r="AM392" t="str">
            <v/>
          </cell>
          <cell r="AN392" t="str">
            <v/>
          </cell>
        </row>
        <row r="393">
          <cell r="AC393" t="str">
            <v/>
          </cell>
          <cell r="AD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 t="str">
            <v/>
          </cell>
          <cell r="AM393" t="str">
            <v/>
          </cell>
          <cell r="AN393" t="str">
            <v/>
          </cell>
        </row>
        <row r="394">
          <cell r="AC394" t="str">
            <v/>
          </cell>
          <cell r="AD394" t="str">
            <v/>
          </cell>
          <cell r="AE394" t="str">
            <v/>
          </cell>
          <cell r="AF394" t="str">
            <v/>
          </cell>
          <cell r="AG394" t="str">
            <v/>
          </cell>
          <cell r="AH394" t="str">
            <v/>
          </cell>
          <cell r="AI394" t="str">
            <v/>
          </cell>
          <cell r="AJ394" t="str">
            <v/>
          </cell>
          <cell r="AK394" t="str">
            <v/>
          </cell>
          <cell r="AL394" t="str">
            <v/>
          </cell>
          <cell r="AM394" t="str">
            <v/>
          </cell>
          <cell r="AN394" t="str">
            <v/>
          </cell>
        </row>
        <row r="395">
          <cell r="AC395" t="str">
            <v/>
          </cell>
          <cell r="AD395" t="str">
            <v/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 t="str">
            <v/>
          </cell>
          <cell r="AM395" t="str">
            <v/>
          </cell>
          <cell r="AN395" t="str">
            <v/>
          </cell>
        </row>
        <row r="396">
          <cell r="AC396" t="str">
            <v/>
          </cell>
          <cell r="AD396" t="str">
            <v/>
          </cell>
          <cell r="AE396" t="str">
            <v/>
          </cell>
          <cell r="AF396" t="str">
            <v/>
          </cell>
          <cell r="AG396" t="str">
            <v/>
          </cell>
          <cell r="AH396" t="str">
            <v/>
          </cell>
          <cell r="AI396" t="str">
            <v/>
          </cell>
          <cell r="AJ396" t="str">
            <v/>
          </cell>
          <cell r="AK396" t="str">
            <v/>
          </cell>
          <cell r="AL396" t="str">
            <v/>
          </cell>
          <cell r="AM396" t="str">
            <v/>
          </cell>
          <cell r="AN396" t="str">
            <v/>
          </cell>
        </row>
        <row r="397">
          <cell r="AC397" t="str">
            <v/>
          </cell>
          <cell r="AD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 t="str">
            <v/>
          </cell>
          <cell r="AM397" t="str">
            <v/>
          </cell>
          <cell r="AN397" t="str">
            <v/>
          </cell>
        </row>
        <row r="398">
          <cell r="AC398" t="str">
            <v/>
          </cell>
          <cell r="AD398" t="str">
            <v/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  <cell r="AI398" t="str">
            <v/>
          </cell>
          <cell r="AJ398" t="str">
            <v/>
          </cell>
          <cell r="AK398" t="str">
            <v/>
          </cell>
          <cell r="AL398" t="str">
            <v/>
          </cell>
          <cell r="AM398" t="str">
            <v/>
          </cell>
          <cell r="AN398" t="str">
            <v/>
          </cell>
        </row>
        <row r="399">
          <cell r="AC399" t="str">
            <v/>
          </cell>
          <cell r="AD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 t="str">
            <v/>
          </cell>
          <cell r="AM399" t="str">
            <v/>
          </cell>
          <cell r="AN399" t="str">
            <v/>
          </cell>
        </row>
        <row r="400">
          <cell r="AC400" t="str">
            <v/>
          </cell>
          <cell r="AD400" t="str">
            <v/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  <cell r="AI400" t="str">
            <v/>
          </cell>
          <cell r="AJ400" t="str">
            <v/>
          </cell>
          <cell r="AK400" t="str">
            <v/>
          </cell>
          <cell r="AL400" t="str">
            <v/>
          </cell>
          <cell r="AM400" t="str">
            <v/>
          </cell>
          <cell r="AN400" t="str">
            <v/>
          </cell>
        </row>
        <row r="401">
          <cell r="AC401" t="str">
            <v/>
          </cell>
          <cell r="AD401" t="str">
            <v/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 t="str">
            <v/>
          </cell>
          <cell r="AM401" t="str">
            <v/>
          </cell>
          <cell r="AN401" t="str">
            <v/>
          </cell>
        </row>
        <row r="402">
          <cell r="AC402" t="str">
            <v/>
          </cell>
          <cell r="AD402" t="str">
            <v/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  <cell r="AI402" t="str">
            <v/>
          </cell>
          <cell r="AJ402" t="str">
            <v/>
          </cell>
          <cell r="AK402" t="str">
            <v/>
          </cell>
          <cell r="AL402" t="str">
            <v/>
          </cell>
          <cell r="AM402" t="str">
            <v/>
          </cell>
          <cell r="AN402" t="str">
            <v/>
          </cell>
        </row>
        <row r="403">
          <cell r="AC403" t="str">
            <v/>
          </cell>
          <cell r="AD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 t="str">
            <v/>
          </cell>
          <cell r="AM403" t="str">
            <v/>
          </cell>
          <cell r="AN403" t="str">
            <v/>
          </cell>
        </row>
        <row r="404">
          <cell r="AC404" t="str">
            <v/>
          </cell>
          <cell r="AD404" t="str">
            <v/>
          </cell>
          <cell r="AE404" t="str">
            <v/>
          </cell>
          <cell r="AF404" t="str">
            <v/>
          </cell>
          <cell r="AG404" t="str">
            <v/>
          </cell>
          <cell r="AH404" t="str">
            <v/>
          </cell>
          <cell r="AI404" t="str">
            <v/>
          </cell>
          <cell r="AJ404" t="str">
            <v/>
          </cell>
          <cell r="AK404" t="str">
            <v/>
          </cell>
          <cell r="AL404" t="str">
            <v/>
          </cell>
          <cell r="AM404" t="str">
            <v/>
          </cell>
          <cell r="AN404" t="str">
            <v/>
          </cell>
        </row>
        <row r="405">
          <cell r="AC405" t="str">
            <v/>
          </cell>
          <cell r="AD405" t="str">
            <v/>
          </cell>
          <cell r="AE405" t="str">
            <v/>
          </cell>
          <cell r="AF405" t="str">
            <v/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 t="str">
            <v/>
          </cell>
          <cell r="AM405" t="str">
            <v/>
          </cell>
          <cell r="AN405" t="str">
            <v/>
          </cell>
        </row>
        <row r="406">
          <cell r="AC406" t="str">
            <v/>
          </cell>
          <cell r="AD406" t="str">
            <v/>
          </cell>
          <cell r="AE406" t="str">
            <v/>
          </cell>
          <cell r="AF406" t="str">
            <v/>
          </cell>
          <cell r="AG406" t="str">
            <v/>
          </cell>
          <cell r="AH406" t="str">
            <v/>
          </cell>
          <cell r="AI406" t="str">
            <v/>
          </cell>
          <cell r="AJ406" t="str">
            <v/>
          </cell>
          <cell r="AK406" t="str">
            <v/>
          </cell>
          <cell r="AL406" t="str">
            <v/>
          </cell>
          <cell r="AM406" t="str">
            <v/>
          </cell>
          <cell r="AN406" t="str">
            <v/>
          </cell>
        </row>
        <row r="407">
          <cell r="AC407" t="str">
            <v/>
          </cell>
          <cell r="AD407" t="str">
            <v/>
          </cell>
          <cell r="AE407" t="str">
            <v/>
          </cell>
          <cell r="AF407" t="str">
            <v/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 t="str">
            <v/>
          </cell>
          <cell r="AM407" t="str">
            <v/>
          </cell>
          <cell r="AN407" t="str">
            <v/>
          </cell>
        </row>
        <row r="408">
          <cell r="AC408" t="str">
            <v/>
          </cell>
          <cell r="AD408" t="str">
            <v/>
          </cell>
          <cell r="AE408" t="str">
            <v/>
          </cell>
          <cell r="AF408" t="str">
            <v/>
          </cell>
          <cell r="AG408" t="str">
            <v/>
          </cell>
          <cell r="AH408" t="str">
            <v/>
          </cell>
          <cell r="AI408" t="str">
            <v/>
          </cell>
          <cell r="AJ408" t="str">
            <v/>
          </cell>
          <cell r="AK408" t="str">
            <v/>
          </cell>
          <cell r="AL408" t="str">
            <v/>
          </cell>
          <cell r="AM408" t="str">
            <v/>
          </cell>
          <cell r="AN408" t="str">
            <v/>
          </cell>
        </row>
        <row r="409">
          <cell r="AC409" t="str">
            <v/>
          </cell>
          <cell r="AD409" t="str">
            <v/>
          </cell>
          <cell r="AE409" t="str">
            <v/>
          </cell>
          <cell r="AF409" t="str">
            <v/>
          </cell>
          <cell r="AG409" t="str">
            <v/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 t="str">
            <v/>
          </cell>
          <cell r="AM409" t="str">
            <v/>
          </cell>
          <cell r="AN409" t="str">
            <v/>
          </cell>
        </row>
        <row r="410">
          <cell r="AC410" t="str">
            <v/>
          </cell>
          <cell r="AD410" t="str">
            <v/>
          </cell>
          <cell r="AE410" t="str">
            <v/>
          </cell>
          <cell r="AF410" t="str">
            <v/>
          </cell>
          <cell r="AG410" t="str">
            <v/>
          </cell>
          <cell r="AH410" t="str">
            <v/>
          </cell>
          <cell r="AI410" t="str">
            <v/>
          </cell>
          <cell r="AJ410" t="str">
            <v/>
          </cell>
          <cell r="AK410" t="str">
            <v/>
          </cell>
          <cell r="AL410" t="str">
            <v/>
          </cell>
          <cell r="AM410" t="str">
            <v/>
          </cell>
          <cell r="AN410" t="str">
            <v/>
          </cell>
        </row>
        <row r="411">
          <cell r="AC411" t="str">
            <v/>
          </cell>
          <cell r="AD411" t="str">
            <v/>
          </cell>
          <cell r="AE411" t="str">
            <v/>
          </cell>
          <cell r="AF411" t="str">
            <v/>
          </cell>
          <cell r="AG411" t="str">
            <v/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 t="str">
            <v/>
          </cell>
          <cell r="AM411" t="str">
            <v/>
          </cell>
          <cell r="AN411" t="str">
            <v/>
          </cell>
        </row>
        <row r="412">
          <cell r="AC412" t="str">
            <v/>
          </cell>
          <cell r="AD412" t="str">
            <v/>
          </cell>
          <cell r="AE412" t="str">
            <v/>
          </cell>
          <cell r="AF412" t="str">
            <v/>
          </cell>
          <cell r="AG412" t="str">
            <v/>
          </cell>
          <cell r="AH412" t="str">
            <v/>
          </cell>
          <cell r="AI412" t="str">
            <v/>
          </cell>
          <cell r="AJ412" t="str">
            <v/>
          </cell>
          <cell r="AK412" t="str">
            <v/>
          </cell>
          <cell r="AL412" t="str">
            <v/>
          </cell>
          <cell r="AM412" t="str">
            <v/>
          </cell>
          <cell r="AN412" t="str">
            <v/>
          </cell>
        </row>
        <row r="413">
          <cell r="AC413" t="str">
            <v/>
          </cell>
          <cell r="AD413" t="str">
            <v/>
          </cell>
          <cell r="AE413" t="str">
            <v/>
          </cell>
          <cell r="AF413" t="str">
            <v/>
          </cell>
          <cell r="AG413" t="str">
            <v/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 t="str">
            <v/>
          </cell>
          <cell r="AM413" t="str">
            <v/>
          </cell>
          <cell r="AN413" t="str">
            <v/>
          </cell>
        </row>
        <row r="414">
          <cell r="AC414" t="str">
            <v/>
          </cell>
          <cell r="AD414" t="str">
            <v/>
          </cell>
          <cell r="AE414" t="str">
            <v/>
          </cell>
          <cell r="AF414" t="str">
            <v/>
          </cell>
          <cell r="AG414" t="str">
            <v/>
          </cell>
          <cell r="AH414" t="str">
            <v/>
          </cell>
          <cell r="AI414" t="str">
            <v/>
          </cell>
          <cell r="AJ414" t="str">
            <v/>
          </cell>
          <cell r="AK414" t="str">
            <v/>
          </cell>
          <cell r="AL414" t="str">
            <v/>
          </cell>
          <cell r="AM414" t="str">
            <v/>
          </cell>
          <cell r="AN414" t="str">
            <v/>
          </cell>
        </row>
        <row r="415">
          <cell r="AC415" t="str">
            <v/>
          </cell>
          <cell r="AD415" t="str">
            <v/>
          </cell>
          <cell r="AE415" t="str">
            <v/>
          </cell>
          <cell r="AF415" t="str">
            <v/>
          </cell>
          <cell r="AG415" t="str">
            <v/>
          </cell>
          <cell r="AH415" t="str">
            <v/>
          </cell>
          <cell r="AI415" t="str">
            <v/>
          </cell>
          <cell r="AJ415" t="str">
            <v/>
          </cell>
          <cell r="AK415" t="str">
            <v/>
          </cell>
          <cell r="AL415" t="str">
            <v/>
          </cell>
          <cell r="AM415" t="str">
            <v/>
          </cell>
          <cell r="AN415" t="str">
            <v/>
          </cell>
        </row>
        <row r="416">
          <cell r="AC416" t="str">
            <v/>
          </cell>
          <cell r="AD416" t="str">
            <v/>
          </cell>
          <cell r="AE416" t="str">
            <v/>
          </cell>
          <cell r="AF416" t="str">
            <v/>
          </cell>
          <cell r="AG416" t="str">
            <v/>
          </cell>
          <cell r="AH416" t="str">
            <v/>
          </cell>
          <cell r="AI416" t="str">
            <v/>
          </cell>
          <cell r="AJ416" t="str">
            <v/>
          </cell>
          <cell r="AK416" t="str">
            <v/>
          </cell>
          <cell r="AL416" t="str">
            <v/>
          </cell>
          <cell r="AM416" t="str">
            <v/>
          </cell>
          <cell r="AN416" t="str">
            <v/>
          </cell>
        </row>
        <row r="417">
          <cell r="AC417" t="str">
            <v/>
          </cell>
          <cell r="AD417" t="str">
            <v/>
          </cell>
          <cell r="AE417" t="str">
            <v/>
          </cell>
          <cell r="AF417" t="str">
            <v/>
          </cell>
          <cell r="AG417" t="str">
            <v/>
          </cell>
          <cell r="AH417" t="str">
            <v/>
          </cell>
          <cell r="AI417" t="str">
            <v/>
          </cell>
          <cell r="AJ417" t="str">
            <v/>
          </cell>
          <cell r="AK417" t="str">
            <v/>
          </cell>
          <cell r="AL417" t="str">
            <v/>
          </cell>
          <cell r="AM417" t="str">
            <v/>
          </cell>
          <cell r="AN417" t="str">
            <v/>
          </cell>
        </row>
        <row r="418">
          <cell r="AC418" t="str">
            <v/>
          </cell>
          <cell r="AD418" t="str">
            <v/>
          </cell>
          <cell r="AE418" t="str">
            <v/>
          </cell>
          <cell r="AF418" t="str">
            <v/>
          </cell>
          <cell r="AG418" t="str">
            <v/>
          </cell>
          <cell r="AH418" t="str">
            <v/>
          </cell>
          <cell r="AI418" t="str">
            <v/>
          </cell>
          <cell r="AJ418" t="str">
            <v/>
          </cell>
          <cell r="AK418" t="str">
            <v/>
          </cell>
          <cell r="AL418" t="str">
            <v/>
          </cell>
          <cell r="AM418" t="str">
            <v/>
          </cell>
          <cell r="AN418" t="str">
            <v/>
          </cell>
        </row>
        <row r="419">
          <cell r="AC419" t="str">
            <v/>
          </cell>
          <cell r="AD419" t="str">
            <v/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 t="str">
            <v/>
          </cell>
          <cell r="AM419" t="str">
            <v/>
          </cell>
          <cell r="AN419" t="str">
            <v/>
          </cell>
        </row>
        <row r="420">
          <cell r="AC420" t="str">
            <v/>
          </cell>
          <cell r="AD420" t="str">
            <v/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  <cell r="AI420" t="str">
            <v/>
          </cell>
          <cell r="AJ420" t="str">
            <v/>
          </cell>
          <cell r="AK420" t="str">
            <v/>
          </cell>
          <cell r="AL420" t="str">
            <v/>
          </cell>
          <cell r="AM420" t="str">
            <v/>
          </cell>
          <cell r="AN420" t="str">
            <v/>
          </cell>
        </row>
        <row r="421">
          <cell r="AC421" t="str">
            <v/>
          </cell>
          <cell r="AD421" t="str">
            <v/>
          </cell>
          <cell r="AE421" t="str">
            <v/>
          </cell>
          <cell r="AF421" t="str">
            <v/>
          </cell>
          <cell r="AG421" t="str">
            <v/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 t="str">
            <v/>
          </cell>
          <cell r="AM421" t="str">
            <v/>
          </cell>
          <cell r="AN421" t="str">
            <v/>
          </cell>
        </row>
        <row r="422">
          <cell r="AC422" t="str">
            <v/>
          </cell>
          <cell r="AD422" t="str">
            <v/>
          </cell>
          <cell r="AE422" t="str">
            <v/>
          </cell>
          <cell r="AF422" t="str">
            <v/>
          </cell>
          <cell r="AG422" t="str">
            <v/>
          </cell>
          <cell r="AH422" t="str">
            <v/>
          </cell>
          <cell r="AI422" t="str">
            <v/>
          </cell>
          <cell r="AJ422" t="str">
            <v/>
          </cell>
          <cell r="AK422" t="str">
            <v/>
          </cell>
          <cell r="AL422" t="str">
            <v/>
          </cell>
          <cell r="AM422" t="str">
            <v/>
          </cell>
          <cell r="AN422" t="str">
            <v/>
          </cell>
        </row>
        <row r="423">
          <cell r="AC423" t="str">
            <v/>
          </cell>
          <cell r="AD423" t="str">
            <v/>
          </cell>
          <cell r="AE423" t="str">
            <v/>
          </cell>
          <cell r="AF423" t="str">
            <v/>
          </cell>
          <cell r="AG423" t="str">
            <v/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 t="str">
            <v/>
          </cell>
          <cell r="AM423" t="str">
            <v/>
          </cell>
          <cell r="AN423" t="str">
            <v/>
          </cell>
        </row>
        <row r="424">
          <cell r="AC424" t="str">
            <v/>
          </cell>
          <cell r="AD424" t="str">
            <v/>
          </cell>
          <cell r="AE424" t="str">
            <v/>
          </cell>
          <cell r="AF424" t="str">
            <v/>
          </cell>
          <cell r="AG424" t="str">
            <v/>
          </cell>
          <cell r="AH424" t="str">
            <v/>
          </cell>
          <cell r="AI424" t="str">
            <v/>
          </cell>
          <cell r="AJ424" t="str">
            <v/>
          </cell>
          <cell r="AK424" t="str">
            <v/>
          </cell>
          <cell r="AL424" t="str">
            <v/>
          </cell>
          <cell r="AM424" t="str">
            <v/>
          </cell>
          <cell r="AN424" t="str">
            <v/>
          </cell>
        </row>
        <row r="425">
          <cell r="AC425" t="str">
            <v/>
          </cell>
          <cell r="AD425" t="str">
            <v/>
          </cell>
          <cell r="AE425" t="str">
            <v/>
          </cell>
          <cell r="AF425" t="str">
            <v/>
          </cell>
          <cell r="AG425" t="str">
            <v/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 t="str">
            <v/>
          </cell>
          <cell r="AM425" t="str">
            <v/>
          </cell>
          <cell r="AN425" t="str">
            <v/>
          </cell>
        </row>
        <row r="426">
          <cell r="AC426" t="str">
            <v/>
          </cell>
          <cell r="AD426" t="str">
            <v/>
          </cell>
          <cell r="AE426" t="str">
            <v/>
          </cell>
          <cell r="AF426" t="str">
            <v/>
          </cell>
          <cell r="AG426" t="str">
            <v/>
          </cell>
          <cell r="AH426" t="str">
            <v/>
          </cell>
          <cell r="AI426" t="str">
            <v/>
          </cell>
          <cell r="AJ426" t="str">
            <v/>
          </cell>
          <cell r="AK426" t="str">
            <v/>
          </cell>
          <cell r="AL426" t="str">
            <v/>
          </cell>
          <cell r="AM426" t="str">
            <v/>
          </cell>
          <cell r="AN426" t="str">
            <v/>
          </cell>
        </row>
        <row r="427">
          <cell r="AC427" t="str">
            <v/>
          </cell>
          <cell r="AD427" t="str">
            <v/>
          </cell>
          <cell r="AE427" t="str">
            <v/>
          </cell>
          <cell r="AF427" t="str">
            <v/>
          </cell>
          <cell r="AG427" t="str">
            <v/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 t="str">
            <v/>
          </cell>
          <cell r="AM427" t="str">
            <v/>
          </cell>
          <cell r="AN427" t="str">
            <v/>
          </cell>
        </row>
        <row r="428">
          <cell r="AC428" t="str">
            <v/>
          </cell>
          <cell r="AD428" t="str">
            <v/>
          </cell>
          <cell r="AE428" t="str">
            <v/>
          </cell>
          <cell r="AF428" t="str">
            <v/>
          </cell>
          <cell r="AG428" t="str">
            <v/>
          </cell>
          <cell r="AH428" t="str">
            <v/>
          </cell>
          <cell r="AI428" t="str">
            <v/>
          </cell>
          <cell r="AJ428" t="str">
            <v/>
          </cell>
          <cell r="AK428" t="str">
            <v/>
          </cell>
          <cell r="AL428" t="str">
            <v/>
          </cell>
          <cell r="AM428" t="str">
            <v/>
          </cell>
          <cell r="AN428" t="str">
            <v/>
          </cell>
        </row>
        <row r="429">
          <cell r="AC429" t="str">
            <v/>
          </cell>
          <cell r="AD429" t="str">
            <v/>
          </cell>
          <cell r="AE429" t="str">
            <v/>
          </cell>
          <cell r="AF429" t="str">
            <v/>
          </cell>
          <cell r="AG429" t="str">
            <v/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 t="str">
            <v/>
          </cell>
          <cell r="AM429" t="str">
            <v/>
          </cell>
          <cell r="AN429" t="str">
            <v/>
          </cell>
        </row>
        <row r="430">
          <cell r="AC430" t="str">
            <v/>
          </cell>
          <cell r="AD430" t="str">
            <v/>
          </cell>
          <cell r="AE430" t="str">
            <v/>
          </cell>
          <cell r="AF430" t="str">
            <v/>
          </cell>
          <cell r="AG430" t="str">
            <v/>
          </cell>
          <cell r="AH430" t="str">
            <v/>
          </cell>
          <cell r="AI430" t="str">
            <v/>
          </cell>
          <cell r="AJ430" t="str">
            <v/>
          </cell>
          <cell r="AK430" t="str">
            <v/>
          </cell>
          <cell r="AL430" t="str">
            <v/>
          </cell>
          <cell r="AM430" t="str">
            <v/>
          </cell>
          <cell r="AN430" t="str">
            <v/>
          </cell>
        </row>
        <row r="431">
          <cell r="AC431" t="str">
            <v/>
          </cell>
          <cell r="AD431" t="str">
            <v/>
          </cell>
          <cell r="AE431" t="str">
            <v/>
          </cell>
          <cell r="AF431" t="str">
            <v/>
          </cell>
          <cell r="AG431" t="str">
            <v/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 t="str">
            <v/>
          </cell>
          <cell r="AM431" t="str">
            <v/>
          </cell>
          <cell r="AN431" t="str">
            <v/>
          </cell>
        </row>
        <row r="432">
          <cell r="AC432" t="str">
            <v/>
          </cell>
          <cell r="AD432" t="str">
            <v/>
          </cell>
          <cell r="AE432" t="str">
            <v/>
          </cell>
          <cell r="AF432" t="str">
            <v/>
          </cell>
          <cell r="AG432" t="str">
            <v/>
          </cell>
          <cell r="AH432" t="str">
            <v/>
          </cell>
          <cell r="AI432" t="str">
            <v/>
          </cell>
          <cell r="AJ432" t="str">
            <v/>
          </cell>
          <cell r="AK432" t="str">
            <v/>
          </cell>
          <cell r="AL432" t="str">
            <v/>
          </cell>
          <cell r="AM432" t="str">
            <v/>
          </cell>
          <cell r="AN432" t="str">
            <v/>
          </cell>
        </row>
        <row r="433">
          <cell r="AC433" t="str">
            <v/>
          </cell>
          <cell r="AD433" t="str">
            <v/>
          </cell>
          <cell r="AE433" t="str">
            <v/>
          </cell>
          <cell r="AF433" t="str">
            <v/>
          </cell>
          <cell r="AG433" t="str">
            <v/>
          </cell>
          <cell r="AH433" t="str">
            <v/>
          </cell>
          <cell r="AI433" t="str">
            <v/>
          </cell>
          <cell r="AJ433" t="str">
            <v/>
          </cell>
          <cell r="AK433" t="str">
            <v/>
          </cell>
          <cell r="AL433" t="str">
            <v/>
          </cell>
          <cell r="AM433" t="str">
            <v/>
          </cell>
          <cell r="AN433" t="str">
            <v/>
          </cell>
        </row>
        <row r="434">
          <cell r="AC434" t="str">
            <v/>
          </cell>
          <cell r="AD434" t="str">
            <v/>
          </cell>
          <cell r="AE434" t="str">
            <v/>
          </cell>
          <cell r="AF434" t="str">
            <v/>
          </cell>
          <cell r="AG434" t="str">
            <v/>
          </cell>
          <cell r="AH434" t="str">
            <v/>
          </cell>
          <cell r="AI434" t="str">
            <v/>
          </cell>
          <cell r="AJ434" t="str">
            <v/>
          </cell>
          <cell r="AK434" t="str">
            <v/>
          </cell>
          <cell r="AL434" t="str">
            <v/>
          </cell>
          <cell r="AM434" t="str">
            <v/>
          </cell>
          <cell r="AN434" t="str">
            <v/>
          </cell>
        </row>
        <row r="435">
          <cell r="AC435" t="str">
            <v/>
          </cell>
          <cell r="AD435" t="str">
            <v/>
          </cell>
          <cell r="AE435" t="str">
            <v/>
          </cell>
          <cell r="AF435" t="str">
            <v/>
          </cell>
          <cell r="AG435" t="str">
            <v/>
          </cell>
          <cell r="AH435" t="str">
            <v/>
          </cell>
          <cell r="AI435" t="str">
            <v/>
          </cell>
          <cell r="AJ435" t="str">
            <v/>
          </cell>
          <cell r="AK435" t="str">
            <v/>
          </cell>
          <cell r="AL435" t="str">
            <v/>
          </cell>
          <cell r="AM435" t="str">
            <v/>
          </cell>
          <cell r="AN435" t="str">
            <v/>
          </cell>
        </row>
        <row r="436">
          <cell r="AC436" t="str">
            <v/>
          </cell>
          <cell r="AD436" t="str">
            <v/>
          </cell>
          <cell r="AE436" t="str">
            <v/>
          </cell>
          <cell r="AF436" t="str">
            <v/>
          </cell>
          <cell r="AG436" t="str">
            <v/>
          </cell>
          <cell r="AH436" t="str">
            <v/>
          </cell>
          <cell r="AI436" t="str">
            <v/>
          </cell>
          <cell r="AJ436" t="str">
            <v/>
          </cell>
          <cell r="AK436" t="str">
            <v/>
          </cell>
          <cell r="AL436" t="str">
            <v/>
          </cell>
          <cell r="AM436" t="str">
            <v/>
          </cell>
          <cell r="AN436" t="str">
            <v/>
          </cell>
        </row>
        <row r="437">
          <cell r="AC437" t="str">
            <v/>
          </cell>
          <cell r="AD437" t="str">
            <v/>
          </cell>
          <cell r="AE437" t="str">
            <v/>
          </cell>
          <cell r="AF437" t="str">
            <v/>
          </cell>
          <cell r="AG437" t="str">
            <v/>
          </cell>
          <cell r="AH437" t="str">
            <v/>
          </cell>
          <cell r="AI437" t="str">
            <v/>
          </cell>
          <cell r="AJ437" t="str">
            <v/>
          </cell>
          <cell r="AK437" t="str">
            <v/>
          </cell>
          <cell r="AL437" t="str">
            <v/>
          </cell>
          <cell r="AM437" t="str">
            <v/>
          </cell>
          <cell r="AN437" t="str">
            <v/>
          </cell>
        </row>
        <row r="438">
          <cell r="AC438" t="str">
            <v/>
          </cell>
          <cell r="AD438" t="str">
            <v/>
          </cell>
          <cell r="AE438" t="str">
            <v/>
          </cell>
          <cell r="AF438" t="str">
            <v/>
          </cell>
          <cell r="AG438" t="str">
            <v/>
          </cell>
          <cell r="AH438" t="str">
            <v/>
          </cell>
          <cell r="AI438" t="str">
            <v/>
          </cell>
          <cell r="AJ438" t="str">
            <v/>
          </cell>
          <cell r="AK438" t="str">
            <v/>
          </cell>
          <cell r="AL438" t="str">
            <v/>
          </cell>
          <cell r="AM438" t="str">
            <v/>
          </cell>
          <cell r="AN438" t="str">
            <v/>
          </cell>
        </row>
        <row r="439">
          <cell r="AC439" t="str">
            <v/>
          </cell>
          <cell r="AD439" t="str">
            <v/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  <cell r="AI439" t="str">
            <v/>
          </cell>
          <cell r="AJ439" t="str">
            <v/>
          </cell>
          <cell r="AK439" t="str">
            <v/>
          </cell>
          <cell r="AL439" t="str">
            <v/>
          </cell>
          <cell r="AM439" t="str">
            <v/>
          </cell>
          <cell r="AN439" t="str">
            <v/>
          </cell>
        </row>
        <row r="440">
          <cell r="AC440" t="str">
            <v/>
          </cell>
          <cell r="AD440" t="str">
            <v/>
          </cell>
          <cell r="AE440" t="str">
            <v/>
          </cell>
          <cell r="AF440" t="str">
            <v/>
          </cell>
          <cell r="AG440" t="str">
            <v/>
          </cell>
          <cell r="AH440" t="str">
            <v/>
          </cell>
          <cell r="AI440" t="str">
            <v/>
          </cell>
          <cell r="AJ440" t="str">
            <v/>
          </cell>
          <cell r="AK440" t="str">
            <v/>
          </cell>
          <cell r="AL440" t="str">
            <v/>
          </cell>
          <cell r="AM440" t="str">
            <v/>
          </cell>
          <cell r="AN440" t="str">
            <v/>
          </cell>
        </row>
        <row r="441">
          <cell r="AC441" t="str">
            <v/>
          </cell>
          <cell r="AD441" t="str">
            <v/>
          </cell>
          <cell r="AE441" t="str">
            <v/>
          </cell>
          <cell r="AF441" t="str">
            <v/>
          </cell>
          <cell r="AG441" t="str">
            <v/>
          </cell>
          <cell r="AH441" t="str">
            <v/>
          </cell>
          <cell r="AI441" t="str">
            <v/>
          </cell>
          <cell r="AJ441" t="str">
            <v/>
          </cell>
          <cell r="AK441" t="str">
            <v/>
          </cell>
          <cell r="AL441" t="str">
            <v/>
          </cell>
          <cell r="AM441" t="str">
            <v/>
          </cell>
          <cell r="AN441" t="str">
            <v/>
          </cell>
        </row>
        <row r="442">
          <cell r="AC442" t="str">
            <v/>
          </cell>
          <cell r="AD442" t="str">
            <v/>
          </cell>
          <cell r="AE442" t="str">
            <v/>
          </cell>
          <cell r="AF442" t="str">
            <v/>
          </cell>
          <cell r="AG442" t="str">
            <v/>
          </cell>
          <cell r="AH442" t="str">
            <v/>
          </cell>
          <cell r="AI442" t="str">
            <v/>
          </cell>
          <cell r="AJ442" t="str">
            <v/>
          </cell>
          <cell r="AK442" t="str">
            <v/>
          </cell>
          <cell r="AL442" t="str">
            <v/>
          </cell>
          <cell r="AM442" t="str">
            <v/>
          </cell>
          <cell r="AN442" t="str">
            <v/>
          </cell>
        </row>
        <row r="443">
          <cell r="AC443" t="str">
            <v/>
          </cell>
          <cell r="AD443" t="str">
            <v/>
          </cell>
          <cell r="AE443" t="str">
            <v/>
          </cell>
          <cell r="AF443" t="str">
            <v/>
          </cell>
          <cell r="AG443" t="str">
            <v/>
          </cell>
          <cell r="AH443" t="str">
            <v/>
          </cell>
          <cell r="AI443" t="str">
            <v/>
          </cell>
          <cell r="AJ443" t="str">
            <v/>
          </cell>
          <cell r="AK443" t="str">
            <v/>
          </cell>
          <cell r="AL443" t="str">
            <v/>
          </cell>
          <cell r="AM443" t="str">
            <v/>
          </cell>
          <cell r="AN443" t="str">
            <v/>
          </cell>
        </row>
        <row r="444">
          <cell r="AC444" t="str">
            <v/>
          </cell>
          <cell r="AD444" t="str">
            <v/>
          </cell>
          <cell r="AE444" t="str">
            <v/>
          </cell>
          <cell r="AF444" t="str">
            <v/>
          </cell>
          <cell r="AG444" t="str">
            <v/>
          </cell>
          <cell r="AH444" t="str">
            <v/>
          </cell>
          <cell r="AI444" t="str">
            <v/>
          </cell>
          <cell r="AJ444" t="str">
            <v/>
          </cell>
          <cell r="AK444" t="str">
            <v/>
          </cell>
          <cell r="AL444" t="str">
            <v/>
          </cell>
          <cell r="AM444" t="str">
            <v/>
          </cell>
          <cell r="AN444" t="str">
            <v/>
          </cell>
        </row>
        <row r="445">
          <cell r="AC445" t="str">
            <v/>
          </cell>
          <cell r="AD445" t="str">
            <v/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  <cell r="AI445" t="str">
            <v/>
          </cell>
          <cell r="AJ445" t="str">
            <v/>
          </cell>
          <cell r="AK445" t="str">
            <v/>
          </cell>
          <cell r="AL445" t="str">
            <v/>
          </cell>
          <cell r="AM445" t="str">
            <v/>
          </cell>
          <cell r="AN445" t="str">
            <v/>
          </cell>
        </row>
        <row r="446">
          <cell r="AC446" t="str">
            <v/>
          </cell>
          <cell r="AD446" t="str">
            <v/>
          </cell>
          <cell r="AE446" t="str">
            <v/>
          </cell>
          <cell r="AF446" t="str">
            <v/>
          </cell>
          <cell r="AG446" t="str">
            <v/>
          </cell>
          <cell r="AH446" t="str">
            <v/>
          </cell>
          <cell r="AI446" t="str">
            <v/>
          </cell>
          <cell r="AJ446" t="str">
            <v/>
          </cell>
          <cell r="AK446" t="str">
            <v/>
          </cell>
          <cell r="AL446" t="str">
            <v/>
          </cell>
          <cell r="AM446" t="str">
            <v/>
          </cell>
          <cell r="AN446" t="str">
            <v/>
          </cell>
        </row>
        <row r="447">
          <cell r="AC447" t="str">
            <v/>
          </cell>
          <cell r="AD447" t="str">
            <v/>
          </cell>
          <cell r="AE447" t="str">
            <v/>
          </cell>
          <cell r="AF447" t="str">
            <v/>
          </cell>
          <cell r="AG447" t="str">
            <v/>
          </cell>
          <cell r="AH447" t="str">
            <v/>
          </cell>
          <cell r="AI447" t="str">
            <v/>
          </cell>
          <cell r="AJ447" t="str">
            <v/>
          </cell>
          <cell r="AK447" t="str">
            <v/>
          </cell>
          <cell r="AL447" t="str">
            <v/>
          </cell>
          <cell r="AM447" t="str">
            <v/>
          </cell>
          <cell r="AN447" t="str">
            <v/>
          </cell>
        </row>
        <row r="448">
          <cell r="AC448" t="str">
            <v/>
          </cell>
          <cell r="AD448" t="str">
            <v/>
          </cell>
          <cell r="AE448" t="str">
            <v/>
          </cell>
          <cell r="AF448" t="str">
            <v/>
          </cell>
          <cell r="AG448" t="str">
            <v/>
          </cell>
          <cell r="AH448" t="str">
            <v/>
          </cell>
          <cell r="AI448" t="str">
            <v/>
          </cell>
          <cell r="AJ448" t="str">
            <v/>
          </cell>
          <cell r="AK448" t="str">
            <v/>
          </cell>
          <cell r="AL448" t="str">
            <v/>
          </cell>
          <cell r="AM448" t="str">
            <v/>
          </cell>
          <cell r="AN448" t="str">
            <v/>
          </cell>
        </row>
        <row r="449">
          <cell r="AC449" t="str">
            <v/>
          </cell>
          <cell r="AD449" t="str">
            <v/>
          </cell>
          <cell r="AE449" t="str">
            <v/>
          </cell>
          <cell r="AF449" t="str">
            <v/>
          </cell>
          <cell r="AG449" t="str">
            <v/>
          </cell>
          <cell r="AH449" t="str">
            <v/>
          </cell>
          <cell r="AI449" t="str">
            <v/>
          </cell>
          <cell r="AJ449" t="str">
            <v/>
          </cell>
          <cell r="AK449" t="str">
            <v/>
          </cell>
          <cell r="AL449" t="str">
            <v/>
          </cell>
          <cell r="AM449" t="str">
            <v/>
          </cell>
          <cell r="AN449" t="str">
            <v/>
          </cell>
        </row>
        <row r="450">
          <cell r="AC450" t="str">
            <v/>
          </cell>
          <cell r="AD450" t="str">
            <v/>
          </cell>
          <cell r="AE450" t="str">
            <v/>
          </cell>
          <cell r="AF450" t="str">
            <v/>
          </cell>
          <cell r="AG450" t="str">
            <v/>
          </cell>
          <cell r="AH450" t="str">
            <v/>
          </cell>
          <cell r="AI450" t="str">
            <v/>
          </cell>
          <cell r="AJ450" t="str">
            <v/>
          </cell>
          <cell r="AK450" t="str">
            <v/>
          </cell>
          <cell r="AL450" t="str">
            <v/>
          </cell>
          <cell r="AM450" t="str">
            <v/>
          </cell>
          <cell r="AN450" t="str">
            <v/>
          </cell>
        </row>
        <row r="451">
          <cell r="AC451" t="str">
            <v/>
          </cell>
          <cell r="AD451" t="str">
            <v/>
          </cell>
          <cell r="AE451" t="str">
            <v/>
          </cell>
          <cell r="AF451" t="str">
            <v/>
          </cell>
          <cell r="AG451" t="str">
            <v/>
          </cell>
          <cell r="AH451" t="str">
            <v/>
          </cell>
          <cell r="AI451" t="str">
            <v/>
          </cell>
          <cell r="AJ451" t="str">
            <v/>
          </cell>
          <cell r="AK451" t="str">
            <v/>
          </cell>
          <cell r="AL451" t="str">
            <v/>
          </cell>
          <cell r="AM451" t="str">
            <v/>
          </cell>
          <cell r="AN451" t="str">
            <v/>
          </cell>
        </row>
        <row r="452">
          <cell r="AC452" t="str">
            <v/>
          </cell>
          <cell r="AD452" t="str">
            <v/>
          </cell>
          <cell r="AE452" t="str">
            <v/>
          </cell>
          <cell r="AF452" t="str">
            <v/>
          </cell>
          <cell r="AG452" t="str">
            <v/>
          </cell>
          <cell r="AH452" t="str">
            <v/>
          </cell>
          <cell r="AI452" t="str">
            <v/>
          </cell>
          <cell r="AJ452" t="str">
            <v/>
          </cell>
          <cell r="AK452" t="str">
            <v/>
          </cell>
          <cell r="AL452" t="str">
            <v/>
          </cell>
          <cell r="AM452" t="str">
            <v/>
          </cell>
          <cell r="AN452" t="str">
            <v/>
          </cell>
        </row>
        <row r="453">
          <cell r="AC453" t="str">
            <v/>
          </cell>
          <cell r="AD453" t="str">
            <v/>
          </cell>
          <cell r="AE453" t="str">
            <v/>
          </cell>
          <cell r="AF453" t="str">
            <v/>
          </cell>
          <cell r="AG453" t="str">
            <v/>
          </cell>
          <cell r="AH453" t="str">
            <v/>
          </cell>
          <cell r="AI453" t="str">
            <v/>
          </cell>
          <cell r="AJ453" t="str">
            <v/>
          </cell>
          <cell r="AK453" t="str">
            <v/>
          </cell>
          <cell r="AL453" t="str">
            <v/>
          </cell>
          <cell r="AM453" t="str">
            <v/>
          </cell>
          <cell r="AN453" t="str">
            <v/>
          </cell>
        </row>
        <row r="454">
          <cell r="AC454" t="str">
            <v/>
          </cell>
          <cell r="AD454" t="str">
            <v/>
          </cell>
          <cell r="AE454" t="str">
            <v/>
          </cell>
          <cell r="AF454" t="str">
            <v/>
          </cell>
          <cell r="AG454" t="str">
            <v/>
          </cell>
          <cell r="AH454" t="str">
            <v/>
          </cell>
          <cell r="AI454" t="str">
            <v/>
          </cell>
          <cell r="AJ454" t="str">
            <v/>
          </cell>
          <cell r="AK454" t="str">
            <v/>
          </cell>
          <cell r="AL454" t="str">
            <v/>
          </cell>
          <cell r="AM454" t="str">
            <v/>
          </cell>
          <cell r="AN454" t="str">
            <v/>
          </cell>
        </row>
        <row r="455">
          <cell r="AC455" t="str">
            <v/>
          </cell>
          <cell r="AD455" t="str">
            <v/>
          </cell>
          <cell r="AE455" t="str">
            <v/>
          </cell>
          <cell r="AF455" t="str">
            <v/>
          </cell>
          <cell r="AG455" t="str">
            <v/>
          </cell>
          <cell r="AH455" t="str">
            <v/>
          </cell>
          <cell r="AI455" t="str">
            <v/>
          </cell>
          <cell r="AJ455" t="str">
            <v/>
          </cell>
          <cell r="AK455" t="str">
            <v/>
          </cell>
          <cell r="AL455" t="str">
            <v/>
          </cell>
          <cell r="AM455" t="str">
            <v/>
          </cell>
          <cell r="AN455" t="str">
            <v/>
          </cell>
        </row>
        <row r="456">
          <cell r="AC456" t="str">
            <v/>
          </cell>
          <cell r="AD456" t="str">
            <v/>
          </cell>
          <cell r="AE456" t="str">
            <v/>
          </cell>
          <cell r="AF456" t="str">
            <v/>
          </cell>
          <cell r="AG456" t="str">
            <v/>
          </cell>
          <cell r="AH456" t="str">
            <v/>
          </cell>
          <cell r="AI456" t="str">
            <v/>
          </cell>
          <cell r="AJ456" t="str">
            <v/>
          </cell>
          <cell r="AK456" t="str">
            <v/>
          </cell>
          <cell r="AL456" t="str">
            <v/>
          </cell>
          <cell r="AM456" t="str">
            <v/>
          </cell>
          <cell r="AN456" t="str">
            <v/>
          </cell>
        </row>
        <row r="457">
          <cell r="AC457" t="str">
            <v/>
          </cell>
          <cell r="AD457" t="str">
            <v/>
          </cell>
          <cell r="AE457" t="str">
            <v/>
          </cell>
          <cell r="AF457" t="str">
            <v/>
          </cell>
          <cell r="AG457" t="str">
            <v/>
          </cell>
          <cell r="AH457" t="str">
            <v/>
          </cell>
          <cell r="AI457" t="str">
            <v/>
          </cell>
          <cell r="AJ457" t="str">
            <v/>
          </cell>
          <cell r="AK457" t="str">
            <v/>
          </cell>
          <cell r="AL457" t="str">
            <v/>
          </cell>
          <cell r="AM457" t="str">
            <v/>
          </cell>
          <cell r="AN457" t="str">
            <v/>
          </cell>
        </row>
        <row r="458">
          <cell r="AC458" t="str">
            <v/>
          </cell>
          <cell r="AD458" t="str">
            <v/>
          </cell>
          <cell r="AE458" t="str">
            <v/>
          </cell>
          <cell r="AF458" t="str">
            <v/>
          </cell>
          <cell r="AG458" t="str">
            <v/>
          </cell>
          <cell r="AH458" t="str">
            <v/>
          </cell>
          <cell r="AI458" t="str">
            <v/>
          </cell>
          <cell r="AJ458" t="str">
            <v/>
          </cell>
          <cell r="AK458" t="str">
            <v/>
          </cell>
          <cell r="AL458" t="str">
            <v/>
          </cell>
          <cell r="AM458" t="str">
            <v/>
          </cell>
          <cell r="AN458" t="str">
            <v/>
          </cell>
        </row>
        <row r="459">
          <cell r="AC459" t="str">
            <v/>
          </cell>
          <cell r="AD459" t="str">
            <v/>
          </cell>
          <cell r="AE459" t="str">
            <v/>
          </cell>
          <cell r="AF459" t="str">
            <v/>
          </cell>
          <cell r="AG459" t="str">
            <v/>
          </cell>
          <cell r="AH459" t="str">
            <v/>
          </cell>
          <cell r="AI459" t="str">
            <v/>
          </cell>
          <cell r="AJ459" t="str">
            <v/>
          </cell>
          <cell r="AK459" t="str">
            <v/>
          </cell>
          <cell r="AL459" t="str">
            <v/>
          </cell>
          <cell r="AM459" t="str">
            <v/>
          </cell>
          <cell r="AN459" t="str">
            <v/>
          </cell>
        </row>
        <row r="460">
          <cell r="AC460" t="str">
            <v/>
          </cell>
          <cell r="AD460" t="str">
            <v/>
          </cell>
          <cell r="AE460" t="str">
            <v/>
          </cell>
          <cell r="AF460" t="str">
            <v/>
          </cell>
          <cell r="AG460" t="str">
            <v/>
          </cell>
          <cell r="AH460" t="str">
            <v/>
          </cell>
          <cell r="AI460" t="str">
            <v/>
          </cell>
          <cell r="AJ460" t="str">
            <v/>
          </cell>
          <cell r="AK460" t="str">
            <v/>
          </cell>
          <cell r="AL460" t="str">
            <v/>
          </cell>
          <cell r="AM460" t="str">
            <v/>
          </cell>
          <cell r="AN460" t="str">
            <v/>
          </cell>
        </row>
        <row r="461">
          <cell r="AC461" t="str">
            <v/>
          </cell>
          <cell r="AD461" t="str">
            <v/>
          </cell>
          <cell r="AE461" t="str">
            <v/>
          </cell>
          <cell r="AF461" t="str">
            <v/>
          </cell>
          <cell r="AG461" t="str">
            <v/>
          </cell>
          <cell r="AH461" t="str">
            <v/>
          </cell>
          <cell r="AI461" t="str">
            <v/>
          </cell>
          <cell r="AJ461" t="str">
            <v/>
          </cell>
          <cell r="AK461" t="str">
            <v/>
          </cell>
          <cell r="AL461" t="str">
            <v/>
          </cell>
          <cell r="AM461" t="str">
            <v/>
          </cell>
          <cell r="AN461" t="str">
            <v/>
          </cell>
        </row>
        <row r="462">
          <cell r="AC462" t="str">
            <v/>
          </cell>
          <cell r="AD462" t="str">
            <v/>
          </cell>
          <cell r="AE462" t="str">
            <v/>
          </cell>
          <cell r="AF462" t="str">
            <v/>
          </cell>
          <cell r="AG462" t="str">
            <v/>
          </cell>
          <cell r="AH462" t="str">
            <v/>
          </cell>
          <cell r="AI462" t="str">
            <v/>
          </cell>
          <cell r="AJ462" t="str">
            <v/>
          </cell>
          <cell r="AK462" t="str">
            <v/>
          </cell>
          <cell r="AL462" t="str">
            <v/>
          </cell>
          <cell r="AM462" t="str">
            <v/>
          </cell>
          <cell r="AN462" t="str">
            <v/>
          </cell>
        </row>
        <row r="463">
          <cell r="AC463" t="str">
            <v/>
          </cell>
          <cell r="AD463" t="str">
            <v/>
          </cell>
          <cell r="AE463" t="str">
            <v/>
          </cell>
          <cell r="AF463" t="str">
            <v/>
          </cell>
          <cell r="AG463" t="str">
            <v/>
          </cell>
          <cell r="AH463" t="str">
            <v/>
          </cell>
          <cell r="AI463" t="str">
            <v/>
          </cell>
          <cell r="AJ463" t="str">
            <v/>
          </cell>
          <cell r="AK463" t="str">
            <v/>
          </cell>
          <cell r="AL463" t="str">
            <v/>
          </cell>
          <cell r="AM463" t="str">
            <v/>
          </cell>
          <cell r="AN463" t="str">
            <v/>
          </cell>
        </row>
        <row r="464">
          <cell r="AC464" t="str">
            <v/>
          </cell>
          <cell r="AD464" t="str">
            <v/>
          </cell>
          <cell r="AE464" t="str">
            <v/>
          </cell>
          <cell r="AF464" t="str">
            <v/>
          </cell>
          <cell r="AG464" t="str">
            <v/>
          </cell>
          <cell r="AH464" t="str">
            <v/>
          </cell>
          <cell r="AI464" t="str">
            <v/>
          </cell>
          <cell r="AJ464" t="str">
            <v/>
          </cell>
          <cell r="AK464" t="str">
            <v/>
          </cell>
          <cell r="AL464" t="str">
            <v/>
          </cell>
          <cell r="AM464" t="str">
            <v/>
          </cell>
          <cell r="AN464" t="str">
            <v/>
          </cell>
        </row>
        <row r="465">
          <cell r="AC465" t="str">
            <v/>
          </cell>
          <cell r="AD465" t="str">
            <v/>
          </cell>
          <cell r="AE465" t="str">
            <v/>
          </cell>
          <cell r="AF465" t="str">
            <v/>
          </cell>
          <cell r="AG465" t="str">
            <v/>
          </cell>
          <cell r="AH465" t="str">
            <v/>
          </cell>
          <cell r="AI465" t="str">
            <v/>
          </cell>
          <cell r="AJ465" t="str">
            <v/>
          </cell>
          <cell r="AK465" t="str">
            <v/>
          </cell>
          <cell r="AL465" t="str">
            <v/>
          </cell>
          <cell r="AM465" t="str">
            <v/>
          </cell>
          <cell r="AN465" t="str">
            <v/>
          </cell>
        </row>
        <row r="466">
          <cell r="AC466" t="str">
            <v/>
          </cell>
          <cell r="AD466" t="str">
            <v/>
          </cell>
          <cell r="AE466" t="str">
            <v/>
          </cell>
          <cell r="AF466" t="str">
            <v/>
          </cell>
          <cell r="AG466" t="str">
            <v/>
          </cell>
          <cell r="AH466" t="str">
            <v/>
          </cell>
          <cell r="AI466" t="str">
            <v/>
          </cell>
          <cell r="AJ466" t="str">
            <v/>
          </cell>
          <cell r="AK466" t="str">
            <v/>
          </cell>
          <cell r="AL466" t="str">
            <v/>
          </cell>
          <cell r="AM466" t="str">
            <v/>
          </cell>
          <cell r="AN466" t="str">
            <v/>
          </cell>
        </row>
        <row r="467">
          <cell r="AC467" t="str">
            <v/>
          </cell>
          <cell r="AD467" t="str">
            <v/>
          </cell>
          <cell r="AE467" t="str">
            <v/>
          </cell>
          <cell r="AF467" t="str">
            <v/>
          </cell>
          <cell r="AG467" t="str">
            <v/>
          </cell>
          <cell r="AH467" t="str">
            <v/>
          </cell>
          <cell r="AI467" t="str">
            <v/>
          </cell>
          <cell r="AJ467" t="str">
            <v/>
          </cell>
          <cell r="AK467" t="str">
            <v/>
          </cell>
          <cell r="AL467" t="str">
            <v/>
          </cell>
          <cell r="AM467" t="str">
            <v/>
          </cell>
          <cell r="AN467" t="str">
            <v/>
          </cell>
        </row>
        <row r="468">
          <cell r="AC468" t="str">
            <v/>
          </cell>
          <cell r="AD468" t="str">
            <v/>
          </cell>
          <cell r="AE468" t="str">
            <v/>
          </cell>
          <cell r="AF468" t="str">
            <v/>
          </cell>
          <cell r="AG468" t="str">
            <v/>
          </cell>
          <cell r="AH468" t="str">
            <v/>
          </cell>
          <cell r="AI468" t="str">
            <v/>
          </cell>
          <cell r="AJ468" t="str">
            <v/>
          </cell>
          <cell r="AK468" t="str">
            <v/>
          </cell>
          <cell r="AL468" t="str">
            <v/>
          </cell>
          <cell r="AM468" t="str">
            <v/>
          </cell>
          <cell r="AN468" t="str">
            <v/>
          </cell>
        </row>
        <row r="469">
          <cell r="AC469" t="str">
            <v/>
          </cell>
          <cell r="AD469" t="str">
            <v/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  <cell r="AI469" t="str">
            <v/>
          </cell>
          <cell r="AJ469" t="str">
            <v/>
          </cell>
          <cell r="AK469" t="str">
            <v/>
          </cell>
          <cell r="AL469" t="str">
            <v/>
          </cell>
          <cell r="AM469" t="str">
            <v/>
          </cell>
          <cell r="AN469" t="str">
            <v/>
          </cell>
        </row>
        <row r="470">
          <cell r="AC470" t="str">
            <v/>
          </cell>
          <cell r="AD470" t="str">
            <v/>
          </cell>
          <cell r="AE470" t="str">
            <v/>
          </cell>
          <cell r="AF470" t="str">
            <v/>
          </cell>
          <cell r="AG470" t="str">
            <v/>
          </cell>
          <cell r="AH470" t="str">
            <v/>
          </cell>
          <cell r="AI470" t="str">
            <v/>
          </cell>
          <cell r="AJ470" t="str">
            <v/>
          </cell>
          <cell r="AK470" t="str">
            <v/>
          </cell>
          <cell r="AL470" t="str">
            <v/>
          </cell>
          <cell r="AM470" t="str">
            <v/>
          </cell>
          <cell r="AN470" t="str">
            <v/>
          </cell>
        </row>
        <row r="471">
          <cell r="AC471" t="str">
            <v/>
          </cell>
          <cell r="AD471" t="str">
            <v/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 t="str">
            <v/>
          </cell>
          <cell r="AM471" t="str">
            <v/>
          </cell>
          <cell r="AN471" t="str">
            <v/>
          </cell>
        </row>
        <row r="472">
          <cell r="AC472" t="str">
            <v/>
          </cell>
          <cell r="AD472" t="str">
            <v/>
          </cell>
          <cell r="AE472" t="str">
            <v/>
          </cell>
          <cell r="AF472" t="str">
            <v/>
          </cell>
          <cell r="AG472" t="str">
            <v/>
          </cell>
          <cell r="AH472" t="str">
            <v/>
          </cell>
          <cell r="AI472" t="str">
            <v/>
          </cell>
          <cell r="AJ472" t="str">
            <v/>
          </cell>
          <cell r="AK472" t="str">
            <v/>
          </cell>
          <cell r="AL472" t="str">
            <v/>
          </cell>
          <cell r="AM472" t="str">
            <v/>
          </cell>
          <cell r="AN472" t="str">
            <v/>
          </cell>
        </row>
        <row r="473">
          <cell r="AC473" t="str">
            <v/>
          </cell>
          <cell r="AD473" t="str">
            <v/>
          </cell>
          <cell r="AE473" t="str">
            <v/>
          </cell>
          <cell r="AF473" t="str">
            <v/>
          </cell>
          <cell r="AG473" t="str">
            <v/>
          </cell>
          <cell r="AH473" t="str">
            <v/>
          </cell>
          <cell r="AI473" t="str">
            <v/>
          </cell>
          <cell r="AJ473" t="str">
            <v/>
          </cell>
          <cell r="AK473" t="str">
            <v/>
          </cell>
          <cell r="AL473" t="str">
            <v/>
          </cell>
          <cell r="AM473" t="str">
            <v/>
          </cell>
          <cell r="AN473" t="str">
            <v/>
          </cell>
        </row>
        <row r="474">
          <cell r="AC474" t="str">
            <v/>
          </cell>
          <cell r="AD474" t="str">
            <v/>
          </cell>
          <cell r="AE474" t="str">
            <v/>
          </cell>
          <cell r="AF474" t="str">
            <v/>
          </cell>
          <cell r="AG474" t="str">
            <v/>
          </cell>
          <cell r="AH474" t="str">
            <v/>
          </cell>
          <cell r="AI474" t="str">
            <v/>
          </cell>
          <cell r="AJ474" t="str">
            <v/>
          </cell>
          <cell r="AK474" t="str">
            <v/>
          </cell>
          <cell r="AL474" t="str">
            <v/>
          </cell>
          <cell r="AM474" t="str">
            <v/>
          </cell>
          <cell r="AN474" t="str">
            <v/>
          </cell>
        </row>
        <row r="475">
          <cell r="AC475" t="str">
            <v/>
          </cell>
          <cell r="AD475" t="str">
            <v/>
          </cell>
          <cell r="AE475" t="str">
            <v/>
          </cell>
          <cell r="AF475" t="str">
            <v/>
          </cell>
          <cell r="AG475" t="str">
            <v/>
          </cell>
          <cell r="AH475" t="str">
            <v/>
          </cell>
          <cell r="AI475" t="str">
            <v/>
          </cell>
          <cell r="AJ475" t="str">
            <v/>
          </cell>
          <cell r="AK475" t="str">
            <v/>
          </cell>
          <cell r="AL475" t="str">
            <v/>
          </cell>
          <cell r="AM475" t="str">
            <v/>
          </cell>
          <cell r="AN475" t="str">
            <v/>
          </cell>
        </row>
        <row r="476">
          <cell r="AC476" t="str">
            <v/>
          </cell>
          <cell r="AD476" t="str">
            <v/>
          </cell>
          <cell r="AE476" t="str">
            <v/>
          </cell>
          <cell r="AF476" t="str">
            <v/>
          </cell>
          <cell r="AG476" t="str">
            <v/>
          </cell>
          <cell r="AH476" t="str">
            <v/>
          </cell>
          <cell r="AI476" t="str">
            <v/>
          </cell>
          <cell r="AJ476" t="str">
            <v/>
          </cell>
          <cell r="AK476" t="str">
            <v/>
          </cell>
          <cell r="AL476" t="str">
            <v/>
          </cell>
          <cell r="AM476" t="str">
            <v/>
          </cell>
          <cell r="AN476" t="str">
            <v/>
          </cell>
        </row>
        <row r="477">
          <cell r="AC477" t="str">
            <v/>
          </cell>
          <cell r="AD477" t="str">
            <v/>
          </cell>
          <cell r="AE477" t="str">
            <v/>
          </cell>
          <cell r="AF477" t="str">
            <v/>
          </cell>
          <cell r="AG477" t="str">
            <v/>
          </cell>
          <cell r="AH477" t="str">
            <v/>
          </cell>
          <cell r="AI477" t="str">
            <v/>
          </cell>
          <cell r="AJ477" t="str">
            <v/>
          </cell>
          <cell r="AK477" t="str">
            <v/>
          </cell>
          <cell r="AL477" t="str">
            <v/>
          </cell>
          <cell r="AM477" t="str">
            <v/>
          </cell>
          <cell r="AN477" t="str">
            <v/>
          </cell>
        </row>
        <row r="478">
          <cell r="AC478" t="str">
            <v/>
          </cell>
          <cell r="AD478" t="str">
            <v/>
          </cell>
          <cell r="AE478" t="str">
            <v/>
          </cell>
          <cell r="AF478" t="str">
            <v/>
          </cell>
          <cell r="AG478" t="str">
            <v/>
          </cell>
          <cell r="AH478" t="str">
            <v/>
          </cell>
          <cell r="AI478" t="str">
            <v/>
          </cell>
          <cell r="AJ478" t="str">
            <v/>
          </cell>
          <cell r="AK478" t="str">
            <v/>
          </cell>
          <cell r="AL478" t="str">
            <v/>
          </cell>
          <cell r="AM478" t="str">
            <v/>
          </cell>
          <cell r="AN478" t="str">
            <v/>
          </cell>
        </row>
        <row r="479">
          <cell r="AC479" t="str">
            <v/>
          </cell>
          <cell r="AD479" t="str">
            <v/>
          </cell>
          <cell r="AE479" t="str">
            <v/>
          </cell>
          <cell r="AF479" t="str">
            <v/>
          </cell>
          <cell r="AG479" t="str">
            <v/>
          </cell>
          <cell r="AH479" t="str">
            <v/>
          </cell>
          <cell r="AI479" t="str">
            <v/>
          </cell>
          <cell r="AJ479" t="str">
            <v/>
          </cell>
          <cell r="AK479" t="str">
            <v/>
          </cell>
          <cell r="AL479" t="str">
            <v/>
          </cell>
          <cell r="AM479" t="str">
            <v/>
          </cell>
          <cell r="AN479" t="str">
            <v/>
          </cell>
        </row>
        <row r="480">
          <cell r="AC480" t="str">
            <v/>
          </cell>
          <cell r="AD480" t="str">
            <v/>
          </cell>
          <cell r="AE480" t="str">
            <v/>
          </cell>
          <cell r="AF480" t="str">
            <v/>
          </cell>
          <cell r="AG480" t="str">
            <v/>
          </cell>
          <cell r="AH480" t="str">
            <v/>
          </cell>
          <cell r="AI480" t="str">
            <v/>
          </cell>
          <cell r="AJ480" t="str">
            <v/>
          </cell>
          <cell r="AK480" t="str">
            <v/>
          </cell>
          <cell r="AL480" t="str">
            <v/>
          </cell>
          <cell r="AM480" t="str">
            <v/>
          </cell>
          <cell r="AN480" t="str">
            <v/>
          </cell>
        </row>
        <row r="481">
          <cell r="AC481" t="str">
            <v/>
          </cell>
          <cell r="AD481" t="str">
            <v/>
          </cell>
          <cell r="AE481" t="str">
            <v/>
          </cell>
          <cell r="AF481" t="str">
            <v/>
          </cell>
          <cell r="AG481" t="str">
            <v/>
          </cell>
          <cell r="AH481" t="str">
            <v/>
          </cell>
          <cell r="AI481" t="str">
            <v/>
          </cell>
          <cell r="AJ481" t="str">
            <v/>
          </cell>
          <cell r="AK481" t="str">
            <v/>
          </cell>
          <cell r="AL481" t="str">
            <v/>
          </cell>
          <cell r="AM481" t="str">
            <v/>
          </cell>
          <cell r="AN481" t="str">
            <v/>
          </cell>
        </row>
        <row r="482">
          <cell r="AC482" t="str">
            <v/>
          </cell>
          <cell r="AD482" t="str">
            <v/>
          </cell>
          <cell r="AE482" t="str">
            <v/>
          </cell>
          <cell r="AF482" t="str">
            <v/>
          </cell>
          <cell r="AG482" t="str">
            <v/>
          </cell>
          <cell r="AH482" t="str">
            <v/>
          </cell>
          <cell r="AI482" t="str">
            <v/>
          </cell>
          <cell r="AJ482" t="str">
            <v/>
          </cell>
          <cell r="AK482" t="str">
            <v/>
          </cell>
          <cell r="AL482" t="str">
            <v/>
          </cell>
          <cell r="AM482" t="str">
            <v/>
          </cell>
          <cell r="AN482" t="str">
            <v/>
          </cell>
        </row>
        <row r="483">
          <cell r="AC483" t="str">
            <v/>
          </cell>
          <cell r="AD483" t="str">
            <v/>
          </cell>
          <cell r="AE483" t="str">
            <v/>
          </cell>
          <cell r="AF483" t="str">
            <v/>
          </cell>
          <cell r="AG483" t="str">
            <v/>
          </cell>
          <cell r="AH483" t="str">
            <v/>
          </cell>
          <cell r="AI483" t="str">
            <v/>
          </cell>
          <cell r="AJ483" t="str">
            <v/>
          </cell>
          <cell r="AK483" t="str">
            <v/>
          </cell>
          <cell r="AL483" t="str">
            <v/>
          </cell>
          <cell r="AM483" t="str">
            <v/>
          </cell>
          <cell r="AN483" t="str">
            <v/>
          </cell>
        </row>
        <row r="484">
          <cell r="AC484" t="str">
            <v/>
          </cell>
          <cell r="AD484" t="str">
            <v/>
          </cell>
          <cell r="AE484" t="str">
            <v/>
          </cell>
          <cell r="AF484" t="str">
            <v/>
          </cell>
          <cell r="AG484" t="str">
            <v/>
          </cell>
          <cell r="AH484" t="str">
            <v/>
          </cell>
          <cell r="AI484" t="str">
            <v/>
          </cell>
          <cell r="AJ484" t="str">
            <v/>
          </cell>
          <cell r="AK484" t="str">
            <v/>
          </cell>
          <cell r="AL484" t="str">
            <v/>
          </cell>
          <cell r="AM484" t="str">
            <v/>
          </cell>
          <cell r="AN484" t="str">
            <v/>
          </cell>
        </row>
        <row r="485">
          <cell r="AC485" t="str">
            <v/>
          </cell>
          <cell r="AD485" t="str">
            <v/>
          </cell>
          <cell r="AE485" t="str">
            <v/>
          </cell>
          <cell r="AF485" t="str">
            <v/>
          </cell>
          <cell r="AG485" t="str">
            <v/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 t="str">
            <v/>
          </cell>
          <cell r="AM485" t="str">
            <v/>
          </cell>
          <cell r="AN485" t="str">
            <v/>
          </cell>
        </row>
        <row r="486">
          <cell r="AC486" t="str">
            <v/>
          </cell>
          <cell r="AD486" t="str">
            <v/>
          </cell>
          <cell r="AE486" t="str">
            <v/>
          </cell>
          <cell r="AF486" t="str">
            <v/>
          </cell>
          <cell r="AG486" t="str">
            <v/>
          </cell>
          <cell r="AH486" t="str">
            <v/>
          </cell>
          <cell r="AI486" t="str">
            <v/>
          </cell>
          <cell r="AJ486" t="str">
            <v/>
          </cell>
          <cell r="AK486" t="str">
            <v/>
          </cell>
          <cell r="AL486" t="str">
            <v/>
          </cell>
          <cell r="AM486" t="str">
            <v/>
          </cell>
          <cell r="AN486" t="str">
            <v/>
          </cell>
        </row>
        <row r="487">
          <cell r="AC487" t="str">
            <v/>
          </cell>
          <cell r="AD487" t="str">
            <v/>
          </cell>
          <cell r="AE487" t="str">
            <v/>
          </cell>
          <cell r="AF487" t="str">
            <v/>
          </cell>
          <cell r="AG487" t="str">
            <v/>
          </cell>
          <cell r="AH487" t="str">
            <v/>
          </cell>
          <cell r="AI487" t="str">
            <v/>
          </cell>
          <cell r="AJ487" t="str">
            <v/>
          </cell>
          <cell r="AK487" t="str">
            <v/>
          </cell>
          <cell r="AL487" t="str">
            <v/>
          </cell>
          <cell r="AM487" t="str">
            <v/>
          </cell>
          <cell r="AN487" t="str">
            <v/>
          </cell>
        </row>
        <row r="488">
          <cell r="AC488" t="str">
            <v/>
          </cell>
          <cell r="AD488" t="str">
            <v/>
          </cell>
          <cell r="AE488" t="str">
            <v/>
          </cell>
          <cell r="AF488" t="str">
            <v/>
          </cell>
          <cell r="AG488" t="str">
            <v/>
          </cell>
          <cell r="AH488" t="str">
            <v/>
          </cell>
          <cell r="AI488" t="str">
            <v/>
          </cell>
          <cell r="AJ488" t="str">
            <v/>
          </cell>
          <cell r="AK488" t="str">
            <v/>
          </cell>
          <cell r="AL488" t="str">
            <v/>
          </cell>
          <cell r="AM488" t="str">
            <v/>
          </cell>
          <cell r="AN488" t="str">
            <v/>
          </cell>
        </row>
        <row r="489">
          <cell r="AC489" t="str">
            <v/>
          </cell>
          <cell r="AD489" t="str">
            <v/>
          </cell>
          <cell r="AE489" t="str">
            <v/>
          </cell>
          <cell r="AF489" t="str">
            <v/>
          </cell>
          <cell r="AG489" t="str">
            <v/>
          </cell>
          <cell r="AH489" t="str">
            <v/>
          </cell>
          <cell r="AI489" t="str">
            <v/>
          </cell>
          <cell r="AJ489" t="str">
            <v/>
          </cell>
          <cell r="AK489" t="str">
            <v/>
          </cell>
          <cell r="AL489" t="str">
            <v/>
          </cell>
          <cell r="AM489" t="str">
            <v/>
          </cell>
          <cell r="AN489" t="str">
            <v/>
          </cell>
        </row>
        <row r="490">
          <cell r="AC490" t="str">
            <v/>
          </cell>
          <cell r="AD490" t="str">
            <v/>
          </cell>
          <cell r="AE490" t="str">
            <v/>
          </cell>
          <cell r="AF490" t="str">
            <v/>
          </cell>
          <cell r="AG490" t="str">
            <v/>
          </cell>
          <cell r="AH490" t="str">
            <v/>
          </cell>
          <cell r="AI490" t="str">
            <v/>
          </cell>
          <cell r="AJ490" t="str">
            <v/>
          </cell>
          <cell r="AK490" t="str">
            <v/>
          </cell>
          <cell r="AL490" t="str">
            <v/>
          </cell>
          <cell r="AM490" t="str">
            <v/>
          </cell>
          <cell r="AN490" t="str">
            <v/>
          </cell>
        </row>
        <row r="491">
          <cell r="AC491" t="str">
            <v/>
          </cell>
          <cell r="AD491" t="str">
            <v/>
          </cell>
          <cell r="AE491" t="str">
            <v/>
          </cell>
          <cell r="AF491" t="str">
            <v/>
          </cell>
          <cell r="AG491" t="str">
            <v/>
          </cell>
          <cell r="AH491" t="str">
            <v/>
          </cell>
          <cell r="AI491" t="str">
            <v/>
          </cell>
          <cell r="AJ491" t="str">
            <v/>
          </cell>
          <cell r="AK491" t="str">
            <v/>
          </cell>
          <cell r="AL491" t="str">
            <v/>
          </cell>
          <cell r="AM491" t="str">
            <v/>
          </cell>
          <cell r="AN491" t="str">
            <v/>
          </cell>
        </row>
        <row r="492">
          <cell r="AC492" t="str">
            <v/>
          </cell>
          <cell r="AD492" t="str">
            <v/>
          </cell>
          <cell r="AE492" t="str">
            <v/>
          </cell>
          <cell r="AF492" t="str">
            <v/>
          </cell>
          <cell r="AG492" t="str">
            <v/>
          </cell>
          <cell r="AH492" t="str">
            <v/>
          </cell>
          <cell r="AI492" t="str">
            <v/>
          </cell>
          <cell r="AJ492" t="str">
            <v/>
          </cell>
          <cell r="AK492" t="str">
            <v/>
          </cell>
          <cell r="AL492" t="str">
            <v/>
          </cell>
          <cell r="AM492" t="str">
            <v/>
          </cell>
          <cell r="AN492" t="str">
            <v/>
          </cell>
        </row>
        <row r="493">
          <cell r="AC493" t="str">
            <v/>
          </cell>
          <cell r="AD493" t="str">
            <v/>
          </cell>
          <cell r="AE493" t="str">
            <v/>
          </cell>
          <cell r="AF493" t="str">
            <v/>
          </cell>
          <cell r="AG493" t="str">
            <v/>
          </cell>
          <cell r="AH493" t="str">
            <v/>
          </cell>
          <cell r="AI493" t="str">
            <v/>
          </cell>
          <cell r="AJ493" t="str">
            <v/>
          </cell>
          <cell r="AK493" t="str">
            <v/>
          </cell>
          <cell r="AL493" t="str">
            <v/>
          </cell>
          <cell r="AM493" t="str">
            <v/>
          </cell>
          <cell r="AN493" t="str">
            <v/>
          </cell>
        </row>
        <row r="494">
          <cell r="AC494" t="str">
            <v/>
          </cell>
          <cell r="AD494" t="str">
            <v/>
          </cell>
          <cell r="AE494" t="str">
            <v/>
          </cell>
          <cell r="AF494" t="str">
            <v/>
          </cell>
          <cell r="AG494" t="str">
            <v/>
          </cell>
          <cell r="AH494" t="str">
            <v/>
          </cell>
          <cell r="AI494" t="str">
            <v/>
          </cell>
          <cell r="AJ494" t="str">
            <v/>
          </cell>
          <cell r="AK494" t="str">
            <v/>
          </cell>
          <cell r="AL494" t="str">
            <v/>
          </cell>
          <cell r="AM494" t="str">
            <v/>
          </cell>
          <cell r="AN494" t="str">
            <v/>
          </cell>
        </row>
        <row r="495">
          <cell r="AC495" t="str">
            <v/>
          </cell>
          <cell r="AD495" t="str">
            <v/>
          </cell>
          <cell r="AE495" t="str">
            <v/>
          </cell>
          <cell r="AF495" t="str">
            <v/>
          </cell>
          <cell r="AG495" t="str">
            <v/>
          </cell>
          <cell r="AH495" t="str">
            <v/>
          </cell>
          <cell r="AI495" t="str">
            <v/>
          </cell>
          <cell r="AJ495" t="str">
            <v/>
          </cell>
          <cell r="AK495" t="str">
            <v/>
          </cell>
          <cell r="AL495" t="str">
            <v/>
          </cell>
          <cell r="AM495" t="str">
            <v/>
          </cell>
          <cell r="AN495" t="str">
            <v/>
          </cell>
        </row>
        <row r="496">
          <cell r="AC496" t="str">
            <v/>
          </cell>
          <cell r="AD496" t="str">
            <v/>
          </cell>
          <cell r="AE496" t="str">
            <v/>
          </cell>
          <cell r="AF496" t="str">
            <v/>
          </cell>
          <cell r="AG496" t="str">
            <v/>
          </cell>
          <cell r="AH496" t="str">
            <v/>
          </cell>
          <cell r="AI496" t="str">
            <v/>
          </cell>
          <cell r="AJ496" t="str">
            <v/>
          </cell>
          <cell r="AK496" t="str">
            <v/>
          </cell>
          <cell r="AL496" t="str">
            <v/>
          </cell>
          <cell r="AM496" t="str">
            <v/>
          </cell>
          <cell r="AN496" t="str">
            <v/>
          </cell>
        </row>
        <row r="497">
          <cell r="AC497" t="str">
            <v/>
          </cell>
          <cell r="AD497" t="str">
            <v/>
          </cell>
          <cell r="AE497" t="str">
            <v/>
          </cell>
          <cell r="AF497" t="str">
            <v/>
          </cell>
          <cell r="AG497" t="str">
            <v/>
          </cell>
          <cell r="AH497" t="str">
            <v/>
          </cell>
          <cell r="AI497" t="str">
            <v/>
          </cell>
          <cell r="AJ497" t="str">
            <v/>
          </cell>
          <cell r="AK497" t="str">
            <v/>
          </cell>
          <cell r="AL497" t="str">
            <v/>
          </cell>
          <cell r="AM497" t="str">
            <v/>
          </cell>
          <cell r="AN497" t="str">
            <v/>
          </cell>
        </row>
        <row r="498">
          <cell r="AC498" t="str">
            <v/>
          </cell>
          <cell r="AD498" t="str">
            <v/>
          </cell>
          <cell r="AE498" t="str">
            <v/>
          </cell>
          <cell r="AF498" t="str">
            <v/>
          </cell>
          <cell r="AG498" t="str">
            <v/>
          </cell>
          <cell r="AH498" t="str">
            <v/>
          </cell>
          <cell r="AI498" t="str">
            <v/>
          </cell>
          <cell r="AJ498" t="str">
            <v/>
          </cell>
          <cell r="AK498" t="str">
            <v/>
          </cell>
          <cell r="AL498" t="str">
            <v/>
          </cell>
          <cell r="AM498" t="str">
            <v/>
          </cell>
          <cell r="AN498" t="str">
            <v/>
          </cell>
        </row>
        <row r="499">
          <cell r="AC499" t="str">
            <v/>
          </cell>
          <cell r="AD499" t="str">
            <v/>
          </cell>
          <cell r="AE499" t="str">
            <v/>
          </cell>
          <cell r="AF499" t="str">
            <v/>
          </cell>
          <cell r="AG499" t="str">
            <v/>
          </cell>
          <cell r="AH499" t="str">
            <v/>
          </cell>
          <cell r="AI499" t="str">
            <v/>
          </cell>
          <cell r="AJ499" t="str">
            <v/>
          </cell>
          <cell r="AK499" t="str">
            <v/>
          </cell>
          <cell r="AL499" t="str">
            <v/>
          </cell>
          <cell r="AM499" t="str">
            <v/>
          </cell>
          <cell r="AN499" t="str">
            <v/>
          </cell>
        </row>
        <row r="500">
          <cell r="AC500" t="str">
            <v/>
          </cell>
          <cell r="AD500" t="str">
            <v/>
          </cell>
          <cell r="AE500" t="str">
            <v/>
          </cell>
          <cell r="AF500" t="str">
            <v/>
          </cell>
          <cell r="AG500" t="str">
            <v/>
          </cell>
          <cell r="AH500" t="str">
            <v/>
          </cell>
          <cell r="AI500" t="str">
            <v/>
          </cell>
          <cell r="AJ500" t="str">
            <v/>
          </cell>
          <cell r="AK500" t="str">
            <v/>
          </cell>
          <cell r="AL500" t="str">
            <v/>
          </cell>
          <cell r="AM500" t="str">
            <v/>
          </cell>
          <cell r="AN500" t="str">
            <v/>
          </cell>
        </row>
        <row r="501">
          <cell r="AC501" t="str">
            <v/>
          </cell>
          <cell r="AD501" t="str">
            <v/>
          </cell>
          <cell r="AE501" t="str">
            <v/>
          </cell>
          <cell r="AF501" t="str">
            <v/>
          </cell>
          <cell r="AG501" t="str">
            <v/>
          </cell>
          <cell r="AH501" t="str">
            <v/>
          </cell>
          <cell r="AI501" t="str">
            <v/>
          </cell>
          <cell r="AJ501" t="str">
            <v/>
          </cell>
          <cell r="AK501" t="str">
            <v/>
          </cell>
          <cell r="AL501" t="str">
            <v/>
          </cell>
          <cell r="AM501" t="str">
            <v/>
          </cell>
          <cell r="AN501" t="str">
            <v/>
          </cell>
        </row>
        <row r="502">
          <cell r="AC502" t="str">
            <v/>
          </cell>
          <cell r="AD502" t="str">
            <v/>
          </cell>
          <cell r="AE502" t="str">
            <v/>
          </cell>
          <cell r="AF502" t="str">
            <v/>
          </cell>
          <cell r="AG502" t="str">
            <v/>
          </cell>
          <cell r="AH502" t="str">
            <v/>
          </cell>
          <cell r="AI502" t="str">
            <v/>
          </cell>
          <cell r="AJ502" t="str">
            <v/>
          </cell>
          <cell r="AK502" t="str">
            <v/>
          </cell>
          <cell r="AL502" t="str">
            <v/>
          </cell>
          <cell r="AM502" t="str">
            <v/>
          </cell>
          <cell r="AN502" t="str">
            <v/>
          </cell>
        </row>
        <row r="503">
          <cell r="AC503" t="str">
            <v/>
          </cell>
          <cell r="AD503" t="str">
            <v/>
          </cell>
          <cell r="AE503" t="str">
            <v/>
          </cell>
          <cell r="AF503" t="str">
            <v/>
          </cell>
          <cell r="AG503" t="str">
            <v/>
          </cell>
          <cell r="AH503" t="str">
            <v/>
          </cell>
          <cell r="AI503" t="str">
            <v/>
          </cell>
          <cell r="AJ503" t="str">
            <v/>
          </cell>
          <cell r="AK503" t="str">
            <v/>
          </cell>
          <cell r="AL503" t="str">
            <v/>
          </cell>
          <cell r="AM503" t="str">
            <v/>
          </cell>
          <cell r="AN503" t="str">
            <v/>
          </cell>
        </row>
        <row r="504">
          <cell r="AC504" t="str">
            <v/>
          </cell>
          <cell r="AD504" t="str">
            <v/>
          </cell>
          <cell r="AE504" t="str">
            <v/>
          </cell>
          <cell r="AF504" t="str">
            <v/>
          </cell>
          <cell r="AG504" t="str">
            <v/>
          </cell>
          <cell r="AH504" t="str">
            <v/>
          </cell>
          <cell r="AI504" t="str">
            <v/>
          </cell>
          <cell r="AJ504" t="str">
            <v/>
          </cell>
          <cell r="AK504" t="str">
            <v/>
          </cell>
          <cell r="AL504" t="str">
            <v/>
          </cell>
          <cell r="AM504" t="str">
            <v/>
          </cell>
          <cell r="AN504" t="str">
            <v/>
          </cell>
        </row>
        <row r="505">
          <cell r="AC505" t="str">
            <v/>
          </cell>
          <cell r="AD505" t="str">
            <v/>
          </cell>
          <cell r="AE505" t="str">
            <v/>
          </cell>
          <cell r="AF505" t="str">
            <v/>
          </cell>
          <cell r="AG505" t="str">
            <v/>
          </cell>
          <cell r="AH505" t="str">
            <v/>
          </cell>
          <cell r="AI505" t="str">
            <v/>
          </cell>
          <cell r="AJ505" t="str">
            <v/>
          </cell>
          <cell r="AK505" t="str">
            <v/>
          </cell>
          <cell r="AL505" t="str">
            <v/>
          </cell>
          <cell r="AM505" t="str">
            <v/>
          </cell>
          <cell r="AN505" t="str">
            <v/>
          </cell>
        </row>
        <row r="506">
          <cell r="AC506" t="str">
            <v/>
          </cell>
          <cell r="AD506" t="str">
            <v/>
          </cell>
          <cell r="AE506" t="str">
            <v/>
          </cell>
          <cell r="AF506" t="str">
            <v/>
          </cell>
          <cell r="AG506" t="str">
            <v/>
          </cell>
          <cell r="AH506" t="str">
            <v/>
          </cell>
          <cell r="AI506" t="str">
            <v/>
          </cell>
          <cell r="AJ506" t="str">
            <v/>
          </cell>
          <cell r="AK506" t="str">
            <v/>
          </cell>
          <cell r="AL506" t="str">
            <v/>
          </cell>
          <cell r="AM506" t="str">
            <v/>
          </cell>
          <cell r="AN506" t="str">
            <v/>
          </cell>
        </row>
        <row r="507">
          <cell r="AC507" t="str">
            <v/>
          </cell>
          <cell r="AD507" t="str">
            <v/>
          </cell>
          <cell r="AE507" t="str">
            <v/>
          </cell>
          <cell r="AF507" t="str">
            <v/>
          </cell>
          <cell r="AG507" t="str">
            <v/>
          </cell>
          <cell r="AH507" t="str">
            <v/>
          </cell>
          <cell r="AI507" t="str">
            <v/>
          </cell>
          <cell r="AJ507" t="str">
            <v/>
          </cell>
          <cell r="AK507" t="str">
            <v/>
          </cell>
          <cell r="AL507" t="str">
            <v/>
          </cell>
          <cell r="AM507" t="str">
            <v/>
          </cell>
          <cell r="AN507" t="str">
            <v/>
          </cell>
        </row>
        <row r="508">
          <cell r="AC508" t="str">
            <v/>
          </cell>
          <cell r="AD508" t="str">
            <v/>
          </cell>
          <cell r="AE508" t="str">
            <v/>
          </cell>
          <cell r="AF508" t="str">
            <v/>
          </cell>
          <cell r="AG508" t="str">
            <v/>
          </cell>
          <cell r="AH508" t="str">
            <v/>
          </cell>
          <cell r="AI508" t="str">
            <v/>
          </cell>
          <cell r="AJ508" t="str">
            <v/>
          </cell>
          <cell r="AK508" t="str">
            <v/>
          </cell>
          <cell r="AL508" t="str">
            <v/>
          </cell>
          <cell r="AM508" t="str">
            <v/>
          </cell>
          <cell r="AN508" t="str">
            <v/>
          </cell>
        </row>
        <row r="509">
          <cell r="AC509" t="str">
            <v/>
          </cell>
          <cell r="AD509" t="str">
            <v/>
          </cell>
          <cell r="AE509" t="str">
            <v/>
          </cell>
          <cell r="AF509" t="str">
            <v/>
          </cell>
          <cell r="AG509" t="str">
            <v/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 t="str">
            <v/>
          </cell>
          <cell r="AM509" t="str">
            <v/>
          </cell>
          <cell r="AN509" t="str">
            <v/>
          </cell>
        </row>
        <row r="510">
          <cell r="AC510" t="str">
            <v/>
          </cell>
          <cell r="AD510" t="str">
            <v/>
          </cell>
          <cell r="AE510" t="str">
            <v/>
          </cell>
          <cell r="AF510" t="str">
            <v/>
          </cell>
          <cell r="AG510" t="str">
            <v/>
          </cell>
          <cell r="AH510" t="str">
            <v/>
          </cell>
          <cell r="AI510" t="str">
            <v/>
          </cell>
          <cell r="AJ510" t="str">
            <v/>
          </cell>
          <cell r="AK510" t="str">
            <v/>
          </cell>
          <cell r="AL510" t="str">
            <v/>
          </cell>
          <cell r="AM510" t="str">
            <v/>
          </cell>
          <cell r="AN510" t="str">
            <v/>
          </cell>
        </row>
      </sheetData>
      <sheetData sheetId="5">
        <row r="11">
          <cell r="A11">
            <v>1</v>
          </cell>
          <cell r="B11">
            <v>25</v>
          </cell>
          <cell r="C11">
            <v>501</v>
          </cell>
          <cell r="D11">
            <v>525</v>
          </cell>
          <cell r="Z11">
            <v>501</v>
          </cell>
          <cell r="AA11">
            <v>1</v>
          </cell>
          <cell r="AB11">
            <v>1</v>
          </cell>
        </row>
        <row r="12">
          <cell r="A12">
            <v>2</v>
          </cell>
          <cell r="B12">
            <v>25</v>
          </cell>
          <cell r="C12">
            <v>526</v>
          </cell>
          <cell r="D12">
            <v>550</v>
          </cell>
          <cell r="Z12">
            <v>502</v>
          </cell>
          <cell r="AA12">
            <v>1</v>
          </cell>
          <cell r="AB12">
            <v>2</v>
          </cell>
        </row>
        <row r="13">
          <cell r="A13">
            <v>3</v>
          </cell>
          <cell r="B13">
            <v>24</v>
          </cell>
          <cell r="C13">
            <v>551</v>
          </cell>
          <cell r="D13">
            <v>574</v>
          </cell>
          <cell r="Z13">
            <v>503</v>
          </cell>
          <cell r="AA13">
            <v>1</v>
          </cell>
          <cell r="AB13">
            <v>3</v>
          </cell>
        </row>
        <row r="14">
          <cell r="A14">
            <v>4</v>
          </cell>
          <cell r="C14" t="str">
            <v/>
          </cell>
          <cell r="D14" t="str">
            <v/>
          </cell>
          <cell r="Z14">
            <v>504</v>
          </cell>
          <cell r="AA14">
            <v>1</v>
          </cell>
          <cell r="AB14">
            <v>4</v>
          </cell>
        </row>
        <row r="15">
          <cell r="A15">
            <v>5</v>
          </cell>
          <cell r="C15" t="str">
            <v/>
          </cell>
          <cell r="D15" t="str">
            <v/>
          </cell>
          <cell r="Z15">
            <v>505</v>
          </cell>
          <cell r="AA15">
            <v>1</v>
          </cell>
          <cell r="AB15">
            <v>5</v>
          </cell>
        </row>
        <row r="16">
          <cell r="A16">
            <v>6</v>
          </cell>
          <cell r="C16" t="str">
            <v/>
          </cell>
          <cell r="D16" t="str">
            <v/>
          </cell>
          <cell r="Z16">
            <v>506</v>
          </cell>
          <cell r="AA16">
            <v>1</v>
          </cell>
          <cell r="AB16">
            <v>6</v>
          </cell>
        </row>
        <row r="17">
          <cell r="A17">
            <v>7</v>
          </cell>
          <cell r="C17" t="str">
            <v/>
          </cell>
          <cell r="D17" t="str">
            <v/>
          </cell>
          <cell r="Z17">
            <v>507</v>
          </cell>
          <cell r="AA17">
            <v>1</v>
          </cell>
          <cell r="AB17">
            <v>7</v>
          </cell>
        </row>
        <row r="18">
          <cell r="A18">
            <v>8</v>
          </cell>
          <cell r="C18" t="str">
            <v/>
          </cell>
          <cell r="D18" t="str">
            <v/>
          </cell>
          <cell r="Z18">
            <v>508</v>
          </cell>
          <cell r="AA18">
            <v>1</v>
          </cell>
          <cell r="AB18">
            <v>8</v>
          </cell>
        </row>
        <row r="19">
          <cell r="A19">
            <v>9</v>
          </cell>
          <cell r="C19" t="str">
            <v/>
          </cell>
          <cell r="D19" t="str">
            <v/>
          </cell>
          <cell r="Z19">
            <v>509</v>
          </cell>
          <cell r="AA19">
            <v>1</v>
          </cell>
          <cell r="AB19">
            <v>9</v>
          </cell>
        </row>
        <row r="20">
          <cell r="A20">
            <v>10</v>
          </cell>
          <cell r="C20" t="str">
            <v/>
          </cell>
          <cell r="D20" t="str">
            <v/>
          </cell>
          <cell r="Z20">
            <v>510</v>
          </cell>
          <cell r="AA20">
            <v>1</v>
          </cell>
          <cell r="AB20">
            <v>10</v>
          </cell>
        </row>
        <row r="21">
          <cell r="A21">
            <v>11</v>
          </cell>
          <cell r="C21" t="str">
            <v/>
          </cell>
          <cell r="D21" t="str">
            <v/>
          </cell>
          <cell r="Z21">
            <v>511</v>
          </cell>
          <cell r="AA21">
            <v>1</v>
          </cell>
          <cell r="AB21">
            <v>11</v>
          </cell>
        </row>
        <row r="22">
          <cell r="A22">
            <v>12</v>
          </cell>
          <cell r="C22" t="str">
            <v/>
          </cell>
          <cell r="D22" t="str">
            <v/>
          </cell>
          <cell r="Z22">
            <v>512</v>
          </cell>
          <cell r="AA22">
            <v>1</v>
          </cell>
          <cell r="AB22">
            <v>12</v>
          </cell>
        </row>
        <row r="23">
          <cell r="A23">
            <v>13</v>
          </cell>
          <cell r="C23" t="str">
            <v/>
          </cell>
          <cell r="D23" t="str">
            <v/>
          </cell>
          <cell r="Z23">
            <v>513</v>
          </cell>
          <cell r="AA23">
            <v>1</v>
          </cell>
          <cell r="AB23">
            <v>13</v>
          </cell>
        </row>
        <row r="24">
          <cell r="A24">
            <v>14</v>
          </cell>
          <cell r="C24" t="str">
            <v/>
          </cell>
          <cell r="D24" t="str">
            <v/>
          </cell>
          <cell r="Z24">
            <v>514</v>
          </cell>
          <cell r="AA24">
            <v>1</v>
          </cell>
          <cell r="AB24">
            <v>14</v>
          </cell>
        </row>
        <row r="25">
          <cell r="A25">
            <v>15</v>
          </cell>
          <cell r="C25" t="str">
            <v/>
          </cell>
          <cell r="D25" t="str">
            <v/>
          </cell>
          <cell r="Z25">
            <v>515</v>
          </cell>
          <cell r="AA25">
            <v>1</v>
          </cell>
          <cell r="AB25">
            <v>15</v>
          </cell>
        </row>
        <row r="26">
          <cell r="A26">
            <v>16</v>
          </cell>
          <cell r="C26" t="str">
            <v/>
          </cell>
          <cell r="D26" t="str">
            <v/>
          </cell>
          <cell r="Z26">
            <v>516</v>
          </cell>
          <cell r="AA26">
            <v>1</v>
          </cell>
          <cell r="AB26">
            <v>16</v>
          </cell>
        </row>
        <row r="27">
          <cell r="A27">
            <v>17</v>
          </cell>
          <cell r="C27" t="str">
            <v/>
          </cell>
          <cell r="D27" t="str">
            <v/>
          </cell>
          <cell r="Z27">
            <v>517</v>
          </cell>
          <cell r="AA27">
            <v>1</v>
          </cell>
          <cell r="AB27">
            <v>17</v>
          </cell>
        </row>
        <row r="28">
          <cell r="A28">
            <v>18</v>
          </cell>
          <cell r="C28" t="str">
            <v/>
          </cell>
          <cell r="D28" t="str">
            <v/>
          </cell>
          <cell r="Z28">
            <v>518</v>
          </cell>
          <cell r="AA28">
            <v>1</v>
          </cell>
          <cell r="AB28">
            <v>18</v>
          </cell>
        </row>
        <row r="29">
          <cell r="A29">
            <v>19</v>
          </cell>
          <cell r="C29" t="str">
            <v/>
          </cell>
          <cell r="D29" t="str">
            <v/>
          </cell>
          <cell r="Z29">
            <v>519</v>
          </cell>
          <cell r="AA29">
            <v>1</v>
          </cell>
          <cell r="AB29">
            <v>19</v>
          </cell>
        </row>
        <row r="30">
          <cell r="A30">
            <v>20</v>
          </cell>
          <cell r="C30" t="str">
            <v/>
          </cell>
          <cell r="D30" t="str">
            <v/>
          </cell>
          <cell r="Z30">
            <v>520</v>
          </cell>
          <cell r="AA30">
            <v>1</v>
          </cell>
          <cell r="AB30">
            <v>20</v>
          </cell>
        </row>
        <row r="31">
          <cell r="A31">
            <v>21</v>
          </cell>
          <cell r="C31" t="str">
            <v/>
          </cell>
          <cell r="D31" t="str">
            <v/>
          </cell>
          <cell r="Z31">
            <v>521</v>
          </cell>
          <cell r="AA31">
            <v>1</v>
          </cell>
          <cell r="AB31">
            <v>21</v>
          </cell>
        </row>
        <row r="32">
          <cell r="A32">
            <v>22</v>
          </cell>
          <cell r="C32" t="str">
            <v/>
          </cell>
          <cell r="D32" t="str">
            <v/>
          </cell>
          <cell r="Z32">
            <v>522</v>
          </cell>
          <cell r="AA32">
            <v>1</v>
          </cell>
          <cell r="AB32">
            <v>22</v>
          </cell>
        </row>
        <row r="33">
          <cell r="A33">
            <v>23</v>
          </cell>
          <cell r="C33" t="str">
            <v/>
          </cell>
          <cell r="D33" t="str">
            <v/>
          </cell>
          <cell r="Z33">
            <v>523</v>
          </cell>
          <cell r="AA33">
            <v>1</v>
          </cell>
          <cell r="AB33">
            <v>23</v>
          </cell>
        </row>
        <row r="34">
          <cell r="A34">
            <v>24</v>
          </cell>
          <cell r="C34" t="str">
            <v/>
          </cell>
          <cell r="D34" t="str">
            <v/>
          </cell>
          <cell r="Z34">
            <v>524</v>
          </cell>
          <cell r="AA34">
            <v>1</v>
          </cell>
          <cell r="AB34">
            <v>24</v>
          </cell>
        </row>
        <row r="35">
          <cell r="A35">
            <v>25</v>
          </cell>
          <cell r="C35" t="str">
            <v/>
          </cell>
          <cell r="D35" t="str">
            <v/>
          </cell>
          <cell r="Z35">
            <v>525</v>
          </cell>
          <cell r="AA35">
            <v>1</v>
          </cell>
          <cell r="AB35">
            <v>25</v>
          </cell>
        </row>
        <row r="36">
          <cell r="Z36">
            <v>526</v>
          </cell>
          <cell r="AA36">
            <v>2</v>
          </cell>
          <cell r="AB36">
            <v>1</v>
          </cell>
        </row>
        <row r="37">
          <cell r="Z37">
            <v>527</v>
          </cell>
          <cell r="AA37">
            <v>2</v>
          </cell>
          <cell r="AB37">
            <v>2</v>
          </cell>
        </row>
        <row r="38">
          <cell r="Z38">
            <v>528</v>
          </cell>
          <cell r="AA38">
            <v>2</v>
          </cell>
          <cell r="AB38">
            <v>3</v>
          </cell>
        </row>
        <row r="39">
          <cell r="Z39">
            <v>529</v>
          </cell>
          <cell r="AA39">
            <v>2</v>
          </cell>
          <cell r="AB39">
            <v>4</v>
          </cell>
        </row>
        <row r="40">
          <cell r="Z40">
            <v>530</v>
          </cell>
          <cell r="AA40">
            <v>2</v>
          </cell>
          <cell r="AB40">
            <v>5</v>
          </cell>
        </row>
        <row r="41">
          <cell r="Z41">
            <v>531</v>
          </cell>
          <cell r="AA41">
            <v>2</v>
          </cell>
          <cell r="AB41">
            <v>6</v>
          </cell>
        </row>
        <row r="42">
          <cell r="Z42">
            <v>532</v>
          </cell>
          <cell r="AA42">
            <v>2</v>
          </cell>
          <cell r="AB42">
            <v>7</v>
          </cell>
        </row>
        <row r="43">
          <cell r="Z43">
            <v>533</v>
          </cell>
          <cell r="AA43">
            <v>2</v>
          </cell>
          <cell r="AB43">
            <v>8</v>
          </cell>
        </row>
        <row r="44">
          <cell r="Z44">
            <v>534</v>
          </cell>
          <cell r="AA44">
            <v>2</v>
          </cell>
          <cell r="AB44">
            <v>9</v>
          </cell>
        </row>
        <row r="45">
          <cell r="Z45">
            <v>535</v>
          </cell>
          <cell r="AA45">
            <v>2</v>
          </cell>
          <cell r="AB45">
            <v>10</v>
          </cell>
        </row>
        <row r="46">
          <cell r="Z46">
            <v>536</v>
          </cell>
          <cell r="AA46">
            <v>2</v>
          </cell>
          <cell r="AB46">
            <v>11</v>
          </cell>
        </row>
        <row r="47">
          <cell r="Z47">
            <v>537</v>
          </cell>
          <cell r="AA47">
            <v>2</v>
          </cell>
          <cell r="AB47">
            <v>12</v>
          </cell>
        </row>
        <row r="48">
          <cell r="Z48">
            <v>538</v>
          </cell>
          <cell r="AA48">
            <v>2</v>
          </cell>
          <cell r="AB48">
            <v>13</v>
          </cell>
        </row>
        <row r="49">
          <cell r="Z49">
            <v>539</v>
          </cell>
          <cell r="AA49">
            <v>2</v>
          </cell>
          <cell r="AB49">
            <v>14</v>
          </cell>
        </row>
        <row r="50">
          <cell r="Z50">
            <v>540</v>
          </cell>
          <cell r="AA50">
            <v>2</v>
          </cell>
          <cell r="AB50">
            <v>15</v>
          </cell>
        </row>
        <row r="51">
          <cell r="Z51">
            <v>541</v>
          </cell>
          <cell r="AA51">
            <v>2</v>
          </cell>
          <cell r="AB51">
            <v>16</v>
          </cell>
        </row>
        <row r="52">
          <cell r="Z52">
            <v>542</v>
          </cell>
          <cell r="AA52">
            <v>2</v>
          </cell>
          <cell r="AB52">
            <v>17</v>
          </cell>
        </row>
        <row r="53">
          <cell r="Z53">
            <v>543</v>
          </cell>
          <cell r="AA53">
            <v>2</v>
          </cell>
          <cell r="AB53">
            <v>18</v>
          </cell>
        </row>
        <row r="54">
          <cell r="Z54">
            <v>544</v>
          </cell>
          <cell r="AA54">
            <v>2</v>
          </cell>
          <cell r="AB54">
            <v>19</v>
          </cell>
        </row>
        <row r="55">
          <cell r="Z55">
            <v>545</v>
          </cell>
          <cell r="AA55">
            <v>2</v>
          </cell>
          <cell r="AB55">
            <v>20</v>
          </cell>
        </row>
        <row r="56">
          <cell r="Z56">
            <v>546</v>
          </cell>
          <cell r="AA56">
            <v>2</v>
          </cell>
          <cell r="AB56">
            <v>21</v>
          </cell>
        </row>
        <row r="57">
          <cell r="Z57">
            <v>547</v>
          </cell>
          <cell r="AA57">
            <v>2</v>
          </cell>
          <cell r="AB57">
            <v>22</v>
          </cell>
        </row>
        <row r="58">
          <cell r="Z58">
            <v>548</v>
          </cell>
          <cell r="AA58">
            <v>2</v>
          </cell>
          <cell r="AB58">
            <v>23</v>
          </cell>
        </row>
        <row r="59">
          <cell r="Z59">
            <v>549</v>
          </cell>
          <cell r="AA59">
            <v>2</v>
          </cell>
          <cell r="AB59">
            <v>24</v>
          </cell>
        </row>
        <row r="60">
          <cell r="Z60">
            <v>550</v>
          </cell>
          <cell r="AA60">
            <v>2</v>
          </cell>
          <cell r="AB60">
            <v>25</v>
          </cell>
        </row>
        <row r="61">
          <cell r="Z61" t="str">
            <v/>
          </cell>
          <cell r="AA61">
            <v>2</v>
          </cell>
          <cell r="AB61">
            <v>26</v>
          </cell>
        </row>
        <row r="62">
          <cell r="Z62" t="str">
            <v/>
          </cell>
          <cell r="AA62">
            <v>2</v>
          </cell>
          <cell r="AB62">
            <v>27</v>
          </cell>
        </row>
        <row r="63">
          <cell r="Z63" t="str">
            <v/>
          </cell>
          <cell r="AA63">
            <v>2</v>
          </cell>
          <cell r="AB63">
            <v>28</v>
          </cell>
        </row>
        <row r="64">
          <cell r="Z64" t="str">
            <v/>
          </cell>
          <cell r="AA64">
            <v>2</v>
          </cell>
          <cell r="AB64">
            <v>29</v>
          </cell>
        </row>
        <row r="65">
          <cell r="Z65" t="str">
            <v/>
          </cell>
          <cell r="AA65">
            <v>2</v>
          </cell>
          <cell r="AB65">
            <v>30</v>
          </cell>
        </row>
        <row r="66">
          <cell r="Z66">
            <v>551</v>
          </cell>
          <cell r="AA66">
            <v>3</v>
          </cell>
          <cell r="AB66">
            <v>1</v>
          </cell>
        </row>
        <row r="67">
          <cell r="Z67">
            <v>552</v>
          </cell>
          <cell r="AA67">
            <v>3</v>
          </cell>
          <cell r="AB67">
            <v>2</v>
          </cell>
        </row>
        <row r="68">
          <cell r="Z68">
            <v>553</v>
          </cell>
          <cell r="AA68">
            <v>3</v>
          </cell>
          <cell r="AB68">
            <v>3</v>
          </cell>
        </row>
        <row r="69">
          <cell r="Z69">
            <v>554</v>
          </cell>
          <cell r="AA69">
            <v>3</v>
          </cell>
          <cell r="AB69">
            <v>4</v>
          </cell>
        </row>
        <row r="70">
          <cell r="Z70">
            <v>555</v>
          </cell>
          <cell r="AA70">
            <v>3</v>
          </cell>
          <cell r="AB70">
            <v>5</v>
          </cell>
        </row>
        <row r="71">
          <cell r="Z71">
            <v>556</v>
          </cell>
          <cell r="AA71">
            <v>3</v>
          </cell>
          <cell r="AB71">
            <v>6</v>
          </cell>
        </row>
        <row r="72">
          <cell r="Z72">
            <v>557</v>
          </cell>
          <cell r="AA72">
            <v>3</v>
          </cell>
          <cell r="AB72">
            <v>7</v>
          </cell>
        </row>
        <row r="73">
          <cell r="Z73">
            <v>558</v>
          </cell>
          <cell r="AA73">
            <v>3</v>
          </cell>
          <cell r="AB73">
            <v>8</v>
          </cell>
        </row>
        <row r="74">
          <cell r="Z74">
            <v>559</v>
          </cell>
          <cell r="AA74">
            <v>3</v>
          </cell>
          <cell r="AB74">
            <v>9</v>
          </cell>
        </row>
        <row r="75">
          <cell r="Z75">
            <v>560</v>
          </cell>
          <cell r="AA75">
            <v>3</v>
          </cell>
          <cell r="AB75">
            <v>10</v>
          </cell>
        </row>
        <row r="76">
          <cell r="Z76">
            <v>561</v>
          </cell>
          <cell r="AA76">
            <v>3</v>
          </cell>
          <cell r="AB76">
            <v>11</v>
          </cell>
        </row>
        <row r="77">
          <cell r="Z77">
            <v>562</v>
          </cell>
          <cell r="AA77">
            <v>3</v>
          </cell>
          <cell r="AB77">
            <v>12</v>
          </cell>
        </row>
        <row r="78">
          <cell r="Z78">
            <v>563</v>
          </cell>
          <cell r="AA78">
            <v>3</v>
          </cell>
          <cell r="AB78">
            <v>13</v>
          </cell>
        </row>
        <row r="79">
          <cell r="Z79">
            <v>564</v>
          </cell>
          <cell r="AA79">
            <v>3</v>
          </cell>
          <cell r="AB79">
            <v>14</v>
          </cell>
        </row>
        <row r="80">
          <cell r="Z80">
            <v>565</v>
          </cell>
          <cell r="AA80">
            <v>3</v>
          </cell>
          <cell r="AB80">
            <v>15</v>
          </cell>
        </row>
        <row r="81">
          <cell r="Z81">
            <v>566</v>
          </cell>
          <cell r="AA81">
            <v>3</v>
          </cell>
          <cell r="AB81">
            <v>16</v>
          </cell>
        </row>
        <row r="82">
          <cell r="Z82">
            <v>567</v>
          </cell>
          <cell r="AA82">
            <v>3</v>
          </cell>
          <cell r="AB82">
            <v>17</v>
          </cell>
        </row>
        <row r="83">
          <cell r="Z83">
            <v>568</v>
          </cell>
          <cell r="AA83">
            <v>3</v>
          </cell>
          <cell r="AB83">
            <v>18</v>
          </cell>
        </row>
        <row r="84">
          <cell r="Z84">
            <v>569</v>
          </cell>
          <cell r="AA84">
            <v>3</v>
          </cell>
          <cell r="AB84">
            <v>19</v>
          </cell>
        </row>
        <row r="85">
          <cell r="Z85">
            <v>570</v>
          </cell>
          <cell r="AA85">
            <v>3</v>
          </cell>
          <cell r="AB85">
            <v>20</v>
          </cell>
        </row>
        <row r="86">
          <cell r="Z86">
            <v>571</v>
          </cell>
          <cell r="AA86">
            <v>3</v>
          </cell>
          <cell r="AB86">
            <v>21</v>
          </cell>
        </row>
        <row r="87">
          <cell r="Z87">
            <v>572</v>
          </cell>
          <cell r="AA87">
            <v>3</v>
          </cell>
          <cell r="AB87">
            <v>22</v>
          </cell>
        </row>
        <row r="88">
          <cell r="Z88">
            <v>573</v>
          </cell>
          <cell r="AA88">
            <v>3</v>
          </cell>
          <cell r="AB88">
            <v>23</v>
          </cell>
        </row>
        <row r="89">
          <cell r="Z89">
            <v>574</v>
          </cell>
          <cell r="AA89">
            <v>3</v>
          </cell>
          <cell r="AB89">
            <v>24</v>
          </cell>
        </row>
        <row r="90">
          <cell r="Z90" t="str">
            <v/>
          </cell>
          <cell r="AA90">
            <v>3</v>
          </cell>
          <cell r="AB90">
            <v>25</v>
          </cell>
        </row>
        <row r="91">
          <cell r="Z91" t="str">
            <v/>
          </cell>
          <cell r="AA91">
            <v>3</v>
          </cell>
          <cell r="AB91">
            <v>26</v>
          </cell>
        </row>
        <row r="92">
          <cell r="Z92" t="str">
            <v/>
          </cell>
          <cell r="AA92">
            <v>3</v>
          </cell>
          <cell r="AB92">
            <v>27</v>
          </cell>
        </row>
        <row r="93">
          <cell r="Z93" t="str">
            <v/>
          </cell>
          <cell r="AA93">
            <v>3</v>
          </cell>
          <cell r="AB93">
            <v>28</v>
          </cell>
        </row>
        <row r="94">
          <cell r="Z94" t="str">
            <v/>
          </cell>
          <cell r="AA94">
            <v>3</v>
          </cell>
          <cell r="AB94">
            <v>29</v>
          </cell>
        </row>
        <row r="95">
          <cell r="Z95" t="str">
            <v/>
          </cell>
          <cell r="AA95">
            <v>3</v>
          </cell>
          <cell r="AB95">
            <v>30</v>
          </cell>
        </row>
        <row r="96">
          <cell r="Z96" t="str">
            <v/>
          </cell>
          <cell r="AA96">
            <v>4</v>
          </cell>
          <cell r="AB96">
            <v>1</v>
          </cell>
        </row>
        <row r="97">
          <cell r="Z97" t="str">
            <v/>
          </cell>
          <cell r="AA97">
            <v>4</v>
          </cell>
          <cell r="AB97">
            <v>2</v>
          </cell>
        </row>
        <row r="98">
          <cell r="Z98" t="str">
            <v/>
          </cell>
          <cell r="AA98">
            <v>4</v>
          </cell>
          <cell r="AB98">
            <v>3</v>
          </cell>
        </row>
        <row r="99">
          <cell r="Z99" t="str">
            <v/>
          </cell>
          <cell r="AA99">
            <v>4</v>
          </cell>
          <cell r="AB99">
            <v>4</v>
          </cell>
        </row>
        <row r="100">
          <cell r="Z100" t="str">
            <v/>
          </cell>
          <cell r="AA100">
            <v>4</v>
          </cell>
          <cell r="AB100">
            <v>5</v>
          </cell>
        </row>
        <row r="101">
          <cell r="Z101" t="str">
            <v/>
          </cell>
          <cell r="AA101">
            <v>4</v>
          </cell>
          <cell r="AB101">
            <v>6</v>
          </cell>
        </row>
        <row r="102">
          <cell r="Z102" t="str">
            <v/>
          </cell>
          <cell r="AA102">
            <v>4</v>
          </cell>
          <cell r="AB102">
            <v>7</v>
          </cell>
        </row>
        <row r="103">
          <cell r="Z103" t="str">
            <v/>
          </cell>
          <cell r="AA103">
            <v>4</v>
          </cell>
          <cell r="AB103">
            <v>8</v>
          </cell>
        </row>
        <row r="104">
          <cell r="Z104" t="str">
            <v/>
          </cell>
          <cell r="AA104">
            <v>4</v>
          </cell>
          <cell r="AB104">
            <v>9</v>
          </cell>
        </row>
        <row r="105">
          <cell r="Z105" t="str">
            <v/>
          </cell>
          <cell r="AA105">
            <v>4</v>
          </cell>
          <cell r="AB105">
            <v>10</v>
          </cell>
        </row>
        <row r="106">
          <cell r="Z106" t="str">
            <v/>
          </cell>
          <cell r="AA106">
            <v>4</v>
          </cell>
          <cell r="AB106">
            <v>11</v>
          </cell>
        </row>
        <row r="107">
          <cell r="Z107" t="str">
            <v/>
          </cell>
          <cell r="AA107">
            <v>4</v>
          </cell>
          <cell r="AB107">
            <v>12</v>
          </cell>
        </row>
        <row r="108">
          <cell r="Z108" t="str">
            <v/>
          </cell>
          <cell r="AA108">
            <v>4</v>
          </cell>
          <cell r="AB108">
            <v>13</v>
          </cell>
        </row>
        <row r="109">
          <cell r="Z109" t="str">
            <v/>
          </cell>
          <cell r="AA109">
            <v>4</v>
          </cell>
          <cell r="AB109">
            <v>14</v>
          </cell>
        </row>
        <row r="110">
          <cell r="Z110" t="str">
            <v/>
          </cell>
          <cell r="AA110">
            <v>4</v>
          </cell>
          <cell r="AB110">
            <v>15</v>
          </cell>
        </row>
        <row r="111">
          <cell r="Z111" t="str">
            <v/>
          </cell>
          <cell r="AA111">
            <v>4</v>
          </cell>
          <cell r="AB111">
            <v>16</v>
          </cell>
        </row>
        <row r="112">
          <cell r="Z112" t="str">
            <v/>
          </cell>
          <cell r="AA112">
            <v>4</v>
          </cell>
          <cell r="AB112">
            <v>17</v>
          </cell>
        </row>
        <row r="113">
          <cell r="Z113" t="str">
            <v/>
          </cell>
          <cell r="AA113">
            <v>4</v>
          </cell>
          <cell r="AB113">
            <v>18</v>
          </cell>
        </row>
        <row r="114">
          <cell r="Z114" t="str">
            <v/>
          </cell>
          <cell r="AA114">
            <v>4</v>
          </cell>
          <cell r="AB114">
            <v>19</v>
          </cell>
        </row>
        <row r="115">
          <cell r="Z115" t="str">
            <v/>
          </cell>
          <cell r="AA115">
            <v>4</v>
          </cell>
          <cell r="AB115">
            <v>20</v>
          </cell>
        </row>
        <row r="116">
          <cell r="Z116" t="str">
            <v/>
          </cell>
          <cell r="AA116">
            <v>4</v>
          </cell>
          <cell r="AB116">
            <v>21</v>
          </cell>
        </row>
        <row r="117">
          <cell r="Z117" t="str">
            <v/>
          </cell>
          <cell r="AA117">
            <v>4</v>
          </cell>
          <cell r="AB117">
            <v>22</v>
          </cell>
        </row>
        <row r="118">
          <cell r="Z118" t="str">
            <v/>
          </cell>
          <cell r="AA118">
            <v>4</v>
          </cell>
          <cell r="AB118">
            <v>23</v>
          </cell>
        </row>
        <row r="119">
          <cell r="Z119" t="str">
            <v/>
          </cell>
          <cell r="AA119">
            <v>4</v>
          </cell>
          <cell r="AB119">
            <v>24</v>
          </cell>
        </row>
        <row r="120">
          <cell r="Z120" t="str">
            <v/>
          </cell>
          <cell r="AA120">
            <v>4</v>
          </cell>
          <cell r="AB120">
            <v>25</v>
          </cell>
        </row>
        <row r="121">
          <cell r="Z121" t="str">
            <v/>
          </cell>
          <cell r="AA121">
            <v>4</v>
          </cell>
          <cell r="AB121">
            <v>26</v>
          </cell>
        </row>
        <row r="122">
          <cell r="Z122" t="str">
            <v/>
          </cell>
          <cell r="AA122">
            <v>4</v>
          </cell>
          <cell r="AB122">
            <v>27</v>
          </cell>
        </row>
        <row r="123">
          <cell r="Z123" t="str">
            <v/>
          </cell>
          <cell r="AA123">
            <v>4</v>
          </cell>
          <cell r="AB123">
            <v>28</v>
          </cell>
        </row>
        <row r="124">
          <cell r="Z124" t="str">
            <v/>
          </cell>
          <cell r="AA124">
            <v>4</v>
          </cell>
          <cell r="AB124">
            <v>29</v>
          </cell>
        </row>
        <row r="125">
          <cell r="Z125" t="str">
            <v/>
          </cell>
          <cell r="AA125">
            <v>4</v>
          </cell>
          <cell r="AB125">
            <v>30</v>
          </cell>
        </row>
        <row r="126">
          <cell r="Z126" t="str">
            <v/>
          </cell>
          <cell r="AA126">
            <v>5</v>
          </cell>
          <cell r="AB126">
            <v>1</v>
          </cell>
        </row>
        <row r="127">
          <cell r="Z127" t="str">
            <v/>
          </cell>
          <cell r="AA127">
            <v>5</v>
          </cell>
          <cell r="AB127">
            <v>2</v>
          </cell>
        </row>
        <row r="128">
          <cell r="Z128" t="str">
            <v/>
          </cell>
          <cell r="AA128">
            <v>5</v>
          </cell>
          <cell r="AB128">
            <v>3</v>
          </cell>
        </row>
        <row r="129">
          <cell r="Z129" t="str">
            <v/>
          </cell>
          <cell r="AA129">
            <v>5</v>
          </cell>
          <cell r="AB129">
            <v>4</v>
          </cell>
        </row>
        <row r="130">
          <cell r="Z130" t="str">
            <v/>
          </cell>
          <cell r="AA130">
            <v>5</v>
          </cell>
          <cell r="AB130">
            <v>5</v>
          </cell>
        </row>
        <row r="131">
          <cell r="Z131" t="str">
            <v/>
          </cell>
          <cell r="AA131">
            <v>5</v>
          </cell>
          <cell r="AB131">
            <v>6</v>
          </cell>
        </row>
        <row r="132">
          <cell r="Z132" t="str">
            <v/>
          </cell>
          <cell r="AA132">
            <v>5</v>
          </cell>
          <cell r="AB132">
            <v>7</v>
          </cell>
        </row>
        <row r="133">
          <cell r="Z133" t="str">
            <v/>
          </cell>
          <cell r="AA133">
            <v>5</v>
          </cell>
          <cell r="AB133">
            <v>8</v>
          </cell>
        </row>
        <row r="134">
          <cell r="Z134" t="str">
            <v/>
          </cell>
          <cell r="AA134">
            <v>5</v>
          </cell>
          <cell r="AB134">
            <v>9</v>
          </cell>
        </row>
        <row r="135">
          <cell r="Z135" t="str">
            <v/>
          </cell>
          <cell r="AA135">
            <v>5</v>
          </cell>
          <cell r="AB135">
            <v>10</v>
          </cell>
        </row>
        <row r="136">
          <cell r="Z136" t="str">
            <v/>
          </cell>
          <cell r="AA136">
            <v>5</v>
          </cell>
          <cell r="AB136">
            <v>11</v>
          </cell>
        </row>
        <row r="137">
          <cell r="Z137" t="str">
            <v/>
          </cell>
          <cell r="AA137">
            <v>5</v>
          </cell>
          <cell r="AB137">
            <v>12</v>
          </cell>
        </row>
        <row r="138">
          <cell r="Z138" t="str">
            <v/>
          </cell>
          <cell r="AA138">
            <v>5</v>
          </cell>
          <cell r="AB138">
            <v>13</v>
          </cell>
        </row>
        <row r="139">
          <cell r="Z139" t="str">
            <v/>
          </cell>
          <cell r="AA139">
            <v>5</v>
          </cell>
          <cell r="AB139">
            <v>14</v>
          </cell>
        </row>
        <row r="140">
          <cell r="Z140" t="str">
            <v/>
          </cell>
          <cell r="AA140">
            <v>5</v>
          </cell>
          <cell r="AB140">
            <v>15</v>
          </cell>
        </row>
        <row r="141">
          <cell r="Z141" t="str">
            <v/>
          </cell>
          <cell r="AA141">
            <v>5</v>
          </cell>
          <cell r="AB141">
            <v>16</v>
          </cell>
        </row>
        <row r="142">
          <cell r="Z142" t="str">
            <v/>
          </cell>
          <cell r="AA142">
            <v>5</v>
          </cell>
          <cell r="AB142">
            <v>17</v>
          </cell>
        </row>
        <row r="143">
          <cell r="Z143" t="str">
            <v/>
          </cell>
          <cell r="AA143">
            <v>5</v>
          </cell>
          <cell r="AB143">
            <v>18</v>
          </cell>
        </row>
        <row r="144">
          <cell r="Z144" t="str">
            <v/>
          </cell>
          <cell r="AA144">
            <v>5</v>
          </cell>
          <cell r="AB144">
            <v>19</v>
          </cell>
        </row>
        <row r="145">
          <cell r="Z145" t="str">
            <v/>
          </cell>
          <cell r="AA145">
            <v>5</v>
          </cell>
          <cell r="AB145">
            <v>20</v>
          </cell>
        </row>
        <row r="146">
          <cell r="Z146" t="str">
            <v/>
          </cell>
          <cell r="AA146">
            <v>5</v>
          </cell>
          <cell r="AB146">
            <v>21</v>
          </cell>
        </row>
        <row r="147">
          <cell r="Z147" t="str">
            <v/>
          </cell>
          <cell r="AA147">
            <v>5</v>
          </cell>
          <cell r="AB147">
            <v>22</v>
          </cell>
        </row>
        <row r="148">
          <cell r="Z148" t="str">
            <v/>
          </cell>
          <cell r="AA148">
            <v>5</v>
          </cell>
          <cell r="AB148">
            <v>23</v>
          </cell>
        </row>
        <row r="149">
          <cell r="Z149" t="str">
            <v/>
          </cell>
          <cell r="AA149">
            <v>5</v>
          </cell>
          <cell r="AB149">
            <v>24</v>
          </cell>
        </row>
        <row r="150">
          <cell r="Z150" t="str">
            <v/>
          </cell>
          <cell r="AA150">
            <v>5</v>
          </cell>
          <cell r="AB150">
            <v>25</v>
          </cell>
        </row>
        <row r="151">
          <cell r="Z151" t="str">
            <v/>
          </cell>
          <cell r="AA151">
            <v>5</v>
          </cell>
          <cell r="AB151">
            <v>26</v>
          </cell>
        </row>
        <row r="152">
          <cell r="Z152" t="str">
            <v/>
          </cell>
          <cell r="AA152">
            <v>5</v>
          </cell>
          <cell r="AB152">
            <v>27</v>
          </cell>
        </row>
        <row r="153">
          <cell r="Z153" t="str">
            <v/>
          </cell>
          <cell r="AA153">
            <v>5</v>
          </cell>
          <cell r="AB153">
            <v>28</v>
          </cell>
        </row>
        <row r="154">
          <cell r="Z154" t="str">
            <v/>
          </cell>
          <cell r="AA154">
            <v>5</v>
          </cell>
          <cell r="AB154">
            <v>29</v>
          </cell>
        </row>
        <row r="155">
          <cell r="Z155" t="str">
            <v/>
          </cell>
          <cell r="AA155">
            <v>5</v>
          </cell>
          <cell r="AB155">
            <v>30</v>
          </cell>
        </row>
        <row r="156">
          <cell r="Z156" t="str">
            <v/>
          </cell>
          <cell r="AA156">
            <v>6</v>
          </cell>
          <cell r="AB156">
            <v>1</v>
          </cell>
        </row>
        <row r="157">
          <cell r="Z157" t="str">
            <v/>
          </cell>
          <cell r="AA157">
            <v>6</v>
          </cell>
          <cell r="AB157">
            <v>2</v>
          </cell>
        </row>
        <row r="158">
          <cell r="Z158" t="str">
            <v/>
          </cell>
          <cell r="AA158">
            <v>6</v>
          </cell>
          <cell r="AB158">
            <v>3</v>
          </cell>
        </row>
        <row r="159">
          <cell r="Z159" t="str">
            <v/>
          </cell>
          <cell r="AA159">
            <v>6</v>
          </cell>
          <cell r="AB159">
            <v>4</v>
          </cell>
        </row>
        <row r="160">
          <cell r="Z160" t="str">
            <v/>
          </cell>
          <cell r="AA160">
            <v>6</v>
          </cell>
          <cell r="AB160">
            <v>5</v>
          </cell>
        </row>
        <row r="161">
          <cell r="Z161" t="str">
            <v/>
          </cell>
          <cell r="AA161">
            <v>6</v>
          </cell>
          <cell r="AB161">
            <v>6</v>
          </cell>
        </row>
        <row r="162">
          <cell r="Z162" t="str">
            <v/>
          </cell>
          <cell r="AA162">
            <v>6</v>
          </cell>
          <cell r="AB162">
            <v>7</v>
          </cell>
        </row>
        <row r="163">
          <cell r="Z163" t="str">
            <v/>
          </cell>
          <cell r="AA163">
            <v>6</v>
          </cell>
          <cell r="AB163">
            <v>8</v>
          </cell>
        </row>
        <row r="164">
          <cell r="Z164" t="str">
            <v/>
          </cell>
          <cell r="AA164">
            <v>6</v>
          </cell>
          <cell r="AB164">
            <v>9</v>
          </cell>
        </row>
        <row r="165">
          <cell r="Z165" t="str">
            <v/>
          </cell>
          <cell r="AA165">
            <v>6</v>
          </cell>
          <cell r="AB165">
            <v>10</v>
          </cell>
        </row>
        <row r="166">
          <cell r="Z166" t="str">
            <v/>
          </cell>
          <cell r="AA166">
            <v>6</v>
          </cell>
          <cell r="AB166">
            <v>11</v>
          </cell>
        </row>
        <row r="167">
          <cell r="Z167" t="str">
            <v/>
          </cell>
          <cell r="AA167">
            <v>6</v>
          </cell>
          <cell r="AB167">
            <v>12</v>
          </cell>
        </row>
        <row r="168">
          <cell r="Z168" t="str">
            <v/>
          </cell>
          <cell r="AA168">
            <v>6</v>
          </cell>
          <cell r="AB168">
            <v>13</v>
          </cell>
        </row>
        <row r="169">
          <cell r="Z169" t="str">
            <v/>
          </cell>
          <cell r="AA169">
            <v>6</v>
          </cell>
          <cell r="AB169">
            <v>14</v>
          </cell>
        </row>
        <row r="170">
          <cell r="Z170" t="str">
            <v/>
          </cell>
          <cell r="AA170">
            <v>6</v>
          </cell>
          <cell r="AB170">
            <v>15</v>
          </cell>
        </row>
        <row r="171">
          <cell r="Z171" t="str">
            <v/>
          </cell>
          <cell r="AA171">
            <v>6</v>
          </cell>
          <cell r="AB171">
            <v>16</v>
          </cell>
        </row>
        <row r="172">
          <cell r="Z172" t="str">
            <v/>
          </cell>
          <cell r="AA172">
            <v>6</v>
          </cell>
          <cell r="AB172">
            <v>17</v>
          </cell>
        </row>
        <row r="173">
          <cell r="Z173" t="str">
            <v/>
          </cell>
          <cell r="AA173">
            <v>6</v>
          </cell>
          <cell r="AB173">
            <v>18</v>
          </cell>
        </row>
        <row r="174">
          <cell r="Z174" t="str">
            <v/>
          </cell>
          <cell r="AA174">
            <v>6</v>
          </cell>
          <cell r="AB174">
            <v>19</v>
          </cell>
        </row>
        <row r="175">
          <cell r="Z175" t="str">
            <v/>
          </cell>
          <cell r="AA175">
            <v>6</v>
          </cell>
          <cell r="AB175">
            <v>20</v>
          </cell>
        </row>
        <row r="176">
          <cell r="Z176" t="str">
            <v/>
          </cell>
          <cell r="AA176">
            <v>6</v>
          </cell>
          <cell r="AB176">
            <v>21</v>
          </cell>
        </row>
        <row r="177">
          <cell r="Z177" t="str">
            <v/>
          </cell>
          <cell r="AA177">
            <v>6</v>
          </cell>
          <cell r="AB177">
            <v>22</v>
          </cell>
        </row>
        <row r="178">
          <cell r="Z178" t="str">
            <v/>
          </cell>
          <cell r="AA178">
            <v>6</v>
          </cell>
          <cell r="AB178">
            <v>23</v>
          </cell>
        </row>
        <row r="179">
          <cell r="Z179" t="str">
            <v/>
          </cell>
          <cell r="AA179">
            <v>6</v>
          </cell>
          <cell r="AB179">
            <v>24</v>
          </cell>
        </row>
        <row r="180">
          <cell r="Z180" t="str">
            <v/>
          </cell>
          <cell r="AA180">
            <v>6</v>
          </cell>
          <cell r="AB180">
            <v>25</v>
          </cell>
        </row>
        <row r="181">
          <cell r="Z181" t="str">
            <v/>
          </cell>
          <cell r="AA181">
            <v>6</v>
          </cell>
          <cell r="AB181">
            <v>26</v>
          </cell>
        </row>
        <row r="182">
          <cell r="Z182" t="str">
            <v/>
          </cell>
          <cell r="AA182">
            <v>6</v>
          </cell>
          <cell r="AB182">
            <v>27</v>
          </cell>
        </row>
        <row r="183">
          <cell r="Z183" t="str">
            <v/>
          </cell>
          <cell r="AA183">
            <v>6</v>
          </cell>
          <cell r="AB183">
            <v>28</v>
          </cell>
        </row>
        <row r="184">
          <cell r="Z184" t="str">
            <v/>
          </cell>
          <cell r="AA184">
            <v>6</v>
          </cell>
          <cell r="AB184">
            <v>29</v>
          </cell>
        </row>
        <row r="185">
          <cell r="Z185" t="str">
            <v/>
          </cell>
          <cell r="AA185">
            <v>6</v>
          </cell>
          <cell r="AB185">
            <v>30</v>
          </cell>
        </row>
        <row r="186">
          <cell r="Z186" t="str">
            <v/>
          </cell>
          <cell r="AA186">
            <v>7</v>
          </cell>
          <cell r="AB186">
            <v>1</v>
          </cell>
        </row>
        <row r="187">
          <cell r="Z187" t="str">
            <v/>
          </cell>
          <cell r="AA187">
            <v>7</v>
          </cell>
          <cell r="AB187">
            <v>2</v>
          </cell>
        </row>
        <row r="188">
          <cell r="Z188" t="str">
            <v/>
          </cell>
          <cell r="AA188">
            <v>7</v>
          </cell>
          <cell r="AB188">
            <v>3</v>
          </cell>
        </row>
        <row r="189">
          <cell r="Z189" t="str">
            <v/>
          </cell>
          <cell r="AA189">
            <v>7</v>
          </cell>
          <cell r="AB189">
            <v>4</v>
          </cell>
        </row>
        <row r="190">
          <cell r="Z190" t="str">
            <v/>
          </cell>
          <cell r="AA190">
            <v>7</v>
          </cell>
          <cell r="AB190">
            <v>5</v>
          </cell>
        </row>
        <row r="191">
          <cell r="Z191" t="str">
            <v/>
          </cell>
          <cell r="AA191">
            <v>7</v>
          </cell>
          <cell r="AB191">
            <v>6</v>
          </cell>
        </row>
        <row r="192">
          <cell r="Z192" t="str">
            <v/>
          </cell>
          <cell r="AA192">
            <v>7</v>
          </cell>
          <cell r="AB192">
            <v>7</v>
          </cell>
        </row>
        <row r="193">
          <cell r="Z193" t="str">
            <v/>
          </cell>
          <cell r="AA193">
            <v>7</v>
          </cell>
          <cell r="AB193">
            <v>8</v>
          </cell>
        </row>
        <row r="194">
          <cell r="Z194" t="str">
            <v/>
          </cell>
          <cell r="AA194">
            <v>7</v>
          </cell>
          <cell r="AB194">
            <v>9</v>
          </cell>
        </row>
        <row r="195">
          <cell r="Z195" t="str">
            <v/>
          </cell>
          <cell r="AA195">
            <v>7</v>
          </cell>
          <cell r="AB195">
            <v>10</v>
          </cell>
        </row>
        <row r="196">
          <cell r="Z196" t="str">
            <v/>
          </cell>
          <cell r="AA196">
            <v>7</v>
          </cell>
          <cell r="AB196">
            <v>11</v>
          </cell>
        </row>
        <row r="197">
          <cell r="Z197" t="str">
            <v/>
          </cell>
          <cell r="AA197">
            <v>7</v>
          </cell>
          <cell r="AB197">
            <v>12</v>
          </cell>
        </row>
        <row r="198">
          <cell r="Z198" t="str">
            <v/>
          </cell>
          <cell r="AA198">
            <v>7</v>
          </cell>
          <cell r="AB198">
            <v>13</v>
          </cell>
        </row>
        <row r="199">
          <cell r="Z199" t="str">
            <v/>
          </cell>
          <cell r="AA199">
            <v>7</v>
          </cell>
          <cell r="AB199">
            <v>14</v>
          </cell>
        </row>
        <row r="200">
          <cell r="Z200" t="str">
            <v/>
          </cell>
          <cell r="AA200">
            <v>7</v>
          </cell>
          <cell r="AB200">
            <v>15</v>
          </cell>
        </row>
        <row r="201">
          <cell r="Z201" t="str">
            <v/>
          </cell>
          <cell r="AA201">
            <v>7</v>
          </cell>
          <cell r="AB201">
            <v>16</v>
          </cell>
        </row>
        <row r="202">
          <cell r="Z202" t="str">
            <v/>
          </cell>
          <cell r="AA202">
            <v>7</v>
          </cell>
          <cell r="AB202">
            <v>17</v>
          </cell>
        </row>
        <row r="203">
          <cell r="Z203" t="str">
            <v/>
          </cell>
          <cell r="AA203">
            <v>7</v>
          </cell>
          <cell r="AB203">
            <v>18</v>
          </cell>
        </row>
        <row r="204">
          <cell r="Z204" t="str">
            <v/>
          </cell>
          <cell r="AA204">
            <v>7</v>
          </cell>
          <cell r="AB204">
            <v>19</v>
          </cell>
        </row>
        <row r="205">
          <cell r="Z205" t="str">
            <v/>
          </cell>
          <cell r="AA205">
            <v>7</v>
          </cell>
          <cell r="AB205">
            <v>20</v>
          </cell>
        </row>
        <row r="206">
          <cell r="Z206" t="str">
            <v/>
          </cell>
          <cell r="AA206">
            <v>7</v>
          </cell>
          <cell r="AB206">
            <v>21</v>
          </cell>
        </row>
        <row r="207">
          <cell r="Z207" t="str">
            <v/>
          </cell>
          <cell r="AA207">
            <v>7</v>
          </cell>
          <cell r="AB207">
            <v>22</v>
          </cell>
        </row>
        <row r="208">
          <cell r="Z208" t="str">
            <v/>
          </cell>
          <cell r="AA208">
            <v>7</v>
          </cell>
          <cell r="AB208">
            <v>23</v>
          </cell>
        </row>
        <row r="209">
          <cell r="Z209" t="str">
            <v/>
          </cell>
          <cell r="AA209">
            <v>7</v>
          </cell>
          <cell r="AB209">
            <v>24</v>
          </cell>
        </row>
        <row r="210">
          <cell r="Z210" t="str">
            <v/>
          </cell>
          <cell r="AA210">
            <v>7</v>
          </cell>
          <cell r="AB210">
            <v>25</v>
          </cell>
        </row>
        <row r="211">
          <cell r="Z211" t="str">
            <v/>
          </cell>
          <cell r="AA211">
            <v>7</v>
          </cell>
          <cell r="AB211">
            <v>26</v>
          </cell>
        </row>
        <row r="212">
          <cell r="Z212" t="str">
            <v/>
          </cell>
          <cell r="AA212">
            <v>7</v>
          </cell>
          <cell r="AB212">
            <v>27</v>
          </cell>
        </row>
        <row r="213">
          <cell r="Z213" t="str">
            <v/>
          </cell>
          <cell r="AA213">
            <v>7</v>
          </cell>
          <cell r="AB213">
            <v>28</v>
          </cell>
        </row>
        <row r="214">
          <cell r="Z214" t="str">
            <v/>
          </cell>
          <cell r="AA214">
            <v>7</v>
          </cell>
          <cell r="AB214">
            <v>29</v>
          </cell>
        </row>
        <row r="215">
          <cell r="Z215" t="str">
            <v/>
          </cell>
          <cell r="AA215">
            <v>7</v>
          </cell>
          <cell r="AB215">
            <v>30</v>
          </cell>
        </row>
        <row r="216">
          <cell r="Z216" t="str">
            <v/>
          </cell>
          <cell r="AA216">
            <v>8</v>
          </cell>
          <cell r="AB216">
            <v>1</v>
          </cell>
        </row>
        <row r="217">
          <cell r="Z217" t="str">
            <v/>
          </cell>
          <cell r="AA217">
            <v>8</v>
          </cell>
          <cell r="AB217">
            <v>2</v>
          </cell>
        </row>
        <row r="218">
          <cell r="Z218" t="str">
            <v/>
          </cell>
          <cell r="AA218">
            <v>8</v>
          </cell>
          <cell r="AB218">
            <v>3</v>
          </cell>
        </row>
        <row r="219">
          <cell r="Z219" t="str">
            <v/>
          </cell>
          <cell r="AA219">
            <v>8</v>
          </cell>
          <cell r="AB219">
            <v>4</v>
          </cell>
        </row>
        <row r="220">
          <cell r="Z220" t="str">
            <v/>
          </cell>
          <cell r="AA220">
            <v>8</v>
          </cell>
          <cell r="AB220">
            <v>5</v>
          </cell>
        </row>
        <row r="221">
          <cell r="Z221" t="str">
            <v/>
          </cell>
          <cell r="AA221">
            <v>8</v>
          </cell>
          <cell r="AB221">
            <v>6</v>
          </cell>
        </row>
        <row r="222">
          <cell r="Z222" t="str">
            <v/>
          </cell>
          <cell r="AA222">
            <v>8</v>
          </cell>
          <cell r="AB222">
            <v>7</v>
          </cell>
        </row>
        <row r="223">
          <cell r="Z223" t="str">
            <v/>
          </cell>
          <cell r="AA223">
            <v>8</v>
          </cell>
          <cell r="AB223">
            <v>8</v>
          </cell>
        </row>
        <row r="224">
          <cell r="Z224" t="str">
            <v/>
          </cell>
          <cell r="AA224">
            <v>8</v>
          </cell>
          <cell r="AB224">
            <v>9</v>
          </cell>
        </row>
        <row r="225">
          <cell r="Z225" t="str">
            <v/>
          </cell>
          <cell r="AA225">
            <v>8</v>
          </cell>
          <cell r="AB225">
            <v>10</v>
          </cell>
        </row>
        <row r="226">
          <cell r="Z226" t="str">
            <v/>
          </cell>
          <cell r="AA226">
            <v>8</v>
          </cell>
          <cell r="AB226">
            <v>11</v>
          </cell>
        </row>
        <row r="227">
          <cell r="Z227" t="str">
            <v/>
          </cell>
          <cell r="AA227">
            <v>8</v>
          </cell>
          <cell r="AB227">
            <v>12</v>
          </cell>
        </row>
        <row r="228">
          <cell r="Z228" t="str">
            <v/>
          </cell>
          <cell r="AA228">
            <v>8</v>
          </cell>
          <cell r="AB228">
            <v>13</v>
          </cell>
        </row>
        <row r="229">
          <cell r="Z229" t="str">
            <v/>
          </cell>
          <cell r="AA229">
            <v>8</v>
          </cell>
          <cell r="AB229">
            <v>14</v>
          </cell>
        </row>
        <row r="230">
          <cell r="Z230" t="str">
            <v/>
          </cell>
          <cell r="AA230">
            <v>8</v>
          </cell>
          <cell r="AB230">
            <v>15</v>
          </cell>
        </row>
        <row r="231">
          <cell r="Z231" t="str">
            <v/>
          </cell>
          <cell r="AA231">
            <v>8</v>
          </cell>
          <cell r="AB231">
            <v>16</v>
          </cell>
        </row>
        <row r="232">
          <cell r="Z232" t="str">
            <v/>
          </cell>
          <cell r="AA232">
            <v>8</v>
          </cell>
          <cell r="AB232">
            <v>17</v>
          </cell>
        </row>
        <row r="233">
          <cell r="Z233" t="str">
            <v/>
          </cell>
          <cell r="AA233">
            <v>8</v>
          </cell>
          <cell r="AB233">
            <v>18</v>
          </cell>
        </row>
        <row r="234">
          <cell r="Z234" t="str">
            <v/>
          </cell>
          <cell r="AA234">
            <v>8</v>
          </cell>
          <cell r="AB234">
            <v>19</v>
          </cell>
        </row>
        <row r="235">
          <cell r="Z235" t="str">
            <v/>
          </cell>
          <cell r="AA235">
            <v>8</v>
          </cell>
          <cell r="AB235">
            <v>20</v>
          </cell>
        </row>
        <row r="236">
          <cell r="Z236" t="str">
            <v/>
          </cell>
          <cell r="AA236">
            <v>8</v>
          </cell>
          <cell r="AB236">
            <v>21</v>
          </cell>
        </row>
        <row r="237">
          <cell r="Z237" t="str">
            <v/>
          </cell>
          <cell r="AA237">
            <v>8</v>
          </cell>
          <cell r="AB237">
            <v>22</v>
          </cell>
        </row>
        <row r="238">
          <cell r="Z238" t="str">
            <v/>
          </cell>
          <cell r="AA238">
            <v>8</v>
          </cell>
          <cell r="AB238">
            <v>23</v>
          </cell>
        </row>
        <row r="239">
          <cell r="Z239" t="str">
            <v/>
          </cell>
          <cell r="AA239">
            <v>8</v>
          </cell>
          <cell r="AB239">
            <v>24</v>
          </cell>
        </row>
        <row r="240">
          <cell r="Z240" t="str">
            <v/>
          </cell>
          <cell r="AA240">
            <v>8</v>
          </cell>
          <cell r="AB240">
            <v>25</v>
          </cell>
        </row>
        <row r="241">
          <cell r="Z241" t="str">
            <v/>
          </cell>
          <cell r="AA241">
            <v>8</v>
          </cell>
          <cell r="AB241">
            <v>26</v>
          </cell>
        </row>
        <row r="242">
          <cell r="Z242" t="str">
            <v/>
          </cell>
          <cell r="AA242">
            <v>8</v>
          </cell>
          <cell r="AB242">
            <v>27</v>
          </cell>
        </row>
        <row r="243">
          <cell r="Z243" t="str">
            <v/>
          </cell>
          <cell r="AA243">
            <v>8</v>
          </cell>
          <cell r="AB243">
            <v>28</v>
          </cell>
        </row>
        <row r="244">
          <cell r="Z244" t="str">
            <v/>
          </cell>
          <cell r="AA244">
            <v>8</v>
          </cell>
          <cell r="AB244">
            <v>29</v>
          </cell>
        </row>
        <row r="245">
          <cell r="Z245" t="str">
            <v/>
          </cell>
          <cell r="AA245">
            <v>8</v>
          </cell>
          <cell r="AB245">
            <v>30</v>
          </cell>
        </row>
        <row r="246">
          <cell r="Z246" t="str">
            <v/>
          </cell>
          <cell r="AA246">
            <v>9</v>
          </cell>
          <cell r="AB246">
            <v>1</v>
          </cell>
        </row>
        <row r="247">
          <cell r="Z247" t="str">
            <v/>
          </cell>
          <cell r="AA247">
            <v>9</v>
          </cell>
          <cell r="AB247">
            <v>2</v>
          </cell>
        </row>
        <row r="248">
          <cell r="Z248" t="str">
            <v/>
          </cell>
          <cell r="AA248">
            <v>9</v>
          </cell>
          <cell r="AB248">
            <v>3</v>
          </cell>
        </row>
        <row r="249">
          <cell r="Z249" t="str">
            <v/>
          </cell>
          <cell r="AA249">
            <v>9</v>
          </cell>
          <cell r="AB249">
            <v>4</v>
          </cell>
        </row>
        <row r="250">
          <cell r="Z250" t="str">
            <v/>
          </cell>
          <cell r="AA250">
            <v>9</v>
          </cell>
          <cell r="AB250">
            <v>5</v>
          </cell>
        </row>
        <row r="251">
          <cell r="Z251" t="str">
            <v/>
          </cell>
          <cell r="AA251">
            <v>9</v>
          </cell>
          <cell r="AB251">
            <v>6</v>
          </cell>
        </row>
        <row r="252">
          <cell r="Z252" t="str">
            <v/>
          </cell>
          <cell r="AA252">
            <v>9</v>
          </cell>
          <cell r="AB252">
            <v>7</v>
          </cell>
        </row>
        <row r="253">
          <cell r="Z253" t="str">
            <v/>
          </cell>
          <cell r="AA253">
            <v>9</v>
          </cell>
          <cell r="AB253">
            <v>8</v>
          </cell>
        </row>
        <row r="254">
          <cell r="Z254" t="str">
            <v/>
          </cell>
          <cell r="AA254">
            <v>9</v>
          </cell>
          <cell r="AB254">
            <v>9</v>
          </cell>
        </row>
        <row r="255">
          <cell r="Z255" t="str">
            <v/>
          </cell>
          <cell r="AA255">
            <v>9</v>
          </cell>
          <cell r="AB255">
            <v>10</v>
          </cell>
        </row>
        <row r="256">
          <cell r="Z256" t="str">
            <v/>
          </cell>
          <cell r="AA256">
            <v>9</v>
          </cell>
          <cell r="AB256">
            <v>11</v>
          </cell>
        </row>
        <row r="257">
          <cell r="Z257" t="str">
            <v/>
          </cell>
          <cell r="AA257">
            <v>9</v>
          </cell>
          <cell r="AB257">
            <v>12</v>
          </cell>
        </row>
        <row r="258">
          <cell r="Z258" t="str">
            <v/>
          </cell>
          <cell r="AA258">
            <v>9</v>
          </cell>
          <cell r="AB258">
            <v>13</v>
          </cell>
        </row>
        <row r="259">
          <cell r="Z259" t="str">
            <v/>
          </cell>
          <cell r="AA259">
            <v>9</v>
          </cell>
          <cell r="AB259">
            <v>14</v>
          </cell>
        </row>
        <row r="260">
          <cell r="Z260" t="str">
            <v/>
          </cell>
          <cell r="AA260">
            <v>9</v>
          </cell>
          <cell r="AB260">
            <v>15</v>
          </cell>
        </row>
        <row r="261">
          <cell r="Z261" t="str">
            <v/>
          </cell>
          <cell r="AA261">
            <v>9</v>
          </cell>
          <cell r="AB261">
            <v>16</v>
          </cell>
        </row>
        <row r="262">
          <cell r="Z262" t="str">
            <v/>
          </cell>
          <cell r="AA262">
            <v>9</v>
          </cell>
          <cell r="AB262">
            <v>17</v>
          </cell>
        </row>
        <row r="263">
          <cell r="Z263" t="str">
            <v/>
          </cell>
          <cell r="AA263">
            <v>9</v>
          </cell>
          <cell r="AB263">
            <v>18</v>
          </cell>
        </row>
        <row r="264">
          <cell r="Z264" t="str">
            <v/>
          </cell>
          <cell r="AA264">
            <v>9</v>
          </cell>
          <cell r="AB264">
            <v>19</v>
          </cell>
        </row>
        <row r="265">
          <cell r="Z265" t="str">
            <v/>
          </cell>
          <cell r="AA265">
            <v>9</v>
          </cell>
          <cell r="AB265">
            <v>20</v>
          </cell>
        </row>
        <row r="266">
          <cell r="Z266" t="str">
            <v/>
          </cell>
          <cell r="AA266">
            <v>9</v>
          </cell>
          <cell r="AB266">
            <v>21</v>
          </cell>
        </row>
        <row r="267">
          <cell r="Z267" t="str">
            <v/>
          </cell>
          <cell r="AA267">
            <v>9</v>
          </cell>
          <cell r="AB267">
            <v>22</v>
          </cell>
        </row>
        <row r="268">
          <cell r="Z268" t="str">
            <v/>
          </cell>
          <cell r="AA268">
            <v>9</v>
          </cell>
          <cell r="AB268">
            <v>23</v>
          </cell>
        </row>
        <row r="269">
          <cell r="Z269" t="str">
            <v/>
          </cell>
          <cell r="AA269">
            <v>9</v>
          </cell>
          <cell r="AB269">
            <v>24</v>
          </cell>
        </row>
        <row r="270">
          <cell r="Z270" t="str">
            <v/>
          </cell>
          <cell r="AA270">
            <v>9</v>
          </cell>
          <cell r="AB270">
            <v>25</v>
          </cell>
        </row>
        <row r="271">
          <cell r="Z271" t="str">
            <v/>
          </cell>
          <cell r="AA271">
            <v>9</v>
          </cell>
          <cell r="AB271">
            <v>26</v>
          </cell>
        </row>
        <row r="272">
          <cell r="Z272" t="str">
            <v/>
          </cell>
          <cell r="AA272">
            <v>9</v>
          </cell>
          <cell r="AB272">
            <v>27</v>
          </cell>
        </row>
        <row r="273">
          <cell r="Z273" t="str">
            <v/>
          </cell>
          <cell r="AA273">
            <v>9</v>
          </cell>
          <cell r="AB273">
            <v>28</v>
          </cell>
        </row>
        <row r="274">
          <cell r="Z274" t="str">
            <v/>
          </cell>
          <cell r="AA274">
            <v>9</v>
          </cell>
          <cell r="AB274">
            <v>29</v>
          </cell>
        </row>
        <row r="275">
          <cell r="Z275" t="str">
            <v/>
          </cell>
          <cell r="AA275">
            <v>9</v>
          </cell>
          <cell r="AB275">
            <v>30</v>
          </cell>
        </row>
        <row r="276">
          <cell r="Z276" t="str">
            <v/>
          </cell>
          <cell r="AA276">
            <v>10</v>
          </cell>
          <cell r="AB276">
            <v>1</v>
          </cell>
        </row>
        <row r="277">
          <cell r="Z277" t="str">
            <v/>
          </cell>
          <cell r="AA277">
            <v>10</v>
          </cell>
          <cell r="AB277">
            <v>2</v>
          </cell>
        </row>
        <row r="278">
          <cell r="Z278" t="str">
            <v/>
          </cell>
          <cell r="AA278">
            <v>10</v>
          </cell>
          <cell r="AB278">
            <v>3</v>
          </cell>
        </row>
        <row r="279">
          <cell r="Z279" t="str">
            <v/>
          </cell>
          <cell r="AA279">
            <v>10</v>
          </cell>
          <cell r="AB279">
            <v>4</v>
          </cell>
        </row>
        <row r="280">
          <cell r="Z280" t="str">
            <v/>
          </cell>
          <cell r="AA280">
            <v>10</v>
          </cell>
          <cell r="AB280">
            <v>5</v>
          </cell>
        </row>
        <row r="281">
          <cell r="Z281" t="str">
            <v/>
          </cell>
          <cell r="AA281">
            <v>10</v>
          </cell>
          <cell r="AB281">
            <v>6</v>
          </cell>
        </row>
        <row r="282">
          <cell r="Z282" t="str">
            <v/>
          </cell>
          <cell r="AA282">
            <v>10</v>
          </cell>
          <cell r="AB282">
            <v>7</v>
          </cell>
        </row>
        <row r="283">
          <cell r="Z283" t="str">
            <v/>
          </cell>
          <cell r="AA283">
            <v>10</v>
          </cell>
          <cell r="AB283">
            <v>8</v>
          </cell>
        </row>
        <row r="284">
          <cell r="Z284" t="str">
            <v/>
          </cell>
          <cell r="AA284">
            <v>10</v>
          </cell>
          <cell r="AB284">
            <v>9</v>
          </cell>
        </row>
        <row r="285">
          <cell r="Z285" t="str">
            <v/>
          </cell>
          <cell r="AA285">
            <v>10</v>
          </cell>
          <cell r="AB285">
            <v>10</v>
          </cell>
        </row>
        <row r="286">
          <cell r="Z286" t="str">
            <v/>
          </cell>
          <cell r="AA286">
            <v>10</v>
          </cell>
          <cell r="AB286">
            <v>11</v>
          </cell>
        </row>
        <row r="287">
          <cell r="Z287" t="str">
            <v/>
          </cell>
          <cell r="AA287">
            <v>10</v>
          </cell>
          <cell r="AB287">
            <v>12</v>
          </cell>
        </row>
        <row r="288">
          <cell r="Z288" t="str">
            <v/>
          </cell>
          <cell r="AA288">
            <v>10</v>
          </cell>
          <cell r="AB288">
            <v>13</v>
          </cell>
        </row>
        <row r="289">
          <cell r="Z289" t="str">
            <v/>
          </cell>
          <cell r="AA289">
            <v>10</v>
          </cell>
          <cell r="AB289">
            <v>14</v>
          </cell>
        </row>
        <row r="290">
          <cell r="Z290" t="str">
            <v/>
          </cell>
          <cell r="AA290">
            <v>10</v>
          </cell>
          <cell r="AB290">
            <v>15</v>
          </cell>
        </row>
        <row r="291">
          <cell r="Z291" t="str">
            <v/>
          </cell>
          <cell r="AA291">
            <v>10</v>
          </cell>
          <cell r="AB291">
            <v>16</v>
          </cell>
        </row>
        <row r="292">
          <cell r="Z292" t="str">
            <v/>
          </cell>
          <cell r="AA292">
            <v>10</v>
          </cell>
          <cell r="AB292">
            <v>17</v>
          </cell>
        </row>
        <row r="293">
          <cell r="Z293" t="str">
            <v/>
          </cell>
          <cell r="AA293">
            <v>10</v>
          </cell>
          <cell r="AB293">
            <v>18</v>
          </cell>
        </row>
        <row r="294">
          <cell r="Z294" t="str">
            <v/>
          </cell>
          <cell r="AA294">
            <v>10</v>
          </cell>
          <cell r="AB294">
            <v>19</v>
          </cell>
        </row>
        <row r="295">
          <cell r="Z295" t="str">
            <v/>
          </cell>
          <cell r="AA295">
            <v>10</v>
          </cell>
          <cell r="AB295">
            <v>20</v>
          </cell>
        </row>
        <row r="296">
          <cell r="Z296" t="str">
            <v/>
          </cell>
          <cell r="AA296">
            <v>10</v>
          </cell>
          <cell r="AB296">
            <v>21</v>
          </cell>
        </row>
        <row r="297">
          <cell r="Z297" t="str">
            <v/>
          </cell>
          <cell r="AA297">
            <v>10</v>
          </cell>
          <cell r="AB297">
            <v>22</v>
          </cell>
        </row>
        <row r="298">
          <cell r="Z298" t="str">
            <v/>
          </cell>
          <cell r="AA298">
            <v>10</v>
          </cell>
          <cell r="AB298">
            <v>23</v>
          </cell>
        </row>
        <row r="299">
          <cell r="Z299" t="str">
            <v/>
          </cell>
          <cell r="AA299">
            <v>10</v>
          </cell>
          <cell r="AB299">
            <v>24</v>
          </cell>
        </row>
        <row r="300">
          <cell r="Z300" t="str">
            <v/>
          </cell>
          <cell r="AA300">
            <v>10</v>
          </cell>
          <cell r="AB300">
            <v>25</v>
          </cell>
        </row>
        <row r="301">
          <cell r="Z301" t="str">
            <v/>
          </cell>
          <cell r="AA301">
            <v>10</v>
          </cell>
          <cell r="AB301">
            <v>26</v>
          </cell>
        </row>
        <row r="302">
          <cell r="Z302" t="str">
            <v/>
          </cell>
          <cell r="AA302">
            <v>10</v>
          </cell>
          <cell r="AB302">
            <v>27</v>
          </cell>
        </row>
        <row r="303">
          <cell r="Z303" t="str">
            <v/>
          </cell>
          <cell r="AA303">
            <v>10</v>
          </cell>
          <cell r="AB303">
            <v>28</v>
          </cell>
        </row>
        <row r="304">
          <cell r="Z304" t="str">
            <v/>
          </cell>
          <cell r="AA304">
            <v>10</v>
          </cell>
          <cell r="AB304">
            <v>29</v>
          </cell>
        </row>
        <row r="305">
          <cell r="Z305" t="str">
            <v/>
          </cell>
          <cell r="AA305">
            <v>10</v>
          </cell>
          <cell r="AB305">
            <v>30</v>
          </cell>
        </row>
        <row r="306">
          <cell r="Z306" t="str">
            <v/>
          </cell>
          <cell r="AA306">
            <v>11</v>
          </cell>
          <cell r="AB306">
            <v>1</v>
          </cell>
        </row>
        <row r="307">
          <cell r="Z307" t="str">
            <v/>
          </cell>
          <cell r="AA307">
            <v>11</v>
          </cell>
          <cell r="AB307">
            <v>2</v>
          </cell>
        </row>
        <row r="308">
          <cell r="Z308" t="str">
            <v/>
          </cell>
          <cell r="AA308">
            <v>11</v>
          </cell>
          <cell r="AB308">
            <v>3</v>
          </cell>
        </row>
        <row r="309">
          <cell r="Z309" t="str">
            <v/>
          </cell>
          <cell r="AA309">
            <v>11</v>
          </cell>
          <cell r="AB309">
            <v>4</v>
          </cell>
        </row>
        <row r="310">
          <cell r="Z310" t="str">
            <v/>
          </cell>
          <cell r="AA310">
            <v>11</v>
          </cell>
          <cell r="AB310">
            <v>5</v>
          </cell>
        </row>
        <row r="311">
          <cell r="Z311" t="str">
            <v/>
          </cell>
          <cell r="AA311">
            <v>11</v>
          </cell>
          <cell r="AB311">
            <v>6</v>
          </cell>
        </row>
        <row r="312">
          <cell r="Z312" t="str">
            <v/>
          </cell>
          <cell r="AA312">
            <v>11</v>
          </cell>
          <cell r="AB312">
            <v>7</v>
          </cell>
        </row>
        <row r="313">
          <cell r="Z313" t="str">
            <v/>
          </cell>
          <cell r="AA313">
            <v>11</v>
          </cell>
          <cell r="AB313">
            <v>8</v>
          </cell>
        </row>
        <row r="314">
          <cell r="Z314" t="str">
            <v/>
          </cell>
          <cell r="AA314">
            <v>11</v>
          </cell>
          <cell r="AB314">
            <v>9</v>
          </cell>
        </row>
        <row r="315">
          <cell r="Z315" t="str">
            <v/>
          </cell>
          <cell r="AA315">
            <v>11</v>
          </cell>
          <cell r="AB315">
            <v>10</v>
          </cell>
        </row>
        <row r="316">
          <cell r="Z316" t="str">
            <v/>
          </cell>
          <cell r="AA316">
            <v>11</v>
          </cell>
          <cell r="AB316">
            <v>11</v>
          </cell>
        </row>
        <row r="317">
          <cell r="Z317" t="str">
            <v/>
          </cell>
          <cell r="AA317">
            <v>11</v>
          </cell>
          <cell r="AB317">
            <v>12</v>
          </cell>
        </row>
        <row r="318">
          <cell r="Z318" t="str">
            <v/>
          </cell>
          <cell r="AA318">
            <v>11</v>
          </cell>
          <cell r="AB318">
            <v>13</v>
          </cell>
        </row>
        <row r="319">
          <cell r="Z319" t="str">
            <v/>
          </cell>
          <cell r="AA319">
            <v>11</v>
          </cell>
          <cell r="AB319">
            <v>14</v>
          </cell>
        </row>
        <row r="320">
          <cell r="Z320" t="str">
            <v/>
          </cell>
          <cell r="AA320">
            <v>11</v>
          </cell>
          <cell r="AB320">
            <v>15</v>
          </cell>
        </row>
        <row r="321">
          <cell r="Z321" t="str">
            <v/>
          </cell>
          <cell r="AA321">
            <v>11</v>
          </cell>
          <cell r="AB321">
            <v>16</v>
          </cell>
        </row>
        <row r="322">
          <cell r="Z322" t="str">
            <v/>
          </cell>
          <cell r="AA322">
            <v>11</v>
          </cell>
          <cell r="AB322">
            <v>17</v>
          </cell>
        </row>
        <row r="323">
          <cell r="Z323" t="str">
            <v/>
          </cell>
          <cell r="AA323">
            <v>11</v>
          </cell>
          <cell r="AB323">
            <v>18</v>
          </cell>
        </row>
        <row r="324">
          <cell r="Z324" t="str">
            <v/>
          </cell>
          <cell r="AA324">
            <v>11</v>
          </cell>
          <cell r="AB324">
            <v>19</v>
          </cell>
        </row>
        <row r="325">
          <cell r="Z325" t="str">
            <v/>
          </cell>
          <cell r="AA325">
            <v>11</v>
          </cell>
          <cell r="AB325">
            <v>20</v>
          </cell>
        </row>
        <row r="326">
          <cell r="Z326" t="str">
            <v/>
          </cell>
          <cell r="AA326">
            <v>11</v>
          </cell>
          <cell r="AB326">
            <v>21</v>
          </cell>
        </row>
        <row r="327">
          <cell r="Z327" t="str">
            <v/>
          </cell>
          <cell r="AA327">
            <v>11</v>
          </cell>
          <cell r="AB327">
            <v>22</v>
          </cell>
        </row>
        <row r="328">
          <cell r="Z328" t="str">
            <v/>
          </cell>
          <cell r="AA328">
            <v>11</v>
          </cell>
          <cell r="AB328">
            <v>23</v>
          </cell>
        </row>
        <row r="329">
          <cell r="Z329" t="str">
            <v/>
          </cell>
          <cell r="AA329">
            <v>11</v>
          </cell>
          <cell r="AB329">
            <v>24</v>
          </cell>
        </row>
        <row r="330">
          <cell r="Z330" t="str">
            <v/>
          </cell>
          <cell r="AA330">
            <v>11</v>
          </cell>
          <cell r="AB330">
            <v>25</v>
          </cell>
        </row>
        <row r="331">
          <cell r="Z331" t="str">
            <v/>
          </cell>
          <cell r="AA331">
            <v>11</v>
          </cell>
          <cell r="AB331">
            <v>26</v>
          </cell>
        </row>
        <row r="332">
          <cell r="Z332" t="str">
            <v/>
          </cell>
          <cell r="AA332">
            <v>11</v>
          </cell>
          <cell r="AB332">
            <v>27</v>
          </cell>
        </row>
        <row r="333">
          <cell r="Z333" t="str">
            <v/>
          </cell>
          <cell r="AA333">
            <v>11</v>
          </cell>
          <cell r="AB333">
            <v>28</v>
          </cell>
        </row>
        <row r="334">
          <cell r="Z334" t="str">
            <v/>
          </cell>
          <cell r="AA334">
            <v>11</v>
          </cell>
          <cell r="AB334">
            <v>29</v>
          </cell>
        </row>
        <row r="335">
          <cell r="Z335" t="str">
            <v/>
          </cell>
          <cell r="AA335">
            <v>11</v>
          </cell>
          <cell r="AB335">
            <v>30</v>
          </cell>
        </row>
        <row r="336">
          <cell r="Z336" t="str">
            <v/>
          </cell>
          <cell r="AA336">
            <v>12</v>
          </cell>
          <cell r="AB336">
            <v>1</v>
          </cell>
        </row>
        <row r="337">
          <cell r="Z337" t="str">
            <v/>
          </cell>
          <cell r="AA337">
            <v>12</v>
          </cell>
          <cell r="AB337">
            <v>2</v>
          </cell>
        </row>
        <row r="338">
          <cell r="Z338" t="str">
            <v/>
          </cell>
          <cell r="AA338">
            <v>12</v>
          </cell>
          <cell r="AB338">
            <v>3</v>
          </cell>
        </row>
        <row r="339">
          <cell r="Z339" t="str">
            <v/>
          </cell>
          <cell r="AA339">
            <v>12</v>
          </cell>
          <cell r="AB339">
            <v>4</v>
          </cell>
        </row>
        <row r="340">
          <cell r="Z340" t="str">
            <v/>
          </cell>
          <cell r="AA340">
            <v>12</v>
          </cell>
          <cell r="AB340">
            <v>5</v>
          </cell>
        </row>
        <row r="341">
          <cell r="Z341" t="str">
            <v/>
          </cell>
          <cell r="AA341">
            <v>12</v>
          </cell>
          <cell r="AB341">
            <v>6</v>
          </cell>
        </row>
        <row r="342">
          <cell r="Z342" t="str">
            <v/>
          </cell>
          <cell r="AA342">
            <v>12</v>
          </cell>
          <cell r="AB342">
            <v>7</v>
          </cell>
        </row>
        <row r="343">
          <cell r="Z343" t="str">
            <v/>
          </cell>
          <cell r="AA343">
            <v>12</v>
          </cell>
          <cell r="AB343">
            <v>8</v>
          </cell>
        </row>
        <row r="344">
          <cell r="Z344" t="str">
            <v/>
          </cell>
          <cell r="AA344">
            <v>12</v>
          </cell>
          <cell r="AB344">
            <v>9</v>
          </cell>
        </row>
        <row r="345">
          <cell r="Z345" t="str">
            <v/>
          </cell>
          <cell r="AA345">
            <v>12</v>
          </cell>
          <cell r="AB345">
            <v>10</v>
          </cell>
        </row>
        <row r="346">
          <cell r="Z346" t="str">
            <v/>
          </cell>
          <cell r="AA346">
            <v>12</v>
          </cell>
          <cell r="AB346">
            <v>11</v>
          </cell>
        </row>
        <row r="347">
          <cell r="Z347" t="str">
            <v/>
          </cell>
          <cell r="AA347">
            <v>12</v>
          </cell>
          <cell r="AB347">
            <v>12</v>
          </cell>
        </row>
        <row r="348">
          <cell r="Z348" t="str">
            <v/>
          </cell>
          <cell r="AA348">
            <v>12</v>
          </cell>
          <cell r="AB348">
            <v>13</v>
          </cell>
        </row>
        <row r="349">
          <cell r="Z349" t="str">
            <v/>
          </cell>
          <cell r="AA349">
            <v>12</v>
          </cell>
          <cell r="AB349">
            <v>14</v>
          </cell>
        </row>
        <row r="350">
          <cell r="Z350" t="str">
            <v/>
          </cell>
          <cell r="AA350">
            <v>12</v>
          </cell>
          <cell r="AB350">
            <v>15</v>
          </cell>
        </row>
        <row r="351">
          <cell r="Z351" t="str">
            <v/>
          </cell>
          <cell r="AA351">
            <v>12</v>
          </cell>
          <cell r="AB351">
            <v>16</v>
          </cell>
        </row>
        <row r="352">
          <cell r="Z352" t="str">
            <v/>
          </cell>
          <cell r="AA352">
            <v>12</v>
          </cell>
          <cell r="AB352">
            <v>17</v>
          </cell>
        </row>
        <row r="353">
          <cell r="Z353" t="str">
            <v/>
          </cell>
          <cell r="AA353">
            <v>12</v>
          </cell>
          <cell r="AB353">
            <v>18</v>
          </cell>
        </row>
        <row r="354">
          <cell r="Z354" t="str">
            <v/>
          </cell>
          <cell r="AA354">
            <v>12</v>
          </cell>
          <cell r="AB354">
            <v>19</v>
          </cell>
        </row>
        <row r="355">
          <cell r="Z355" t="str">
            <v/>
          </cell>
          <cell r="AA355">
            <v>12</v>
          </cell>
          <cell r="AB355">
            <v>20</v>
          </cell>
        </row>
        <row r="356">
          <cell r="Z356" t="str">
            <v/>
          </cell>
          <cell r="AA356">
            <v>12</v>
          </cell>
          <cell r="AB356">
            <v>21</v>
          </cell>
        </row>
        <row r="357">
          <cell r="Z357" t="str">
            <v/>
          </cell>
          <cell r="AA357">
            <v>12</v>
          </cell>
          <cell r="AB357">
            <v>22</v>
          </cell>
        </row>
        <row r="358">
          <cell r="Z358" t="str">
            <v/>
          </cell>
          <cell r="AA358">
            <v>12</v>
          </cell>
          <cell r="AB358">
            <v>23</v>
          </cell>
        </row>
        <row r="359">
          <cell r="Z359" t="str">
            <v/>
          </cell>
          <cell r="AA359">
            <v>12</v>
          </cell>
          <cell r="AB359">
            <v>24</v>
          </cell>
        </row>
        <row r="360">
          <cell r="Z360" t="str">
            <v/>
          </cell>
          <cell r="AA360">
            <v>12</v>
          </cell>
          <cell r="AB360">
            <v>25</v>
          </cell>
        </row>
        <row r="361">
          <cell r="Z361" t="str">
            <v/>
          </cell>
          <cell r="AA361">
            <v>12</v>
          </cell>
          <cell r="AB361">
            <v>26</v>
          </cell>
        </row>
        <row r="362">
          <cell r="Z362" t="str">
            <v/>
          </cell>
          <cell r="AA362">
            <v>12</v>
          </cell>
          <cell r="AB362">
            <v>27</v>
          </cell>
        </row>
        <row r="363">
          <cell r="Z363" t="str">
            <v/>
          </cell>
          <cell r="AA363">
            <v>12</v>
          </cell>
          <cell r="AB363">
            <v>28</v>
          </cell>
        </row>
        <row r="364">
          <cell r="Z364" t="str">
            <v/>
          </cell>
          <cell r="AA364">
            <v>12</v>
          </cell>
          <cell r="AB364">
            <v>29</v>
          </cell>
        </row>
        <row r="365">
          <cell r="Z365" t="str">
            <v/>
          </cell>
          <cell r="AA365">
            <v>12</v>
          </cell>
          <cell r="AB365">
            <v>30</v>
          </cell>
        </row>
        <row r="366">
          <cell r="Z366" t="str">
            <v/>
          </cell>
          <cell r="AA366">
            <v>13</v>
          </cell>
          <cell r="AB366">
            <v>1</v>
          </cell>
        </row>
        <row r="367">
          <cell r="Z367" t="str">
            <v/>
          </cell>
          <cell r="AA367">
            <v>13</v>
          </cell>
          <cell r="AB367">
            <v>2</v>
          </cell>
        </row>
        <row r="368">
          <cell r="Z368" t="str">
            <v/>
          </cell>
          <cell r="AA368">
            <v>13</v>
          </cell>
          <cell r="AB368">
            <v>3</v>
          </cell>
        </row>
        <row r="369">
          <cell r="Z369" t="str">
            <v/>
          </cell>
          <cell r="AA369">
            <v>13</v>
          </cell>
          <cell r="AB369">
            <v>4</v>
          </cell>
        </row>
        <row r="370">
          <cell r="Z370" t="str">
            <v/>
          </cell>
          <cell r="AA370">
            <v>13</v>
          </cell>
          <cell r="AB370">
            <v>5</v>
          </cell>
        </row>
        <row r="371">
          <cell r="Z371" t="str">
            <v/>
          </cell>
          <cell r="AA371">
            <v>13</v>
          </cell>
          <cell r="AB371">
            <v>6</v>
          </cell>
        </row>
        <row r="372">
          <cell r="Z372" t="str">
            <v/>
          </cell>
          <cell r="AA372">
            <v>13</v>
          </cell>
          <cell r="AB372">
            <v>7</v>
          </cell>
        </row>
        <row r="373">
          <cell r="Z373" t="str">
            <v/>
          </cell>
          <cell r="AA373">
            <v>13</v>
          </cell>
          <cell r="AB373">
            <v>8</v>
          </cell>
        </row>
        <row r="374">
          <cell r="Z374" t="str">
            <v/>
          </cell>
          <cell r="AA374">
            <v>13</v>
          </cell>
          <cell r="AB374">
            <v>9</v>
          </cell>
        </row>
        <row r="375">
          <cell r="Z375" t="str">
            <v/>
          </cell>
          <cell r="AA375">
            <v>13</v>
          </cell>
          <cell r="AB375">
            <v>10</v>
          </cell>
        </row>
        <row r="376">
          <cell r="Z376" t="str">
            <v/>
          </cell>
          <cell r="AA376">
            <v>13</v>
          </cell>
          <cell r="AB376">
            <v>11</v>
          </cell>
        </row>
        <row r="377">
          <cell r="Z377" t="str">
            <v/>
          </cell>
          <cell r="AA377">
            <v>13</v>
          </cell>
          <cell r="AB377">
            <v>12</v>
          </cell>
        </row>
        <row r="378">
          <cell r="Z378" t="str">
            <v/>
          </cell>
          <cell r="AA378">
            <v>13</v>
          </cell>
          <cell r="AB378">
            <v>13</v>
          </cell>
        </row>
        <row r="379">
          <cell r="Z379" t="str">
            <v/>
          </cell>
          <cell r="AA379">
            <v>13</v>
          </cell>
          <cell r="AB379">
            <v>14</v>
          </cell>
        </row>
        <row r="380">
          <cell r="Z380" t="str">
            <v/>
          </cell>
          <cell r="AA380">
            <v>13</v>
          </cell>
          <cell r="AB380">
            <v>15</v>
          </cell>
        </row>
        <row r="381">
          <cell r="Z381" t="str">
            <v/>
          </cell>
          <cell r="AA381">
            <v>13</v>
          </cell>
          <cell r="AB381">
            <v>16</v>
          </cell>
        </row>
        <row r="382">
          <cell r="Z382" t="str">
            <v/>
          </cell>
          <cell r="AA382">
            <v>13</v>
          </cell>
          <cell r="AB382">
            <v>17</v>
          </cell>
        </row>
        <row r="383">
          <cell r="Z383" t="str">
            <v/>
          </cell>
          <cell r="AA383">
            <v>13</v>
          </cell>
          <cell r="AB383">
            <v>18</v>
          </cell>
        </row>
        <row r="384">
          <cell r="Z384" t="str">
            <v/>
          </cell>
          <cell r="AA384">
            <v>13</v>
          </cell>
          <cell r="AB384">
            <v>19</v>
          </cell>
        </row>
        <row r="385">
          <cell r="Z385" t="str">
            <v/>
          </cell>
          <cell r="AA385">
            <v>13</v>
          </cell>
          <cell r="AB385">
            <v>20</v>
          </cell>
        </row>
        <row r="386">
          <cell r="Z386" t="str">
            <v/>
          </cell>
          <cell r="AA386">
            <v>13</v>
          </cell>
          <cell r="AB386">
            <v>21</v>
          </cell>
        </row>
        <row r="387">
          <cell r="Z387" t="str">
            <v/>
          </cell>
          <cell r="AA387">
            <v>13</v>
          </cell>
          <cell r="AB387">
            <v>22</v>
          </cell>
        </row>
        <row r="388">
          <cell r="Z388" t="str">
            <v/>
          </cell>
          <cell r="AA388">
            <v>13</v>
          </cell>
          <cell r="AB388">
            <v>23</v>
          </cell>
        </row>
        <row r="389">
          <cell r="Z389" t="str">
            <v/>
          </cell>
          <cell r="AA389">
            <v>13</v>
          </cell>
          <cell r="AB389">
            <v>24</v>
          </cell>
        </row>
        <row r="390">
          <cell r="Z390" t="str">
            <v/>
          </cell>
          <cell r="AA390">
            <v>13</v>
          </cell>
          <cell r="AB390">
            <v>25</v>
          </cell>
        </row>
        <row r="391">
          <cell r="Z391" t="str">
            <v/>
          </cell>
          <cell r="AA391">
            <v>13</v>
          </cell>
          <cell r="AB391">
            <v>26</v>
          </cell>
        </row>
        <row r="392">
          <cell r="Z392" t="str">
            <v/>
          </cell>
          <cell r="AA392">
            <v>13</v>
          </cell>
          <cell r="AB392">
            <v>27</v>
          </cell>
        </row>
        <row r="393">
          <cell r="Z393" t="str">
            <v/>
          </cell>
          <cell r="AA393">
            <v>13</v>
          </cell>
          <cell r="AB393">
            <v>28</v>
          </cell>
        </row>
        <row r="394">
          <cell r="Z394" t="str">
            <v/>
          </cell>
          <cell r="AA394">
            <v>13</v>
          </cell>
          <cell r="AB394">
            <v>29</v>
          </cell>
        </row>
        <row r="395">
          <cell r="Z395" t="str">
            <v/>
          </cell>
          <cell r="AA395">
            <v>13</v>
          </cell>
          <cell r="AB395">
            <v>30</v>
          </cell>
        </row>
        <row r="396">
          <cell r="Z396" t="str">
            <v/>
          </cell>
          <cell r="AA396">
            <v>14</v>
          </cell>
          <cell r="AB396">
            <v>1</v>
          </cell>
        </row>
        <row r="397">
          <cell r="Z397" t="str">
            <v/>
          </cell>
          <cell r="AA397">
            <v>14</v>
          </cell>
          <cell r="AB397">
            <v>2</v>
          </cell>
        </row>
        <row r="398">
          <cell r="Z398" t="str">
            <v/>
          </cell>
          <cell r="AA398">
            <v>14</v>
          </cell>
          <cell r="AB398">
            <v>3</v>
          </cell>
        </row>
        <row r="399">
          <cell r="Z399" t="str">
            <v/>
          </cell>
          <cell r="AA399">
            <v>14</v>
          </cell>
          <cell r="AB399">
            <v>4</v>
          </cell>
        </row>
        <row r="400">
          <cell r="Z400" t="str">
            <v/>
          </cell>
          <cell r="AA400">
            <v>14</v>
          </cell>
          <cell r="AB400">
            <v>5</v>
          </cell>
        </row>
        <row r="401">
          <cell r="Z401" t="str">
            <v/>
          </cell>
          <cell r="AA401">
            <v>14</v>
          </cell>
          <cell r="AB401">
            <v>6</v>
          </cell>
        </row>
        <row r="402">
          <cell r="Z402" t="str">
            <v/>
          </cell>
          <cell r="AA402">
            <v>14</v>
          </cell>
          <cell r="AB402">
            <v>7</v>
          </cell>
        </row>
        <row r="403">
          <cell r="Z403" t="str">
            <v/>
          </cell>
          <cell r="AA403">
            <v>14</v>
          </cell>
          <cell r="AB403">
            <v>8</v>
          </cell>
        </row>
        <row r="404">
          <cell r="Z404" t="str">
            <v/>
          </cell>
          <cell r="AA404">
            <v>14</v>
          </cell>
          <cell r="AB404">
            <v>9</v>
          </cell>
        </row>
        <row r="405">
          <cell r="Z405" t="str">
            <v/>
          </cell>
          <cell r="AA405">
            <v>14</v>
          </cell>
          <cell r="AB405">
            <v>10</v>
          </cell>
        </row>
        <row r="406">
          <cell r="Z406" t="str">
            <v/>
          </cell>
          <cell r="AA406">
            <v>14</v>
          </cell>
          <cell r="AB406">
            <v>11</v>
          </cell>
        </row>
        <row r="407">
          <cell r="Z407" t="str">
            <v/>
          </cell>
          <cell r="AA407">
            <v>14</v>
          </cell>
          <cell r="AB407">
            <v>12</v>
          </cell>
        </row>
        <row r="408">
          <cell r="Z408" t="str">
            <v/>
          </cell>
          <cell r="AA408">
            <v>14</v>
          </cell>
          <cell r="AB408">
            <v>13</v>
          </cell>
        </row>
        <row r="409">
          <cell r="Z409" t="str">
            <v/>
          </cell>
          <cell r="AA409">
            <v>14</v>
          </cell>
          <cell r="AB409">
            <v>14</v>
          </cell>
        </row>
        <row r="410">
          <cell r="Z410" t="str">
            <v/>
          </cell>
          <cell r="AA410">
            <v>14</v>
          </cell>
          <cell r="AB410">
            <v>15</v>
          </cell>
        </row>
        <row r="411">
          <cell r="Z411" t="str">
            <v/>
          </cell>
          <cell r="AA411">
            <v>14</v>
          </cell>
          <cell r="AB411">
            <v>16</v>
          </cell>
        </row>
        <row r="412">
          <cell r="Z412" t="str">
            <v/>
          </cell>
          <cell r="AA412">
            <v>14</v>
          </cell>
          <cell r="AB412">
            <v>17</v>
          </cell>
        </row>
        <row r="413">
          <cell r="Z413" t="str">
            <v/>
          </cell>
          <cell r="AA413">
            <v>14</v>
          </cell>
          <cell r="AB413">
            <v>18</v>
          </cell>
        </row>
        <row r="414">
          <cell r="Z414" t="str">
            <v/>
          </cell>
          <cell r="AA414">
            <v>14</v>
          </cell>
          <cell r="AB414">
            <v>19</v>
          </cell>
        </row>
        <row r="415">
          <cell r="Z415" t="str">
            <v/>
          </cell>
          <cell r="AA415">
            <v>14</v>
          </cell>
          <cell r="AB415">
            <v>20</v>
          </cell>
        </row>
        <row r="416">
          <cell r="Z416" t="str">
            <v/>
          </cell>
          <cell r="AA416">
            <v>14</v>
          </cell>
          <cell r="AB416">
            <v>21</v>
          </cell>
        </row>
        <row r="417">
          <cell r="Z417" t="str">
            <v/>
          </cell>
          <cell r="AA417">
            <v>14</v>
          </cell>
          <cell r="AB417">
            <v>22</v>
          </cell>
        </row>
        <row r="418">
          <cell r="Z418" t="str">
            <v/>
          </cell>
          <cell r="AA418">
            <v>14</v>
          </cell>
          <cell r="AB418">
            <v>23</v>
          </cell>
        </row>
        <row r="419">
          <cell r="Z419" t="str">
            <v/>
          </cell>
          <cell r="AA419">
            <v>14</v>
          </cell>
          <cell r="AB419">
            <v>24</v>
          </cell>
        </row>
        <row r="420">
          <cell r="Z420" t="str">
            <v/>
          </cell>
          <cell r="AA420">
            <v>14</v>
          </cell>
          <cell r="AB420">
            <v>25</v>
          </cell>
        </row>
        <row r="421">
          <cell r="Z421" t="str">
            <v/>
          </cell>
          <cell r="AA421">
            <v>14</v>
          </cell>
          <cell r="AB421">
            <v>26</v>
          </cell>
        </row>
        <row r="422">
          <cell r="Z422" t="str">
            <v/>
          </cell>
          <cell r="AA422">
            <v>14</v>
          </cell>
          <cell r="AB422">
            <v>27</v>
          </cell>
        </row>
        <row r="423">
          <cell r="Z423" t="str">
            <v/>
          </cell>
          <cell r="AA423">
            <v>14</v>
          </cell>
          <cell r="AB423">
            <v>28</v>
          </cell>
        </row>
        <row r="424">
          <cell r="Z424" t="str">
            <v/>
          </cell>
          <cell r="AA424">
            <v>14</v>
          </cell>
          <cell r="AB424">
            <v>29</v>
          </cell>
        </row>
        <row r="425">
          <cell r="Z425" t="str">
            <v/>
          </cell>
          <cell r="AA425">
            <v>14</v>
          </cell>
          <cell r="AB425">
            <v>30</v>
          </cell>
        </row>
        <row r="426">
          <cell r="Z426" t="str">
            <v/>
          </cell>
          <cell r="AA426">
            <v>15</v>
          </cell>
          <cell r="AB426">
            <v>1</v>
          </cell>
        </row>
        <row r="427">
          <cell r="Z427" t="str">
            <v/>
          </cell>
          <cell r="AA427">
            <v>15</v>
          </cell>
          <cell r="AB427">
            <v>2</v>
          </cell>
        </row>
        <row r="428">
          <cell r="Z428" t="str">
            <v/>
          </cell>
          <cell r="AA428">
            <v>15</v>
          </cell>
          <cell r="AB428">
            <v>3</v>
          </cell>
        </row>
        <row r="429">
          <cell r="Z429" t="str">
            <v/>
          </cell>
          <cell r="AA429">
            <v>15</v>
          </cell>
          <cell r="AB429">
            <v>4</v>
          </cell>
        </row>
        <row r="430">
          <cell r="Z430" t="str">
            <v/>
          </cell>
          <cell r="AA430">
            <v>15</v>
          </cell>
          <cell r="AB430">
            <v>5</v>
          </cell>
        </row>
        <row r="431">
          <cell r="Z431" t="str">
            <v/>
          </cell>
          <cell r="AA431">
            <v>15</v>
          </cell>
          <cell r="AB431">
            <v>6</v>
          </cell>
        </row>
        <row r="432">
          <cell r="Z432" t="str">
            <v/>
          </cell>
          <cell r="AA432">
            <v>15</v>
          </cell>
          <cell r="AB432">
            <v>7</v>
          </cell>
        </row>
        <row r="433">
          <cell r="Z433" t="str">
            <v/>
          </cell>
          <cell r="AA433">
            <v>15</v>
          </cell>
          <cell r="AB433">
            <v>8</v>
          </cell>
        </row>
        <row r="434">
          <cell r="Z434" t="str">
            <v/>
          </cell>
          <cell r="AA434">
            <v>15</v>
          </cell>
          <cell r="AB434">
            <v>9</v>
          </cell>
        </row>
        <row r="435">
          <cell r="Z435" t="str">
            <v/>
          </cell>
          <cell r="AA435">
            <v>15</v>
          </cell>
          <cell r="AB435">
            <v>10</v>
          </cell>
        </row>
        <row r="436">
          <cell r="Z436" t="str">
            <v/>
          </cell>
          <cell r="AA436">
            <v>15</v>
          </cell>
          <cell r="AB436">
            <v>11</v>
          </cell>
        </row>
        <row r="437">
          <cell r="Z437" t="str">
            <v/>
          </cell>
          <cell r="AA437">
            <v>15</v>
          </cell>
          <cell r="AB437">
            <v>12</v>
          </cell>
        </row>
        <row r="438">
          <cell r="Z438" t="str">
            <v/>
          </cell>
          <cell r="AA438">
            <v>15</v>
          </cell>
          <cell r="AB438">
            <v>13</v>
          </cell>
        </row>
        <row r="439">
          <cell r="Z439" t="str">
            <v/>
          </cell>
          <cell r="AA439">
            <v>15</v>
          </cell>
          <cell r="AB439">
            <v>14</v>
          </cell>
        </row>
        <row r="440">
          <cell r="Z440" t="str">
            <v/>
          </cell>
          <cell r="AA440">
            <v>15</v>
          </cell>
          <cell r="AB440">
            <v>15</v>
          </cell>
        </row>
        <row r="441">
          <cell r="Z441" t="str">
            <v/>
          </cell>
          <cell r="AA441">
            <v>15</v>
          </cell>
          <cell r="AB441">
            <v>16</v>
          </cell>
        </row>
        <row r="442">
          <cell r="Z442" t="str">
            <v/>
          </cell>
          <cell r="AA442">
            <v>15</v>
          </cell>
          <cell r="AB442">
            <v>17</v>
          </cell>
        </row>
        <row r="443">
          <cell r="Z443" t="str">
            <v/>
          </cell>
          <cell r="AA443">
            <v>15</v>
          </cell>
          <cell r="AB443">
            <v>18</v>
          </cell>
        </row>
        <row r="444">
          <cell r="Z444" t="str">
            <v/>
          </cell>
          <cell r="AA444">
            <v>15</v>
          </cell>
          <cell r="AB444">
            <v>19</v>
          </cell>
        </row>
        <row r="445">
          <cell r="Z445" t="str">
            <v/>
          </cell>
          <cell r="AA445">
            <v>15</v>
          </cell>
          <cell r="AB445">
            <v>20</v>
          </cell>
        </row>
        <row r="446">
          <cell r="Z446" t="str">
            <v/>
          </cell>
          <cell r="AA446">
            <v>15</v>
          </cell>
          <cell r="AB446">
            <v>21</v>
          </cell>
        </row>
        <row r="447">
          <cell r="Z447" t="str">
            <v/>
          </cell>
          <cell r="AA447">
            <v>15</v>
          </cell>
          <cell r="AB447">
            <v>22</v>
          </cell>
        </row>
        <row r="448">
          <cell r="Z448" t="str">
            <v/>
          </cell>
          <cell r="AA448">
            <v>15</v>
          </cell>
          <cell r="AB448">
            <v>23</v>
          </cell>
        </row>
        <row r="449">
          <cell r="Z449" t="str">
            <v/>
          </cell>
          <cell r="AA449">
            <v>15</v>
          </cell>
          <cell r="AB449">
            <v>24</v>
          </cell>
        </row>
        <row r="450">
          <cell r="Z450" t="str">
            <v/>
          </cell>
          <cell r="AA450">
            <v>15</v>
          </cell>
          <cell r="AB450">
            <v>25</v>
          </cell>
        </row>
        <row r="451">
          <cell r="Z451" t="str">
            <v/>
          </cell>
          <cell r="AA451">
            <v>15</v>
          </cell>
          <cell r="AB451">
            <v>26</v>
          </cell>
        </row>
        <row r="452">
          <cell r="Z452" t="str">
            <v/>
          </cell>
          <cell r="AA452">
            <v>15</v>
          </cell>
          <cell r="AB452">
            <v>27</v>
          </cell>
        </row>
        <row r="453">
          <cell r="Z453" t="str">
            <v/>
          </cell>
          <cell r="AA453">
            <v>15</v>
          </cell>
          <cell r="AB453">
            <v>28</v>
          </cell>
        </row>
        <row r="454">
          <cell r="Z454" t="str">
            <v/>
          </cell>
          <cell r="AA454">
            <v>15</v>
          </cell>
          <cell r="AB454">
            <v>29</v>
          </cell>
        </row>
        <row r="455">
          <cell r="Z455" t="str">
            <v/>
          </cell>
          <cell r="AA455">
            <v>15</v>
          </cell>
          <cell r="AB455">
            <v>30</v>
          </cell>
        </row>
        <row r="456">
          <cell r="Z456" t="str">
            <v/>
          </cell>
          <cell r="AA456">
            <v>16</v>
          </cell>
          <cell r="AB456">
            <v>1</v>
          </cell>
        </row>
        <row r="457">
          <cell r="Z457" t="str">
            <v/>
          </cell>
          <cell r="AA457">
            <v>16</v>
          </cell>
          <cell r="AB457">
            <v>2</v>
          </cell>
        </row>
        <row r="458">
          <cell r="Z458" t="str">
            <v/>
          </cell>
          <cell r="AA458">
            <v>16</v>
          </cell>
          <cell r="AB458">
            <v>3</v>
          </cell>
        </row>
        <row r="459">
          <cell r="Z459" t="str">
            <v/>
          </cell>
          <cell r="AA459">
            <v>16</v>
          </cell>
          <cell r="AB459">
            <v>4</v>
          </cell>
        </row>
        <row r="460">
          <cell r="Z460" t="str">
            <v/>
          </cell>
          <cell r="AA460">
            <v>16</v>
          </cell>
          <cell r="AB460">
            <v>5</v>
          </cell>
        </row>
        <row r="461">
          <cell r="Z461" t="str">
            <v/>
          </cell>
          <cell r="AA461">
            <v>16</v>
          </cell>
          <cell r="AB461">
            <v>6</v>
          </cell>
        </row>
        <row r="462">
          <cell r="Z462" t="str">
            <v/>
          </cell>
          <cell r="AA462">
            <v>16</v>
          </cell>
          <cell r="AB462">
            <v>7</v>
          </cell>
        </row>
        <row r="463">
          <cell r="Z463" t="str">
            <v/>
          </cell>
          <cell r="AA463">
            <v>16</v>
          </cell>
          <cell r="AB463">
            <v>8</v>
          </cell>
        </row>
        <row r="464">
          <cell r="Z464" t="str">
            <v/>
          </cell>
          <cell r="AA464">
            <v>16</v>
          </cell>
          <cell r="AB464">
            <v>9</v>
          </cell>
        </row>
        <row r="465">
          <cell r="Z465" t="str">
            <v/>
          </cell>
          <cell r="AA465">
            <v>16</v>
          </cell>
          <cell r="AB465">
            <v>10</v>
          </cell>
        </row>
        <row r="466">
          <cell r="Z466" t="str">
            <v/>
          </cell>
          <cell r="AA466">
            <v>16</v>
          </cell>
          <cell r="AB466">
            <v>11</v>
          </cell>
        </row>
        <row r="467">
          <cell r="Z467" t="str">
            <v/>
          </cell>
          <cell r="AA467">
            <v>16</v>
          </cell>
          <cell r="AB467">
            <v>12</v>
          </cell>
        </row>
        <row r="468">
          <cell r="Z468" t="str">
            <v/>
          </cell>
          <cell r="AA468">
            <v>16</v>
          </cell>
          <cell r="AB468">
            <v>13</v>
          </cell>
        </row>
        <row r="469">
          <cell r="Z469" t="str">
            <v/>
          </cell>
          <cell r="AA469">
            <v>16</v>
          </cell>
          <cell r="AB469">
            <v>14</v>
          </cell>
        </row>
        <row r="470">
          <cell r="Z470" t="str">
            <v/>
          </cell>
          <cell r="AA470">
            <v>16</v>
          </cell>
          <cell r="AB470">
            <v>15</v>
          </cell>
        </row>
        <row r="471">
          <cell r="Z471" t="str">
            <v/>
          </cell>
          <cell r="AA471">
            <v>16</v>
          </cell>
          <cell r="AB471">
            <v>16</v>
          </cell>
        </row>
        <row r="472">
          <cell r="Z472" t="str">
            <v/>
          </cell>
          <cell r="AA472">
            <v>16</v>
          </cell>
          <cell r="AB472">
            <v>17</v>
          </cell>
        </row>
        <row r="473">
          <cell r="Z473" t="str">
            <v/>
          </cell>
          <cell r="AA473">
            <v>16</v>
          </cell>
          <cell r="AB473">
            <v>18</v>
          </cell>
        </row>
        <row r="474">
          <cell r="Z474" t="str">
            <v/>
          </cell>
          <cell r="AA474">
            <v>16</v>
          </cell>
          <cell r="AB474">
            <v>19</v>
          </cell>
        </row>
        <row r="475">
          <cell r="Z475" t="str">
            <v/>
          </cell>
          <cell r="AA475">
            <v>16</v>
          </cell>
          <cell r="AB475">
            <v>20</v>
          </cell>
        </row>
        <row r="476">
          <cell r="Z476" t="str">
            <v/>
          </cell>
          <cell r="AA476">
            <v>16</v>
          </cell>
          <cell r="AB476">
            <v>21</v>
          </cell>
        </row>
        <row r="477">
          <cell r="Z477" t="str">
            <v/>
          </cell>
          <cell r="AA477">
            <v>16</v>
          </cell>
          <cell r="AB477">
            <v>22</v>
          </cell>
        </row>
        <row r="478">
          <cell r="Z478" t="str">
            <v/>
          </cell>
          <cell r="AA478">
            <v>16</v>
          </cell>
          <cell r="AB478">
            <v>23</v>
          </cell>
        </row>
        <row r="479">
          <cell r="Z479" t="str">
            <v/>
          </cell>
          <cell r="AA479">
            <v>16</v>
          </cell>
          <cell r="AB479">
            <v>24</v>
          </cell>
        </row>
        <row r="480">
          <cell r="Z480" t="str">
            <v/>
          </cell>
          <cell r="AA480">
            <v>16</v>
          </cell>
          <cell r="AB480">
            <v>25</v>
          </cell>
        </row>
        <row r="481">
          <cell r="Z481" t="str">
            <v/>
          </cell>
          <cell r="AA481">
            <v>16</v>
          </cell>
          <cell r="AB481">
            <v>26</v>
          </cell>
        </row>
        <row r="482">
          <cell r="Z482" t="str">
            <v/>
          </cell>
          <cell r="AA482">
            <v>16</v>
          </cell>
          <cell r="AB482">
            <v>27</v>
          </cell>
        </row>
        <row r="483">
          <cell r="Z483" t="str">
            <v/>
          </cell>
          <cell r="AA483">
            <v>16</v>
          </cell>
          <cell r="AB483">
            <v>28</v>
          </cell>
        </row>
        <row r="484">
          <cell r="Z484" t="str">
            <v/>
          </cell>
          <cell r="AA484">
            <v>16</v>
          </cell>
          <cell r="AB484">
            <v>29</v>
          </cell>
        </row>
        <row r="485">
          <cell r="Z485" t="str">
            <v/>
          </cell>
          <cell r="AA485">
            <v>16</v>
          </cell>
          <cell r="AB485">
            <v>30</v>
          </cell>
        </row>
        <row r="486">
          <cell r="Z486" t="str">
            <v/>
          </cell>
          <cell r="AA486">
            <v>17</v>
          </cell>
          <cell r="AB486">
            <v>1</v>
          </cell>
        </row>
        <row r="487">
          <cell r="Z487" t="str">
            <v/>
          </cell>
          <cell r="AA487">
            <v>17</v>
          </cell>
          <cell r="AB487">
            <v>2</v>
          </cell>
        </row>
        <row r="488">
          <cell r="Z488" t="str">
            <v/>
          </cell>
          <cell r="AA488">
            <v>17</v>
          </cell>
          <cell r="AB488">
            <v>3</v>
          </cell>
        </row>
        <row r="489">
          <cell r="Z489" t="str">
            <v/>
          </cell>
          <cell r="AA489">
            <v>17</v>
          </cell>
          <cell r="AB489">
            <v>4</v>
          </cell>
        </row>
        <row r="490">
          <cell r="Z490" t="str">
            <v/>
          </cell>
          <cell r="AA490">
            <v>17</v>
          </cell>
          <cell r="AB490">
            <v>5</v>
          </cell>
        </row>
        <row r="491">
          <cell r="Z491" t="str">
            <v/>
          </cell>
          <cell r="AA491">
            <v>17</v>
          </cell>
          <cell r="AB491">
            <v>6</v>
          </cell>
        </row>
        <row r="492">
          <cell r="Z492" t="str">
            <v/>
          </cell>
          <cell r="AA492">
            <v>17</v>
          </cell>
          <cell r="AB492">
            <v>7</v>
          </cell>
        </row>
        <row r="493">
          <cell r="Z493" t="str">
            <v/>
          </cell>
          <cell r="AA493">
            <v>17</v>
          </cell>
          <cell r="AB493">
            <v>8</v>
          </cell>
        </row>
        <row r="494">
          <cell r="Z494" t="str">
            <v/>
          </cell>
          <cell r="AA494">
            <v>17</v>
          </cell>
          <cell r="AB494">
            <v>9</v>
          </cell>
        </row>
        <row r="495">
          <cell r="Z495" t="str">
            <v/>
          </cell>
          <cell r="AA495">
            <v>17</v>
          </cell>
          <cell r="AB495">
            <v>10</v>
          </cell>
        </row>
        <row r="496">
          <cell r="Z496" t="str">
            <v/>
          </cell>
          <cell r="AA496">
            <v>17</v>
          </cell>
          <cell r="AB496">
            <v>11</v>
          </cell>
        </row>
        <row r="497">
          <cell r="Z497" t="str">
            <v/>
          </cell>
          <cell r="AA497">
            <v>17</v>
          </cell>
          <cell r="AB497">
            <v>12</v>
          </cell>
        </row>
        <row r="498">
          <cell r="Z498" t="str">
            <v/>
          </cell>
          <cell r="AA498">
            <v>17</v>
          </cell>
          <cell r="AB498">
            <v>13</v>
          </cell>
        </row>
        <row r="499">
          <cell r="Z499" t="str">
            <v/>
          </cell>
          <cell r="AA499">
            <v>17</v>
          </cell>
          <cell r="AB499">
            <v>14</v>
          </cell>
        </row>
        <row r="500">
          <cell r="Z500" t="str">
            <v/>
          </cell>
          <cell r="AA500">
            <v>17</v>
          </cell>
          <cell r="AB500">
            <v>15</v>
          </cell>
        </row>
        <row r="501">
          <cell r="Z501" t="str">
            <v/>
          </cell>
          <cell r="AA501">
            <v>17</v>
          </cell>
          <cell r="AB501">
            <v>16</v>
          </cell>
        </row>
        <row r="502">
          <cell r="Z502" t="str">
            <v/>
          </cell>
          <cell r="AA502">
            <v>17</v>
          </cell>
          <cell r="AB502">
            <v>17</v>
          </cell>
        </row>
        <row r="503">
          <cell r="Z503" t="str">
            <v/>
          </cell>
          <cell r="AA503">
            <v>17</v>
          </cell>
          <cell r="AB503">
            <v>18</v>
          </cell>
        </row>
        <row r="504">
          <cell r="Z504" t="str">
            <v/>
          </cell>
          <cell r="AA504">
            <v>17</v>
          </cell>
          <cell r="AB504">
            <v>19</v>
          </cell>
        </row>
        <row r="505">
          <cell r="Z505" t="str">
            <v/>
          </cell>
          <cell r="AA505">
            <v>17</v>
          </cell>
          <cell r="AB505">
            <v>20</v>
          </cell>
        </row>
        <row r="506">
          <cell r="Z506" t="str">
            <v/>
          </cell>
          <cell r="AA506">
            <v>17</v>
          </cell>
          <cell r="AB506">
            <v>21</v>
          </cell>
        </row>
        <row r="507">
          <cell r="Z507" t="str">
            <v/>
          </cell>
          <cell r="AA507">
            <v>17</v>
          </cell>
          <cell r="AB507">
            <v>22</v>
          </cell>
        </row>
        <row r="508">
          <cell r="Z508" t="str">
            <v/>
          </cell>
          <cell r="AA508">
            <v>17</v>
          </cell>
          <cell r="AB508">
            <v>23</v>
          </cell>
        </row>
        <row r="509">
          <cell r="Z509" t="str">
            <v/>
          </cell>
          <cell r="AA509">
            <v>17</v>
          </cell>
          <cell r="AB509">
            <v>24</v>
          </cell>
        </row>
        <row r="510">
          <cell r="Z510" t="str">
            <v/>
          </cell>
          <cell r="AA510">
            <v>17</v>
          </cell>
          <cell r="AB510">
            <v>25</v>
          </cell>
        </row>
        <row r="511">
          <cell r="Z511" t="str">
            <v/>
          </cell>
          <cell r="AA511">
            <v>17</v>
          </cell>
          <cell r="AB511">
            <v>26</v>
          </cell>
        </row>
        <row r="512">
          <cell r="Z512" t="str">
            <v/>
          </cell>
          <cell r="AA512">
            <v>17</v>
          </cell>
          <cell r="AB512">
            <v>27</v>
          </cell>
        </row>
        <row r="513">
          <cell r="Z513" t="str">
            <v/>
          </cell>
          <cell r="AA513">
            <v>17</v>
          </cell>
          <cell r="AB513">
            <v>28</v>
          </cell>
        </row>
        <row r="514">
          <cell r="Z514" t="str">
            <v/>
          </cell>
          <cell r="AA514">
            <v>17</v>
          </cell>
          <cell r="AB514">
            <v>29</v>
          </cell>
        </row>
        <row r="515">
          <cell r="Z515" t="str">
            <v/>
          </cell>
          <cell r="AA515">
            <v>17</v>
          </cell>
          <cell r="AB515">
            <v>30</v>
          </cell>
        </row>
        <row r="516">
          <cell r="Z516" t="str">
            <v/>
          </cell>
          <cell r="AA516">
            <v>18</v>
          </cell>
          <cell r="AB516">
            <v>1</v>
          </cell>
        </row>
        <row r="517">
          <cell r="Z517" t="str">
            <v/>
          </cell>
          <cell r="AA517">
            <v>18</v>
          </cell>
          <cell r="AB517">
            <v>2</v>
          </cell>
        </row>
        <row r="518">
          <cell r="Z518" t="str">
            <v/>
          </cell>
          <cell r="AA518">
            <v>18</v>
          </cell>
          <cell r="AB518">
            <v>3</v>
          </cell>
        </row>
        <row r="519">
          <cell r="Z519" t="str">
            <v/>
          </cell>
          <cell r="AA519">
            <v>18</v>
          </cell>
          <cell r="AB519">
            <v>4</v>
          </cell>
        </row>
        <row r="520">
          <cell r="Z520" t="str">
            <v/>
          </cell>
          <cell r="AA520">
            <v>18</v>
          </cell>
          <cell r="AB520">
            <v>5</v>
          </cell>
        </row>
        <row r="521">
          <cell r="Z521" t="str">
            <v/>
          </cell>
          <cell r="AA521">
            <v>18</v>
          </cell>
          <cell r="AB521">
            <v>6</v>
          </cell>
        </row>
        <row r="522">
          <cell r="Z522" t="str">
            <v/>
          </cell>
          <cell r="AA522">
            <v>18</v>
          </cell>
          <cell r="AB522">
            <v>7</v>
          </cell>
        </row>
        <row r="523">
          <cell r="Z523" t="str">
            <v/>
          </cell>
          <cell r="AA523">
            <v>18</v>
          </cell>
          <cell r="AB523">
            <v>8</v>
          </cell>
        </row>
        <row r="524">
          <cell r="Z524" t="str">
            <v/>
          </cell>
          <cell r="AA524">
            <v>18</v>
          </cell>
          <cell r="AB524">
            <v>9</v>
          </cell>
        </row>
        <row r="525">
          <cell r="Z525" t="str">
            <v/>
          </cell>
          <cell r="AA525">
            <v>18</v>
          </cell>
          <cell r="AB525">
            <v>10</v>
          </cell>
        </row>
        <row r="526">
          <cell r="Z526" t="str">
            <v/>
          </cell>
          <cell r="AA526">
            <v>18</v>
          </cell>
          <cell r="AB526">
            <v>11</v>
          </cell>
        </row>
        <row r="527">
          <cell r="Z527" t="str">
            <v/>
          </cell>
          <cell r="AA527">
            <v>18</v>
          </cell>
          <cell r="AB527">
            <v>12</v>
          </cell>
        </row>
        <row r="528">
          <cell r="Z528" t="str">
            <v/>
          </cell>
          <cell r="AA528">
            <v>18</v>
          </cell>
          <cell r="AB528">
            <v>13</v>
          </cell>
        </row>
        <row r="529">
          <cell r="Z529" t="str">
            <v/>
          </cell>
          <cell r="AA529">
            <v>18</v>
          </cell>
          <cell r="AB529">
            <v>14</v>
          </cell>
        </row>
        <row r="530">
          <cell r="Z530" t="str">
            <v/>
          </cell>
          <cell r="AA530">
            <v>18</v>
          </cell>
          <cell r="AB530">
            <v>15</v>
          </cell>
        </row>
        <row r="531">
          <cell r="Z531" t="str">
            <v/>
          </cell>
          <cell r="AA531">
            <v>18</v>
          </cell>
          <cell r="AB531">
            <v>16</v>
          </cell>
        </row>
        <row r="532">
          <cell r="Z532" t="str">
            <v/>
          </cell>
          <cell r="AA532">
            <v>18</v>
          </cell>
          <cell r="AB532">
            <v>17</v>
          </cell>
        </row>
        <row r="533">
          <cell r="Z533" t="str">
            <v/>
          </cell>
          <cell r="AA533">
            <v>18</v>
          </cell>
          <cell r="AB533">
            <v>18</v>
          </cell>
        </row>
        <row r="534">
          <cell r="Z534" t="str">
            <v/>
          </cell>
          <cell r="AA534">
            <v>18</v>
          </cell>
          <cell r="AB534">
            <v>19</v>
          </cell>
        </row>
        <row r="535">
          <cell r="Z535" t="str">
            <v/>
          </cell>
          <cell r="AA535">
            <v>18</v>
          </cell>
          <cell r="AB535">
            <v>20</v>
          </cell>
        </row>
        <row r="536">
          <cell r="Z536" t="str">
            <v/>
          </cell>
          <cell r="AA536">
            <v>18</v>
          </cell>
          <cell r="AB536">
            <v>21</v>
          </cell>
        </row>
        <row r="537">
          <cell r="Z537" t="str">
            <v/>
          </cell>
          <cell r="AA537">
            <v>18</v>
          </cell>
          <cell r="AB537">
            <v>22</v>
          </cell>
        </row>
        <row r="538">
          <cell r="Z538" t="str">
            <v/>
          </cell>
          <cell r="AA538">
            <v>18</v>
          </cell>
          <cell r="AB538">
            <v>23</v>
          </cell>
        </row>
        <row r="539">
          <cell r="Z539" t="str">
            <v/>
          </cell>
          <cell r="AA539">
            <v>18</v>
          </cell>
          <cell r="AB539">
            <v>24</v>
          </cell>
        </row>
        <row r="540">
          <cell r="Z540" t="str">
            <v/>
          </cell>
          <cell r="AA540">
            <v>18</v>
          </cell>
          <cell r="AB540">
            <v>25</v>
          </cell>
        </row>
        <row r="541">
          <cell r="Z541" t="str">
            <v/>
          </cell>
          <cell r="AA541">
            <v>18</v>
          </cell>
          <cell r="AB541">
            <v>26</v>
          </cell>
        </row>
        <row r="542">
          <cell r="Z542" t="str">
            <v/>
          </cell>
          <cell r="AA542">
            <v>18</v>
          </cell>
          <cell r="AB542">
            <v>27</v>
          </cell>
        </row>
        <row r="543">
          <cell r="Z543" t="str">
            <v/>
          </cell>
          <cell r="AA543">
            <v>18</v>
          </cell>
          <cell r="AB543">
            <v>28</v>
          </cell>
        </row>
        <row r="544">
          <cell r="Z544" t="str">
            <v/>
          </cell>
          <cell r="AA544">
            <v>18</v>
          </cell>
          <cell r="AB544">
            <v>29</v>
          </cell>
        </row>
        <row r="545">
          <cell r="Z545" t="str">
            <v/>
          </cell>
          <cell r="AA545">
            <v>18</v>
          </cell>
          <cell r="AB545">
            <v>30</v>
          </cell>
        </row>
        <row r="546">
          <cell r="Z546" t="str">
            <v/>
          </cell>
          <cell r="AA546">
            <v>19</v>
          </cell>
          <cell r="AB546">
            <v>1</v>
          </cell>
        </row>
        <row r="547">
          <cell r="Z547" t="str">
            <v/>
          </cell>
          <cell r="AA547">
            <v>19</v>
          </cell>
          <cell r="AB547">
            <v>2</v>
          </cell>
        </row>
        <row r="548">
          <cell r="Z548" t="str">
            <v/>
          </cell>
          <cell r="AA548">
            <v>19</v>
          </cell>
          <cell r="AB548">
            <v>3</v>
          </cell>
        </row>
        <row r="549">
          <cell r="Z549" t="str">
            <v/>
          </cell>
          <cell r="AA549">
            <v>19</v>
          </cell>
          <cell r="AB549">
            <v>4</v>
          </cell>
        </row>
        <row r="550">
          <cell r="Z550" t="str">
            <v/>
          </cell>
          <cell r="AA550">
            <v>19</v>
          </cell>
          <cell r="AB550">
            <v>5</v>
          </cell>
        </row>
        <row r="551">
          <cell r="Z551" t="str">
            <v/>
          </cell>
          <cell r="AA551">
            <v>19</v>
          </cell>
          <cell r="AB551">
            <v>6</v>
          </cell>
        </row>
        <row r="552">
          <cell r="Z552" t="str">
            <v/>
          </cell>
          <cell r="AA552">
            <v>19</v>
          </cell>
          <cell r="AB552">
            <v>7</v>
          </cell>
        </row>
        <row r="553">
          <cell r="Z553" t="str">
            <v/>
          </cell>
          <cell r="AA553">
            <v>19</v>
          </cell>
          <cell r="AB553">
            <v>8</v>
          </cell>
        </row>
        <row r="554">
          <cell r="Z554" t="str">
            <v/>
          </cell>
          <cell r="AA554">
            <v>19</v>
          </cell>
          <cell r="AB554">
            <v>9</v>
          </cell>
        </row>
        <row r="555">
          <cell r="Z555" t="str">
            <v/>
          </cell>
          <cell r="AA555">
            <v>19</v>
          </cell>
          <cell r="AB555">
            <v>10</v>
          </cell>
        </row>
        <row r="556">
          <cell r="Z556" t="str">
            <v/>
          </cell>
          <cell r="AA556">
            <v>19</v>
          </cell>
          <cell r="AB556">
            <v>11</v>
          </cell>
        </row>
        <row r="557">
          <cell r="Z557" t="str">
            <v/>
          </cell>
          <cell r="AA557">
            <v>19</v>
          </cell>
          <cell r="AB557">
            <v>12</v>
          </cell>
        </row>
        <row r="558">
          <cell r="Z558" t="str">
            <v/>
          </cell>
          <cell r="AA558">
            <v>19</v>
          </cell>
          <cell r="AB558">
            <v>13</v>
          </cell>
        </row>
        <row r="559">
          <cell r="Z559" t="str">
            <v/>
          </cell>
          <cell r="AA559">
            <v>19</v>
          </cell>
          <cell r="AB559">
            <v>14</v>
          </cell>
        </row>
        <row r="560">
          <cell r="Z560" t="str">
            <v/>
          </cell>
          <cell r="AA560">
            <v>19</v>
          </cell>
          <cell r="AB560">
            <v>15</v>
          </cell>
        </row>
        <row r="561">
          <cell r="Z561" t="str">
            <v/>
          </cell>
          <cell r="AA561">
            <v>19</v>
          </cell>
          <cell r="AB561">
            <v>16</v>
          </cell>
        </row>
        <row r="562">
          <cell r="Z562" t="str">
            <v/>
          </cell>
          <cell r="AA562">
            <v>19</v>
          </cell>
          <cell r="AB562">
            <v>17</v>
          </cell>
        </row>
        <row r="563">
          <cell r="Z563" t="str">
            <v/>
          </cell>
          <cell r="AA563">
            <v>19</v>
          </cell>
          <cell r="AB563">
            <v>18</v>
          </cell>
        </row>
        <row r="564">
          <cell r="Z564" t="str">
            <v/>
          </cell>
          <cell r="AA564">
            <v>19</v>
          </cell>
          <cell r="AB564">
            <v>19</v>
          </cell>
        </row>
        <row r="565">
          <cell r="Z565" t="str">
            <v/>
          </cell>
          <cell r="AA565">
            <v>19</v>
          </cell>
          <cell r="AB565">
            <v>20</v>
          </cell>
        </row>
        <row r="566">
          <cell r="Z566" t="str">
            <v/>
          </cell>
          <cell r="AA566">
            <v>19</v>
          </cell>
          <cell r="AB566">
            <v>21</v>
          </cell>
        </row>
        <row r="567">
          <cell r="Z567" t="str">
            <v/>
          </cell>
          <cell r="AA567">
            <v>19</v>
          </cell>
          <cell r="AB567">
            <v>22</v>
          </cell>
        </row>
        <row r="568">
          <cell r="Z568" t="str">
            <v/>
          </cell>
          <cell r="AA568">
            <v>19</v>
          </cell>
          <cell r="AB568">
            <v>23</v>
          </cell>
        </row>
        <row r="569">
          <cell r="Z569" t="str">
            <v/>
          </cell>
          <cell r="AA569">
            <v>19</v>
          </cell>
          <cell r="AB569">
            <v>24</v>
          </cell>
        </row>
        <row r="570">
          <cell r="Z570" t="str">
            <v/>
          </cell>
          <cell r="AA570">
            <v>19</v>
          </cell>
          <cell r="AB570">
            <v>25</v>
          </cell>
        </row>
        <row r="571">
          <cell r="Z571" t="str">
            <v/>
          </cell>
          <cell r="AA571">
            <v>19</v>
          </cell>
          <cell r="AB571">
            <v>26</v>
          </cell>
        </row>
        <row r="572">
          <cell r="Z572" t="str">
            <v/>
          </cell>
          <cell r="AA572">
            <v>19</v>
          </cell>
          <cell r="AB572">
            <v>27</v>
          </cell>
        </row>
        <row r="573">
          <cell r="Z573" t="str">
            <v/>
          </cell>
          <cell r="AA573">
            <v>19</v>
          </cell>
          <cell r="AB573">
            <v>28</v>
          </cell>
        </row>
        <row r="574">
          <cell r="Z574" t="str">
            <v/>
          </cell>
          <cell r="AA574">
            <v>19</v>
          </cell>
          <cell r="AB574">
            <v>29</v>
          </cell>
        </row>
        <row r="575">
          <cell r="Z575" t="str">
            <v/>
          </cell>
          <cell r="AA575">
            <v>19</v>
          </cell>
          <cell r="AB575">
            <v>30</v>
          </cell>
        </row>
        <row r="576">
          <cell r="Z576" t="str">
            <v/>
          </cell>
          <cell r="AA576">
            <v>20</v>
          </cell>
          <cell r="AB576">
            <v>1</v>
          </cell>
        </row>
        <row r="577">
          <cell r="Z577" t="str">
            <v/>
          </cell>
          <cell r="AA577">
            <v>20</v>
          </cell>
          <cell r="AB577">
            <v>2</v>
          </cell>
        </row>
        <row r="578">
          <cell r="Z578" t="str">
            <v/>
          </cell>
          <cell r="AA578">
            <v>20</v>
          </cell>
          <cell r="AB578">
            <v>3</v>
          </cell>
        </row>
        <row r="579">
          <cell r="Z579" t="str">
            <v/>
          </cell>
          <cell r="AA579">
            <v>20</v>
          </cell>
          <cell r="AB579">
            <v>4</v>
          </cell>
        </row>
        <row r="580">
          <cell r="Z580" t="str">
            <v/>
          </cell>
          <cell r="AA580">
            <v>20</v>
          </cell>
          <cell r="AB580">
            <v>5</v>
          </cell>
        </row>
        <row r="581">
          <cell r="Z581" t="str">
            <v/>
          </cell>
          <cell r="AA581">
            <v>20</v>
          </cell>
          <cell r="AB581">
            <v>6</v>
          </cell>
        </row>
        <row r="582">
          <cell r="Z582" t="str">
            <v/>
          </cell>
          <cell r="AA582">
            <v>20</v>
          </cell>
          <cell r="AB582">
            <v>7</v>
          </cell>
        </row>
        <row r="583">
          <cell r="Z583" t="str">
            <v/>
          </cell>
          <cell r="AA583">
            <v>20</v>
          </cell>
          <cell r="AB583">
            <v>8</v>
          </cell>
        </row>
        <row r="584">
          <cell r="Z584" t="str">
            <v/>
          </cell>
          <cell r="AA584">
            <v>20</v>
          </cell>
          <cell r="AB584">
            <v>9</v>
          </cell>
        </row>
        <row r="585">
          <cell r="Z585" t="str">
            <v/>
          </cell>
          <cell r="AA585">
            <v>20</v>
          </cell>
          <cell r="AB585">
            <v>10</v>
          </cell>
        </row>
        <row r="586">
          <cell r="Z586" t="str">
            <v/>
          </cell>
          <cell r="AA586">
            <v>20</v>
          </cell>
          <cell r="AB586">
            <v>11</v>
          </cell>
        </row>
        <row r="587">
          <cell r="Z587" t="str">
            <v/>
          </cell>
          <cell r="AA587">
            <v>20</v>
          </cell>
          <cell r="AB587">
            <v>12</v>
          </cell>
        </row>
        <row r="588">
          <cell r="Z588" t="str">
            <v/>
          </cell>
          <cell r="AA588">
            <v>20</v>
          </cell>
          <cell r="AB588">
            <v>13</v>
          </cell>
        </row>
        <row r="589">
          <cell r="Z589" t="str">
            <v/>
          </cell>
          <cell r="AA589">
            <v>20</v>
          </cell>
          <cell r="AB589">
            <v>14</v>
          </cell>
        </row>
        <row r="590">
          <cell r="Z590" t="str">
            <v/>
          </cell>
          <cell r="AA590">
            <v>20</v>
          </cell>
          <cell r="AB590">
            <v>15</v>
          </cell>
        </row>
        <row r="591">
          <cell r="Z591" t="str">
            <v/>
          </cell>
          <cell r="AA591">
            <v>20</v>
          </cell>
          <cell r="AB591">
            <v>16</v>
          </cell>
        </row>
        <row r="592">
          <cell r="Z592" t="str">
            <v/>
          </cell>
          <cell r="AA592">
            <v>20</v>
          </cell>
          <cell r="AB592">
            <v>17</v>
          </cell>
        </row>
        <row r="593">
          <cell r="Z593" t="str">
            <v/>
          </cell>
          <cell r="AA593">
            <v>20</v>
          </cell>
          <cell r="AB593">
            <v>18</v>
          </cell>
        </row>
        <row r="594">
          <cell r="Z594" t="str">
            <v/>
          </cell>
          <cell r="AA594">
            <v>20</v>
          </cell>
          <cell r="AB594">
            <v>19</v>
          </cell>
        </row>
        <row r="595">
          <cell r="Z595" t="str">
            <v/>
          </cell>
          <cell r="AA595">
            <v>20</v>
          </cell>
          <cell r="AB595">
            <v>20</v>
          </cell>
        </row>
        <row r="596">
          <cell r="Z596" t="str">
            <v/>
          </cell>
          <cell r="AA596">
            <v>20</v>
          </cell>
          <cell r="AB596">
            <v>21</v>
          </cell>
        </row>
        <row r="597">
          <cell r="Z597" t="str">
            <v/>
          </cell>
          <cell r="AA597">
            <v>20</v>
          </cell>
          <cell r="AB597">
            <v>22</v>
          </cell>
        </row>
        <row r="598">
          <cell r="Z598" t="str">
            <v/>
          </cell>
          <cell r="AA598">
            <v>20</v>
          </cell>
          <cell r="AB598">
            <v>23</v>
          </cell>
        </row>
        <row r="599">
          <cell r="Z599" t="str">
            <v/>
          </cell>
          <cell r="AA599">
            <v>20</v>
          </cell>
          <cell r="AB599">
            <v>24</v>
          </cell>
        </row>
        <row r="600">
          <cell r="Z600" t="str">
            <v/>
          </cell>
          <cell r="AA600">
            <v>20</v>
          </cell>
          <cell r="AB600">
            <v>25</v>
          </cell>
        </row>
        <row r="601">
          <cell r="Z601" t="str">
            <v/>
          </cell>
          <cell r="AA601">
            <v>20</v>
          </cell>
          <cell r="AB601">
            <v>26</v>
          </cell>
        </row>
        <row r="602">
          <cell r="Z602" t="str">
            <v/>
          </cell>
          <cell r="AA602">
            <v>20</v>
          </cell>
          <cell r="AB602">
            <v>27</v>
          </cell>
        </row>
        <row r="603">
          <cell r="Z603" t="str">
            <v/>
          </cell>
          <cell r="AA603">
            <v>20</v>
          </cell>
          <cell r="AB603">
            <v>28</v>
          </cell>
        </row>
        <row r="604">
          <cell r="Z604" t="str">
            <v/>
          </cell>
          <cell r="AA604">
            <v>20</v>
          </cell>
          <cell r="AB604">
            <v>29</v>
          </cell>
        </row>
        <row r="605">
          <cell r="Z605" t="str">
            <v/>
          </cell>
          <cell r="AA605">
            <v>20</v>
          </cell>
          <cell r="AB605">
            <v>30</v>
          </cell>
        </row>
        <row r="606">
          <cell r="Z606" t="str">
            <v/>
          </cell>
          <cell r="AA606">
            <v>21</v>
          </cell>
          <cell r="AB606">
            <v>1</v>
          </cell>
        </row>
        <row r="607">
          <cell r="Z607" t="str">
            <v/>
          </cell>
          <cell r="AA607">
            <v>21</v>
          </cell>
          <cell r="AB607">
            <v>2</v>
          </cell>
        </row>
        <row r="608">
          <cell r="Z608" t="str">
            <v/>
          </cell>
          <cell r="AA608">
            <v>21</v>
          </cell>
          <cell r="AB608">
            <v>3</v>
          </cell>
        </row>
        <row r="609">
          <cell r="Z609" t="str">
            <v/>
          </cell>
          <cell r="AA609">
            <v>21</v>
          </cell>
          <cell r="AB609">
            <v>4</v>
          </cell>
        </row>
        <row r="610">
          <cell r="Z610" t="str">
            <v/>
          </cell>
          <cell r="AA610">
            <v>21</v>
          </cell>
          <cell r="AB610">
            <v>5</v>
          </cell>
        </row>
        <row r="611">
          <cell r="Z611" t="str">
            <v/>
          </cell>
          <cell r="AA611">
            <v>21</v>
          </cell>
          <cell r="AB611">
            <v>6</v>
          </cell>
        </row>
        <row r="612">
          <cell r="Z612" t="str">
            <v/>
          </cell>
          <cell r="AA612">
            <v>21</v>
          </cell>
          <cell r="AB612">
            <v>7</v>
          </cell>
        </row>
        <row r="613">
          <cell r="Z613" t="str">
            <v/>
          </cell>
          <cell r="AA613">
            <v>21</v>
          </cell>
          <cell r="AB613">
            <v>8</v>
          </cell>
        </row>
        <row r="614">
          <cell r="Z614" t="str">
            <v/>
          </cell>
          <cell r="AA614">
            <v>21</v>
          </cell>
          <cell r="AB614">
            <v>9</v>
          </cell>
        </row>
        <row r="615">
          <cell r="Z615" t="str">
            <v/>
          </cell>
          <cell r="AA615">
            <v>21</v>
          </cell>
          <cell r="AB615">
            <v>10</v>
          </cell>
        </row>
        <row r="616">
          <cell r="Z616" t="str">
            <v/>
          </cell>
          <cell r="AA616">
            <v>21</v>
          </cell>
          <cell r="AB616">
            <v>11</v>
          </cell>
        </row>
        <row r="617">
          <cell r="Z617" t="str">
            <v/>
          </cell>
          <cell r="AA617">
            <v>21</v>
          </cell>
          <cell r="AB617">
            <v>12</v>
          </cell>
        </row>
        <row r="618">
          <cell r="Z618" t="str">
            <v/>
          </cell>
          <cell r="AA618">
            <v>21</v>
          </cell>
          <cell r="AB618">
            <v>13</v>
          </cell>
        </row>
        <row r="619">
          <cell r="Z619" t="str">
            <v/>
          </cell>
          <cell r="AA619">
            <v>21</v>
          </cell>
          <cell r="AB619">
            <v>14</v>
          </cell>
        </row>
        <row r="620">
          <cell r="Z620" t="str">
            <v/>
          </cell>
          <cell r="AA620">
            <v>21</v>
          </cell>
          <cell r="AB620">
            <v>15</v>
          </cell>
        </row>
        <row r="621">
          <cell r="Z621" t="str">
            <v/>
          </cell>
          <cell r="AA621">
            <v>21</v>
          </cell>
          <cell r="AB621">
            <v>16</v>
          </cell>
        </row>
        <row r="622">
          <cell r="Z622" t="str">
            <v/>
          </cell>
          <cell r="AA622">
            <v>21</v>
          </cell>
          <cell r="AB622">
            <v>17</v>
          </cell>
        </row>
        <row r="623">
          <cell r="Z623" t="str">
            <v/>
          </cell>
          <cell r="AA623">
            <v>21</v>
          </cell>
          <cell r="AB623">
            <v>18</v>
          </cell>
        </row>
        <row r="624">
          <cell r="Z624" t="str">
            <v/>
          </cell>
          <cell r="AA624">
            <v>21</v>
          </cell>
          <cell r="AB624">
            <v>19</v>
          </cell>
        </row>
        <row r="625">
          <cell r="Z625" t="str">
            <v/>
          </cell>
          <cell r="AA625">
            <v>21</v>
          </cell>
          <cell r="AB625">
            <v>20</v>
          </cell>
        </row>
        <row r="626">
          <cell r="Z626" t="str">
            <v/>
          </cell>
          <cell r="AA626">
            <v>21</v>
          </cell>
          <cell r="AB626">
            <v>21</v>
          </cell>
        </row>
        <row r="627">
          <cell r="Z627" t="str">
            <v/>
          </cell>
          <cell r="AA627">
            <v>21</v>
          </cell>
          <cell r="AB627">
            <v>22</v>
          </cell>
        </row>
        <row r="628">
          <cell r="Z628" t="str">
            <v/>
          </cell>
          <cell r="AA628">
            <v>21</v>
          </cell>
          <cell r="AB628">
            <v>23</v>
          </cell>
        </row>
        <row r="629">
          <cell r="Z629" t="str">
            <v/>
          </cell>
          <cell r="AA629">
            <v>21</v>
          </cell>
          <cell r="AB629">
            <v>24</v>
          </cell>
        </row>
        <row r="630">
          <cell r="Z630" t="str">
            <v/>
          </cell>
          <cell r="AA630">
            <v>21</v>
          </cell>
          <cell r="AB630">
            <v>25</v>
          </cell>
        </row>
        <row r="631">
          <cell r="Z631" t="str">
            <v/>
          </cell>
          <cell r="AA631">
            <v>21</v>
          </cell>
          <cell r="AB631">
            <v>26</v>
          </cell>
        </row>
        <row r="632">
          <cell r="Z632" t="str">
            <v/>
          </cell>
          <cell r="AA632">
            <v>21</v>
          </cell>
          <cell r="AB632">
            <v>27</v>
          </cell>
        </row>
        <row r="633">
          <cell r="Z633" t="str">
            <v/>
          </cell>
          <cell r="AA633">
            <v>21</v>
          </cell>
          <cell r="AB633">
            <v>28</v>
          </cell>
        </row>
        <row r="634">
          <cell r="Z634" t="str">
            <v/>
          </cell>
          <cell r="AA634">
            <v>21</v>
          </cell>
          <cell r="AB634">
            <v>29</v>
          </cell>
        </row>
        <row r="635">
          <cell r="Z635" t="str">
            <v/>
          </cell>
          <cell r="AA635">
            <v>21</v>
          </cell>
          <cell r="AB635">
            <v>30</v>
          </cell>
        </row>
        <row r="636">
          <cell r="Z636" t="str">
            <v/>
          </cell>
          <cell r="AA636">
            <v>22</v>
          </cell>
          <cell r="AB636">
            <v>1</v>
          </cell>
        </row>
        <row r="637">
          <cell r="Z637" t="str">
            <v/>
          </cell>
          <cell r="AA637">
            <v>22</v>
          </cell>
          <cell r="AB637">
            <v>2</v>
          </cell>
        </row>
        <row r="638">
          <cell r="Z638" t="str">
            <v/>
          </cell>
          <cell r="AA638">
            <v>22</v>
          </cell>
          <cell r="AB638">
            <v>3</v>
          </cell>
        </row>
        <row r="639">
          <cell r="Z639" t="str">
            <v/>
          </cell>
          <cell r="AA639">
            <v>22</v>
          </cell>
          <cell r="AB639">
            <v>4</v>
          </cell>
        </row>
        <row r="640">
          <cell r="Z640" t="str">
            <v/>
          </cell>
          <cell r="AA640">
            <v>22</v>
          </cell>
          <cell r="AB640">
            <v>5</v>
          </cell>
        </row>
        <row r="641">
          <cell r="Z641" t="str">
            <v/>
          </cell>
          <cell r="AA641">
            <v>22</v>
          </cell>
          <cell r="AB641">
            <v>6</v>
          </cell>
        </row>
        <row r="642">
          <cell r="Z642" t="str">
            <v/>
          </cell>
          <cell r="AA642">
            <v>22</v>
          </cell>
          <cell r="AB642">
            <v>7</v>
          </cell>
        </row>
        <row r="643">
          <cell r="Z643" t="str">
            <v/>
          </cell>
          <cell r="AA643">
            <v>22</v>
          </cell>
          <cell r="AB643">
            <v>8</v>
          </cell>
        </row>
        <row r="644">
          <cell r="Z644" t="str">
            <v/>
          </cell>
          <cell r="AA644">
            <v>22</v>
          </cell>
          <cell r="AB644">
            <v>9</v>
          </cell>
        </row>
        <row r="645">
          <cell r="Z645" t="str">
            <v/>
          </cell>
          <cell r="AA645">
            <v>22</v>
          </cell>
          <cell r="AB645">
            <v>10</v>
          </cell>
        </row>
        <row r="646">
          <cell r="Z646" t="str">
            <v/>
          </cell>
          <cell r="AA646">
            <v>22</v>
          </cell>
          <cell r="AB646">
            <v>11</v>
          </cell>
        </row>
        <row r="647">
          <cell r="Z647" t="str">
            <v/>
          </cell>
          <cell r="AA647">
            <v>22</v>
          </cell>
          <cell r="AB647">
            <v>12</v>
          </cell>
        </row>
        <row r="648">
          <cell r="Z648" t="str">
            <v/>
          </cell>
          <cell r="AA648">
            <v>22</v>
          </cell>
          <cell r="AB648">
            <v>13</v>
          </cell>
        </row>
        <row r="649">
          <cell r="Z649" t="str">
            <v/>
          </cell>
          <cell r="AA649">
            <v>22</v>
          </cell>
          <cell r="AB649">
            <v>14</v>
          </cell>
        </row>
        <row r="650">
          <cell r="Z650" t="str">
            <v/>
          </cell>
          <cell r="AA650">
            <v>22</v>
          </cell>
          <cell r="AB650">
            <v>15</v>
          </cell>
        </row>
        <row r="651">
          <cell r="Z651" t="str">
            <v/>
          </cell>
          <cell r="AA651">
            <v>22</v>
          </cell>
          <cell r="AB651">
            <v>16</v>
          </cell>
        </row>
        <row r="652">
          <cell r="Z652" t="str">
            <v/>
          </cell>
          <cell r="AA652">
            <v>22</v>
          </cell>
          <cell r="AB652">
            <v>17</v>
          </cell>
        </row>
        <row r="653">
          <cell r="Z653" t="str">
            <v/>
          </cell>
          <cell r="AA653">
            <v>22</v>
          </cell>
          <cell r="AB653">
            <v>18</v>
          </cell>
        </row>
        <row r="654">
          <cell r="Z654" t="str">
            <v/>
          </cell>
          <cell r="AA654">
            <v>22</v>
          </cell>
          <cell r="AB654">
            <v>19</v>
          </cell>
        </row>
        <row r="655">
          <cell r="Z655" t="str">
            <v/>
          </cell>
          <cell r="AA655">
            <v>22</v>
          </cell>
          <cell r="AB655">
            <v>20</v>
          </cell>
        </row>
        <row r="656">
          <cell r="Z656" t="str">
            <v/>
          </cell>
          <cell r="AA656">
            <v>22</v>
          </cell>
          <cell r="AB656">
            <v>21</v>
          </cell>
        </row>
        <row r="657">
          <cell r="Z657" t="str">
            <v/>
          </cell>
          <cell r="AA657">
            <v>22</v>
          </cell>
          <cell r="AB657">
            <v>22</v>
          </cell>
        </row>
        <row r="658">
          <cell r="Z658" t="str">
            <v/>
          </cell>
          <cell r="AA658">
            <v>22</v>
          </cell>
          <cell r="AB658">
            <v>23</v>
          </cell>
        </row>
        <row r="659">
          <cell r="Z659" t="str">
            <v/>
          </cell>
          <cell r="AA659">
            <v>22</v>
          </cell>
          <cell r="AB659">
            <v>24</v>
          </cell>
        </row>
        <row r="660">
          <cell r="Z660" t="str">
            <v/>
          </cell>
          <cell r="AA660">
            <v>22</v>
          </cell>
          <cell r="AB660">
            <v>25</v>
          </cell>
        </row>
        <row r="661">
          <cell r="Z661" t="str">
            <v/>
          </cell>
          <cell r="AA661">
            <v>22</v>
          </cell>
          <cell r="AB661">
            <v>26</v>
          </cell>
        </row>
        <row r="662">
          <cell r="Z662" t="str">
            <v/>
          </cell>
          <cell r="AA662">
            <v>22</v>
          </cell>
          <cell r="AB662">
            <v>27</v>
          </cell>
        </row>
        <row r="663">
          <cell r="Z663" t="str">
            <v/>
          </cell>
          <cell r="AA663">
            <v>22</v>
          </cell>
          <cell r="AB663">
            <v>28</v>
          </cell>
        </row>
        <row r="664">
          <cell r="Z664" t="str">
            <v/>
          </cell>
          <cell r="AA664">
            <v>22</v>
          </cell>
          <cell r="AB664">
            <v>29</v>
          </cell>
        </row>
        <row r="665">
          <cell r="Z665" t="str">
            <v/>
          </cell>
          <cell r="AA665">
            <v>22</v>
          </cell>
          <cell r="AB665">
            <v>30</v>
          </cell>
        </row>
        <row r="666">
          <cell r="Z666" t="str">
            <v/>
          </cell>
          <cell r="AA666">
            <v>23</v>
          </cell>
          <cell r="AB666">
            <v>1</v>
          </cell>
        </row>
        <row r="667">
          <cell r="Z667" t="str">
            <v/>
          </cell>
          <cell r="AA667">
            <v>23</v>
          </cell>
          <cell r="AB667">
            <v>2</v>
          </cell>
        </row>
        <row r="668">
          <cell r="Z668" t="str">
            <v/>
          </cell>
          <cell r="AA668">
            <v>23</v>
          </cell>
          <cell r="AB668">
            <v>3</v>
          </cell>
        </row>
        <row r="669">
          <cell r="Z669" t="str">
            <v/>
          </cell>
          <cell r="AA669">
            <v>23</v>
          </cell>
          <cell r="AB669">
            <v>4</v>
          </cell>
        </row>
        <row r="670">
          <cell r="Z670" t="str">
            <v/>
          </cell>
          <cell r="AA670">
            <v>23</v>
          </cell>
          <cell r="AB670">
            <v>5</v>
          </cell>
        </row>
        <row r="671">
          <cell r="Z671" t="str">
            <v/>
          </cell>
          <cell r="AA671">
            <v>23</v>
          </cell>
          <cell r="AB671">
            <v>6</v>
          </cell>
        </row>
        <row r="672">
          <cell r="Z672" t="str">
            <v/>
          </cell>
          <cell r="AA672">
            <v>23</v>
          </cell>
          <cell r="AB672">
            <v>7</v>
          </cell>
        </row>
        <row r="673">
          <cell r="Z673" t="str">
            <v/>
          </cell>
          <cell r="AA673">
            <v>23</v>
          </cell>
          <cell r="AB673">
            <v>8</v>
          </cell>
        </row>
        <row r="674">
          <cell r="Z674" t="str">
            <v/>
          </cell>
          <cell r="AA674">
            <v>23</v>
          </cell>
          <cell r="AB674">
            <v>9</v>
          </cell>
        </row>
        <row r="675">
          <cell r="Z675" t="str">
            <v/>
          </cell>
          <cell r="AA675">
            <v>23</v>
          </cell>
          <cell r="AB675">
            <v>10</v>
          </cell>
        </row>
        <row r="676">
          <cell r="Z676" t="str">
            <v/>
          </cell>
          <cell r="AA676">
            <v>23</v>
          </cell>
          <cell r="AB676">
            <v>11</v>
          </cell>
        </row>
        <row r="677">
          <cell r="Z677" t="str">
            <v/>
          </cell>
          <cell r="AA677">
            <v>23</v>
          </cell>
          <cell r="AB677">
            <v>12</v>
          </cell>
        </row>
        <row r="678">
          <cell r="Z678" t="str">
            <v/>
          </cell>
          <cell r="AA678">
            <v>23</v>
          </cell>
          <cell r="AB678">
            <v>13</v>
          </cell>
        </row>
        <row r="679">
          <cell r="Z679" t="str">
            <v/>
          </cell>
          <cell r="AA679">
            <v>23</v>
          </cell>
          <cell r="AB679">
            <v>14</v>
          </cell>
        </row>
        <row r="680">
          <cell r="Z680" t="str">
            <v/>
          </cell>
          <cell r="AA680">
            <v>23</v>
          </cell>
          <cell r="AB680">
            <v>15</v>
          </cell>
        </row>
        <row r="681">
          <cell r="Z681" t="str">
            <v/>
          </cell>
          <cell r="AA681">
            <v>23</v>
          </cell>
          <cell r="AB681">
            <v>16</v>
          </cell>
        </row>
        <row r="682">
          <cell r="Z682" t="str">
            <v/>
          </cell>
          <cell r="AA682">
            <v>23</v>
          </cell>
          <cell r="AB682">
            <v>17</v>
          </cell>
        </row>
        <row r="683">
          <cell r="Z683" t="str">
            <v/>
          </cell>
          <cell r="AA683">
            <v>23</v>
          </cell>
          <cell r="AB683">
            <v>18</v>
          </cell>
        </row>
        <row r="684">
          <cell r="Z684" t="str">
            <v/>
          </cell>
          <cell r="AA684">
            <v>23</v>
          </cell>
          <cell r="AB684">
            <v>19</v>
          </cell>
        </row>
        <row r="685">
          <cell r="Z685" t="str">
            <v/>
          </cell>
          <cell r="AA685">
            <v>23</v>
          </cell>
          <cell r="AB685">
            <v>20</v>
          </cell>
        </row>
        <row r="686">
          <cell r="Z686" t="str">
            <v/>
          </cell>
          <cell r="AA686">
            <v>23</v>
          </cell>
          <cell r="AB686">
            <v>21</v>
          </cell>
        </row>
        <row r="687">
          <cell r="Z687" t="str">
            <v/>
          </cell>
          <cell r="AA687">
            <v>23</v>
          </cell>
          <cell r="AB687">
            <v>22</v>
          </cell>
        </row>
        <row r="688">
          <cell r="Z688" t="str">
            <v/>
          </cell>
          <cell r="AA688">
            <v>23</v>
          </cell>
          <cell r="AB688">
            <v>23</v>
          </cell>
        </row>
        <row r="689">
          <cell r="Z689" t="str">
            <v/>
          </cell>
          <cell r="AA689">
            <v>23</v>
          </cell>
          <cell r="AB689">
            <v>24</v>
          </cell>
        </row>
        <row r="690">
          <cell r="Z690" t="str">
            <v/>
          </cell>
          <cell r="AA690">
            <v>23</v>
          </cell>
          <cell r="AB690">
            <v>25</v>
          </cell>
        </row>
        <row r="691">
          <cell r="Z691" t="str">
            <v/>
          </cell>
          <cell r="AA691">
            <v>23</v>
          </cell>
          <cell r="AB691">
            <v>26</v>
          </cell>
        </row>
        <row r="692">
          <cell r="Z692" t="str">
            <v/>
          </cell>
          <cell r="AA692">
            <v>23</v>
          </cell>
          <cell r="AB692">
            <v>27</v>
          </cell>
        </row>
        <row r="693">
          <cell r="Z693" t="str">
            <v/>
          </cell>
          <cell r="AA693">
            <v>23</v>
          </cell>
          <cell r="AB693">
            <v>28</v>
          </cell>
        </row>
        <row r="694">
          <cell r="Z694" t="str">
            <v/>
          </cell>
          <cell r="AA694">
            <v>23</v>
          </cell>
          <cell r="AB694">
            <v>29</v>
          </cell>
        </row>
        <row r="695">
          <cell r="Z695" t="str">
            <v/>
          </cell>
          <cell r="AA695">
            <v>23</v>
          </cell>
          <cell r="AB695">
            <v>30</v>
          </cell>
        </row>
        <row r="696">
          <cell r="Z696" t="str">
            <v/>
          </cell>
          <cell r="AA696">
            <v>24</v>
          </cell>
          <cell r="AB696">
            <v>1</v>
          </cell>
        </row>
        <row r="697">
          <cell r="Z697" t="str">
            <v/>
          </cell>
          <cell r="AA697">
            <v>24</v>
          </cell>
          <cell r="AB697">
            <v>2</v>
          </cell>
        </row>
        <row r="698">
          <cell r="Z698" t="str">
            <v/>
          </cell>
          <cell r="AA698">
            <v>24</v>
          </cell>
          <cell r="AB698">
            <v>3</v>
          </cell>
        </row>
        <row r="699">
          <cell r="Z699" t="str">
            <v/>
          </cell>
          <cell r="AA699">
            <v>24</v>
          </cell>
          <cell r="AB699">
            <v>4</v>
          </cell>
        </row>
        <row r="700">
          <cell r="Z700" t="str">
            <v/>
          </cell>
          <cell r="AA700">
            <v>24</v>
          </cell>
          <cell r="AB700">
            <v>5</v>
          </cell>
        </row>
        <row r="701">
          <cell r="Z701" t="str">
            <v/>
          </cell>
          <cell r="AA701">
            <v>24</v>
          </cell>
          <cell r="AB701">
            <v>6</v>
          </cell>
        </row>
        <row r="702">
          <cell r="Z702" t="str">
            <v/>
          </cell>
          <cell r="AA702">
            <v>24</v>
          </cell>
          <cell r="AB702">
            <v>7</v>
          </cell>
        </row>
        <row r="703">
          <cell r="Z703" t="str">
            <v/>
          </cell>
          <cell r="AA703">
            <v>24</v>
          </cell>
          <cell r="AB703">
            <v>8</v>
          </cell>
        </row>
        <row r="704">
          <cell r="Z704" t="str">
            <v/>
          </cell>
          <cell r="AA704">
            <v>24</v>
          </cell>
          <cell r="AB704">
            <v>9</v>
          </cell>
        </row>
        <row r="705">
          <cell r="Z705" t="str">
            <v/>
          </cell>
          <cell r="AA705">
            <v>24</v>
          </cell>
          <cell r="AB705">
            <v>10</v>
          </cell>
        </row>
        <row r="706">
          <cell r="Z706" t="str">
            <v/>
          </cell>
          <cell r="AA706">
            <v>24</v>
          </cell>
          <cell r="AB706">
            <v>11</v>
          </cell>
        </row>
        <row r="707">
          <cell r="Z707" t="str">
            <v/>
          </cell>
          <cell r="AA707">
            <v>24</v>
          </cell>
          <cell r="AB707">
            <v>12</v>
          </cell>
        </row>
        <row r="708">
          <cell r="Z708" t="str">
            <v/>
          </cell>
          <cell r="AA708">
            <v>24</v>
          </cell>
          <cell r="AB708">
            <v>13</v>
          </cell>
        </row>
        <row r="709">
          <cell r="Z709" t="str">
            <v/>
          </cell>
          <cell r="AA709">
            <v>24</v>
          </cell>
          <cell r="AB709">
            <v>14</v>
          </cell>
        </row>
        <row r="710">
          <cell r="Z710" t="str">
            <v/>
          </cell>
          <cell r="AA710">
            <v>24</v>
          </cell>
          <cell r="AB710">
            <v>15</v>
          </cell>
        </row>
        <row r="711">
          <cell r="Z711" t="str">
            <v/>
          </cell>
          <cell r="AA711">
            <v>24</v>
          </cell>
          <cell r="AB711">
            <v>16</v>
          </cell>
        </row>
        <row r="712">
          <cell r="Z712" t="str">
            <v/>
          </cell>
          <cell r="AA712">
            <v>24</v>
          </cell>
          <cell r="AB712">
            <v>17</v>
          </cell>
        </row>
        <row r="713">
          <cell r="Z713" t="str">
            <v/>
          </cell>
          <cell r="AA713">
            <v>24</v>
          </cell>
          <cell r="AB713">
            <v>18</v>
          </cell>
        </row>
        <row r="714">
          <cell r="Z714" t="str">
            <v/>
          </cell>
          <cell r="AA714">
            <v>24</v>
          </cell>
          <cell r="AB714">
            <v>19</v>
          </cell>
        </row>
        <row r="715">
          <cell r="Z715" t="str">
            <v/>
          </cell>
          <cell r="AA715">
            <v>24</v>
          </cell>
          <cell r="AB715">
            <v>20</v>
          </cell>
        </row>
        <row r="716">
          <cell r="Z716" t="str">
            <v/>
          </cell>
          <cell r="AA716">
            <v>24</v>
          </cell>
          <cell r="AB716">
            <v>21</v>
          </cell>
        </row>
        <row r="717">
          <cell r="Z717" t="str">
            <v/>
          </cell>
          <cell r="AA717">
            <v>24</v>
          </cell>
          <cell r="AB717">
            <v>22</v>
          </cell>
        </row>
        <row r="718">
          <cell r="Z718" t="str">
            <v/>
          </cell>
          <cell r="AA718">
            <v>24</v>
          </cell>
          <cell r="AB718">
            <v>23</v>
          </cell>
        </row>
        <row r="719">
          <cell r="Z719" t="str">
            <v/>
          </cell>
          <cell r="AA719">
            <v>24</v>
          </cell>
          <cell r="AB719">
            <v>24</v>
          </cell>
        </row>
        <row r="720">
          <cell r="Z720" t="str">
            <v/>
          </cell>
          <cell r="AA720">
            <v>24</v>
          </cell>
          <cell r="AB720">
            <v>25</v>
          </cell>
        </row>
        <row r="721">
          <cell r="Z721" t="str">
            <v/>
          </cell>
          <cell r="AA721">
            <v>24</v>
          </cell>
          <cell r="AB721">
            <v>26</v>
          </cell>
        </row>
        <row r="722">
          <cell r="Z722" t="str">
            <v/>
          </cell>
          <cell r="AA722">
            <v>24</v>
          </cell>
          <cell r="AB722">
            <v>27</v>
          </cell>
        </row>
        <row r="723">
          <cell r="Z723" t="str">
            <v/>
          </cell>
          <cell r="AA723">
            <v>24</v>
          </cell>
          <cell r="AB723">
            <v>28</v>
          </cell>
        </row>
        <row r="724">
          <cell r="Z724" t="str">
            <v/>
          </cell>
          <cell r="AA724">
            <v>24</v>
          </cell>
          <cell r="AB724">
            <v>29</v>
          </cell>
        </row>
        <row r="725">
          <cell r="Z725" t="str">
            <v/>
          </cell>
          <cell r="AA725">
            <v>24</v>
          </cell>
          <cell r="AB725">
            <v>30</v>
          </cell>
        </row>
        <row r="726">
          <cell r="Z726" t="str">
            <v/>
          </cell>
          <cell r="AA726">
            <v>25</v>
          </cell>
          <cell r="AB726">
            <v>1</v>
          </cell>
        </row>
        <row r="727">
          <cell r="Z727" t="str">
            <v/>
          </cell>
          <cell r="AA727">
            <v>25</v>
          </cell>
          <cell r="AB727">
            <v>2</v>
          </cell>
        </row>
        <row r="728">
          <cell r="Z728" t="str">
            <v/>
          </cell>
          <cell r="AA728">
            <v>25</v>
          </cell>
          <cell r="AB728">
            <v>3</v>
          </cell>
        </row>
        <row r="729">
          <cell r="Z729" t="str">
            <v/>
          </cell>
          <cell r="AA729">
            <v>25</v>
          </cell>
          <cell r="AB729">
            <v>4</v>
          </cell>
        </row>
        <row r="730">
          <cell r="Z730" t="str">
            <v/>
          </cell>
          <cell r="AA730">
            <v>25</v>
          </cell>
          <cell r="AB730">
            <v>5</v>
          </cell>
        </row>
        <row r="731">
          <cell r="Z731" t="str">
            <v/>
          </cell>
          <cell r="AA731">
            <v>25</v>
          </cell>
          <cell r="AB731">
            <v>6</v>
          </cell>
        </row>
        <row r="732">
          <cell r="Z732" t="str">
            <v/>
          </cell>
          <cell r="AA732">
            <v>25</v>
          </cell>
          <cell r="AB732">
            <v>7</v>
          </cell>
        </row>
        <row r="733">
          <cell r="Z733" t="str">
            <v/>
          </cell>
          <cell r="AA733">
            <v>25</v>
          </cell>
          <cell r="AB733">
            <v>8</v>
          </cell>
        </row>
        <row r="734">
          <cell r="Z734" t="str">
            <v/>
          </cell>
          <cell r="AA734">
            <v>25</v>
          </cell>
          <cell r="AB734">
            <v>9</v>
          </cell>
        </row>
        <row r="735">
          <cell r="Z735" t="str">
            <v/>
          </cell>
          <cell r="AA735">
            <v>25</v>
          </cell>
          <cell r="AB735">
            <v>10</v>
          </cell>
        </row>
        <row r="736">
          <cell r="Z736" t="str">
            <v/>
          </cell>
          <cell r="AA736">
            <v>25</v>
          </cell>
          <cell r="AB736">
            <v>11</v>
          </cell>
        </row>
        <row r="737">
          <cell r="Z737" t="str">
            <v/>
          </cell>
          <cell r="AA737">
            <v>25</v>
          </cell>
          <cell r="AB737">
            <v>12</v>
          </cell>
        </row>
        <row r="738">
          <cell r="Z738" t="str">
            <v/>
          </cell>
          <cell r="AA738">
            <v>25</v>
          </cell>
          <cell r="AB738">
            <v>13</v>
          </cell>
        </row>
        <row r="739">
          <cell r="Z739" t="str">
            <v/>
          </cell>
          <cell r="AA739">
            <v>25</v>
          </cell>
          <cell r="AB739">
            <v>14</v>
          </cell>
        </row>
        <row r="740">
          <cell r="Z740" t="str">
            <v/>
          </cell>
          <cell r="AA740">
            <v>25</v>
          </cell>
          <cell r="AB740">
            <v>15</v>
          </cell>
        </row>
        <row r="741">
          <cell r="Z741" t="str">
            <v/>
          </cell>
          <cell r="AA741">
            <v>25</v>
          </cell>
          <cell r="AB741">
            <v>16</v>
          </cell>
        </row>
        <row r="742">
          <cell r="Z742" t="str">
            <v/>
          </cell>
          <cell r="AA742">
            <v>25</v>
          </cell>
          <cell r="AB742">
            <v>17</v>
          </cell>
        </row>
        <row r="743">
          <cell r="Z743" t="str">
            <v/>
          </cell>
          <cell r="AA743">
            <v>25</v>
          </cell>
          <cell r="AB743">
            <v>18</v>
          </cell>
        </row>
        <row r="744">
          <cell r="Z744" t="str">
            <v/>
          </cell>
          <cell r="AA744">
            <v>25</v>
          </cell>
          <cell r="AB744">
            <v>19</v>
          </cell>
        </row>
        <row r="745">
          <cell r="Z745" t="str">
            <v/>
          </cell>
          <cell r="AA745">
            <v>25</v>
          </cell>
          <cell r="AB745">
            <v>20</v>
          </cell>
        </row>
        <row r="746">
          <cell r="Z746" t="str">
            <v/>
          </cell>
          <cell r="AA746">
            <v>25</v>
          </cell>
          <cell r="AB746">
            <v>21</v>
          </cell>
        </row>
        <row r="747">
          <cell r="Z747" t="str">
            <v/>
          </cell>
          <cell r="AA747">
            <v>25</v>
          </cell>
          <cell r="AB747">
            <v>22</v>
          </cell>
        </row>
        <row r="748">
          <cell r="Z748" t="str">
            <v/>
          </cell>
          <cell r="AA748">
            <v>25</v>
          </cell>
          <cell r="AB748">
            <v>23</v>
          </cell>
        </row>
        <row r="749">
          <cell r="Z749" t="str">
            <v/>
          </cell>
          <cell r="AA749">
            <v>25</v>
          </cell>
          <cell r="AB749">
            <v>24</v>
          </cell>
        </row>
        <row r="750">
          <cell r="Z750" t="str">
            <v/>
          </cell>
          <cell r="AA750">
            <v>25</v>
          </cell>
          <cell r="AB750">
            <v>25</v>
          </cell>
        </row>
        <row r="751">
          <cell r="Z751" t="str">
            <v/>
          </cell>
          <cell r="AA751">
            <v>25</v>
          </cell>
          <cell r="AB751">
            <v>26</v>
          </cell>
        </row>
        <row r="752">
          <cell r="Z752" t="str">
            <v/>
          </cell>
          <cell r="AA752">
            <v>25</v>
          </cell>
          <cell r="AB752">
            <v>27</v>
          </cell>
        </row>
        <row r="753">
          <cell r="Z753" t="str">
            <v/>
          </cell>
          <cell r="AA753">
            <v>25</v>
          </cell>
          <cell r="AB753">
            <v>28</v>
          </cell>
        </row>
        <row r="754">
          <cell r="Z754" t="str">
            <v/>
          </cell>
          <cell r="AA754">
            <v>25</v>
          </cell>
          <cell r="AB754">
            <v>29</v>
          </cell>
        </row>
        <row r="755">
          <cell r="Z755" t="str">
            <v/>
          </cell>
          <cell r="AA755">
            <v>25</v>
          </cell>
          <cell r="AB755">
            <v>30</v>
          </cell>
        </row>
      </sheetData>
      <sheetData sheetId="6"/>
      <sheetData sheetId="7">
        <row r="11">
          <cell r="A11">
            <v>1</v>
          </cell>
          <cell r="B11">
            <v>501</v>
          </cell>
          <cell r="C11" t="str">
            <v>اسراء احمد عبد العظيم محمد</v>
          </cell>
          <cell r="D11">
            <v>36460</v>
          </cell>
          <cell r="E11">
            <v>5</v>
          </cell>
          <cell r="F11">
            <v>11</v>
          </cell>
          <cell r="G11">
            <v>13</v>
          </cell>
          <cell r="H11">
            <v>1</v>
          </cell>
          <cell r="I11" t="str">
            <v>مصرية</v>
          </cell>
          <cell r="J11" t="str">
            <v>مسلمه</v>
          </cell>
          <cell r="K11" t="str">
            <v>مستجدة</v>
          </cell>
          <cell r="L11" t="str">
            <v>أنثى</v>
          </cell>
          <cell r="M11">
            <v>531</v>
          </cell>
          <cell r="Y11">
            <v>45.5</v>
          </cell>
          <cell r="Z11">
            <v>50</v>
          </cell>
          <cell r="AA11">
            <v>44.5</v>
          </cell>
          <cell r="AB11">
            <v>41</v>
          </cell>
          <cell r="AC11">
            <v>49.5</v>
          </cell>
          <cell r="AD11">
            <v>41</v>
          </cell>
          <cell r="AE11">
            <v>45</v>
          </cell>
          <cell r="AF11">
            <v>93</v>
          </cell>
          <cell r="AG11">
            <v>96</v>
          </cell>
          <cell r="AH11">
            <v>38</v>
          </cell>
          <cell r="AI11">
            <v>10</v>
          </cell>
          <cell r="AJ11">
            <v>7</v>
          </cell>
          <cell r="AL11">
            <v>43.5</v>
          </cell>
          <cell r="AM11">
            <v>49</v>
          </cell>
          <cell r="AN11">
            <v>48</v>
          </cell>
          <cell r="AO11">
            <v>20.5</v>
          </cell>
          <cell r="AP11">
            <v>18</v>
          </cell>
          <cell r="AQ11">
            <v>37.5</v>
          </cell>
          <cell r="AR11">
            <v>31</v>
          </cell>
          <cell r="AS11">
            <v>18</v>
          </cell>
          <cell r="AT11">
            <v>32</v>
          </cell>
        </row>
        <row r="12">
          <cell r="A12">
            <v>2</v>
          </cell>
          <cell r="B12">
            <v>502</v>
          </cell>
          <cell r="C12" t="str">
            <v xml:space="preserve">اسراء خالد سعد الدين على </v>
          </cell>
          <cell r="D12">
            <v>36501</v>
          </cell>
          <cell r="E12">
            <v>25</v>
          </cell>
          <cell r="F12">
            <v>9</v>
          </cell>
          <cell r="G12">
            <v>13</v>
          </cell>
          <cell r="H12">
            <v>1</v>
          </cell>
          <cell r="I12" t="str">
            <v>مصرية</v>
          </cell>
          <cell r="J12" t="str">
            <v>مسلمه</v>
          </cell>
          <cell r="K12" t="str">
            <v>مستجدة</v>
          </cell>
          <cell r="L12" t="str">
            <v>أنثى</v>
          </cell>
          <cell r="M12">
            <v>532</v>
          </cell>
          <cell r="Y12">
            <v>41</v>
          </cell>
          <cell r="Z12">
            <v>34</v>
          </cell>
          <cell r="AA12">
            <v>29</v>
          </cell>
          <cell r="AB12">
            <v>28</v>
          </cell>
          <cell r="AC12">
            <v>33.5</v>
          </cell>
          <cell r="AD12">
            <v>41</v>
          </cell>
          <cell r="AE12">
            <v>29</v>
          </cell>
          <cell r="AF12">
            <v>90</v>
          </cell>
          <cell r="AG12">
            <v>98.5</v>
          </cell>
          <cell r="AH12">
            <v>41</v>
          </cell>
          <cell r="AI12">
            <v>10</v>
          </cell>
          <cell r="AJ12">
            <v>5</v>
          </cell>
          <cell r="AL12">
            <v>24.5</v>
          </cell>
          <cell r="AM12">
            <v>25.5</v>
          </cell>
          <cell r="AN12">
            <v>29.5</v>
          </cell>
          <cell r="AO12">
            <v>0</v>
          </cell>
          <cell r="AP12">
            <v>6</v>
          </cell>
          <cell r="AQ12">
            <v>13</v>
          </cell>
          <cell r="AR12">
            <v>41</v>
          </cell>
          <cell r="AS12">
            <v>8</v>
          </cell>
          <cell r="AT12">
            <v>33</v>
          </cell>
        </row>
        <row r="13">
          <cell r="A13">
            <v>3</v>
          </cell>
          <cell r="B13">
            <v>503</v>
          </cell>
          <cell r="C13" t="str">
            <v>اسماء سعودى ابو الغيط عبد العزيز</v>
          </cell>
          <cell r="D13">
            <v>36420</v>
          </cell>
          <cell r="E13">
            <v>15</v>
          </cell>
          <cell r="F13">
            <v>0</v>
          </cell>
          <cell r="G13">
            <v>14</v>
          </cell>
          <cell r="H13">
            <v>1</v>
          </cell>
          <cell r="I13" t="str">
            <v>مصرية</v>
          </cell>
          <cell r="J13" t="str">
            <v>مسلمه</v>
          </cell>
          <cell r="K13" t="str">
            <v>مستجدة</v>
          </cell>
          <cell r="L13" t="str">
            <v>أنثى</v>
          </cell>
          <cell r="M13">
            <v>533</v>
          </cell>
          <cell r="Y13">
            <v>32.5</v>
          </cell>
          <cell r="Z13">
            <v>29</v>
          </cell>
          <cell r="AA13">
            <v>28.5</v>
          </cell>
          <cell r="AB13">
            <v>28</v>
          </cell>
          <cell r="AC13">
            <v>33.5</v>
          </cell>
          <cell r="AD13">
            <v>43</v>
          </cell>
          <cell r="AE13">
            <v>32</v>
          </cell>
          <cell r="AF13">
            <v>89.5</v>
          </cell>
          <cell r="AG13">
            <v>95</v>
          </cell>
          <cell r="AH13">
            <v>34</v>
          </cell>
          <cell r="AI13">
            <v>4</v>
          </cell>
          <cell r="AJ13">
            <v>4</v>
          </cell>
          <cell r="AL13">
            <v>21</v>
          </cell>
          <cell r="AM13">
            <v>14.5</v>
          </cell>
          <cell r="AN13">
            <v>17.5</v>
          </cell>
          <cell r="AO13">
            <v>3</v>
          </cell>
          <cell r="AP13">
            <v>3</v>
          </cell>
          <cell r="AQ13">
            <v>13.5</v>
          </cell>
          <cell r="AR13">
            <v>25</v>
          </cell>
          <cell r="AS13">
            <v>10</v>
          </cell>
          <cell r="AT13">
            <v>20.5</v>
          </cell>
        </row>
        <row r="14">
          <cell r="A14">
            <v>4</v>
          </cell>
          <cell r="B14">
            <v>504</v>
          </cell>
          <cell r="C14" t="str">
            <v>امل اسعد فوزي عمر</v>
          </cell>
          <cell r="D14">
            <v>36791</v>
          </cell>
          <cell r="E14">
            <v>10</v>
          </cell>
          <cell r="F14">
            <v>0</v>
          </cell>
          <cell r="G14">
            <v>13</v>
          </cell>
          <cell r="H14">
            <v>1</v>
          </cell>
          <cell r="I14" t="str">
            <v>مصرية</v>
          </cell>
          <cell r="J14" t="str">
            <v>مسلمه</v>
          </cell>
          <cell r="K14" t="str">
            <v>مستجدة</v>
          </cell>
          <cell r="L14" t="str">
            <v>أنثى</v>
          </cell>
          <cell r="M14">
            <v>534</v>
          </cell>
          <cell r="Y14">
            <v>43</v>
          </cell>
          <cell r="Z14">
            <v>33</v>
          </cell>
          <cell r="AA14">
            <v>34</v>
          </cell>
          <cell r="AB14">
            <v>29</v>
          </cell>
          <cell r="AC14">
            <v>40</v>
          </cell>
          <cell r="AD14">
            <v>42</v>
          </cell>
          <cell r="AE14">
            <v>42</v>
          </cell>
          <cell r="AF14">
            <v>88.5</v>
          </cell>
          <cell r="AG14">
            <v>95</v>
          </cell>
          <cell r="AH14">
            <v>40</v>
          </cell>
          <cell r="AI14">
            <v>10</v>
          </cell>
          <cell r="AJ14">
            <v>8</v>
          </cell>
          <cell r="AL14">
            <v>36</v>
          </cell>
          <cell r="AM14">
            <v>36</v>
          </cell>
          <cell r="AN14">
            <v>38.5</v>
          </cell>
          <cell r="AO14">
            <v>19.5</v>
          </cell>
          <cell r="AP14">
            <v>15</v>
          </cell>
          <cell r="AQ14">
            <v>32.5</v>
          </cell>
          <cell r="AR14">
            <v>48</v>
          </cell>
          <cell r="AS14">
            <v>16</v>
          </cell>
          <cell r="AT14">
            <v>22.5</v>
          </cell>
        </row>
        <row r="15">
          <cell r="A15">
            <v>5</v>
          </cell>
          <cell r="B15">
            <v>505</v>
          </cell>
          <cell r="C15" t="str">
            <v>انجى ناجح فتحى فكرى</v>
          </cell>
          <cell r="D15">
            <v>36768</v>
          </cell>
          <cell r="E15">
            <v>2</v>
          </cell>
          <cell r="F15">
            <v>1</v>
          </cell>
          <cell r="G15">
            <v>13</v>
          </cell>
          <cell r="H15">
            <v>2</v>
          </cell>
          <cell r="I15" t="str">
            <v>مصرية</v>
          </cell>
          <cell r="J15" t="str">
            <v>مسيحيه</v>
          </cell>
          <cell r="K15" t="str">
            <v>مستجدة</v>
          </cell>
          <cell r="L15" t="str">
            <v>أنثى</v>
          </cell>
          <cell r="M15">
            <v>535</v>
          </cell>
          <cell r="Y15">
            <v>46</v>
          </cell>
          <cell r="Z15">
            <v>49</v>
          </cell>
          <cell r="AA15">
            <v>36.5</v>
          </cell>
          <cell r="AB15">
            <v>33</v>
          </cell>
          <cell r="AC15">
            <v>46.5</v>
          </cell>
          <cell r="AD15">
            <v>49</v>
          </cell>
          <cell r="AE15">
            <v>48</v>
          </cell>
          <cell r="AF15">
            <v>93</v>
          </cell>
          <cell r="AG15">
            <v>91</v>
          </cell>
          <cell r="AH15">
            <v>47</v>
          </cell>
          <cell r="AI15">
            <v>10</v>
          </cell>
          <cell r="AJ15">
            <v>6</v>
          </cell>
          <cell r="AL15">
            <v>38</v>
          </cell>
          <cell r="AM15">
            <v>44</v>
          </cell>
          <cell r="AN15">
            <v>37.5</v>
          </cell>
          <cell r="AO15">
            <v>19.5</v>
          </cell>
          <cell r="AP15">
            <v>13</v>
          </cell>
          <cell r="AQ15">
            <v>30</v>
          </cell>
          <cell r="AR15">
            <v>44</v>
          </cell>
          <cell r="AS15">
            <v>18</v>
          </cell>
          <cell r="AT15">
            <v>49</v>
          </cell>
        </row>
        <row r="16">
          <cell r="A16">
            <v>6</v>
          </cell>
          <cell r="B16">
            <v>506</v>
          </cell>
          <cell r="C16" t="str">
            <v xml:space="preserve">ايه جمال كامل محمود </v>
          </cell>
          <cell r="D16">
            <v>36394</v>
          </cell>
          <cell r="E16">
            <v>10</v>
          </cell>
          <cell r="F16">
            <v>1</v>
          </cell>
          <cell r="G16">
            <v>14</v>
          </cell>
          <cell r="H16">
            <v>1</v>
          </cell>
          <cell r="I16" t="str">
            <v>مصرية</v>
          </cell>
          <cell r="J16" t="str">
            <v>مسلمه</v>
          </cell>
          <cell r="K16" t="str">
            <v>باقيه</v>
          </cell>
          <cell r="L16" t="str">
            <v>أنثى</v>
          </cell>
          <cell r="M16">
            <v>536</v>
          </cell>
          <cell r="Y16">
            <v>39.5</v>
          </cell>
          <cell r="Z16">
            <v>30</v>
          </cell>
          <cell r="AA16">
            <v>35.5</v>
          </cell>
          <cell r="AB16">
            <v>35</v>
          </cell>
          <cell r="AC16">
            <v>38</v>
          </cell>
          <cell r="AD16">
            <v>44</v>
          </cell>
          <cell r="AE16">
            <v>46</v>
          </cell>
          <cell r="AF16">
            <v>89</v>
          </cell>
          <cell r="AG16">
            <v>95</v>
          </cell>
          <cell r="AH16">
            <v>39</v>
          </cell>
          <cell r="AI16">
            <v>10</v>
          </cell>
          <cell r="AJ16">
            <v>5</v>
          </cell>
          <cell r="AL16">
            <v>28.5</v>
          </cell>
          <cell r="AM16">
            <v>22</v>
          </cell>
          <cell r="AN16">
            <v>24</v>
          </cell>
          <cell r="AO16">
            <v>5</v>
          </cell>
          <cell r="AP16">
            <v>9</v>
          </cell>
          <cell r="AQ16">
            <v>11</v>
          </cell>
          <cell r="AR16">
            <v>39</v>
          </cell>
          <cell r="AS16">
            <v>6</v>
          </cell>
          <cell r="AT16">
            <v>24.5</v>
          </cell>
        </row>
        <row r="17">
          <cell r="A17">
            <v>7</v>
          </cell>
          <cell r="B17">
            <v>507</v>
          </cell>
          <cell r="C17" t="str">
            <v>ايه صلاح سعد خلاف</v>
          </cell>
          <cell r="D17">
            <v>36781</v>
          </cell>
          <cell r="E17">
            <v>20</v>
          </cell>
          <cell r="F17">
            <v>0</v>
          </cell>
          <cell r="G17">
            <v>13</v>
          </cell>
          <cell r="H17">
            <v>1</v>
          </cell>
          <cell r="I17" t="str">
            <v>مصرية</v>
          </cell>
          <cell r="J17" t="str">
            <v>مسلمه</v>
          </cell>
          <cell r="K17" t="str">
            <v>مستجدة</v>
          </cell>
          <cell r="L17" t="str">
            <v>أنثى</v>
          </cell>
          <cell r="M17">
            <v>537</v>
          </cell>
          <cell r="Y17">
            <v>40.5</v>
          </cell>
          <cell r="Z17">
            <v>31</v>
          </cell>
          <cell r="AA17">
            <v>35</v>
          </cell>
          <cell r="AB17">
            <v>26</v>
          </cell>
          <cell r="AC17">
            <v>36</v>
          </cell>
          <cell r="AD17">
            <v>44</v>
          </cell>
          <cell r="AE17">
            <v>40</v>
          </cell>
          <cell r="AF17">
            <v>88.5</v>
          </cell>
          <cell r="AG17">
            <v>95</v>
          </cell>
          <cell r="AH17">
            <v>37</v>
          </cell>
          <cell r="AI17">
            <v>10</v>
          </cell>
          <cell r="AJ17">
            <v>5</v>
          </cell>
          <cell r="AL17">
            <v>25.5</v>
          </cell>
          <cell r="AM17">
            <v>20.5</v>
          </cell>
          <cell r="AN17">
            <v>20.5</v>
          </cell>
          <cell r="AO17">
            <v>5</v>
          </cell>
          <cell r="AP17">
            <v>6</v>
          </cell>
          <cell r="AQ17">
            <v>10.5</v>
          </cell>
          <cell r="AR17">
            <v>41</v>
          </cell>
          <cell r="AS17">
            <v>16</v>
          </cell>
          <cell r="AT17">
            <v>29.5</v>
          </cell>
        </row>
        <row r="18">
          <cell r="A18">
            <v>8</v>
          </cell>
          <cell r="B18">
            <v>508</v>
          </cell>
          <cell r="C18" t="str">
            <v>ايه عبد الرحمن عبد الجابرعبد الصمد</v>
          </cell>
          <cell r="D18">
            <v>36725</v>
          </cell>
          <cell r="E18">
            <v>14</v>
          </cell>
          <cell r="F18">
            <v>2</v>
          </cell>
          <cell r="G18">
            <v>13</v>
          </cell>
          <cell r="H18">
            <v>2</v>
          </cell>
          <cell r="I18" t="str">
            <v>مصرية</v>
          </cell>
          <cell r="J18" t="str">
            <v>مسلمه</v>
          </cell>
          <cell r="K18" t="str">
            <v>مستجدة</v>
          </cell>
          <cell r="L18" t="str">
            <v>أنثى</v>
          </cell>
          <cell r="M18">
            <v>538</v>
          </cell>
          <cell r="Y18">
            <v>46</v>
          </cell>
          <cell r="Z18">
            <v>49</v>
          </cell>
          <cell r="AA18">
            <v>39</v>
          </cell>
          <cell r="AB18">
            <v>40</v>
          </cell>
          <cell r="AC18">
            <v>46.5</v>
          </cell>
          <cell r="AD18">
            <v>46</v>
          </cell>
          <cell r="AE18">
            <v>40</v>
          </cell>
          <cell r="AF18">
            <v>90</v>
          </cell>
          <cell r="AG18">
            <v>91</v>
          </cell>
          <cell r="AH18">
            <v>34</v>
          </cell>
          <cell r="AI18">
            <v>10</v>
          </cell>
          <cell r="AJ18">
            <v>5</v>
          </cell>
          <cell r="AL18">
            <v>36.5</v>
          </cell>
          <cell r="AM18">
            <v>47.5</v>
          </cell>
          <cell r="AN18">
            <v>29.5</v>
          </cell>
          <cell r="AO18">
            <v>23.5</v>
          </cell>
          <cell r="AP18">
            <v>13</v>
          </cell>
          <cell r="AQ18">
            <v>35</v>
          </cell>
          <cell r="AR18">
            <v>28</v>
          </cell>
          <cell r="AS18">
            <v>24</v>
          </cell>
          <cell r="AT18">
            <v>34.5</v>
          </cell>
        </row>
        <row r="19">
          <cell r="A19">
            <v>9</v>
          </cell>
          <cell r="B19">
            <v>509</v>
          </cell>
          <cell r="C19" t="str">
            <v>ايه عبد المنعم محمد ظاهر</v>
          </cell>
          <cell r="D19">
            <v>36143</v>
          </cell>
          <cell r="E19">
            <v>18</v>
          </cell>
          <cell r="F19">
            <v>9</v>
          </cell>
          <cell r="G19">
            <v>14</v>
          </cell>
          <cell r="H19">
            <v>1</v>
          </cell>
          <cell r="I19" t="str">
            <v>مصرية</v>
          </cell>
          <cell r="J19" t="str">
            <v>مسلمه</v>
          </cell>
          <cell r="K19" t="str">
            <v>باقيه</v>
          </cell>
          <cell r="L19" t="str">
            <v>أنثى</v>
          </cell>
          <cell r="M19">
            <v>539</v>
          </cell>
          <cell r="Y19">
            <v>38.5</v>
          </cell>
          <cell r="Z19">
            <v>31</v>
          </cell>
          <cell r="AA19">
            <v>31</v>
          </cell>
          <cell r="AB19">
            <v>36</v>
          </cell>
          <cell r="AC19">
            <v>40</v>
          </cell>
          <cell r="AD19">
            <v>44</v>
          </cell>
          <cell r="AE19">
            <v>35</v>
          </cell>
          <cell r="AF19">
            <v>86.5</v>
          </cell>
          <cell r="AG19">
            <v>94.5</v>
          </cell>
          <cell r="AH19">
            <v>38</v>
          </cell>
          <cell r="AI19">
            <v>8</v>
          </cell>
          <cell r="AJ19">
            <v>4</v>
          </cell>
          <cell r="AL19">
            <v>25.5</v>
          </cell>
          <cell r="AM19">
            <v>11.5</v>
          </cell>
          <cell r="AN19">
            <v>27</v>
          </cell>
          <cell r="AO19">
            <v>7.5</v>
          </cell>
          <cell r="AP19">
            <v>8</v>
          </cell>
          <cell r="AQ19">
            <v>8.5</v>
          </cell>
          <cell r="AR19">
            <v>38</v>
          </cell>
          <cell r="AS19">
            <v>10</v>
          </cell>
          <cell r="AT19">
            <v>23</v>
          </cell>
        </row>
        <row r="20">
          <cell r="A20">
            <v>10</v>
          </cell>
          <cell r="B20">
            <v>510</v>
          </cell>
          <cell r="C20" t="str">
            <v>باسنت جمال محمود احمد</v>
          </cell>
          <cell r="D20">
            <v>36152</v>
          </cell>
          <cell r="E20">
            <v>9</v>
          </cell>
          <cell r="F20">
            <v>9</v>
          </cell>
          <cell r="G20">
            <v>14</v>
          </cell>
          <cell r="H20">
            <v>1</v>
          </cell>
          <cell r="I20" t="str">
            <v>مصرية</v>
          </cell>
          <cell r="J20" t="str">
            <v>مسلمه</v>
          </cell>
          <cell r="K20" t="str">
            <v>مستجدة</v>
          </cell>
          <cell r="L20" t="str">
            <v>أنثى</v>
          </cell>
          <cell r="M20">
            <v>540</v>
          </cell>
          <cell r="Y20">
            <v>36</v>
          </cell>
          <cell r="Z20">
            <v>29</v>
          </cell>
          <cell r="AA20">
            <v>35.5</v>
          </cell>
          <cell r="AB20">
            <v>28</v>
          </cell>
          <cell r="AC20">
            <v>35</v>
          </cell>
          <cell r="AD20">
            <v>46</v>
          </cell>
          <cell r="AE20">
            <v>44</v>
          </cell>
          <cell r="AF20">
            <v>90.5</v>
          </cell>
          <cell r="AG20">
            <v>95.5</v>
          </cell>
          <cell r="AH20">
            <v>40</v>
          </cell>
          <cell r="AI20">
            <v>8</v>
          </cell>
          <cell r="AJ20">
            <v>8</v>
          </cell>
          <cell r="AL20">
            <v>26.5</v>
          </cell>
          <cell r="AM20">
            <v>8.5</v>
          </cell>
          <cell r="AN20">
            <v>26.5</v>
          </cell>
          <cell r="AO20">
            <v>4</v>
          </cell>
          <cell r="AP20">
            <v>8</v>
          </cell>
          <cell r="AQ20">
            <v>8</v>
          </cell>
          <cell r="AR20">
            <v>38</v>
          </cell>
          <cell r="AS20">
            <v>14</v>
          </cell>
          <cell r="AT20">
            <v>28.5</v>
          </cell>
        </row>
        <row r="21">
          <cell r="A21">
            <v>11</v>
          </cell>
          <cell r="B21">
            <v>511</v>
          </cell>
          <cell r="C21" t="str">
            <v xml:space="preserve">خلود احمد فرغلى خليل </v>
          </cell>
          <cell r="D21">
            <v>36018</v>
          </cell>
          <cell r="E21">
            <v>21</v>
          </cell>
          <cell r="F21">
            <v>1</v>
          </cell>
          <cell r="G21">
            <v>15</v>
          </cell>
          <cell r="H21">
            <v>1</v>
          </cell>
          <cell r="I21" t="str">
            <v>مصرية</v>
          </cell>
          <cell r="J21" t="str">
            <v>مسلمه</v>
          </cell>
          <cell r="K21" t="str">
            <v>باقيه</v>
          </cell>
          <cell r="L21" t="str">
            <v>أنثى</v>
          </cell>
          <cell r="M21">
            <v>541</v>
          </cell>
          <cell r="Y21">
            <v>34</v>
          </cell>
          <cell r="Z21">
            <v>25</v>
          </cell>
          <cell r="AA21">
            <v>32.5</v>
          </cell>
          <cell r="AB21">
            <v>31</v>
          </cell>
          <cell r="AC21">
            <v>37</v>
          </cell>
          <cell r="AD21">
            <v>42</v>
          </cell>
          <cell r="AE21">
            <v>35.5</v>
          </cell>
          <cell r="AF21">
            <v>93</v>
          </cell>
          <cell r="AG21">
            <v>80</v>
          </cell>
          <cell r="AH21">
            <v>38</v>
          </cell>
          <cell r="AI21">
            <v>10</v>
          </cell>
          <cell r="AJ21">
            <v>3</v>
          </cell>
          <cell r="AL21">
            <v>25.5</v>
          </cell>
          <cell r="AM21">
            <v>6.5</v>
          </cell>
          <cell r="AN21">
            <v>17</v>
          </cell>
          <cell r="AO21">
            <v>7.5</v>
          </cell>
          <cell r="AP21">
            <v>2</v>
          </cell>
          <cell r="AQ21">
            <v>8</v>
          </cell>
          <cell r="AR21">
            <v>40</v>
          </cell>
          <cell r="AS21">
            <v>18</v>
          </cell>
          <cell r="AT21">
            <v>17</v>
          </cell>
        </row>
        <row r="22">
          <cell r="A22">
            <v>12</v>
          </cell>
          <cell r="B22">
            <v>512</v>
          </cell>
          <cell r="C22" t="str">
            <v>داليا ابراهيم جمعه هلال</v>
          </cell>
          <cell r="D22">
            <v>36267</v>
          </cell>
          <cell r="E22">
            <v>15</v>
          </cell>
          <cell r="F22">
            <v>5</v>
          </cell>
          <cell r="G22">
            <v>14</v>
          </cell>
          <cell r="H22">
            <v>1</v>
          </cell>
          <cell r="I22" t="str">
            <v>مصرية</v>
          </cell>
          <cell r="J22" t="str">
            <v>مسلمه</v>
          </cell>
          <cell r="K22" t="str">
            <v>مستجدة</v>
          </cell>
          <cell r="L22" t="str">
            <v>أنثى</v>
          </cell>
          <cell r="M22">
            <v>512</v>
          </cell>
          <cell r="Y22">
            <v>42</v>
          </cell>
          <cell r="Z22">
            <v>31</v>
          </cell>
          <cell r="AA22">
            <v>31.5</v>
          </cell>
          <cell r="AB22">
            <v>28</v>
          </cell>
          <cell r="AC22">
            <v>32</v>
          </cell>
          <cell r="AD22">
            <v>41</v>
          </cell>
          <cell r="AE22">
            <v>45</v>
          </cell>
          <cell r="AF22">
            <v>93</v>
          </cell>
          <cell r="AG22">
            <v>98.5</v>
          </cell>
          <cell r="AH22">
            <v>42</v>
          </cell>
          <cell r="AI22">
            <v>10</v>
          </cell>
          <cell r="AJ22">
            <v>5</v>
          </cell>
          <cell r="AL22">
            <v>28.5</v>
          </cell>
          <cell r="AM22">
            <v>8</v>
          </cell>
          <cell r="AN22">
            <v>23</v>
          </cell>
          <cell r="AO22">
            <v>5</v>
          </cell>
          <cell r="AP22">
            <v>8</v>
          </cell>
          <cell r="AQ22">
            <v>10.5</v>
          </cell>
          <cell r="AR22">
            <v>33</v>
          </cell>
          <cell r="AS22">
            <v>14</v>
          </cell>
          <cell r="AT22">
            <v>29.5</v>
          </cell>
        </row>
        <row r="23">
          <cell r="A23">
            <v>13</v>
          </cell>
          <cell r="B23">
            <v>513</v>
          </cell>
          <cell r="C23" t="str">
            <v>داليا عاطف سيد تهامى</v>
          </cell>
          <cell r="D23">
            <v>36671</v>
          </cell>
          <cell r="E23">
            <v>7</v>
          </cell>
          <cell r="F23">
            <v>4</v>
          </cell>
          <cell r="G23">
            <v>13</v>
          </cell>
          <cell r="H23">
            <v>1</v>
          </cell>
          <cell r="I23" t="str">
            <v>مصرية</v>
          </cell>
          <cell r="J23" t="str">
            <v>مسلمه</v>
          </cell>
          <cell r="K23" t="str">
            <v>مستجدة</v>
          </cell>
          <cell r="L23" t="str">
            <v>أنثى</v>
          </cell>
          <cell r="M23">
            <v>513</v>
          </cell>
          <cell r="Y23">
            <v>29.5</v>
          </cell>
          <cell r="Z23">
            <v>28</v>
          </cell>
          <cell r="AA23">
            <v>25.5</v>
          </cell>
          <cell r="AB23">
            <v>25</v>
          </cell>
          <cell r="AC23">
            <v>32</v>
          </cell>
          <cell r="AD23">
            <v>41</v>
          </cell>
          <cell r="AE23">
            <v>23.5</v>
          </cell>
          <cell r="AF23">
            <v>85.5</v>
          </cell>
          <cell r="AG23">
            <v>79</v>
          </cell>
          <cell r="AH23">
            <v>38</v>
          </cell>
          <cell r="AI23">
            <v>8</v>
          </cell>
          <cell r="AJ23">
            <v>3</v>
          </cell>
          <cell r="AL23">
            <v>13.5</v>
          </cell>
          <cell r="AM23">
            <v>7</v>
          </cell>
          <cell r="AN23">
            <v>8.5</v>
          </cell>
          <cell r="AO23">
            <v>0</v>
          </cell>
          <cell r="AP23">
            <v>6</v>
          </cell>
          <cell r="AQ23">
            <v>5.5</v>
          </cell>
          <cell r="AR23">
            <v>36</v>
          </cell>
          <cell r="AS23">
            <v>14</v>
          </cell>
          <cell r="AT23">
            <v>20.5</v>
          </cell>
        </row>
        <row r="24">
          <cell r="A24">
            <v>14</v>
          </cell>
          <cell r="B24">
            <v>514</v>
          </cell>
          <cell r="C24" t="str">
            <v>دعاء جمال محمد شحات</v>
          </cell>
          <cell r="D24">
            <v>36764</v>
          </cell>
          <cell r="E24">
            <v>6</v>
          </cell>
          <cell r="F24">
            <v>1</v>
          </cell>
          <cell r="G24">
            <v>13</v>
          </cell>
          <cell r="H24">
            <v>1</v>
          </cell>
          <cell r="I24" t="str">
            <v>مصرية</v>
          </cell>
          <cell r="J24" t="str">
            <v>مسلمه</v>
          </cell>
          <cell r="K24" t="str">
            <v>مستجدة</v>
          </cell>
          <cell r="L24" t="str">
            <v>أنثى</v>
          </cell>
          <cell r="M24">
            <v>514</v>
          </cell>
          <cell r="Y24">
            <v>48.5</v>
          </cell>
          <cell r="Z24">
            <v>50</v>
          </cell>
          <cell r="AA24">
            <v>43.5</v>
          </cell>
          <cell r="AB24">
            <v>43</v>
          </cell>
          <cell r="AC24">
            <v>50</v>
          </cell>
          <cell r="AD24">
            <v>48</v>
          </cell>
          <cell r="AE24">
            <v>49</v>
          </cell>
          <cell r="AF24">
            <v>99</v>
          </cell>
          <cell r="AG24">
            <v>99</v>
          </cell>
          <cell r="AH24">
            <v>49</v>
          </cell>
          <cell r="AI24">
            <v>10</v>
          </cell>
          <cell r="AJ24">
            <v>8</v>
          </cell>
          <cell r="AL24">
            <v>46</v>
          </cell>
          <cell r="AM24">
            <v>48.5</v>
          </cell>
          <cell r="AN24">
            <v>46</v>
          </cell>
          <cell r="AO24">
            <v>19.5</v>
          </cell>
          <cell r="AP24">
            <v>24</v>
          </cell>
          <cell r="AQ24">
            <v>40</v>
          </cell>
          <cell r="AR24">
            <v>43</v>
          </cell>
          <cell r="AS24">
            <v>36</v>
          </cell>
          <cell r="AT24">
            <v>47</v>
          </cell>
        </row>
        <row r="25">
          <cell r="A25">
            <v>15</v>
          </cell>
          <cell r="B25">
            <v>515</v>
          </cell>
          <cell r="C25" t="str">
            <v>دلال على سيد محمد</v>
          </cell>
          <cell r="D25">
            <v>36416</v>
          </cell>
          <cell r="E25">
            <v>19</v>
          </cell>
          <cell r="F25">
            <v>0</v>
          </cell>
          <cell r="G25">
            <v>14</v>
          </cell>
          <cell r="H25">
            <v>1</v>
          </cell>
          <cell r="I25" t="str">
            <v>مصرية</v>
          </cell>
          <cell r="J25" t="str">
            <v>مسلمه</v>
          </cell>
          <cell r="K25" t="str">
            <v>باقيه</v>
          </cell>
          <cell r="L25" t="str">
            <v>أنثى</v>
          </cell>
          <cell r="M25">
            <v>515</v>
          </cell>
          <cell r="Y25" t="str">
            <v>غ</v>
          </cell>
          <cell r="Z25" t="str">
            <v>غ</v>
          </cell>
          <cell r="AA25" t="str">
            <v>غ</v>
          </cell>
          <cell r="AB25" t="str">
            <v>غ</v>
          </cell>
          <cell r="AC25" t="str">
            <v>غ</v>
          </cell>
          <cell r="AD25" t="str">
            <v>غ</v>
          </cell>
          <cell r="AE25" t="str">
            <v>غ</v>
          </cell>
          <cell r="AF25" t="str">
            <v>غ</v>
          </cell>
          <cell r="AG25" t="str">
            <v>غ</v>
          </cell>
          <cell r="AH25" t="str">
            <v>غ</v>
          </cell>
          <cell r="AI25" t="str">
            <v>غ</v>
          </cell>
          <cell r="AJ25" t="str">
            <v>غ</v>
          </cell>
          <cell r="AL25" t="str">
            <v>غ</v>
          </cell>
          <cell r="AM25" t="str">
            <v>غ</v>
          </cell>
          <cell r="AN25" t="str">
            <v>غ</v>
          </cell>
          <cell r="AO25" t="str">
            <v>غ</v>
          </cell>
          <cell r="AP25" t="str">
            <v>غ</v>
          </cell>
          <cell r="AQ25" t="str">
            <v>غ</v>
          </cell>
          <cell r="AR25" t="str">
            <v>غ</v>
          </cell>
          <cell r="AS25" t="str">
            <v>غ</v>
          </cell>
          <cell r="AT25" t="str">
            <v>غ</v>
          </cell>
        </row>
        <row r="26">
          <cell r="A26">
            <v>16</v>
          </cell>
          <cell r="B26">
            <v>516</v>
          </cell>
          <cell r="C26" t="str">
            <v>دميانه ممدوح صادق سيدهم</v>
          </cell>
          <cell r="D26">
            <v>36730</v>
          </cell>
          <cell r="E26">
            <v>9</v>
          </cell>
          <cell r="F26">
            <v>2</v>
          </cell>
          <cell r="G26">
            <v>13</v>
          </cell>
          <cell r="H26">
            <v>2</v>
          </cell>
          <cell r="I26" t="str">
            <v>مصرية</v>
          </cell>
          <cell r="J26" t="str">
            <v>مسيحيه</v>
          </cell>
          <cell r="K26" t="str">
            <v>مستجدة</v>
          </cell>
          <cell r="L26" t="str">
            <v>أنثى</v>
          </cell>
          <cell r="M26">
            <v>516</v>
          </cell>
          <cell r="Y26">
            <v>32</v>
          </cell>
          <cell r="Z26">
            <v>31</v>
          </cell>
          <cell r="AA26">
            <v>28</v>
          </cell>
          <cell r="AB26">
            <v>26</v>
          </cell>
          <cell r="AC26">
            <v>30</v>
          </cell>
          <cell r="AD26">
            <v>43</v>
          </cell>
          <cell r="AE26">
            <v>45.5</v>
          </cell>
          <cell r="AF26">
            <v>88</v>
          </cell>
          <cell r="AG26">
            <v>79</v>
          </cell>
          <cell r="AH26">
            <v>32</v>
          </cell>
          <cell r="AI26">
            <v>10</v>
          </cell>
          <cell r="AJ26">
            <v>4</v>
          </cell>
          <cell r="AL26">
            <v>11.5</v>
          </cell>
          <cell r="AM26">
            <v>25.5</v>
          </cell>
          <cell r="AN26">
            <v>22.5</v>
          </cell>
          <cell r="AO26">
            <v>7</v>
          </cell>
          <cell r="AP26">
            <v>5</v>
          </cell>
          <cell r="AQ26">
            <v>10.5</v>
          </cell>
          <cell r="AR26">
            <v>40</v>
          </cell>
          <cell r="AS26">
            <v>14</v>
          </cell>
          <cell r="AT26">
            <v>24</v>
          </cell>
        </row>
        <row r="27">
          <cell r="A27">
            <v>17</v>
          </cell>
          <cell r="B27">
            <v>517</v>
          </cell>
          <cell r="C27" t="str">
            <v>رانيا عمر احمد حسن</v>
          </cell>
          <cell r="D27">
            <v>36621</v>
          </cell>
          <cell r="E27">
            <v>27</v>
          </cell>
          <cell r="F27">
            <v>5</v>
          </cell>
          <cell r="G27">
            <v>13</v>
          </cell>
          <cell r="H27">
            <v>1</v>
          </cell>
          <cell r="I27" t="str">
            <v>مصرية</v>
          </cell>
          <cell r="J27" t="str">
            <v>مسلمه</v>
          </cell>
          <cell r="K27" t="str">
            <v>مستجدة</v>
          </cell>
          <cell r="L27" t="str">
            <v>أنثى</v>
          </cell>
          <cell r="M27">
            <v>517</v>
          </cell>
          <cell r="Y27">
            <v>45.5</v>
          </cell>
          <cell r="Z27">
            <v>49</v>
          </cell>
          <cell r="AA27">
            <v>39.5</v>
          </cell>
          <cell r="AB27">
            <v>33</v>
          </cell>
          <cell r="AC27">
            <v>44.5</v>
          </cell>
          <cell r="AD27">
            <v>48</v>
          </cell>
          <cell r="AE27">
            <v>43</v>
          </cell>
          <cell r="AF27">
            <v>89</v>
          </cell>
          <cell r="AG27">
            <v>98.5</v>
          </cell>
          <cell r="AH27">
            <v>46</v>
          </cell>
          <cell r="AI27">
            <v>10</v>
          </cell>
          <cell r="AJ27">
            <v>7</v>
          </cell>
          <cell r="AL27">
            <v>37</v>
          </cell>
          <cell r="AM27">
            <v>45</v>
          </cell>
          <cell r="AN27">
            <v>39</v>
          </cell>
          <cell r="AO27">
            <v>12.5</v>
          </cell>
          <cell r="AP27">
            <v>9</v>
          </cell>
          <cell r="AQ27">
            <v>34</v>
          </cell>
          <cell r="AR27">
            <v>41</v>
          </cell>
          <cell r="AS27">
            <v>18</v>
          </cell>
          <cell r="AT27">
            <v>32.5</v>
          </cell>
        </row>
        <row r="28">
          <cell r="A28">
            <v>18</v>
          </cell>
          <cell r="B28">
            <v>518</v>
          </cell>
          <cell r="C28" t="str">
            <v>رانيا ممدوح احمد عبد الرازق</v>
          </cell>
          <cell r="D28">
            <v>36596</v>
          </cell>
          <cell r="E28">
            <v>21</v>
          </cell>
          <cell r="F28">
            <v>6</v>
          </cell>
          <cell r="G28">
            <v>13</v>
          </cell>
          <cell r="H28">
            <v>2</v>
          </cell>
          <cell r="I28" t="str">
            <v>مصرية</v>
          </cell>
          <cell r="J28" t="str">
            <v>مسلمه</v>
          </cell>
          <cell r="K28" t="str">
            <v>مستجدة</v>
          </cell>
          <cell r="L28" t="str">
            <v>أنثى</v>
          </cell>
          <cell r="M28">
            <v>518</v>
          </cell>
          <cell r="Y28">
            <v>41</v>
          </cell>
          <cell r="Z28">
            <v>47</v>
          </cell>
          <cell r="AA28">
            <v>31</v>
          </cell>
          <cell r="AB28">
            <v>25</v>
          </cell>
          <cell r="AC28">
            <v>43</v>
          </cell>
          <cell r="AD28">
            <v>38</v>
          </cell>
          <cell r="AE28">
            <v>43</v>
          </cell>
          <cell r="AF28">
            <v>89</v>
          </cell>
          <cell r="AG28">
            <v>91</v>
          </cell>
          <cell r="AH28">
            <v>41</v>
          </cell>
          <cell r="AI28">
            <v>10</v>
          </cell>
          <cell r="AJ28">
            <v>5</v>
          </cell>
          <cell r="AL28">
            <v>35</v>
          </cell>
          <cell r="AM28">
            <v>42</v>
          </cell>
          <cell r="AN28">
            <v>35.5</v>
          </cell>
          <cell r="AO28">
            <v>8</v>
          </cell>
          <cell r="AP28">
            <v>9</v>
          </cell>
          <cell r="AQ28">
            <v>25.5</v>
          </cell>
          <cell r="AR28">
            <v>43</v>
          </cell>
          <cell r="AS28">
            <v>20</v>
          </cell>
          <cell r="AT28">
            <v>37.5</v>
          </cell>
        </row>
        <row r="29">
          <cell r="A29">
            <v>19</v>
          </cell>
          <cell r="B29">
            <v>519</v>
          </cell>
          <cell r="C29" t="str">
            <v>رويده عادل جلال السيد</v>
          </cell>
          <cell r="D29">
            <v>36435</v>
          </cell>
          <cell r="E29">
            <v>30</v>
          </cell>
          <cell r="F29">
            <v>11</v>
          </cell>
          <cell r="G29">
            <v>13</v>
          </cell>
          <cell r="H29">
            <v>1</v>
          </cell>
          <cell r="I29" t="str">
            <v>مصرية</v>
          </cell>
          <cell r="J29" t="str">
            <v>مسلمه</v>
          </cell>
          <cell r="K29" t="str">
            <v>مستجدة</v>
          </cell>
          <cell r="L29" t="str">
            <v>أنثى</v>
          </cell>
          <cell r="M29">
            <v>519</v>
          </cell>
          <cell r="Y29">
            <v>41</v>
          </cell>
          <cell r="Z29">
            <v>46</v>
          </cell>
          <cell r="AA29">
            <v>37</v>
          </cell>
          <cell r="AB29">
            <v>32</v>
          </cell>
          <cell r="AC29">
            <v>45</v>
          </cell>
          <cell r="AD29">
            <v>47</v>
          </cell>
          <cell r="AE29">
            <v>39</v>
          </cell>
          <cell r="AF29">
            <v>90</v>
          </cell>
          <cell r="AG29">
            <v>93</v>
          </cell>
          <cell r="AH29">
            <v>44</v>
          </cell>
          <cell r="AI29">
            <v>10</v>
          </cell>
          <cell r="AJ29">
            <v>7</v>
          </cell>
          <cell r="AL29">
            <v>33.5</v>
          </cell>
          <cell r="AM29">
            <v>32.5</v>
          </cell>
          <cell r="AN29">
            <v>36.5</v>
          </cell>
          <cell r="AO29">
            <v>11</v>
          </cell>
          <cell r="AP29">
            <v>14.5</v>
          </cell>
          <cell r="AQ29">
            <v>24.5</v>
          </cell>
          <cell r="AR29">
            <v>46</v>
          </cell>
          <cell r="AS29">
            <v>26</v>
          </cell>
          <cell r="AT29">
            <v>33.5</v>
          </cell>
        </row>
        <row r="30">
          <cell r="A30">
            <v>20</v>
          </cell>
          <cell r="B30">
            <v>520</v>
          </cell>
          <cell r="C30" t="str">
            <v>سلوي محمد مرسي محمد</v>
          </cell>
          <cell r="D30">
            <v>36658</v>
          </cell>
          <cell r="E30">
            <v>20</v>
          </cell>
          <cell r="F30">
            <v>4</v>
          </cell>
          <cell r="G30">
            <v>13</v>
          </cell>
          <cell r="H30">
            <v>2</v>
          </cell>
          <cell r="I30" t="str">
            <v>مصرية</v>
          </cell>
          <cell r="J30" t="str">
            <v>مسلمه</v>
          </cell>
          <cell r="K30" t="str">
            <v>مستجدة</v>
          </cell>
          <cell r="L30" t="str">
            <v>أنثى</v>
          </cell>
          <cell r="M30">
            <v>564</v>
          </cell>
          <cell r="Y30">
            <v>31.5</v>
          </cell>
          <cell r="Z30">
            <v>35</v>
          </cell>
          <cell r="AA30">
            <v>31</v>
          </cell>
          <cell r="AB30">
            <v>30</v>
          </cell>
          <cell r="AC30">
            <v>29.5</v>
          </cell>
          <cell r="AD30">
            <v>46</v>
          </cell>
          <cell r="AE30">
            <v>34.5</v>
          </cell>
          <cell r="AF30">
            <v>90</v>
          </cell>
          <cell r="AG30">
            <v>82</v>
          </cell>
          <cell r="AH30">
            <v>35</v>
          </cell>
          <cell r="AI30">
            <v>10</v>
          </cell>
          <cell r="AJ30">
            <v>5</v>
          </cell>
          <cell r="AL30">
            <v>13</v>
          </cell>
          <cell r="AM30">
            <v>28.5</v>
          </cell>
          <cell r="AN30">
            <v>13</v>
          </cell>
          <cell r="AO30">
            <v>2</v>
          </cell>
          <cell r="AP30">
            <v>8</v>
          </cell>
          <cell r="AQ30">
            <v>18.5</v>
          </cell>
          <cell r="AR30">
            <v>24</v>
          </cell>
          <cell r="AS30">
            <v>12</v>
          </cell>
          <cell r="AT30">
            <v>25.5</v>
          </cell>
        </row>
        <row r="31">
          <cell r="A31">
            <v>21</v>
          </cell>
          <cell r="B31">
            <v>521</v>
          </cell>
          <cell r="C31" t="str">
            <v>شيماء عبد اللطيف صديق عبد اللطيف</v>
          </cell>
          <cell r="D31">
            <v>36453</v>
          </cell>
          <cell r="E31">
            <v>12</v>
          </cell>
          <cell r="F31">
            <v>11</v>
          </cell>
          <cell r="G31">
            <v>13</v>
          </cell>
          <cell r="H31">
            <v>2</v>
          </cell>
          <cell r="I31" t="str">
            <v>مصرية</v>
          </cell>
          <cell r="J31" t="str">
            <v>مسلمه</v>
          </cell>
          <cell r="K31" t="str">
            <v>مستجدة</v>
          </cell>
          <cell r="L31" t="str">
            <v>أنثى</v>
          </cell>
          <cell r="M31">
            <v>565</v>
          </cell>
          <cell r="Y31">
            <v>44.5</v>
          </cell>
          <cell r="Z31">
            <v>41</v>
          </cell>
          <cell r="AA31">
            <v>40</v>
          </cell>
          <cell r="AB31">
            <v>38</v>
          </cell>
          <cell r="AC31">
            <v>41</v>
          </cell>
          <cell r="AD31">
            <v>45</v>
          </cell>
          <cell r="AE31">
            <v>49</v>
          </cell>
          <cell r="AF31">
            <v>91</v>
          </cell>
          <cell r="AG31">
            <v>93</v>
          </cell>
          <cell r="AH31">
            <v>44</v>
          </cell>
          <cell r="AI31">
            <v>10</v>
          </cell>
          <cell r="AJ31">
            <v>7</v>
          </cell>
          <cell r="AL31">
            <v>36.5</v>
          </cell>
          <cell r="AM31">
            <v>41.5</v>
          </cell>
          <cell r="AN31">
            <v>35.5</v>
          </cell>
          <cell r="AO31">
            <v>18</v>
          </cell>
          <cell r="AP31">
            <v>17</v>
          </cell>
          <cell r="AQ31">
            <v>27.5</v>
          </cell>
          <cell r="AR31">
            <v>38</v>
          </cell>
          <cell r="AS31">
            <v>24</v>
          </cell>
          <cell r="AT31">
            <v>26.5</v>
          </cell>
        </row>
        <row r="32">
          <cell r="A32">
            <v>22</v>
          </cell>
          <cell r="B32">
            <v>522</v>
          </cell>
          <cell r="C32" t="str">
            <v>شيماء عصام حسن عبد الجليل</v>
          </cell>
          <cell r="D32">
            <v>36636</v>
          </cell>
          <cell r="E32">
            <v>12</v>
          </cell>
          <cell r="F32">
            <v>5</v>
          </cell>
          <cell r="G32">
            <v>13</v>
          </cell>
          <cell r="H32">
            <v>2</v>
          </cell>
          <cell r="I32" t="str">
            <v>مصرية</v>
          </cell>
          <cell r="J32" t="str">
            <v>مسلمه</v>
          </cell>
          <cell r="K32" t="str">
            <v>مستجدة</v>
          </cell>
          <cell r="L32" t="str">
            <v>أنثى</v>
          </cell>
          <cell r="M32">
            <v>566</v>
          </cell>
          <cell r="Y32">
            <v>36.5</v>
          </cell>
          <cell r="Z32">
            <v>31</v>
          </cell>
          <cell r="AA32">
            <v>31</v>
          </cell>
          <cell r="AB32">
            <v>36</v>
          </cell>
          <cell r="AC32">
            <v>37</v>
          </cell>
          <cell r="AD32">
            <v>44</v>
          </cell>
          <cell r="AE32">
            <v>44</v>
          </cell>
          <cell r="AF32">
            <v>88</v>
          </cell>
          <cell r="AG32">
            <v>87</v>
          </cell>
          <cell r="AH32">
            <v>40</v>
          </cell>
          <cell r="AI32">
            <v>8</v>
          </cell>
          <cell r="AJ32">
            <v>3</v>
          </cell>
          <cell r="AL32">
            <v>25</v>
          </cell>
          <cell r="AM32">
            <v>17.5</v>
          </cell>
          <cell r="AN32">
            <v>24.5</v>
          </cell>
          <cell r="AO32">
            <v>9.5</v>
          </cell>
          <cell r="AP32">
            <v>9</v>
          </cell>
          <cell r="AQ32">
            <v>25</v>
          </cell>
          <cell r="AR32">
            <v>40</v>
          </cell>
          <cell r="AS32">
            <v>10</v>
          </cell>
          <cell r="AT32">
            <v>24.5</v>
          </cell>
        </row>
        <row r="33">
          <cell r="A33">
            <v>23</v>
          </cell>
          <cell r="B33">
            <v>523</v>
          </cell>
          <cell r="C33" t="str">
            <v>صابرين احمد حسن محمد</v>
          </cell>
          <cell r="D33">
            <v>36469</v>
          </cell>
          <cell r="E33">
            <v>27</v>
          </cell>
          <cell r="F33">
            <v>10</v>
          </cell>
          <cell r="G33">
            <v>13</v>
          </cell>
          <cell r="H33">
            <v>1</v>
          </cell>
          <cell r="I33" t="str">
            <v>مصرية</v>
          </cell>
          <cell r="J33" t="str">
            <v>مسلمه</v>
          </cell>
          <cell r="K33" t="str">
            <v>مستجدة</v>
          </cell>
          <cell r="L33" t="str">
            <v>أنثى</v>
          </cell>
          <cell r="M33">
            <v>567</v>
          </cell>
          <cell r="Y33">
            <v>30.5</v>
          </cell>
          <cell r="Z33">
            <v>33</v>
          </cell>
          <cell r="AA33">
            <v>28.5</v>
          </cell>
          <cell r="AB33">
            <v>31</v>
          </cell>
          <cell r="AC33">
            <v>34</v>
          </cell>
          <cell r="AD33">
            <v>42</v>
          </cell>
          <cell r="AE33">
            <v>33</v>
          </cell>
          <cell r="AF33">
            <v>89.5</v>
          </cell>
          <cell r="AG33">
            <v>83</v>
          </cell>
          <cell r="AH33">
            <v>38</v>
          </cell>
          <cell r="AI33">
            <v>10</v>
          </cell>
          <cell r="AJ33">
            <v>5</v>
          </cell>
          <cell r="AL33">
            <v>14.5</v>
          </cell>
          <cell r="AM33">
            <v>11</v>
          </cell>
          <cell r="AN33">
            <v>12.5</v>
          </cell>
          <cell r="AO33">
            <v>5</v>
          </cell>
          <cell r="AP33">
            <v>6</v>
          </cell>
          <cell r="AQ33">
            <v>6</v>
          </cell>
          <cell r="AR33">
            <v>31</v>
          </cell>
          <cell r="AS33">
            <v>14</v>
          </cell>
          <cell r="AT33">
            <v>18</v>
          </cell>
        </row>
        <row r="34">
          <cell r="A34">
            <v>24</v>
          </cell>
          <cell r="B34">
            <v>524</v>
          </cell>
          <cell r="C34" t="str">
            <v>صابرين ناصر كامل محمود</v>
          </cell>
          <cell r="D34">
            <v>36757</v>
          </cell>
          <cell r="E34">
            <v>13</v>
          </cell>
          <cell r="F34">
            <v>1</v>
          </cell>
          <cell r="G34">
            <v>13</v>
          </cell>
          <cell r="H34">
            <v>1</v>
          </cell>
          <cell r="I34" t="str">
            <v>مصرية</v>
          </cell>
          <cell r="J34" t="str">
            <v>مسلمه</v>
          </cell>
          <cell r="K34" t="str">
            <v>مستجدة</v>
          </cell>
          <cell r="L34" t="str">
            <v>أنثى</v>
          </cell>
          <cell r="M34">
            <v>568</v>
          </cell>
          <cell r="Y34">
            <v>38.5</v>
          </cell>
          <cell r="Z34">
            <v>30</v>
          </cell>
          <cell r="AA34">
            <v>23</v>
          </cell>
          <cell r="AB34">
            <v>31</v>
          </cell>
          <cell r="AC34">
            <v>31</v>
          </cell>
          <cell r="AD34">
            <v>41</v>
          </cell>
          <cell r="AE34">
            <v>41</v>
          </cell>
          <cell r="AF34">
            <v>90</v>
          </cell>
          <cell r="AG34">
            <v>94.5</v>
          </cell>
          <cell r="AH34">
            <v>34</v>
          </cell>
          <cell r="AI34">
            <v>10</v>
          </cell>
          <cell r="AJ34">
            <v>5</v>
          </cell>
          <cell r="AL34">
            <v>25.5</v>
          </cell>
          <cell r="AM34">
            <v>12.5</v>
          </cell>
          <cell r="AN34">
            <v>16.5</v>
          </cell>
          <cell r="AO34">
            <v>4</v>
          </cell>
          <cell r="AP34">
            <v>6</v>
          </cell>
          <cell r="AQ34">
            <v>14</v>
          </cell>
          <cell r="AR34">
            <v>36</v>
          </cell>
          <cell r="AS34">
            <v>12</v>
          </cell>
          <cell r="AT34">
            <v>20.5</v>
          </cell>
        </row>
        <row r="35">
          <cell r="A35">
            <v>25</v>
          </cell>
          <cell r="B35">
            <v>525</v>
          </cell>
          <cell r="C35" t="str">
            <v>عبير شوقى محمد مرسى</v>
          </cell>
          <cell r="D35">
            <v>36158</v>
          </cell>
          <cell r="E35">
            <v>3</v>
          </cell>
          <cell r="F35">
            <v>9</v>
          </cell>
          <cell r="G35">
            <v>14</v>
          </cell>
          <cell r="H35">
            <v>1</v>
          </cell>
          <cell r="I35" t="str">
            <v>مصرية</v>
          </cell>
          <cell r="J35" t="str">
            <v>مسلمه</v>
          </cell>
          <cell r="K35" t="str">
            <v>مستجدة</v>
          </cell>
          <cell r="L35" t="str">
            <v>أنثى</v>
          </cell>
          <cell r="M35">
            <v>569</v>
          </cell>
          <cell r="Y35">
            <v>35</v>
          </cell>
          <cell r="Z35">
            <v>33</v>
          </cell>
          <cell r="AA35">
            <v>24</v>
          </cell>
          <cell r="AB35">
            <v>29</v>
          </cell>
          <cell r="AC35">
            <v>34.5</v>
          </cell>
          <cell r="AD35">
            <v>42</v>
          </cell>
          <cell r="AE35">
            <v>38.5</v>
          </cell>
          <cell r="AF35">
            <v>89.5</v>
          </cell>
          <cell r="AG35">
            <v>81</v>
          </cell>
          <cell r="AH35">
            <v>34</v>
          </cell>
          <cell r="AI35">
            <v>10</v>
          </cell>
          <cell r="AJ35">
            <v>5</v>
          </cell>
          <cell r="AL35">
            <v>20.5</v>
          </cell>
          <cell r="AM35">
            <v>8.5</v>
          </cell>
          <cell r="AN35">
            <v>29.5</v>
          </cell>
          <cell r="AO35">
            <v>4</v>
          </cell>
          <cell r="AP35">
            <v>6</v>
          </cell>
          <cell r="AQ35">
            <v>19</v>
          </cell>
          <cell r="AR35">
            <v>42</v>
          </cell>
          <cell r="AS35">
            <v>12</v>
          </cell>
          <cell r="AT35">
            <v>27</v>
          </cell>
        </row>
        <row r="36">
          <cell r="A36">
            <v>26</v>
          </cell>
          <cell r="B36">
            <v>526</v>
          </cell>
          <cell r="C36" t="str">
            <v>فاطمه احمد علام كامل</v>
          </cell>
          <cell r="D36">
            <v>36792</v>
          </cell>
          <cell r="E36">
            <v>9</v>
          </cell>
          <cell r="F36">
            <v>0</v>
          </cell>
          <cell r="G36">
            <v>13</v>
          </cell>
          <cell r="H36">
            <v>1</v>
          </cell>
          <cell r="I36" t="str">
            <v>مصرية</v>
          </cell>
          <cell r="J36" t="str">
            <v>مسلمه</v>
          </cell>
          <cell r="K36" t="str">
            <v>مستجدة</v>
          </cell>
          <cell r="L36" t="str">
            <v>أنثى</v>
          </cell>
          <cell r="M36">
            <v>570</v>
          </cell>
          <cell r="Y36">
            <v>38.5</v>
          </cell>
          <cell r="Z36">
            <v>32</v>
          </cell>
          <cell r="AA36">
            <v>35</v>
          </cell>
          <cell r="AB36">
            <v>30</v>
          </cell>
          <cell r="AC36">
            <v>41.5</v>
          </cell>
          <cell r="AD36">
            <v>46</v>
          </cell>
          <cell r="AE36">
            <v>35.5</v>
          </cell>
          <cell r="AF36">
            <v>89.5</v>
          </cell>
          <cell r="AG36">
            <v>81</v>
          </cell>
          <cell r="AH36">
            <v>38</v>
          </cell>
          <cell r="AI36">
            <v>3.5</v>
          </cell>
          <cell r="AJ36">
            <v>5</v>
          </cell>
          <cell r="AL36">
            <v>33.5</v>
          </cell>
          <cell r="AM36">
            <v>27</v>
          </cell>
          <cell r="AN36">
            <v>31.5</v>
          </cell>
          <cell r="AO36">
            <v>6</v>
          </cell>
          <cell r="AP36">
            <v>4</v>
          </cell>
          <cell r="AQ36">
            <v>20.5</v>
          </cell>
          <cell r="AR36">
            <v>27</v>
          </cell>
          <cell r="AS36">
            <v>10</v>
          </cell>
          <cell r="AT36">
            <v>29</v>
          </cell>
        </row>
        <row r="37">
          <cell r="A37">
            <v>27</v>
          </cell>
          <cell r="B37">
            <v>527</v>
          </cell>
          <cell r="C37" t="str">
            <v>كرستينا سامى فوزى عياد</v>
          </cell>
          <cell r="D37">
            <v>36079</v>
          </cell>
          <cell r="E37">
            <v>21</v>
          </cell>
          <cell r="F37">
            <v>11</v>
          </cell>
          <cell r="G37">
            <v>14</v>
          </cell>
          <cell r="H37">
            <v>2</v>
          </cell>
          <cell r="I37" t="str">
            <v>مصرية</v>
          </cell>
          <cell r="J37" t="str">
            <v>مسيحيه</v>
          </cell>
          <cell r="K37" t="str">
            <v>مستجدة</v>
          </cell>
          <cell r="L37" t="str">
            <v>أنثى</v>
          </cell>
          <cell r="M37">
            <v>571</v>
          </cell>
          <cell r="Y37">
            <v>37.5</v>
          </cell>
          <cell r="Z37">
            <v>41</v>
          </cell>
          <cell r="AA37">
            <v>31.5</v>
          </cell>
          <cell r="AB37">
            <v>31</v>
          </cell>
          <cell r="AC37">
            <v>33</v>
          </cell>
          <cell r="AD37">
            <v>45</v>
          </cell>
          <cell r="AE37">
            <v>39</v>
          </cell>
          <cell r="AF37">
            <v>91</v>
          </cell>
          <cell r="AG37">
            <v>83</v>
          </cell>
          <cell r="AH37">
            <v>37</v>
          </cell>
          <cell r="AI37">
            <v>10</v>
          </cell>
          <cell r="AJ37">
            <v>5</v>
          </cell>
          <cell r="AL37">
            <v>22.5</v>
          </cell>
          <cell r="AM37">
            <v>22.5</v>
          </cell>
          <cell r="AN37">
            <v>21.5</v>
          </cell>
          <cell r="AO37">
            <v>12.5</v>
          </cell>
          <cell r="AP37">
            <v>8</v>
          </cell>
          <cell r="AQ37">
            <v>11.5</v>
          </cell>
          <cell r="AR37">
            <v>35</v>
          </cell>
          <cell r="AS37">
            <v>12</v>
          </cell>
          <cell r="AT37">
            <v>24</v>
          </cell>
        </row>
        <row r="38">
          <cell r="A38">
            <v>28</v>
          </cell>
          <cell r="B38">
            <v>528</v>
          </cell>
          <cell r="C38" t="str">
            <v>مارينا جمال فتحي فكري</v>
          </cell>
          <cell r="D38">
            <v>36633</v>
          </cell>
          <cell r="E38">
            <v>15</v>
          </cell>
          <cell r="F38">
            <v>5</v>
          </cell>
          <cell r="G38">
            <v>13</v>
          </cell>
          <cell r="H38">
            <v>2</v>
          </cell>
          <cell r="I38" t="str">
            <v>مصرية</v>
          </cell>
          <cell r="J38" t="str">
            <v>مسيحيه</v>
          </cell>
          <cell r="K38" t="str">
            <v>مستجدة</v>
          </cell>
          <cell r="L38" t="str">
            <v>أنثى</v>
          </cell>
          <cell r="M38">
            <v>572</v>
          </cell>
          <cell r="Y38">
            <v>41.5</v>
          </cell>
          <cell r="Z38">
            <v>49</v>
          </cell>
          <cell r="AA38">
            <v>32.5</v>
          </cell>
          <cell r="AB38">
            <v>27</v>
          </cell>
          <cell r="AC38">
            <v>36</v>
          </cell>
          <cell r="AD38">
            <v>45</v>
          </cell>
          <cell r="AE38">
            <v>41.5</v>
          </cell>
          <cell r="AF38">
            <v>91</v>
          </cell>
          <cell r="AG38">
            <v>91</v>
          </cell>
          <cell r="AH38">
            <v>48</v>
          </cell>
          <cell r="AI38">
            <v>10</v>
          </cell>
          <cell r="AJ38">
            <v>6</v>
          </cell>
          <cell r="AL38">
            <v>38</v>
          </cell>
          <cell r="AM38">
            <v>46.5</v>
          </cell>
          <cell r="AN38">
            <v>22</v>
          </cell>
          <cell r="AO38">
            <v>13</v>
          </cell>
          <cell r="AP38">
            <v>12</v>
          </cell>
          <cell r="AQ38">
            <v>22</v>
          </cell>
          <cell r="AR38">
            <v>36</v>
          </cell>
          <cell r="AS38">
            <v>26</v>
          </cell>
          <cell r="AT38">
            <v>40</v>
          </cell>
        </row>
        <row r="39">
          <cell r="A39">
            <v>29</v>
          </cell>
          <cell r="B39">
            <v>529</v>
          </cell>
          <cell r="C39" t="str">
            <v>مروه عاطف احمد حسن</v>
          </cell>
          <cell r="D39">
            <v>36238</v>
          </cell>
          <cell r="E39">
            <v>13</v>
          </cell>
          <cell r="F39">
            <v>6</v>
          </cell>
          <cell r="G39">
            <v>14</v>
          </cell>
          <cell r="H39">
            <v>2</v>
          </cell>
          <cell r="I39" t="str">
            <v>مصرية</v>
          </cell>
          <cell r="J39" t="str">
            <v>مسلمه</v>
          </cell>
          <cell r="K39" t="str">
            <v>مستجدة</v>
          </cell>
          <cell r="L39" t="str">
            <v>أنثى</v>
          </cell>
          <cell r="M39">
            <v>573</v>
          </cell>
          <cell r="Y39">
            <v>37</v>
          </cell>
          <cell r="Z39">
            <v>32</v>
          </cell>
          <cell r="AA39">
            <v>31.5</v>
          </cell>
          <cell r="AB39">
            <v>27</v>
          </cell>
          <cell r="AC39">
            <v>33</v>
          </cell>
          <cell r="AD39">
            <v>45</v>
          </cell>
          <cell r="AE39">
            <v>41</v>
          </cell>
          <cell r="AF39">
            <v>88</v>
          </cell>
          <cell r="AG39">
            <v>86</v>
          </cell>
          <cell r="AH39">
            <v>36.5</v>
          </cell>
          <cell r="AI39">
            <v>10</v>
          </cell>
          <cell r="AJ39">
            <v>4</v>
          </cell>
          <cell r="AL39">
            <v>21.5</v>
          </cell>
          <cell r="AM39">
            <v>13</v>
          </cell>
          <cell r="AN39">
            <v>15.5</v>
          </cell>
          <cell r="AO39">
            <v>8</v>
          </cell>
          <cell r="AP39">
            <v>5</v>
          </cell>
          <cell r="AQ39">
            <v>14.5</v>
          </cell>
          <cell r="AR39">
            <v>24</v>
          </cell>
          <cell r="AS39">
            <v>16</v>
          </cell>
          <cell r="AT39">
            <v>18.5</v>
          </cell>
        </row>
        <row r="40">
          <cell r="A40">
            <v>30</v>
          </cell>
          <cell r="B40">
            <v>530</v>
          </cell>
          <cell r="C40" t="str">
            <v>مروه محمد عبد الرحمن محمد</v>
          </cell>
          <cell r="D40">
            <v>36066</v>
          </cell>
          <cell r="E40">
            <v>4</v>
          </cell>
          <cell r="F40">
            <v>0</v>
          </cell>
          <cell r="G40">
            <v>15</v>
          </cell>
          <cell r="H40">
            <v>2</v>
          </cell>
          <cell r="I40" t="str">
            <v>مصرية</v>
          </cell>
          <cell r="J40" t="str">
            <v>مسلمه</v>
          </cell>
          <cell r="K40" t="str">
            <v>باقيه</v>
          </cell>
          <cell r="L40" t="str">
            <v>أنثى</v>
          </cell>
          <cell r="M40">
            <v>574</v>
          </cell>
          <cell r="Y40" t="str">
            <v>غ</v>
          </cell>
          <cell r="Z40" t="str">
            <v>غ</v>
          </cell>
          <cell r="AA40" t="str">
            <v>غ</v>
          </cell>
          <cell r="AB40" t="str">
            <v>غ</v>
          </cell>
          <cell r="AC40" t="str">
            <v>غ</v>
          </cell>
          <cell r="AD40" t="str">
            <v>غ</v>
          </cell>
          <cell r="AE40" t="str">
            <v>غ</v>
          </cell>
          <cell r="AF40" t="str">
            <v>غ</v>
          </cell>
          <cell r="AG40" t="str">
            <v>غ</v>
          </cell>
          <cell r="AH40" t="str">
            <v>غ</v>
          </cell>
          <cell r="AI40" t="str">
            <v>غ</v>
          </cell>
          <cell r="AJ40" t="str">
            <v>غ</v>
          </cell>
          <cell r="AL40" t="str">
            <v>غ</v>
          </cell>
          <cell r="AM40" t="str">
            <v>غ</v>
          </cell>
          <cell r="AN40" t="str">
            <v>غ</v>
          </cell>
          <cell r="AO40" t="str">
            <v>غ</v>
          </cell>
          <cell r="AP40" t="str">
            <v>غ</v>
          </cell>
          <cell r="AQ40" t="str">
            <v>غ</v>
          </cell>
          <cell r="AR40" t="str">
            <v>غ</v>
          </cell>
          <cell r="AS40" t="str">
            <v>غ</v>
          </cell>
          <cell r="AT40" t="str">
            <v>غ</v>
          </cell>
        </row>
        <row r="41">
          <cell r="A41">
            <v>31</v>
          </cell>
          <cell r="B41">
            <v>531</v>
          </cell>
          <cell r="C41" t="str">
            <v>مريم فوزي جاد جادالله</v>
          </cell>
          <cell r="D41">
            <v>36591</v>
          </cell>
          <cell r="E41">
            <v>26</v>
          </cell>
          <cell r="F41">
            <v>6</v>
          </cell>
          <cell r="G41">
            <v>13</v>
          </cell>
          <cell r="H41">
            <v>2</v>
          </cell>
          <cell r="I41" t="str">
            <v>مصرية</v>
          </cell>
          <cell r="J41" t="str">
            <v>مسيحيه</v>
          </cell>
          <cell r="K41" t="str">
            <v>مستجدة</v>
          </cell>
          <cell r="L41" t="str">
            <v>أنثى</v>
          </cell>
          <cell r="M41">
            <v>542</v>
          </cell>
          <cell r="Y41">
            <v>34.5</v>
          </cell>
          <cell r="Z41">
            <v>41</v>
          </cell>
          <cell r="AA41">
            <v>34</v>
          </cell>
          <cell r="AB41">
            <v>29</v>
          </cell>
          <cell r="AC41">
            <v>38</v>
          </cell>
          <cell r="AD41">
            <v>43</v>
          </cell>
          <cell r="AE41">
            <v>35</v>
          </cell>
          <cell r="AF41">
            <v>90</v>
          </cell>
          <cell r="AG41">
            <v>83</v>
          </cell>
          <cell r="AH41">
            <v>45.5</v>
          </cell>
          <cell r="AI41">
            <v>10</v>
          </cell>
          <cell r="AJ41">
            <v>6</v>
          </cell>
          <cell r="AL41">
            <v>25</v>
          </cell>
          <cell r="AM41">
            <v>30.5</v>
          </cell>
          <cell r="AN41">
            <v>14</v>
          </cell>
          <cell r="AO41">
            <v>9</v>
          </cell>
          <cell r="AP41">
            <v>7</v>
          </cell>
          <cell r="AQ41">
            <v>10</v>
          </cell>
          <cell r="AR41">
            <v>36</v>
          </cell>
          <cell r="AS41">
            <v>18</v>
          </cell>
          <cell r="AT41">
            <v>44</v>
          </cell>
        </row>
        <row r="42">
          <cell r="A42">
            <v>32</v>
          </cell>
          <cell r="B42">
            <v>532</v>
          </cell>
          <cell r="C42" t="str">
            <v>منار احمد عبد الحفيظ احمد</v>
          </cell>
          <cell r="D42">
            <v>36657</v>
          </cell>
          <cell r="E42">
            <v>21</v>
          </cell>
          <cell r="F42">
            <v>4</v>
          </cell>
          <cell r="G42">
            <v>13</v>
          </cell>
          <cell r="H42">
            <v>2</v>
          </cell>
          <cell r="I42" t="str">
            <v>مصرية</v>
          </cell>
          <cell r="J42" t="str">
            <v>مسلمه</v>
          </cell>
          <cell r="K42" t="str">
            <v>مستجدة</v>
          </cell>
          <cell r="L42" t="str">
            <v>أنثى</v>
          </cell>
          <cell r="M42">
            <v>543</v>
          </cell>
          <cell r="Y42">
            <v>30</v>
          </cell>
          <cell r="Z42">
            <v>30</v>
          </cell>
          <cell r="AA42">
            <v>24.5</v>
          </cell>
          <cell r="AB42">
            <v>20</v>
          </cell>
          <cell r="AC42">
            <v>32</v>
          </cell>
          <cell r="AD42">
            <v>41</v>
          </cell>
          <cell r="AE42">
            <v>33</v>
          </cell>
          <cell r="AF42">
            <v>89</v>
          </cell>
          <cell r="AG42">
            <v>81</v>
          </cell>
          <cell r="AH42">
            <v>36</v>
          </cell>
          <cell r="AI42">
            <v>10</v>
          </cell>
          <cell r="AJ42">
            <v>4</v>
          </cell>
          <cell r="AL42">
            <v>11</v>
          </cell>
          <cell r="AM42">
            <v>10</v>
          </cell>
          <cell r="AN42">
            <v>7.5</v>
          </cell>
          <cell r="AO42">
            <v>8</v>
          </cell>
          <cell r="AP42">
            <v>2</v>
          </cell>
          <cell r="AQ42">
            <v>5</v>
          </cell>
          <cell r="AR42">
            <v>30</v>
          </cell>
          <cell r="AS42">
            <v>12</v>
          </cell>
          <cell r="AT42">
            <v>8.5</v>
          </cell>
        </row>
        <row r="43">
          <cell r="A43">
            <v>33</v>
          </cell>
          <cell r="B43">
            <v>533</v>
          </cell>
          <cell r="C43" t="str">
            <v>منار محمد صالح عبد المجيد</v>
          </cell>
          <cell r="D43">
            <v>36705</v>
          </cell>
          <cell r="E43">
            <v>4</v>
          </cell>
          <cell r="F43">
            <v>3</v>
          </cell>
          <cell r="G43">
            <v>13</v>
          </cell>
          <cell r="H43">
            <v>1</v>
          </cell>
          <cell r="I43" t="str">
            <v>مصرية</v>
          </cell>
          <cell r="J43" t="str">
            <v>مسلمه</v>
          </cell>
          <cell r="K43" t="str">
            <v>مستجدة</v>
          </cell>
          <cell r="L43" t="str">
            <v>أنثى</v>
          </cell>
          <cell r="M43">
            <v>544</v>
          </cell>
          <cell r="Y43">
            <v>37.5</v>
          </cell>
          <cell r="Z43">
            <v>30</v>
          </cell>
          <cell r="AA43">
            <v>32</v>
          </cell>
          <cell r="AB43">
            <v>30</v>
          </cell>
          <cell r="AC43">
            <v>34</v>
          </cell>
          <cell r="AD43">
            <v>41</v>
          </cell>
          <cell r="AE43">
            <v>32</v>
          </cell>
          <cell r="AF43">
            <v>91.5</v>
          </cell>
          <cell r="AG43">
            <v>94.5</v>
          </cell>
          <cell r="AH43">
            <v>37</v>
          </cell>
          <cell r="AI43">
            <v>8</v>
          </cell>
          <cell r="AJ43">
            <v>7</v>
          </cell>
          <cell r="AL43">
            <v>29.5</v>
          </cell>
          <cell r="AM43">
            <v>28</v>
          </cell>
          <cell r="AN43">
            <v>17</v>
          </cell>
          <cell r="AO43">
            <v>11</v>
          </cell>
          <cell r="AP43">
            <v>10</v>
          </cell>
          <cell r="AQ43">
            <v>11.5</v>
          </cell>
          <cell r="AR43">
            <v>29</v>
          </cell>
          <cell r="AS43">
            <v>8</v>
          </cell>
          <cell r="AT43">
            <v>17</v>
          </cell>
        </row>
        <row r="44">
          <cell r="A44">
            <v>34</v>
          </cell>
          <cell r="B44">
            <v>534</v>
          </cell>
          <cell r="C44" t="str">
            <v>ميرنا ميلاد فاروق فكري</v>
          </cell>
          <cell r="D44">
            <v>36717</v>
          </cell>
          <cell r="E44">
            <v>22</v>
          </cell>
          <cell r="F44">
            <v>2</v>
          </cell>
          <cell r="G44">
            <v>13</v>
          </cell>
          <cell r="H44">
            <v>2</v>
          </cell>
          <cell r="I44" t="str">
            <v>مصرية</v>
          </cell>
          <cell r="J44" t="str">
            <v>مسيحيه</v>
          </cell>
          <cell r="K44" t="str">
            <v>مستجدة</v>
          </cell>
          <cell r="L44" t="str">
            <v>أنثى</v>
          </cell>
          <cell r="M44">
            <v>545</v>
          </cell>
          <cell r="Y44">
            <v>43.5</v>
          </cell>
          <cell r="Z44">
            <v>49</v>
          </cell>
          <cell r="AA44">
            <v>38.5</v>
          </cell>
          <cell r="AB44">
            <v>31</v>
          </cell>
          <cell r="AC44">
            <v>40.5</v>
          </cell>
          <cell r="AD44">
            <v>49</v>
          </cell>
          <cell r="AE44">
            <v>46</v>
          </cell>
          <cell r="AF44">
            <v>93</v>
          </cell>
          <cell r="AG44">
            <v>94</v>
          </cell>
          <cell r="AH44">
            <v>48.5</v>
          </cell>
          <cell r="AI44">
            <v>10</v>
          </cell>
          <cell r="AJ44">
            <v>5</v>
          </cell>
          <cell r="AL44">
            <v>34</v>
          </cell>
          <cell r="AM44">
            <v>41.5</v>
          </cell>
          <cell r="AN44">
            <v>26</v>
          </cell>
          <cell r="AO44">
            <v>15.5</v>
          </cell>
          <cell r="AP44">
            <v>9.5</v>
          </cell>
          <cell r="AQ44">
            <v>25</v>
          </cell>
          <cell r="AR44">
            <v>36</v>
          </cell>
          <cell r="AS44">
            <v>14</v>
          </cell>
          <cell r="AT44">
            <v>38</v>
          </cell>
        </row>
        <row r="45">
          <cell r="A45">
            <v>35</v>
          </cell>
          <cell r="B45">
            <v>535</v>
          </cell>
          <cell r="C45" t="str">
            <v>ميرنا يوسف فوزي ذكي</v>
          </cell>
          <cell r="D45">
            <v>36596</v>
          </cell>
          <cell r="E45">
            <v>21</v>
          </cell>
          <cell r="F45">
            <v>6</v>
          </cell>
          <cell r="G45">
            <v>13</v>
          </cell>
          <cell r="H45">
            <v>2</v>
          </cell>
          <cell r="I45" t="str">
            <v>مصرية</v>
          </cell>
          <cell r="J45" t="str">
            <v>مسيحيه</v>
          </cell>
          <cell r="K45" t="str">
            <v>مستجدة</v>
          </cell>
          <cell r="L45" t="str">
            <v>أنثى</v>
          </cell>
          <cell r="M45">
            <v>546</v>
          </cell>
          <cell r="Y45">
            <v>28</v>
          </cell>
          <cell r="Z45">
            <v>32</v>
          </cell>
          <cell r="AA45">
            <v>34</v>
          </cell>
          <cell r="AB45">
            <v>25</v>
          </cell>
          <cell r="AC45">
            <v>32</v>
          </cell>
          <cell r="AD45">
            <v>44</v>
          </cell>
          <cell r="AE45">
            <v>36.5</v>
          </cell>
          <cell r="AF45">
            <v>93</v>
          </cell>
          <cell r="AG45">
            <v>81</v>
          </cell>
          <cell r="AH45">
            <v>37.5</v>
          </cell>
          <cell r="AI45">
            <v>10</v>
          </cell>
          <cell r="AJ45">
            <v>4</v>
          </cell>
          <cell r="AL45">
            <v>17.5</v>
          </cell>
          <cell r="AM45">
            <v>8.5</v>
          </cell>
          <cell r="AN45">
            <v>17.5</v>
          </cell>
          <cell r="AO45">
            <v>11</v>
          </cell>
          <cell r="AP45">
            <v>9</v>
          </cell>
          <cell r="AQ45">
            <v>10.5</v>
          </cell>
          <cell r="AR45">
            <v>42</v>
          </cell>
          <cell r="AS45">
            <v>12</v>
          </cell>
          <cell r="AT45">
            <v>20</v>
          </cell>
        </row>
        <row r="46">
          <cell r="A46">
            <v>36</v>
          </cell>
          <cell r="B46">
            <v>536</v>
          </cell>
          <cell r="C46" t="str">
            <v xml:space="preserve">نجلاء فتحي على احمد </v>
          </cell>
          <cell r="D46">
            <v>36015</v>
          </cell>
          <cell r="E46">
            <v>24</v>
          </cell>
          <cell r="F46">
            <v>1</v>
          </cell>
          <cell r="G46">
            <v>15</v>
          </cell>
          <cell r="H46">
            <v>2</v>
          </cell>
          <cell r="I46" t="str">
            <v>مصرية</v>
          </cell>
          <cell r="J46" t="str">
            <v>مسلمه</v>
          </cell>
          <cell r="K46" t="str">
            <v>باقيه</v>
          </cell>
          <cell r="L46" t="str">
            <v>أنثى</v>
          </cell>
          <cell r="M46">
            <v>547</v>
          </cell>
          <cell r="Y46">
            <v>35</v>
          </cell>
          <cell r="Z46">
            <v>28</v>
          </cell>
          <cell r="AA46">
            <v>30.5</v>
          </cell>
          <cell r="AB46">
            <v>36</v>
          </cell>
          <cell r="AC46">
            <v>35</v>
          </cell>
          <cell r="AD46">
            <v>35</v>
          </cell>
          <cell r="AE46">
            <v>33</v>
          </cell>
          <cell r="AF46">
            <v>90</v>
          </cell>
          <cell r="AG46">
            <v>79</v>
          </cell>
          <cell r="AH46">
            <v>38</v>
          </cell>
          <cell r="AI46">
            <v>10</v>
          </cell>
          <cell r="AJ46">
            <v>3</v>
          </cell>
          <cell r="AL46">
            <v>22.5</v>
          </cell>
          <cell r="AM46">
            <v>7</v>
          </cell>
          <cell r="AN46">
            <v>29</v>
          </cell>
          <cell r="AO46">
            <v>12</v>
          </cell>
          <cell r="AP46">
            <v>12</v>
          </cell>
          <cell r="AQ46">
            <v>11</v>
          </cell>
          <cell r="AR46">
            <v>38</v>
          </cell>
          <cell r="AS46">
            <v>14</v>
          </cell>
          <cell r="AT46">
            <v>14</v>
          </cell>
        </row>
        <row r="47">
          <cell r="A47">
            <v>37</v>
          </cell>
          <cell r="B47">
            <v>537</v>
          </cell>
          <cell r="C47" t="str">
            <v>نجلاء محمد احمد مصطفي</v>
          </cell>
          <cell r="D47">
            <v>36513</v>
          </cell>
          <cell r="E47">
            <v>13</v>
          </cell>
          <cell r="F47">
            <v>9</v>
          </cell>
          <cell r="G47">
            <v>13</v>
          </cell>
          <cell r="H47">
            <v>2</v>
          </cell>
          <cell r="I47" t="str">
            <v>مصرية</v>
          </cell>
          <cell r="J47" t="str">
            <v>مسلمه</v>
          </cell>
          <cell r="K47" t="str">
            <v>مستجدة</v>
          </cell>
          <cell r="L47" t="str">
            <v>أنثى</v>
          </cell>
          <cell r="M47">
            <v>548</v>
          </cell>
          <cell r="Y47">
            <v>40.5</v>
          </cell>
          <cell r="Z47">
            <v>39</v>
          </cell>
          <cell r="AA47">
            <v>35</v>
          </cell>
          <cell r="AB47">
            <v>37</v>
          </cell>
          <cell r="AC47">
            <v>42.5</v>
          </cell>
          <cell r="AD47">
            <v>42</v>
          </cell>
          <cell r="AE47">
            <v>44</v>
          </cell>
          <cell r="AF47">
            <v>90</v>
          </cell>
          <cell r="AG47">
            <v>93</v>
          </cell>
          <cell r="AH47">
            <v>44</v>
          </cell>
          <cell r="AI47">
            <v>10</v>
          </cell>
          <cell r="AJ47">
            <v>4</v>
          </cell>
          <cell r="AL47">
            <v>24</v>
          </cell>
          <cell r="AM47">
            <v>18</v>
          </cell>
          <cell r="AN47">
            <v>30.5</v>
          </cell>
          <cell r="AO47">
            <v>8</v>
          </cell>
          <cell r="AP47">
            <v>13.5</v>
          </cell>
          <cell r="AQ47">
            <v>13.5</v>
          </cell>
          <cell r="AR47">
            <v>33</v>
          </cell>
          <cell r="AS47">
            <v>12</v>
          </cell>
          <cell r="AT47">
            <v>16.5</v>
          </cell>
        </row>
        <row r="48">
          <cell r="A48">
            <v>38</v>
          </cell>
          <cell r="B48">
            <v>538</v>
          </cell>
          <cell r="C48" t="str">
            <v>نصره عثمان احمد عبد الرحمن</v>
          </cell>
          <cell r="D48">
            <v>36074</v>
          </cell>
          <cell r="E48">
            <v>26</v>
          </cell>
          <cell r="F48">
            <v>11</v>
          </cell>
          <cell r="G48">
            <v>14</v>
          </cell>
          <cell r="H48">
            <v>1</v>
          </cell>
          <cell r="I48" t="str">
            <v>مصرية</v>
          </cell>
          <cell r="J48" t="str">
            <v>مسلمه</v>
          </cell>
          <cell r="K48" t="str">
            <v>مستجدة</v>
          </cell>
          <cell r="L48" t="str">
            <v>أنثى</v>
          </cell>
          <cell r="M48">
            <v>549</v>
          </cell>
          <cell r="Y48">
            <v>44</v>
          </cell>
          <cell r="Z48">
            <v>42</v>
          </cell>
          <cell r="AA48">
            <v>33</v>
          </cell>
          <cell r="AB48">
            <v>39</v>
          </cell>
          <cell r="AC48">
            <v>45.5</v>
          </cell>
          <cell r="AD48">
            <v>43</v>
          </cell>
          <cell r="AE48">
            <v>47.5</v>
          </cell>
          <cell r="AF48">
            <v>85.5</v>
          </cell>
          <cell r="AG48">
            <v>100</v>
          </cell>
          <cell r="AH48">
            <v>43</v>
          </cell>
          <cell r="AI48">
            <v>10</v>
          </cell>
          <cell r="AJ48">
            <v>10</v>
          </cell>
          <cell r="AL48">
            <v>36.5</v>
          </cell>
          <cell r="AM48">
            <v>25</v>
          </cell>
          <cell r="AN48">
            <v>40</v>
          </cell>
          <cell r="AO48">
            <v>8</v>
          </cell>
          <cell r="AP48">
            <v>10</v>
          </cell>
          <cell r="AQ48">
            <v>25.5</v>
          </cell>
          <cell r="AR48">
            <v>36</v>
          </cell>
          <cell r="AS48">
            <v>14</v>
          </cell>
          <cell r="AT48">
            <v>36.5</v>
          </cell>
        </row>
        <row r="49">
          <cell r="A49">
            <v>39</v>
          </cell>
          <cell r="B49">
            <v>539</v>
          </cell>
          <cell r="C49" t="str">
            <v>نورهان عبد العزيز علي تمام</v>
          </cell>
          <cell r="D49">
            <v>36462</v>
          </cell>
          <cell r="E49">
            <v>3</v>
          </cell>
          <cell r="F49">
            <v>11</v>
          </cell>
          <cell r="G49">
            <v>13</v>
          </cell>
          <cell r="H49">
            <v>1</v>
          </cell>
          <cell r="I49" t="str">
            <v>مصرية</v>
          </cell>
          <cell r="J49" t="str">
            <v>مسلمه</v>
          </cell>
          <cell r="K49" t="str">
            <v>مستجدة</v>
          </cell>
          <cell r="L49" t="str">
            <v>أنثى</v>
          </cell>
          <cell r="M49">
            <v>550</v>
          </cell>
          <cell r="Y49">
            <v>46</v>
          </cell>
          <cell r="Z49">
            <v>48</v>
          </cell>
          <cell r="AA49">
            <v>39.5</v>
          </cell>
          <cell r="AB49">
            <v>33</v>
          </cell>
          <cell r="AC49">
            <v>44.5</v>
          </cell>
          <cell r="AD49">
            <v>47</v>
          </cell>
          <cell r="AE49">
            <v>45</v>
          </cell>
          <cell r="AF49">
            <v>90.5</v>
          </cell>
          <cell r="AG49">
            <v>100</v>
          </cell>
          <cell r="AH49">
            <v>31</v>
          </cell>
          <cell r="AI49">
            <v>8</v>
          </cell>
          <cell r="AJ49">
            <v>9</v>
          </cell>
          <cell r="AL49">
            <v>40.5</v>
          </cell>
          <cell r="AM49">
            <v>32</v>
          </cell>
          <cell r="AN49">
            <v>35</v>
          </cell>
          <cell r="AO49">
            <v>15.5</v>
          </cell>
          <cell r="AP49">
            <v>15</v>
          </cell>
          <cell r="AQ49">
            <v>25</v>
          </cell>
          <cell r="AR49">
            <v>43</v>
          </cell>
          <cell r="AS49">
            <v>24</v>
          </cell>
          <cell r="AT49">
            <v>43</v>
          </cell>
        </row>
        <row r="50">
          <cell r="A50">
            <v>40</v>
          </cell>
          <cell r="B50">
            <v>540</v>
          </cell>
          <cell r="C50" t="str">
            <v>نورهان عصام ابو هيسه أحمد</v>
          </cell>
          <cell r="D50">
            <v>36571</v>
          </cell>
          <cell r="E50">
            <v>17</v>
          </cell>
          <cell r="F50">
            <v>7</v>
          </cell>
          <cell r="G50">
            <v>13</v>
          </cell>
          <cell r="H50">
            <v>1</v>
          </cell>
          <cell r="I50" t="str">
            <v>مصرية</v>
          </cell>
          <cell r="J50" t="str">
            <v>مسلمه</v>
          </cell>
          <cell r="K50" t="str">
            <v>مستجدة</v>
          </cell>
          <cell r="L50" t="str">
            <v>أنثى</v>
          </cell>
          <cell r="M50">
            <v>551</v>
          </cell>
          <cell r="Y50">
            <v>40.5</v>
          </cell>
          <cell r="Z50">
            <v>46</v>
          </cell>
          <cell r="AA50">
            <v>33</v>
          </cell>
          <cell r="AB50">
            <v>30</v>
          </cell>
          <cell r="AC50">
            <v>38.5</v>
          </cell>
          <cell r="AD50">
            <v>45</v>
          </cell>
          <cell r="AE50">
            <v>42</v>
          </cell>
          <cell r="AF50">
            <v>88</v>
          </cell>
          <cell r="AG50">
            <v>98</v>
          </cell>
          <cell r="AH50">
            <v>40</v>
          </cell>
          <cell r="AI50">
            <v>10</v>
          </cell>
          <cell r="AJ50">
            <v>4</v>
          </cell>
          <cell r="AL50">
            <v>27.5</v>
          </cell>
          <cell r="AM50">
            <v>32.5</v>
          </cell>
          <cell r="AN50">
            <v>22.5</v>
          </cell>
          <cell r="AO50">
            <v>9</v>
          </cell>
          <cell r="AP50">
            <v>11</v>
          </cell>
          <cell r="AQ50">
            <v>19.5</v>
          </cell>
          <cell r="AR50">
            <v>24</v>
          </cell>
          <cell r="AS50">
            <v>12</v>
          </cell>
          <cell r="AT50">
            <v>14.5</v>
          </cell>
        </row>
        <row r="51">
          <cell r="A51">
            <v>41</v>
          </cell>
          <cell r="B51">
            <v>541</v>
          </cell>
          <cell r="C51" t="str">
            <v>هايدى حجاج سعد محمد</v>
          </cell>
          <cell r="D51">
            <v>36226</v>
          </cell>
          <cell r="E51">
            <v>25</v>
          </cell>
          <cell r="F51">
            <v>6</v>
          </cell>
          <cell r="G51">
            <v>14</v>
          </cell>
          <cell r="H51">
            <v>2</v>
          </cell>
          <cell r="I51" t="str">
            <v>مصرية</v>
          </cell>
          <cell r="J51" t="str">
            <v>مسلمه</v>
          </cell>
          <cell r="K51" t="str">
            <v>مستجدة</v>
          </cell>
          <cell r="L51" t="str">
            <v>أنثى</v>
          </cell>
          <cell r="M51">
            <v>552</v>
          </cell>
          <cell r="Y51">
            <v>38</v>
          </cell>
          <cell r="Z51">
            <v>34</v>
          </cell>
          <cell r="AA51">
            <v>29</v>
          </cell>
          <cell r="AB51">
            <v>30</v>
          </cell>
          <cell r="AC51">
            <v>30</v>
          </cell>
          <cell r="AD51">
            <v>42</v>
          </cell>
          <cell r="AE51">
            <v>38</v>
          </cell>
          <cell r="AF51">
            <v>91</v>
          </cell>
          <cell r="AG51">
            <v>83</v>
          </cell>
          <cell r="AH51">
            <v>36</v>
          </cell>
          <cell r="AI51">
            <v>10</v>
          </cell>
          <cell r="AJ51">
            <v>3</v>
          </cell>
          <cell r="AL51">
            <v>24</v>
          </cell>
          <cell r="AM51">
            <v>25.5</v>
          </cell>
          <cell r="AN51">
            <v>18</v>
          </cell>
          <cell r="AO51">
            <v>6</v>
          </cell>
          <cell r="AP51">
            <v>6</v>
          </cell>
          <cell r="AQ51">
            <v>8</v>
          </cell>
          <cell r="AR51">
            <v>34</v>
          </cell>
          <cell r="AS51">
            <v>8</v>
          </cell>
          <cell r="AT51">
            <v>18.5</v>
          </cell>
        </row>
        <row r="52">
          <cell r="A52">
            <v>42</v>
          </cell>
          <cell r="B52">
            <v>542</v>
          </cell>
          <cell r="C52" t="str">
            <v xml:space="preserve">هبه عبد الرحمن الطيب محمد </v>
          </cell>
          <cell r="D52">
            <v>36083</v>
          </cell>
          <cell r="E52">
            <v>17</v>
          </cell>
          <cell r="F52">
            <v>11</v>
          </cell>
          <cell r="G52">
            <v>14</v>
          </cell>
          <cell r="H52">
            <v>2</v>
          </cell>
          <cell r="I52" t="str">
            <v>مصرية</v>
          </cell>
          <cell r="J52" t="str">
            <v>مسلمه</v>
          </cell>
          <cell r="K52" t="str">
            <v>باقيه</v>
          </cell>
          <cell r="L52" t="str">
            <v>أنثى</v>
          </cell>
          <cell r="M52">
            <v>520</v>
          </cell>
          <cell r="Y52">
            <v>39</v>
          </cell>
          <cell r="Z52">
            <v>30</v>
          </cell>
          <cell r="AA52">
            <v>34.5</v>
          </cell>
          <cell r="AB52">
            <v>32</v>
          </cell>
          <cell r="AC52">
            <v>47</v>
          </cell>
          <cell r="AD52">
            <v>44</v>
          </cell>
          <cell r="AE52">
            <v>41.5</v>
          </cell>
          <cell r="AF52">
            <v>89</v>
          </cell>
          <cell r="AG52">
            <v>87</v>
          </cell>
          <cell r="AH52">
            <v>43</v>
          </cell>
          <cell r="AI52">
            <v>10</v>
          </cell>
          <cell r="AJ52">
            <v>5</v>
          </cell>
          <cell r="AL52">
            <v>32.5</v>
          </cell>
          <cell r="AM52">
            <v>26.5</v>
          </cell>
          <cell r="AN52">
            <v>27</v>
          </cell>
          <cell r="AO52">
            <v>15.5</v>
          </cell>
          <cell r="AP52">
            <v>15</v>
          </cell>
          <cell r="AQ52">
            <v>23</v>
          </cell>
          <cell r="AR52">
            <v>29</v>
          </cell>
          <cell r="AS52">
            <v>12</v>
          </cell>
          <cell r="AT52">
            <v>22.5</v>
          </cell>
        </row>
        <row r="53">
          <cell r="A53">
            <v>43</v>
          </cell>
          <cell r="B53">
            <v>543</v>
          </cell>
          <cell r="C53" t="str">
            <v>هند احمد صديق محمد</v>
          </cell>
          <cell r="D53">
            <v>36517</v>
          </cell>
          <cell r="E53">
            <v>9</v>
          </cell>
          <cell r="F53">
            <v>9</v>
          </cell>
          <cell r="G53">
            <v>13</v>
          </cell>
          <cell r="H53">
            <v>2</v>
          </cell>
          <cell r="I53" t="str">
            <v>مصرية</v>
          </cell>
          <cell r="J53" t="str">
            <v>مسلمه</v>
          </cell>
          <cell r="K53" t="str">
            <v>مستجدة</v>
          </cell>
          <cell r="L53" t="str">
            <v>أنثى</v>
          </cell>
          <cell r="M53">
            <v>521</v>
          </cell>
          <cell r="Y53">
            <v>47</v>
          </cell>
          <cell r="Z53">
            <v>50</v>
          </cell>
          <cell r="AA53">
            <v>46</v>
          </cell>
          <cell r="AB53">
            <v>46</v>
          </cell>
          <cell r="AC53">
            <v>50</v>
          </cell>
          <cell r="AD53">
            <v>45</v>
          </cell>
          <cell r="AE53">
            <v>50</v>
          </cell>
          <cell r="AF53">
            <v>93</v>
          </cell>
          <cell r="AG53">
            <v>99</v>
          </cell>
          <cell r="AH53">
            <v>49</v>
          </cell>
          <cell r="AI53">
            <v>10</v>
          </cell>
          <cell r="AJ53">
            <v>10</v>
          </cell>
          <cell r="AL53">
            <v>41</v>
          </cell>
          <cell r="AM53">
            <v>49</v>
          </cell>
          <cell r="AN53">
            <v>42.5</v>
          </cell>
          <cell r="AO53">
            <v>22.5</v>
          </cell>
          <cell r="AP53">
            <v>19.5</v>
          </cell>
          <cell r="AQ53">
            <v>38.5</v>
          </cell>
          <cell r="AR53">
            <v>42</v>
          </cell>
          <cell r="AS53">
            <v>36</v>
          </cell>
          <cell r="AT53">
            <v>44</v>
          </cell>
        </row>
        <row r="54">
          <cell r="A54">
            <v>44</v>
          </cell>
          <cell r="B54">
            <v>544</v>
          </cell>
          <cell r="C54" t="str">
            <v>ولاء على سعد الدين على</v>
          </cell>
          <cell r="D54">
            <v>36770</v>
          </cell>
          <cell r="E54">
            <v>0</v>
          </cell>
          <cell r="F54">
            <v>1</v>
          </cell>
          <cell r="G54">
            <v>13</v>
          </cell>
          <cell r="H54">
            <v>2</v>
          </cell>
          <cell r="I54" t="str">
            <v>مصرية</v>
          </cell>
          <cell r="J54" t="str">
            <v>مسلمه</v>
          </cell>
          <cell r="K54" t="str">
            <v>مستجدة</v>
          </cell>
          <cell r="L54" t="str">
            <v>أنثى</v>
          </cell>
          <cell r="M54">
            <v>522</v>
          </cell>
          <cell r="Y54">
            <v>45.5</v>
          </cell>
          <cell r="Z54">
            <v>50</v>
          </cell>
          <cell r="AA54">
            <v>39</v>
          </cell>
          <cell r="AB54">
            <v>40</v>
          </cell>
          <cell r="AC54">
            <v>40</v>
          </cell>
          <cell r="AD54">
            <v>47</v>
          </cell>
          <cell r="AE54">
            <v>41</v>
          </cell>
          <cell r="AF54">
            <v>90</v>
          </cell>
          <cell r="AG54">
            <v>97</v>
          </cell>
          <cell r="AH54">
            <v>46</v>
          </cell>
          <cell r="AI54">
            <v>10</v>
          </cell>
          <cell r="AJ54">
            <v>6</v>
          </cell>
          <cell r="AL54">
            <v>35</v>
          </cell>
          <cell r="AM54">
            <v>46</v>
          </cell>
          <cell r="AN54">
            <v>30.5</v>
          </cell>
          <cell r="AO54">
            <v>17.5</v>
          </cell>
          <cell r="AP54">
            <v>17.5</v>
          </cell>
          <cell r="AQ54">
            <v>23</v>
          </cell>
          <cell r="AR54">
            <v>39</v>
          </cell>
          <cell r="AS54">
            <v>14</v>
          </cell>
          <cell r="AT54">
            <v>39.5</v>
          </cell>
        </row>
        <row r="55">
          <cell r="A55">
            <v>45</v>
          </cell>
          <cell r="B55">
            <v>545</v>
          </cell>
          <cell r="C55" t="str">
            <v>ابراهيم محمد إبراهيم احمد</v>
          </cell>
          <cell r="D55">
            <v>36132</v>
          </cell>
          <cell r="E55">
            <v>29</v>
          </cell>
          <cell r="F55">
            <v>9</v>
          </cell>
          <cell r="G55">
            <v>14</v>
          </cell>
          <cell r="H55">
            <v>1</v>
          </cell>
          <cell r="I55" t="str">
            <v>مصري</v>
          </cell>
          <cell r="J55" t="str">
            <v>مسلم</v>
          </cell>
          <cell r="K55" t="str">
            <v>باق</v>
          </cell>
          <cell r="L55" t="str">
            <v>ذكر</v>
          </cell>
          <cell r="M55">
            <v>523</v>
          </cell>
          <cell r="Y55">
            <v>40</v>
          </cell>
          <cell r="Z55">
            <v>35</v>
          </cell>
          <cell r="AA55">
            <v>33</v>
          </cell>
          <cell r="AB55">
            <v>25</v>
          </cell>
          <cell r="AC55">
            <v>42.5</v>
          </cell>
          <cell r="AD55">
            <v>44</v>
          </cell>
          <cell r="AE55">
            <v>41</v>
          </cell>
          <cell r="AF55">
            <v>51</v>
          </cell>
          <cell r="AG55">
            <v>76</v>
          </cell>
          <cell r="AH55">
            <v>35</v>
          </cell>
          <cell r="AI55">
            <v>10</v>
          </cell>
          <cell r="AJ55">
            <v>5</v>
          </cell>
          <cell r="AL55">
            <v>28.5</v>
          </cell>
          <cell r="AM55">
            <v>25.5</v>
          </cell>
          <cell r="AN55">
            <v>33.5</v>
          </cell>
          <cell r="AO55">
            <v>14.5</v>
          </cell>
          <cell r="AP55">
            <v>9</v>
          </cell>
          <cell r="AQ55">
            <v>11.5</v>
          </cell>
          <cell r="AR55">
            <v>43</v>
          </cell>
          <cell r="AS55">
            <v>14</v>
          </cell>
          <cell r="AT55">
            <v>30</v>
          </cell>
        </row>
        <row r="56">
          <cell r="A56">
            <v>46</v>
          </cell>
          <cell r="B56">
            <v>546</v>
          </cell>
          <cell r="C56" t="str">
            <v>احمد عبد السميع أحمد عبد العال</v>
          </cell>
          <cell r="D56">
            <v>36449</v>
          </cell>
          <cell r="E56">
            <v>16</v>
          </cell>
          <cell r="F56">
            <v>11</v>
          </cell>
          <cell r="G56">
            <v>13</v>
          </cell>
          <cell r="H56">
            <v>1</v>
          </cell>
          <cell r="I56" t="str">
            <v>مصري</v>
          </cell>
          <cell r="J56" t="str">
            <v>مسلم</v>
          </cell>
          <cell r="K56" t="str">
            <v>مستجد</v>
          </cell>
          <cell r="L56" t="str">
            <v>ذكر</v>
          </cell>
          <cell r="M56">
            <v>524</v>
          </cell>
          <cell r="Y56">
            <v>34</v>
          </cell>
          <cell r="Z56">
            <v>34</v>
          </cell>
          <cell r="AA56">
            <v>26.5</v>
          </cell>
          <cell r="AB56">
            <v>30</v>
          </cell>
          <cell r="AC56">
            <v>28</v>
          </cell>
          <cell r="AD56">
            <v>33</v>
          </cell>
          <cell r="AE56">
            <v>39</v>
          </cell>
          <cell r="AF56">
            <v>52</v>
          </cell>
          <cell r="AG56">
            <v>72</v>
          </cell>
          <cell r="AH56">
            <v>37</v>
          </cell>
          <cell r="AI56">
            <v>7</v>
          </cell>
          <cell r="AJ56">
            <v>5</v>
          </cell>
          <cell r="AL56">
            <v>13</v>
          </cell>
          <cell r="AM56">
            <v>11</v>
          </cell>
          <cell r="AN56">
            <v>35.5</v>
          </cell>
          <cell r="AO56">
            <v>2</v>
          </cell>
          <cell r="AP56">
            <v>4</v>
          </cell>
          <cell r="AQ56">
            <v>5</v>
          </cell>
          <cell r="AR56">
            <v>30</v>
          </cell>
          <cell r="AS56">
            <v>26</v>
          </cell>
          <cell r="AT56">
            <v>18.5</v>
          </cell>
        </row>
        <row r="57">
          <cell r="A57">
            <v>47</v>
          </cell>
          <cell r="B57">
            <v>547</v>
          </cell>
          <cell r="C57" t="str">
            <v>احمد مصطفى عجمى رشوان</v>
          </cell>
          <cell r="D57">
            <v>36543</v>
          </cell>
          <cell r="E57">
            <v>14</v>
          </cell>
          <cell r="F57">
            <v>8</v>
          </cell>
          <cell r="G57">
            <v>13</v>
          </cell>
          <cell r="H57">
            <v>1</v>
          </cell>
          <cell r="I57" t="str">
            <v>مصري</v>
          </cell>
          <cell r="J57" t="str">
            <v>مسلم</v>
          </cell>
          <cell r="K57" t="str">
            <v>مستجد</v>
          </cell>
          <cell r="L57" t="str">
            <v>ذكر</v>
          </cell>
          <cell r="M57">
            <v>525</v>
          </cell>
          <cell r="Y57">
            <v>43.5</v>
          </cell>
          <cell r="Z57">
            <v>48</v>
          </cell>
          <cell r="AA57">
            <v>36.5</v>
          </cell>
          <cell r="AB57">
            <v>37</v>
          </cell>
          <cell r="AC57">
            <v>45.5</v>
          </cell>
          <cell r="AD57">
            <v>46</v>
          </cell>
          <cell r="AE57">
            <v>48</v>
          </cell>
          <cell r="AF57">
            <v>52</v>
          </cell>
          <cell r="AG57">
            <v>75</v>
          </cell>
          <cell r="AH57">
            <v>44</v>
          </cell>
          <cell r="AI57">
            <v>10</v>
          </cell>
          <cell r="AJ57">
            <v>9</v>
          </cell>
          <cell r="AL57">
            <v>32.5</v>
          </cell>
          <cell r="AM57">
            <v>37.5</v>
          </cell>
          <cell r="AN57">
            <v>40.5</v>
          </cell>
          <cell r="AO57">
            <v>20</v>
          </cell>
          <cell r="AP57">
            <v>11</v>
          </cell>
          <cell r="AQ57">
            <v>25.5</v>
          </cell>
          <cell r="AR57">
            <v>44</v>
          </cell>
          <cell r="AS57">
            <v>36</v>
          </cell>
          <cell r="AT57">
            <v>26.5</v>
          </cell>
        </row>
        <row r="58">
          <cell r="A58">
            <v>48</v>
          </cell>
          <cell r="B58">
            <v>548</v>
          </cell>
          <cell r="C58" t="str">
            <v>اديب باسم جميل اديب</v>
          </cell>
          <cell r="D58">
            <v>36377</v>
          </cell>
          <cell r="E58">
            <v>27</v>
          </cell>
          <cell r="F58">
            <v>1</v>
          </cell>
          <cell r="G58">
            <v>14</v>
          </cell>
          <cell r="H58">
            <v>2</v>
          </cell>
          <cell r="I58" t="str">
            <v>مصري</v>
          </cell>
          <cell r="J58" t="str">
            <v>مسيحي</v>
          </cell>
          <cell r="K58" t="str">
            <v>مستجد</v>
          </cell>
          <cell r="L58" t="str">
            <v>ذكر</v>
          </cell>
          <cell r="M58">
            <v>526</v>
          </cell>
          <cell r="Y58">
            <v>30.5</v>
          </cell>
          <cell r="Z58">
            <v>27</v>
          </cell>
          <cell r="AA58">
            <v>29</v>
          </cell>
          <cell r="AB58">
            <v>24</v>
          </cell>
          <cell r="AC58">
            <v>28</v>
          </cell>
          <cell r="AD58">
            <v>41</v>
          </cell>
          <cell r="AE58">
            <v>25</v>
          </cell>
          <cell r="AF58">
            <v>50</v>
          </cell>
          <cell r="AG58">
            <v>59</v>
          </cell>
          <cell r="AH58">
            <v>25.5</v>
          </cell>
          <cell r="AI58">
            <v>10</v>
          </cell>
          <cell r="AJ58">
            <v>3</v>
          </cell>
          <cell r="AL58">
            <v>13.5</v>
          </cell>
          <cell r="AM58">
            <v>21.5</v>
          </cell>
          <cell r="AN58">
            <v>34.5</v>
          </cell>
          <cell r="AO58">
            <v>3</v>
          </cell>
          <cell r="AP58">
            <v>5</v>
          </cell>
          <cell r="AQ58">
            <v>10.5</v>
          </cell>
          <cell r="AR58">
            <v>43</v>
          </cell>
          <cell r="AS58">
            <v>12</v>
          </cell>
          <cell r="AT58">
            <v>12</v>
          </cell>
        </row>
        <row r="59">
          <cell r="A59">
            <v>49</v>
          </cell>
          <cell r="B59">
            <v>549</v>
          </cell>
          <cell r="C59" t="str">
            <v>اسامه سيد احمد حسن</v>
          </cell>
          <cell r="D59">
            <v>36266</v>
          </cell>
          <cell r="E59">
            <v>16</v>
          </cell>
          <cell r="F59">
            <v>5</v>
          </cell>
          <cell r="G59">
            <v>14</v>
          </cell>
          <cell r="H59">
            <v>2</v>
          </cell>
          <cell r="I59" t="str">
            <v>مصري</v>
          </cell>
          <cell r="J59" t="str">
            <v>مسلم</v>
          </cell>
          <cell r="K59" t="str">
            <v>مستجد</v>
          </cell>
          <cell r="L59" t="str">
            <v>ذكر</v>
          </cell>
          <cell r="M59">
            <v>527</v>
          </cell>
          <cell r="Y59">
            <v>34</v>
          </cell>
          <cell r="Z59">
            <v>29</v>
          </cell>
          <cell r="AA59">
            <v>28</v>
          </cell>
          <cell r="AB59">
            <v>25</v>
          </cell>
          <cell r="AC59">
            <v>35</v>
          </cell>
          <cell r="AD59">
            <v>45</v>
          </cell>
          <cell r="AE59">
            <v>26.5</v>
          </cell>
          <cell r="AF59">
            <v>51</v>
          </cell>
          <cell r="AG59">
            <v>71</v>
          </cell>
          <cell r="AH59">
            <v>35</v>
          </cell>
          <cell r="AI59">
            <v>10</v>
          </cell>
          <cell r="AJ59">
            <v>4</v>
          </cell>
          <cell r="AL59">
            <v>23</v>
          </cell>
          <cell r="AM59">
            <v>20.5</v>
          </cell>
          <cell r="AN59">
            <v>43.5</v>
          </cell>
          <cell r="AO59">
            <v>5</v>
          </cell>
          <cell r="AP59">
            <v>11</v>
          </cell>
          <cell r="AQ59">
            <v>12.5</v>
          </cell>
          <cell r="AR59">
            <v>46</v>
          </cell>
          <cell r="AS59">
            <v>10</v>
          </cell>
          <cell r="AT59">
            <v>14.5</v>
          </cell>
        </row>
        <row r="60">
          <cell r="A60">
            <v>50</v>
          </cell>
          <cell r="B60">
            <v>550</v>
          </cell>
          <cell r="C60" t="str">
            <v>اسلام عاطف ابو هيسه أحمد</v>
          </cell>
          <cell r="D60">
            <v>36543</v>
          </cell>
          <cell r="E60">
            <v>14</v>
          </cell>
          <cell r="F60">
            <v>8</v>
          </cell>
          <cell r="G60">
            <v>13</v>
          </cell>
          <cell r="H60">
            <v>1</v>
          </cell>
          <cell r="I60" t="str">
            <v>مصري</v>
          </cell>
          <cell r="J60" t="str">
            <v>مسلم</v>
          </cell>
          <cell r="K60" t="str">
            <v>مستجد</v>
          </cell>
          <cell r="L60" t="str">
            <v>ذكر</v>
          </cell>
          <cell r="M60">
            <v>528</v>
          </cell>
          <cell r="Y60">
            <v>49</v>
          </cell>
          <cell r="Z60">
            <v>50</v>
          </cell>
          <cell r="AA60">
            <v>45</v>
          </cell>
          <cell r="AB60">
            <v>49</v>
          </cell>
          <cell r="AC60">
            <v>50</v>
          </cell>
          <cell r="AD60">
            <v>49</v>
          </cell>
          <cell r="AE60">
            <v>49</v>
          </cell>
          <cell r="AF60">
            <v>98</v>
          </cell>
          <cell r="AG60">
            <v>99</v>
          </cell>
          <cell r="AH60">
            <v>49</v>
          </cell>
          <cell r="AI60">
            <v>10</v>
          </cell>
          <cell r="AJ60">
            <v>10</v>
          </cell>
          <cell r="AL60">
            <v>48</v>
          </cell>
          <cell r="AM60">
            <v>50</v>
          </cell>
          <cell r="AN60">
            <v>50</v>
          </cell>
          <cell r="AO60">
            <v>25</v>
          </cell>
          <cell r="AP60">
            <v>23</v>
          </cell>
          <cell r="AQ60">
            <v>37</v>
          </cell>
          <cell r="AR60">
            <v>49</v>
          </cell>
          <cell r="AS60">
            <v>38</v>
          </cell>
          <cell r="AT60">
            <v>35.5</v>
          </cell>
        </row>
        <row r="61">
          <cell r="A61">
            <v>51</v>
          </cell>
          <cell r="B61">
            <v>551</v>
          </cell>
          <cell r="C61" t="str">
            <v xml:space="preserve">اسلام عبد الحكيم حسن قاسم </v>
          </cell>
          <cell r="D61">
            <v>36161</v>
          </cell>
          <cell r="E61">
            <v>0</v>
          </cell>
          <cell r="F61">
            <v>9</v>
          </cell>
          <cell r="G61">
            <v>14</v>
          </cell>
          <cell r="H61">
            <v>1</v>
          </cell>
          <cell r="I61" t="str">
            <v>مصري</v>
          </cell>
          <cell r="J61" t="str">
            <v>مسلم</v>
          </cell>
          <cell r="K61" t="str">
            <v>باق</v>
          </cell>
          <cell r="L61" t="str">
            <v>ذكر</v>
          </cell>
          <cell r="M61">
            <v>529</v>
          </cell>
          <cell r="Y61">
            <v>36</v>
          </cell>
          <cell r="Z61">
            <v>35</v>
          </cell>
          <cell r="AA61">
            <v>37</v>
          </cell>
          <cell r="AB61">
            <v>32</v>
          </cell>
          <cell r="AC61">
            <v>41</v>
          </cell>
          <cell r="AD61">
            <v>46</v>
          </cell>
          <cell r="AE61">
            <v>37</v>
          </cell>
          <cell r="AF61">
            <v>53</v>
          </cell>
          <cell r="AG61">
            <v>71</v>
          </cell>
          <cell r="AH61">
            <v>40</v>
          </cell>
          <cell r="AI61">
            <v>10</v>
          </cell>
          <cell r="AJ61">
            <v>5</v>
          </cell>
          <cell r="AL61">
            <v>25</v>
          </cell>
          <cell r="AM61">
            <v>10</v>
          </cell>
          <cell r="AN61">
            <v>17</v>
          </cell>
          <cell r="AO61">
            <v>4</v>
          </cell>
          <cell r="AP61">
            <v>4</v>
          </cell>
          <cell r="AQ61">
            <v>25.5</v>
          </cell>
          <cell r="AR61">
            <v>27</v>
          </cell>
          <cell r="AS61">
            <v>14</v>
          </cell>
          <cell r="AT61">
            <v>14.5</v>
          </cell>
        </row>
        <row r="62">
          <cell r="A62">
            <v>52</v>
          </cell>
          <cell r="B62">
            <v>552</v>
          </cell>
          <cell r="C62" t="str">
            <v>ايهاب عادل صديق جاد</v>
          </cell>
          <cell r="D62">
            <v>36507</v>
          </cell>
          <cell r="E62">
            <v>19</v>
          </cell>
          <cell r="F62">
            <v>9</v>
          </cell>
          <cell r="G62">
            <v>13</v>
          </cell>
          <cell r="H62">
            <v>2</v>
          </cell>
          <cell r="I62" t="str">
            <v>مصري</v>
          </cell>
          <cell r="J62" t="str">
            <v>مسيحي</v>
          </cell>
          <cell r="K62" t="str">
            <v>مستجد</v>
          </cell>
          <cell r="L62" t="str">
            <v>ذكر</v>
          </cell>
          <cell r="M62">
            <v>530</v>
          </cell>
          <cell r="Y62">
            <v>34.5</v>
          </cell>
          <cell r="Z62">
            <v>27</v>
          </cell>
          <cell r="AA62">
            <v>30.5</v>
          </cell>
          <cell r="AB62">
            <v>26</v>
          </cell>
          <cell r="AC62">
            <v>33.5</v>
          </cell>
          <cell r="AD62">
            <v>41</v>
          </cell>
          <cell r="AE62">
            <v>30</v>
          </cell>
          <cell r="AF62">
            <v>51</v>
          </cell>
          <cell r="AG62">
            <v>74</v>
          </cell>
          <cell r="AH62">
            <v>34</v>
          </cell>
          <cell r="AI62">
            <v>10</v>
          </cell>
          <cell r="AJ62">
            <v>5</v>
          </cell>
          <cell r="AL62">
            <v>24.5</v>
          </cell>
          <cell r="AM62">
            <v>13</v>
          </cell>
          <cell r="AN62">
            <v>20.5</v>
          </cell>
          <cell r="AO62">
            <v>3</v>
          </cell>
          <cell r="AP62">
            <v>6</v>
          </cell>
          <cell r="AQ62">
            <v>13</v>
          </cell>
          <cell r="AR62">
            <v>31</v>
          </cell>
          <cell r="AS62">
            <v>14</v>
          </cell>
          <cell r="AT62">
            <v>39</v>
          </cell>
        </row>
        <row r="63">
          <cell r="A63">
            <v>53</v>
          </cell>
          <cell r="B63">
            <v>553</v>
          </cell>
          <cell r="C63" t="str">
            <v>حسن حنفي حسن عبد الجليل</v>
          </cell>
          <cell r="D63">
            <v>36399</v>
          </cell>
          <cell r="E63">
            <v>5</v>
          </cell>
          <cell r="F63">
            <v>1</v>
          </cell>
          <cell r="G63">
            <v>14</v>
          </cell>
          <cell r="H63">
            <v>1</v>
          </cell>
          <cell r="I63" t="str">
            <v>مصري</v>
          </cell>
          <cell r="J63" t="str">
            <v>مسلم</v>
          </cell>
          <cell r="K63" t="str">
            <v>باق</v>
          </cell>
          <cell r="L63" t="str">
            <v>ذكر</v>
          </cell>
          <cell r="M63">
            <v>501</v>
          </cell>
          <cell r="Y63">
            <v>34.5</v>
          </cell>
          <cell r="Z63">
            <v>29</v>
          </cell>
          <cell r="AA63">
            <v>28.5</v>
          </cell>
          <cell r="AB63">
            <v>27</v>
          </cell>
          <cell r="AC63">
            <v>23.5</v>
          </cell>
          <cell r="AD63">
            <v>28</v>
          </cell>
          <cell r="AE63">
            <v>39</v>
          </cell>
          <cell r="AF63">
            <v>53</v>
          </cell>
          <cell r="AG63">
            <v>55</v>
          </cell>
          <cell r="AH63">
            <v>39</v>
          </cell>
          <cell r="AI63">
            <v>7.5</v>
          </cell>
          <cell r="AJ63">
            <v>5</v>
          </cell>
          <cell r="AL63">
            <v>21</v>
          </cell>
          <cell r="AM63">
            <v>14.5</v>
          </cell>
          <cell r="AN63">
            <v>14</v>
          </cell>
          <cell r="AO63">
            <v>4.5</v>
          </cell>
          <cell r="AP63">
            <v>2</v>
          </cell>
          <cell r="AQ63">
            <v>4.5</v>
          </cell>
          <cell r="AR63">
            <v>28</v>
          </cell>
          <cell r="AS63">
            <v>14</v>
          </cell>
          <cell r="AT63">
            <v>19</v>
          </cell>
        </row>
        <row r="64">
          <cell r="A64">
            <v>54</v>
          </cell>
          <cell r="B64">
            <v>554</v>
          </cell>
          <cell r="C64" t="str">
            <v>حسن صفوت حسن عبد الجليل</v>
          </cell>
          <cell r="D64">
            <v>36409</v>
          </cell>
          <cell r="E64">
            <v>26</v>
          </cell>
          <cell r="F64">
            <v>0</v>
          </cell>
          <cell r="G64">
            <v>14</v>
          </cell>
          <cell r="H64">
            <v>2</v>
          </cell>
          <cell r="I64" t="str">
            <v>مصري</v>
          </cell>
          <cell r="J64" t="str">
            <v>مسلم</v>
          </cell>
          <cell r="K64" t="str">
            <v>مستجد</v>
          </cell>
          <cell r="L64" t="str">
            <v>ذكر</v>
          </cell>
          <cell r="M64">
            <v>502</v>
          </cell>
          <cell r="Y64">
            <v>34</v>
          </cell>
          <cell r="Z64">
            <v>27</v>
          </cell>
          <cell r="AA64">
            <v>30</v>
          </cell>
          <cell r="AB64">
            <v>28</v>
          </cell>
          <cell r="AC64">
            <v>29.5</v>
          </cell>
          <cell r="AD64">
            <v>42</v>
          </cell>
          <cell r="AE64">
            <v>24</v>
          </cell>
          <cell r="AF64">
            <v>52</v>
          </cell>
          <cell r="AG64">
            <v>66</v>
          </cell>
          <cell r="AH64">
            <v>40</v>
          </cell>
          <cell r="AI64">
            <v>10</v>
          </cell>
          <cell r="AJ64">
            <v>2</v>
          </cell>
          <cell r="AL64">
            <v>29.5</v>
          </cell>
          <cell r="AM64">
            <v>17</v>
          </cell>
          <cell r="AN64">
            <v>12.5</v>
          </cell>
          <cell r="AO64">
            <v>8</v>
          </cell>
          <cell r="AP64">
            <v>11</v>
          </cell>
          <cell r="AQ64">
            <v>14</v>
          </cell>
          <cell r="AR64">
            <v>43</v>
          </cell>
          <cell r="AS64">
            <v>20</v>
          </cell>
          <cell r="AT64">
            <v>25.5</v>
          </cell>
        </row>
        <row r="65">
          <cell r="A65">
            <v>55</v>
          </cell>
          <cell r="B65">
            <v>555</v>
          </cell>
          <cell r="C65" t="str">
            <v>حسن محمد سيد محمد</v>
          </cell>
          <cell r="D65">
            <v>36460</v>
          </cell>
          <cell r="E65">
            <v>5</v>
          </cell>
          <cell r="F65">
            <v>11</v>
          </cell>
          <cell r="G65">
            <v>13</v>
          </cell>
          <cell r="H65">
            <v>2</v>
          </cell>
          <cell r="I65" t="str">
            <v>مصري</v>
          </cell>
          <cell r="J65" t="str">
            <v>مسلم</v>
          </cell>
          <cell r="K65" t="str">
            <v>مستجد</v>
          </cell>
          <cell r="L65" t="str">
            <v>ذكر</v>
          </cell>
          <cell r="M65">
            <v>503</v>
          </cell>
          <cell r="Y65">
            <v>40</v>
          </cell>
          <cell r="Z65">
            <v>32</v>
          </cell>
          <cell r="AA65">
            <v>34</v>
          </cell>
          <cell r="AB65">
            <v>23</v>
          </cell>
          <cell r="AC65">
            <v>29.5</v>
          </cell>
          <cell r="AD65">
            <v>45</v>
          </cell>
          <cell r="AE65">
            <v>35.5</v>
          </cell>
          <cell r="AF65">
            <v>53</v>
          </cell>
          <cell r="AG65">
            <v>78</v>
          </cell>
          <cell r="AH65">
            <v>43</v>
          </cell>
          <cell r="AI65">
            <v>10</v>
          </cell>
          <cell r="AJ65">
            <v>5</v>
          </cell>
          <cell r="AL65">
            <v>32.5</v>
          </cell>
          <cell r="AM65">
            <v>22</v>
          </cell>
          <cell r="AN65">
            <v>24</v>
          </cell>
          <cell r="AO65">
            <v>12</v>
          </cell>
          <cell r="AP65">
            <v>9</v>
          </cell>
          <cell r="AQ65">
            <v>14</v>
          </cell>
          <cell r="AR65">
            <v>41</v>
          </cell>
          <cell r="AS65">
            <v>26</v>
          </cell>
          <cell r="AT65">
            <v>25</v>
          </cell>
        </row>
        <row r="66">
          <cell r="A66">
            <v>56</v>
          </cell>
          <cell r="B66">
            <v>556</v>
          </cell>
          <cell r="C66" t="str">
            <v>خالد محمد عجمى رشوان</v>
          </cell>
          <cell r="D66">
            <v>36499</v>
          </cell>
          <cell r="E66">
            <v>27</v>
          </cell>
          <cell r="F66">
            <v>9</v>
          </cell>
          <cell r="G66">
            <v>13</v>
          </cell>
          <cell r="H66">
            <v>1</v>
          </cell>
          <cell r="I66" t="str">
            <v>مصري</v>
          </cell>
          <cell r="J66" t="str">
            <v>مسلم</v>
          </cell>
          <cell r="K66" t="str">
            <v>مستجد</v>
          </cell>
          <cell r="L66" t="str">
            <v>ذكر</v>
          </cell>
          <cell r="M66">
            <v>504</v>
          </cell>
          <cell r="Y66">
            <v>48.5</v>
          </cell>
          <cell r="Z66">
            <v>49</v>
          </cell>
          <cell r="AA66">
            <v>42</v>
          </cell>
          <cell r="AB66">
            <v>49</v>
          </cell>
          <cell r="AC66">
            <v>50</v>
          </cell>
          <cell r="AD66">
            <v>50</v>
          </cell>
          <cell r="AE66">
            <v>49</v>
          </cell>
          <cell r="AF66">
            <v>97</v>
          </cell>
          <cell r="AG66">
            <v>99</v>
          </cell>
          <cell r="AH66">
            <v>47</v>
          </cell>
          <cell r="AI66">
            <v>10</v>
          </cell>
          <cell r="AJ66">
            <v>9</v>
          </cell>
          <cell r="AL66">
            <v>42</v>
          </cell>
          <cell r="AM66">
            <v>49</v>
          </cell>
          <cell r="AN66">
            <v>45</v>
          </cell>
          <cell r="AO66">
            <v>22.5</v>
          </cell>
          <cell r="AP66">
            <v>20.5</v>
          </cell>
          <cell r="AQ66">
            <v>39</v>
          </cell>
          <cell r="AR66">
            <v>50</v>
          </cell>
          <cell r="AS66">
            <v>36</v>
          </cell>
          <cell r="AT66">
            <v>39.5</v>
          </cell>
        </row>
        <row r="67">
          <cell r="A67">
            <v>57</v>
          </cell>
          <cell r="B67">
            <v>557</v>
          </cell>
          <cell r="C67" t="str">
            <v xml:space="preserve">رمضان عيد محمود محمد </v>
          </cell>
          <cell r="D67">
            <v>36172</v>
          </cell>
          <cell r="E67">
            <v>20</v>
          </cell>
          <cell r="F67">
            <v>8</v>
          </cell>
          <cell r="G67">
            <v>14</v>
          </cell>
          <cell r="H67">
            <v>2</v>
          </cell>
          <cell r="I67" t="str">
            <v>مصري</v>
          </cell>
          <cell r="J67" t="str">
            <v>مسلم</v>
          </cell>
          <cell r="K67" t="str">
            <v>باق</v>
          </cell>
          <cell r="L67" t="str">
            <v>ذكر</v>
          </cell>
          <cell r="M67">
            <v>505</v>
          </cell>
          <cell r="Y67">
            <v>38.5</v>
          </cell>
          <cell r="Z67">
            <v>25</v>
          </cell>
          <cell r="AA67">
            <v>28</v>
          </cell>
          <cell r="AB67">
            <v>23</v>
          </cell>
          <cell r="AC67">
            <v>32</v>
          </cell>
          <cell r="AD67">
            <v>41</v>
          </cell>
          <cell r="AE67">
            <v>28</v>
          </cell>
          <cell r="AF67">
            <v>51</v>
          </cell>
          <cell r="AG67">
            <v>66</v>
          </cell>
          <cell r="AH67">
            <v>40</v>
          </cell>
          <cell r="AI67">
            <v>10</v>
          </cell>
          <cell r="AJ67">
            <v>2</v>
          </cell>
          <cell r="AL67">
            <v>31.5</v>
          </cell>
          <cell r="AM67">
            <v>9</v>
          </cell>
          <cell r="AN67">
            <v>13.5</v>
          </cell>
          <cell r="AO67">
            <v>4</v>
          </cell>
          <cell r="AP67">
            <v>3</v>
          </cell>
          <cell r="AQ67">
            <v>16.5</v>
          </cell>
          <cell r="AR67">
            <v>36</v>
          </cell>
          <cell r="AS67">
            <v>20</v>
          </cell>
          <cell r="AT67">
            <v>24</v>
          </cell>
        </row>
        <row r="68">
          <cell r="A68">
            <v>58</v>
          </cell>
          <cell r="B68">
            <v>558</v>
          </cell>
          <cell r="C68" t="str">
            <v>سعيد محمد عبد العظيم امين</v>
          </cell>
          <cell r="D68">
            <v>36140</v>
          </cell>
          <cell r="E68">
            <v>21</v>
          </cell>
          <cell r="F68">
            <v>9</v>
          </cell>
          <cell r="G68">
            <v>14</v>
          </cell>
          <cell r="H68">
            <v>1</v>
          </cell>
          <cell r="I68" t="str">
            <v>مصري</v>
          </cell>
          <cell r="J68" t="str">
            <v>مسلم</v>
          </cell>
          <cell r="K68" t="str">
            <v>مستجد</v>
          </cell>
          <cell r="L68" t="str">
            <v>ذكر</v>
          </cell>
          <cell r="M68">
            <v>506</v>
          </cell>
          <cell r="Y68">
            <v>36.5</v>
          </cell>
          <cell r="Z68">
            <v>32</v>
          </cell>
          <cell r="AA68">
            <v>29</v>
          </cell>
          <cell r="AB68">
            <v>28</v>
          </cell>
          <cell r="AC68">
            <v>29</v>
          </cell>
          <cell r="AD68">
            <v>36</v>
          </cell>
          <cell r="AE68">
            <v>42</v>
          </cell>
          <cell r="AF68">
            <v>73</v>
          </cell>
          <cell r="AG68">
            <v>68</v>
          </cell>
          <cell r="AH68">
            <v>33</v>
          </cell>
          <cell r="AI68">
            <v>10</v>
          </cell>
          <cell r="AJ68">
            <v>5</v>
          </cell>
          <cell r="AL68">
            <v>20</v>
          </cell>
          <cell r="AM68">
            <v>13.5</v>
          </cell>
          <cell r="AN68">
            <v>7</v>
          </cell>
          <cell r="AO68">
            <v>1</v>
          </cell>
          <cell r="AP68">
            <v>2</v>
          </cell>
          <cell r="AQ68">
            <v>2.5</v>
          </cell>
          <cell r="AR68">
            <v>33</v>
          </cell>
          <cell r="AS68">
            <v>8</v>
          </cell>
          <cell r="AT68">
            <v>13.5</v>
          </cell>
        </row>
        <row r="69">
          <cell r="A69">
            <v>59</v>
          </cell>
          <cell r="B69">
            <v>559</v>
          </cell>
          <cell r="C69" t="str">
            <v>علاء ابو العلمين علام كامل</v>
          </cell>
          <cell r="D69">
            <v>36683</v>
          </cell>
          <cell r="E69">
            <v>26</v>
          </cell>
          <cell r="F69">
            <v>3</v>
          </cell>
          <cell r="G69">
            <v>13</v>
          </cell>
          <cell r="H69">
            <v>2</v>
          </cell>
          <cell r="I69" t="str">
            <v>مصري</v>
          </cell>
          <cell r="J69" t="str">
            <v>مسلم</v>
          </cell>
          <cell r="K69" t="str">
            <v>مستجد</v>
          </cell>
          <cell r="L69" t="str">
            <v>ذكر</v>
          </cell>
          <cell r="M69">
            <v>507</v>
          </cell>
          <cell r="Y69">
            <v>35</v>
          </cell>
          <cell r="Z69">
            <v>31</v>
          </cell>
          <cell r="AA69">
            <v>33</v>
          </cell>
          <cell r="AB69">
            <v>25</v>
          </cell>
          <cell r="AC69">
            <v>26</v>
          </cell>
          <cell r="AD69">
            <v>42</v>
          </cell>
          <cell r="AE69">
            <v>32.5</v>
          </cell>
          <cell r="AF69">
            <v>51</v>
          </cell>
          <cell r="AG69">
            <v>74</v>
          </cell>
          <cell r="AH69">
            <v>36</v>
          </cell>
          <cell r="AI69">
            <v>8</v>
          </cell>
          <cell r="AJ69">
            <v>4</v>
          </cell>
          <cell r="AL69">
            <v>29</v>
          </cell>
          <cell r="AM69">
            <v>18</v>
          </cell>
          <cell r="AN69">
            <v>16</v>
          </cell>
          <cell r="AO69">
            <v>9</v>
          </cell>
          <cell r="AP69">
            <v>2</v>
          </cell>
          <cell r="AQ69">
            <v>12</v>
          </cell>
          <cell r="AR69">
            <v>34</v>
          </cell>
          <cell r="AS69">
            <v>10</v>
          </cell>
          <cell r="AT69">
            <v>19</v>
          </cell>
        </row>
        <row r="70">
          <cell r="A70">
            <v>60</v>
          </cell>
          <cell r="B70">
            <v>560</v>
          </cell>
          <cell r="C70" t="str">
            <v>علاء ربيع سيد تهامى</v>
          </cell>
          <cell r="D70">
            <v>36456</v>
          </cell>
          <cell r="E70">
            <v>9</v>
          </cell>
          <cell r="F70">
            <v>11</v>
          </cell>
          <cell r="G70">
            <v>13</v>
          </cell>
          <cell r="H70">
            <v>1</v>
          </cell>
          <cell r="I70" t="str">
            <v>مصري</v>
          </cell>
          <cell r="J70" t="str">
            <v>مسلم</v>
          </cell>
          <cell r="K70" t="str">
            <v>مستجد</v>
          </cell>
          <cell r="L70" t="str">
            <v>ذكر</v>
          </cell>
          <cell r="M70">
            <v>508</v>
          </cell>
          <cell r="Y70">
            <v>38</v>
          </cell>
          <cell r="Z70">
            <v>30</v>
          </cell>
          <cell r="AA70">
            <v>32.5</v>
          </cell>
          <cell r="AB70">
            <v>35</v>
          </cell>
          <cell r="AC70">
            <v>29.5</v>
          </cell>
          <cell r="AD70">
            <v>43</v>
          </cell>
          <cell r="AE70">
            <v>40.5</v>
          </cell>
          <cell r="AF70">
            <v>76</v>
          </cell>
          <cell r="AG70">
            <v>70</v>
          </cell>
          <cell r="AH70">
            <v>38</v>
          </cell>
          <cell r="AI70">
            <v>10</v>
          </cell>
          <cell r="AJ70">
            <v>4</v>
          </cell>
          <cell r="AL70">
            <v>21.5</v>
          </cell>
          <cell r="AM70">
            <v>11</v>
          </cell>
          <cell r="AN70">
            <v>17</v>
          </cell>
          <cell r="AO70">
            <v>5</v>
          </cell>
          <cell r="AP70">
            <v>3</v>
          </cell>
          <cell r="AQ70">
            <v>13</v>
          </cell>
          <cell r="AR70">
            <v>36</v>
          </cell>
          <cell r="AS70">
            <v>12</v>
          </cell>
          <cell r="AT70">
            <v>9.5</v>
          </cell>
        </row>
        <row r="71">
          <cell r="A71">
            <v>61</v>
          </cell>
          <cell r="B71">
            <v>561</v>
          </cell>
          <cell r="C71" t="str">
            <v>فارس يوسف ابو جبل مهنى</v>
          </cell>
          <cell r="D71">
            <v>36278</v>
          </cell>
          <cell r="E71">
            <v>4</v>
          </cell>
          <cell r="F71">
            <v>5</v>
          </cell>
          <cell r="G71">
            <v>14</v>
          </cell>
          <cell r="H71">
            <v>2</v>
          </cell>
          <cell r="I71" t="str">
            <v>مصري</v>
          </cell>
          <cell r="J71" t="str">
            <v>مسلم</v>
          </cell>
          <cell r="K71" t="str">
            <v>مستجد</v>
          </cell>
          <cell r="L71" t="str">
            <v>ذكر</v>
          </cell>
          <cell r="M71">
            <v>509</v>
          </cell>
          <cell r="Y71">
            <v>32.5</v>
          </cell>
          <cell r="Z71">
            <v>30</v>
          </cell>
          <cell r="AA71">
            <v>29</v>
          </cell>
          <cell r="AB71">
            <v>25</v>
          </cell>
          <cell r="AC71">
            <v>30</v>
          </cell>
          <cell r="AD71">
            <v>39</v>
          </cell>
          <cell r="AE71">
            <v>28.5</v>
          </cell>
          <cell r="AF71">
            <v>50</v>
          </cell>
          <cell r="AG71">
            <v>76</v>
          </cell>
          <cell r="AH71">
            <v>37</v>
          </cell>
          <cell r="AI71">
            <v>7.5</v>
          </cell>
          <cell r="AJ71">
            <v>2</v>
          </cell>
          <cell r="AL71">
            <v>17</v>
          </cell>
          <cell r="AM71">
            <v>19</v>
          </cell>
          <cell r="AN71">
            <v>8</v>
          </cell>
          <cell r="AO71">
            <v>2</v>
          </cell>
          <cell r="AP71">
            <v>2</v>
          </cell>
          <cell r="AQ71">
            <v>6.5</v>
          </cell>
          <cell r="AR71">
            <v>33</v>
          </cell>
          <cell r="AS71">
            <v>16</v>
          </cell>
          <cell r="AT71">
            <v>16</v>
          </cell>
        </row>
        <row r="72">
          <cell r="A72">
            <v>62</v>
          </cell>
          <cell r="B72">
            <v>562</v>
          </cell>
          <cell r="C72" t="str">
            <v>كريم عمر عجمى رشوان</v>
          </cell>
          <cell r="D72">
            <v>36514</v>
          </cell>
          <cell r="E72">
            <v>12</v>
          </cell>
          <cell r="F72">
            <v>9</v>
          </cell>
          <cell r="G72">
            <v>13</v>
          </cell>
          <cell r="H72">
            <v>1</v>
          </cell>
          <cell r="I72" t="str">
            <v>مصري</v>
          </cell>
          <cell r="J72" t="str">
            <v>مسلم</v>
          </cell>
          <cell r="K72" t="str">
            <v>مستجد</v>
          </cell>
          <cell r="L72" t="str">
            <v>ذكر</v>
          </cell>
          <cell r="M72">
            <v>510</v>
          </cell>
          <cell r="Y72">
            <v>42</v>
          </cell>
          <cell r="Z72">
            <v>48</v>
          </cell>
          <cell r="AA72">
            <v>40.5</v>
          </cell>
          <cell r="AB72">
            <v>41</v>
          </cell>
          <cell r="AC72">
            <v>38</v>
          </cell>
          <cell r="AD72">
            <v>47</v>
          </cell>
          <cell r="AE72">
            <v>44.5</v>
          </cell>
          <cell r="AF72">
            <v>80</v>
          </cell>
          <cell r="AG72">
            <v>75</v>
          </cell>
          <cell r="AH72">
            <v>47</v>
          </cell>
          <cell r="AI72">
            <v>10</v>
          </cell>
          <cell r="AJ72">
            <v>8</v>
          </cell>
          <cell r="AL72">
            <v>33.5</v>
          </cell>
          <cell r="AM72">
            <v>29.5</v>
          </cell>
          <cell r="AN72">
            <v>30</v>
          </cell>
          <cell r="AO72">
            <v>9.5</v>
          </cell>
          <cell r="AP72">
            <v>8</v>
          </cell>
          <cell r="AQ72">
            <v>29.5</v>
          </cell>
          <cell r="AR72">
            <v>39</v>
          </cell>
          <cell r="AS72">
            <v>36</v>
          </cell>
          <cell r="AT72">
            <v>32</v>
          </cell>
        </row>
        <row r="73">
          <cell r="A73">
            <v>63</v>
          </cell>
          <cell r="B73">
            <v>563</v>
          </cell>
          <cell r="C73" t="str">
            <v>كريم وجيه عياد حبيب</v>
          </cell>
          <cell r="D73">
            <v>36604</v>
          </cell>
          <cell r="E73">
            <v>13</v>
          </cell>
          <cell r="F73">
            <v>6</v>
          </cell>
          <cell r="G73">
            <v>13</v>
          </cell>
          <cell r="H73">
            <v>2</v>
          </cell>
          <cell r="I73" t="str">
            <v>مصري</v>
          </cell>
          <cell r="J73" t="str">
            <v>مسيحي</v>
          </cell>
          <cell r="K73" t="str">
            <v>مستجد</v>
          </cell>
          <cell r="L73" t="str">
            <v>ذكر</v>
          </cell>
          <cell r="M73">
            <v>511</v>
          </cell>
          <cell r="Y73">
            <v>32</v>
          </cell>
          <cell r="Z73">
            <v>31</v>
          </cell>
          <cell r="AA73">
            <v>31</v>
          </cell>
          <cell r="AB73">
            <v>27</v>
          </cell>
          <cell r="AC73">
            <v>25</v>
          </cell>
          <cell r="AD73">
            <v>39</v>
          </cell>
          <cell r="AE73">
            <v>32</v>
          </cell>
          <cell r="AF73">
            <v>51</v>
          </cell>
          <cell r="AG73">
            <v>76</v>
          </cell>
          <cell r="AH73">
            <v>24</v>
          </cell>
          <cell r="AI73">
            <v>10</v>
          </cell>
          <cell r="AJ73">
            <v>4</v>
          </cell>
          <cell r="AL73">
            <v>14</v>
          </cell>
          <cell r="AM73">
            <v>12.5</v>
          </cell>
          <cell r="AN73">
            <v>14.5</v>
          </cell>
          <cell r="AO73">
            <v>8</v>
          </cell>
          <cell r="AP73">
            <v>3</v>
          </cell>
          <cell r="AQ73">
            <v>4</v>
          </cell>
          <cell r="AR73">
            <v>35</v>
          </cell>
          <cell r="AS73">
            <v>12</v>
          </cell>
          <cell r="AT73">
            <v>23</v>
          </cell>
        </row>
        <row r="74">
          <cell r="A74">
            <v>64</v>
          </cell>
          <cell r="B74">
            <v>564</v>
          </cell>
          <cell r="C74" t="str">
            <v>محمد احمد عيد جاد الرب</v>
          </cell>
          <cell r="D74">
            <v>36668</v>
          </cell>
          <cell r="E74">
            <v>10</v>
          </cell>
          <cell r="F74">
            <v>4</v>
          </cell>
          <cell r="G74">
            <v>13</v>
          </cell>
          <cell r="H74">
            <v>1</v>
          </cell>
          <cell r="I74" t="str">
            <v>مصري</v>
          </cell>
          <cell r="J74" t="str">
            <v>مسلم</v>
          </cell>
          <cell r="K74" t="str">
            <v>مستجد</v>
          </cell>
          <cell r="L74" t="str">
            <v>ذكر</v>
          </cell>
          <cell r="M74">
            <v>553</v>
          </cell>
          <cell r="Y74">
            <v>36.5</v>
          </cell>
          <cell r="Z74">
            <v>30</v>
          </cell>
          <cell r="AA74">
            <v>29.5</v>
          </cell>
          <cell r="AB74">
            <v>21</v>
          </cell>
          <cell r="AC74">
            <v>24.5</v>
          </cell>
          <cell r="AD74">
            <v>24</v>
          </cell>
          <cell r="AE74">
            <v>31</v>
          </cell>
          <cell r="AF74">
            <v>75</v>
          </cell>
          <cell r="AG74">
            <v>76</v>
          </cell>
          <cell r="AH74">
            <v>38</v>
          </cell>
          <cell r="AI74">
            <v>1</v>
          </cell>
          <cell r="AJ74">
            <v>4</v>
          </cell>
          <cell r="AL74">
            <v>19.5</v>
          </cell>
          <cell r="AM74">
            <v>9</v>
          </cell>
          <cell r="AN74">
            <v>13.5</v>
          </cell>
          <cell r="AO74">
            <v>0</v>
          </cell>
          <cell r="AP74">
            <v>1</v>
          </cell>
          <cell r="AQ74">
            <v>3</v>
          </cell>
          <cell r="AR74">
            <v>22</v>
          </cell>
          <cell r="AS74">
            <v>10</v>
          </cell>
          <cell r="AT74">
            <v>15.5</v>
          </cell>
        </row>
        <row r="75">
          <cell r="A75">
            <v>65</v>
          </cell>
          <cell r="B75">
            <v>565</v>
          </cell>
          <cell r="C75" t="str">
            <v>محمد احمد محمد مرسي</v>
          </cell>
          <cell r="D75">
            <v>36286</v>
          </cell>
          <cell r="E75">
            <v>26</v>
          </cell>
          <cell r="F75">
            <v>4</v>
          </cell>
          <cell r="G75">
            <v>14</v>
          </cell>
          <cell r="H75">
            <v>2</v>
          </cell>
          <cell r="I75" t="str">
            <v>مصري</v>
          </cell>
          <cell r="J75" t="str">
            <v>مسلم</v>
          </cell>
          <cell r="K75" t="str">
            <v>مستجد</v>
          </cell>
          <cell r="L75" t="str">
            <v>ذكر</v>
          </cell>
          <cell r="M75">
            <v>554</v>
          </cell>
          <cell r="Y75">
            <v>35</v>
          </cell>
          <cell r="Z75">
            <v>27</v>
          </cell>
          <cell r="AA75">
            <v>26.5</v>
          </cell>
          <cell r="AB75">
            <v>34</v>
          </cell>
          <cell r="AC75">
            <v>36.5</v>
          </cell>
          <cell r="AD75">
            <v>36</v>
          </cell>
          <cell r="AE75">
            <v>30</v>
          </cell>
          <cell r="AF75">
            <v>71</v>
          </cell>
          <cell r="AG75">
            <v>68</v>
          </cell>
          <cell r="AH75">
            <v>35</v>
          </cell>
          <cell r="AI75">
            <v>10</v>
          </cell>
          <cell r="AJ75" t="str">
            <v>غ</v>
          </cell>
          <cell r="AL75">
            <v>14.5</v>
          </cell>
          <cell r="AM75">
            <v>10.5</v>
          </cell>
          <cell r="AN75">
            <v>31</v>
          </cell>
          <cell r="AO75">
            <v>11.5</v>
          </cell>
          <cell r="AP75">
            <v>5</v>
          </cell>
          <cell r="AQ75">
            <v>25.5</v>
          </cell>
          <cell r="AR75">
            <v>34</v>
          </cell>
          <cell r="AS75">
            <v>16</v>
          </cell>
          <cell r="AT75">
            <v>10</v>
          </cell>
        </row>
        <row r="76">
          <cell r="A76">
            <v>66</v>
          </cell>
          <cell r="B76">
            <v>566</v>
          </cell>
          <cell r="C76" t="str">
            <v>محمد اشرف عثمان احمد</v>
          </cell>
          <cell r="D76">
            <v>36658</v>
          </cell>
          <cell r="E76">
            <v>20</v>
          </cell>
          <cell r="F76">
            <v>4</v>
          </cell>
          <cell r="G76">
            <v>13</v>
          </cell>
          <cell r="H76">
            <v>1</v>
          </cell>
          <cell r="I76" t="str">
            <v>مصري</v>
          </cell>
          <cell r="J76" t="str">
            <v>مسلم</v>
          </cell>
          <cell r="K76" t="str">
            <v>مستجد</v>
          </cell>
          <cell r="L76" t="str">
            <v>ذكر</v>
          </cell>
          <cell r="M76">
            <v>555</v>
          </cell>
          <cell r="Y76">
            <v>38.5</v>
          </cell>
          <cell r="Z76">
            <v>32</v>
          </cell>
          <cell r="AA76">
            <v>29.5</v>
          </cell>
          <cell r="AB76">
            <v>36</v>
          </cell>
          <cell r="AC76">
            <v>35</v>
          </cell>
          <cell r="AD76">
            <v>35</v>
          </cell>
          <cell r="AE76">
            <v>23</v>
          </cell>
          <cell r="AF76">
            <v>74</v>
          </cell>
          <cell r="AG76">
            <v>72</v>
          </cell>
          <cell r="AH76">
            <v>36</v>
          </cell>
          <cell r="AI76">
            <v>10</v>
          </cell>
          <cell r="AJ76">
            <v>4</v>
          </cell>
          <cell r="AL76">
            <v>26.5</v>
          </cell>
          <cell r="AM76">
            <v>7.5</v>
          </cell>
          <cell r="AN76">
            <v>11</v>
          </cell>
          <cell r="AO76">
            <v>5</v>
          </cell>
          <cell r="AP76">
            <v>8</v>
          </cell>
          <cell r="AQ76">
            <v>12.5</v>
          </cell>
          <cell r="AR76">
            <v>26</v>
          </cell>
          <cell r="AS76">
            <v>12</v>
          </cell>
          <cell r="AT76">
            <v>24</v>
          </cell>
        </row>
        <row r="77">
          <cell r="A77">
            <v>67</v>
          </cell>
          <cell r="B77">
            <v>567</v>
          </cell>
          <cell r="C77" t="str">
            <v>محمد رفعت محمد عبد العال</v>
          </cell>
          <cell r="D77">
            <v>36175</v>
          </cell>
          <cell r="E77">
            <v>17</v>
          </cell>
          <cell r="F77">
            <v>8</v>
          </cell>
          <cell r="G77">
            <v>14</v>
          </cell>
          <cell r="H77">
            <v>2</v>
          </cell>
          <cell r="I77" t="str">
            <v>مصري</v>
          </cell>
          <cell r="J77" t="str">
            <v>مسلم</v>
          </cell>
          <cell r="K77" t="str">
            <v>مستجد</v>
          </cell>
          <cell r="L77" t="str">
            <v>ذكر</v>
          </cell>
          <cell r="M77">
            <v>556</v>
          </cell>
          <cell r="Y77">
            <v>34</v>
          </cell>
          <cell r="Z77">
            <v>27</v>
          </cell>
          <cell r="AA77">
            <v>27</v>
          </cell>
          <cell r="AB77">
            <v>30</v>
          </cell>
          <cell r="AC77">
            <v>24</v>
          </cell>
          <cell r="AD77">
            <v>36</v>
          </cell>
          <cell r="AE77">
            <v>21</v>
          </cell>
          <cell r="AF77">
            <v>74</v>
          </cell>
          <cell r="AG77">
            <v>64</v>
          </cell>
          <cell r="AH77">
            <v>35</v>
          </cell>
          <cell r="AI77">
            <v>8.5</v>
          </cell>
          <cell r="AJ77">
            <v>0</v>
          </cell>
          <cell r="AL77">
            <v>19.5</v>
          </cell>
          <cell r="AM77">
            <v>9.5</v>
          </cell>
          <cell r="AN77">
            <v>12</v>
          </cell>
          <cell r="AO77">
            <v>6</v>
          </cell>
          <cell r="AP77">
            <v>5</v>
          </cell>
          <cell r="AQ77">
            <v>10.5</v>
          </cell>
          <cell r="AR77">
            <v>34</v>
          </cell>
          <cell r="AS77">
            <v>6</v>
          </cell>
          <cell r="AT77">
            <v>10.5</v>
          </cell>
        </row>
        <row r="78">
          <cell r="A78">
            <v>68</v>
          </cell>
          <cell r="B78">
            <v>568</v>
          </cell>
          <cell r="C78" t="str">
            <v>محمد عادل سعد أحمد</v>
          </cell>
          <cell r="D78">
            <v>35812</v>
          </cell>
          <cell r="E78">
            <v>15</v>
          </cell>
          <cell r="F78">
            <v>8</v>
          </cell>
          <cell r="G78">
            <v>15</v>
          </cell>
          <cell r="H78">
            <v>2</v>
          </cell>
          <cell r="I78" t="str">
            <v>مصري</v>
          </cell>
          <cell r="J78" t="str">
            <v>مسلم</v>
          </cell>
          <cell r="K78" t="str">
            <v>باق</v>
          </cell>
          <cell r="L78" t="str">
            <v>ذكر</v>
          </cell>
          <cell r="M78">
            <v>557</v>
          </cell>
          <cell r="Y78">
            <v>42.5</v>
          </cell>
          <cell r="Z78">
            <v>29</v>
          </cell>
          <cell r="AA78">
            <v>30</v>
          </cell>
          <cell r="AB78">
            <v>38</v>
          </cell>
          <cell r="AC78">
            <v>36</v>
          </cell>
          <cell r="AD78">
            <v>43</v>
          </cell>
          <cell r="AE78">
            <v>34</v>
          </cell>
          <cell r="AF78">
            <v>79</v>
          </cell>
          <cell r="AG78">
            <v>74</v>
          </cell>
          <cell r="AH78">
            <v>33</v>
          </cell>
          <cell r="AI78">
            <v>10</v>
          </cell>
          <cell r="AJ78">
            <v>3</v>
          </cell>
          <cell r="AL78">
            <v>28</v>
          </cell>
          <cell r="AM78">
            <v>10.5</v>
          </cell>
          <cell r="AN78">
            <v>26.5</v>
          </cell>
          <cell r="AO78">
            <v>8</v>
          </cell>
          <cell r="AP78">
            <v>12</v>
          </cell>
          <cell r="AQ78">
            <v>11.5</v>
          </cell>
          <cell r="AR78">
            <v>40</v>
          </cell>
          <cell r="AS78">
            <v>18</v>
          </cell>
          <cell r="AT78">
            <v>35</v>
          </cell>
        </row>
        <row r="79">
          <cell r="A79">
            <v>69</v>
          </cell>
          <cell r="B79">
            <v>569</v>
          </cell>
          <cell r="C79" t="str">
            <v>محمد ممدوح علي محمود</v>
          </cell>
          <cell r="D79">
            <v>36774</v>
          </cell>
          <cell r="E79">
            <v>27</v>
          </cell>
          <cell r="F79">
            <v>0</v>
          </cell>
          <cell r="G79">
            <v>13</v>
          </cell>
          <cell r="H79">
            <v>2</v>
          </cell>
          <cell r="I79" t="str">
            <v>مصري</v>
          </cell>
          <cell r="J79" t="str">
            <v>مسلم</v>
          </cell>
          <cell r="K79" t="str">
            <v>مستجد</v>
          </cell>
          <cell r="L79" t="str">
            <v>ذكر</v>
          </cell>
          <cell r="M79">
            <v>558</v>
          </cell>
          <cell r="Y79">
            <v>36</v>
          </cell>
          <cell r="Z79">
            <v>27</v>
          </cell>
          <cell r="AA79">
            <v>30</v>
          </cell>
          <cell r="AB79">
            <v>27</v>
          </cell>
          <cell r="AC79">
            <v>28</v>
          </cell>
          <cell r="AD79">
            <v>42</v>
          </cell>
          <cell r="AE79">
            <v>26</v>
          </cell>
          <cell r="AF79">
            <v>80</v>
          </cell>
          <cell r="AG79">
            <v>66</v>
          </cell>
          <cell r="AH79">
            <v>38</v>
          </cell>
          <cell r="AI79">
            <v>10</v>
          </cell>
          <cell r="AJ79">
            <v>2</v>
          </cell>
          <cell r="AL79">
            <v>27.5</v>
          </cell>
          <cell r="AM79">
            <v>13.5</v>
          </cell>
          <cell r="AN79">
            <v>18.5</v>
          </cell>
          <cell r="AO79">
            <v>14</v>
          </cell>
          <cell r="AP79">
            <v>8</v>
          </cell>
          <cell r="AQ79">
            <v>16.5</v>
          </cell>
          <cell r="AR79">
            <v>37</v>
          </cell>
          <cell r="AS79">
            <v>12</v>
          </cell>
          <cell r="AT79">
            <v>11</v>
          </cell>
        </row>
        <row r="80">
          <cell r="A80">
            <v>70</v>
          </cell>
          <cell r="B80">
            <v>570</v>
          </cell>
          <cell r="C80" t="str">
            <v>محمود عبد الحكيم محمد احمد</v>
          </cell>
          <cell r="D80">
            <v>36789</v>
          </cell>
          <cell r="E80">
            <v>12</v>
          </cell>
          <cell r="F80">
            <v>0</v>
          </cell>
          <cell r="G80">
            <v>13</v>
          </cell>
          <cell r="H80">
            <v>2</v>
          </cell>
          <cell r="I80" t="str">
            <v>مصري</v>
          </cell>
          <cell r="J80" t="str">
            <v>مسلم</v>
          </cell>
          <cell r="K80" t="str">
            <v>مستجد</v>
          </cell>
          <cell r="L80" t="str">
            <v>ذكر</v>
          </cell>
          <cell r="M80">
            <v>559</v>
          </cell>
          <cell r="Y80">
            <v>37.5</v>
          </cell>
          <cell r="Z80">
            <v>31</v>
          </cell>
          <cell r="AA80">
            <v>34</v>
          </cell>
          <cell r="AB80">
            <v>33</v>
          </cell>
          <cell r="AC80">
            <v>36</v>
          </cell>
          <cell r="AD80">
            <v>33</v>
          </cell>
          <cell r="AE80">
            <v>27</v>
          </cell>
          <cell r="AF80">
            <v>80</v>
          </cell>
          <cell r="AG80">
            <v>64</v>
          </cell>
          <cell r="AH80">
            <v>31</v>
          </cell>
          <cell r="AI80">
            <v>10</v>
          </cell>
          <cell r="AJ80">
            <v>5</v>
          </cell>
          <cell r="AL80">
            <v>26.5</v>
          </cell>
          <cell r="AM80">
            <v>25</v>
          </cell>
          <cell r="AN80">
            <v>20.5</v>
          </cell>
          <cell r="AO80">
            <v>7</v>
          </cell>
          <cell r="AP80">
            <v>8.5</v>
          </cell>
          <cell r="AQ80">
            <v>17</v>
          </cell>
          <cell r="AR80">
            <v>28</v>
          </cell>
          <cell r="AS80">
            <v>8</v>
          </cell>
          <cell r="AT80">
            <v>13</v>
          </cell>
        </row>
        <row r="81">
          <cell r="A81">
            <v>71</v>
          </cell>
          <cell r="B81">
            <v>571</v>
          </cell>
          <cell r="C81" t="str">
            <v>مصطفى عبد السلام بيومى عبد الغفار</v>
          </cell>
          <cell r="D81">
            <v>36499</v>
          </cell>
          <cell r="E81">
            <v>27</v>
          </cell>
          <cell r="F81">
            <v>9</v>
          </cell>
          <cell r="G81">
            <v>13</v>
          </cell>
          <cell r="H81">
            <v>2</v>
          </cell>
          <cell r="I81" t="str">
            <v>مصري</v>
          </cell>
          <cell r="J81" t="str">
            <v>مسلم</v>
          </cell>
          <cell r="K81" t="str">
            <v>مستجد</v>
          </cell>
          <cell r="L81" t="str">
            <v>ذكر</v>
          </cell>
          <cell r="M81">
            <v>560</v>
          </cell>
          <cell r="Y81">
            <v>29</v>
          </cell>
          <cell r="Z81">
            <v>28</v>
          </cell>
          <cell r="AA81">
            <v>31</v>
          </cell>
          <cell r="AB81">
            <v>29</v>
          </cell>
          <cell r="AC81">
            <v>24</v>
          </cell>
          <cell r="AD81">
            <v>38</v>
          </cell>
          <cell r="AE81">
            <v>32</v>
          </cell>
          <cell r="AF81">
            <v>77</v>
          </cell>
          <cell r="AG81">
            <v>76</v>
          </cell>
          <cell r="AH81">
            <v>33</v>
          </cell>
          <cell r="AI81">
            <v>6</v>
          </cell>
          <cell r="AJ81">
            <v>2</v>
          </cell>
          <cell r="AL81">
            <v>6</v>
          </cell>
          <cell r="AM81">
            <v>16</v>
          </cell>
          <cell r="AN81">
            <v>7.5</v>
          </cell>
          <cell r="AO81">
            <v>6</v>
          </cell>
          <cell r="AP81">
            <v>1</v>
          </cell>
          <cell r="AQ81">
            <v>4</v>
          </cell>
          <cell r="AR81">
            <v>26</v>
          </cell>
          <cell r="AS81">
            <v>8</v>
          </cell>
          <cell r="AT81">
            <v>6.5</v>
          </cell>
        </row>
        <row r="82">
          <cell r="A82">
            <v>72</v>
          </cell>
          <cell r="B82">
            <v>572</v>
          </cell>
          <cell r="C82" t="str">
            <v>مصطفى فوزى محمد حفني</v>
          </cell>
          <cell r="D82">
            <v>36118</v>
          </cell>
          <cell r="E82">
            <v>13</v>
          </cell>
          <cell r="F82">
            <v>10</v>
          </cell>
          <cell r="G82">
            <v>14</v>
          </cell>
          <cell r="H82">
            <v>2</v>
          </cell>
          <cell r="I82" t="str">
            <v>مصري</v>
          </cell>
          <cell r="J82" t="str">
            <v>مسلم</v>
          </cell>
          <cell r="K82" t="str">
            <v>مستجد</v>
          </cell>
          <cell r="L82" t="str">
            <v>ذكر</v>
          </cell>
          <cell r="M82">
            <v>561</v>
          </cell>
          <cell r="Y82">
            <v>36.5</v>
          </cell>
          <cell r="Z82">
            <v>34</v>
          </cell>
          <cell r="AA82">
            <v>30</v>
          </cell>
          <cell r="AB82">
            <v>34</v>
          </cell>
          <cell r="AC82">
            <v>22</v>
          </cell>
          <cell r="AD82">
            <v>24</v>
          </cell>
          <cell r="AE82">
            <v>25</v>
          </cell>
          <cell r="AF82">
            <v>74</v>
          </cell>
          <cell r="AG82">
            <v>64</v>
          </cell>
          <cell r="AH82">
            <v>39</v>
          </cell>
          <cell r="AI82">
            <v>10</v>
          </cell>
          <cell r="AJ82">
            <v>3</v>
          </cell>
          <cell r="AL82">
            <v>25</v>
          </cell>
          <cell r="AM82">
            <v>8</v>
          </cell>
          <cell r="AN82">
            <v>4</v>
          </cell>
          <cell r="AO82">
            <v>2</v>
          </cell>
          <cell r="AP82">
            <v>6</v>
          </cell>
          <cell r="AQ82">
            <v>5.5</v>
          </cell>
          <cell r="AR82">
            <v>37</v>
          </cell>
          <cell r="AS82">
            <v>6</v>
          </cell>
          <cell r="AT82">
            <v>15.5</v>
          </cell>
        </row>
        <row r="83">
          <cell r="A83">
            <v>73</v>
          </cell>
          <cell r="B83">
            <v>573</v>
          </cell>
          <cell r="C83" t="str">
            <v>مصطفى ممدوح عبد الرحمن محمد</v>
          </cell>
          <cell r="D83">
            <v>36157</v>
          </cell>
          <cell r="E83">
            <v>4</v>
          </cell>
          <cell r="F83">
            <v>9</v>
          </cell>
          <cell r="G83">
            <v>14</v>
          </cell>
          <cell r="H83">
            <v>1</v>
          </cell>
          <cell r="I83" t="str">
            <v>مصري</v>
          </cell>
          <cell r="J83" t="str">
            <v>مسلم</v>
          </cell>
          <cell r="K83" t="str">
            <v>مستجد</v>
          </cell>
          <cell r="L83" t="str">
            <v>ذكر</v>
          </cell>
          <cell r="M83">
            <v>562</v>
          </cell>
          <cell r="Y83">
            <v>31</v>
          </cell>
          <cell r="Z83">
            <v>31</v>
          </cell>
          <cell r="AA83">
            <v>32</v>
          </cell>
          <cell r="AB83">
            <v>18</v>
          </cell>
          <cell r="AC83">
            <v>28</v>
          </cell>
          <cell r="AD83">
            <v>45</v>
          </cell>
          <cell r="AE83">
            <v>38</v>
          </cell>
          <cell r="AF83">
            <v>78</v>
          </cell>
          <cell r="AG83">
            <v>68</v>
          </cell>
          <cell r="AH83">
            <v>32</v>
          </cell>
          <cell r="AI83">
            <v>10</v>
          </cell>
          <cell r="AJ83">
            <v>4</v>
          </cell>
          <cell r="AL83">
            <v>8.5</v>
          </cell>
          <cell r="AM83">
            <v>13.5</v>
          </cell>
          <cell r="AN83">
            <v>6</v>
          </cell>
          <cell r="AO83">
            <v>0</v>
          </cell>
          <cell r="AP83">
            <v>5</v>
          </cell>
          <cell r="AQ83">
            <v>4</v>
          </cell>
          <cell r="AR83">
            <v>32</v>
          </cell>
          <cell r="AS83">
            <v>10</v>
          </cell>
          <cell r="AT83">
            <v>5.5</v>
          </cell>
        </row>
        <row r="84">
          <cell r="A84">
            <v>74</v>
          </cell>
          <cell r="B84">
            <v>574</v>
          </cell>
          <cell r="C84" t="str">
            <v>هشام خالد حسن عبد القوى</v>
          </cell>
          <cell r="D84">
            <v>36103</v>
          </cell>
          <cell r="E84">
            <v>28</v>
          </cell>
          <cell r="F84">
            <v>10</v>
          </cell>
          <cell r="G84">
            <v>14</v>
          </cell>
          <cell r="H84">
            <v>2</v>
          </cell>
          <cell r="I84" t="str">
            <v>مصري</v>
          </cell>
          <cell r="J84" t="str">
            <v>مسلم</v>
          </cell>
          <cell r="K84" t="str">
            <v>مستجد</v>
          </cell>
          <cell r="L84" t="str">
            <v>ذكر</v>
          </cell>
          <cell r="M84">
            <v>563</v>
          </cell>
          <cell r="Y84">
            <v>34.5</v>
          </cell>
          <cell r="Z84">
            <v>27</v>
          </cell>
          <cell r="AA84">
            <v>30</v>
          </cell>
          <cell r="AB84">
            <v>34</v>
          </cell>
          <cell r="AC84">
            <v>25</v>
          </cell>
          <cell r="AD84">
            <v>40</v>
          </cell>
          <cell r="AE84">
            <v>28.5</v>
          </cell>
          <cell r="AF84">
            <v>67</v>
          </cell>
          <cell r="AG84">
            <v>68</v>
          </cell>
          <cell r="AH84">
            <v>38</v>
          </cell>
          <cell r="AI84">
            <v>10</v>
          </cell>
          <cell r="AJ84">
            <v>4</v>
          </cell>
          <cell r="AL84">
            <v>15.5</v>
          </cell>
          <cell r="AM84">
            <v>18.5</v>
          </cell>
          <cell r="AN84">
            <v>12</v>
          </cell>
          <cell r="AO84">
            <v>4</v>
          </cell>
          <cell r="AP84">
            <v>4</v>
          </cell>
          <cell r="AQ84">
            <v>10</v>
          </cell>
          <cell r="AR84">
            <v>38</v>
          </cell>
          <cell r="AS84">
            <v>16</v>
          </cell>
          <cell r="AT84">
            <v>14</v>
          </cell>
        </row>
        <row r="85">
          <cell r="A85" t="str">
            <v/>
          </cell>
          <cell r="B85" t="str">
            <v/>
          </cell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</row>
        <row r="86">
          <cell r="A86" t="str">
            <v/>
          </cell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</row>
        <row r="87">
          <cell r="A87" t="str">
            <v/>
          </cell>
          <cell r="B87" t="str">
            <v/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</row>
        <row r="88">
          <cell r="A88" t="str">
            <v/>
          </cell>
          <cell r="B88" t="str">
            <v/>
          </cell>
          <cell r="C88" t="str">
            <v/>
          </cell>
          <cell r="D88" t="str">
            <v/>
          </cell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</row>
        <row r="89">
          <cell r="A89" t="str">
            <v/>
          </cell>
          <cell r="B89" t="str">
            <v/>
          </cell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</row>
        <row r="90">
          <cell r="A90" t="str">
            <v/>
          </cell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</row>
        <row r="91">
          <cell r="A91" t="str">
            <v/>
          </cell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</row>
        <row r="92">
          <cell r="A92" t="str">
            <v/>
          </cell>
          <cell r="B92" t="str">
            <v/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</row>
        <row r="93">
          <cell r="A93" t="str">
            <v/>
          </cell>
          <cell r="B93" t="str">
            <v/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</row>
        <row r="94">
          <cell r="A94" t="str">
            <v/>
          </cell>
          <cell r="B94" t="str">
            <v/>
          </cell>
          <cell r="C94" t="str">
            <v/>
          </cell>
          <cell r="D94" t="str">
            <v/>
          </cell>
          <cell r="E94" t="str">
            <v/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</row>
        <row r="95">
          <cell r="A95" t="str">
            <v/>
          </cell>
          <cell r="B95" t="str">
            <v/>
          </cell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</row>
        <row r="96">
          <cell r="A96" t="str">
            <v/>
          </cell>
          <cell r="B96" t="str">
            <v/>
          </cell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</row>
        <row r="97">
          <cell r="A97" t="str">
            <v/>
          </cell>
          <cell r="B97" t="str">
            <v/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</row>
        <row r="98">
          <cell r="A98" t="str">
            <v/>
          </cell>
          <cell r="B98" t="str">
            <v/>
          </cell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</row>
        <row r="99">
          <cell r="A99" t="str">
            <v/>
          </cell>
          <cell r="B99" t="str">
            <v/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</row>
        <row r="100">
          <cell r="A100" t="str">
            <v/>
          </cell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</row>
        <row r="101">
          <cell r="A101" t="str">
            <v/>
          </cell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</row>
        <row r="102">
          <cell r="A102" t="str">
            <v/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</row>
        <row r="103">
          <cell r="A103" t="str">
            <v/>
          </cell>
          <cell r="B103" t="str">
            <v/>
          </cell>
          <cell r="C103" t="str">
            <v/>
          </cell>
          <cell r="D103" t="str">
            <v/>
          </cell>
          <cell r="E103" t="str">
            <v/>
          </cell>
          <cell r="F103" t="str">
            <v/>
          </cell>
          <cell r="G103" t="str">
            <v/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</row>
        <row r="104">
          <cell r="A104" t="str">
            <v/>
          </cell>
          <cell r="B104" t="str">
            <v/>
          </cell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</row>
        <row r="105">
          <cell r="A105" t="str">
            <v/>
          </cell>
          <cell r="B105" t="str">
            <v/>
          </cell>
          <cell r="C105" t="str">
            <v/>
          </cell>
          <cell r="D105" t="str">
            <v/>
          </cell>
          <cell r="E105" t="str">
            <v/>
          </cell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</row>
        <row r="106">
          <cell r="A106" t="str">
            <v/>
          </cell>
          <cell r="B106" t="str">
            <v/>
          </cell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</row>
        <row r="107">
          <cell r="A107" t="str">
            <v/>
          </cell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</row>
        <row r="108">
          <cell r="A108" t="str">
            <v/>
          </cell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</row>
        <row r="109">
          <cell r="A109" t="str">
            <v/>
          </cell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</row>
        <row r="110">
          <cell r="A110" t="str">
            <v/>
          </cell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</row>
        <row r="111">
          <cell r="A111" t="str">
            <v/>
          </cell>
          <cell r="B111" t="str">
            <v/>
          </cell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</row>
        <row r="112">
          <cell r="A112" t="str">
            <v/>
          </cell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</row>
        <row r="113">
          <cell r="A113" t="str">
            <v/>
          </cell>
          <cell r="B113" t="str">
            <v/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</row>
        <row r="114">
          <cell r="A114" t="str">
            <v/>
          </cell>
          <cell r="B114" t="str">
            <v/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</row>
        <row r="115">
          <cell r="A115" t="str">
            <v/>
          </cell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</row>
        <row r="116">
          <cell r="A116" t="str">
            <v/>
          </cell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</row>
        <row r="117">
          <cell r="A117" t="str">
            <v/>
          </cell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</row>
        <row r="118">
          <cell r="A118" t="str">
            <v/>
          </cell>
          <cell r="B118" t="str">
            <v/>
          </cell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</row>
        <row r="119">
          <cell r="A119" t="str">
            <v/>
          </cell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</row>
        <row r="120">
          <cell r="A120" t="str">
            <v/>
          </cell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</row>
        <row r="121">
          <cell r="A121" t="str">
            <v/>
          </cell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</row>
        <row r="122">
          <cell r="A122" t="str">
            <v/>
          </cell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</row>
        <row r="123">
          <cell r="A123" t="str">
            <v/>
          </cell>
          <cell r="B123" t="str">
            <v/>
          </cell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</row>
        <row r="124">
          <cell r="A124" t="str">
            <v/>
          </cell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</row>
        <row r="125">
          <cell r="A125" t="str">
            <v/>
          </cell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</row>
        <row r="126">
          <cell r="A126" t="str">
            <v/>
          </cell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</row>
        <row r="127">
          <cell r="A127" t="str">
            <v/>
          </cell>
          <cell r="B127" t="str">
            <v/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</row>
        <row r="128">
          <cell r="A128" t="str">
            <v/>
          </cell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</row>
        <row r="129">
          <cell r="A129" t="str">
            <v/>
          </cell>
          <cell r="B129" t="str">
            <v/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</row>
        <row r="130">
          <cell r="A130" t="str">
            <v/>
          </cell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</row>
        <row r="131">
          <cell r="A131" t="str">
            <v/>
          </cell>
          <cell r="B131" t="str">
            <v/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</row>
        <row r="132">
          <cell r="A132" t="str">
            <v/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</row>
        <row r="133">
          <cell r="A133" t="str">
            <v/>
          </cell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</row>
        <row r="134">
          <cell r="A134" t="str">
            <v/>
          </cell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</row>
        <row r="135">
          <cell r="A135" t="str">
            <v/>
          </cell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</row>
        <row r="136">
          <cell r="A136" t="str">
            <v/>
          </cell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</row>
        <row r="137">
          <cell r="A137" t="str">
            <v/>
          </cell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</row>
        <row r="138">
          <cell r="A138" t="str">
            <v/>
          </cell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</row>
        <row r="139">
          <cell r="A139" t="str">
            <v/>
          </cell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</row>
        <row r="140">
          <cell r="A140" t="str">
            <v/>
          </cell>
          <cell r="B140" t="str">
            <v/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</row>
        <row r="141">
          <cell r="A141" t="str">
            <v/>
          </cell>
          <cell r="B141" t="str">
            <v/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</row>
        <row r="142">
          <cell r="A142" t="str">
            <v/>
          </cell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</row>
        <row r="143">
          <cell r="A143" t="str">
            <v/>
          </cell>
          <cell r="B143" t="str">
            <v/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</row>
        <row r="144">
          <cell r="A144" t="str">
            <v/>
          </cell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</row>
        <row r="145">
          <cell r="A145" t="str">
            <v/>
          </cell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</row>
        <row r="146">
          <cell r="A146" t="str">
            <v/>
          </cell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</row>
        <row r="147">
          <cell r="A147" t="str">
            <v/>
          </cell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</row>
        <row r="148">
          <cell r="A148" t="str">
            <v/>
          </cell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</row>
        <row r="149">
          <cell r="A149" t="str">
            <v/>
          </cell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</row>
        <row r="150">
          <cell r="A150" t="str">
            <v/>
          </cell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</row>
        <row r="151">
          <cell r="A151" t="str">
            <v/>
          </cell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</row>
        <row r="152">
          <cell r="A152" t="str">
            <v/>
          </cell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</row>
        <row r="153">
          <cell r="A153" t="str">
            <v/>
          </cell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</row>
        <row r="154">
          <cell r="A154" t="str">
            <v/>
          </cell>
          <cell r="B154" t="str">
            <v/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</row>
        <row r="155">
          <cell r="A155" t="str">
            <v/>
          </cell>
          <cell r="B155" t="str">
            <v/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</row>
        <row r="156">
          <cell r="A156" t="str">
            <v/>
          </cell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</row>
        <row r="157">
          <cell r="A157" t="str">
            <v/>
          </cell>
          <cell r="B157" t="str">
            <v/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</row>
        <row r="158">
          <cell r="A158" t="str">
            <v/>
          </cell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</row>
        <row r="159">
          <cell r="A159" t="str">
            <v/>
          </cell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</row>
        <row r="161">
          <cell r="A161" t="str">
            <v/>
          </cell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</row>
        <row r="163">
          <cell r="A163" t="str">
            <v/>
          </cell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</row>
        <row r="165">
          <cell r="A165" t="str">
            <v/>
          </cell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</row>
        <row r="166">
          <cell r="A166" t="str">
            <v/>
          </cell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</row>
        <row r="168">
          <cell r="A168" t="str">
            <v/>
          </cell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</row>
        <row r="169">
          <cell r="A169" t="str">
            <v/>
          </cell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</row>
        <row r="173">
          <cell r="A173" t="str">
            <v/>
          </cell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</row>
        <row r="174">
          <cell r="A174" t="str">
            <v/>
          </cell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</row>
        <row r="175">
          <cell r="A175" t="str">
            <v/>
          </cell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</row>
        <row r="179">
          <cell r="A179" t="str">
            <v/>
          </cell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</row>
        <row r="180">
          <cell r="A180" t="str">
            <v/>
          </cell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</row>
        <row r="181">
          <cell r="A181" t="str">
            <v/>
          </cell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</row>
        <row r="182">
          <cell r="A182" t="str">
            <v/>
          </cell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</row>
        <row r="183">
          <cell r="A183" t="str">
            <v/>
          </cell>
          <cell r="B183" t="str">
            <v/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</row>
        <row r="187">
          <cell r="A187" t="str">
            <v/>
          </cell>
          <cell r="B187" t="str">
            <v/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</row>
        <row r="189">
          <cell r="A189" t="str">
            <v/>
          </cell>
          <cell r="B189" t="str">
            <v/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</row>
        <row r="190">
          <cell r="A190" t="str">
            <v/>
          </cell>
          <cell r="B190" t="str">
            <v/>
          </cell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</row>
        <row r="191">
          <cell r="A191" t="str">
            <v/>
          </cell>
          <cell r="B191" t="str">
            <v/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</row>
        <row r="192">
          <cell r="A192" t="str">
            <v/>
          </cell>
          <cell r="B192" t="str">
            <v/>
          </cell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</row>
        <row r="194">
          <cell r="A194" t="str">
            <v/>
          </cell>
          <cell r="B194" t="str">
            <v/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</row>
        <row r="197">
          <cell r="A197" t="str">
            <v/>
          </cell>
          <cell r="B197" t="str">
            <v/>
          </cell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</row>
        <row r="198">
          <cell r="A198" t="str">
            <v/>
          </cell>
          <cell r="B198" t="str">
            <v/>
          </cell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</row>
        <row r="205">
          <cell r="A205" t="str">
            <v/>
          </cell>
          <cell r="B205" t="str">
            <v/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</row>
        <row r="206">
          <cell r="A206" t="str">
            <v/>
          </cell>
          <cell r="B206" t="str">
            <v/>
          </cell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</row>
        <row r="208">
          <cell r="A208" t="str">
            <v/>
          </cell>
          <cell r="B208" t="str">
            <v/>
          </cell>
          <cell r="C208" t="str">
            <v/>
          </cell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</row>
        <row r="209">
          <cell r="A209" t="str">
            <v/>
          </cell>
          <cell r="B209" t="str">
            <v/>
          </cell>
          <cell r="C209" t="str">
            <v/>
          </cell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</row>
        <row r="213">
          <cell r="A213" t="str">
            <v/>
          </cell>
          <cell r="B213" t="str">
            <v/>
          </cell>
          <cell r="C213" t="str">
            <v/>
          </cell>
          <cell r="D213" t="str">
            <v/>
          </cell>
          <cell r="E213" t="str">
            <v/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</row>
        <row r="215">
          <cell r="A215" t="str">
            <v/>
          </cell>
          <cell r="B215" t="str">
            <v/>
          </cell>
          <cell r="C215" t="str">
            <v/>
          </cell>
          <cell r="D215" t="str">
            <v/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</row>
        <row r="217">
          <cell r="A217" t="str">
            <v/>
          </cell>
          <cell r="B217" t="str">
            <v/>
          </cell>
          <cell r="C217" t="str">
            <v/>
          </cell>
          <cell r="D217" t="str">
            <v/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</row>
        <row r="218">
          <cell r="A218" t="str">
            <v/>
          </cell>
          <cell r="B218" t="str">
            <v/>
          </cell>
          <cell r="C218" t="str">
            <v/>
          </cell>
          <cell r="D218" t="str">
            <v/>
          </cell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</row>
        <row r="219">
          <cell r="A219" t="str">
            <v/>
          </cell>
          <cell r="B219" t="str">
            <v/>
          </cell>
          <cell r="C219" t="str">
            <v/>
          </cell>
          <cell r="D219" t="str">
            <v/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</row>
        <row r="227">
          <cell r="A227" t="str">
            <v/>
          </cell>
          <cell r="B227" t="str">
            <v/>
          </cell>
          <cell r="C227" t="str">
            <v/>
          </cell>
          <cell r="D227" t="str">
            <v/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</row>
        <row r="228">
          <cell r="A228" t="str">
            <v/>
          </cell>
          <cell r="B228" t="str">
            <v/>
          </cell>
          <cell r="C228" t="str">
            <v/>
          </cell>
          <cell r="D228" t="str">
            <v/>
          </cell>
          <cell r="E228" t="str">
            <v/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</row>
        <row r="229">
          <cell r="A229" t="str">
            <v/>
          </cell>
          <cell r="B229" t="str">
            <v/>
          </cell>
          <cell r="C229" t="str">
            <v/>
          </cell>
          <cell r="D229" t="str">
            <v/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</row>
        <row r="230">
          <cell r="A230" t="str">
            <v/>
          </cell>
          <cell r="B230" t="str">
            <v/>
          </cell>
          <cell r="C230" t="str">
            <v/>
          </cell>
          <cell r="D230" t="str">
            <v/>
          </cell>
          <cell r="E230" t="str">
            <v/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</row>
        <row r="231">
          <cell r="A231" t="str">
            <v/>
          </cell>
          <cell r="B231" t="str">
            <v/>
          </cell>
          <cell r="C231" t="str">
            <v/>
          </cell>
          <cell r="D231" t="str">
            <v/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</row>
        <row r="232">
          <cell r="A232" t="str">
            <v/>
          </cell>
          <cell r="B232" t="str">
            <v/>
          </cell>
          <cell r="C232" t="str">
            <v/>
          </cell>
          <cell r="D232" t="str">
            <v/>
          </cell>
          <cell r="E232" t="str">
            <v/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</row>
        <row r="233">
          <cell r="A233" t="str">
            <v/>
          </cell>
          <cell r="B233" t="str">
            <v/>
          </cell>
          <cell r="C233" t="str">
            <v/>
          </cell>
          <cell r="D233" t="str">
            <v/>
          </cell>
          <cell r="E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</row>
        <row r="235">
          <cell r="A235" t="str">
            <v/>
          </cell>
          <cell r="B235" t="str">
            <v/>
          </cell>
          <cell r="C235" t="str">
            <v/>
          </cell>
          <cell r="D235" t="str">
            <v/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</row>
        <row r="236">
          <cell r="A236" t="str">
            <v/>
          </cell>
          <cell r="B236" t="str">
            <v/>
          </cell>
          <cell r="C236" t="str">
            <v/>
          </cell>
          <cell r="D236" t="str">
            <v/>
          </cell>
          <cell r="E236" t="str">
            <v/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</row>
        <row r="237">
          <cell r="A237" t="str">
            <v/>
          </cell>
          <cell r="B237" t="str">
            <v/>
          </cell>
          <cell r="C237" t="str">
            <v/>
          </cell>
          <cell r="D237" t="str">
            <v/>
          </cell>
          <cell r="E237" t="str">
            <v/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</row>
        <row r="238">
          <cell r="A238" t="str">
            <v/>
          </cell>
          <cell r="B238" t="str">
            <v/>
          </cell>
          <cell r="C238" t="str">
            <v/>
          </cell>
          <cell r="D238" t="str">
            <v/>
          </cell>
          <cell r="E238" t="str">
            <v/>
          </cell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</row>
        <row r="239">
          <cell r="A239" t="str">
            <v/>
          </cell>
          <cell r="B239" t="str">
            <v/>
          </cell>
          <cell r="C239" t="str">
            <v/>
          </cell>
          <cell r="D239" t="str">
            <v/>
          </cell>
          <cell r="E239" t="str">
            <v/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</row>
        <row r="240">
          <cell r="A240" t="str">
            <v/>
          </cell>
          <cell r="B240" t="str">
            <v/>
          </cell>
          <cell r="C240" t="str">
            <v/>
          </cell>
          <cell r="D240" t="str">
            <v/>
          </cell>
          <cell r="E240" t="str">
            <v/>
          </cell>
          <cell r="F240" t="str">
            <v/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</row>
        <row r="241">
          <cell r="A241" t="str">
            <v/>
          </cell>
          <cell r="B241" t="str">
            <v/>
          </cell>
          <cell r="C241" t="str">
            <v/>
          </cell>
          <cell r="D241" t="str">
            <v/>
          </cell>
          <cell r="E241" t="str">
            <v/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</row>
        <row r="242">
          <cell r="A242" t="str">
            <v/>
          </cell>
          <cell r="B242" t="str">
            <v/>
          </cell>
          <cell r="C242" t="str">
            <v/>
          </cell>
          <cell r="D242" t="str">
            <v/>
          </cell>
          <cell r="E242" t="str">
            <v/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</row>
        <row r="243">
          <cell r="A243" t="str">
            <v/>
          </cell>
          <cell r="B243" t="str">
            <v/>
          </cell>
          <cell r="C243" t="str">
            <v/>
          </cell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</row>
        <row r="244">
          <cell r="A244" t="str">
            <v/>
          </cell>
          <cell r="B244" t="str">
            <v/>
          </cell>
          <cell r="C244" t="str">
            <v/>
          </cell>
          <cell r="D244" t="str">
            <v/>
          </cell>
          <cell r="E244" t="str">
            <v/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</row>
        <row r="245">
          <cell r="A245" t="str">
            <v/>
          </cell>
          <cell r="B245" t="str">
            <v/>
          </cell>
          <cell r="C245" t="str">
            <v/>
          </cell>
          <cell r="D245" t="str">
            <v/>
          </cell>
          <cell r="E245" t="str">
            <v/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</row>
        <row r="246">
          <cell r="A246" t="str">
            <v/>
          </cell>
          <cell r="B246" t="str">
            <v/>
          </cell>
          <cell r="C246" t="str">
            <v/>
          </cell>
          <cell r="D246" t="str">
            <v/>
          </cell>
          <cell r="E246" t="str">
            <v/>
          </cell>
          <cell r="F246" t="str">
            <v/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</row>
        <row r="247">
          <cell r="A247" t="str">
            <v/>
          </cell>
          <cell r="B247" t="str">
            <v/>
          </cell>
          <cell r="C247" t="str">
            <v/>
          </cell>
          <cell r="D247" t="str">
            <v/>
          </cell>
          <cell r="E247" t="str">
            <v/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</row>
        <row r="248">
          <cell r="A248" t="str">
            <v/>
          </cell>
          <cell r="B248" t="str">
            <v/>
          </cell>
          <cell r="C248" t="str">
            <v/>
          </cell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</row>
        <row r="249">
          <cell r="A249" t="str">
            <v/>
          </cell>
          <cell r="B249" t="str">
            <v/>
          </cell>
          <cell r="C249" t="str">
            <v/>
          </cell>
          <cell r="D249" t="str">
            <v/>
          </cell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</row>
        <row r="250">
          <cell r="A250" t="str">
            <v/>
          </cell>
          <cell r="B250" t="str">
            <v/>
          </cell>
          <cell r="C250" t="str">
            <v/>
          </cell>
          <cell r="D250" t="str">
            <v/>
          </cell>
          <cell r="E250" t="str">
            <v/>
          </cell>
          <cell r="F250" t="str">
            <v/>
          </cell>
          <cell r="G250" t="str">
            <v/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</row>
        <row r="251">
          <cell r="A251" t="str">
            <v/>
          </cell>
          <cell r="B251" t="str">
            <v/>
          </cell>
          <cell r="C251" t="str">
            <v/>
          </cell>
          <cell r="D251" t="str">
            <v/>
          </cell>
          <cell r="E251" t="str">
            <v/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</row>
        <row r="252">
          <cell r="A252" t="str">
            <v/>
          </cell>
          <cell r="B252" t="str">
            <v/>
          </cell>
          <cell r="C252" t="str">
            <v/>
          </cell>
          <cell r="D252" t="str">
            <v/>
          </cell>
          <cell r="E252" t="str">
            <v/>
          </cell>
          <cell r="F252" t="str">
            <v/>
          </cell>
          <cell r="G252" t="str">
            <v/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</row>
        <row r="253">
          <cell r="A253" t="str">
            <v/>
          </cell>
          <cell r="B253" t="str">
            <v/>
          </cell>
          <cell r="C253" t="str">
            <v/>
          </cell>
          <cell r="D253" t="str">
            <v/>
          </cell>
          <cell r="E253" t="str">
            <v/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</row>
        <row r="254">
          <cell r="A254" t="str">
            <v/>
          </cell>
          <cell r="B254" t="str">
            <v/>
          </cell>
          <cell r="C254" t="str">
            <v/>
          </cell>
          <cell r="D254" t="str">
            <v/>
          </cell>
          <cell r="E254" t="str">
            <v/>
          </cell>
          <cell r="F254" t="str">
            <v/>
          </cell>
          <cell r="G254" t="str">
            <v/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</row>
        <row r="255">
          <cell r="A255" t="str">
            <v/>
          </cell>
          <cell r="B255" t="str">
            <v/>
          </cell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</row>
        <row r="256">
          <cell r="A256" t="str">
            <v/>
          </cell>
          <cell r="B256" t="str">
            <v/>
          </cell>
          <cell r="C256" t="str">
            <v/>
          </cell>
          <cell r="D256" t="str">
            <v/>
          </cell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</row>
        <row r="257">
          <cell r="A257" t="str">
            <v/>
          </cell>
          <cell r="B257" t="str">
            <v/>
          </cell>
          <cell r="C257" t="str">
            <v/>
          </cell>
          <cell r="D257" t="str">
            <v/>
          </cell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</row>
        <row r="258">
          <cell r="A258" t="str">
            <v/>
          </cell>
          <cell r="B258" t="str">
            <v/>
          </cell>
          <cell r="C258" t="str">
            <v/>
          </cell>
          <cell r="D258" t="str">
            <v/>
          </cell>
          <cell r="E258" t="str">
            <v/>
          </cell>
          <cell r="F258" t="str">
            <v/>
          </cell>
          <cell r="G258" t="str">
            <v/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</row>
        <row r="259">
          <cell r="A259" t="str">
            <v/>
          </cell>
          <cell r="B259" t="str">
            <v/>
          </cell>
          <cell r="C259" t="str">
            <v/>
          </cell>
          <cell r="D259" t="str">
            <v/>
          </cell>
          <cell r="E259" t="str">
            <v/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</row>
        <row r="260">
          <cell r="A260" t="str">
            <v/>
          </cell>
          <cell r="B260" t="str">
            <v/>
          </cell>
          <cell r="C260" t="str">
            <v/>
          </cell>
          <cell r="D260" t="str">
            <v/>
          </cell>
          <cell r="E260" t="str">
            <v/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</row>
        <row r="261">
          <cell r="A261" t="str">
            <v/>
          </cell>
          <cell r="B261" t="str">
            <v/>
          </cell>
          <cell r="C261" t="str">
            <v/>
          </cell>
          <cell r="D261" t="str">
            <v/>
          </cell>
          <cell r="E261" t="str">
            <v/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</row>
        <row r="262">
          <cell r="A262" t="str">
            <v/>
          </cell>
          <cell r="B262" t="str">
            <v/>
          </cell>
          <cell r="C262" t="str">
            <v/>
          </cell>
          <cell r="D262" t="str">
            <v/>
          </cell>
          <cell r="E262" t="str">
            <v/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</row>
        <row r="263">
          <cell r="A263" t="str">
            <v/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</row>
        <row r="264">
          <cell r="A264" t="str">
            <v/>
          </cell>
          <cell r="B264" t="str">
            <v/>
          </cell>
          <cell r="C264" t="str">
            <v/>
          </cell>
          <cell r="D264" t="str">
            <v/>
          </cell>
          <cell r="E264" t="str">
            <v/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</row>
        <row r="265">
          <cell r="A265" t="str">
            <v/>
          </cell>
          <cell r="B265" t="str">
            <v/>
          </cell>
          <cell r="C265" t="str">
            <v/>
          </cell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</row>
        <row r="266">
          <cell r="A266" t="str">
            <v/>
          </cell>
          <cell r="B266" t="str">
            <v/>
          </cell>
          <cell r="C266" t="str">
            <v/>
          </cell>
          <cell r="D266" t="str">
            <v/>
          </cell>
          <cell r="E266" t="str">
            <v/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</row>
        <row r="267">
          <cell r="A267" t="str">
            <v/>
          </cell>
          <cell r="B267" t="str">
            <v/>
          </cell>
          <cell r="C267" t="str">
            <v/>
          </cell>
          <cell r="D267" t="str">
            <v/>
          </cell>
          <cell r="E267" t="str">
            <v/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</row>
        <row r="268">
          <cell r="A268" t="str">
            <v/>
          </cell>
          <cell r="B268" t="str">
            <v/>
          </cell>
          <cell r="C268" t="str">
            <v/>
          </cell>
          <cell r="D268" t="str">
            <v/>
          </cell>
          <cell r="E268" t="str">
            <v/>
          </cell>
          <cell r="F268" t="str">
            <v/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</row>
        <row r="269">
          <cell r="A269" t="str">
            <v/>
          </cell>
          <cell r="B269" t="str">
            <v/>
          </cell>
          <cell r="C269" t="str">
            <v/>
          </cell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</row>
        <row r="270">
          <cell r="A270" t="str">
            <v/>
          </cell>
          <cell r="B270" t="str">
            <v/>
          </cell>
          <cell r="C270" t="str">
            <v/>
          </cell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</row>
        <row r="271">
          <cell r="A271" t="str">
            <v/>
          </cell>
          <cell r="B271" t="str">
            <v/>
          </cell>
          <cell r="C271" t="str">
            <v/>
          </cell>
          <cell r="D271" t="str">
            <v/>
          </cell>
          <cell r="E271" t="str">
            <v/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</row>
        <row r="272">
          <cell r="A272" t="str">
            <v/>
          </cell>
          <cell r="B272" t="str">
            <v/>
          </cell>
          <cell r="C272" t="str">
            <v/>
          </cell>
          <cell r="D272" t="str">
            <v/>
          </cell>
          <cell r="E272" t="str">
            <v/>
          </cell>
          <cell r="F272" t="str">
            <v/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</row>
        <row r="273">
          <cell r="A273" t="str">
            <v/>
          </cell>
          <cell r="B273" t="str">
            <v/>
          </cell>
          <cell r="C273" t="str">
            <v/>
          </cell>
          <cell r="D273" t="str">
            <v/>
          </cell>
          <cell r="E273" t="str">
            <v/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</row>
        <row r="274">
          <cell r="A274" t="str">
            <v/>
          </cell>
          <cell r="B274" t="str">
            <v/>
          </cell>
          <cell r="C274" t="str">
            <v/>
          </cell>
          <cell r="D274" t="str">
            <v/>
          </cell>
          <cell r="E274" t="str">
            <v/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</row>
        <row r="275">
          <cell r="A275" t="str">
            <v/>
          </cell>
          <cell r="B275" t="str">
            <v/>
          </cell>
          <cell r="C275" t="str">
            <v/>
          </cell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</row>
        <row r="276">
          <cell r="A276" t="str">
            <v/>
          </cell>
          <cell r="B276" t="str">
            <v/>
          </cell>
          <cell r="C276" t="str">
            <v/>
          </cell>
          <cell r="D276" t="str">
            <v/>
          </cell>
          <cell r="E276" t="str">
            <v/>
          </cell>
          <cell r="F276" t="str">
            <v/>
          </cell>
          <cell r="G276" t="str">
            <v/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</row>
        <row r="277">
          <cell r="A277" t="str">
            <v/>
          </cell>
          <cell r="B277" t="str">
            <v/>
          </cell>
          <cell r="C277" t="str">
            <v/>
          </cell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</row>
        <row r="278">
          <cell r="A278" t="str">
            <v/>
          </cell>
          <cell r="B278" t="str">
            <v/>
          </cell>
          <cell r="C278" t="str">
            <v/>
          </cell>
          <cell r="D278" t="str">
            <v/>
          </cell>
          <cell r="E278" t="str">
            <v/>
          </cell>
          <cell r="F278" t="str">
            <v/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</row>
        <row r="279">
          <cell r="A279" t="str">
            <v/>
          </cell>
          <cell r="B279" t="str">
            <v/>
          </cell>
          <cell r="C279" t="str">
            <v/>
          </cell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</row>
        <row r="280">
          <cell r="A280" t="str">
            <v/>
          </cell>
          <cell r="B280" t="str">
            <v/>
          </cell>
          <cell r="C280" t="str">
            <v/>
          </cell>
          <cell r="D280" t="str">
            <v/>
          </cell>
          <cell r="E280" t="str">
            <v/>
          </cell>
          <cell r="F280" t="str">
            <v/>
          </cell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</row>
        <row r="281">
          <cell r="A281" t="str">
            <v/>
          </cell>
          <cell r="B281" t="str">
            <v/>
          </cell>
          <cell r="C281" t="str">
            <v/>
          </cell>
          <cell r="D281" t="str">
            <v/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</row>
        <row r="282">
          <cell r="A282" t="str">
            <v/>
          </cell>
          <cell r="B282" t="str">
            <v/>
          </cell>
          <cell r="C282" t="str">
            <v/>
          </cell>
          <cell r="D282" t="str">
            <v/>
          </cell>
          <cell r="E282" t="str">
            <v/>
          </cell>
          <cell r="F282" t="str">
            <v/>
          </cell>
          <cell r="G282" t="str">
            <v/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</row>
        <row r="283">
          <cell r="A283" t="str">
            <v/>
          </cell>
          <cell r="B283" t="str">
            <v/>
          </cell>
          <cell r="C283" t="str">
            <v/>
          </cell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</row>
        <row r="284">
          <cell r="A284" t="str">
            <v/>
          </cell>
          <cell r="B284" t="str">
            <v/>
          </cell>
          <cell r="C284" t="str">
            <v/>
          </cell>
          <cell r="D284" t="str">
            <v/>
          </cell>
          <cell r="E284" t="str">
            <v/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</row>
        <row r="285">
          <cell r="A285" t="str">
            <v/>
          </cell>
          <cell r="B285" t="str">
            <v/>
          </cell>
          <cell r="C285" t="str">
            <v/>
          </cell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</row>
        <row r="286">
          <cell r="A286" t="str">
            <v/>
          </cell>
          <cell r="B286" t="str">
            <v/>
          </cell>
          <cell r="C286" t="str">
            <v/>
          </cell>
          <cell r="D286" t="str">
            <v/>
          </cell>
          <cell r="E286" t="str">
            <v/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</row>
        <row r="287">
          <cell r="A287" t="str">
            <v/>
          </cell>
          <cell r="B287" t="str">
            <v/>
          </cell>
          <cell r="C287" t="str">
            <v/>
          </cell>
          <cell r="D287" t="str">
            <v/>
          </cell>
          <cell r="E287" t="str">
            <v/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</row>
        <row r="288">
          <cell r="A288" t="str">
            <v/>
          </cell>
          <cell r="B288" t="str">
            <v/>
          </cell>
          <cell r="C288" t="str">
            <v/>
          </cell>
          <cell r="D288" t="str">
            <v/>
          </cell>
          <cell r="E288" t="str">
            <v/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</row>
        <row r="289">
          <cell r="A289" t="str">
            <v/>
          </cell>
          <cell r="B289" t="str">
            <v/>
          </cell>
          <cell r="C289" t="str">
            <v/>
          </cell>
          <cell r="D289" t="str">
            <v/>
          </cell>
          <cell r="E289" t="str">
            <v/>
          </cell>
          <cell r="F289" t="str">
            <v/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</row>
        <row r="290">
          <cell r="A290" t="str">
            <v/>
          </cell>
          <cell r="B290" t="str">
            <v/>
          </cell>
          <cell r="C290" t="str">
            <v/>
          </cell>
          <cell r="D290" t="str">
            <v/>
          </cell>
          <cell r="E290" t="str">
            <v/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</row>
        <row r="291">
          <cell r="A291" t="str">
            <v/>
          </cell>
          <cell r="B291" t="str">
            <v/>
          </cell>
          <cell r="C291" t="str">
            <v/>
          </cell>
          <cell r="D291" t="str">
            <v/>
          </cell>
          <cell r="E291" t="str">
            <v/>
          </cell>
          <cell r="F291" t="str">
            <v/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</row>
        <row r="292">
          <cell r="A292" t="str">
            <v/>
          </cell>
          <cell r="B292" t="str">
            <v/>
          </cell>
          <cell r="C292" t="str">
            <v/>
          </cell>
          <cell r="D292" t="str">
            <v/>
          </cell>
          <cell r="E292" t="str">
            <v/>
          </cell>
          <cell r="F292" t="str">
            <v/>
          </cell>
          <cell r="G292" t="str">
            <v/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</row>
        <row r="293">
          <cell r="A293" t="str">
            <v/>
          </cell>
          <cell r="B293" t="str">
            <v/>
          </cell>
          <cell r="C293" t="str">
            <v/>
          </cell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</row>
        <row r="294">
          <cell r="A294" t="str">
            <v/>
          </cell>
          <cell r="B294" t="str">
            <v/>
          </cell>
          <cell r="C294" t="str">
            <v/>
          </cell>
          <cell r="D294" t="str">
            <v/>
          </cell>
          <cell r="E294" t="str">
            <v/>
          </cell>
          <cell r="F294" t="str">
            <v/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</row>
        <row r="295">
          <cell r="A295" t="str">
            <v/>
          </cell>
          <cell r="B295" t="str">
            <v/>
          </cell>
          <cell r="C295" t="str">
            <v/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</row>
        <row r="296">
          <cell r="A296" t="str">
            <v/>
          </cell>
          <cell r="B296" t="str">
            <v/>
          </cell>
          <cell r="C296" t="str">
            <v/>
          </cell>
          <cell r="D296" t="str">
            <v/>
          </cell>
          <cell r="E296" t="str">
            <v/>
          </cell>
          <cell r="F296" t="str">
            <v/>
          </cell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</row>
        <row r="297">
          <cell r="A297" t="str">
            <v/>
          </cell>
          <cell r="B297" t="str">
            <v/>
          </cell>
          <cell r="C297" t="str">
            <v/>
          </cell>
          <cell r="D297" t="str">
            <v/>
          </cell>
          <cell r="E297" t="str">
            <v/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</row>
        <row r="298">
          <cell r="A298" t="str">
            <v/>
          </cell>
          <cell r="B298" t="str">
            <v/>
          </cell>
          <cell r="C298" t="str">
            <v/>
          </cell>
          <cell r="D298" t="str">
            <v/>
          </cell>
          <cell r="E298" t="str">
            <v/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</row>
        <row r="299">
          <cell r="A299" t="str">
            <v/>
          </cell>
          <cell r="B299" t="str">
            <v/>
          </cell>
          <cell r="C299" t="str">
            <v/>
          </cell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</row>
        <row r="300">
          <cell r="A300" t="str">
            <v/>
          </cell>
          <cell r="B300" t="str">
            <v/>
          </cell>
          <cell r="C300" t="str">
            <v/>
          </cell>
          <cell r="D300" t="str">
            <v/>
          </cell>
          <cell r="E300" t="str">
            <v/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</row>
        <row r="301">
          <cell r="A301" t="str">
            <v/>
          </cell>
          <cell r="B301" t="str">
            <v/>
          </cell>
          <cell r="C301" t="str">
            <v/>
          </cell>
          <cell r="D301" t="str">
            <v/>
          </cell>
          <cell r="E301" t="str">
            <v/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</row>
        <row r="302">
          <cell r="A302" t="str">
            <v/>
          </cell>
          <cell r="B302" t="str">
            <v/>
          </cell>
          <cell r="C302" t="str">
            <v/>
          </cell>
          <cell r="D302" t="str">
            <v/>
          </cell>
          <cell r="E302" t="str">
            <v/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</row>
        <row r="303">
          <cell r="A303" t="str">
            <v/>
          </cell>
          <cell r="B303" t="str">
            <v/>
          </cell>
          <cell r="C303" t="str">
            <v/>
          </cell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</row>
        <row r="304">
          <cell r="A304" t="str">
            <v/>
          </cell>
          <cell r="B304" t="str">
            <v/>
          </cell>
          <cell r="C304" t="str">
            <v/>
          </cell>
          <cell r="D304" t="str">
            <v/>
          </cell>
          <cell r="E304" t="str">
            <v/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</row>
        <row r="305">
          <cell r="A305" t="str">
            <v/>
          </cell>
          <cell r="B305" t="str">
            <v/>
          </cell>
          <cell r="C305" t="str">
            <v/>
          </cell>
          <cell r="D305" t="str">
            <v/>
          </cell>
          <cell r="E305" t="str">
            <v/>
          </cell>
          <cell r="F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</row>
        <row r="306">
          <cell r="A306" t="str">
            <v/>
          </cell>
          <cell r="B306" t="str">
            <v/>
          </cell>
          <cell r="C306" t="str">
            <v/>
          </cell>
          <cell r="D306" t="str">
            <v/>
          </cell>
          <cell r="E306" t="str">
            <v/>
          </cell>
          <cell r="F306" t="str">
            <v/>
          </cell>
          <cell r="G306" t="str">
            <v/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</row>
        <row r="307">
          <cell r="A307" t="str">
            <v/>
          </cell>
          <cell r="B307" t="str">
            <v/>
          </cell>
          <cell r="C307" t="str">
            <v/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</row>
        <row r="308">
          <cell r="A308" t="str">
            <v/>
          </cell>
          <cell r="B308" t="str">
            <v/>
          </cell>
          <cell r="C308" t="str">
            <v/>
          </cell>
          <cell r="D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</row>
        <row r="309">
          <cell r="A309" t="str">
            <v/>
          </cell>
          <cell r="B309" t="str">
            <v/>
          </cell>
          <cell r="C309" t="str">
            <v/>
          </cell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</row>
        <row r="310">
          <cell r="A310" t="str">
            <v/>
          </cell>
          <cell r="B310" t="str">
            <v/>
          </cell>
          <cell r="C310" t="str">
            <v/>
          </cell>
          <cell r="D310" t="str">
            <v/>
          </cell>
          <cell r="E310" t="str">
            <v/>
          </cell>
          <cell r="F310" t="str">
            <v/>
          </cell>
          <cell r="G310" t="str">
            <v/>
          </cell>
          <cell r="H310" t="str">
            <v/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</row>
        <row r="311">
          <cell r="A311" t="str">
            <v/>
          </cell>
          <cell r="B311" t="str">
            <v/>
          </cell>
          <cell r="C311" t="str">
            <v/>
          </cell>
          <cell r="D311" t="str">
            <v/>
          </cell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</row>
        <row r="312">
          <cell r="A312" t="str">
            <v/>
          </cell>
          <cell r="B312" t="str">
            <v/>
          </cell>
          <cell r="C312" t="str">
            <v/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</row>
        <row r="313">
          <cell r="A313" t="str">
            <v/>
          </cell>
          <cell r="B313" t="str">
            <v/>
          </cell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</row>
        <row r="314">
          <cell r="A314" t="str">
            <v/>
          </cell>
          <cell r="B314" t="str">
            <v/>
          </cell>
          <cell r="C314" t="str">
            <v/>
          </cell>
          <cell r="D314" t="str">
            <v/>
          </cell>
          <cell r="E314" t="str">
            <v/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</row>
        <row r="315">
          <cell r="A315" t="str">
            <v/>
          </cell>
          <cell r="B315" t="str">
            <v/>
          </cell>
          <cell r="C315" t="str">
            <v/>
          </cell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</row>
        <row r="316">
          <cell r="A316" t="str">
            <v/>
          </cell>
          <cell r="B316" t="str">
            <v/>
          </cell>
          <cell r="C316" t="str">
            <v/>
          </cell>
          <cell r="D316" t="str">
            <v/>
          </cell>
          <cell r="E316" t="str">
            <v/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</row>
        <row r="317">
          <cell r="A317" t="str">
            <v/>
          </cell>
          <cell r="B317" t="str">
            <v/>
          </cell>
          <cell r="C317" t="str">
            <v/>
          </cell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</row>
        <row r="318">
          <cell r="A318" t="str">
            <v/>
          </cell>
          <cell r="B318" t="str">
            <v/>
          </cell>
          <cell r="C318" t="str">
            <v/>
          </cell>
          <cell r="D318" t="str">
            <v/>
          </cell>
          <cell r="E318" t="str">
            <v/>
          </cell>
          <cell r="F318" t="str">
            <v/>
          </cell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</row>
        <row r="319">
          <cell r="A319" t="str">
            <v/>
          </cell>
          <cell r="B319" t="str">
            <v/>
          </cell>
          <cell r="C319" t="str">
            <v/>
          </cell>
          <cell r="D319" t="str">
            <v/>
          </cell>
          <cell r="E319" t="str">
            <v/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</row>
        <row r="320">
          <cell r="A320" t="str">
            <v/>
          </cell>
          <cell r="B320" t="str">
            <v/>
          </cell>
          <cell r="C320" t="str">
            <v/>
          </cell>
          <cell r="D320" t="str">
            <v/>
          </cell>
          <cell r="E320" t="str">
            <v/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</row>
        <row r="321">
          <cell r="A321" t="str">
            <v/>
          </cell>
          <cell r="B321" t="str">
            <v/>
          </cell>
          <cell r="C321" t="str">
            <v/>
          </cell>
          <cell r="D321" t="str">
            <v/>
          </cell>
          <cell r="E321" t="str">
            <v/>
          </cell>
          <cell r="F321" t="str">
            <v/>
          </cell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</row>
        <row r="322">
          <cell r="A322" t="str">
            <v/>
          </cell>
          <cell r="B322" t="str">
            <v/>
          </cell>
          <cell r="C322" t="str">
            <v/>
          </cell>
          <cell r="D322" t="str">
            <v/>
          </cell>
          <cell r="E322" t="str">
            <v/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</row>
        <row r="323">
          <cell r="A323" t="str">
            <v/>
          </cell>
          <cell r="B323" t="str">
            <v/>
          </cell>
          <cell r="C323" t="str">
            <v/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</row>
        <row r="324">
          <cell r="A324" t="str">
            <v/>
          </cell>
          <cell r="B324" t="str">
            <v/>
          </cell>
          <cell r="C324" t="str">
            <v/>
          </cell>
          <cell r="D324" t="str">
            <v/>
          </cell>
          <cell r="E324" t="str">
            <v/>
          </cell>
          <cell r="F324" t="str">
            <v/>
          </cell>
          <cell r="G324" t="str">
            <v/>
          </cell>
          <cell r="H324" t="str">
            <v/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</row>
        <row r="325">
          <cell r="A325" t="str">
            <v/>
          </cell>
          <cell r="B325" t="str">
            <v/>
          </cell>
          <cell r="C325" t="str">
            <v/>
          </cell>
          <cell r="D325" t="str">
            <v/>
          </cell>
          <cell r="E325" t="str">
            <v/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</row>
        <row r="326">
          <cell r="A326" t="str">
            <v/>
          </cell>
          <cell r="B326" t="str">
            <v/>
          </cell>
          <cell r="C326" t="str">
            <v/>
          </cell>
          <cell r="D326" t="str">
            <v/>
          </cell>
          <cell r="E326" t="str">
            <v/>
          </cell>
          <cell r="F326" t="str">
            <v/>
          </cell>
          <cell r="G326" t="str">
            <v/>
          </cell>
          <cell r="H326" t="str">
            <v/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</row>
        <row r="327">
          <cell r="A327" t="str">
            <v/>
          </cell>
          <cell r="B327" t="str">
            <v/>
          </cell>
          <cell r="C327" t="str">
            <v/>
          </cell>
          <cell r="D327" t="str">
            <v/>
          </cell>
          <cell r="E327" t="str">
            <v/>
          </cell>
          <cell r="F327" t="str">
            <v/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</row>
        <row r="328">
          <cell r="A328" t="str">
            <v/>
          </cell>
          <cell r="B328" t="str">
            <v/>
          </cell>
          <cell r="C328" t="str">
            <v/>
          </cell>
          <cell r="D328" t="str">
            <v/>
          </cell>
          <cell r="E328" t="str">
            <v/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</row>
        <row r="329">
          <cell r="A329" t="str">
            <v/>
          </cell>
          <cell r="B329" t="str">
            <v/>
          </cell>
          <cell r="C329" t="str">
            <v/>
          </cell>
          <cell r="D329" t="str">
            <v/>
          </cell>
          <cell r="E329" t="str">
            <v/>
          </cell>
          <cell r="F329" t="str">
            <v/>
          </cell>
          <cell r="G329" t="str">
            <v/>
          </cell>
          <cell r="H329" t="str">
            <v/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</row>
        <row r="330">
          <cell r="A330" t="str">
            <v/>
          </cell>
          <cell r="B330" t="str">
            <v/>
          </cell>
          <cell r="C330" t="str">
            <v/>
          </cell>
          <cell r="D330" t="str">
            <v/>
          </cell>
          <cell r="E330" t="str">
            <v/>
          </cell>
          <cell r="F330" t="str">
            <v/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</row>
        <row r="331">
          <cell r="A331" t="str">
            <v/>
          </cell>
          <cell r="B331" t="str">
            <v/>
          </cell>
          <cell r="C331" t="str">
            <v/>
          </cell>
          <cell r="D331" t="str">
            <v/>
          </cell>
          <cell r="E331" t="str">
            <v/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</row>
        <row r="332">
          <cell r="A332" t="str">
            <v/>
          </cell>
          <cell r="B332" t="str">
            <v/>
          </cell>
          <cell r="C332" t="str">
            <v/>
          </cell>
          <cell r="D332" t="str">
            <v/>
          </cell>
          <cell r="E332" t="str">
            <v/>
          </cell>
          <cell r="F332" t="str">
            <v/>
          </cell>
          <cell r="G332" t="str">
            <v/>
          </cell>
          <cell r="H332" t="str">
            <v/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</row>
        <row r="401">
          <cell r="A401" t="str">
            <v/>
          </cell>
          <cell r="B401" t="str">
            <v/>
          </cell>
          <cell r="C401" t="str">
            <v/>
          </cell>
          <cell r="D401" t="str">
            <v/>
          </cell>
          <cell r="E401" t="str">
            <v/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</row>
        <row r="402">
          <cell r="A402" t="str">
            <v/>
          </cell>
          <cell r="B402" t="str">
            <v/>
          </cell>
          <cell r="C402" t="str">
            <v/>
          </cell>
          <cell r="D402" t="str">
            <v/>
          </cell>
          <cell r="E402" t="str">
            <v/>
          </cell>
          <cell r="F402" t="str">
            <v/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</row>
        <row r="403">
          <cell r="A403" t="str">
            <v/>
          </cell>
          <cell r="B403" t="str">
            <v/>
          </cell>
          <cell r="C403" t="str">
            <v/>
          </cell>
          <cell r="D403" t="str">
            <v/>
          </cell>
          <cell r="E403" t="str">
            <v/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</row>
        <row r="404">
          <cell r="A404" t="str">
            <v/>
          </cell>
          <cell r="B404" t="str">
            <v/>
          </cell>
          <cell r="C404" t="str">
            <v/>
          </cell>
          <cell r="D404" t="str">
            <v/>
          </cell>
          <cell r="E404" t="str">
            <v/>
          </cell>
          <cell r="F404" t="str">
            <v/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</row>
        <row r="405">
          <cell r="A405" t="str">
            <v/>
          </cell>
          <cell r="B405" t="str">
            <v/>
          </cell>
          <cell r="C405" t="str">
            <v/>
          </cell>
          <cell r="D405" t="str">
            <v/>
          </cell>
          <cell r="E405" t="str">
            <v/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</row>
        <row r="406">
          <cell r="A406" t="str">
            <v/>
          </cell>
          <cell r="B406" t="str">
            <v/>
          </cell>
          <cell r="C406" t="str">
            <v/>
          </cell>
          <cell r="D406" t="str">
            <v/>
          </cell>
          <cell r="E406" t="str">
            <v/>
          </cell>
          <cell r="F406" t="str">
            <v/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</row>
        <row r="407">
          <cell r="A407" t="str">
            <v/>
          </cell>
          <cell r="B407" t="str">
            <v/>
          </cell>
          <cell r="C407" t="str">
            <v/>
          </cell>
          <cell r="D407" t="str">
            <v/>
          </cell>
          <cell r="E407" t="str">
            <v/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</row>
        <row r="408">
          <cell r="A408" t="str">
            <v/>
          </cell>
          <cell r="B408" t="str">
            <v/>
          </cell>
          <cell r="C408" t="str">
            <v/>
          </cell>
          <cell r="D408" t="str">
            <v/>
          </cell>
          <cell r="E408" t="str">
            <v/>
          </cell>
          <cell r="F408" t="str">
            <v/>
          </cell>
          <cell r="G408" t="str">
            <v/>
          </cell>
          <cell r="H408" t="str">
            <v/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</row>
        <row r="409">
          <cell r="A409" t="str">
            <v/>
          </cell>
          <cell r="B409" t="str">
            <v/>
          </cell>
          <cell r="C409" t="str">
            <v/>
          </cell>
          <cell r="D409" t="str">
            <v/>
          </cell>
          <cell r="E409" t="str">
            <v/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</row>
        <row r="410">
          <cell r="A410" t="str">
            <v/>
          </cell>
          <cell r="B410" t="str">
            <v/>
          </cell>
          <cell r="C410" t="str">
            <v/>
          </cell>
          <cell r="D410" t="str">
            <v/>
          </cell>
          <cell r="E410" t="str">
            <v/>
          </cell>
          <cell r="F410" t="str">
            <v/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</row>
        <row r="411">
          <cell r="A411" t="str">
            <v/>
          </cell>
          <cell r="B411" t="str">
            <v/>
          </cell>
          <cell r="C411" t="str">
            <v/>
          </cell>
          <cell r="D411" t="str">
            <v/>
          </cell>
          <cell r="E411" t="str">
            <v/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</row>
        <row r="412">
          <cell r="A412" t="str">
            <v/>
          </cell>
          <cell r="B412" t="str">
            <v/>
          </cell>
          <cell r="C412" t="str">
            <v/>
          </cell>
          <cell r="D412" t="str">
            <v/>
          </cell>
          <cell r="E412" t="str">
            <v/>
          </cell>
          <cell r="F412" t="str">
            <v/>
          </cell>
          <cell r="G412" t="str">
            <v/>
          </cell>
          <cell r="H412" t="str">
            <v/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</row>
        <row r="413">
          <cell r="A413" t="str">
            <v/>
          </cell>
          <cell r="B413" t="str">
            <v/>
          </cell>
          <cell r="C413" t="str">
            <v/>
          </cell>
          <cell r="D413" t="str">
            <v/>
          </cell>
          <cell r="E413" t="str">
            <v/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</row>
        <row r="414">
          <cell r="A414" t="str">
            <v/>
          </cell>
          <cell r="B414" t="str">
            <v/>
          </cell>
          <cell r="C414" t="str">
            <v/>
          </cell>
          <cell r="D414" t="str">
            <v/>
          </cell>
          <cell r="E414" t="str">
            <v/>
          </cell>
          <cell r="F414" t="str">
            <v/>
          </cell>
          <cell r="G414" t="str">
            <v/>
          </cell>
          <cell r="H414" t="str">
            <v/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</row>
        <row r="415">
          <cell r="A415" t="str">
            <v/>
          </cell>
          <cell r="B415" t="str">
            <v/>
          </cell>
          <cell r="C415" t="str">
            <v/>
          </cell>
          <cell r="D415" t="str">
            <v/>
          </cell>
          <cell r="E415" t="str">
            <v/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</row>
        <row r="416">
          <cell r="A416" t="str">
            <v/>
          </cell>
          <cell r="B416" t="str">
            <v/>
          </cell>
          <cell r="C416" t="str">
            <v/>
          </cell>
          <cell r="D416" t="str">
            <v/>
          </cell>
          <cell r="E416" t="str">
            <v/>
          </cell>
          <cell r="F416" t="str">
            <v/>
          </cell>
          <cell r="G416" t="str">
            <v/>
          </cell>
          <cell r="H416" t="str">
            <v/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</row>
        <row r="417">
          <cell r="A417" t="str">
            <v/>
          </cell>
          <cell r="B417" t="str">
            <v/>
          </cell>
          <cell r="C417" t="str">
            <v/>
          </cell>
          <cell r="D417" t="str">
            <v/>
          </cell>
          <cell r="E417" t="str">
            <v/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</row>
        <row r="418">
          <cell r="A418" t="str">
            <v/>
          </cell>
          <cell r="B418" t="str">
            <v/>
          </cell>
          <cell r="C418" t="str">
            <v/>
          </cell>
          <cell r="D418" t="str">
            <v/>
          </cell>
          <cell r="E418" t="str">
            <v/>
          </cell>
          <cell r="F418" t="str">
            <v/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</row>
        <row r="419">
          <cell r="A419" t="str">
            <v/>
          </cell>
          <cell r="B419" t="str">
            <v/>
          </cell>
          <cell r="C419" t="str">
            <v/>
          </cell>
          <cell r="D419" t="str">
            <v/>
          </cell>
          <cell r="E419" t="str">
            <v/>
          </cell>
          <cell r="F419" t="str">
            <v/>
          </cell>
          <cell r="G419" t="str">
            <v/>
          </cell>
          <cell r="H419" t="str">
            <v/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</row>
        <row r="420">
          <cell r="A420" t="str">
            <v/>
          </cell>
          <cell r="B420" t="str">
            <v/>
          </cell>
          <cell r="C420" t="str">
            <v/>
          </cell>
          <cell r="D420" t="str">
            <v/>
          </cell>
          <cell r="E420" t="str">
            <v/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</row>
        <row r="421">
          <cell r="A421" t="str">
            <v/>
          </cell>
          <cell r="B421" t="str">
            <v/>
          </cell>
          <cell r="C421" t="str">
            <v/>
          </cell>
          <cell r="D421" t="str">
            <v/>
          </cell>
          <cell r="E421" t="str">
            <v/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</row>
        <row r="422">
          <cell r="A422" t="str">
            <v/>
          </cell>
          <cell r="B422" t="str">
            <v/>
          </cell>
          <cell r="C422" t="str">
            <v/>
          </cell>
          <cell r="D422" t="str">
            <v/>
          </cell>
          <cell r="E422" t="str">
            <v/>
          </cell>
          <cell r="F422" t="str">
            <v/>
          </cell>
          <cell r="G422" t="str">
            <v/>
          </cell>
          <cell r="H422" t="str">
            <v/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</row>
        <row r="423">
          <cell r="A423" t="str">
            <v/>
          </cell>
          <cell r="B423" t="str">
            <v/>
          </cell>
          <cell r="C423" t="str">
            <v/>
          </cell>
          <cell r="D423" t="str">
            <v/>
          </cell>
          <cell r="E423" t="str">
            <v/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</row>
        <row r="424">
          <cell r="A424" t="str">
            <v/>
          </cell>
          <cell r="B424" t="str">
            <v/>
          </cell>
          <cell r="C424" t="str">
            <v/>
          </cell>
          <cell r="D424" t="str">
            <v/>
          </cell>
          <cell r="E424" t="str">
            <v/>
          </cell>
          <cell r="F424" t="str">
            <v/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</row>
        <row r="425">
          <cell r="A425" t="str">
            <v/>
          </cell>
          <cell r="B425" t="str">
            <v/>
          </cell>
          <cell r="C425" t="str">
            <v/>
          </cell>
          <cell r="D425" t="str">
            <v/>
          </cell>
          <cell r="E425" t="str">
            <v/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</row>
        <row r="426">
          <cell r="A426" t="str">
            <v/>
          </cell>
          <cell r="B426" t="str">
            <v/>
          </cell>
          <cell r="C426" t="str">
            <v/>
          </cell>
          <cell r="D426" t="str">
            <v/>
          </cell>
          <cell r="E426" t="str">
            <v/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</row>
        <row r="427">
          <cell r="A427" t="str">
            <v/>
          </cell>
          <cell r="B427" t="str">
            <v/>
          </cell>
          <cell r="C427" t="str">
            <v/>
          </cell>
          <cell r="D427" t="str">
            <v/>
          </cell>
          <cell r="E427" t="str">
            <v/>
          </cell>
          <cell r="F427" t="str">
            <v/>
          </cell>
          <cell r="G427" t="str">
            <v/>
          </cell>
          <cell r="H427" t="str">
            <v/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</row>
        <row r="428">
          <cell r="A428" t="str">
            <v/>
          </cell>
          <cell r="B428" t="str">
            <v/>
          </cell>
          <cell r="C428" t="str">
            <v/>
          </cell>
          <cell r="D428" t="str">
            <v/>
          </cell>
          <cell r="E428" t="str">
            <v/>
          </cell>
          <cell r="F428" t="str">
            <v/>
          </cell>
          <cell r="G428" t="str">
            <v/>
          </cell>
          <cell r="H428" t="str">
            <v/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</row>
        <row r="429">
          <cell r="A429" t="str">
            <v/>
          </cell>
          <cell r="B429" t="str">
            <v/>
          </cell>
          <cell r="C429" t="str">
            <v/>
          </cell>
          <cell r="D429" t="str">
            <v/>
          </cell>
          <cell r="E429" t="str">
            <v/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</row>
        <row r="430">
          <cell r="A430" t="str">
            <v/>
          </cell>
          <cell r="B430" t="str">
            <v/>
          </cell>
          <cell r="C430" t="str">
            <v/>
          </cell>
          <cell r="D430" t="str">
            <v/>
          </cell>
          <cell r="E430" t="str">
            <v/>
          </cell>
          <cell r="F430" t="str">
            <v/>
          </cell>
          <cell r="G430" t="str">
            <v/>
          </cell>
          <cell r="H430" t="str">
            <v/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</row>
        <row r="431">
          <cell r="A431" t="str">
            <v/>
          </cell>
          <cell r="B431" t="str">
            <v/>
          </cell>
          <cell r="C431" t="str">
            <v/>
          </cell>
          <cell r="D431" t="str">
            <v/>
          </cell>
          <cell r="E431" t="str">
            <v/>
          </cell>
          <cell r="F431" t="str">
            <v/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</row>
        <row r="432">
          <cell r="A432" t="str">
            <v/>
          </cell>
          <cell r="B432" t="str">
            <v/>
          </cell>
          <cell r="C432" t="str">
            <v/>
          </cell>
          <cell r="D432" t="str">
            <v/>
          </cell>
          <cell r="E432" t="str">
            <v/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</row>
        <row r="433">
          <cell r="A433" t="str">
            <v/>
          </cell>
          <cell r="B433" t="str">
            <v/>
          </cell>
          <cell r="C433" t="str">
            <v/>
          </cell>
          <cell r="D433" t="str">
            <v/>
          </cell>
          <cell r="E433" t="str">
            <v/>
          </cell>
          <cell r="F433" t="str">
            <v/>
          </cell>
          <cell r="G433" t="str">
            <v/>
          </cell>
          <cell r="H433" t="str">
            <v/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</row>
        <row r="434">
          <cell r="A434" t="str">
            <v/>
          </cell>
          <cell r="B434" t="str">
            <v/>
          </cell>
          <cell r="C434" t="str">
            <v/>
          </cell>
          <cell r="D434" t="str">
            <v/>
          </cell>
          <cell r="E434" t="str">
            <v/>
          </cell>
          <cell r="F434" t="str">
            <v/>
          </cell>
          <cell r="G434" t="str">
            <v/>
          </cell>
          <cell r="H434" t="str">
            <v/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</row>
        <row r="435">
          <cell r="A435" t="str">
            <v/>
          </cell>
          <cell r="B435" t="str">
            <v/>
          </cell>
          <cell r="C435" t="str">
            <v/>
          </cell>
          <cell r="D435" t="str">
            <v/>
          </cell>
          <cell r="E435" t="str">
            <v/>
          </cell>
          <cell r="F435" t="str">
            <v/>
          </cell>
          <cell r="G435" t="str">
            <v/>
          </cell>
          <cell r="H435" t="str">
            <v/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</row>
        <row r="436">
          <cell r="A436" t="str">
            <v/>
          </cell>
          <cell r="B436" t="str">
            <v/>
          </cell>
          <cell r="C436" t="str">
            <v/>
          </cell>
          <cell r="D436" t="str">
            <v/>
          </cell>
          <cell r="E436" t="str">
            <v/>
          </cell>
          <cell r="F436" t="str">
            <v/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</row>
        <row r="437">
          <cell r="A437" t="str">
            <v/>
          </cell>
          <cell r="B437" t="str">
            <v/>
          </cell>
          <cell r="C437" t="str">
            <v/>
          </cell>
          <cell r="D437" t="str">
            <v/>
          </cell>
          <cell r="E437" t="str">
            <v/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</row>
        <row r="438">
          <cell r="A438" t="str">
            <v/>
          </cell>
          <cell r="B438" t="str">
            <v/>
          </cell>
          <cell r="C438" t="str">
            <v/>
          </cell>
          <cell r="D438" t="str">
            <v/>
          </cell>
          <cell r="E438" t="str">
            <v/>
          </cell>
          <cell r="F438" t="str">
            <v/>
          </cell>
          <cell r="G438" t="str">
            <v/>
          </cell>
          <cell r="H438" t="str">
            <v/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</row>
        <row r="439">
          <cell r="A439" t="str">
            <v/>
          </cell>
          <cell r="B439" t="str">
            <v/>
          </cell>
          <cell r="C439" t="str">
            <v/>
          </cell>
          <cell r="D439" t="str">
            <v/>
          </cell>
          <cell r="E439" t="str">
            <v/>
          </cell>
          <cell r="F439" t="str">
            <v/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</row>
        <row r="440">
          <cell r="A440" t="str">
            <v/>
          </cell>
          <cell r="B440" t="str">
            <v/>
          </cell>
          <cell r="C440" t="str">
            <v/>
          </cell>
          <cell r="D440" t="str">
            <v/>
          </cell>
          <cell r="E440" t="str">
            <v/>
          </cell>
          <cell r="F440" t="str">
            <v/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</row>
        <row r="441">
          <cell r="A441" t="str">
            <v/>
          </cell>
          <cell r="B441" t="str">
            <v/>
          </cell>
          <cell r="C441" t="str">
            <v/>
          </cell>
          <cell r="D441" t="str">
            <v/>
          </cell>
          <cell r="E441" t="str">
            <v/>
          </cell>
          <cell r="F441" t="str">
            <v/>
          </cell>
          <cell r="G441" t="str">
            <v/>
          </cell>
          <cell r="H441" t="str">
            <v/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</row>
        <row r="442">
          <cell r="A442" t="str">
            <v/>
          </cell>
          <cell r="B442" t="str">
            <v/>
          </cell>
          <cell r="C442" t="str">
            <v/>
          </cell>
          <cell r="D442" t="str">
            <v/>
          </cell>
          <cell r="E442" t="str">
            <v/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</row>
        <row r="443">
          <cell r="A443" t="str">
            <v/>
          </cell>
          <cell r="B443" t="str">
            <v/>
          </cell>
          <cell r="C443" t="str">
            <v/>
          </cell>
          <cell r="D443" t="str">
            <v/>
          </cell>
          <cell r="E443" t="str">
            <v/>
          </cell>
          <cell r="F443" t="str">
            <v/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</row>
        <row r="444">
          <cell r="A444" t="str">
            <v/>
          </cell>
          <cell r="B444" t="str">
            <v/>
          </cell>
          <cell r="C444" t="str">
            <v/>
          </cell>
          <cell r="D444" t="str">
            <v/>
          </cell>
          <cell r="E444" t="str">
            <v/>
          </cell>
          <cell r="F444" t="str">
            <v/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</row>
        <row r="445">
          <cell r="A445" t="str">
            <v/>
          </cell>
          <cell r="B445" t="str">
            <v/>
          </cell>
          <cell r="C445" t="str">
            <v/>
          </cell>
          <cell r="D445" t="str">
            <v/>
          </cell>
          <cell r="E445" t="str">
            <v/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</row>
        <row r="446">
          <cell r="A446" t="str">
            <v/>
          </cell>
          <cell r="B446" t="str">
            <v/>
          </cell>
          <cell r="C446" t="str">
            <v/>
          </cell>
          <cell r="D446" t="str">
            <v/>
          </cell>
          <cell r="E446" t="str">
            <v/>
          </cell>
          <cell r="F446" t="str">
            <v/>
          </cell>
          <cell r="G446" t="str">
            <v/>
          </cell>
          <cell r="H446" t="str">
            <v/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</row>
        <row r="447">
          <cell r="A447" t="str">
            <v/>
          </cell>
          <cell r="B447" t="str">
            <v/>
          </cell>
          <cell r="C447" t="str">
            <v/>
          </cell>
          <cell r="D447" t="str">
            <v/>
          </cell>
          <cell r="E447" t="str">
            <v/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</row>
        <row r="448">
          <cell r="A448" t="str">
            <v/>
          </cell>
          <cell r="B448" t="str">
            <v/>
          </cell>
          <cell r="C448" t="str">
            <v/>
          </cell>
          <cell r="D448" t="str">
            <v/>
          </cell>
          <cell r="E448" t="str">
            <v/>
          </cell>
          <cell r="F448" t="str">
            <v/>
          </cell>
          <cell r="G448" t="str">
            <v/>
          </cell>
          <cell r="H448" t="str">
            <v/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</row>
        <row r="449">
          <cell r="A449" t="str">
            <v/>
          </cell>
          <cell r="B449" t="str">
            <v/>
          </cell>
          <cell r="C449" t="str">
            <v/>
          </cell>
          <cell r="D449" t="str">
            <v/>
          </cell>
          <cell r="E449" t="str">
            <v/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</row>
        <row r="450">
          <cell r="A450" t="str">
            <v/>
          </cell>
          <cell r="B450" t="str">
            <v/>
          </cell>
          <cell r="C450" t="str">
            <v/>
          </cell>
          <cell r="D450" t="str">
            <v/>
          </cell>
          <cell r="E450" t="str">
            <v/>
          </cell>
          <cell r="F450" t="str">
            <v/>
          </cell>
          <cell r="G450" t="str">
            <v/>
          </cell>
          <cell r="H450" t="str">
            <v/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</row>
        <row r="451">
          <cell r="A451" t="str">
            <v/>
          </cell>
          <cell r="B451" t="str">
            <v/>
          </cell>
          <cell r="C451" t="str">
            <v/>
          </cell>
          <cell r="D451" t="str">
            <v/>
          </cell>
          <cell r="E451" t="str">
            <v/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</row>
        <row r="452">
          <cell r="A452" t="str">
            <v/>
          </cell>
          <cell r="B452" t="str">
            <v/>
          </cell>
          <cell r="C452" t="str">
            <v/>
          </cell>
          <cell r="D452" t="str">
            <v/>
          </cell>
          <cell r="E452" t="str">
            <v/>
          </cell>
          <cell r="F452" t="str">
            <v/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</row>
        <row r="453">
          <cell r="A453" t="str">
            <v/>
          </cell>
          <cell r="B453" t="str">
            <v/>
          </cell>
          <cell r="C453" t="str">
            <v/>
          </cell>
          <cell r="D453" t="str">
            <v/>
          </cell>
          <cell r="E453" t="str">
            <v/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</row>
        <row r="454">
          <cell r="A454" t="str">
            <v/>
          </cell>
          <cell r="B454" t="str">
            <v/>
          </cell>
          <cell r="C454" t="str">
            <v/>
          </cell>
          <cell r="D454" t="str">
            <v/>
          </cell>
          <cell r="E454" t="str">
            <v/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</row>
        <row r="455">
          <cell r="A455" t="str">
            <v/>
          </cell>
          <cell r="B455" t="str">
            <v/>
          </cell>
          <cell r="C455" t="str">
            <v/>
          </cell>
          <cell r="D455" t="str">
            <v/>
          </cell>
          <cell r="E455" t="str">
            <v/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</row>
        <row r="456">
          <cell r="A456" t="str">
            <v/>
          </cell>
          <cell r="B456" t="str">
            <v/>
          </cell>
          <cell r="C456" t="str">
            <v/>
          </cell>
          <cell r="D456" t="str">
            <v/>
          </cell>
          <cell r="E456" t="str">
            <v/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</row>
        <row r="457">
          <cell r="A457" t="str">
            <v/>
          </cell>
          <cell r="B457" t="str">
            <v/>
          </cell>
          <cell r="C457" t="str">
            <v/>
          </cell>
          <cell r="D457" t="str">
            <v/>
          </cell>
          <cell r="E457" t="str">
            <v/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</row>
        <row r="458">
          <cell r="A458" t="str">
            <v/>
          </cell>
          <cell r="B458" t="str">
            <v/>
          </cell>
          <cell r="C458" t="str">
            <v/>
          </cell>
          <cell r="D458" t="str">
            <v/>
          </cell>
          <cell r="E458" t="str">
            <v/>
          </cell>
          <cell r="F458" t="str">
            <v/>
          </cell>
          <cell r="G458" t="str">
            <v/>
          </cell>
          <cell r="H458" t="str">
            <v/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</row>
        <row r="459">
          <cell r="A459" t="str">
            <v/>
          </cell>
          <cell r="B459" t="str">
            <v/>
          </cell>
          <cell r="C459" t="str">
            <v/>
          </cell>
          <cell r="D459" t="str">
            <v/>
          </cell>
          <cell r="E459" t="str">
            <v/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</row>
        <row r="460">
          <cell r="A460" t="str">
            <v/>
          </cell>
          <cell r="B460" t="str">
            <v/>
          </cell>
          <cell r="C460" t="str">
            <v/>
          </cell>
          <cell r="D460" t="str">
            <v/>
          </cell>
          <cell r="E460" t="str">
            <v/>
          </cell>
          <cell r="F460" t="str">
            <v/>
          </cell>
          <cell r="G460" t="str">
            <v/>
          </cell>
          <cell r="H460" t="str">
            <v/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</row>
        <row r="461">
          <cell r="A461" t="str">
            <v/>
          </cell>
          <cell r="B461" t="str">
            <v/>
          </cell>
          <cell r="C461" t="str">
            <v/>
          </cell>
          <cell r="D461" t="str">
            <v/>
          </cell>
          <cell r="E461" t="str">
            <v/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</row>
        <row r="462">
          <cell r="A462" t="str">
            <v/>
          </cell>
          <cell r="B462" t="str">
            <v/>
          </cell>
          <cell r="C462" t="str">
            <v/>
          </cell>
          <cell r="D462" t="str">
            <v/>
          </cell>
          <cell r="E462" t="str">
            <v/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</row>
        <row r="463">
          <cell r="A463" t="str">
            <v/>
          </cell>
          <cell r="B463" t="str">
            <v/>
          </cell>
          <cell r="C463" t="str">
            <v/>
          </cell>
          <cell r="D463" t="str">
            <v/>
          </cell>
          <cell r="E463" t="str">
            <v/>
          </cell>
          <cell r="F463" t="str">
            <v/>
          </cell>
          <cell r="G463" t="str">
            <v/>
          </cell>
          <cell r="H463" t="str">
            <v/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</row>
        <row r="464">
          <cell r="A464" t="str">
            <v/>
          </cell>
          <cell r="B464" t="str">
            <v/>
          </cell>
          <cell r="C464" t="str">
            <v/>
          </cell>
          <cell r="D464" t="str">
            <v/>
          </cell>
          <cell r="E464" t="str">
            <v/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</row>
        <row r="465">
          <cell r="A465" t="str">
            <v/>
          </cell>
          <cell r="B465" t="str">
            <v/>
          </cell>
          <cell r="C465" t="str">
            <v/>
          </cell>
          <cell r="D465" t="str">
            <v/>
          </cell>
          <cell r="E465" t="str">
            <v/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</row>
        <row r="466">
          <cell r="A466" t="str">
            <v/>
          </cell>
          <cell r="B466" t="str">
            <v/>
          </cell>
          <cell r="C466" t="str">
            <v/>
          </cell>
          <cell r="D466" t="str">
            <v/>
          </cell>
          <cell r="E466" t="str">
            <v/>
          </cell>
          <cell r="F466" t="str">
            <v/>
          </cell>
          <cell r="G466" t="str">
            <v/>
          </cell>
          <cell r="H466" t="str">
            <v/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</row>
        <row r="467">
          <cell r="A467" t="str">
            <v/>
          </cell>
          <cell r="B467" t="str">
            <v/>
          </cell>
          <cell r="C467" t="str">
            <v/>
          </cell>
          <cell r="D467" t="str">
            <v/>
          </cell>
          <cell r="E467" t="str">
            <v/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</row>
        <row r="468">
          <cell r="A468" t="str">
            <v/>
          </cell>
          <cell r="B468" t="str">
            <v/>
          </cell>
          <cell r="C468" t="str">
            <v/>
          </cell>
          <cell r="D468" t="str">
            <v/>
          </cell>
          <cell r="E468" t="str">
            <v/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</row>
        <row r="469">
          <cell r="A469" t="str">
            <v/>
          </cell>
          <cell r="B469" t="str">
            <v/>
          </cell>
          <cell r="C469" t="str">
            <v/>
          </cell>
          <cell r="D469" t="str">
            <v/>
          </cell>
          <cell r="E469" t="str">
            <v/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</row>
        <row r="470">
          <cell r="A470" t="str">
            <v/>
          </cell>
          <cell r="B470" t="str">
            <v/>
          </cell>
          <cell r="C470" t="str">
            <v/>
          </cell>
          <cell r="D470" t="str">
            <v/>
          </cell>
          <cell r="E470" t="str">
            <v/>
          </cell>
          <cell r="F470" t="str">
            <v/>
          </cell>
          <cell r="G470" t="str">
            <v/>
          </cell>
          <cell r="H470" t="str">
            <v/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</row>
        <row r="471">
          <cell r="A471" t="str">
            <v/>
          </cell>
          <cell r="B471" t="str">
            <v/>
          </cell>
          <cell r="C471" t="str">
            <v/>
          </cell>
          <cell r="D471" t="str">
            <v/>
          </cell>
          <cell r="E471" t="str">
            <v/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</row>
        <row r="472">
          <cell r="A472" t="str">
            <v/>
          </cell>
          <cell r="B472" t="str">
            <v/>
          </cell>
          <cell r="C472" t="str">
            <v/>
          </cell>
          <cell r="D472" t="str">
            <v/>
          </cell>
          <cell r="E472" t="str">
            <v/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</row>
        <row r="473">
          <cell r="A473" t="str">
            <v/>
          </cell>
          <cell r="B473" t="str">
            <v/>
          </cell>
          <cell r="C473" t="str">
            <v/>
          </cell>
          <cell r="D473" t="str">
            <v/>
          </cell>
          <cell r="E473" t="str">
            <v/>
          </cell>
          <cell r="F473" t="str">
            <v/>
          </cell>
          <cell r="G473" t="str">
            <v/>
          </cell>
          <cell r="H473" t="str">
            <v/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</row>
        <row r="474">
          <cell r="A474" t="str">
            <v/>
          </cell>
          <cell r="B474" t="str">
            <v/>
          </cell>
          <cell r="C474" t="str">
            <v/>
          </cell>
          <cell r="D474" t="str">
            <v/>
          </cell>
          <cell r="E474" t="str">
            <v/>
          </cell>
          <cell r="F474" t="str">
            <v/>
          </cell>
          <cell r="G474" t="str">
            <v/>
          </cell>
          <cell r="H474" t="str">
            <v/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</row>
        <row r="475">
          <cell r="A475" t="str">
            <v/>
          </cell>
          <cell r="B475" t="str">
            <v/>
          </cell>
          <cell r="C475" t="str">
            <v/>
          </cell>
          <cell r="D475" t="str">
            <v/>
          </cell>
          <cell r="E475" t="str">
            <v/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</row>
        <row r="476">
          <cell r="A476" t="str">
            <v/>
          </cell>
          <cell r="B476" t="str">
            <v/>
          </cell>
          <cell r="C476" t="str">
            <v/>
          </cell>
          <cell r="D476" t="str">
            <v/>
          </cell>
          <cell r="E476" t="str">
            <v/>
          </cell>
          <cell r="F476" t="str">
            <v/>
          </cell>
          <cell r="G476" t="str">
            <v/>
          </cell>
          <cell r="H476" t="str">
            <v/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</row>
        <row r="477">
          <cell r="A477" t="str">
            <v/>
          </cell>
          <cell r="B477" t="str">
            <v/>
          </cell>
          <cell r="C477" t="str">
            <v/>
          </cell>
          <cell r="D477" t="str">
            <v/>
          </cell>
          <cell r="E477" t="str">
            <v/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</row>
        <row r="478">
          <cell r="A478" t="str">
            <v/>
          </cell>
          <cell r="B478" t="str">
            <v/>
          </cell>
          <cell r="C478" t="str">
            <v/>
          </cell>
          <cell r="D478" t="str">
            <v/>
          </cell>
          <cell r="E478" t="str">
            <v/>
          </cell>
          <cell r="F478" t="str">
            <v/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</row>
        <row r="479">
          <cell r="A479" t="str">
            <v/>
          </cell>
          <cell r="B479" t="str">
            <v/>
          </cell>
          <cell r="C479" t="str">
            <v/>
          </cell>
          <cell r="D479" t="str">
            <v/>
          </cell>
          <cell r="E479" t="str">
            <v/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</row>
        <row r="480">
          <cell r="A480" t="str">
            <v/>
          </cell>
          <cell r="B480" t="str">
            <v/>
          </cell>
          <cell r="C480" t="str">
            <v/>
          </cell>
          <cell r="D480" t="str">
            <v/>
          </cell>
          <cell r="E480" t="str">
            <v/>
          </cell>
          <cell r="F480" t="str">
            <v/>
          </cell>
          <cell r="G480" t="str">
            <v/>
          </cell>
          <cell r="H480" t="str">
            <v/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</row>
        <row r="481">
          <cell r="A481" t="str">
            <v/>
          </cell>
          <cell r="B481" t="str">
            <v/>
          </cell>
          <cell r="C481" t="str">
            <v/>
          </cell>
          <cell r="D481" t="str">
            <v/>
          </cell>
          <cell r="E481" t="str">
            <v/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</row>
        <row r="482">
          <cell r="A482" t="str">
            <v/>
          </cell>
          <cell r="B482" t="str">
            <v/>
          </cell>
          <cell r="C482" t="str">
            <v/>
          </cell>
          <cell r="D482" t="str">
            <v/>
          </cell>
          <cell r="E482" t="str">
            <v/>
          </cell>
          <cell r="F482" t="str">
            <v/>
          </cell>
          <cell r="G482" t="str">
            <v/>
          </cell>
          <cell r="H482" t="str">
            <v/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</row>
        <row r="483">
          <cell r="A483" t="str">
            <v/>
          </cell>
          <cell r="B483" t="str">
            <v/>
          </cell>
          <cell r="C483" t="str">
            <v/>
          </cell>
          <cell r="D483" t="str">
            <v/>
          </cell>
          <cell r="E483" t="str">
            <v/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</row>
        <row r="484">
          <cell r="A484" t="str">
            <v/>
          </cell>
          <cell r="B484" t="str">
            <v/>
          </cell>
          <cell r="C484" t="str">
            <v/>
          </cell>
          <cell r="D484" t="str">
            <v/>
          </cell>
          <cell r="E484" t="str">
            <v/>
          </cell>
          <cell r="F484" t="str">
            <v/>
          </cell>
          <cell r="G484" t="str">
            <v/>
          </cell>
          <cell r="H484" t="str">
            <v/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</row>
        <row r="485">
          <cell r="A485" t="str">
            <v/>
          </cell>
          <cell r="B485" t="str">
            <v/>
          </cell>
          <cell r="C485" t="str">
            <v/>
          </cell>
          <cell r="D485" t="str">
            <v/>
          </cell>
          <cell r="E485" t="str">
            <v/>
          </cell>
          <cell r="F485" t="str">
            <v/>
          </cell>
          <cell r="G485" t="str">
            <v/>
          </cell>
          <cell r="H485" t="str">
            <v/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</row>
        <row r="486">
          <cell r="A486" t="str">
            <v/>
          </cell>
          <cell r="B486" t="str">
            <v/>
          </cell>
          <cell r="C486" t="str">
            <v/>
          </cell>
          <cell r="D486" t="str">
            <v/>
          </cell>
          <cell r="E486" t="str">
            <v/>
          </cell>
          <cell r="F486" t="str">
            <v/>
          </cell>
          <cell r="G486" t="str">
            <v/>
          </cell>
          <cell r="H486" t="str">
            <v/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</row>
        <row r="487">
          <cell r="A487" t="str">
            <v/>
          </cell>
          <cell r="B487" t="str">
            <v/>
          </cell>
          <cell r="C487" t="str">
            <v/>
          </cell>
          <cell r="D487" t="str">
            <v/>
          </cell>
          <cell r="E487" t="str">
            <v/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</row>
        <row r="488">
          <cell r="A488" t="str">
            <v/>
          </cell>
          <cell r="B488" t="str">
            <v/>
          </cell>
          <cell r="C488" t="str">
            <v/>
          </cell>
          <cell r="D488" t="str">
            <v/>
          </cell>
          <cell r="E488" t="str">
            <v/>
          </cell>
          <cell r="F488" t="str">
            <v/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</row>
        <row r="489">
          <cell r="A489" t="str">
            <v/>
          </cell>
          <cell r="B489" t="str">
            <v/>
          </cell>
          <cell r="C489" t="str">
            <v/>
          </cell>
          <cell r="D489" t="str">
            <v/>
          </cell>
          <cell r="E489" t="str">
            <v/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</row>
        <row r="490">
          <cell r="A490" t="str">
            <v/>
          </cell>
          <cell r="B490" t="str">
            <v/>
          </cell>
          <cell r="C490" t="str">
            <v/>
          </cell>
          <cell r="D490" t="str">
            <v/>
          </cell>
          <cell r="E490" t="str">
            <v/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</row>
        <row r="491">
          <cell r="A491" t="str">
            <v/>
          </cell>
          <cell r="B491" t="str">
            <v/>
          </cell>
          <cell r="C491" t="str">
            <v/>
          </cell>
          <cell r="D491" t="str">
            <v/>
          </cell>
          <cell r="E491" t="str">
            <v/>
          </cell>
          <cell r="F491" t="str">
            <v/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</row>
        <row r="492">
          <cell r="A492" t="str">
            <v/>
          </cell>
          <cell r="B492" t="str">
            <v/>
          </cell>
          <cell r="C492" t="str">
            <v/>
          </cell>
          <cell r="D492" t="str">
            <v/>
          </cell>
          <cell r="E492" t="str">
            <v/>
          </cell>
          <cell r="F492" t="str">
            <v/>
          </cell>
          <cell r="G492" t="str">
            <v/>
          </cell>
          <cell r="H492" t="str">
            <v/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</row>
        <row r="493">
          <cell r="A493" t="str">
            <v/>
          </cell>
          <cell r="B493" t="str">
            <v/>
          </cell>
          <cell r="C493" t="str">
            <v/>
          </cell>
          <cell r="D493" t="str">
            <v/>
          </cell>
          <cell r="E493" t="str">
            <v/>
          </cell>
          <cell r="F493" t="str">
            <v/>
          </cell>
          <cell r="G493" t="str">
            <v/>
          </cell>
          <cell r="H493" t="str">
            <v/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</row>
        <row r="494">
          <cell r="A494" t="str">
            <v/>
          </cell>
          <cell r="B494" t="str">
            <v/>
          </cell>
          <cell r="C494" t="str">
            <v/>
          </cell>
          <cell r="D494" t="str">
            <v/>
          </cell>
          <cell r="E494" t="str">
            <v/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</row>
        <row r="495">
          <cell r="A495" t="str">
            <v/>
          </cell>
          <cell r="B495" t="str">
            <v/>
          </cell>
          <cell r="C495" t="str">
            <v/>
          </cell>
          <cell r="D495" t="str">
            <v/>
          </cell>
          <cell r="E495" t="str">
            <v/>
          </cell>
          <cell r="F495" t="str">
            <v/>
          </cell>
          <cell r="G495" t="str">
            <v/>
          </cell>
          <cell r="H495" t="str">
            <v/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</row>
        <row r="496">
          <cell r="A496" t="str">
            <v/>
          </cell>
          <cell r="B496" t="str">
            <v/>
          </cell>
          <cell r="C496" t="str">
            <v/>
          </cell>
          <cell r="D496" t="str">
            <v/>
          </cell>
          <cell r="E496" t="str">
            <v/>
          </cell>
          <cell r="F496" t="str">
            <v/>
          </cell>
          <cell r="G496" t="str">
            <v/>
          </cell>
          <cell r="H496" t="str">
            <v/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</row>
        <row r="497">
          <cell r="A497" t="str">
            <v/>
          </cell>
          <cell r="B497" t="str">
            <v/>
          </cell>
          <cell r="C497" t="str">
            <v/>
          </cell>
          <cell r="D497" t="str">
            <v/>
          </cell>
          <cell r="E497" t="str">
            <v/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</row>
        <row r="498">
          <cell r="A498" t="str">
            <v/>
          </cell>
          <cell r="B498" t="str">
            <v/>
          </cell>
          <cell r="C498" t="str">
            <v/>
          </cell>
          <cell r="D498" t="str">
            <v/>
          </cell>
          <cell r="E498" t="str">
            <v/>
          </cell>
          <cell r="F498" t="str">
            <v/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</row>
        <row r="499">
          <cell r="A499" t="str">
            <v/>
          </cell>
          <cell r="B499" t="str">
            <v/>
          </cell>
          <cell r="C499" t="str">
            <v/>
          </cell>
          <cell r="D499" t="str">
            <v/>
          </cell>
          <cell r="E499" t="str">
            <v/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</row>
        <row r="500">
          <cell r="A500" t="str">
            <v/>
          </cell>
          <cell r="B500" t="str">
            <v/>
          </cell>
          <cell r="C500" t="str">
            <v/>
          </cell>
          <cell r="D500" t="str">
            <v/>
          </cell>
          <cell r="E500" t="str">
            <v/>
          </cell>
          <cell r="F500" t="str">
            <v/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</row>
        <row r="501">
          <cell r="A501" t="str">
            <v/>
          </cell>
          <cell r="B501" t="str">
            <v/>
          </cell>
          <cell r="C501" t="str">
            <v/>
          </cell>
          <cell r="D501" t="str">
            <v/>
          </cell>
          <cell r="E501" t="str">
            <v/>
          </cell>
          <cell r="F501" t="str">
            <v/>
          </cell>
          <cell r="G501" t="str">
            <v/>
          </cell>
          <cell r="H501" t="str">
            <v/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</row>
        <row r="502">
          <cell r="A502" t="str">
            <v/>
          </cell>
          <cell r="B502" t="str">
            <v/>
          </cell>
          <cell r="C502" t="str">
            <v/>
          </cell>
          <cell r="D502" t="str">
            <v/>
          </cell>
          <cell r="E502" t="str">
            <v/>
          </cell>
          <cell r="F502" t="str">
            <v/>
          </cell>
          <cell r="G502" t="str">
            <v/>
          </cell>
          <cell r="H502" t="str">
            <v/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</row>
        <row r="503">
          <cell r="A503" t="str">
            <v/>
          </cell>
          <cell r="B503" t="str">
            <v/>
          </cell>
          <cell r="C503" t="str">
            <v/>
          </cell>
          <cell r="D503" t="str">
            <v/>
          </cell>
          <cell r="E503" t="str">
            <v/>
          </cell>
          <cell r="F503" t="str">
            <v/>
          </cell>
          <cell r="G503" t="str">
            <v/>
          </cell>
          <cell r="H503" t="str">
            <v/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</row>
        <row r="504">
          <cell r="A504" t="str">
            <v/>
          </cell>
          <cell r="B504" t="str">
            <v/>
          </cell>
          <cell r="C504" t="str">
            <v/>
          </cell>
          <cell r="D504" t="str">
            <v/>
          </cell>
          <cell r="E504" t="str">
            <v/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</row>
        <row r="505">
          <cell r="A505" t="str">
            <v/>
          </cell>
          <cell r="B505" t="str">
            <v/>
          </cell>
          <cell r="C505" t="str">
            <v/>
          </cell>
          <cell r="D505" t="str">
            <v/>
          </cell>
          <cell r="E505" t="str">
            <v/>
          </cell>
          <cell r="F505" t="str">
            <v/>
          </cell>
          <cell r="G505" t="str">
            <v/>
          </cell>
          <cell r="H505" t="str">
            <v/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</row>
        <row r="506">
          <cell r="A506" t="str">
            <v/>
          </cell>
          <cell r="B506" t="str">
            <v/>
          </cell>
          <cell r="C506" t="str">
            <v/>
          </cell>
          <cell r="D506" t="str">
            <v/>
          </cell>
          <cell r="E506" t="str">
            <v/>
          </cell>
          <cell r="F506" t="str">
            <v/>
          </cell>
          <cell r="G506" t="str">
            <v/>
          </cell>
          <cell r="H506" t="str">
            <v/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</row>
        <row r="507">
          <cell r="A507" t="str">
            <v/>
          </cell>
          <cell r="B507" t="str">
            <v/>
          </cell>
          <cell r="C507" t="str">
            <v/>
          </cell>
          <cell r="D507" t="str">
            <v/>
          </cell>
          <cell r="E507" t="str">
            <v/>
          </cell>
          <cell r="F507" t="str">
            <v/>
          </cell>
          <cell r="G507" t="str">
            <v/>
          </cell>
          <cell r="H507" t="str">
            <v/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</row>
        <row r="508">
          <cell r="A508" t="str">
            <v/>
          </cell>
          <cell r="B508" t="str">
            <v/>
          </cell>
          <cell r="C508" t="str">
            <v/>
          </cell>
          <cell r="D508" t="str">
            <v/>
          </cell>
          <cell r="E508" t="str">
            <v/>
          </cell>
          <cell r="F508" t="str">
            <v/>
          </cell>
          <cell r="G508" t="str">
            <v/>
          </cell>
          <cell r="H508" t="str">
            <v/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</row>
        <row r="509">
          <cell r="A509" t="str">
            <v/>
          </cell>
          <cell r="B509" t="str">
            <v/>
          </cell>
          <cell r="C509" t="str">
            <v/>
          </cell>
          <cell r="D509" t="str">
            <v/>
          </cell>
          <cell r="E509" t="str">
            <v/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</row>
        <row r="510">
          <cell r="A510" t="str">
            <v/>
          </cell>
          <cell r="B510" t="str">
            <v/>
          </cell>
          <cell r="C510" t="str">
            <v/>
          </cell>
          <cell r="D510" t="str">
            <v/>
          </cell>
          <cell r="E510" t="str">
            <v/>
          </cell>
          <cell r="F510" t="str">
            <v/>
          </cell>
          <cell r="G510" t="str">
            <v/>
          </cell>
          <cell r="H510" t="str">
            <v/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</row>
        <row r="511">
          <cell r="A511">
            <v>74</v>
          </cell>
        </row>
      </sheetData>
      <sheetData sheetId="8"/>
      <sheetData sheetId="9">
        <row r="3">
          <cell r="Z3" t="str">
            <v>ادارة أسيوط التعليمية</v>
          </cell>
        </row>
        <row r="4">
          <cell r="Z4" t="str">
            <v>مدرسة الجيش الإعدادية بمنقباد</v>
          </cell>
        </row>
        <row r="14">
          <cell r="Y14" t="str">
            <v>الصف الثانى الاعدادى</v>
          </cell>
        </row>
        <row r="16">
          <cell r="V16">
            <v>30</v>
          </cell>
          <cell r="Z16" t="str">
            <v xml:space="preserve">الطالب ناجح ومنقول  للصف الثالث الإعدادى  </v>
          </cell>
        </row>
        <row r="17">
          <cell r="V17">
            <v>44</v>
          </cell>
          <cell r="Y17" t="str">
            <v xml:space="preserve"> الطالب له دور ثان فى</v>
          </cell>
        </row>
        <row r="18">
          <cell r="V18">
            <v>74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6"/>
  <dimension ref="A1:TC1253"/>
  <sheetViews>
    <sheetView rightToLeft="1" tabSelected="1" workbookViewId="0">
      <selection activeCell="M4" sqref="M4"/>
    </sheetView>
  </sheetViews>
  <sheetFormatPr defaultRowHeight="21"/>
  <cols>
    <col min="1" max="1" width="8.125" style="1" customWidth="1"/>
    <col min="2" max="2" width="10.125" style="1" customWidth="1"/>
    <col min="3" max="3" width="39.125" style="1" bestFit="1" customWidth="1"/>
    <col min="4" max="4" width="20" style="1" customWidth="1"/>
    <col min="5" max="7" width="6.625" style="1" customWidth="1"/>
    <col min="8" max="12" width="8.625" style="1" customWidth="1"/>
    <col min="13" max="14" width="6.625" style="1" customWidth="1"/>
    <col min="15" max="105" width="9" style="1" customWidth="1"/>
    <col min="106" max="106" width="10.125" style="1" customWidth="1"/>
    <col min="107" max="107" width="9" style="1" customWidth="1"/>
    <col min="108" max="108" width="11.5" style="1" customWidth="1"/>
    <col min="109" max="119" width="9" style="1" customWidth="1"/>
    <col min="120" max="120" width="10.875" style="2" customWidth="1"/>
    <col min="121" max="121" width="9" style="1" customWidth="1"/>
    <col min="122" max="122" width="4.625" style="3" customWidth="1"/>
    <col min="123" max="129" width="10.625" style="1" customWidth="1"/>
    <col min="130" max="130" width="7.625" style="1" customWidth="1"/>
    <col min="131" max="141" width="3.5" style="1" hidden="1" customWidth="1"/>
    <col min="142" max="142" width="9" style="1" customWidth="1"/>
    <col min="143" max="144" width="9" style="1" hidden="1" customWidth="1"/>
    <col min="145" max="145" width="30.625" style="1" bestFit="1" customWidth="1"/>
    <col min="146" max="146" width="52" style="1" customWidth="1"/>
    <col min="147" max="148" width="9" style="1"/>
    <col min="149" max="149" width="4.375" style="3" customWidth="1"/>
    <col min="150" max="160" width="9" style="1"/>
    <col min="161" max="161" width="8.125" style="1" customWidth="1"/>
    <col min="162" max="172" width="9" style="1"/>
    <col min="173" max="173" width="3.875" style="1" customWidth="1"/>
    <col min="174" max="185" width="9" style="1"/>
    <col min="186" max="196" width="8.625" style="1" customWidth="1"/>
    <col min="197" max="16384" width="9" style="1"/>
  </cols>
  <sheetData>
    <row r="1" spans="1:197" ht="27" customHeight="1" thickBot="1"/>
    <row r="2" spans="1:197" ht="27" customHeight="1" thickBot="1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  <c r="R2" s="4">
        <v>18</v>
      </c>
      <c r="S2" s="4">
        <v>19</v>
      </c>
      <c r="T2" s="4">
        <v>20</v>
      </c>
      <c r="U2" s="4">
        <v>21</v>
      </c>
      <c r="V2" s="4">
        <v>22</v>
      </c>
      <c r="W2" s="4">
        <v>23</v>
      </c>
      <c r="X2" s="4">
        <v>24</v>
      </c>
      <c r="Y2" s="4">
        <v>25</v>
      </c>
      <c r="Z2" s="4">
        <v>26</v>
      </c>
      <c r="AA2" s="4">
        <v>27</v>
      </c>
      <c r="AB2" s="4">
        <v>28</v>
      </c>
      <c r="AC2" s="4">
        <v>29</v>
      </c>
      <c r="AD2" s="4">
        <v>30</v>
      </c>
      <c r="AE2" s="4">
        <v>31</v>
      </c>
      <c r="AF2" s="4">
        <v>32</v>
      </c>
      <c r="AG2" s="4">
        <v>33</v>
      </c>
      <c r="AH2" s="4">
        <v>34</v>
      </c>
      <c r="AI2" s="4">
        <v>35</v>
      </c>
      <c r="AJ2" s="4">
        <v>36</v>
      </c>
      <c r="AK2" s="4">
        <v>37</v>
      </c>
      <c r="AL2" s="4">
        <v>38</v>
      </c>
      <c r="AM2" s="4">
        <v>39</v>
      </c>
      <c r="AN2" s="4">
        <v>40</v>
      </c>
      <c r="AO2" s="4">
        <v>41</v>
      </c>
      <c r="AP2" s="4">
        <v>42</v>
      </c>
      <c r="AQ2" s="4">
        <v>43</v>
      </c>
      <c r="AR2" s="4">
        <v>44</v>
      </c>
      <c r="AS2" s="4">
        <v>45</v>
      </c>
      <c r="AT2" s="4">
        <v>46</v>
      </c>
      <c r="AU2" s="4">
        <v>47</v>
      </c>
      <c r="AV2" s="4">
        <v>48</v>
      </c>
      <c r="AW2" s="4">
        <v>49</v>
      </c>
      <c r="AX2" s="4">
        <v>50</v>
      </c>
      <c r="AY2" s="4">
        <v>51</v>
      </c>
      <c r="AZ2" s="4">
        <v>52</v>
      </c>
      <c r="BA2" s="4">
        <v>53</v>
      </c>
      <c r="BB2" s="4">
        <v>54</v>
      </c>
      <c r="BC2" s="4">
        <v>55</v>
      </c>
      <c r="BD2" s="4">
        <v>56</v>
      </c>
      <c r="BE2" s="4">
        <v>57</v>
      </c>
      <c r="BF2" s="4">
        <v>58</v>
      </c>
      <c r="BG2" s="4">
        <v>59</v>
      </c>
      <c r="BH2" s="4">
        <v>60</v>
      </c>
      <c r="BI2" s="4">
        <v>61</v>
      </c>
      <c r="BJ2" s="4">
        <v>62</v>
      </c>
      <c r="BK2" s="4">
        <v>63</v>
      </c>
      <c r="BL2" s="4">
        <v>64</v>
      </c>
      <c r="BM2" s="4">
        <v>65</v>
      </c>
      <c r="BN2" s="4">
        <v>66</v>
      </c>
      <c r="BO2" s="4">
        <v>67</v>
      </c>
      <c r="BP2" s="4">
        <v>68</v>
      </c>
      <c r="BQ2" s="4">
        <v>69</v>
      </c>
      <c r="BR2" s="4">
        <v>70</v>
      </c>
      <c r="BS2" s="4">
        <v>71</v>
      </c>
      <c r="BT2" s="4">
        <v>72</v>
      </c>
      <c r="BU2" s="4">
        <v>73</v>
      </c>
      <c r="BV2" s="4">
        <v>74</v>
      </c>
      <c r="BW2" s="4">
        <v>75</v>
      </c>
      <c r="BX2" s="4">
        <v>76</v>
      </c>
      <c r="BY2" s="4">
        <v>77</v>
      </c>
      <c r="BZ2" s="4">
        <v>78</v>
      </c>
      <c r="CA2" s="4">
        <v>79</v>
      </c>
      <c r="CB2" s="4">
        <v>80</v>
      </c>
      <c r="CC2" s="4">
        <v>81</v>
      </c>
      <c r="CD2" s="4">
        <v>82</v>
      </c>
      <c r="CE2" s="4">
        <v>83</v>
      </c>
      <c r="CF2" s="4">
        <v>84</v>
      </c>
      <c r="CG2" s="4">
        <v>85</v>
      </c>
      <c r="CH2" s="4">
        <v>86</v>
      </c>
      <c r="CI2" s="4">
        <v>87</v>
      </c>
      <c r="CJ2" s="4">
        <v>88</v>
      </c>
      <c r="CK2" s="4">
        <v>89</v>
      </c>
      <c r="CL2" s="4">
        <v>90</v>
      </c>
      <c r="CM2" s="4">
        <v>91</v>
      </c>
      <c r="CN2" s="4">
        <v>92</v>
      </c>
      <c r="CO2" s="4">
        <v>93</v>
      </c>
      <c r="CP2" s="4">
        <v>94</v>
      </c>
      <c r="CQ2" s="4">
        <v>95</v>
      </c>
      <c r="CR2" s="4">
        <v>96</v>
      </c>
      <c r="CS2" s="4">
        <v>97</v>
      </c>
      <c r="CT2" s="4">
        <v>98</v>
      </c>
      <c r="CU2" s="4">
        <v>99</v>
      </c>
      <c r="CV2" s="4">
        <v>100</v>
      </c>
      <c r="CW2" s="4">
        <v>101</v>
      </c>
      <c r="CX2" s="4">
        <v>102</v>
      </c>
      <c r="CY2" s="4">
        <v>103</v>
      </c>
      <c r="CZ2" s="4">
        <v>104</v>
      </c>
      <c r="DA2" s="4">
        <v>105</v>
      </c>
      <c r="DB2" s="4">
        <v>106</v>
      </c>
      <c r="DC2" s="4">
        <v>107</v>
      </c>
      <c r="DD2" s="4">
        <v>108</v>
      </c>
      <c r="DE2" s="4">
        <v>109</v>
      </c>
      <c r="DF2" s="4">
        <v>110</v>
      </c>
      <c r="DG2" s="4">
        <v>111</v>
      </c>
      <c r="DH2" s="4">
        <v>112</v>
      </c>
      <c r="DI2" s="4">
        <v>113</v>
      </c>
      <c r="DJ2" s="4">
        <v>114</v>
      </c>
      <c r="DK2" s="4">
        <v>115</v>
      </c>
      <c r="DL2" s="4">
        <v>116</v>
      </c>
      <c r="DM2" s="4">
        <v>117</v>
      </c>
      <c r="DN2" s="4">
        <v>118</v>
      </c>
      <c r="DO2" s="4">
        <v>119</v>
      </c>
      <c r="DP2" s="4">
        <v>120</v>
      </c>
      <c r="DQ2" s="4">
        <v>121</v>
      </c>
      <c r="DR2" s="4">
        <v>122</v>
      </c>
      <c r="DS2" s="4">
        <v>123</v>
      </c>
      <c r="DT2" s="4">
        <v>124</v>
      </c>
      <c r="DU2" s="4">
        <v>125</v>
      </c>
      <c r="DV2" s="4">
        <v>126</v>
      </c>
      <c r="DW2" s="4">
        <v>127</v>
      </c>
      <c r="DX2" s="4">
        <v>128</v>
      </c>
      <c r="DY2" s="4">
        <v>129</v>
      </c>
      <c r="DZ2" s="4">
        <v>130</v>
      </c>
      <c r="EA2" s="4">
        <v>131</v>
      </c>
      <c r="EB2" s="4">
        <v>132</v>
      </c>
      <c r="EC2" s="4">
        <v>133</v>
      </c>
      <c r="ED2" s="4">
        <v>134</v>
      </c>
      <c r="EE2" s="4">
        <v>135</v>
      </c>
      <c r="EF2" s="4">
        <v>136</v>
      </c>
      <c r="EG2" s="4">
        <v>137</v>
      </c>
      <c r="EH2" s="4">
        <v>138</v>
      </c>
      <c r="EI2" s="4">
        <v>139</v>
      </c>
      <c r="EJ2" s="4">
        <v>140</v>
      </c>
      <c r="EK2" s="4">
        <v>141</v>
      </c>
      <c r="EL2" s="4">
        <v>142</v>
      </c>
      <c r="EM2" s="4">
        <v>143</v>
      </c>
      <c r="EN2" s="4">
        <v>144</v>
      </c>
      <c r="EO2" s="4">
        <v>145</v>
      </c>
      <c r="EP2" s="4">
        <v>146</v>
      </c>
      <c r="EQ2" s="4">
        <v>147</v>
      </c>
      <c r="ER2" s="4">
        <v>148</v>
      </c>
    </row>
    <row r="3" spans="1:197" ht="27" customHeight="1">
      <c r="A3" s="5" t="str">
        <f>'[1]بيانات أساسية'!Z3</f>
        <v>ادارة أسيوط التعليمية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 t="s">
        <v>0</v>
      </c>
      <c r="P3" s="8"/>
      <c r="Q3" s="8"/>
      <c r="R3" s="8"/>
      <c r="S3" s="8"/>
      <c r="T3" s="8"/>
      <c r="U3" s="8"/>
      <c r="V3" s="8"/>
      <c r="W3" s="8"/>
      <c r="X3" s="9"/>
      <c r="Y3" s="10" t="s">
        <v>1</v>
      </c>
      <c r="Z3" s="10"/>
      <c r="AA3" s="10"/>
      <c r="AB3" s="10"/>
      <c r="AC3" s="10"/>
      <c r="AD3" s="10"/>
      <c r="AE3" s="10"/>
      <c r="AF3" s="10"/>
      <c r="AG3" s="10"/>
      <c r="AH3" s="10"/>
      <c r="AI3" s="11" t="s">
        <v>2</v>
      </c>
      <c r="AJ3" s="11"/>
      <c r="AK3" s="11"/>
      <c r="AL3" s="11"/>
      <c r="AM3" s="11"/>
      <c r="AN3" s="11"/>
      <c r="AO3" s="11"/>
      <c r="AP3" s="11"/>
      <c r="AQ3" s="11"/>
      <c r="AR3" s="11"/>
      <c r="AS3" s="10" t="s">
        <v>3</v>
      </c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1" t="s">
        <v>4</v>
      </c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0" t="s">
        <v>5</v>
      </c>
      <c r="BT3" s="10"/>
      <c r="BU3" s="10"/>
      <c r="BV3" s="10"/>
      <c r="BW3" s="10"/>
      <c r="BX3" s="10"/>
      <c r="BY3" s="10"/>
      <c r="BZ3" s="10"/>
      <c r="CA3" s="10"/>
      <c r="CB3" s="10"/>
      <c r="CC3" s="11" t="s">
        <v>6</v>
      </c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0" t="s">
        <v>7</v>
      </c>
      <c r="CQ3" s="10"/>
      <c r="CR3" s="10"/>
      <c r="CS3" s="10"/>
      <c r="CT3" s="10"/>
      <c r="CU3" s="10"/>
      <c r="CV3" s="11" t="s">
        <v>8</v>
      </c>
      <c r="CW3" s="11"/>
      <c r="CX3" s="11"/>
      <c r="CY3" s="11"/>
      <c r="CZ3" s="11"/>
      <c r="DA3" s="11"/>
      <c r="DB3" s="10" t="s">
        <v>9</v>
      </c>
      <c r="DC3" s="10"/>
      <c r="DD3" s="10"/>
      <c r="DE3" s="10"/>
      <c r="DF3" s="11" t="s">
        <v>10</v>
      </c>
      <c r="DG3" s="11"/>
      <c r="DH3" s="11"/>
      <c r="DI3" s="11"/>
      <c r="DJ3" s="11"/>
      <c r="DK3" s="11"/>
      <c r="DL3" s="11"/>
      <c r="DM3" s="11"/>
      <c r="DN3" s="11"/>
      <c r="DO3" s="7"/>
      <c r="DP3" s="12" t="s">
        <v>11</v>
      </c>
      <c r="DQ3" s="13" t="s">
        <v>12</v>
      </c>
    </row>
    <row r="4" spans="1:197" ht="27" customHeight="1" thickBot="1">
      <c r="A4" s="5" t="str">
        <f>'[1]بيانات أساسية'!Z4</f>
        <v>مدرسة الجيش الإعدادية بمنقباد</v>
      </c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  <c r="P4" s="8"/>
      <c r="Q4" s="8"/>
      <c r="R4" s="8"/>
      <c r="S4" s="8"/>
      <c r="T4" s="8"/>
      <c r="U4" s="8"/>
      <c r="V4" s="8"/>
      <c r="W4" s="8"/>
      <c r="X4" s="9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0"/>
      <c r="CQ4" s="10"/>
      <c r="CR4" s="10"/>
      <c r="CS4" s="10"/>
      <c r="CT4" s="10"/>
      <c r="CU4" s="10"/>
      <c r="CV4" s="11"/>
      <c r="CW4" s="11"/>
      <c r="CX4" s="11"/>
      <c r="CY4" s="11"/>
      <c r="CZ4" s="11"/>
      <c r="DA4" s="11"/>
      <c r="DB4" s="10"/>
      <c r="DC4" s="10"/>
      <c r="DD4" s="10"/>
      <c r="DE4" s="10"/>
      <c r="DF4" s="11"/>
      <c r="DG4" s="11"/>
      <c r="DH4" s="11"/>
      <c r="DI4" s="11"/>
      <c r="DJ4" s="11"/>
      <c r="DK4" s="11"/>
      <c r="DL4" s="11"/>
      <c r="DM4" s="11"/>
      <c r="DN4" s="11"/>
      <c r="DO4" s="7"/>
      <c r="DP4" s="12"/>
      <c r="DQ4" s="13"/>
    </row>
    <row r="5" spans="1:197" s="27" customFormat="1" ht="27" customHeight="1" thickBot="1">
      <c r="A5" s="5" t="str">
        <f>'[1]بيانات أساسية'!Y14</f>
        <v>الصف الثانى الاعدادى</v>
      </c>
      <c r="B5" s="5"/>
      <c r="C5" s="5"/>
      <c r="D5" s="14"/>
      <c r="E5" s="14"/>
      <c r="F5" s="14"/>
      <c r="G5" s="14"/>
      <c r="H5" s="14"/>
      <c r="I5" s="14"/>
      <c r="J5" s="14"/>
      <c r="K5" s="14"/>
      <c r="L5" s="14"/>
      <c r="M5" s="15"/>
      <c r="N5" s="15"/>
      <c r="O5" s="16"/>
      <c r="P5" s="17"/>
      <c r="Q5" s="17"/>
      <c r="R5" s="17"/>
      <c r="S5" s="17"/>
      <c r="T5" s="17"/>
      <c r="U5" s="17"/>
      <c r="V5" s="17"/>
      <c r="W5" s="17"/>
      <c r="X5" s="18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19"/>
      <c r="CQ5" s="19"/>
      <c r="CR5" s="19"/>
      <c r="CS5" s="19"/>
      <c r="CT5" s="19"/>
      <c r="CU5" s="19"/>
      <c r="CV5" s="20"/>
      <c r="CW5" s="20"/>
      <c r="CX5" s="20"/>
      <c r="CY5" s="20"/>
      <c r="CZ5" s="20"/>
      <c r="DA5" s="20"/>
      <c r="DB5" s="19"/>
      <c r="DC5" s="19"/>
      <c r="DD5" s="19"/>
      <c r="DE5" s="19"/>
      <c r="DF5" s="20"/>
      <c r="DG5" s="20"/>
      <c r="DH5" s="20"/>
      <c r="DI5" s="20"/>
      <c r="DJ5" s="20"/>
      <c r="DK5" s="20"/>
      <c r="DL5" s="20"/>
      <c r="DM5" s="20"/>
      <c r="DN5" s="20"/>
      <c r="DO5" s="16"/>
      <c r="DP5" s="12"/>
      <c r="DQ5" s="13"/>
      <c r="DR5" s="21"/>
      <c r="DS5" s="22" t="s">
        <v>13</v>
      </c>
      <c r="DT5" s="22" t="s">
        <v>14</v>
      </c>
      <c r="DU5" s="22" t="s">
        <v>15</v>
      </c>
      <c r="DV5" s="22" t="s">
        <v>16</v>
      </c>
      <c r="DW5" s="22" t="s">
        <v>17</v>
      </c>
      <c r="DX5" s="22" t="s">
        <v>18</v>
      </c>
      <c r="DY5" s="22" t="s">
        <v>19</v>
      </c>
      <c r="DZ5" s="22" t="s">
        <v>20</v>
      </c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14"/>
      <c r="EM5" s="14"/>
      <c r="EN5" s="14"/>
      <c r="EO5" s="24" t="s">
        <v>21</v>
      </c>
      <c r="EP5" s="24" t="s">
        <v>22</v>
      </c>
      <c r="EQ5" s="25" t="s">
        <v>23</v>
      </c>
      <c r="ER5" s="25" t="s">
        <v>24</v>
      </c>
      <c r="ES5" s="26"/>
    </row>
    <row r="6" spans="1:197" s="27" customFormat="1" ht="27" customHeight="1" thickTop="1" thickBot="1">
      <c r="A6" s="28"/>
      <c r="B6" s="28"/>
      <c r="C6" s="28"/>
      <c r="D6" s="29"/>
      <c r="E6" s="30"/>
      <c r="F6" s="30"/>
      <c r="G6" s="30"/>
      <c r="H6" s="28"/>
      <c r="I6" s="28"/>
      <c r="J6" s="28"/>
      <c r="K6" s="28"/>
      <c r="L6" s="28"/>
      <c r="M6" s="28"/>
      <c r="N6" s="31"/>
      <c r="O6" s="32" t="s">
        <v>25</v>
      </c>
      <c r="P6" s="32"/>
      <c r="Q6" s="32"/>
      <c r="R6" s="32"/>
      <c r="S6" s="33" t="s">
        <v>26</v>
      </c>
      <c r="T6" s="33"/>
      <c r="U6" s="33"/>
      <c r="V6" s="34"/>
      <c r="W6" s="34"/>
      <c r="X6" s="35"/>
      <c r="Y6" s="32" t="s">
        <v>25</v>
      </c>
      <c r="Z6" s="32"/>
      <c r="AA6" s="32"/>
      <c r="AB6" s="32"/>
      <c r="AC6" s="33" t="s">
        <v>26</v>
      </c>
      <c r="AD6" s="33"/>
      <c r="AE6" s="33"/>
      <c r="AF6" s="34"/>
      <c r="AG6" s="34"/>
      <c r="AH6" s="35"/>
      <c r="AI6" s="32" t="s">
        <v>25</v>
      </c>
      <c r="AJ6" s="32"/>
      <c r="AK6" s="32"/>
      <c r="AL6" s="32"/>
      <c r="AM6" s="33" t="s">
        <v>26</v>
      </c>
      <c r="AN6" s="33"/>
      <c r="AO6" s="33"/>
      <c r="AP6" s="34"/>
      <c r="AQ6" s="34"/>
      <c r="AR6" s="35"/>
      <c r="AS6" s="32" t="s">
        <v>25</v>
      </c>
      <c r="AT6" s="32"/>
      <c r="AU6" s="32"/>
      <c r="AV6" s="32"/>
      <c r="AW6" s="32"/>
      <c r="AX6" s="33" t="s">
        <v>26</v>
      </c>
      <c r="AY6" s="33"/>
      <c r="AZ6" s="33"/>
      <c r="BA6" s="33"/>
      <c r="BB6" s="33"/>
      <c r="BC6" s="34"/>
      <c r="BD6" s="34"/>
      <c r="BE6" s="35"/>
      <c r="BF6" s="32" t="s">
        <v>25</v>
      </c>
      <c r="BG6" s="32"/>
      <c r="BH6" s="32"/>
      <c r="BI6" s="32"/>
      <c r="BJ6" s="32"/>
      <c r="BK6" s="33" t="s">
        <v>26</v>
      </c>
      <c r="BL6" s="33"/>
      <c r="BM6" s="33"/>
      <c r="BN6" s="33"/>
      <c r="BO6" s="33"/>
      <c r="BP6" s="34"/>
      <c r="BQ6" s="34"/>
      <c r="BR6" s="35"/>
      <c r="BS6" s="32" t="s">
        <v>25</v>
      </c>
      <c r="BT6" s="32"/>
      <c r="BU6" s="32"/>
      <c r="BV6" s="32"/>
      <c r="BW6" s="33" t="s">
        <v>26</v>
      </c>
      <c r="BX6" s="33"/>
      <c r="BY6" s="33"/>
      <c r="BZ6" s="34"/>
      <c r="CA6" s="34"/>
      <c r="CB6" s="35"/>
      <c r="CC6" s="32" t="s">
        <v>25</v>
      </c>
      <c r="CD6" s="32"/>
      <c r="CE6" s="32"/>
      <c r="CF6" s="32"/>
      <c r="CG6" s="32"/>
      <c r="CH6" s="33" t="s">
        <v>26</v>
      </c>
      <c r="CI6" s="33"/>
      <c r="CJ6" s="33"/>
      <c r="CK6" s="33"/>
      <c r="CL6" s="33"/>
      <c r="CM6" s="34"/>
      <c r="CN6" s="34"/>
      <c r="CO6" s="35"/>
      <c r="CP6" s="32" t="s">
        <v>25</v>
      </c>
      <c r="CQ6" s="32"/>
      <c r="CR6" s="33" t="s">
        <v>26</v>
      </c>
      <c r="CS6" s="33"/>
      <c r="CT6" s="33"/>
      <c r="CU6" s="33"/>
      <c r="CV6" s="32" t="s">
        <v>25</v>
      </c>
      <c r="CW6" s="32"/>
      <c r="CX6" s="33" t="s">
        <v>26</v>
      </c>
      <c r="CY6" s="33"/>
      <c r="CZ6" s="33"/>
      <c r="DA6" s="33"/>
      <c r="DB6" s="36" t="s">
        <v>27</v>
      </c>
      <c r="DC6" s="37" t="s">
        <v>28</v>
      </c>
      <c r="DD6" s="38" t="s">
        <v>29</v>
      </c>
      <c r="DE6" s="37" t="s">
        <v>28</v>
      </c>
      <c r="DF6" s="32" t="s">
        <v>25</v>
      </c>
      <c r="DG6" s="32"/>
      <c r="DH6" s="32"/>
      <c r="DI6" s="32"/>
      <c r="DJ6" s="33" t="s">
        <v>26</v>
      </c>
      <c r="DK6" s="33"/>
      <c r="DL6" s="33"/>
      <c r="DM6" s="39" t="s">
        <v>30</v>
      </c>
      <c r="DN6" s="39" t="s">
        <v>31</v>
      </c>
      <c r="DO6" s="40" t="s">
        <v>28</v>
      </c>
      <c r="DP6" s="12"/>
      <c r="DQ6" s="13"/>
      <c r="DR6" s="41"/>
      <c r="DS6" s="42"/>
      <c r="DT6" s="42"/>
      <c r="DU6" s="42"/>
      <c r="DV6" s="42"/>
      <c r="DW6" s="42"/>
      <c r="DX6" s="42"/>
      <c r="DY6" s="42"/>
      <c r="DZ6" s="42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43"/>
      <c r="EM6" s="43"/>
      <c r="EN6" s="43"/>
      <c r="EO6" s="44"/>
      <c r="EP6" s="44"/>
      <c r="EQ6" s="25"/>
      <c r="ER6" s="25"/>
      <c r="ES6" s="26"/>
    </row>
    <row r="7" spans="1:197" s="27" customFormat="1" ht="72" customHeight="1" thickBot="1">
      <c r="A7" s="45" t="s">
        <v>32</v>
      </c>
      <c r="B7" s="46" t="s">
        <v>33</v>
      </c>
      <c r="C7" s="47" t="s">
        <v>34</v>
      </c>
      <c r="D7" s="48" t="s">
        <v>35</v>
      </c>
      <c r="E7" s="49" t="s">
        <v>36</v>
      </c>
      <c r="F7" s="50"/>
      <c r="G7" s="51"/>
      <c r="H7" s="52" t="s">
        <v>37</v>
      </c>
      <c r="I7" s="52" t="s">
        <v>38</v>
      </c>
      <c r="J7" s="52" t="s">
        <v>39</v>
      </c>
      <c r="K7" s="52" t="s">
        <v>40</v>
      </c>
      <c r="L7" s="52" t="s">
        <v>41</v>
      </c>
      <c r="M7" s="52" t="s">
        <v>42</v>
      </c>
      <c r="N7" s="52" t="s">
        <v>43</v>
      </c>
      <c r="O7" s="53" t="s">
        <v>44</v>
      </c>
      <c r="P7" s="53" t="s">
        <v>45</v>
      </c>
      <c r="Q7" s="53" t="s">
        <v>46</v>
      </c>
      <c r="R7" s="54" t="s">
        <v>47</v>
      </c>
      <c r="S7" s="55" t="s">
        <v>48</v>
      </c>
      <c r="T7" s="55" t="s">
        <v>49</v>
      </c>
      <c r="U7" s="55" t="s">
        <v>50</v>
      </c>
      <c r="V7" s="53" t="s">
        <v>30</v>
      </c>
      <c r="W7" s="53" t="s">
        <v>31</v>
      </c>
      <c r="X7" s="56" t="s">
        <v>28</v>
      </c>
      <c r="Y7" s="53" t="s">
        <v>44</v>
      </c>
      <c r="Z7" s="53" t="s">
        <v>45</v>
      </c>
      <c r="AA7" s="53" t="s">
        <v>46</v>
      </c>
      <c r="AB7" s="54" t="s">
        <v>47</v>
      </c>
      <c r="AC7" s="55" t="s">
        <v>48</v>
      </c>
      <c r="AD7" s="55" t="s">
        <v>49</v>
      </c>
      <c r="AE7" s="55" t="s">
        <v>50</v>
      </c>
      <c r="AF7" s="53" t="s">
        <v>30</v>
      </c>
      <c r="AG7" s="53" t="s">
        <v>31</v>
      </c>
      <c r="AH7" s="56" t="s">
        <v>28</v>
      </c>
      <c r="AI7" s="53" t="s">
        <v>44</v>
      </c>
      <c r="AJ7" s="53" t="s">
        <v>45</v>
      </c>
      <c r="AK7" s="53" t="s">
        <v>46</v>
      </c>
      <c r="AL7" s="54" t="s">
        <v>47</v>
      </c>
      <c r="AM7" s="55" t="s">
        <v>48</v>
      </c>
      <c r="AN7" s="55" t="s">
        <v>49</v>
      </c>
      <c r="AO7" s="55" t="s">
        <v>50</v>
      </c>
      <c r="AP7" s="53" t="s">
        <v>30</v>
      </c>
      <c r="AQ7" s="53" t="s">
        <v>31</v>
      </c>
      <c r="AR7" s="56" t="s">
        <v>28</v>
      </c>
      <c r="AS7" s="53" t="s">
        <v>44</v>
      </c>
      <c r="AT7" s="53" t="s">
        <v>51</v>
      </c>
      <c r="AU7" s="53" t="s">
        <v>52</v>
      </c>
      <c r="AV7" s="53" t="s">
        <v>46</v>
      </c>
      <c r="AW7" s="54" t="s">
        <v>47</v>
      </c>
      <c r="AX7" s="55" t="s">
        <v>48</v>
      </c>
      <c r="AY7" s="55" t="s">
        <v>51</v>
      </c>
      <c r="AZ7" s="55" t="s">
        <v>52</v>
      </c>
      <c r="BA7" s="57" t="s">
        <v>53</v>
      </c>
      <c r="BB7" s="55" t="s">
        <v>50</v>
      </c>
      <c r="BC7" s="53" t="s">
        <v>30</v>
      </c>
      <c r="BD7" s="53" t="s">
        <v>31</v>
      </c>
      <c r="BE7" s="56" t="s">
        <v>28</v>
      </c>
      <c r="BF7" s="53" t="s">
        <v>44</v>
      </c>
      <c r="BG7" s="53" t="s">
        <v>54</v>
      </c>
      <c r="BH7" s="53" t="s">
        <v>45</v>
      </c>
      <c r="BI7" s="53" t="s">
        <v>46</v>
      </c>
      <c r="BJ7" s="54" t="s">
        <v>47</v>
      </c>
      <c r="BK7" s="55" t="s">
        <v>48</v>
      </c>
      <c r="BL7" s="55" t="s">
        <v>54</v>
      </c>
      <c r="BM7" s="55" t="s">
        <v>49</v>
      </c>
      <c r="BN7" s="55" t="s">
        <v>53</v>
      </c>
      <c r="BO7" s="55" t="s">
        <v>50</v>
      </c>
      <c r="BP7" s="53" t="s">
        <v>30</v>
      </c>
      <c r="BQ7" s="53" t="s">
        <v>31</v>
      </c>
      <c r="BR7" s="56" t="s">
        <v>28</v>
      </c>
      <c r="BS7" s="53" t="s">
        <v>44</v>
      </c>
      <c r="BT7" s="53" t="s">
        <v>45</v>
      </c>
      <c r="BU7" s="53" t="s">
        <v>46</v>
      </c>
      <c r="BV7" s="54" t="s">
        <v>47</v>
      </c>
      <c r="BW7" s="55" t="s">
        <v>48</v>
      </c>
      <c r="BX7" s="55" t="s">
        <v>49</v>
      </c>
      <c r="BY7" s="55" t="s">
        <v>50</v>
      </c>
      <c r="BZ7" s="53" t="s">
        <v>30</v>
      </c>
      <c r="CA7" s="53" t="s">
        <v>31</v>
      </c>
      <c r="CB7" s="56" t="s">
        <v>28</v>
      </c>
      <c r="CC7" s="53" t="s">
        <v>44</v>
      </c>
      <c r="CD7" s="53" t="s">
        <v>54</v>
      </c>
      <c r="CE7" s="53" t="s">
        <v>45</v>
      </c>
      <c r="CF7" s="53" t="s">
        <v>46</v>
      </c>
      <c r="CG7" s="54" t="s">
        <v>47</v>
      </c>
      <c r="CH7" s="55" t="s">
        <v>48</v>
      </c>
      <c r="CI7" s="55" t="s">
        <v>54</v>
      </c>
      <c r="CJ7" s="55" t="s">
        <v>49</v>
      </c>
      <c r="CK7" s="55" t="s">
        <v>53</v>
      </c>
      <c r="CL7" s="55" t="s">
        <v>50</v>
      </c>
      <c r="CM7" s="53" t="s">
        <v>30</v>
      </c>
      <c r="CN7" s="53" t="s">
        <v>31</v>
      </c>
      <c r="CO7" s="56" t="s">
        <v>28</v>
      </c>
      <c r="CP7" s="53" t="s">
        <v>46</v>
      </c>
      <c r="CQ7" s="53" t="s">
        <v>47</v>
      </c>
      <c r="CR7" s="55" t="s">
        <v>50</v>
      </c>
      <c r="CS7" s="53" t="s">
        <v>30</v>
      </c>
      <c r="CT7" s="53" t="s">
        <v>31</v>
      </c>
      <c r="CU7" s="56" t="s">
        <v>28</v>
      </c>
      <c r="CV7" s="53" t="s">
        <v>46</v>
      </c>
      <c r="CW7" s="53" t="s">
        <v>47</v>
      </c>
      <c r="CX7" s="55" t="s">
        <v>50</v>
      </c>
      <c r="CY7" s="53" t="s">
        <v>30</v>
      </c>
      <c r="CZ7" s="53" t="s">
        <v>31</v>
      </c>
      <c r="DA7" s="56" t="s">
        <v>28</v>
      </c>
      <c r="DB7" s="53"/>
      <c r="DC7" s="37"/>
      <c r="DD7" s="55"/>
      <c r="DE7" s="37"/>
      <c r="DF7" s="53" t="s">
        <v>44</v>
      </c>
      <c r="DG7" s="53" t="s">
        <v>45</v>
      </c>
      <c r="DH7" s="53" t="s">
        <v>46</v>
      </c>
      <c r="DI7" s="54" t="s">
        <v>47</v>
      </c>
      <c r="DJ7" s="55" t="s">
        <v>48</v>
      </c>
      <c r="DK7" s="55" t="s">
        <v>49</v>
      </c>
      <c r="DL7" s="55" t="s">
        <v>50</v>
      </c>
      <c r="DM7" s="39"/>
      <c r="DN7" s="39"/>
      <c r="DO7" s="40"/>
      <c r="DP7" s="12"/>
      <c r="DQ7" s="13"/>
      <c r="DR7" s="41"/>
      <c r="DS7" s="58" t="s">
        <v>55</v>
      </c>
      <c r="DT7" s="58" t="s">
        <v>56</v>
      </c>
      <c r="DU7" s="58" t="s">
        <v>57</v>
      </c>
      <c r="DV7" s="58" t="s">
        <v>58</v>
      </c>
      <c r="DW7" s="58" t="s">
        <v>59</v>
      </c>
      <c r="DX7" s="58" t="s">
        <v>60</v>
      </c>
      <c r="DY7" s="58" t="s">
        <v>61</v>
      </c>
      <c r="DZ7" s="58" t="s">
        <v>62</v>
      </c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60"/>
      <c r="EM7" s="61"/>
      <c r="EN7" s="61"/>
      <c r="EO7" s="44"/>
      <c r="EP7" s="44"/>
      <c r="EQ7" s="62" t="s">
        <v>63</v>
      </c>
      <c r="ER7" s="62" t="s">
        <v>64</v>
      </c>
      <c r="ES7" s="26"/>
    </row>
    <row r="8" spans="1:197" s="27" customFormat="1" ht="42" customHeight="1" thickBot="1">
      <c r="A8" s="63"/>
      <c r="B8" s="64"/>
      <c r="C8" s="65"/>
      <c r="D8" s="66"/>
      <c r="E8" s="67"/>
      <c r="F8" s="68"/>
      <c r="G8" s="69"/>
      <c r="H8" s="70"/>
      <c r="I8" s="70"/>
      <c r="J8" s="70"/>
      <c r="K8" s="70"/>
      <c r="L8" s="70"/>
      <c r="M8" s="70"/>
      <c r="N8" s="70"/>
      <c r="O8" s="53"/>
      <c r="P8" s="53"/>
      <c r="Q8" s="53"/>
      <c r="R8" s="54"/>
      <c r="S8" s="55"/>
      <c r="T8" s="55"/>
      <c r="U8" s="55"/>
      <c r="V8" s="53"/>
      <c r="W8" s="53"/>
      <c r="X8" s="37"/>
      <c r="Y8" s="53"/>
      <c r="Z8" s="53"/>
      <c r="AA8" s="53"/>
      <c r="AB8" s="54"/>
      <c r="AC8" s="55"/>
      <c r="AD8" s="55"/>
      <c r="AE8" s="55"/>
      <c r="AF8" s="53"/>
      <c r="AG8" s="53"/>
      <c r="AH8" s="37"/>
      <c r="AI8" s="53"/>
      <c r="AJ8" s="53"/>
      <c r="AK8" s="53"/>
      <c r="AL8" s="54"/>
      <c r="AM8" s="55"/>
      <c r="AN8" s="55"/>
      <c r="AO8" s="55"/>
      <c r="AP8" s="53"/>
      <c r="AQ8" s="53"/>
      <c r="AR8" s="37"/>
      <c r="AS8" s="53"/>
      <c r="AT8" s="53"/>
      <c r="AU8" s="53"/>
      <c r="AV8" s="53"/>
      <c r="AW8" s="54"/>
      <c r="AX8" s="55"/>
      <c r="AY8" s="55"/>
      <c r="AZ8" s="55"/>
      <c r="BA8" s="38"/>
      <c r="BB8" s="55"/>
      <c r="BC8" s="53"/>
      <c r="BD8" s="53"/>
      <c r="BE8" s="37"/>
      <c r="BF8" s="53"/>
      <c r="BG8" s="53"/>
      <c r="BH8" s="53"/>
      <c r="BI8" s="53"/>
      <c r="BJ8" s="54"/>
      <c r="BK8" s="55"/>
      <c r="BL8" s="55"/>
      <c r="BM8" s="55"/>
      <c r="BN8" s="55"/>
      <c r="BO8" s="55"/>
      <c r="BP8" s="53"/>
      <c r="BQ8" s="53"/>
      <c r="BR8" s="37"/>
      <c r="BS8" s="53"/>
      <c r="BT8" s="53"/>
      <c r="BU8" s="53"/>
      <c r="BV8" s="54"/>
      <c r="BW8" s="55"/>
      <c r="BX8" s="55"/>
      <c r="BY8" s="55"/>
      <c r="BZ8" s="53"/>
      <c r="CA8" s="53"/>
      <c r="CB8" s="37"/>
      <c r="CC8" s="53"/>
      <c r="CD8" s="53"/>
      <c r="CE8" s="53"/>
      <c r="CF8" s="53"/>
      <c r="CG8" s="54"/>
      <c r="CH8" s="55"/>
      <c r="CI8" s="55"/>
      <c r="CJ8" s="55"/>
      <c r="CK8" s="55"/>
      <c r="CL8" s="55"/>
      <c r="CM8" s="53"/>
      <c r="CN8" s="53"/>
      <c r="CO8" s="37"/>
      <c r="CP8" s="53"/>
      <c r="CQ8" s="53"/>
      <c r="CR8" s="55"/>
      <c r="CS8" s="53"/>
      <c r="CT8" s="53"/>
      <c r="CU8" s="37"/>
      <c r="CV8" s="53"/>
      <c r="CW8" s="53"/>
      <c r="CX8" s="55"/>
      <c r="CY8" s="53"/>
      <c r="CZ8" s="53"/>
      <c r="DA8" s="37"/>
      <c r="DB8" s="53"/>
      <c r="DC8" s="37"/>
      <c r="DD8" s="55"/>
      <c r="DE8" s="37"/>
      <c r="DF8" s="53"/>
      <c r="DG8" s="53"/>
      <c r="DH8" s="53"/>
      <c r="DI8" s="54"/>
      <c r="DJ8" s="55"/>
      <c r="DK8" s="55"/>
      <c r="DL8" s="55"/>
      <c r="DM8" s="36"/>
      <c r="DN8" s="36"/>
      <c r="DO8" s="40"/>
      <c r="DP8" s="12"/>
      <c r="DQ8" s="13"/>
      <c r="DR8" s="41"/>
      <c r="DS8" s="71" t="s">
        <v>65</v>
      </c>
      <c r="DT8" s="72"/>
      <c r="DU8" s="72"/>
      <c r="DV8" s="72"/>
      <c r="DW8" s="72"/>
      <c r="DX8" s="72"/>
      <c r="DY8" s="72"/>
      <c r="DZ8" s="73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5"/>
      <c r="EM8" s="76"/>
      <c r="EN8" s="77"/>
      <c r="EO8" s="44"/>
      <c r="EP8" s="44"/>
      <c r="EQ8" s="78" t="s">
        <v>7</v>
      </c>
      <c r="ER8" s="79" t="s">
        <v>8</v>
      </c>
      <c r="ES8" s="80"/>
      <c r="EU8" s="81" t="s">
        <v>66</v>
      </c>
      <c r="EV8" s="81" t="s">
        <v>13</v>
      </c>
      <c r="EW8" s="81" t="s">
        <v>55</v>
      </c>
      <c r="FG8" s="81" t="s">
        <v>67</v>
      </c>
      <c r="FH8" s="81" t="s">
        <v>14</v>
      </c>
      <c r="FI8" s="81" t="s">
        <v>56</v>
      </c>
      <c r="FS8" s="81" t="s">
        <v>68</v>
      </c>
      <c r="FT8" s="81" t="s">
        <v>15</v>
      </c>
      <c r="FU8" s="81" t="s">
        <v>57</v>
      </c>
    </row>
    <row r="9" spans="1:197" s="27" customFormat="1" ht="27" customHeight="1" thickBot="1">
      <c r="A9" s="63"/>
      <c r="B9" s="64"/>
      <c r="C9" s="65"/>
      <c r="D9" s="82"/>
      <c r="E9" s="83">
        <v>41548</v>
      </c>
      <c r="F9" s="84"/>
      <c r="G9" s="85"/>
      <c r="H9" s="70"/>
      <c r="I9" s="70"/>
      <c r="J9" s="70"/>
      <c r="K9" s="70"/>
      <c r="L9" s="70"/>
      <c r="M9" s="70"/>
      <c r="N9" s="70"/>
      <c r="O9" s="86">
        <v>50</v>
      </c>
      <c r="P9" s="86">
        <v>50</v>
      </c>
      <c r="Q9" s="86">
        <v>100</v>
      </c>
      <c r="R9" s="87"/>
      <c r="S9" s="88">
        <v>50</v>
      </c>
      <c r="T9" s="88">
        <v>50</v>
      </c>
      <c r="U9" s="88">
        <v>100</v>
      </c>
      <c r="V9" s="86">
        <v>100</v>
      </c>
      <c r="W9" s="86">
        <v>80</v>
      </c>
      <c r="X9" s="37"/>
      <c r="Y9" s="86">
        <v>50</v>
      </c>
      <c r="Z9" s="86">
        <v>50</v>
      </c>
      <c r="AA9" s="86">
        <v>100</v>
      </c>
      <c r="AB9" s="87"/>
      <c r="AC9" s="88">
        <v>50</v>
      </c>
      <c r="AD9" s="88">
        <v>50</v>
      </c>
      <c r="AE9" s="88">
        <v>100</v>
      </c>
      <c r="AF9" s="86">
        <v>100</v>
      </c>
      <c r="AG9" s="86">
        <v>60</v>
      </c>
      <c r="AH9" s="37"/>
      <c r="AI9" s="86">
        <v>50</v>
      </c>
      <c r="AJ9" s="86">
        <v>50</v>
      </c>
      <c r="AK9" s="86">
        <v>100</v>
      </c>
      <c r="AL9" s="87"/>
      <c r="AM9" s="88">
        <v>50</v>
      </c>
      <c r="AN9" s="88">
        <v>50</v>
      </c>
      <c r="AO9" s="88">
        <v>100</v>
      </c>
      <c r="AP9" s="86">
        <v>100</v>
      </c>
      <c r="AQ9" s="86">
        <v>40</v>
      </c>
      <c r="AR9" s="37"/>
      <c r="AS9" s="86">
        <v>50</v>
      </c>
      <c r="AT9" s="86">
        <v>25</v>
      </c>
      <c r="AU9" s="86">
        <v>25</v>
      </c>
      <c r="AV9" s="86">
        <v>100</v>
      </c>
      <c r="AW9" s="87"/>
      <c r="AX9" s="88">
        <v>50</v>
      </c>
      <c r="AY9" s="88">
        <v>25</v>
      </c>
      <c r="AZ9" s="88">
        <v>25</v>
      </c>
      <c r="BA9" s="88">
        <v>50</v>
      </c>
      <c r="BB9" s="88">
        <v>100</v>
      </c>
      <c r="BC9" s="86">
        <v>100</v>
      </c>
      <c r="BD9" s="86">
        <v>60</v>
      </c>
      <c r="BE9" s="37"/>
      <c r="BF9" s="86">
        <v>50</v>
      </c>
      <c r="BG9" s="86">
        <v>10</v>
      </c>
      <c r="BH9" s="86">
        <v>40</v>
      </c>
      <c r="BI9" s="86">
        <v>100</v>
      </c>
      <c r="BJ9" s="87"/>
      <c r="BK9" s="88">
        <v>50</v>
      </c>
      <c r="BL9" s="88">
        <v>10</v>
      </c>
      <c r="BM9" s="88">
        <v>40</v>
      </c>
      <c r="BN9" s="88">
        <v>50</v>
      </c>
      <c r="BO9" s="88">
        <v>100</v>
      </c>
      <c r="BP9" s="86">
        <v>100</v>
      </c>
      <c r="BQ9" s="86">
        <v>40</v>
      </c>
      <c r="BR9" s="37"/>
      <c r="BS9" s="86">
        <v>50</v>
      </c>
      <c r="BT9" s="86">
        <v>50</v>
      </c>
      <c r="BU9" s="86">
        <v>100</v>
      </c>
      <c r="BV9" s="87"/>
      <c r="BW9" s="88">
        <v>50</v>
      </c>
      <c r="BX9" s="88">
        <v>50</v>
      </c>
      <c r="BY9" s="88">
        <v>100</v>
      </c>
      <c r="BZ9" s="86">
        <v>100</v>
      </c>
      <c r="CA9" s="86">
        <v>20</v>
      </c>
      <c r="CB9" s="37"/>
      <c r="CC9" s="86">
        <v>50</v>
      </c>
      <c r="CD9" s="86">
        <v>10</v>
      </c>
      <c r="CE9" s="86">
        <v>40</v>
      </c>
      <c r="CF9" s="86">
        <v>100</v>
      </c>
      <c r="CG9" s="87"/>
      <c r="CH9" s="88">
        <v>50</v>
      </c>
      <c r="CI9" s="88">
        <v>10</v>
      </c>
      <c r="CJ9" s="88">
        <v>40</v>
      </c>
      <c r="CK9" s="88">
        <v>50</v>
      </c>
      <c r="CL9" s="88">
        <v>100</v>
      </c>
      <c r="CM9" s="86">
        <v>100</v>
      </c>
      <c r="CN9" s="86">
        <v>20</v>
      </c>
      <c r="CO9" s="37"/>
      <c r="CP9" s="86">
        <v>100</v>
      </c>
      <c r="CQ9" s="86"/>
      <c r="CR9" s="88">
        <v>100</v>
      </c>
      <c r="CS9" s="89">
        <v>100</v>
      </c>
      <c r="CT9" s="89">
        <v>20</v>
      </c>
      <c r="CU9" s="37"/>
      <c r="CV9" s="86">
        <v>100</v>
      </c>
      <c r="CW9" s="86"/>
      <c r="CX9" s="88">
        <v>100</v>
      </c>
      <c r="CY9" s="89">
        <v>100</v>
      </c>
      <c r="CZ9" s="89">
        <v>20</v>
      </c>
      <c r="DA9" s="37"/>
      <c r="DB9" s="86">
        <v>900</v>
      </c>
      <c r="DC9" s="37"/>
      <c r="DD9" s="88">
        <v>360</v>
      </c>
      <c r="DE9" s="37"/>
      <c r="DF9" s="86">
        <v>50</v>
      </c>
      <c r="DG9" s="86">
        <v>50</v>
      </c>
      <c r="DH9" s="86">
        <v>100</v>
      </c>
      <c r="DI9" s="87"/>
      <c r="DJ9" s="88">
        <v>50</v>
      </c>
      <c r="DK9" s="88">
        <v>50</v>
      </c>
      <c r="DL9" s="88">
        <v>100</v>
      </c>
      <c r="DM9" s="86">
        <v>100</v>
      </c>
      <c r="DN9" s="86">
        <v>40</v>
      </c>
      <c r="DO9" s="40"/>
      <c r="DP9" s="12"/>
      <c r="DQ9" s="90"/>
      <c r="DR9" s="41"/>
      <c r="DS9" s="91" t="s">
        <v>0</v>
      </c>
      <c r="DT9" s="91" t="s">
        <v>1</v>
      </c>
      <c r="DU9" s="92" t="s">
        <v>69</v>
      </c>
      <c r="DV9" s="92" t="s">
        <v>3</v>
      </c>
      <c r="DW9" s="92" t="s">
        <v>4</v>
      </c>
      <c r="DX9" s="92" t="s">
        <v>5</v>
      </c>
      <c r="DY9" s="92" t="s">
        <v>70</v>
      </c>
      <c r="DZ9" s="92" t="s">
        <v>10</v>
      </c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75"/>
      <c r="EM9" s="76"/>
      <c r="EN9" s="77"/>
      <c r="EO9" s="44"/>
      <c r="EP9" s="44"/>
      <c r="EQ9" s="94"/>
      <c r="ER9" s="79"/>
      <c r="ES9" s="80"/>
      <c r="ET9" s="95" t="s">
        <v>37</v>
      </c>
      <c r="EU9" s="96" t="s">
        <v>71</v>
      </c>
      <c r="EV9" s="96"/>
      <c r="EW9" s="96"/>
      <c r="EX9" s="96"/>
      <c r="EY9" s="96"/>
      <c r="EZ9" s="96"/>
      <c r="FA9" s="96"/>
      <c r="FB9" s="96"/>
      <c r="FC9" s="96"/>
      <c r="FD9" s="96"/>
      <c r="FE9" s="97"/>
      <c r="FF9" s="95" t="s">
        <v>37</v>
      </c>
      <c r="FG9" s="98" t="s">
        <v>72</v>
      </c>
      <c r="FH9" s="99"/>
      <c r="FI9" s="99"/>
      <c r="FJ9" s="99"/>
      <c r="FK9" s="99"/>
      <c r="FL9" s="99"/>
      <c r="FM9" s="99"/>
      <c r="FN9" s="99"/>
      <c r="FO9" s="99"/>
      <c r="FP9" s="100"/>
      <c r="FQ9" s="97"/>
      <c r="FR9" s="95" t="s">
        <v>37</v>
      </c>
      <c r="FS9" s="98" t="s">
        <v>73</v>
      </c>
      <c r="FT9" s="99"/>
      <c r="FU9" s="99"/>
      <c r="FV9" s="99"/>
      <c r="FW9" s="99"/>
      <c r="FX9" s="99"/>
      <c r="FY9" s="99"/>
      <c r="FZ9" s="99"/>
      <c r="GA9" s="99"/>
      <c r="GB9" s="100"/>
      <c r="GD9" s="101" t="s">
        <v>0</v>
      </c>
      <c r="GE9" s="101" t="s">
        <v>1</v>
      </c>
      <c r="GF9" s="101" t="s">
        <v>69</v>
      </c>
      <c r="GG9" s="101" t="s">
        <v>3</v>
      </c>
      <c r="GH9" s="101" t="s">
        <v>4</v>
      </c>
      <c r="GI9" s="101" t="s">
        <v>5</v>
      </c>
      <c r="GJ9" s="101" t="s">
        <v>70</v>
      </c>
      <c r="GK9" s="102" t="s">
        <v>7</v>
      </c>
      <c r="GL9" s="102" t="s">
        <v>8</v>
      </c>
      <c r="GM9" s="101" t="s">
        <v>74</v>
      </c>
      <c r="GN9" s="101" t="s">
        <v>10</v>
      </c>
      <c r="GO9" s="103" t="s">
        <v>75</v>
      </c>
    </row>
    <row r="10" spans="1:197" s="27" customFormat="1" ht="27" customHeight="1" thickBot="1">
      <c r="A10" s="104"/>
      <c r="B10" s="105"/>
      <c r="C10" s="106"/>
      <c r="D10" s="107"/>
      <c r="E10" s="108" t="s">
        <v>76</v>
      </c>
      <c r="F10" s="108" t="s">
        <v>77</v>
      </c>
      <c r="G10" s="108" t="s">
        <v>78</v>
      </c>
      <c r="H10" s="109"/>
      <c r="I10" s="109"/>
      <c r="J10" s="109"/>
      <c r="K10" s="109"/>
      <c r="L10" s="109"/>
      <c r="M10" s="109"/>
      <c r="N10" s="109"/>
      <c r="O10" s="86"/>
      <c r="P10" s="86"/>
      <c r="Q10" s="86"/>
      <c r="R10" s="87"/>
      <c r="S10" s="88"/>
      <c r="T10" s="88">
        <v>15</v>
      </c>
      <c r="U10" s="88"/>
      <c r="V10" s="86"/>
      <c r="W10" s="86">
        <v>40</v>
      </c>
      <c r="X10" s="110"/>
      <c r="Y10" s="86"/>
      <c r="Z10" s="86"/>
      <c r="AA10" s="86"/>
      <c r="AB10" s="87"/>
      <c r="AC10" s="88"/>
      <c r="AD10" s="88">
        <v>15</v>
      </c>
      <c r="AE10" s="88"/>
      <c r="AF10" s="86"/>
      <c r="AG10" s="86">
        <v>30</v>
      </c>
      <c r="AH10" s="110"/>
      <c r="AI10" s="86"/>
      <c r="AJ10" s="86"/>
      <c r="AK10" s="86"/>
      <c r="AL10" s="87"/>
      <c r="AM10" s="88"/>
      <c r="AN10" s="88">
        <v>15</v>
      </c>
      <c r="AO10" s="88"/>
      <c r="AP10" s="86"/>
      <c r="AQ10" s="86">
        <v>20</v>
      </c>
      <c r="AR10" s="110"/>
      <c r="AS10" s="86"/>
      <c r="AT10" s="86"/>
      <c r="AU10" s="86"/>
      <c r="AV10" s="86"/>
      <c r="AW10" s="87"/>
      <c r="AX10" s="88"/>
      <c r="AY10" s="88"/>
      <c r="AZ10" s="88"/>
      <c r="BA10" s="88">
        <v>15</v>
      </c>
      <c r="BB10" s="88"/>
      <c r="BC10" s="86"/>
      <c r="BD10" s="86">
        <v>30</v>
      </c>
      <c r="BE10" s="110"/>
      <c r="BF10" s="86"/>
      <c r="BG10" s="86"/>
      <c r="BH10" s="86"/>
      <c r="BI10" s="86"/>
      <c r="BJ10" s="87"/>
      <c r="BK10" s="88"/>
      <c r="BL10" s="88"/>
      <c r="BM10" s="88"/>
      <c r="BN10" s="88">
        <v>15</v>
      </c>
      <c r="BO10" s="88"/>
      <c r="BP10" s="86"/>
      <c r="BQ10" s="86">
        <v>20</v>
      </c>
      <c r="BR10" s="110"/>
      <c r="BS10" s="86"/>
      <c r="BT10" s="86"/>
      <c r="BU10" s="86"/>
      <c r="BV10" s="87"/>
      <c r="BW10" s="88"/>
      <c r="BX10" s="88">
        <v>15</v>
      </c>
      <c r="BY10" s="88"/>
      <c r="BZ10" s="86"/>
      <c r="CA10" s="86">
        <v>10</v>
      </c>
      <c r="CB10" s="110"/>
      <c r="CC10" s="86"/>
      <c r="CD10" s="86"/>
      <c r="CE10" s="86"/>
      <c r="CF10" s="86"/>
      <c r="CG10" s="87"/>
      <c r="CH10" s="88"/>
      <c r="CI10" s="88"/>
      <c r="CJ10" s="88"/>
      <c r="CK10" s="88">
        <v>15</v>
      </c>
      <c r="CL10" s="88"/>
      <c r="CM10" s="86"/>
      <c r="CN10" s="86">
        <v>10</v>
      </c>
      <c r="CO10" s="110"/>
      <c r="CP10" s="86"/>
      <c r="CQ10" s="86"/>
      <c r="CR10" s="88">
        <v>15</v>
      </c>
      <c r="CS10" s="86"/>
      <c r="CT10" s="86">
        <v>10</v>
      </c>
      <c r="CU10" s="110"/>
      <c r="CV10" s="86"/>
      <c r="CW10" s="86"/>
      <c r="CX10" s="88">
        <v>15</v>
      </c>
      <c r="CY10" s="86"/>
      <c r="CZ10" s="86">
        <v>10</v>
      </c>
      <c r="DA10" s="110"/>
      <c r="DB10" s="86">
        <v>450</v>
      </c>
      <c r="DC10" s="110"/>
      <c r="DD10" s="88">
        <v>180</v>
      </c>
      <c r="DE10" s="110"/>
      <c r="DF10" s="86"/>
      <c r="DG10" s="86"/>
      <c r="DH10" s="86"/>
      <c r="DI10" s="87"/>
      <c r="DJ10" s="88"/>
      <c r="DK10" s="88">
        <v>15</v>
      </c>
      <c r="DL10" s="88"/>
      <c r="DM10" s="86"/>
      <c r="DN10" s="86">
        <v>20</v>
      </c>
      <c r="DO10" s="111"/>
      <c r="DP10" s="112"/>
      <c r="DQ10" s="113" t="s">
        <v>79</v>
      </c>
      <c r="DR10" s="114"/>
      <c r="DS10" s="115"/>
      <c r="DT10" s="115"/>
      <c r="DU10" s="116"/>
      <c r="DV10" s="116"/>
      <c r="DW10" s="116"/>
      <c r="DX10" s="116"/>
      <c r="DY10" s="116"/>
      <c r="DZ10" s="116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8"/>
      <c r="EM10" s="119"/>
      <c r="EN10" s="120"/>
      <c r="EO10" s="121"/>
      <c r="EP10" s="121"/>
      <c r="EQ10" s="122"/>
      <c r="ER10" s="79"/>
      <c r="ES10" s="80"/>
      <c r="ET10" s="95"/>
      <c r="EU10" s="123" t="s">
        <v>80</v>
      </c>
      <c r="EV10" s="124"/>
      <c r="EW10" s="124"/>
      <c r="EX10" s="124"/>
      <c r="EY10" s="125"/>
      <c r="EZ10" s="126" t="s">
        <v>81</v>
      </c>
      <c r="FA10" s="126"/>
      <c r="FB10" s="126"/>
      <c r="FC10" s="126"/>
      <c r="FD10" s="126"/>
      <c r="FE10" s="97"/>
      <c r="FF10" s="95"/>
      <c r="FG10" s="123" t="s">
        <v>80</v>
      </c>
      <c r="FH10" s="124"/>
      <c r="FI10" s="124"/>
      <c r="FJ10" s="124"/>
      <c r="FK10" s="125"/>
      <c r="FL10" s="127" t="s">
        <v>81</v>
      </c>
      <c r="FM10" s="128"/>
      <c r="FN10" s="128"/>
      <c r="FO10" s="128"/>
      <c r="FP10" s="129"/>
      <c r="FQ10" s="97"/>
      <c r="FR10" s="95"/>
      <c r="FS10" s="123" t="s">
        <v>80</v>
      </c>
      <c r="FT10" s="124"/>
      <c r="FU10" s="124"/>
      <c r="FV10" s="124"/>
      <c r="FW10" s="125"/>
      <c r="FX10" s="127" t="s">
        <v>81</v>
      </c>
      <c r="FY10" s="128"/>
      <c r="FZ10" s="128"/>
      <c r="GA10" s="128"/>
      <c r="GB10" s="129"/>
      <c r="GD10" s="130"/>
      <c r="GE10" s="130"/>
      <c r="GF10" s="130"/>
      <c r="GG10" s="130"/>
      <c r="GH10" s="130"/>
      <c r="GI10" s="130"/>
      <c r="GJ10" s="130"/>
      <c r="GK10" s="131"/>
      <c r="GL10" s="131"/>
      <c r="GM10" s="130"/>
      <c r="GN10" s="130"/>
      <c r="GO10" s="103"/>
    </row>
    <row r="11" spans="1:197" s="156" customFormat="1" ht="21.95" customHeight="1" thickBot="1">
      <c r="A11" s="132">
        <f>IF('[1]رصد درجات'!A11="","",'[1]رصد درجات'!A11)</f>
        <v>1</v>
      </c>
      <c r="B11" s="132">
        <f>IF('[1]رصد درجات'!B11="","",'[1]رصد درجات'!B11)</f>
        <v>501</v>
      </c>
      <c r="C11" s="132" t="str">
        <f>IF('[1]رصد درجات'!C11="","",'[1]رصد درجات'!C11)</f>
        <v>اسراء احمد عبد العظيم محمد</v>
      </c>
      <c r="D11" s="133">
        <f>IF('[1]رصد درجات'!D11="","",'[1]رصد درجات'!D11)</f>
        <v>36460</v>
      </c>
      <c r="E11" s="132">
        <f>IF('[1]رصد درجات'!E11="","",'[1]رصد درجات'!E11)</f>
        <v>5</v>
      </c>
      <c r="F11" s="132">
        <f>IF('[1]رصد درجات'!F11="","",'[1]رصد درجات'!F11)</f>
        <v>11</v>
      </c>
      <c r="G11" s="132">
        <f>IF('[1]رصد درجات'!G11="","",'[1]رصد درجات'!G11)</f>
        <v>13</v>
      </c>
      <c r="H11" s="132">
        <f>IF('[1]رصد درجات'!H11="","",'[1]رصد درجات'!H11)</f>
        <v>1</v>
      </c>
      <c r="I11" s="132" t="str">
        <f>IF('[1]رصد درجات'!I11="","",'[1]رصد درجات'!I11)</f>
        <v>مصرية</v>
      </c>
      <c r="J11" s="132" t="str">
        <f>IF('[1]رصد درجات'!J11="","",'[1]رصد درجات'!J11)</f>
        <v>مسلمه</v>
      </c>
      <c r="K11" s="132" t="str">
        <f>IF('[1]رصد درجات'!K11="","",'[1]رصد درجات'!K11)</f>
        <v>مستجدة</v>
      </c>
      <c r="L11" s="132" t="str">
        <f>IF('[1]رصد درجات'!L11="","",'[1]رصد درجات'!L11)</f>
        <v>أنثى</v>
      </c>
      <c r="M11" s="134">
        <f>IF('[1]رصد درجات'!M11="","",'[1]رصد درجات'!M11)</f>
        <v>531</v>
      </c>
      <c r="N11" s="134" t="str">
        <f>IF('[1]رصد درجات'!N11="","",'[1]رصد درجات'!N11)</f>
        <v/>
      </c>
      <c r="O11" s="132">
        <f>IF(C11="","",'[1]رصد درجات'!Y11)</f>
        <v>45.5</v>
      </c>
      <c r="P11" s="132">
        <f>IF(C11="","",'[1]رصد درجات'!AL11)</f>
        <v>43.5</v>
      </c>
      <c r="Q11" s="132">
        <f>IF(C11="","",IF(AND(O11="غ",P11="غ"),"غ",SUM(O11:P11)))</f>
        <v>89</v>
      </c>
      <c r="R11" s="135" t="str">
        <f>IF(C11="","",IF(Q11="غ","غائب",IF(Q11&gt;=0.85*$Q$9,"ممتاز",IF(Q11&gt;=0.75*$Q$9,"جيد جدا",IF(Q11&gt;=0.65*$Q$9,"جيد",IF(Q11&gt;=0.5*$Q$9,"مقبول",IF(Q11&lt;0.75*$Q$9,"دون المستوى")))))))</f>
        <v>ممتاز</v>
      </c>
      <c r="S11" s="132">
        <f>IF(C11="","",'[1]رصد درجات'!AV11)</f>
        <v>0</v>
      </c>
      <c r="T11" s="132">
        <f>IF(C11="","",'[1]رصد درجات'!BI11)</f>
        <v>0</v>
      </c>
      <c r="U11" s="132">
        <f>IF(C11="","",IF(AND(S11="غ",T11="غ"),"غ",SUM(S11:T11)))</f>
        <v>0</v>
      </c>
      <c r="V11" s="132">
        <f>IF(C11="","",IF(AND(Q11="غ",U11="غ"),"غ",SUM(Q11,U11)/2))</f>
        <v>44.5</v>
      </c>
      <c r="W11" s="132">
        <f>IF(C11="","",IF(OR(V11="غ",T11="غ"),"غ",(V11*$W$9)/100))</f>
        <v>35.6</v>
      </c>
      <c r="X11" s="136" t="str">
        <f>IF(C11="","",IF(T11="غ","غائب",IF(OR(W11&lt;$W$10,T11&lt;$T$10),"دون المستوى",IF(W11&gt;=0.85*$W$9,"امتياز",IF(W11&gt;=0.75*$W$9,"جيد جدا",IF(W11&gt;=0.65*$W$9,"جيد",IF(W11&gt;=0.5*$W$9,"مقبول")))))))</f>
        <v>دون المستوى</v>
      </c>
      <c r="Y11" s="137">
        <f>IF(C11="","",'[1]رصد درجات'!Z11)</f>
        <v>50</v>
      </c>
      <c r="Z11" s="137">
        <f>IF(C11="","",'[1]رصد درجات'!AM11)</f>
        <v>49</v>
      </c>
      <c r="AA11" s="137">
        <f t="shared" ref="AA11:AA74" si="0">IF(C11="","",IF(AND(Y11="غ",Z11="غ"),"غ",SUM(Y11:Z11)))</f>
        <v>99</v>
      </c>
      <c r="AB11" s="137" t="str">
        <f>IF(C11="","",IF(AA11="غ","غائب",IF(AA11&gt;=0.85*$AA$9,"ممتاز",IF(AA11&gt;=0.75*$AA$9,"جيد جدا",IF(AA11&gt;=0.65*$AA$9,"جيد",IF(AA11&gt;=0.5*$AA$9,"مقبول",IF(AA11&lt;0.75*$AA$9,"دون المستوى")))))))</f>
        <v>ممتاز</v>
      </c>
      <c r="AC11" s="137">
        <f>IF(C11="","",'[1]رصد درجات'!AV11)</f>
        <v>0</v>
      </c>
      <c r="AD11" s="137">
        <f>IF(C11="","",'[1]رصد درجات'!BI11)</f>
        <v>0</v>
      </c>
      <c r="AE11" s="137">
        <f t="shared" ref="AE11:AE74" si="1">IF(C11="","",IF(AND(AC11="غ",AD11="غ"),"غ",SUM(AC11:AD11)))</f>
        <v>0</v>
      </c>
      <c r="AF11" s="137">
        <f t="shared" ref="AF11:AF74" si="2">IF(C11="","",IF(AND(AE11="غ",AA11="غ"),"غ",SUM(AE11,AA11)/2))</f>
        <v>49.5</v>
      </c>
      <c r="AG11" s="137">
        <f>IF(C11="","",IF(OR(AF11="غ",AD11="غ"),"غ",(AF11*$AD$9)/100))</f>
        <v>24.75</v>
      </c>
      <c r="AH11" s="138" t="str">
        <f>IF(C11="","",IF(AD11="غ","غائب",IF(OR(AG11&lt;$AG$10,AD11&lt;$AD$10),"دون المستوى",IF(AG11&gt;=0.85*$AG$9,"امتياز",IF(AG11&gt;=0.75*$AG$9,"جيد جدا",IF(AG11&gt;=0.65*$AG$9,"جيد",IF(AG11&gt;=0.5*$AG$9,"مقبول")))))))</f>
        <v>دون المستوى</v>
      </c>
      <c r="AI11" s="137">
        <f>IF(C11="","",'[1]رصد درجات'!AA11)</f>
        <v>44.5</v>
      </c>
      <c r="AJ11" s="137">
        <f>IF(C11="","",'[1]رصد درجات'!AN11)</f>
        <v>48</v>
      </c>
      <c r="AK11" s="137">
        <f t="shared" ref="AK11:AK74" si="3">IF(C11="","",IF(AND(AI11="غ",AJ11="غ"),"غ",SUM(AI11:AJ11)))</f>
        <v>92.5</v>
      </c>
      <c r="AL11" s="139" t="str">
        <f>IF(C11="","",IF(AK11="غ","غائب",IF(AK11&gt;=0.85*$AK$9,"ممتاز",IF(AK11&gt;=0.75*$AK$9,"جيد جدا",IF(AK11&gt;=0.65*$AK$9,"جيد",IF(AK11&gt;=0.5*$AK$9,"مقبول",IF(AK11&lt;0.75*$AK$9,"دون المستوى")))))))</f>
        <v>ممتاز</v>
      </c>
      <c r="AM11" s="137">
        <f>IF(C11="","",'[1]رصد درجات'!AX11)</f>
        <v>0</v>
      </c>
      <c r="AN11" s="137">
        <f>IF(C11="","",'[1]رصد درجات'!BK11)</f>
        <v>0</v>
      </c>
      <c r="AO11" s="137">
        <f t="shared" ref="AO11:AO74" si="4">IF(C11="","",IF(AND(AM11="غ",AN11="غ"),"غ",SUM(AM11:AN11)))</f>
        <v>0</v>
      </c>
      <c r="AP11" s="137">
        <f t="shared" ref="AP11:AP74" si="5">IF(C11="","",IF(AND(AO11="غ",AK11="غ"),"غ",SUM(AO11,AK11)/2))</f>
        <v>46.25</v>
      </c>
      <c r="AQ11" s="137">
        <f t="shared" ref="AQ11:AQ74" si="6">IF(C11="","",IF(OR(AP11="غ",AN11="غ"),"غ",(AP11*$AQ$9)/100))</f>
        <v>18.5</v>
      </c>
      <c r="AR11" s="138" t="str">
        <f>IF(C11="","",IF(AN11="غ","غائب",IF(OR(AQ11&lt;$AQ$10,AN11&lt;$AN$10),"دون المستوى",IF(AQ11&gt;=0.85*$AQ$9,"امتياز",IF(AQ11&gt;=0.75*$AQ$9,"جيد جدا",IF(AQ11&gt;=0.65*$AQ$9,"جيد",IF(AQ11&gt;=0.5*$AQ$9,"مقبول")))))))</f>
        <v>دون المستوى</v>
      </c>
      <c r="AS11" s="137">
        <f>IF(C11="","",'[1]رصد درجات'!AB11)</f>
        <v>41</v>
      </c>
      <c r="AT11" s="137">
        <f>IF(C11="","",'[1]رصد درجات'!AO11)</f>
        <v>20.5</v>
      </c>
      <c r="AU11" s="137">
        <f>IF(C11="","",'[1]رصد درجات'!AP11)</f>
        <v>18</v>
      </c>
      <c r="AV11" s="137">
        <f t="shared" ref="AV11:AV74" si="7">IF(C11="","",IF(AND(AT11="غ",AU11="غ",AS11="غ"),"غ",SUM(AS11:AU11)))</f>
        <v>79.5</v>
      </c>
      <c r="AW11" s="137" t="str">
        <f>IF(C11="","",IF(AV11="غ","غائب",IF(AV11&gt;=0.85*$AV$9,"ممتاز",IF(AV11&gt;=0.75*$AV$9,"جيد جدا",IF(AV11&gt;=0.65*$AV$9,"جيد",IF(AV11&gt;=0.5*$AV$9,"مقبول",IF(AV11&lt;0.75*$AV$9,"دون المستوى")))))))</f>
        <v>جيد جدا</v>
      </c>
      <c r="AX11" s="137">
        <f>IF(C11="","",'[1]رصد درجات'!AY11)</f>
        <v>0</v>
      </c>
      <c r="AY11" s="137">
        <f>IF(C11="","",'[1]رصد درجات'!BL11)</f>
        <v>0</v>
      </c>
      <c r="AZ11" s="137">
        <f>IF(C11="","",'[1]رصد درجات'!BM11)</f>
        <v>0</v>
      </c>
      <c r="BA11" s="137">
        <f t="shared" ref="BA11:BA74" si="8">IF(C11="","",IF(AND(AY11="غ",AZ11="غ"),"غ",SUM(AY11,AZ11)))</f>
        <v>0</v>
      </c>
      <c r="BB11" s="137">
        <f t="shared" ref="BB11:BB74" si="9">IF(C11="","",IF(AND(AX11="غ",BA11="غ"),"غ",SUM(AX11,BA11)))</f>
        <v>0</v>
      </c>
      <c r="BC11" s="137">
        <f t="shared" ref="BC11:BC74" si="10">IF(C11="","",IF(AND(BB11="غ",AV11="غ"),"غ",SUM(BB11,AV11)/2))</f>
        <v>39.75</v>
      </c>
      <c r="BD11" s="137">
        <f t="shared" ref="BD11:BD74" si="11">IF(C11="","",IF(OR(BC11="غ",BA11="غ"),"غ",(BC11*$BD$9)/100))</f>
        <v>23.85</v>
      </c>
      <c r="BE11" s="138" t="str">
        <f>IF(C11="","",IF(BA11="غ","غائب",IF(OR(BA11&lt;$BA$10,BD11&lt;$BD$10),"دون المستوى",IF(BD11&gt;=0.85*$BD$9,"امتياز",IF(BD11&gt;=0.75*$BD$9,"جيد جدا",IF(BD11&gt;=0.65*$BD$9,"جيد",IF(BD11&gt;=0.5*$BD$9,"مقبول")))))))</f>
        <v>دون المستوى</v>
      </c>
      <c r="BF11" s="137">
        <f>IF(C11="","",'[1]رصد درجات'!AC11)</f>
        <v>49.5</v>
      </c>
      <c r="BG11" s="137">
        <f>IF(C11="","",'[1]رصد درجات'!AI11)</f>
        <v>10</v>
      </c>
      <c r="BH11" s="137">
        <f>IF(C11="","",'[1]رصد درجات'!AQ11)</f>
        <v>37.5</v>
      </c>
      <c r="BI11" s="137">
        <f t="shared" ref="BI11:BI74" si="12">IF(C11="","",IF(AND(BG11="غ",BH11="غ",BF11="غ"),"غ",SUM(BF11:BH11)))</f>
        <v>97</v>
      </c>
      <c r="BJ11" s="137" t="str">
        <f>IF(C11="","",IF(BI11="غ","غائب",IF(BI11&gt;=0.85*$BI$9,"ممتاز",IF(BI11&gt;=0.75*$BI$9,"جيد جدا",IF(BI11&gt;=0.65*$BI$9,"جيد",IF(BI11&gt;=0.5*$BI$9,"مقبول",IF(BI11&lt;0.75*$BI$9,"دون المستوى")))))))</f>
        <v>ممتاز</v>
      </c>
      <c r="BK11" s="137">
        <f>IF(C11="","",'[1]رصد درجات'!AZ11)</f>
        <v>0</v>
      </c>
      <c r="BL11" s="137">
        <f>IF(C11="","",'[1]رصد درجات'!BF11)</f>
        <v>0</v>
      </c>
      <c r="BM11" s="137">
        <f>IF(C11="","",'[1]رصد درجات'!BN11)</f>
        <v>0</v>
      </c>
      <c r="BN11" s="137">
        <f t="shared" ref="BN11:BN74" si="13">IF(C11="","",IF(AND(BM11="غ",BL11="غ"),"غ",SUM(BM11,BL11)))</f>
        <v>0</v>
      </c>
      <c r="BO11" s="137">
        <f t="shared" ref="BO11:BO74" si="14">IF(C11="","",IF(AND(BN11="غ",BK11="غ"),"غ",SUM(BN11,BK11)))</f>
        <v>0</v>
      </c>
      <c r="BP11" s="137">
        <f t="shared" ref="BP11:BP74" si="15">IF(C11="","",IF(AND(BO11="غ",BI11="غ"),"غ",SUM(BO11,BI11)/2))</f>
        <v>48.5</v>
      </c>
      <c r="BQ11" s="137">
        <f t="shared" ref="BQ11:BQ74" si="16">IF(C11="","",IF(OR(BP11="غ",BN11="غ"),"غ",(BP11*$BQ$9)/100))</f>
        <v>19.399999999999999</v>
      </c>
      <c r="BR11" s="138" t="str">
        <f>IF(C11="","",IF(BN11="غ","غائب",IF(OR(BQ11&lt;$BQ$10,BN11&lt;$BN$10),"دون المستوى",IF(BQ11&gt;=0.85*$BQ$9,"امتياز",IF(BQ11&gt;=0.75*$BQ$9,"جيد جدا",IF(BQ11&gt;=0.65*$BQ$9,"جيد",IF(BQ11&gt;=0.5*$BQ$9,"مقبول")))))))</f>
        <v>دون المستوى</v>
      </c>
      <c r="BS11" s="137">
        <f>IF(C11="","",'[1]رصد درجات'!AD11)</f>
        <v>41</v>
      </c>
      <c r="BT11" s="137">
        <f>IF(C11="","",'[1]رصد درجات'!AR11)</f>
        <v>31</v>
      </c>
      <c r="BU11" s="137">
        <f t="shared" ref="BU11:BU74" si="17">IF(C11="","",IF(AND(BS11="غ",BT11="غ"),"غ",SUM(BS11:BT11)))</f>
        <v>72</v>
      </c>
      <c r="BV11" s="137" t="str">
        <f>IF(C11="","",IF(BU11="غ","غائب",IF(BU11&gt;=0.85*$BU$9,"ممتاز",IF(BU11&gt;=0.75*$BU$9,"جيد جدا",IF(BU11&gt;=0.65*$BU$9,"جيد",IF(BU11&gt;=0.5*$BU$9,"مقبول",IF(BU11&lt;0.75*$BU$9,"دون المستوى")))))))</f>
        <v>جيد</v>
      </c>
      <c r="BW11" s="137">
        <f>IF(C11="","",'[1]رصد درجات'!BA11)</f>
        <v>0</v>
      </c>
      <c r="BX11" s="137">
        <f>IF(C11="","",'[1]رصد درجات'!BO11)</f>
        <v>0</v>
      </c>
      <c r="BY11" s="137">
        <f t="shared" ref="BY11:BY74" si="18">IF(C11="","",IF(AND(BW11="غ",BX11="غ"),"غ",SUM(BW11,BX11)))</f>
        <v>0</v>
      </c>
      <c r="BZ11" s="137">
        <f>IF(C11="","",IF(AND(BY11="غ",BU11="غ"),"غ",SUM(BY11,BU11)/2))</f>
        <v>36</v>
      </c>
      <c r="CA11" s="137">
        <f t="shared" ref="CA11:CA74" si="19">IF(C11="","",IF(OR(BZ11="غ",BX11="غ"),"غ",(BZ11*$CA$9)/100))</f>
        <v>7.2</v>
      </c>
      <c r="CB11" s="138" t="str">
        <f>IF(C11="","",IF(BX11="غ","غائب",IF(OR(CA11&lt;$CA$10,BX11&lt;$BX$10),"دون المستوى",IF(CA11&gt;=0.85*$CA$9,"امتياز",IF(CA11&gt;=0.75*$CA$9,"جيد جدا",IF(CA11&gt;=0.65*$CA$9,"جيد",IF(CA11&gt;=0.5*$CA$9,"مقبول")))))))</f>
        <v>دون المستوى</v>
      </c>
      <c r="CC11" s="137">
        <f>IF(C11="","",'[1]رصد درجات'!AE11)</f>
        <v>45</v>
      </c>
      <c r="CD11" s="137">
        <f>IF(C11="","",'[1]رصد درجات'!AJ11)</f>
        <v>7</v>
      </c>
      <c r="CE11" s="137">
        <f>IF(C11="","",'[1]رصد درجات'!AS11)</f>
        <v>18</v>
      </c>
      <c r="CF11" s="137">
        <f t="shared" ref="CF11:CF74" si="20">IF(C11="","",IF(AND(CD11="غ",CE11="غ",CC11="غ"),"غ",SUM(CC11:CE11)))</f>
        <v>70</v>
      </c>
      <c r="CG11" s="137" t="str">
        <f>IF(C11="","",IF(CF11="غ","غائب",IF(CF11&gt;=0.85*$CF$9,"ممتاز",IF(CF11&gt;=0.75*$CF$9,"جيد جدا",IF(CF11&gt;=0.65*$CF$9,"جيد",IF(CF11&gt;=0.5*$CF$9,"مقبول",IF(CF11&lt;0.75*$CF$9,"دون المستوى")))))))</f>
        <v>جيد</v>
      </c>
      <c r="CH11" s="137">
        <f>IF(C11="","",'[1]رصد درجات'!BB11)</f>
        <v>0</v>
      </c>
      <c r="CI11" s="137">
        <f>IF(C11="","",'[1]رصد درجات'!BF11)</f>
        <v>0</v>
      </c>
      <c r="CJ11" s="137">
        <f>IF(C11="","",'[1]رصد درجات'!BP11)</f>
        <v>0</v>
      </c>
      <c r="CK11" s="137">
        <f t="shared" ref="CK11:CK74" si="21">IF(C11="","",IF(AND(CJ11="غ",CI11="غ"),"غ",SUM(CI11:CJ11)))</f>
        <v>0</v>
      </c>
      <c r="CL11" s="137">
        <f t="shared" ref="CL11:CL74" si="22">IF(C11="","",IF(AND(CK11="غ",CH11="غ"),"غ",SUM(CK11,CH11)))</f>
        <v>0</v>
      </c>
      <c r="CM11" s="137">
        <f t="shared" ref="CM11:CM74" si="23">IF(C11="","",IF(AND(CL11="غ",CF11="غ"),"غ",SUM(CL11,CF11)/2))</f>
        <v>35</v>
      </c>
      <c r="CN11" s="137">
        <f>IF(C11="","",IF(OR(CM11="غ",CK11="غ"),"غ",(CM11*$CN$9)/100))</f>
        <v>7</v>
      </c>
      <c r="CO11" s="138" t="str">
        <f>IF(C11="","",IF(CK11="غ","غائب",IF(OR(CN11&lt;$CN$10,CK11&lt;$CK$10),"دون المستوى",IF(CN11&gt;=0.85*$CN$9,"امتياز",IF(CN11&gt;=0.75*$CN$9,"جيد جدا",IF(CN11&gt;=0.65*$CN$9,"جيد",IF(CN11&gt;=0.5*$CN$9,"مقبول")))))))</f>
        <v>دون المستوى</v>
      </c>
      <c r="CP11" s="140">
        <f>IF(C11="","",'[1]رصد درجات'!AF11)</f>
        <v>93</v>
      </c>
      <c r="CQ11" s="135" t="str">
        <f>IF(C11="","",IF(CP11="غ","غائب",IF(CP11&gt;=0.85*$CP$9,"ممتاز",IF(CP11&gt;=0.75*$CP$9,"جيد جدا",IF(CP11&gt;=0.65*$CP$9,"جيد",IF(CP11&gt;=0.5*$CP$9,"مقبول",IF(CP11&lt;0.75*$CP$9,"دون المستوى")))))))</f>
        <v>ممتاز</v>
      </c>
      <c r="CR11" s="140">
        <f>IF(C11="","",'[1]رصد درجات'!BC11)</f>
        <v>0</v>
      </c>
      <c r="CS11" s="140">
        <f>IF(C11="","",IF(AND(CP11="غ",CR11="غ"),"غ",SUM(CP11,CR11)/2))</f>
        <v>46.5</v>
      </c>
      <c r="CT11" s="140">
        <f>IF(C11="","",IF(OR(CS11="غ",CP11="غ"),"غ",(CS11*$CT$9)/100))</f>
        <v>9.3000000000000007</v>
      </c>
      <c r="CU11" s="135" t="str">
        <f>IF(C11="","",IF(CR11="غ","غائب",IF(CZ11&gt;=0.85*$CT$9,"ممتاز",IF(CT11&gt;=0.75*$CT$9,"جيد جدا",IF(CT11&gt;=0.65*$CT$9,"جيد",IF(CT11&gt;=0.5*$CT$9,"مقبول",IF(CT11&lt;0.75*$CT$9,"دون المستوى")))))))</f>
        <v>دون المستوى</v>
      </c>
      <c r="CV11" s="137">
        <f>IF(C11="","",'[1]رصد درجات'!AG11)</f>
        <v>96</v>
      </c>
      <c r="CW11" s="137" t="str">
        <f>IF(C11="","",IF(CV11="غ","غائب",IF(CV11&gt;=0.85*$CV$9,"ممتاز",IF(CV11&gt;=0.75*$CV$9,"جيد جدا",IF(CV11&gt;=0.65*$CV$9,"جيد",IF(CV11&gt;=0.5*$CV$9,"مقبول",IF(CV11&lt;0.75*$CV$9,"دون المستوى")))))))</f>
        <v>ممتاز</v>
      </c>
      <c r="CX11" s="137">
        <f>IF(C11="","",'[1]رصد درجات'!BD11)</f>
        <v>0</v>
      </c>
      <c r="CY11" s="140">
        <f>IF(I11="","",IF(AND(CV11="غ",CX11="غ"),"غ",SUM(CV11,CX11)/2))</f>
        <v>48</v>
      </c>
      <c r="CZ11" s="140">
        <f>IF(I11="","",IF(OR(CY11="غ",CV11="غ"),"غ",(CY11*$CZ$9)/100))</f>
        <v>9.6</v>
      </c>
      <c r="DA11" s="135" t="str">
        <f>IF(C11="","",IF(CX11="غ","غائب",IF(CZ11&gt;=0.85*$CZ$9,"ممتاز",IF(CZ11&gt;=0.75*$CZ$9,"جيد جدا",IF(CZ11&gt;=0.65*$CZ$9,"جيد",IF(CZ11&gt;=0.5*$CZ$9,"مقبول",IF(CZ11&lt;0.75*$CZ$9,"دون المستوى")))))))</f>
        <v>دون المستوى</v>
      </c>
      <c r="DB11" s="141">
        <f>IF(C11="","",IF(AND(Q11="غ",AA11="غ",AK11="غ",AV11="غ",BI11="غ",BU11="غ",CF11="غ",CP11="غ",CV11="غ"),"غ",SUM(Q11,AA11,AK11,AV11,BI11,BU11,CX11,CP11,CV11)))</f>
        <v>718</v>
      </c>
      <c r="DC11" s="142" t="str">
        <f>IF(C11="","",IF(DB11="غ","غائب",IF(DB11&gt;=0.85*$DB$9,"ممتاز",IF(DB11&gt;=0.75*$DB$9,"جيد جداً",IF(DB11&gt;=0.65*$DB$9,"جيد",IF(DB11&gt;=0.5*$DB$9,"مقبول",IF(DB11&lt;0.5*$DB$9,"دون المستوى")))))))</f>
        <v>جيد جداً</v>
      </c>
      <c r="DD11" s="141">
        <f>IF(C11="","",IF(AND(W11="غ",AG11="غ",AQ11="غ",BD11="غ",BQ11="غ",CA11="غ",CN11="غ",CR11="غ",CX11="غ"),"غ",SUM(W11,AG11,AQ11,BD11,BQ11,CA11,CT11,CR11,CZ11)))</f>
        <v>148.19999999999999</v>
      </c>
      <c r="DE11" s="142" t="str">
        <f>IF(C11="","",IF(DD11="غ","غائب",IF(DD11&gt;=0.85*$DD$9,"ممتاز",IF(DD11&gt;=0.75*$DD$9,"جيد جداً",IF(DD11&gt;=0.65*$DD$9,"جيد",IF(DD11&gt;=0.5*$DD$9,"مقبول",IF(DD11&lt;0.5*$DD$9,"دون المستوى")))))))</f>
        <v>دون المستوى</v>
      </c>
      <c r="DF11" s="137">
        <f>IF(C11="","",'[1]رصد درجات'!AH11)</f>
        <v>38</v>
      </c>
      <c r="DG11" s="137">
        <f>IF(C11="","",'[1]رصد درجات'!AT11)</f>
        <v>32</v>
      </c>
      <c r="DH11" s="137">
        <f>IF(C11="","",IF(AND(DF11="غ",DG11="غ"),"غ",SUM(DF11:DG11)))</f>
        <v>70</v>
      </c>
      <c r="DI11" s="137" t="str">
        <f>IF(C11="","",IF(DH11="غ","غائب",IF(DH11&gt;=0.85*$DH$9,"ممتاز",IF(DH11&gt;=0.75*$DH$9,"جيد جدا",IF(DH11&gt;=0.65*$DH$9,"جيد",IF(DH11&gt;=0.5*$DH$9,"مقبول",IF(DH11&lt;0.75*$DH$9,"دون المستوى")))))))</f>
        <v>جيد</v>
      </c>
      <c r="DJ11" s="137">
        <f>IF(C11="","",'[1]رصد درجات'!BE11)</f>
        <v>0</v>
      </c>
      <c r="DK11" s="137">
        <f>IF(C11="","",'[1]رصد درجات'!BQ11)</f>
        <v>0</v>
      </c>
      <c r="DL11" s="137">
        <f>IF(C11="","",IF(AND(DJ11="غ",DK11="غ"),"غ",SUM(DJ11:DK11)))</f>
        <v>0</v>
      </c>
      <c r="DM11" s="137">
        <f>IF(C11="","",IF(AND(DL11="غ",DH11="غ"),"غ",SUM(DL11,DH11)/2))</f>
        <v>35</v>
      </c>
      <c r="DN11" s="137">
        <f>IF(C11="","",IF(AND(DL11="غ",DH11="غ"),"غ",(DM11*$DN$9)/100))</f>
        <v>14</v>
      </c>
      <c r="DO11" s="138" t="str">
        <f>IF(C11="","",IF(DK11="غ","غائب",IF(OR(DN11&lt;$DN$10,DK11&lt;$DN$10),"دون المستوى",IF(DN11&gt;=0.85*$DN$9,"امتياز",IF(DN11&gt;=0.75*$DN$9,"جيد جدا",IF(DN11&gt;=0.65*$DN$9,"جيد",IF(DN11&gt;=0.5*$DN$9,"مقبول")))))))</f>
        <v>دون المستوى</v>
      </c>
      <c r="DP11" s="143" t="str">
        <f>IF(C11="","",IF(EL11=TRUE,"ناجح",IF(EL11=FALSE,"دور ثان",)))</f>
        <v>دور ثان</v>
      </c>
      <c r="DQ11" s="144">
        <f>IF(C11="","",IF(DD11="غ","غائب",DD11/$DD$9))</f>
        <v>0.41166666666666663</v>
      </c>
      <c r="DR11" s="145">
        <f>IF(EL11=TRUE,1,IF(EL11=FALSE,2,0))</f>
        <v>2</v>
      </c>
      <c r="DS11" s="146" t="str">
        <f>IF(C11="","",IF(OR(W11&lt;$W$10,T11="غ"),"عربى",IF(AND(W11&gt;=$W$10,T11&lt;$T$10)," عربي لثلث الدرجة ","")))</f>
        <v>عربى</v>
      </c>
      <c r="DT11" s="147" t="str">
        <f>IF(C11="","",IF(OR(AG11&lt;$AG$10,AD11="غ"),"انجليزى",IF(AND(AG11&gt;=$AG$10,AD11&lt;$AD$10)," انجليزى لثلث الدرجة ","")))</f>
        <v>انجليزى</v>
      </c>
      <c r="DU11" s="147" t="str">
        <f>IF(C11="","",IF(OR(AQ11&lt;$AQ$10,AN11="غ"),"دراسات",IF(AND(AQ11&gt;=$AQ$10,AN11&lt;$AN$10)," دراسات لثلث الدرجة ","")))</f>
        <v>دراسات</v>
      </c>
      <c r="DV11" s="147" t="str">
        <f>IF(C11="","",IF(OR(BD11&lt;$BD$10,BA11="غ"),"رياضيات",IF(AND(BD11&gt;=$BD$10,BA11&lt;$BA$10)," رياضيات لثلث الدرجة ","")))</f>
        <v>رياضيات</v>
      </c>
      <c r="DW11" s="147" t="str">
        <f>IF(C11="","",IF(OR(BQ11&lt;BQ$10,BN11="غ"),"علوم",IF(AND(BQ11&gt;=$BQ$10,BN11&lt;$BN$10)," علوم لثلث الدرجة ","")))</f>
        <v>علوم</v>
      </c>
      <c r="DX11" s="147" t="str">
        <f>IF(C11="","",IF(OR(CA11&lt;$CA$10,BX11="غ"),"فنية",IF(AND(CA11&gt;=$CA$10,BX11&lt;$BX$10)," فنية لثلث الدرجة ","")))</f>
        <v>فنية</v>
      </c>
      <c r="DY11" s="147" t="str">
        <f>IF(C11="","",IF(OR(CN11&lt;$CN$10,CK11="غ"),"حاسب",IF(AND(CN11&gt;=$CN$10,CK11&lt;$CK$10)," حاسب لثلث الدرجة ","")))</f>
        <v>حاسب</v>
      </c>
      <c r="DZ11" s="147" t="str">
        <f>IF(C11="","",IF(OR(DN11&lt;$DN$10,DK11="غ"),"دين",IF(AND(DN11&gt;=$DN$10,DK11&lt;$DK$10)," دين لثلث الدرجة ","")))</f>
        <v>دين</v>
      </c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9"/>
      <c r="EL11" s="150" t="b">
        <f>IF(C11="","",IF(OR(T11&lt;$T$10,W11&lt;$W$10,AD11&lt;$AD$10,AG11&lt;$AG$10,AN11&lt;$AN$10,AQ11&lt;$AQ$10,BA11&lt;$BA$10,BD11&lt;$BD$10,BN11&lt;$BN$10,BQ11&lt;$BQ$10,BX11&lt;$BX$10,CA11&lt;$CA$10,CK11&lt;$CK$10,CN11&lt;$CN$10,DK11&lt;$DK$10,DN11&lt;$DN$10,CR11&lt;$CR$10,CT11&lt;$CT$10,CX11&lt;$CX$10,CZ11&lt;$CZ$10,T11="غ",AD11="غ",AN11="غ",BA11="غ",BN11="غ",BX11="غ",CK11="غ",DK11="غ",CR11="غ",CX11="غ"),FALSE,TRUE))</f>
        <v>0</v>
      </c>
      <c r="EM11" s="145"/>
      <c r="EN11" s="145"/>
      <c r="EO11" s="151" t="str">
        <f>IF(C11="","",IF(EL11=TRUE,'[1]بيانات أساسية'!$Z$16,'[1]بيانات أساسية'!$Y$17))</f>
        <v xml:space="preserve"> الطالب له دور ثان فى</v>
      </c>
      <c r="EP11" s="152" t="str">
        <f t="shared" ref="EP11:EP74" si="24">IF(C11="","",CONCATENATE(DS11," ",DT11," ",DU11," ",DV11," ",DW11," ",DX11," ",DY11," ",EQ11," ",ER11," ",DZ11,))</f>
        <v>عربى انجليزى دراسات رياضيات علوم فنية حاسب نشاط 1 نشاط 2 دين</v>
      </c>
      <c r="EQ11" s="153" t="str">
        <f>IF(C11="","",IF(OR(CT11&lt;$CT$10,CR11="غ"),"نشاط 1",IF(AND(CT11&gt;=$CT$10,CR11&lt;$CR$10)," نشاط 1 لثلث الدرجة ","")))</f>
        <v>نشاط 1</v>
      </c>
      <c r="ER11" s="153" t="str">
        <f>IF(C11="","",IF(OR(CZ11&lt;$CZ$10,CX11="غ"),"نشاط 2",IF(AND(CZ11&gt;=$CZ$10,CX11&lt;$CX$10)," نشاط 2 لثلث الدرجة ","")))</f>
        <v>نشاط 2</v>
      </c>
      <c r="ES11" s="154"/>
      <c r="ET11" s="95"/>
      <c r="EU11" s="155" t="s">
        <v>82</v>
      </c>
      <c r="EV11" s="155" t="s">
        <v>83</v>
      </c>
      <c r="EW11" s="155" t="s">
        <v>84</v>
      </c>
      <c r="EX11" s="155" t="s">
        <v>85</v>
      </c>
      <c r="EY11" s="155" t="s">
        <v>86</v>
      </c>
      <c r="EZ11" s="155" t="s">
        <v>82</v>
      </c>
      <c r="FA11" s="155" t="s">
        <v>83</v>
      </c>
      <c r="FB11" s="155" t="s">
        <v>84</v>
      </c>
      <c r="FC11" s="155" t="s">
        <v>85</v>
      </c>
      <c r="FD11" s="155" t="s">
        <v>86</v>
      </c>
      <c r="FF11" s="95"/>
      <c r="FG11" s="155" t="s">
        <v>82</v>
      </c>
      <c r="FH11" s="155" t="s">
        <v>83</v>
      </c>
      <c r="FI11" s="155" t="s">
        <v>84</v>
      </c>
      <c r="FJ11" s="155" t="s">
        <v>85</v>
      </c>
      <c r="FK11" s="155" t="s">
        <v>86</v>
      </c>
      <c r="FL11" s="155" t="s">
        <v>82</v>
      </c>
      <c r="FM11" s="155" t="s">
        <v>83</v>
      </c>
      <c r="FN11" s="155" t="s">
        <v>84</v>
      </c>
      <c r="FO11" s="155" t="s">
        <v>85</v>
      </c>
      <c r="FP11" s="155" t="s">
        <v>86</v>
      </c>
      <c r="FR11" s="95"/>
      <c r="FS11" s="155" t="s">
        <v>82</v>
      </c>
      <c r="FT11" s="155" t="s">
        <v>83</v>
      </c>
      <c r="FU11" s="155" t="s">
        <v>84</v>
      </c>
      <c r="FV11" s="155" t="s">
        <v>85</v>
      </c>
      <c r="FW11" s="155" t="s">
        <v>86</v>
      </c>
      <c r="FX11" s="155" t="s">
        <v>82</v>
      </c>
      <c r="FY11" s="155" t="s">
        <v>83</v>
      </c>
      <c r="FZ11" s="155" t="s">
        <v>84</v>
      </c>
      <c r="GA11" s="155" t="s">
        <v>85</v>
      </c>
      <c r="GB11" s="155" t="s">
        <v>86</v>
      </c>
      <c r="GD11" s="157">
        <f>W11</f>
        <v>35.6</v>
      </c>
      <c r="GE11" s="157">
        <f>AG11</f>
        <v>24.75</v>
      </c>
      <c r="GF11" s="157">
        <f>AQ11</f>
        <v>18.5</v>
      </c>
      <c r="GG11" s="157">
        <f>BD11</f>
        <v>23.85</v>
      </c>
      <c r="GH11" s="157">
        <f>BQ11</f>
        <v>19.399999999999999</v>
      </c>
      <c r="GI11" s="157">
        <f>CA11</f>
        <v>7.2</v>
      </c>
      <c r="GJ11" s="157">
        <f>CN11</f>
        <v>7</v>
      </c>
      <c r="GK11" s="157">
        <f>CT11</f>
        <v>9.3000000000000007</v>
      </c>
      <c r="GL11" s="157">
        <f>CZ11</f>
        <v>9.6</v>
      </c>
      <c r="GM11" s="158">
        <f>DD11</f>
        <v>148.19999999999999</v>
      </c>
      <c r="GN11" s="157">
        <f>DN11</f>
        <v>14</v>
      </c>
      <c r="GO11" s="145" t="str">
        <f>DP11</f>
        <v>دور ثان</v>
      </c>
    </row>
    <row r="12" spans="1:197" s="156" customFormat="1" ht="21.95" customHeight="1" thickBot="1">
      <c r="A12" s="132">
        <f>IF('[1]رصد درجات'!A12="","",'[1]رصد درجات'!A12)</f>
        <v>2</v>
      </c>
      <c r="B12" s="132">
        <f>IF('[1]رصد درجات'!B12="","",'[1]رصد درجات'!B12)</f>
        <v>502</v>
      </c>
      <c r="C12" s="132" t="str">
        <f>IF('[1]رصد درجات'!C12="","",'[1]رصد درجات'!C12)</f>
        <v xml:space="preserve">اسراء خالد سعد الدين على </v>
      </c>
      <c r="D12" s="133">
        <f>IF('[1]رصد درجات'!D12="","",'[1]رصد درجات'!D12)</f>
        <v>36501</v>
      </c>
      <c r="E12" s="132">
        <f>IF('[1]رصد درجات'!E12="","",'[1]رصد درجات'!E12)</f>
        <v>25</v>
      </c>
      <c r="F12" s="132">
        <f>IF('[1]رصد درجات'!F12="","",'[1]رصد درجات'!F12)</f>
        <v>9</v>
      </c>
      <c r="G12" s="132">
        <f>IF('[1]رصد درجات'!G12="","",'[1]رصد درجات'!G12)</f>
        <v>13</v>
      </c>
      <c r="H12" s="132">
        <f>IF('[1]رصد درجات'!H12="","",'[1]رصد درجات'!H12)</f>
        <v>1</v>
      </c>
      <c r="I12" s="132" t="str">
        <f>IF('[1]رصد درجات'!I12="","",'[1]رصد درجات'!I12)</f>
        <v>مصرية</v>
      </c>
      <c r="J12" s="132" t="str">
        <f>IF('[1]رصد درجات'!J12="","",'[1]رصد درجات'!J12)</f>
        <v>مسلمه</v>
      </c>
      <c r="K12" s="132" t="str">
        <f>IF('[1]رصد درجات'!K12="","",'[1]رصد درجات'!K12)</f>
        <v>مستجدة</v>
      </c>
      <c r="L12" s="132" t="str">
        <f>IF('[1]رصد درجات'!L12="","",'[1]رصد درجات'!L12)</f>
        <v>أنثى</v>
      </c>
      <c r="M12" s="134">
        <f>IF('[1]رصد درجات'!M12="","",'[1]رصد درجات'!M12)</f>
        <v>532</v>
      </c>
      <c r="N12" s="134" t="str">
        <f>IF('[1]رصد درجات'!N12="","",'[1]رصد درجات'!N12)</f>
        <v/>
      </c>
      <c r="O12" s="132">
        <f>IF(C12="","",'[1]رصد درجات'!Y12)</f>
        <v>41</v>
      </c>
      <c r="P12" s="132">
        <f>IF(C12="","",'[1]رصد درجات'!AL12)</f>
        <v>24.5</v>
      </c>
      <c r="Q12" s="132">
        <f t="shared" ref="Q12:Q75" si="25">IF(C12="","",IF(AND(O12="غ",P12="غ"),"غ",SUM(O12:P12)))</f>
        <v>65.5</v>
      </c>
      <c r="R12" s="135" t="str">
        <f t="shared" ref="R12:R75" si="26">IF(C12="","",IF(Q12="غ","غائب",IF(Q12&gt;=0.85*$Q$9,"ممتاز",IF(Q12&gt;=0.75*$Q$9,"جيد جدا",IF(Q12&gt;=0.65*$Q$9,"جيد",IF(Q12&gt;=0.5*$Q$9,"مقبول",IF(Q12&lt;0.75*$Q$9,"دون المستوى")))))))</f>
        <v>جيد</v>
      </c>
      <c r="S12" s="132">
        <f>IF(C12="","",'[1]رصد درجات'!AV12)</f>
        <v>0</v>
      </c>
      <c r="T12" s="132">
        <f>IF(C12="","",'[1]رصد درجات'!BI12)</f>
        <v>0</v>
      </c>
      <c r="U12" s="132">
        <f t="shared" ref="U12:U75" si="27">IF(C12="","",IF(AND(S12="غ",T12="غ"),"غ",SUM(S12:T12)))</f>
        <v>0</v>
      </c>
      <c r="V12" s="132">
        <f t="shared" ref="V12:V75" si="28">IF(C12="","",IF(AND(Q12="غ",U12="غ"),"غ",SUM(Q12,U12)/2))</f>
        <v>32.75</v>
      </c>
      <c r="W12" s="132">
        <f t="shared" ref="W12:W75" si="29">IF(C12="","",IF(OR(V12="غ",T12="غ"),"غ",(V12*$W$9)/100))</f>
        <v>26.2</v>
      </c>
      <c r="X12" s="136" t="str">
        <f t="shared" ref="X12:X75" si="30">IF(C12="","",IF(T12="غ","غائب",IF(OR(W12&lt;$W$10,T12&lt;$T$10),"دون المستوى",IF(W12&gt;=0.85*$W$9,"امتياز",IF(W12&gt;=0.75*$W$9,"جيد جدا",IF(W12&gt;=0.65*$W$9,"جيد",IF(W12&gt;=0.5*$W$9,"مقبول")))))))</f>
        <v>دون المستوى</v>
      </c>
      <c r="Y12" s="137">
        <f>IF(C12="","",'[1]رصد درجات'!Z12)</f>
        <v>34</v>
      </c>
      <c r="Z12" s="137">
        <f>IF(C12="","",'[1]رصد درجات'!AM12)</f>
        <v>25.5</v>
      </c>
      <c r="AA12" s="137">
        <f t="shared" si="0"/>
        <v>59.5</v>
      </c>
      <c r="AB12" s="137" t="str">
        <f t="shared" ref="AB12:AB75" si="31">IF(C12="","",IF(AA12="غ","غائب",IF(AA12&gt;=0.85*$AA$9,"ممتاز",IF(AA12&gt;=0.75*$AA$9,"جيد جدا",IF(AA12&gt;=0.65*$AA$9,"جيد",IF(AA12&gt;=0.5*$AA$9,"مقبول",IF(AA12&lt;0.75*$AA$9,"دون المستوى")))))))</f>
        <v>مقبول</v>
      </c>
      <c r="AC12" s="137">
        <f>IF(C12="","",'[1]رصد درجات'!AV12)</f>
        <v>0</v>
      </c>
      <c r="AD12" s="137">
        <f>IF(C12="","",'[1]رصد درجات'!BI12)</f>
        <v>0</v>
      </c>
      <c r="AE12" s="137">
        <f t="shared" si="1"/>
        <v>0</v>
      </c>
      <c r="AF12" s="137">
        <f t="shared" si="2"/>
        <v>29.75</v>
      </c>
      <c r="AG12" s="137">
        <f t="shared" ref="AG12:AG75" si="32">IF(C12="","",IF(OR(AF12="غ",AD12="غ"),"غ",(AF12*$AD$9)/100))</f>
        <v>14.875</v>
      </c>
      <c r="AH12" s="138" t="str">
        <f t="shared" ref="AH12:AH75" si="33">IF(C12="","",IF(AD12="غ","غائب",IF(OR(AG12&lt;$AG$10,AD12&lt;$AD$10),"دون المستوى",IF(AG12&gt;=0.85*$AG$9,"امتياز",IF(AG12&gt;=0.75*$AG$9,"جيد جدا",IF(AG12&gt;=0.65*$AG$9,"جيد",IF(AG12&gt;=0.5*$AG$9,"مقبول")))))))</f>
        <v>دون المستوى</v>
      </c>
      <c r="AI12" s="137">
        <f>IF(C12="","",'[1]رصد درجات'!AA12)</f>
        <v>29</v>
      </c>
      <c r="AJ12" s="137">
        <f>IF(C12="","",'[1]رصد درجات'!AN12)</f>
        <v>29.5</v>
      </c>
      <c r="AK12" s="137">
        <f t="shared" si="3"/>
        <v>58.5</v>
      </c>
      <c r="AL12" s="139" t="str">
        <f t="shared" ref="AL12:AL75" si="34">IF(C12="","",IF(AK12="غ","غائب",IF(AK12&gt;=0.85*$AK$9,"ممتاز",IF(AK12&gt;=0.75*$AK$9,"جيد جدا",IF(AK12&gt;=0.65*$AK$9,"جيد",IF(AK12&gt;=0.5*$AK$9,"مقبول",IF(AK12&lt;0.75*$AK$9,"دون المستوى")))))))</f>
        <v>مقبول</v>
      </c>
      <c r="AM12" s="137">
        <f>IF(C12="","",'[1]رصد درجات'!AX12)</f>
        <v>0</v>
      </c>
      <c r="AN12" s="137">
        <f>IF(C12="","",'[1]رصد درجات'!BK12)</f>
        <v>0</v>
      </c>
      <c r="AO12" s="137">
        <f t="shared" si="4"/>
        <v>0</v>
      </c>
      <c r="AP12" s="137">
        <f t="shared" si="5"/>
        <v>29.25</v>
      </c>
      <c r="AQ12" s="137">
        <f t="shared" si="6"/>
        <v>11.7</v>
      </c>
      <c r="AR12" s="138" t="str">
        <f t="shared" ref="AR12:AR75" si="35">IF(C12="","",IF(AN12="غ","غائب",IF(OR(AQ12&lt;$AQ$10,AN12&lt;$AN$10),"دون المستوى",IF(AQ12&gt;=0.85*$AQ$9,"امتياز",IF(AQ12&gt;=0.75*$AQ$9,"جيد جدا",IF(AQ12&gt;=0.65*$AQ$9,"جيد",IF(AQ12&gt;=0.5*$AQ$9,"مقبول")))))))</f>
        <v>دون المستوى</v>
      </c>
      <c r="AS12" s="137">
        <f>IF(C12="","",'[1]رصد درجات'!AB12)</f>
        <v>28</v>
      </c>
      <c r="AT12" s="137">
        <f>IF(C12="","",'[1]رصد درجات'!AO12)</f>
        <v>0</v>
      </c>
      <c r="AU12" s="137">
        <f>IF(C12="","",'[1]رصد درجات'!AP12)</f>
        <v>6</v>
      </c>
      <c r="AV12" s="137">
        <f t="shared" si="7"/>
        <v>34</v>
      </c>
      <c r="AW12" s="137" t="str">
        <f t="shared" ref="AW12:AW75" si="36">IF(C12="","",IF(AV12="غ","غائب",IF(AV12&gt;=0.85*$AV$9,"ممتاز",IF(AV12&gt;=0.75*$AV$9,"جيد جدا",IF(AV12&gt;=0.65*$AV$9,"جيد",IF(AV12&gt;=0.5*$AV$9,"مقبول",IF(AV12&lt;0.75*$AV$9,"دون المستوى")))))))</f>
        <v>دون المستوى</v>
      </c>
      <c r="AX12" s="137">
        <f>IF(C12="","",'[1]رصد درجات'!AY12)</f>
        <v>0</v>
      </c>
      <c r="AY12" s="137">
        <f>IF(C12="","",'[1]رصد درجات'!BL12)</f>
        <v>0</v>
      </c>
      <c r="AZ12" s="137">
        <f>IF(C12="","",'[1]رصد درجات'!BM12)</f>
        <v>0</v>
      </c>
      <c r="BA12" s="137">
        <f t="shared" si="8"/>
        <v>0</v>
      </c>
      <c r="BB12" s="137">
        <f t="shared" si="9"/>
        <v>0</v>
      </c>
      <c r="BC12" s="137">
        <f t="shared" si="10"/>
        <v>17</v>
      </c>
      <c r="BD12" s="137">
        <f t="shared" si="11"/>
        <v>10.199999999999999</v>
      </c>
      <c r="BE12" s="138" t="str">
        <f t="shared" ref="BE12:BE75" si="37">IF(C12="","",IF(BA12="غ","غائب",IF(OR(BA12&lt;$BA$10,BD12&lt;$BD$10),"دون المستوى",IF(BD12&gt;=0.85*$BD$9,"امتياز",IF(BD12&gt;=0.75*$BD$9,"جيد جدا",IF(BD12&gt;=0.65*$BD$9,"جيد",IF(BD12&gt;=0.5*$BD$9,"مقبول")))))))</f>
        <v>دون المستوى</v>
      </c>
      <c r="BF12" s="137">
        <f>IF(C12="","",'[1]رصد درجات'!AC12)</f>
        <v>33.5</v>
      </c>
      <c r="BG12" s="137">
        <f>IF(C12="","",'[1]رصد درجات'!AI12)</f>
        <v>10</v>
      </c>
      <c r="BH12" s="137">
        <f>IF(C12="","",'[1]رصد درجات'!AQ12)</f>
        <v>13</v>
      </c>
      <c r="BI12" s="137">
        <f t="shared" si="12"/>
        <v>56.5</v>
      </c>
      <c r="BJ12" s="137" t="str">
        <f t="shared" ref="BJ12:BJ75" si="38">IF(C12="","",IF(BI12="غ","غائب",IF(BI12&gt;=0.85*$BI$9,"ممتاز",IF(BI12&gt;=0.75*$BI$9,"جيد جدا",IF(BI12&gt;=0.65*$BI$9,"جيد",IF(BI12&gt;=0.5*$BI$9,"مقبول",IF(BI12&lt;0.75*$BI$9,"دون المستوى")))))))</f>
        <v>مقبول</v>
      </c>
      <c r="BK12" s="137">
        <f>IF(C12="","",'[1]رصد درجات'!AZ12)</f>
        <v>0</v>
      </c>
      <c r="BL12" s="137">
        <f>IF(C12="","",'[1]رصد درجات'!BF12)</f>
        <v>0</v>
      </c>
      <c r="BM12" s="137">
        <f>IF(C12="","",'[1]رصد درجات'!BN12)</f>
        <v>0</v>
      </c>
      <c r="BN12" s="137">
        <f t="shared" si="13"/>
        <v>0</v>
      </c>
      <c r="BO12" s="137">
        <f t="shared" si="14"/>
        <v>0</v>
      </c>
      <c r="BP12" s="137">
        <f t="shared" si="15"/>
        <v>28.25</v>
      </c>
      <c r="BQ12" s="137">
        <f t="shared" si="16"/>
        <v>11.3</v>
      </c>
      <c r="BR12" s="138" t="str">
        <f t="shared" ref="BR12:BR75" si="39">IF(C12="","",IF(BN12="غ","غائب",IF(OR(BQ12&lt;$BQ$10,BN12&lt;$BN$10),"دون المستوى",IF(BQ12&gt;=0.85*$BQ$9,"امتياز",IF(BQ12&gt;=0.75*$BQ$9,"جيد جدا",IF(BQ12&gt;=0.65*$BQ$9,"جيد",IF(BQ12&gt;=0.5*$BQ$9,"مقبول")))))))</f>
        <v>دون المستوى</v>
      </c>
      <c r="BS12" s="137">
        <f>IF(C12="","",'[1]رصد درجات'!AD12)</f>
        <v>41</v>
      </c>
      <c r="BT12" s="137">
        <f>IF(C12="","",'[1]رصد درجات'!AR12)</f>
        <v>41</v>
      </c>
      <c r="BU12" s="137">
        <f t="shared" si="17"/>
        <v>82</v>
      </c>
      <c r="BV12" s="137" t="str">
        <f t="shared" ref="BV12:BV75" si="40">IF(C12="","",IF(BU12="غ","غائب",IF(BU12&gt;=0.85*$BU$9,"ممتاز",IF(BU12&gt;=0.75*$BU$9,"جيد جدا",IF(BU12&gt;=0.65*$BU$9,"جيد",IF(BU12&gt;=0.5*$BU$9,"مقبول",IF(BU12&lt;0.75*$BU$9,"دون المستوى")))))))</f>
        <v>جيد جدا</v>
      </c>
      <c r="BW12" s="137">
        <f>IF(C12="","",'[1]رصد درجات'!BA12)</f>
        <v>0</v>
      </c>
      <c r="BX12" s="137">
        <f>IF(C12="","",'[1]رصد درجات'!BO12)</f>
        <v>0</v>
      </c>
      <c r="BY12" s="137">
        <f t="shared" si="18"/>
        <v>0</v>
      </c>
      <c r="BZ12" s="137">
        <f t="shared" ref="BZ12:BZ75" si="41">IF(C12="","",IF(AND(BY12="غ",BU12="غ"),"غ",SUM(BY12,BU12)/2))</f>
        <v>41</v>
      </c>
      <c r="CA12" s="137">
        <f t="shared" si="19"/>
        <v>8.1999999999999993</v>
      </c>
      <c r="CB12" s="138" t="str">
        <f t="shared" ref="CB12:CB75" si="42">IF(C12="","",IF(BX12="غ","غائب",IF(OR(CA12&lt;$CA$10,BX12&lt;$BX$10),"دون المستوى",IF(CA12&gt;=0.85*$CA$9,"امتياز",IF(CA12&gt;=0.75*$CA$9,"جيد جدا",IF(CA12&gt;=0.65*$CA$9,"جيد",IF(CA12&gt;=0.5*$CA$9,"مقبول")))))))</f>
        <v>دون المستوى</v>
      </c>
      <c r="CC12" s="137">
        <f>IF(C12="","",'[1]رصد درجات'!AE12)</f>
        <v>29</v>
      </c>
      <c r="CD12" s="137">
        <f>IF(C12="","",'[1]رصد درجات'!AJ12)</f>
        <v>5</v>
      </c>
      <c r="CE12" s="137">
        <f>IF(C12="","",'[1]رصد درجات'!AS12)</f>
        <v>8</v>
      </c>
      <c r="CF12" s="137">
        <f t="shared" si="20"/>
        <v>42</v>
      </c>
      <c r="CG12" s="137" t="str">
        <f t="shared" ref="CG12:CG75" si="43">IF(C12="","",IF(CF12="غ","غائب",IF(CF12&gt;=0.85*$CF$9,"ممتاز",IF(CF12&gt;=0.75*$CF$9,"جيد جدا",IF(CF12&gt;=0.65*$CF$9,"جيد",IF(CF12&gt;=0.5*$CF$9,"مقبول",IF(CF12&lt;0.75*$CF$9,"دون المستوى")))))))</f>
        <v>دون المستوى</v>
      </c>
      <c r="CH12" s="137">
        <f>IF(C12="","",'[1]رصد درجات'!BB12)</f>
        <v>0</v>
      </c>
      <c r="CI12" s="137">
        <f>IF(C12="","",'[1]رصد درجات'!BF12)</f>
        <v>0</v>
      </c>
      <c r="CJ12" s="137">
        <f>IF(C12="","",'[1]رصد درجات'!BP12)</f>
        <v>0</v>
      </c>
      <c r="CK12" s="137">
        <f t="shared" si="21"/>
        <v>0</v>
      </c>
      <c r="CL12" s="137">
        <f t="shared" si="22"/>
        <v>0</v>
      </c>
      <c r="CM12" s="137">
        <f t="shared" si="23"/>
        <v>21</v>
      </c>
      <c r="CN12" s="137">
        <f t="shared" ref="CN12:CN75" si="44">IF(C12="","",IF(OR(CM12="غ",CK12="غ"),"غ",(CM12*$CN$9)/100))</f>
        <v>4.2</v>
      </c>
      <c r="CO12" s="138" t="str">
        <f t="shared" ref="CO12:CO75" si="45">IF(C12="","",IF(CK12="غ","غائب",IF(OR(CN12&lt;$CN$10,CK12&lt;$CK$10),"دون المستوى",IF(CN12&gt;=0.85*$CN$9,"امتياز",IF(CN12&gt;=0.75*$CN$9,"جيد جدا",IF(CN12&gt;=0.65*$CN$9,"جيد",IF(CN12&gt;=0.5*$CN$9,"مقبول")))))))</f>
        <v>دون المستوى</v>
      </c>
      <c r="CP12" s="140">
        <f>IF(C12="","",'[1]رصد درجات'!AF12)</f>
        <v>90</v>
      </c>
      <c r="CQ12" s="135" t="str">
        <f t="shared" ref="CQ12:CQ75" si="46">IF(C12="","",IF(CP12="غ","غائب",IF(CP12&gt;=0.85*$CP$9,"ممتاز",IF(CP12&gt;=0.75*$CP$9,"جيد جدا",IF(CP12&gt;=0.65*$CP$9,"جيد",IF(CP12&gt;=0.5*$CP$9,"مقبول",IF(CP12&lt;0.75*$CP$9,"دون المستوى")))))))</f>
        <v>ممتاز</v>
      </c>
      <c r="CR12" s="140">
        <f>IF(C12="","",'[1]رصد درجات'!BC12)</f>
        <v>0</v>
      </c>
      <c r="CS12" s="140">
        <f t="shared" ref="CS12:CS75" si="47">IF(C12="","",IF(AND(CP12="غ",CR12="غ"),"غ",SUM(CP12,CR12)/2))</f>
        <v>45</v>
      </c>
      <c r="CT12" s="140">
        <f t="shared" ref="CT12:CT75" si="48">IF(C12="","",IF(OR(CS12="غ",CP12="غ"),"غ",(CS12*$CT$9)/100))</f>
        <v>9</v>
      </c>
      <c r="CU12" s="135" t="str">
        <f t="shared" ref="CU12:CU75" si="49">IF(C12="","",IF(CR12="غ","غائب",IF(CZ12&gt;=0.85*$CT$9,"ممتاز",IF(CT12&gt;=0.75*$CT$9,"جيد جدا",IF(CT12&gt;=0.65*$CT$9,"جيد",IF(CT12&gt;=0.5*$CT$9,"مقبول",IF(CT12&lt;0.75*$CT$9,"دون المستوى")))))))</f>
        <v>دون المستوى</v>
      </c>
      <c r="CV12" s="137">
        <f>IF(C12="","",'[1]رصد درجات'!AG12)</f>
        <v>98.5</v>
      </c>
      <c r="CW12" s="137" t="str">
        <f t="shared" ref="CW12:CW75" si="50">IF(C12="","",IF(CV12="غ","غائب",IF(CV12&gt;=0.85*$CV$9,"ممتاز",IF(CV12&gt;=0.75*$CV$9,"جيد جدا",IF(CV12&gt;=0.65*$CV$9,"جيد",IF(CV12&gt;=0.5*$CV$9,"مقبول",IF(CV12&lt;0.75*$CV$9,"دون المستوى")))))))</f>
        <v>ممتاز</v>
      </c>
      <c r="CX12" s="137">
        <f>IF(C12="","",'[1]رصد درجات'!BD12)</f>
        <v>0</v>
      </c>
      <c r="CY12" s="140">
        <f t="shared" ref="CY12:CY75" si="51">IF(I12="","",IF(AND(CV12="غ",CX12="غ"),"غ",SUM(CV12,CX12)/2))</f>
        <v>49.25</v>
      </c>
      <c r="CZ12" s="140">
        <f t="shared" ref="CZ12:CZ75" si="52">IF(I12="","",IF(OR(CY12="غ",CV12="غ"),"غ",(CY12*$CZ$9)/100))</f>
        <v>9.85</v>
      </c>
      <c r="DA12" s="135" t="str">
        <f t="shared" ref="DA12:DA75" si="53">IF(C12="","",IF(CX12="غ","غائب",IF(CZ12&gt;=0.85*$CZ$9,"ممتاز",IF(CZ12&gt;=0.75*$CZ$9,"جيد جدا",IF(CZ12&gt;=0.65*$CZ$9,"جيد",IF(CZ12&gt;=0.5*$CZ$9,"مقبول",IF(CZ12&lt;0.75*$CZ$9,"دون المستوى")))))))</f>
        <v>دون المستوى</v>
      </c>
      <c r="DB12" s="141">
        <f t="shared" ref="DB12:DB75" si="54">IF(C12="","",IF(AND(Q12="غ",AA12="غ",AK12="غ",AV12="غ",BI12="غ",BU12="غ",CF12="غ",CP12="غ",CV12="غ"),"غ",SUM(Q12,AA12,AK12,AV12,BI12,BU12,CX12,CP12,CV12)))</f>
        <v>544.5</v>
      </c>
      <c r="DC12" s="142" t="str">
        <f t="shared" ref="DC12:DC75" si="55">IF(C12="","",IF(DB12="غ","غائب",IF(DB12&gt;=0.85*$DB$9,"ممتاز",IF(DB12&gt;=0.75*$DB$9,"جيد جداً",IF(DB12&gt;=0.65*$DB$9,"جيد",IF(DB12&gt;=0.5*$DB$9,"مقبول",IF(DB12&lt;0.5*$DB$9,"دون المستوى")))))))</f>
        <v>مقبول</v>
      </c>
      <c r="DD12" s="141">
        <f t="shared" ref="DD12:DD75" si="56">IF(C12="","",IF(AND(W12="غ",AG12="غ",AQ12="غ",BD12="غ",BQ12="غ",CA12="غ",CN12="غ",CR12="غ",CX12="غ"),"غ",SUM(W12,AG12,AQ12,BD12,BQ12,CA12,CT12,CR12,CZ12)))</f>
        <v>101.325</v>
      </c>
      <c r="DE12" s="142" t="str">
        <f t="shared" ref="DE12:DE75" si="57">IF(C12="","",IF(DD12="غ","غائب",IF(DD12&gt;=0.85*$DD$9,"ممتاز",IF(DD12&gt;=0.75*$DD$9,"جيد جداً",IF(DD12&gt;=0.65*$DD$9,"جيد",IF(DD12&gt;=0.5*$DD$9,"مقبول",IF(DD12&lt;0.5*$DD$9,"دون المستوى")))))))</f>
        <v>دون المستوى</v>
      </c>
      <c r="DF12" s="137">
        <f>IF(C12="","",'[1]رصد درجات'!AH12)</f>
        <v>41</v>
      </c>
      <c r="DG12" s="137">
        <f>IF(C12="","",'[1]رصد درجات'!AT12)</f>
        <v>33</v>
      </c>
      <c r="DH12" s="137">
        <f t="shared" ref="DH12:DH75" si="58">IF(C12="","",IF(AND(DF12="غ",DG12="غ"),"غ",SUM(DF12:DG12)))</f>
        <v>74</v>
      </c>
      <c r="DI12" s="137" t="str">
        <f t="shared" ref="DI12:DI75" si="59">IF(C12="","",IF(DH12="غ","غائب",IF(DH12&gt;=0.85*$DH$9,"ممتاز",IF(DH12&gt;=0.75*$DH$9,"جيد جدا",IF(DH12&gt;=0.65*$DH$9,"جيد",IF(DH12&gt;=0.5*$DH$9,"مقبول",IF(DH12&lt;0.75*$DH$9,"دون المستوى")))))))</f>
        <v>جيد</v>
      </c>
      <c r="DJ12" s="137">
        <f>IF(C12="","",'[1]رصد درجات'!BE12)</f>
        <v>0</v>
      </c>
      <c r="DK12" s="137">
        <f>IF(C12="","",'[1]رصد درجات'!BQ12)</f>
        <v>0</v>
      </c>
      <c r="DL12" s="137">
        <f t="shared" ref="DL12:DL75" si="60">IF(C12="","",IF(AND(DJ12="غ",DK12="غ"),"غ",SUM(DJ12:DK12)))</f>
        <v>0</v>
      </c>
      <c r="DM12" s="137">
        <f t="shared" ref="DM12:DM75" si="61">IF(C12="","",IF(AND(DL12="غ",DH12="غ"),"غ",SUM(DL12,DH12)/2))</f>
        <v>37</v>
      </c>
      <c r="DN12" s="137">
        <f t="shared" ref="DN12:DN75" si="62">IF(C12="","",IF(AND(DL12="غ",DH12="غ"),"غ",(DM12*$DN$9)/100))</f>
        <v>14.8</v>
      </c>
      <c r="DO12" s="138" t="str">
        <f t="shared" ref="DO12:DO75" si="63">IF(C12="","",IF(DK12="غ","غائب",IF(OR(DN12&lt;$DN$10,DK12&lt;$DN$10),"دون المستوى",IF(DN12&gt;=0.85*$DN$9,"امتياز",IF(DN12&gt;=0.75*$DN$9,"جيد جدا",IF(DN12&gt;=0.65*$DN$9,"جيد",IF(DN12&gt;=0.5*$DN$9,"مقبول")))))))</f>
        <v>دون المستوى</v>
      </c>
      <c r="DP12" s="143" t="str">
        <f t="shared" ref="DP12:DP75" si="64">IF(C12="","",IF(EL12=TRUE,"ناجح",IF(EL12=FALSE,"دور ثان",)))</f>
        <v>دور ثان</v>
      </c>
      <c r="DQ12" s="144">
        <f t="shared" ref="DQ12:DQ75" si="65">IF(C12="","",IF(DD12="غ","غائب",DD12/$DD$9))</f>
        <v>0.28145833333333337</v>
      </c>
      <c r="DR12" s="145">
        <f t="shared" ref="DR12:DR75" si="66">IF(EL12=TRUE,1,IF(EL12=FALSE,2,0))</f>
        <v>2</v>
      </c>
      <c r="DS12" s="146" t="str">
        <f t="shared" ref="DS12:DS75" si="67">IF(C12="","",IF(OR(W12&lt;$W$10,T12="غ"),"عربى",IF(AND(W12&gt;=$W$10,T12&lt;$T$10)," عربي لثلث الدرجة ","")))</f>
        <v>عربى</v>
      </c>
      <c r="DT12" s="147" t="str">
        <f t="shared" ref="DT12:DT75" si="68">IF(C12="","",IF(OR(AG12&lt;$AG$10,AD12="غ"),"انجليزى",IF(AND(AG12&gt;=$AG$10,AD12&lt;$AD$10)," انجليزى لثلث الدرجة ","")))</f>
        <v>انجليزى</v>
      </c>
      <c r="DU12" s="147" t="str">
        <f t="shared" ref="DU12:DU75" si="69">IF(C12="","",IF(OR(AQ12&lt;$AQ$10,AN12="غ"),"دراسات",IF(AND(AQ12&gt;=$AQ$10,AN12&lt;$AN$10)," دراسات لثلث الدرجة ","")))</f>
        <v>دراسات</v>
      </c>
      <c r="DV12" s="147" t="str">
        <f t="shared" ref="DV12:DV75" si="70">IF(C12="","",IF(OR(BD12&lt;$BD$10,BA12="غ"),"رياضيات",IF(AND(BD12&gt;=$BD$10,BA12&lt;$BA$10)," رياضيات لثلث الدرجة ","")))</f>
        <v>رياضيات</v>
      </c>
      <c r="DW12" s="147" t="str">
        <f t="shared" ref="DW12:DW75" si="71">IF(C12="","",IF(OR(BQ12&lt;BQ$10,BN12="غ"),"علوم",IF(AND(BQ12&gt;=$BQ$10,BN12&lt;$BN$10)," علوم لثلث الدرجة ","")))</f>
        <v>علوم</v>
      </c>
      <c r="DX12" s="147" t="str">
        <f t="shared" ref="DX12:DX75" si="72">IF(C12="","",IF(OR(CA12&lt;$CA$10,BX12="غ"),"فنية",IF(AND(CA12&gt;=$CA$10,BX12&lt;$BX$10)," فنية لثلث الدرجة ","")))</f>
        <v>فنية</v>
      </c>
      <c r="DY12" s="147" t="str">
        <f t="shared" ref="DY12:DY75" si="73">IF(C12="","",IF(OR(CN12&lt;$CN$10,CK12="غ"),"حاسب",IF(AND(CN12&gt;=$CN$10,CK12&lt;$CK$10)," حاسب لثلث الدرجة ","")))</f>
        <v>حاسب</v>
      </c>
      <c r="DZ12" s="147" t="str">
        <f t="shared" ref="DZ12:DZ75" si="74">IF(C12="","",IF(OR(DN12&lt;$DN$10,DK12="غ"),"دين",IF(AND(DN12&gt;=$DN$10,DK12&lt;$DK$10)," دين لثلث الدرجة ","")))</f>
        <v>دين</v>
      </c>
      <c r="EA12" s="148"/>
      <c r="EB12" s="148"/>
      <c r="EC12" s="148"/>
      <c r="ED12" s="148"/>
      <c r="EE12" s="148"/>
      <c r="EF12" s="148"/>
      <c r="EG12" s="148"/>
      <c r="EH12" s="148"/>
      <c r="EI12" s="148"/>
      <c r="EJ12" s="148"/>
      <c r="EK12" s="149"/>
      <c r="EL12" s="150" t="b">
        <f t="shared" ref="EL12:EL75" si="75">IF(C12="","",IF(OR(T12&lt;$T$10,W12&lt;$W$10,AD12&lt;$AD$10,AG12&lt;$AG$10,AN12&lt;$AN$10,AQ12&lt;$AQ$10,BA12&lt;$BA$10,BD12&lt;$BD$10,BN12&lt;$BN$10,BQ12&lt;$BQ$10,BX12&lt;$BX$10,CA12&lt;$CA$10,CK12&lt;$CK$10,CN12&lt;$CN$10,DK12&lt;$DK$10,DN12&lt;$DN$10,CR12&lt;$CR$10,CT12&lt;$CT$10,CX12&lt;$CX$10,CZ12&lt;$CZ$10,T12="غ",AD12="غ",AN12="غ",BA12="غ",BN12="غ",BX12="غ",CK12="غ",DK12="غ",CR12="غ",CX12="غ"),FALSE,TRUE))</f>
        <v>0</v>
      </c>
      <c r="EM12" s="145"/>
      <c r="EN12" s="145"/>
      <c r="EO12" s="151" t="str">
        <f>IF(C12="","",IF(EL12=TRUE,'[1]بيانات أساسية'!$Z$16,'[1]بيانات أساسية'!$Y$17))</f>
        <v xml:space="preserve"> الطالب له دور ثان فى</v>
      </c>
      <c r="EP12" s="152" t="str">
        <f t="shared" si="24"/>
        <v>عربى انجليزى دراسات رياضيات علوم فنية حاسب نشاط 1 نشاط 2 دين</v>
      </c>
      <c r="EQ12" s="153" t="str">
        <f t="shared" ref="EQ12:EQ75" si="76">IF(C12="","",IF(OR(CT12&lt;$CT$10,CR12="غ"),"نشاط 1",IF(AND(CT12&gt;=$CT$10,CR12&lt;$CR$10)," نشاط 1 لثلث الدرجة ","")))</f>
        <v>نشاط 1</v>
      </c>
      <c r="ER12" s="153" t="str">
        <f t="shared" ref="ER12:ER75" si="77">IF(C12="","",IF(OR(CZ12&lt;$CZ$10,CX12="غ"),"نشاط 2",IF(AND(CZ12&gt;=$CZ$10,CX12&lt;$CX$10)," نشاط 2 لثلث الدرجة ","")))</f>
        <v>نشاط 2</v>
      </c>
      <c r="ES12" s="159"/>
      <c r="ET12" s="160" t="s">
        <v>87</v>
      </c>
      <c r="EU12" s="161">
        <f t="array" ref="EU12">SUM(IF($H$11:$H$510=1,IF($L$11:$L$510="ذكر",IF($C$11:$C$510&lt;&gt;"",1,0))))</f>
        <v>13</v>
      </c>
      <c r="EV12" s="161">
        <f t="array" ref="EV12">SUM(IF($H$11:$H$510=1,IF($L$11:$L$510="ذكر",IF($Q$11:$Q$510&lt;&gt;"غ",1,0))))</f>
        <v>13</v>
      </c>
      <c r="EW12" s="162">
        <f t="array" ref="EW12">SUM(IF($H$11:$H$510=1,IF($L$11:$L$510="ذكر",IF($Q$11:$Q$510="غ",1,0))))</f>
        <v>0</v>
      </c>
      <c r="EX12" s="160">
        <f t="array" ref="EX12">SUM(IF($H$11:$H$510=1,IF($L$11:$L$510="ذكر",IF($Q$11:$Q$510&lt;&gt;"غ",IF($Q$11:$Q$510&gt;=50,1,0)))))</f>
        <v>11</v>
      </c>
      <c r="EY12" s="160">
        <f t="array" ref="EY12">SUM(IF($H$11:$H$510=1,IF($L$11:$L$510="ذكر",IF($Q$11:$Q$510="غ",1,IF($Q$11:$Q$510&lt;50,1,0)))))</f>
        <v>2</v>
      </c>
      <c r="EZ12" s="160">
        <f t="shared" ref="EZ12" si="78">EU12</f>
        <v>13</v>
      </c>
      <c r="FA12" s="160">
        <f t="array" ref="FA12">SUM(IF($H$11:$H$510=1,IF($L$11:$L$510="ذكر",IF($T$11:$T$510&lt;&gt;"غ",1,0))))</f>
        <v>13</v>
      </c>
      <c r="FB12" s="160">
        <f t="array" ref="FB12">SUM(IF($H$11:$H$510=1,IF($L$11:$L$510="ذكر",IF($T$11:$T$510="غ",1,0))))</f>
        <v>0</v>
      </c>
      <c r="FC12" s="160">
        <f t="array" ref="FC12">SUM(IF($H$11:$H$510=1,IF($L$11:$L$510="ذكر",IF($T$11:$T$510&lt;&gt;"غ",IF($T$11:$T$510&gt;=$T$10,IF($W$11:$W$510&gt;=$W$10,1,0))))))</f>
        <v>0</v>
      </c>
      <c r="FD12" s="160">
        <f t="array" ref="FD12">SUM(IF($H$11:$H$510=1,IF($L$11:$L$510="ذكر",IF($T$11:$T$510="غ",1,IF($T$11:$T$510&lt;$T$10,1,IF($W$11:$W$510&lt;$W$10,1,0))))))</f>
        <v>13</v>
      </c>
      <c r="FF12" s="160" t="s">
        <v>87</v>
      </c>
      <c r="FG12" s="160">
        <f t="array" ref="FG12">SUM(IF($H$11:$H$510=1,IF($L$11:$L$510="ذكر",IF($C$11:$C$510&lt;&gt;"",1,0))))</f>
        <v>13</v>
      </c>
      <c r="FH12" s="160">
        <f t="array" ref="FH12">SUM(IF($H$11:$H$510=1,IF($L$11:$L$510="ذكر",IF($AA$11:$AA$510&lt;&gt;"غ",1,0))))</f>
        <v>13</v>
      </c>
      <c r="FI12" s="160">
        <f t="array" ref="FI12">SUM(IF($H$11:$H$510=1,IF($L$11:$L$510="ذكر",IF($AA$11:$AA$510="غ",1,0))))</f>
        <v>0</v>
      </c>
      <c r="FJ12" s="160">
        <f t="array" ref="FJ12">SUM(IF($H$11:$H$510=1,IF($L$11:$L$510="ذكر",IF($AA$11:$AA$510&lt;&gt;"غ",IF($AA$11:$AA$510&gt;=50,1,0)))))</f>
        <v>5</v>
      </c>
      <c r="FK12" s="160">
        <f t="array" ref="FK12">SUM(IF($H$11:$H$510=1,IF($L$11:$L$510="ذكر",IF($AA$11:$AA$510="غ",1,IF($AA$11:$AA$510&lt;50,1,0)))))</f>
        <v>8</v>
      </c>
      <c r="FL12" s="160">
        <f t="shared" ref="FL12:FL29" si="79">FG12</f>
        <v>13</v>
      </c>
      <c r="FM12" s="160">
        <f t="array" ref="FM12">SUM(IF($H$11:$H$510=1,IF($L$11:$L$510="ذكر",IF($AD$11:$AD$510&lt;&gt;"غ",1,0))))</f>
        <v>13</v>
      </c>
      <c r="FN12" s="160">
        <f t="array" ref="FN12">SUM(IF($H$11:$H$510=1,IF($L$11:$L$510="ذكر",IF($AD$11:$AD$510="غ",1,0))))</f>
        <v>0</v>
      </c>
      <c r="FO12" s="160">
        <f t="array" ref="FO12">SUM(IF($H$11:$H$510=1,IF($L$11:$L$510="ذكر",IF($AD$11:$AD$510&lt;&gt;"غ",IF($AD$11:$AD$510&gt;=$AD$10,IF($AG$11:$AG$510&gt;=$AG$10,1,0))))))</f>
        <v>0</v>
      </c>
      <c r="FP12" s="160">
        <f t="array" ref="FP12">SUM(IF($H$11:$H$510=1,IF($L$11:$L$510="ذكر",IF($AD$11:$AD$510="غ",1,IF($AD$11:$AD$510&lt;$AD$10,1,IF($AG$11:$AG$510&lt;$AG$10,1,0))))))</f>
        <v>13</v>
      </c>
      <c r="FR12" s="160" t="s">
        <v>87</v>
      </c>
      <c r="FS12" s="160">
        <f t="array" ref="FS12">SUM(IF($H$11:$H$510=1,IF($L$11:$L$510="ذكر",IF($C$11:$C$510&lt;&gt;"",1,0))))</f>
        <v>13</v>
      </c>
      <c r="FT12" s="160">
        <f t="array" ref="FT12">SUM(IF($H$11:$H$510=1,IF($L$11:$L$510="ذكر",IF($AK$11:$AK$510&lt;&gt;"غ",1,0))))</f>
        <v>13</v>
      </c>
      <c r="FU12" s="160">
        <f t="array" ref="FU12">SUM(IF($H$11:$H$510=1,IF($L$11:$L$510="ذكر",IF($AK$11:$AK$510="غ",1,0))))</f>
        <v>0</v>
      </c>
      <c r="FV12" s="160">
        <f t="array" ref="FV12">SUM(IF($H$11:$H$510=1,IF($L$11:$L$510="ذكر",IF($AK$11:$AK$510&lt;&gt;"غ",IF($AK$11:$AK$510&gt;=50,1,0)))))</f>
        <v>7</v>
      </c>
      <c r="FW12" s="160">
        <f t="array" ref="FW12">SUM(IF($H$11:$H$510=1,IF($L$11:$L$510="ذكر",IF($AK$11:$AK$510="غ",1,IF($AK$11:$AK$510&lt;50,1,0)))))</f>
        <v>6</v>
      </c>
      <c r="FX12" s="160">
        <f>FS12</f>
        <v>13</v>
      </c>
      <c r="FY12" s="160">
        <f t="array" ref="FY12">SUM(IF($H$11:$H$510=1,IF($L$11:$L$510="ذكر",IF($AN$11:$AN$510&lt;&gt;"غ",1,0))))</f>
        <v>13</v>
      </c>
      <c r="FZ12" s="160">
        <f t="array" ref="FZ12">SUM(IF($H$11:$H$510=1,IF($L$11:$L$510="ذكر",IF($AN$11:$AN$510="غ",1,0))))</f>
        <v>0</v>
      </c>
      <c r="GA12" s="160">
        <f t="array" ref="GA12">SUM(IF($H$11:$H$510=1,IF($L$11:$L$510="ذكر",IF($AN$11:$AN$510&lt;&gt;"غ",IF($AN$11:$AN$510&gt;=$AN$10,IF($AQ$11:$AQ$510&gt;=$AQ$10,1,0))))))</f>
        <v>0</v>
      </c>
      <c r="GB12" s="160">
        <f t="array" ref="GB12">SUM(IF($H$11:$H$510=1,IF($L$11:$L$510="ذكر",IF($AN$11:$AN$510="غ",1,IF($AN$11:$AN$510&lt;$AN$10,1,IF($AQ$11:$AQ$510&lt;$AQ$10,1,0))))))</f>
        <v>13</v>
      </c>
      <c r="GD12" s="157">
        <f t="shared" ref="GD12:GD75" si="80">W12</f>
        <v>26.2</v>
      </c>
      <c r="GE12" s="157">
        <f t="shared" ref="GE12:GE75" si="81">AG12</f>
        <v>14.875</v>
      </c>
      <c r="GF12" s="157">
        <f t="shared" ref="GF12:GF75" si="82">AQ12</f>
        <v>11.7</v>
      </c>
      <c r="GG12" s="157">
        <f t="shared" ref="GG12:GG75" si="83">BD12</f>
        <v>10.199999999999999</v>
      </c>
      <c r="GH12" s="157">
        <f t="shared" ref="GH12:GH75" si="84">BQ12</f>
        <v>11.3</v>
      </c>
      <c r="GI12" s="157">
        <f t="shared" ref="GI12:GI75" si="85">CA12</f>
        <v>8.1999999999999993</v>
      </c>
      <c r="GJ12" s="157">
        <f t="shared" ref="GJ12:GJ75" si="86">CN12</f>
        <v>4.2</v>
      </c>
      <c r="GK12" s="157">
        <f t="shared" ref="GK12:GK75" si="87">CT12</f>
        <v>9</v>
      </c>
      <c r="GL12" s="157">
        <f t="shared" ref="GL12:GL75" si="88">CZ12</f>
        <v>9.85</v>
      </c>
      <c r="GM12" s="158">
        <f t="shared" ref="GM12:GM75" si="89">DD12</f>
        <v>101.325</v>
      </c>
      <c r="GN12" s="157">
        <f t="shared" ref="GN12:GN75" si="90">DN12</f>
        <v>14.8</v>
      </c>
      <c r="GO12" s="145" t="str">
        <f t="shared" ref="GO12:GO75" si="91">DP12</f>
        <v>دور ثان</v>
      </c>
    </row>
    <row r="13" spans="1:197" s="156" customFormat="1" ht="21.95" customHeight="1" thickBot="1">
      <c r="A13" s="132">
        <f>IF('[1]رصد درجات'!A13="","",'[1]رصد درجات'!A13)</f>
        <v>3</v>
      </c>
      <c r="B13" s="132">
        <f>IF('[1]رصد درجات'!B13="","",'[1]رصد درجات'!B13)</f>
        <v>503</v>
      </c>
      <c r="C13" s="132" t="str">
        <f>IF('[1]رصد درجات'!C13="","",'[1]رصد درجات'!C13)</f>
        <v>اسماء سعودى ابو الغيط عبد العزيز</v>
      </c>
      <c r="D13" s="133">
        <f>IF('[1]رصد درجات'!D13="","",'[1]رصد درجات'!D13)</f>
        <v>36420</v>
      </c>
      <c r="E13" s="132">
        <f>IF('[1]رصد درجات'!E13="","",'[1]رصد درجات'!E13)</f>
        <v>15</v>
      </c>
      <c r="F13" s="132">
        <f>IF('[1]رصد درجات'!F13="","",'[1]رصد درجات'!F13)</f>
        <v>0</v>
      </c>
      <c r="G13" s="132">
        <f>IF('[1]رصد درجات'!G13="","",'[1]رصد درجات'!G13)</f>
        <v>14</v>
      </c>
      <c r="H13" s="132">
        <f>IF('[1]رصد درجات'!H13="","",'[1]رصد درجات'!H13)</f>
        <v>1</v>
      </c>
      <c r="I13" s="132" t="str">
        <f>IF('[1]رصد درجات'!I13="","",'[1]رصد درجات'!I13)</f>
        <v>مصرية</v>
      </c>
      <c r="J13" s="132" t="str">
        <f>IF('[1]رصد درجات'!J13="","",'[1]رصد درجات'!J13)</f>
        <v>مسلمه</v>
      </c>
      <c r="K13" s="132" t="str">
        <f>IF('[1]رصد درجات'!K13="","",'[1]رصد درجات'!K13)</f>
        <v>مستجدة</v>
      </c>
      <c r="L13" s="132" t="str">
        <f>IF('[1]رصد درجات'!L13="","",'[1]رصد درجات'!L13)</f>
        <v>أنثى</v>
      </c>
      <c r="M13" s="134">
        <f>IF('[1]رصد درجات'!M13="","",'[1]رصد درجات'!M13)</f>
        <v>533</v>
      </c>
      <c r="N13" s="134" t="str">
        <f>IF('[1]رصد درجات'!N13="","",'[1]رصد درجات'!N13)</f>
        <v/>
      </c>
      <c r="O13" s="132">
        <f>IF(C13="","",'[1]رصد درجات'!Y13)</f>
        <v>32.5</v>
      </c>
      <c r="P13" s="132">
        <f>IF(C13="","",'[1]رصد درجات'!AL13)</f>
        <v>21</v>
      </c>
      <c r="Q13" s="132">
        <f t="shared" si="25"/>
        <v>53.5</v>
      </c>
      <c r="R13" s="135" t="str">
        <f t="shared" si="26"/>
        <v>مقبول</v>
      </c>
      <c r="S13" s="132">
        <f>IF(C13="","",'[1]رصد درجات'!AV13)</f>
        <v>0</v>
      </c>
      <c r="T13" s="132">
        <f>IF(C13="","",'[1]رصد درجات'!BI13)</f>
        <v>0</v>
      </c>
      <c r="U13" s="132">
        <f t="shared" si="27"/>
        <v>0</v>
      </c>
      <c r="V13" s="132">
        <f t="shared" si="28"/>
        <v>26.75</v>
      </c>
      <c r="W13" s="132">
        <f t="shared" si="29"/>
        <v>21.4</v>
      </c>
      <c r="X13" s="136" t="str">
        <f t="shared" si="30"/>
        <v>دون المستوى</v>
      </c>
      <c r="Y13" s="137">
        <f>IF(C13="","",'[1]رصد درجات'!Z13)</f>
        <v>29</v>
      </c>
      <c r="Z13" s="137">
        <f>IF(C13="","",'[1]رصد درجات'!AM13)</f>
        <v>14.5</v>
      </c>
      <c r="AA13" s="137">
        <f t="shared" si="0"/>
        <v>43.5</v>
      </c>
      <c r="AB13" s="137" t="str">
        <f t="shared" si="31"/>
        <v>دون المستوى</v>
      </c>
      <c r="AC13" s="137">
        <f>IF(C13="","",'[1]رصد درجات'!AV13)</f>
        <v>0</v>
      </c>
      <c r="AD13" s="137">
        <f>IF(C13="","",'[1]رصد درجات'!BI13)</f>
        <v>0</v>
      </c>
      <c r="AE13" s="137">
        <f t="shared" si="1"/>
        <v>0</v>
      </c>
      <c r="AF13" s="137">
        <f t="shared" si="2"/>
        <v>21.75</v>
      </c>
      <c r="AG13" s="137">
        <f t="shared" si="32"/>
        <v>10.875</v>
      </c>
      <c r="AH13" s="138" t="str">
        <f t="shared" si="33"/>
        <v>دون المستوى</v>
      </c>
      <c r="AI13" s="137">
        <f>IF(C13="","",'[1]رصد درجات'!AA13)</f>
        <v>28.5</v>
      </c>
      <c r="AJ13" s="137">
        <f>IF(C13="","",'[1]رصد درجات'!AN13)</f>
        <v>17.5</v>
      </c>
      <c r="AK13" s="137">
        <f t="shared" si="3"/>
        <v>46</v>
      </c>
      <c r="AL13" s="139" t="str">
        <f t="shared" si="34"/>
        <v>دون المستوى</v>
      </c>
      <c r="AM13" s="137">
        <f>IF(C13="","",'[1]رصد درجات'!AX13)</f>
        <v>0</v>
      </c>
      <c r="AN13" s="137">
        <f>IF(C13="","",'[1]رصد درجات'!BK13)</f>
        <v>0</v>
      </c>
      <c r="AO13" s="137">
        <f t="shared" si="4"/>
        <v>0</v>
      </c>
      <c r="AP13" s="137">
        <f t="shared" si="5"/>
        <v>23</v>
      </c>
      <c r="AQ13" s="137">
        <f t="shared" si="6"/>
        <v>9.1999999999999993</v>
      </c>
      <c r="AR13" s="138" t="str">
        <f t="shared" si="35"/>
        <v>دون المستوى</v>
      </c>
      <c r="AS13" s="137">
        <f>IF(C13="","",'[1]رصد درجات'!AB13)</f>
        <v>28</v>
      </c>
      <c r="AT13" s="137">
        <f>IF(C13="","",'[1]رصد درجات'!AO13)</f>
        <v>3</v>
      </c>
      <c r="AU13" s="137">
        <f>IF(C13="","",'[1]رصد درجات'!AP13)</f>
        <v>3</v>
      </c>
      <c r="AV13" s="137">
        <f t="shared" si="7"/>
        <v>34</v>
      </c>
      <c r="AW13" s="137" t="str">
        <f t="shared" si="36"/>
        <v>دون المستوى</v>
      </c>
      <c r="AX13" s="137">
        <f>IF(C13="","",'[1]رصد درجات'!AY13)</f>
        <v>0</v>
      </c>
      <c r="AY13" s="137">
        <f>IF(C13="","",'[1]رصد درجات'!BL13)</f>
        <v>0</v>
      </c>
      <c r="AZ13" s="137">
        <f>IF(C13="","",'[1]رصد درجات'!BM13)</f>
        <v>0</v>
      </c>
      <c r="BA13" s="137">
        <f t="shared" si="8"/>
        <v>0</v>
      </c>
      <c r="BB13" s="137">
        <f t="shared" si="9"/>
        <v>0</v>
      </c>
      <c r="BC13" s="137">
        <f t="shared" si="10"/>
        <v>17</v>
      </c>
      <c r="BD13" s="137">
        <f t="shared" si="11"/>
        <v>10.199999999999999</v>
      </c>
      <c r="BE13" s="138" t="str">
        <f t="shared" si="37"/>
        <v>دون المستوى</v>
      </c>
      <c r="BF13" s="137">
        <f>IF(C13="","",'[1]رصد درجات'!AC13)</f>
        <v>33.5</v>
      </c>
      <c r="BG13" s="137">
        <f>IF(C13="","",'[1]رصد درجات'!AI13)</f>
        <v>4</v>
      </c>
      <c r="BH13" s="137">
        <f>IF(C13="","",'[1]رصد درجات'!AQ13)</f>
        <v>13.5</v>
      </c>
      <c r="BI13" s="137">
        <f t="shared" si="12"/>
        <v>51</v>
      </c>
      <c r="BJ13" s="137" t="str">
        <f t="shared" si="38"/>
        <v>مقبول</v>
      </c>
      <c r="BK13" s="137">
        <f>IF(C13="","",'[1]رصد درجات'!AZ13)</f>
        <v>0</v>
      </c>
      <c r="BL13" s="137">
        <f>IF(C13="","",'[1]رصد درجات'!BF13)</f>
        <v>0</v>
      </c>
      <c r="BM13" s="137">
        <f>IF(C13="","",'[1]رصد درجات'!BN13)</f>
        <v>0</v>
      </c>
      <c r="BN13" s="137">
        <f t="shared" si="13"/>
        <v>0</v>
      </c>
      <c r="BO13" s="137">
        <f t="shared" si="14"/>
        <v>0</v>
      </c>
      <c r="BP13" s="137">
        <f t="shared" si="15"/>
        <v>25.5</v>
      </c>
      <c r="BQ13" s="137">
        <f t="shared" si="16"/>
        <v>10.199999999999999</v>
      </c>
      <c r="BR13" s="138" t="str">
        <f t="shared" si="39"/>
        <v>دون المستوى</v>
      </c>
      <c r="BS13" s="137">
        <f>IF(C13="","",'[1]رصد درجات'!AD13)</f>
        <v>43</v>
      </c>
      <c r="BT13" s="137">
        <f>IF(C13="","",'[1]رصد درجات'!AR13)</f>
        <v>25</v>
      </c>
      <c r="BU13" s="137">
        <f t="shared" si="17"/>
        <v>68</v>
      </c>
      <c r="BV13" s="137" t="str">
        <f t="shared" si="40"/>
        <v>جيد</v>
      </c>
      <c r="BW13" s="137">
        <f>IF(C13="","",'[1]رصد درجات'!BA13)</f>
        <v>0</v>
      </c>
      <c r="BX13" s="137">
        <f>IF(C13="","",'[1]رصد درجات'!BO13)</f>
        <v>0</v>
      </c>
      <c r="BY13" s="137">
        <f t="shared" si="18"/>
        <v>0</v>
      </c>
      <c r="BZ13" s="137">
        <f t="shared" si="41"/>
        <v>34</v>
      </c>
      <c r="CA13" s="137">
        <f t="shared" si="19"/>
        <v>6.8</v>
      </c>
      <c r="CB13" s="138" t="str">
        <f t="shared" si="42"/>
        <v>دون المستوى</v>
      </c>
      <c r="CC13" s="137">
        <f>IF(C13="","",'[1]رصد درجات'!AE13)</f>
        <v>32</v>
      </c>
      <c r="CD13" s="137">
        <f>IF(C13="","",'[1]رصد درجات'!AJ13)</f>
        <v>4</v>
      </c>
      <c r="CE13" s="137">
        <f>IF(C13="","",'[1]رصد درجات'!AS13)</f>
        <v>10</v>
      </c>
      <c r="CF13" s="137">
        <f t="shared" si="20"/>
        <v>46</v>
      </c>
      <c r="CG13" s="137" t="str">
        <f t="shared" si="43"/>
        <v>دون المستوى</v>
      </c>
      <c r="CH13" s="137">
        <f>IF(C13="","",'[1]رصد درجات'!BB13)</f>
        <v>0</v>
      </c>
      <c r="CI13" s="137">
        <f>IF(C13="","",'[1]رصد درجات'!BF13)</f>
        <v>0</v>
      </c>
      <c r="CJ13" s="137">
        <f>IF(C13="","",'[1]رصد درجات'!BP13)</f>
        <v>0</v>
      </c>
      <c r="CK13" s="137">
        <f t="shared" si="21"/>
        <v>0</v>
      </c>
      <c r="CL13" s="137">
        <f t="shared" si="22"/>
        <v>0</v>
      </c>
      <c r="CM13" s="137">
        <f t="shared" si="23"/>
        <v>23</v>
      </c>
      <c r="CN13" s="137">
        <f t="shared" si="44"/>
        <v>4.5999999999999996</v>
      </c>
      <c r="CO13" s="138" t="str">
        <f t="shared" si="45"/>
        <v>دون المستوى</v>
      </c>
      <c r="CP13" s="140">
        <f>IF(C13="","",'[1]رصد درجات'!AF13)</f>
        <v>89.5</v>
      </c>
      <c r="CQ13" s="135" t="str">
        <f t="shared" si="46"/>
        <v>ممتاز</v>
      </c>
      <c r="CR13" s="140">
        <f>IF(C13="","",'[1]رصد درجات'!BC13)</f>
        <v>0</v>
      </c>
      <c r="CS13" s="140">
        <f t="shared" si="47"/>
        <v>44.75</v>
      </c>
      <c r="CT13" s="140">
        <f t="shared" si="48"/>
        <v>8.9499999999999993</v>
      </c>
      <c r="CU13" s="135" t="str">
        <f t="shared" si="49"/>
        <v>دون المستوى</v>
      </c>
      <c r="CV13" s="137">
        <f>IF(C13="","",'[1]رصد درجات'!AG13)</f>
        <v>95</v>
      </c>
      <c r="CW13" s="137" t="str">
        <f t="shared" si="50"/>
        <v>ممتاز</v>
      </c>
      <c r="CX13" s="137">
        <f>IF(C13="","",'[1]رصد درجات'!BD13)</f>
        <v>0</v>
      </c>
      <c r="CY13" s="140">
        <f t="shared" si="51"/>
        <v>47.5</v>
      </c>
      <c r="CZ13" s="140">
        <f t="shared" si="52"/>
        <v>9.5</v>
      </c>
      <c r="DA13" s="135" t="str">
        <f t="shared" si="53"/>
        <v>دون المستوى</v>
      </c>
      <c r="DB13" s="141">
        <f t="shared" si="54"/>
        <v>480.5</v>
      </c>
      <c r="DC13" s="142" t="str">
        <f t="shared" si="55"/>
        <v>مقبول</v>
      </c>
      <c r="DD13" s="141">
        <f t="shared" si="56"/>
        <v>87.125</v>
      </c>
      <c r="DE13" s="142" t="str">
        <f t="shared" si="57"/>
        <v>دون المستوى</v>
      </c>
      <c r="DF13" s="137">
        <f>IF(C13="","",'[1]رصد درجات'!AH13)</f>
        <v>34</v>
      </c>
      <c r="DG13" s="137">
        <f>IF(C13="","",'[1]رصد درجات'!AT13)</f>
        <v>20.5</v>
      </c>
      <c r="DH13" s="137">
        <f t="shared" si="58"/>
        <v>54.5</v>
      </c>
      <c r="DI13" s="137" t="str">
        <f t="shared" si="59"/>
        <v>مقبول</v>
      </c>
      <c r="DJ13" s="137">
        <f>IF(C13="","",'[1]رصد درجات'!BE13)</f>
        <v>0</v>
      </c>
      <c r="DK13" s="137">
        <f>IF(C13="","",'[1]رصد درجات'!BQ13)</f>
        <v>0</v>
      </c>
      <c r="DL13" s="137">
        <f t="shared" si="60"/>
        <v>0</v>
      </c>
      <c r="DM13" s="137">
        <f t="shared" si="61"/>
        <v>27.25</v>
      </c>
      <c r="DN13" s="137">
        <f t="shared" si="62"/>
        <v>10.9</v>
      </c>
      <c r="DO13" s="138" t="str">
        <f t="shared" si="63"/>
        <v>دون المستوى</v>
      </c>
      <c r="DP13" s="143" t="str">
        <f t="shared" si="64"/>
        <v>دور ثان</v>
      </c>
      <c r="DQ13" s="144">
        <f t="shared" si="65"/>
        <v>0.24201388888888889</v>
      </c>
      <c r="DR13" s="145">
        <f t="shared" si="66"/>
        <v>2</v>
      </c>
      <c r="DS13" s="146" t="str">
        <f t="shared" si="67"/>
        <v>عربى</v>
      </c>
      <c r="DT13" s="147" t="str">
        <f t="shared" si="68"/>
        <v>انجليزى</v>
      </c>
      <c r="DU13" s="147" t="str">
        <f t="shared" si="69"/>
        <v>دراسات</v>
      </c>
      <c r="DV13" s="147" t="str">
        <f t="shared" si="70"/>
        <v>رياضيات</v>
      </c>
      <c r="DW13" s="147" t="str">
        <f t="shared" si="71"/>
        <v>علوم</v>
      </c>
      <c r="DX13" s="147" t="str">
        <f t="shared" si="72"/>
        <v>فنية</v>
      </c>
      <c r="DY13" s="147" t="str">
        <f t="shared" si="73"/>
        <v>حاسب</v>
      </c>
      <c r="DZ13" s="147" t="str">
        <f t="shared" si="74"/>
        <v>دين</v>
      </c>
      <c r="EA13" s="148"/>
      <c r="EB13" s="148"/>
      <c r="EC13" s="148"/>
      <c r="ED13" s="148"/>
      <c r="EE13" s="148"/>
      <c r="EF13" s="148"/>
      <c r="EG13" s="148"/>
      <c r="EH13" s="148"/>
      <c r="EI13" s="148"/>
      <c r="EJ13" s="148"/>
      <c r="EK13" s="149"/>
      <c r="EL13" s="150" t="b">
        <f t="shared" si="75"/>
        <v>0</v>
      </c>
      <c r="EM13" s="145"/>
      <c r="EN13" s="145"/>
      <c r="EO13" s="151" t="str">
        <f>IF(C13="","",IF(EL13=TRUE,'[1]بيانات أساسية'!$Z$16,'[1]بيانات أساسية'!$Y$17))</f>
        <v xml:space="preserve"> الطالب له دور ثان فى</v>
      </c>
      <c r="EP13" s="152" t="str">
        <f t="shared" si="24"/>
        <v>عربى انجليزى دراسات رياضيات علوم فنية حاسب نشاط 1 نشاط 2 دين</v>
      </c>
      <c r="EQ13" s="153" t="str">
        <f t="shared" si="76"/>
        <v>نشاط 1</v>
      </c>
      <c r="ER13" s="153" t="str">
        <f t="shared" si="77"/>
        <v>نشاط 2</v>
      </c>
      <c r="ES13" s="159"/>
      <c r="ET13" s="160" t="s">
        <v>88</v>
      </c>
      <c r="EU13" s="160">
        <f t="array" ref="EU13">SUM(IF($H$11:$H$510=1,IF($L$11:$L$510="أنثى",IF($C$11:$C$510&lt;&gt;"",1,0))))</f>
        <v>23</v>
      </c>
      <c r="EV13" s="160">
        <f t="array" ref="EV13">SUM(IF($H$11:$H$510=1,IF($L$11:$L$510="أنثى",IF($Q$11:$Q$510&lt;&gt;"غ",1,0))))</f>
        <v>22</v>
      </c>
      <c r="EW13" s="160">
        <f t="array" ref="EW13">SUM(IF($H$11:$H$510=1,IF($L$11:$L$510="أنثى",IF($Q$11:$Q$510="غ",1,0))))</f>
        <v>1</v>
      </c>
      <c r="EX13" s="160">
        <f t="array" ref="EX13">SUM(IF($H$11:$H$510=1,IF($L$11:$L$510="أنثى",IF($Q$11:$Q$510&lt;&gt;"غ",IF($Q$11:$Q$510&gt;=50,1,0)))))</f>
        <v>20</v>
      </c>
      <c r="EY13" s="160">
        <f t="array" ref="EY13">SUM(IF($H$11:$H$510=1,IF($L$11:$L$510="أنثى",IF($Q$11:$Q$510="غ",1,IF($Q$11:$Q$510&lt;50,1,0)))))</f>
        <v>3</v>
      </c>
      <c r="EZ13" s="160">
        <f>EU13</f>
        <v>23</v>
      </c>
      <c r="FA13" s="160">
        <f t="array" ref="FA13">SUM(IF($H$11:$H$510=1,IF($L$11:$L$510="أنثى",IF($T$11:$T$510&lt;&gt;"غ",1,0))))</f>
        <v>23</v>
      </c>
      <c r="FB13" s="160">
        <f t="array" ref="FB13">SUM(IF($H$11:$H$510=1,IF($L$11:$L$510="أنثى",IF($T$11:$T$510="غ",1,0))))</f>
        <v>0</v>
      </c>
      <c r="FC13" s="160">
        <f t="array" ref="FC13">SUM(IF($H$11:$H$510=1,IF($L$11:$L$510="أنثى",IF($T$11:$T$510&lt;&gt;"غ",IF($T$11:$T$510&gt;=$T$10,IF($W$11:$W$510&gt;=$W$10,1,0))))))</f>
        <v>0</v>
      </c>
      <c r="FD13" s="160">
        <f t="array" ref="FD13">SUM(IF($H$11:$H$510=1,IF($L$11:$L$510="أنثى",IF($T$11:$T$510="غ",1,IF($T$11:$T$510&lt;$T$10,1,IF($W$11:$W$510&lt;$W$10,1,0))))))</f>
        <v>23</v>
      </c>
      <c r="FF13" s="160" t="s">
        <v>88</v>
      </c>
      <c r="FG13" s="160">
        <f t="array" ref="FG13">SUM(IF($H$11:$H$510=1,IF($L$11:$L$510="أنثى",IF($C$11:$C$510&lt;&gt;"",1,0))))</f>
        <v>23</v>
      </c>
      <c r="FH13" s="160">
        <f t="array" ref="FH13">SUM(IF($H$11:$H$510=1,IF($L$11:$L$510="أنثى",IF($AA$11:$AA$510&lt;&gt;"غ",1,0))))</f>
        <v>22</v>
      </c>
      <c r="FI13" s="160">
        <f t="array" ref="FI13">SUM(IF($H$11:$H$510=1,IF($L$11:$L$510="أنثى",IF($AA$11:$AA$510="غ",1,0))))</f>
        <v>1</v>
      </c>
      <c r="FJ13" s="160">
        <f t="array" ref="FJ13">SUM(IF($H$11:$H$510=1,IF($L$11:$L$510="أنثى",IF($AA$11:$AA$510&lt;&gt;"غ",IF($AA$11:$AA$510&gt;=50,1,0)))))</f>
        <v>13</v>
      </c>
      <c r="FK13" s="160">
        <f t="array" ref="FK13">SUM(IF($H$11:$H$510=1,IF($L$11:$L$510="أنثى",IF($AA$11:$AA$510="غ",1,IF($AA$11:$AA$510&lt;50,1,0)))))</f>
        <v>10</v>
      </c>
      <c r="FL13" s="160">
        <f t="shared" si="79"/>
        <v>23</v>
      </c>
      <c r="FM13" s="160">
        <f t="array" ref="FM13">SUM(IF($H$11:$H$510=1,IF($L$11:$L$510="أنثى",IF($AD$11:$AD$510&lt;&gt;"غ",1,0))))</f>
        <v>23</v>
      </c>
      <c r="FN13" s="160">
        <f t="array" ref="FN13">SUM(IF($H$11:$H$510=1,IF($L$11:$L$510="أنثى",IF($T$11:$T$510="غ",1,0))))</f>
        <v>0</v>
      </c>
      <c r="FO13" s="160">
        <f t="array" ref="FO13">SUM(IF($H$11:$H$510=1,IF($L$11:$L$510="أنثى",IF($AD$11:$AD$510&lt;&gt;"غ",IF($AD$11:$AD$510&gt;=$T$10,IF($AG$11:$AG$510&gt;=$AG$10,1,0))))))</f>
        <v>0</v>
      </c>
      <c r="FP13" s="160">
        <f t="array" ref="FP13">SUM(IF($H$11:$H$510=1,IF($L$11:$L$510="أنثى",IF($AD$11:$AD$510="غ",1,IF($AD$11:$AD$510&lt;$AD$10,1,IF($AG$11:$AG$510&lt;$AG$10,1,0))))))</f>
        <v>23</v>
      </c>
      <c r="FR13" s="160" t="s">
        <v>88</v>
      </c>
      <c r="FS13" s="160">
        <f t="array" ref="FS13">SUM(IF($H$11:$H$510=1,IF($L$11:$L$510="أنثى",IF($C$11:$C$510&lt;&gt;"",1,0))))</f>
        <v>23</v>
      </c>
      <c r="FT13" s="160">
        <f t="array" ref="FT13">SUM(IF($H$11:$H$510=1,IF($L$11:$L$510="أنثى",IF($AK$11:$AK$510&lt;&gt;"غ",1,0))))</f>
        <v>22</v>
      </c>
      <c r="FU13" s="160">
        <f t="array" ref="FU13">SUM(IF($H$11:$H$510=1,IF($L$11:$L$510="أنثى",IF($AK$11:$AK$510="غ",1,0))))</f>
        <v>1</v>
      </c>
      <c r="FV13" s="160">
        <f t="array" ref="FV13">SUM(IF($H$11:$H$510=1,IF($L$11:$L$510="أنثى",IF($AK$11:$AK$510&lt;&gt;"غ",IF($AK$11:$AK$510&gt;=50,1,0)))))</f>
        <v>16</v>
      </c>
      <c r="FW13" s="160">
        <f t="array" ref="FW13">SUM(IF($H$11:$H$510=1,IF($L$11:$L$510="أنثى",IF($AK$11:$AK$510="غ",1,IF($AK$11:$AK$510&lt;50,1,0)))))</f>
        <v>7</v>
      </c>
      <c r="FX13" s="160">
        <f>FS13</f>
        <v>23</v>
      </c>
      <c r="FY13" s="160">
        <f t="array" ref="FY13">SUM(IF($H$11:$H$510=1,IF($L$11:$L$510="أنثى",IF($AN$11:$AN$510&lt;&gt;"غ",1,0))))</f>
        <v>23</v>
      </c>
      <c r="FZ13" s="160">
        <f t="array" ref="FZ13">SUM(IF($H$11:$H$510=1,IF($L$11:$L$510="أنثى",IF($AN$11:$AN$510="غ",1,0))))</f>
        <v>0</v>
      </c>
      <c r="GA13" s="160">
        <f t="array" ref="GA13">SUM(IF($H$11:$H$510=1,IF($L$11:$L$510="أنثى",IF($AN$11:$AN$510&lt;&gt;"غ",IF($AN$11:$AN$510&gt;=$AN$10,IF($AQ$11:$AQ$510&gt;=$AQ$10,1,0))))))</f>
        <v>0</v>
      </c>
      <c r="GB13" s="160">
        <f t="array" ref="GB13">SUM(IF($H$11:$H$510=1,IF($L$11:$L$510="أنثى",IF($AN$11:$AN$510="غ",1,IF($AN$11:$AN$510&lt;$AN$10,1,IF($AQ$11:$AQ$510&lt;$AQ$10,1,0))))))</f>
        <v>23</v>
      </c>
      <c r="GD13" s="157">
        <f t="shared" si="80"/>
        <v>21.4</v>
      </c>
      <c r="GE13" s="157">
        <f t="shared" si="81"/>
        <v>10.875</v>
      </c>
      <c r="GF13" s="157">
        <f t="shared" si="82"/>
        <v>9.1999999999999993</v>
      </c>
      <c r="GG13" s="157">
        <f t="shared" si="83"/>
        <v>10.199999999999999</v>
      </c>
      <c r="GH13" s="157">
        <f t="shared" si="84"/>
        <v>10.199999999999999</v>
      </c>
      <c r="GI13" s="157">
        <f t="shared" si="85"/>
        <v>6.8</v>
      </c>
      <c r="GJ13" s="157">
        <f t="shared" si="86"/>
        <v>4.5999999999999996</v>
      </c>
      <c r="GK13" s="157">
        <f t="shared" si="87"/>
        <v>8.9499999999999993</v>
      </c>
      <c r="GL13" s="157">
        <f t="shared" si="88"/>
        <v>9.5</v>
      </c>
      <c r="GM13" s="158">
        <f t="shared" si="89"/>
        <v>87.125</v>
      </c>
      <c r="GN13" s="157">
        <f t="shared" si="90"/>
        <v>10.9</v>
      </c>
      <c r="GO13" s="145" t="str">
        <f t="shared" si="91"/>
        <v>دور ثان</v>
      </c>
    </row>
    <row r="14" spans="1:197" s="156" customFormat="1" ht="21.95" customHeight="1" thickBot="1">
      <c r="A14" s="132">
        <f>IF('[1]رصد درجات'!A14="","",'[1]رصد درجات'!A14)</f>
        <v>4</v>
      </c>
      <c r="B14" s="132">
        <f>IF('[1]رصد درجات'!B14="","",'[1]رصد درجات'!B14)</f>
        <v>504</v>
      </c>
      <c r="C14" s="132" t="str">
        <f>IF('[1]رصد درجات'!C14="","",'[1]رصد درجات'!C14)</f>
        <v>امل اسعد فوزي عمر</v>
      </c>
      <c r="D14" s="133">
        <f>IF('[1]رصد درجات'!D14="","",'[1]رصد درجات'!D14)</f>
        <v>36791</v>
      </c>
      <c r="E14" s="132">
        <f>IF('[1]رصد درجات'!E14="","",'[1]رصد درجات'!E14)</f>
        <v>10</v>
      </c>
      <c r="F14" s="132">
        <f>IF('[1]رصد درجات'!F14="","",'[1]رصد درجات'!F14)</f>
        <v>0</v>
      </c>
      <c r="G14" s="132">
        <f>IF('[1]رصد درجات'!G14="","",'[1]رصد درجات'!G14)</f>
        <v>13</v>
      </c>
      <c r="H14" s="132">
        <f>IF('[1]رصد درجات'!H14="","",'[1]رصد درجات'!H14)</f>
        <v>1</v>
      </c>
      <c r="I14" s="132" t="str">
        <f>IF('[1]رصد درجات'!I14="","",'[1]رصد درجات'!I14)</f>
        <v>مصرية</v>
      </c>
      <c r="J14" s="132" t="str">
        <f>IF('[1]رصد درجات'!J14="","",'[1]رصد درجات'!J14)</f>
        <v>مسلمه</v>
      </c>
      <c r="K14" s="132" t="str">
        <f>IF('[1]رصد درجات'!K14="","",'[1]رصد درجات'!K14)</f>
        <v>مستجدة</v>
      </c>
      <c r="L14" s="132" t="str">
        <f>IF('[1]رصد درجات'!L14="","",'[1]رصد درجات'!L14)</f>
        <v>أنثى</v>
      </c>
      <c r="M14" s="134">
        <f>IF('[1]رصد درجات'!M14="","",'[1]رصد درجات'!M14)</f>
        <v>534</v>
      </c>
      <c r="N14" s="134" t="str">
        <f>IF('[1]رصد درجات'!N14="","",'[1]رصد درجات'!N14)</f>
        <v/>
      </c>
      <c r="O14" s="132">
        <f>IF(C14="","",'[1]رصد درجات'!Y14)</f>
        <v>43</v>
      </c>
      <c r="P14" s="132">
        <f>IF(C14="","",'[1]رصد درجات'!AL14)</f>
        <v>36</v>
      </c>
      <c r="Q14" s="132">
        <f t="shared" si="25"/>
        <v>79</v>
      </c>
      <c r="R14" s="135" t="str">
        <f t="shared" si="26"/>
        <v>جيد جدا</v>
      </c>
      <c r="S14" s="132">
        <f>IF(C14="","",'[1]رصد درجات'!AV14)</f>
        <v>0</v>
      </c>
      <c r="T14" s="132">
        <f>IF(C14="","",'[1]رصد درجات'!BI14)</f>
        <v>0</v>
      </c>
      <c r="U14" s="132">
        <f t="shared" si="27"/>
        <v>0</v>
      </c>
      <c r="V14" s="132">
        <f t="shared" si="28"/>
        <v>39.5</v>
      </c>
      <c r="W14" s="132">
        <f t="shared" si="29"/>
        <v>31.6</v>
      </c>
      <c r="X14" s="136" t="str">
        <f t="shared" si="30"/>
        <v>دون المستوى</v>
      </c>
      <c r="Y14" s="137">
        <f>IF(C14="","",'[1]رصد درجات'!Z14)</f>
        <v>33</v>
      </c>
      <c r="Z14" s="137">
        <f>IF(C14="","",'[1]رصد درجات'!AM14)</f>
        <v>36</v>
      </c>
      <c r="AA14" s="137">
        <f t="shared" si="0"/>
        <v>69</v>
      </c>
      <c r="AB14" s="137" t="str">
        <f t="shared" si="31"/>
        <v>جيد</v>
      </c>
      <c r="AC14" s="137">
        <f>IF(C14="","",'[1]رصد درجات'!AV14)</f>
        <v>0</v>
      </c>
      <c r="AD14" s="137">
        <f>IF(C14="","",'[1]رصد درجات'!BI14)</f>
        <v>0</v>
      </c>
      <c r="AE14" s="137">
        <f t="shared" si="1"/>
        <v>0</v>
      </c>
      <c r="AF14" s="137">
        <f t="shared" si="2"/>
        <v>34.5</v>
      </c>
      <c r="AG14" s="137">
        <f t="shared" si="32"/>
        <v>17.25</v>
      </c>
      <c r="AH14" s="138" t="str">
        <f t="shared" si="33"/>
        <v>دون المستوى</v>
      </c>
      <c r="AI14" s="137">
        <f>IF(C14="","",'[1]رصد درجات'!AA14)</f>
        <v>34</v>
      </c>
      <c r="AJ14" s="137">
        <f>IF(C14="","",'[1]رصد درجات'!AN14)</f>
        <v>38.5</v>
      </c>
      <c r="AK14" s="137">
        <f t="shared" si="3"/>
        <v>72.5</v>
      </c>
      <c r="AL14" s="139" t="str">
        <f t="shared" si="34"/>
        <v>جيد</v>
      </c>
      <c r="AM14" s="137">
        <f>IF(C14="","",'[1]رصد درجات'!AX14)</f>
        <v>0</v>
      </c>
      <c r="AN14" s="137">
        <f>IF(C14="","",'[1]رصد درجات'!BK14)</f>
        <v>0</v>
      </c>
      <c r="AO14" s="137">
        <f t="shared" si="4"/>
        <v>0</v>
      </c>
      <c r="AP14" s="137">
        <f t="shared" si="5"/>
        <v>36.25</v>
      </c>
      <c r="AQ14" s="137">
        <f t="shared" si="6"/>
        <v>14.5</v>
      </c>
      <c r="AR14" s="138" t="str">
        <f t="shared" si="35"/>
        <v>دون المستوى</v>
      </c>
      <c r="AS14" s="137">
        <f>IF(C14="","",'[1]رصد درجات'!AB14)</f>
        <v>29</v>
      </c>
      <c r="AT14" s="137">
        <f>IF(C14="","",'[1]رصد درجات'!AO14)</f>
        <v>19.5</v>
      </c>
      <c r="AU14" s="137">
        <f>IF(C14="","",'[1]رصد درجات'!AP14)</f>
        <v>15</v>
      </c>
      <c r="AV14" s="137">
        <f t="shared" si="7"/>
        <v>63.5</v>
      </c>
      <c r="AW14" s="137" t="str">
        <f t="shared" si="36"/>
        <v>مقبول</v>
      </c>
      <c r="AX14" s="137">
        <f>IF(C14="","",'[1]رصد درجات'!AY14)</f>
        <v>0</v>
      </c>
      <c r="AY14" s="137">
        <f>IF(C14="","",'[1]رصد درجات'!BL14)</f>
        <v>0</v>
      </c>
      <c r="AZ14" s="137">
        <f>IF(C14="","",'[1]رصد درجات'!BM14)</f>
        <v>0</v>
      </c>
      <c r="BA14" s="137">
        <f t="shared" si="8"/>
        <v>0</v>
      </c>
      <c r="BB14" s="137">
        <f t="shared" si="9"/>
        <v>0</v>
      </c>
      <c r="BC14" s="137">
        <f t="shared" si="10"/>
        <v>31.75</v>
      </c>
      <c r="BD14" s="137">
        <f t="shared" si="11"/>
        <v>19.05</v>
      </c>
      <c r="BE14" s="138" t="str">
        <f t="shared" si="37"/>
        <v>دون المستوى</v>
      </c>
      <c r="BF14" s="137">
        <f>IF(C14="","",'[1]رصد درجات'!AC14)</f>
        <v>40</v>
      </c>
      <c r="BG14" s="137">
        <f>IF(C14="","",'[1]رصد درجات'!AI14)</f>
        <v>10</v>
      </c>
      <c r="BH14" s="137">
        <f>IF(C14="","",'[1]رصد درجات'!AQ14)</f>
        <v>32.5</v>
      </c>
      <c r="BI14" s="137">
        <f t="shared" si="12"/>
        <v>82.5</v>
      </c>
      <c r="BJ14" s="137" t="str">
        <f t="shared" si="38"/>
        <v>جيد جدا</v>
      </c>
      <c r="BK14" s="137">
        <f>IF(C14="","",'[1]رصد درجات'!AZ14)</f>
        <v>0</v>
      </c>
      <c r="BL14" s="137">
        <f>IF(C14="","",'[1]رصد درجات'!BF14)</f>
        <v>0</v>
      </c>
      <c r="BM14" s="137">
        <f>IF(C14="","",'[1]رصد درجات'!BN14)</f>
        <v>0</v>
      </c>
      <c r="BN14" s="137">
        <f t="shared" si="13"/>
        <v>0</v>
      </c>
      <c r="BO14" s="137">
        <f t="shared" si="14"/>
        <v>0</v>
      </c>
      <c r="BP14" s="137">
        <f t="shared" si="15"/>
        <v>41.25</v>
      </c>
      <c r="BQ14" s="137">
        <f t="shared" si="16"/>
        <v>16.5</v>
      </c>
      <c r="BR14" s="138" t="str">
        <f t="shared" si="39"/>
        <v>دون المستوى</v>
      </c>
      <c r="BS14" s="137">
        <f>IF(C14="","",'[1]رصد درجات'!AD14)</f>
        <v>42</v>
      </c>
      <c r="BT14" s="137">
        <f>IF(C14="","",'[1]رصد درجات'!AR14)</f>
        <v>48</v>
      </c>
      <c r="BU14" s="137">
        <f t="shared" si="17"/>
        <v>90</v>
      </c>
      <c r="BV14" s="137" t="str">
        <f t="shared" si="40"/>
        <v>ممتاز</v>
      </c>
      <c r="BW14" s="137">
        <f>IF(C14="","",'[1]رصد درجات'!BA14)</f>
        <v>0</v>
      </c>
      <c r="BX14" s="137">
        <f>IF(C14="","",'[1]رصد درجات'!BO14)</f>
        <v>0</v>
      </c>
      <c r="BY14" s="137">
        <f t="shared" si="18"/>
        <v>0</v>
      </c>
      <c r="BZ14" s="137">
        <f t="shared" si="41"/>
        <v>45</v>
      </c>
      <c r="CA14" s="137">
        <f t="shared" si="19"/>
        <v>9</v>
      </c>
      <c r="CB14" s="138" t="str">
        <f t="shared" si="42"/>
        <v>دون المستوى</v>
      </c>
      <c r="CC14" s="137">
        <f>IF(C14="","",'[1]رصد درجات'!AE14)</f>
        <v>42</v>
      </c>
      <c r="CD14" s="137">
        <f>IF(C14="","",'[1]رصد درجات'!AJ14)</f>
        <v>8</v>
      </c>
      <c r="CE14" s="137">
        <f>IF(C14="","",'[1]رصد درجات'!AS14)</f>
        <v>16</v>
      </c>
      <c r="CF14" s="137">
        <f t="shared" si="20"/>
        <v>66</v>
      </c>
      <c r="CG14" s="137" t="str">
        <f t="shared" si="43"/>
        <v>جيد</v>
      </c>
      <c r="CH14" s="137">
        <f>IF(C14="","",'[1]رصد درجات'!BB14)</f>
        <v>0</v>
      </c>
      <c r="CI14" s="137">
        <f>IF(C14="","",'[1]رصد درجات'!BF14)</f>
        <v>0</v>
      </c>
      <c r="CJ14" s="137">
        <f>IF(C14="","",'[1]رصد درجات'!BP14)</f>
        <v>0</v>
      </c>
      <c r="CK14" s="137">
        <f t="shared" si="21"/>
        <v>0</v>
      </c>
      <c r="CL14" s="137">
        <f t="shared" si="22"/>
        <v>0</v>
      </c>
      <c r="CM14" s="137">
        <f t="shared" si="23"/>
        <v>33</v>
      </c>
      <c r="CN14" s="137">
        <f t="shared" si="44"/>
        <v>6.6</v>
      </c>
      <c r="CO14" s="138" t="str">
        <f t="shared" si="45"/>
        <v>دون المستوى</v>
      </c>
      <c r="CP14" s="140">
        <f>IF(C14="","",'[1]رصد درجات'!AF14)</f>
        <v>88.5</v>
      </c>
      <c r="CQ14" s="135" t="str">
        <f t="shared" si="46"/>
        <v>ممتاز</v>
      </c>
      <c r="CR14" s="140">
        <f>IF(C14="","",'[1]رصد درجات'!BC14)</f>
        <v>0</v>
      </c>
      <c r="CS14" s="140">
        <f t="shared" si="47"/>
        <v>44.25</v>
      </c>
      <c r="CT14" s="140">
        <f t="shared" si="48"/>
        <v>8.85</v>
      </c>
      <c r="CU14" s="135" t="str">
        <f t="shared" si="49"/>
        <v>دون المستوى</v>
      </c>
      <c r="CV14" s="137">
        <f>IF(C14="","",'[1]رصد درجات'!AG14)</f>
        <v>95</v>
      </c>
      <c r="CW14" s="137" t="str">
        <f t="shared" si="50"/>
        <v>ممتاز</v>
      </c>
      <c r="CX14" s="137">
        <f>IF(C14="","",'[1]رصد درجات'!BD14)</f>
        <v>0</v>
      </c>
      <c r="CY14" s="140">
        <f t="shared" si="51"/>
        <v>47.5</v>
      </c>
      <c r="CZ14" s="140">
        <f t="shared" si="52"/>
        <v>9.5</v>
      </c>
      <c r="DA14" s="135" t="str">
        <f t="shared" si="53"/>
        <v>دون المستوى</v>
      </c>
      <c r="DB14" s="141">
        <f t="shared" si="54"/>
        <v>640</v>
      </c>
      <c r="DC14" s="142" t="str">
        <f t="shared" si="55"/>
        <v>جيد</v>
      </c>
      <c r="DD14" s="141">
        <f t="shared" si="56"/>
        <v>126.25</v>
      </c>
      <c r="DE14" s="142" t="str">
        <f t="shared" si="57"/>
        <v>دون المستوى</v>
      </c>
      <c r="DF14" s="137">
        <f>IF(C14="","",'[1]رصد درجات'!AH14)</f>
        <v>40</v>
      </c>
      <c r="DG14" s="137">
        <f>IF(C14="","",'[1]رصد درجات'!AT14)</f>
        <v>22.5</v>
      </c>
      <c r="DH14" s="137">
        <f t="shared" si="58"/>
        <v>62.5</v>
      </c>
      <c r="DI14" s="137" t="str">
        <f t="shared" si="59"/>
        <v>مقبول</v>
      </c>
      <c r="DJ14" s="137">
        <f>IF(C14="","",'[1]رصد درجات'!BE14)</f>
        <v>0</v>
      </c>
      <c r="DK14" s="137">
        <f>IF(C14="","",'[1]رصد درجات'!BQ14)</f>
        <v>0</v>
      </c>
      <c r="DL14" s="137">
        <f t="shared" si="60"/>
        <v>0</v>
      </c>
      <c r="DM14" s="137">
        <f t="shared" si="61"/>
        <v>31.25</v>
      </c>
      <c r="DN14" s="137">
        <f t="shared" si="62"/>
        <v>12.5</v>
      </c>
      <c r="DO14" s="138" t="str">
        <f t="shared" si="63"/>
        <v>دون المستوى</v>
      </c>
      <c r="DP14" s="143" t="str">
        <f t="shared" si="64"/>
        <v>دور ثان</v>
      </c>
      <c r="DQ14" s="144">
        <f t="shared" si="65"/>
        <v>0.35069444444444442</v>
      </c>
      <c r="DR14" s="145">
        <f t="shared" si="66"/>
        <v>2</v>
      </c>
      <c r="DS14" s="146" t="str">
        <f t="shared" si="67"/>
        <v>عربى</v>
      </c>
      <c r="DT14" s="147" t="str">
        <f t="shared" si="68"/>
        <v>انجليزى</v>
      </c>
      <c r="DU14" s="147" t="str">
        <f t="shared" si="69"/>
        <v>دراسات</v>
      </c>
      <c r="DV14" s="147" t="str">
        <f t="shared" si="70"/>
        <v>رياضيات</v>
      </c>
      <c r="DW14" s="147" t="str">
        <f t="shared" si="71"/>
        <v>علوم</v>
      </c>
      <c r="DX14" s="147" t="str">
        <f t="shared" si="72"/>
        <v>فنية</v>
      </c>
      <c r="DY14" s="147" t="str">
        <f t="shared" si="73"/>
        <v>حاسب</v>
      </c>
      <c r="DZ14" s="147" t="str">
        <f t="shared" si="74"/>
        <v>دين</v>
      </c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9"/>
      <c r="EL14" s="150" t="b">
        <f t="shared" si="75"/>
        <v>0</v>
      </c>
      <c r="EM14" s="145"/>
      <c r="EN14" s="145"/>
      <c r="EO14" s="151" t="str">
        <f>IF(C14="","",IF(EL14=TRUE,'[1]بيانات أساسية'!$Z$16,'[1]بيانات أساسية'!$Y$17))</f>
        <v xml:space="preserve"> الطالب له دور ثان فى</v>
      </c>
      <c r="EP14" s="152" t="str">
        <f t="shared" si="24"/>
        <v>عربى انجليزى دراسات رياضيات علوم فنية حاسب نشاط 1 نشاط 2 دين</v>
      </c>
      <c r="EQ14" s="153" t="str">
        <f t="shared" si="76"/>
        <v>نشاط 1</v>
      </c>
      <c r="ER14" s="153" t="str">
        <f t="shared" si="77"/>
        <v>نشاط 2</v>
      </c>
      <c r="ES14" s="159"/>
      <c r="ET14" s="160" t="s">
        <v>89</v>
      </c>
      <c r="EU14" s="163">
        <f t="array" ref="EU14">SUM(IF($H$11:$H$510=2,IF($L$11:$L$510="ذكر",IF($C$11:$C$510&lt;&gt;"",1,0))))</f>
        <v>17</v>
      </c>
      <c r="EV14" s="163">
        <f t="array" ref="EV14">SUM(IF($H$11:$H$510=2,IF($L$11:$L$510="ذكر",IF($Q$11:$Q$510&lt;&gt;"غ",1,0))))</f>
        <v>17</v>
      </c>
      <c r="EW14" s="163">
        <f t="array" ref="EW14">SUM(IF($H$11:$H$510=2,IF($L$11:$L$510="ذكر",IF($Q$11:$Q$510="غ",1,0))))</f>
        <v>0</v>
      </c>
      <c r="EX14" s="163">
        <f t="array" ref="EX14">SUM(IF($H$11:$H$510=2,IF($L$11:$L$510="ذكر",IF($Q$11:$Q$510&lt;&gt;"غ",IF($Q$11:$Q$510&gt;=50,1,0)))))</f>
        <v>12</v>
      </c>
      <c r="EY14" s="163">
        <f t="array" ref="EY14">SUM(IF($H$11:$H$510=2,IF($L$11:$L$510="ذكر",IF($Q$11:$Q$510="غ",1,IF($Q$11:$Q$510&lt;50,1,0)))))</f>
        <v>5</v>
      </c>
      <c r="EZ14" s="163">
        <f t="shared" ref="EZ14:EZ31" si="92">EU14</f>
        <v>17</v>
      </c>
      <c r="FA14" s="163">
        <f t="array" ref="FA14">SUM(IF($H$11:$H$510=2,IF($L$11:$L$510="ذكر",IF($T$11:$T$510&lt;&gt;"غ",1,0))))</f>
        <v>17</v>
      </c>
      <c r="FB14" s="163">
        <f t="array" ref="FB14">SUM(IF($H$11:$H$510=2,IF($L$11:$L$510="ذكر",IF($T$11:$T$510="غ",1,0))))</f>
        <v>0</v>
      </c>
      <c r="FC14" s="163">
        <f t="array" ref="FC14">SUM(IF($H$11:$H$510=2,IF($L$11:$L$510="ذكر",IF($T$11:$T$510&lt;&gt;"غ",IF($T$11:$T$510&gt;=$T$10,IF($W$11:$W$510&gt;=$W$10,1,0))))))</f>
        <v>0</v>
      </c>
      <c r="FD14" s="163">
        <f t="array" ref="FD14">SUM(IF($H$11:$H$510=2,IF($L$11:$L$510="ذكر",IF($T$11:$T$510="غ",1,IF($T$11:$T$510&lt;$T$10,1,IF($W$11:$W$510&lt;$W$10,1,0))))))</f>
        <v>17</v>
      </c>
      <c r="FF14" s="160" t="s">
        <v>89</v>
      </c>
      <c r="FG14" s="163">
        <f t="array" ref="FG14">SUM(IF($H$11:$H$510=2,IF($L$11:$L$510="ذكر",IF($C$11:$C$510&lt;&gt;"",1,0))))</f>
        <v>17</v>
      </c>
      <c r="FH14" s="163">
        <f t="array" ref="FH14">SUM(IF($H$11:$H$510=2,IF($L$11:$L$510="ذكر",IF($AA$11:$AA$510&lt;&gt;"غ",1,0))))</f>
        <v>17</v>
      </c>
      <c r="FI14" s="163">
        <f t="array" ref="FI14">SUM(IF($H$11:$H$510=2,IF($L$11:$L$510="ذكر",IF($AA$11:$AA$510="غ",1,0))))</f>
        <v>0</v>
      </c>
      <c r="FJ14" s="163">
        <f t="array" ref="FJ14">SUM(IF($H$11:$H$510=2,IF($L$11:$L$510="ذكر",IF($AA$11:$AA$510&lt;&gt;"غ",IF($AA$11:$AA$510&gt;=50,1,0)))))</f>
        <v>2</v>
      </c>
      <c r="FK14" s="163">
        <f t="array" ref="FK14">SUM(IF($H$11:$H$510=2,IF($L$11:$L$510="ذكر",IF($AA$11:$AA$510="غ",1,IF($AA$11:$AA$510&lt;50,1,0)))))</f>
        <v>15</v>
      </c>
      <c r="FL14" s="163">
        <f t="shared" si="79"/>
        <v>17</v>
      </c>
      <c r="FM14" s="163">
        <f t="array" ref="FM14">SUM(IF($H$11:$H$510=2,IF($L$11:$L$510="ذكر",IF($AD$11:$AD$510&lt;&gt;"غ",1,0))))</f>
        <v>17</v>
      </c>
      <c r="FN14" s="163">
        <f t="array" ref="FN14">SUM(IF($H$11:$H$510=2,IF($L$11:$L$510="ذكر",IF($AD$11:$AD$510="غ",1,0))))</f>
        <v>0</v>
      </c>
      <c r="FO14" s="163">
        <f t="array" ref="FO14">SUM(IF($H$11:$H$510=2,IF($L$11:$L$510="ذكر",IF($AD$11:$AD$510&lt;&gt;"غ",IF($AD$11:$AD$510&gt;=$AD$10,IF($AG$11:$AG$510&gt;=$AG$10,1,0))))))</f>
        <v>0</v>
      </c>
      <c r="FP14" s="163">
        <f t="array" ref="FP14">SUM(IF($H$11:$H$510=2,IF($L$11:$L$510="ذكر",IF($AD$11:$AD$510="غ",1,IF($AD$11:$AD$510&lt;$AD$10,1,IF($AG$11:$AG$510&lt;$AG$10,1,0))))))</f>
        <v>17</v>
      </c>
      <c r="FR14" s="160" t="s">
        <v>89</v>
      </c>
      <c r="FS14" s="163">
        <f t="array" ref="FS14">SUM(IF($H$11:$H$510=2,IF($L$11:$L$510="ذكر",IF($C$11:$C$510&lt;&gt;"",1,0))))</f>
        <v>17</v>
      </c>
      <c r="FT14" s="163">
        <f t="array" ref="FT14">SUM(IF($H$11:$H$510=2,IF($L$11:$L$510="ذكر",IF($AK$11:$AK$510&lt;&gt;"غ",1,0))))</f>
        <v>17</v>
      </c>
      <c r="FU14" s="163">
        <f t="array" ref="FU14">SUM(IF($H$11:$H$510=2,IF($L$11:$L$510="ذكر",IF($AK$11:$AK$510="غ",1,0))))</f>
        <v>0</v>
      </c>
      <c r="FV14" s="163">
        <f t="array" ref="FV14">SUM(IF($H$11:$H$510=2,IF($L$11:$L$510="ذكر",IF($AK$11:$AK$510&lt;&gt;"غ",IF($AK$11:$AK$510&gt;=50,1,0)))))</f>
        <v>7</v>
      </c>
      <c r="FW14" s="163">
        <f t="array" ref="FW14">SUM(IF($H$11:$H$510=2,IF($L$11:$L$510="ذكر",IF($AK$11:$AK$510="غ",1,IF($AK$11:$AK$510&lt;50,1,0)))))</f>
        <v>10</v>
      </c>
      <c r="FX14" s="163">
        <f>FS14</f>
        <v>17</v>
      </c>
      <c r="FY14" s="163">
        <f t="array" ref="FY14">SUM(IF($H$11:$H$510=2,IF($L$11:$L$510="ذكر",IF($AN$11:$AN$510&lt;&gt;"غ",1,0))))</f>
        <v>17</v>
      </c>
      <c r="FZ14" s="163">
        <f t="array" ref="FZ14">SUM(IF($H$11:$H$510=2,IF($L$11:$L$510="ذكر",IF($AN$11:$AN$510="غ",1,0))))</f>
        <v>0</v>
      </c>
      <c r="GA14" s="163">
        <f t="array" ref="GA14">SUM(IF($H$11:$H$510=2,IF($L$11:$L$510="ذكر",IF($AN$11:$AN$510&lt;&gt;"غ",IF($AN$11:$AN$510&gt;=$AN$10,IF($AQ$11:$AQ$510&gt;=$AQ$10,1,0))))))</f>
        <v>0</v>
      </c>
      <c r="GB14" s="163">
        <f t="array" ref="GB14">SUM(IF($H$11:$H$510=2,IF($L$11:$L$510="ذكر",IF($AN$11:$AN$510="غ",1,IF($AN$11:$AN$510&lt;$AN$10,1,IF($AQ$11:$AQ$510&lt;$AQ$10,1,0))))))</f>
        <v>17</v>
      </c>
      <c r="GD14" s="157">
        <f t="shared" si="80"/>
        <v>31.6</v>
      </c>
      <c r="GE14" s="157">
        <f t="shared" si="81"/>
        <v>17.25</v>
      </c>
      <c r="GF14" s="157">
        <f t="shared" si="82"/>
        <v>14.5</v>
      </c>
      <c r="GG14" s="157">
        <f t="shared" si="83"/>
        <v>19.05</v>
      </c>
      <c r="GH14" s="157">
        <f t="shared" si="84"/>
        <v>16.5</v>
      </c>
      <c r="GI14" s="157">
        <f t="shared" si="85"/>
        <v>9</v>
      </c>
      <c r="GJ14" s="157">
        <f t="shared" si="86"/>
        <v>6.6</v>
      </c>
      <c r="GK14" s="157">
        <f t="shared" si="87"/>
        <v>8.85</v>
      </c>
      <c r="GL14" s="157">
        <f t="shared" si="88"/>
        <v>9.5</v>
      </c>
      <c r="GM14" s="158">
        <f t="shared" si="89"/>
        <v>126.25</v>
      </c>
      <c r="GN14" s="157">
        <f t="shared" si="90"/>
        <v>12.5</v>
      </c>
      <c r="GO14" s="145" t="str">
        <f t="shared" si="91"/>
        <v>دور ثان</v>
      </c>
    </row>
    <row r="15" spans="1:197" s="156" customFormat="1" ht="21.95" customHeight="1" thickBot="1">
      <c r="A15" s="132">
        <f>IF('[1]رصد درجات'!A15="","",'[1]رصد درجات'!A15)</f>
        <v>5</v>
      </c>
      <c r="B15" s="132">
        <f>IF('[1]رصد درجات'!B15="","",'[1]رصد درجات'!B15)</f>
        <v>505</v>
      </c>
      <c r="C15" s="132" t="str">
        <f>IF('[1]رصد درجات'!C15="","",'[1]رصد درجات'!C15)</f>
        <v>انجى ناجح فتحى فكرى</v>
      </c>
      <c r="D15" s="133">
        <f>IF('[1]رصد درجات'!D15="","",'[1]رصد درجات'!D15)</f>
        <v>36768</v>
      </c>
      <c r="E15" s="132">
        <f>IF('[1]رصد درجات'!E15="","",'[1]رصد درجات'!E15)</f>
        <v>2</v>
      </c>
      <c r="F15" s="132">
        <f>IF('[1]رصد درجات'!F15="","",'[1]رصد درجات'!F15)</f>
        <v>1</v>
      </c>
      <c r="G15" s="132">
        <f>IF('[1]رصد درجات'!G15="","",'[1]رصد درجات'!G15)</f>
        <v>13</v>
      </c>
      <c r="H15" s="132">
        <f>IF('[1]رصد درجات'!H15="","",'[1]رصد درجات'!H15)</f>
        <v>2</v>
      </c>
      <c r="I15" s="132" t="str">
        <f>IF('[1]رصد درجات'!I15="","",'[1]رصد درجات'!I15)</f>
        <v>مصرية</v>
      </c>
      <c r="J15" s="132" t="str">
        <f>IF('[1]رصد درجات'!J15="","",'[1]رصد درجات'!J15)</f>
        <v>مسيحيه</v>
      </c>
      <c r="K15" s="132" t="str">
        <f>IF('[1]رصد درجات'!K15="","",'[1]رصد درجات'!K15)</f>
        <v>مستجدة</v>
      </c>
      <c r="L15" s="132" t="str">
        <f>IF('[1]رصد درجات'!L15="","",'[1]رصد درجات'!L15)</f>
        <v>أنثى</v>
      </c>
      <c r="M15" s="134">
        <f>IF('[1]رصد درجات'!M15="","",'[1]رصد درجات'!M15)</f>
        <v>535</v>
      </c>
      <c r="N15" s="134" t="str">
        <f>IF('[1]رصد درجات'!N15="","",'[1]رصد درجات'!N15)</f>
        <v/>
      </c>
      <c r="O15" s="132">
        <f>IF(C15="","",'[1]رصد درجات'!Y15)</f>
        <v>46</v>
      </c>
      <c r="P15" s="132">
        <f>IF(C15="","",'[1]رصد درجات'!AL15)</f>
        <v>38</v>
      </c>
      <c r="Q15" s="132">
        <f t="shared" si="25"/>
        <v>84</v>
      </c>
      <c r="R15" s="135" t="str">
        <f t="shared" si="26"/>
        <v>جيد جدا</v>
      </c>
      <c r="S15" s="132">
        <f>IF(C15="","",'[1]رصد درجات'!AV15)</f>
        <v>0</v>
      </c>
      <c r="T15" s="132">
        <f>IF(C15="","",'[1]رصد درجات'!BI15)</f>
        <v>0</v>
      </c>
      <c r="U15" s="132">
        <f t="shared" si="27"/>
        <v>0</v>
      </c>
      <c r="V15" s="132">
        <f t="shared" si="28"/>
        <v>42</v>
      </c>
      <c r="W15" s="132">
        <f t="shared" si="29"/>
        <v>33.6</v>
      </c>
      <c r="X15" s="136" t="str">
        <f t="shared" si="30"/>
        <v>دون المستوى</v>
      </c>
      <c r="Y15" s="137">
        <f>IF(C15="","",'[1]رصد درجات'!Z15)</f>
        <v>49</v>
      </c>
      <c r="Z15" s="137">
        <f>IF(C15="","",'[1]رصد درجات'!AM15)</f>
        <v>44</v>
      </c>
      <c r="AA15" s="137">
        <f t="shared" si="0"/>
        <v>93</v>
      </c>
      <c r="AB15" s="137" t="str">
        <f t="shared" si="31"/>
        <v>ممتاز</v>
      </c>
      <c r="AC15" s="137">
        <f>IF(C15="","",'[1]رصد درجات'!AV15)</f>
        <v>0</v>
      </c>
      <c r="AD15" s="137">
        <f>IF(C15="","",'[1]رصد درجات'!BI15)</f>
        <v>0</v>
      </c>
      <c r="AE15" s="137">
        <f t="shared" si="1"/>
        <v>0</v>
      </c>
      <c r="AF15" s="137">
        <f t="shared" si="2"/>
        <v>46.5</v>
      </c>
      <c r="AG15" s="137">
        <f t="shared" si="32"/>
        <v>23.25</v>
      </c>
      <c r="AH15" s="138" t="str">
        <f t="shared" si="33"/>
        <v>دون المستوى</v>
      </c>
      <c r="AI15" s="137">
        <f>IF(C15="","",'[1]رصد درجات'!AA15)</f>
        <v>36.5</v>
      </c>
      <c r="AJ15" s="137">
        <f>IF(C15="","",'[1]رصد درجات'!AN15)</f>
        <v>37.5</v>
      </c>
      <c r="AK15" s="137">
        <f t="shared" si="3"/>
        <v>74</v>
      </c>
      <c r="AL15" s="139" t="str">
        <f t="shared" si="34"/>
        <v>جيد</v>
      </c>
      <c r="AM15" s="137">
        <f>IF(C15="","",'[1]رصد درجات'!AX15)</f>
        <v>0</v>
      </c>
      <c r="AN15" s="137">
        <f>IF(C15="","",'[1]رصد درجات'!BK15)</f>
        <v>0</v>
      </c>
      <c r="AO15" s="137">
        <f t="shared" si="4"/>
        <v>0</v>
      </c>
      <c r="AP15" s="137">
        <f t="shared" si="5"/>
        <v>37</v>
      </c>
      <c r="AQ15" s="137">
        <f t="shared" si="6"/>
        <v>14.8</v>
      </c>
      <c r="AR15" s="138" t="str">
        <f t="shared" si="35"/>
        <v>دون المستوى</v>
      </c>
      <c r="AS15" s="137">
        <f>IF(C15="","",'[1]رصد درجات'!AB15)</f>
        <v>33</v>
      </c>
      <c r="AT15" s="137">
        <f>IF(C15="","",'[1]رصد درجات'!AO15)</f>
        <v>19.5</v>
      </c>
      <c r="AU15" s="137">
        <f>IF(C15="","",'[1]رصد درجات'!AP15)</f>
        <v>13</v>
      </c>
      <c r="AV15" s="137">
        <f t="shared" si="7"/>
        <v>65.5</v>
      </c>
      <c r="AW15" s="137" t="str">
        <f t="shared" si="36"/>
        <v>جيد</v>
      </c>
      <c r="AX15" s="137">
        <f>IF(C15="","",'[1]رصد درجات'!AY15)</f>
        <v>0</v>
      </c>
      <c r="AY15" s="137">
        <f>IF(C15="","",'[1]رصد درجات'!BL15)</f>
        <v>0</v>
      </c>
      <c r="AZ15" s="137">
        <f>IF(C15="","",'[1]رصد درجات'!BM15)</f>
        <v>0</v>
      </c>
      <c r="BA15" s="137">
        <f t="shared" si="8"/>
        <v>0</v>
      </c>
      <c r="BB15" s="137">
        <f t="shared" si="9"/>
        <v>0</v>
      </c>
      <c r="BC15" s="137">
        <f t="shared" si="10"/>
        <v>32.75</v>
      </c>
      <c r="BD15" s="137">
        <f t="shared" si="11"/>
        <v>19.649999999999999</v>
      </c>
      <c r="BE15" s="138" t="str">
        <f t="shared" si="37"/>
        <v>دون المستوى</v>
      </c>
      <c r="BF15" s="137">
        <f>IF(C15="","",'[1]رصد درجات'!AC15)</f>
        <v>46.5</v>
      </c>
      <c r="BG15" s="137">
        <f>IF(C15="","",'[1]رصد درجات'!AI15)</f>
        <v>10</v>
      </c>
      <c r="BH15" s="137">
        <f>IF(C15="","",'[1]رصد درجات'!AQ15)</f>
        <v>30</v>
      </c>
      <c r="BI15" s="137">
        <f t="shared" si="12"/>
        <v>86.5</v>
      </c>
      <c r="BJ15" s="137" t="str">
        <f t="shared" si="38"/>
        <v>ممتاز</v>
      </c>
      <c r="BK15" s="137">
        <f>IF(C15="","",'[1]رصد درجات'!AZ15)</f>
        <v>0</v>
      </c>
      <c r="BL15" s="137">
        <f>IF(C15="","",'[1]رصد درجات'!BF15)</f>
        <v>0</v>
      </c>
      <c r="BM15" s="137">
        <f>IF(C15="","",'[1]رصد درجات'!BN15)</f>
        <v>0</v>
      </c>
      <c r="BN15" s="137">
        <f t="shared" si="13"/>
        <v>0</v>
      </c>
      <c r="BO15" s="137">
        <f t="shared" si="14"/>
        <v>0</v>
      </c>
      <c r="BP15" s="137">
        <f t="shared" si="15"/>
        <v>43.25</v>
      </c>
      <c r="BQ15" s="137">
        <f t="shared" si="16"/>
        <v>17.3</v>
      </c>
      <c r="BR15" s="138" t="str">
        <f t="shared" si="39"/>
        <v>دون المستوى</v>
      </c>
      <c r="BS15" s="137">
        <f>IF(C15="","",'[1]رصد درجات'!AD15)</f>
        <v>49</v>
      </c>
      <c r="BT15" s="137">
        <f>IF(C15="","",'[1]رصد درجات'!AR15)</f>
        <v>44</v>
      </c>
      <c r="BU15" s="137">
        <f t="shared" si="17"/>
        <v>93</v>
      </c>
      <c r="BV15" s="137" t="str">
        <f t="shared" si="40"/>
        <v>ممتاز</v>
      </c>
      <c r="BW15" s="137">
        <f>IF(C15="","",'[1]رصد درجات'!BA15)</f>
        <v>0</v>
      </c>
      <c r="BX15" s="137">
        <f>IF(C15="","",'[1]رصد درجات'!BO15)</f>
        <v>0</v>
      </c>
      <c r="BY15" s="137">
        <f t="shared" si="18"/>
        <v>0</v>
      </c>
      <c r="BZ15" s="137">
        <f t="shared" si="41"/>
        <v>46.5</v>
      </c>
      <c r="CA15" s="137">
        <f t="shared" si="19"/>
        <v>9.3000000000000007</v>
      </c>
      <c r="CB15" s="138" t="str">
        <f t="shared" si="42"/>
        <v>دون المستوى</v>
      </c>
      <c r="CC15" s="137">
        <f>IF(C15="","",'[1]رصد درجات'!AE15)</f>
        <v>48</v>
      </c>
      <c r="CD15" s="137">
        <f>IF(C15="","",'[1]رصد درجات'!AJ15)</f>
        <v>6</v>
      </c>
      <c r="CE15" s="137">
        <f>IF(C15="","",'[1]رصد درجات'!AS15)</f>
        <v>18</v>
      </c>
      <c r="CF15" s="137">
        <f t="shared" si="20"/>
        <v>72</v>
      </c>
      <c r="CG15" s="137" t="str">
        <f t="shared" si="43"/>
        <v>جيد</v>
      </c>
      <c r="CH15" s="137">
        <f>IF(C15="","",'[1]رصد درجات'!BB15)</f>
        <v>0</v>
      </c>
      <c r="CI15" s="137">
        <f>IF(C15="","",'[1]رصد درجات'!BF15)</f>
        <v>0</v>
      </c>
      <c r="CJ15" s="137">
        <f>IF(C15="","",'[1]رصد درجات'!BP15)</f>
        <v>0</v>
      </c>
      <c r="CK15" s="137">
        <f t="shared" si="21"/>
        <v>0</v>
      </c>
      <c r="CL15" s="137">
        <f t="shared" si="22"/>
        <v>0</v>
      </c>
      <c r="CM15" s="137">
        <f t="shared" si="23"/>
        <v>36</v>
      </c>
      <c r="CN15" s="137">
        <f t="shared" si="44"/>
        <v>7.2</v>
      </c>
      <c r="CO15" s="138" t="str">
        <f t="shared" si="45"/>
        <v>دون المستوى</v>
      </c>
      <c r="CP15" s="140">
        <f>IF(C15="","",'[1]رصد درجات'!AF15)</f>
        <v>93</v>
      </c>
      <c r="CQ15" s="135" t="str">
        <f t="shared" si="46"/>
        <v>ممتاز</v>
      </c>
      <c r="CR15" s="140">
        <f>IF(C15="","",'[1]رصد درجات'!BC15)</f>
        <v>0</v>
      </c>
      <c r="CS15" s="140">
        <f t="shared" si="47"/>
        <v>46.5</v>
      </c>
      <c r="CT15" s="140">
        <f t="shared" si="48"/>
        <v>9.3000000000000007</v>
      </c>
      <c r="CU15" s="135" t="str">
        <f t="shared" si="49"/>
        <v>دون المستوى</v>
      </c>
      <c r="CV15" s="137">
        <f>IF(C15="","",'[1]رصد درجات'!AG15)</f>
        <v>91</v>
      </c>
      <c r="CW15" s="137" t="str">
        <f t="shared" si="50"/>
        <v>ممتاز</v>
      </c>
      <c r="CX15" s="137">
        <f>IF(C15="","",'[1]رصد درجات'!BD15)</f>
        <v>0</v>
      </c>
      <c r="CY15" s="140">
        <f t="shared" si="51"/>
        <v>45.5</v>
      </c>
      <c r="CZ15" s="140">
        <f t="shared" si="52"/>
        <v>9.1</v>
      </c>
      <c r="DA15" s="135" t="str">
        <f t="shared" si="53"/>
        <v>دون المستوى</v>
      </c>
      <c r="DB15" s="141">
        <f t="shared" si="54"/>
        <v>680</v>
      </c>
      <c r="DC15" s="142" t="str">
        <f t="shared" si="55"/>
        <v>جيد جداً</v>
      </c>
      <c r="DD15" s="141">
        <f t="shared" si="56"/>
        <v>136.30000000000001</v>
      </c>
      <c r="DE15" s="142" t="str">
        <f t="shared" si="57"/>
        <v>دون المستوى</v>
      </c>
      <c r="DF15" s="137">
        <f>IF(C15="","",'[1]رصد درجات'!AH15)</f>
        <v>47</v>
      </c>
      <c r="DG15" s="137">
        <f>IF(C15="","",'[1]رصد درجات'!AT15)</f>
        <v>49</v>
      </c>
      <c r="DH15" s="137">
        <f t="shared" si="58"/>
        <v>96</v>
      </c>
      <c r="DI15" s="137" t="str">
        <f t="shared" si="59"/>
        <v>ممتاز</v>
      </c>
      <c r="DJ15" s="137">
        <f>IF(C15="","",'[1]رصد درجات'!BE15)</f>
        <v>0</v>
      </c>
      <c r="DK15" s="137">
        <f>IF(C15="","",'[1]رصد درجات'!BQ15)</f>
        <v>0</v>
      </c>
      <c r="DL15" s="137">
        <f t="shared" si="60"/>
        <v>0</v>
      </c>
      <c r="DM15" s="137">
        <f t="shared" si="61"/>
        <v>48</v>
      </c>
      <c r="DN15" s="137">
        <f t="shared" si="62"/>
        <v>19.2</v>
      </c>
      <c r="DO15" s="138" t="str">
        <f t="shared" si="63"/>
        <v>دون المستوى</v>
      </c>
      <c r="DP15" s="143" t="str">
        <f t="shared" si="64"/>
        <v>دور ثان</v>
      </c>
      <c r="DQ15" s="144">
        <f t="shared" si="65"/>
        <v>0.37861111111111112</v>
      </c>
      <c r="DR15" s="145">
        <f t="shared" si="66"/>
        <v>2</v>
      </c>
      <c r="DS15" s="146" t="str">
        <f t="shared" si="67"/>
        <v>عربى</v>
      </c>
      <c r="DT15" s="147" t="str">
        <f t="shared" si="68"/>
        <v>انجليزى</v>
      </c>
      <c r="DU15" s="147" t="str">
        <f t="shared" si="69"/>
        <v>دراسات</v>
      </c>
      <c r="DV15" s="147" t="str">
        <f t="shared" si="70"/>
        <v>رياضيات</v>
      </c>
      <c r="DW15" s="147" t="str">
        <f t="shared" si="71"/>
        <v>علوم</v>
      </c>
      <c r="DX15" s="147" t="str">
        <f t="shared" si="72"/>
        <v>فنية</v>
      </c>
      <c r="DY15" s="147" t="str">
        <f t="shared" si="73"/>
        <v>حاسب</v>
      </c>
      <c r="DZ15" s="147" t="str">
        <f t="shared" si="74"/>
        <v>دين</v>
      </c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9"/>
      <c r="EL15" s="150" t="b">
        <f t="shared" si="75"/>
        <v>0</v>
      </c>
      <c r="EM15" s="145"/>
      <c r="EN15" s="145"/>
      <c r="EO15" s="151" t="str">
        <f>IF(C15="","",IF(EL15=TRUE,'[1]بيانات أساسية'!$Z$16,'[1]بيانات أساسية'!$Y$17))</f>
        <v xml:space="preserve"> الطالب له دور ثان فى</v>
      </c>
      <c r="EP15" s="152" t="str">
        <f t="shared" si="24"/>
        <v>عربى انجليزى دراسات رياضيات علوم فنية حاسب نشاط 1 نشاط 2 دين</v>
      </c>
      <c r="EQ15" s="153" t="str">
        <f t="shared" si="76"/>
        <v>نشاط 1</v>
      </c>
      <c r="ER15" s="153" t="str">
        <f t="shared" si="77"/>
        <v>نشاط 2</v>
      </c>
      <c r="ES15" s="159"/>
      <c r="ET15" s="160" t="s">
        <v>90</v>
      </c>
      <c r="EU15" s="163">
        <f t="array" ref="EU15">SUM(IF($H$11:$H$510=2,IF($L$11:$L$510="أنثى",IF($C$11:$C$510&lt;&gt;"",1,0))))</f>
        <v>21</v>
      </c>
      <c r="EV15" s="163">
        <f t="array" ref="EV15">SUM(IF($H$11:$H$510=2,IF($L$11:$L$510="أنثى",IF($Q$11:$Q$510&lt;&gt;"غ",1,0))))</f>
        <v>20</v>
      </c>
      <c r="EW15" s="163">
        <f t="array" ref="EW15">SUM(IF($H$11:$H$510=2,IF($L$11:$L$510="أنثى",IF($Q$11:$Q$510="غ",1,0))))</f>
        <v>1</v>
      </c>
      <c r="EX15" s="163">
        <f t="array" ref="EX15">SUM(IF($H$11:$H$510=2,IF($L$11:$L$510="أنثى",IF($Q$11:$Q$510&lt;&gt;"غ",IF($Q$11:$Q$510&gt;=50,1,0)))))</f>
        <v>16</v>
      </c>
      <c r="EY15" s="163">
        <f t="array" ref="EY15">SUM(IF($H$11:$H$510=2,IF($L$11:$L$510="أنثى",IF($Q$11:$Q$510="غ",1,IF($Q$11:$Q$510&lt;50,1,0)))))</f>
        <v>5</v>
      </c>
      <c r="EZ15" s="163">
        <f t="shared" si="92"/>
        <v>21</v>
      </c>
      <c r="FA15" s="163">
        <f t="array" ref="FA15">SUM(IF($H$11:$H$510=2,IF($L$11:$L$510="أنثى",IF($T$11:$T$510&lt;&gt;"غ",1,0))))</f>
        <v>21</v>
      </c>
      <c r="FB15" s="163">
        <f t="array" ref="FB15">SUM(IF($H$11:$H$510=2,IF($L$11:$L$510="أنثى",IF($T$11:$T$510="غ",1,0))))</f>
        <v>0</v>
      </c>
      <c r="FC15" s="163">
        <f t="array" ref="FC15">SUM(IF($H$11:$H$510=2,IF($L$11:$L$510="أنثى",IF($T$11:$T$510&lt;&gt;"غ",IF($T$11:$T$510&gt;=$T$10,IF($W$11:$W$510&gt;=$W$10,1,0))))))</f>
        <v>0</v>
      </c>
      <c r="FD15" s="163">
        <f t="array" ref="FD15">SUM(IF($H$11:$H$510=2,IF($L$11:$L$510="أنثى",IF($T$11:$T$510="غ",1,IF($T$11:$T$510&lt;$T$10,1,IF($W$11:$W$510&lt;$W$10,1,0))))))</f>
        <v>21</v>
      </c>
      <c r="FF15" s="160" t="s">
        <v>90</v>
      </c>
      <c r="FG15" s="163">
        <f t="array" ref="FG15">SUM(IF($H$11:$H$510=2,IF($L$11:$L$510="أنثى",IF($C$11:$C$510&lt;&gt;"",1,0))))</f>
        <v>21</v>
      </c>
      <c r="FH15" s="163">
        <f t="array" ref="FH15">SUM(IF($H$11:$H$510=2,IF($L$11:$L$510="أنثى",IF($AA$11:$AA$510&lt;&gt;"غ",1,0))))</f>
        <v>20</v>
      </c>
      <c r="FI15" s="163">
        <f t="array" ref="FI15">SUM(IF($H$11:$H$510=2,IF($L$11:$L$510="أنثى",IF($AA$11:$AA$510="غ",1,0))))</f>
        <v>1</v>
      </c>
      <c r="FJ15" s="163">
        <f t="array" ref="FJ15">SUM(IF($H$11:$H$510=2,IF($L$11:$L$510="أنثى",IF($AA$11:$AA$510&lt;&gt;"غ",IF($AA$11:$AA$510&gt;=50,1,0)))))</f>
        <v>15</v>
      </c>
      <c r="FK15" s="163">
        <f t="array" ref="FK15">SUM(IF($H$11:$H$510=2,IF($L$11:$L$510="أنثى",IF($AA$11:$AA$510="غ",1,IF($AA$11:$AA$510&lt;50,1,0)))))</f>
        <v>6</v>
      </c>
      <c r="FL15" s="163">
        <f t="shared" si="79"/>
        <v>21</v>
      </c>
      <c r="FM15" s="163">
        <f t="array" ref="FM15">SUM(IF($H$11:$H$510=2,IF($L$11:$L$510="أنثى",IF($AD$11:$AD$510&lt;&gt;"غ",1,0))))</f>
        <v>21</v>
      </c>
      <c r="FN15" s="163">
        <f t="array" ref="FN15">SUM(IF($H$11:$H$510=2,IF($L$11:$L$510="أنثى",IF($T$11:$T$510="غ",1,0))))</f>
        <v>0</v>
      </c>
      <c r="FO15" s="163">
        <f t="array" ref="FO15">SUM(IF($H$11:$H$510=2,IF($L$11:$L$510="أنثى",IF($AD$11:$AD$510&lt;&gt;"غ",IF($AD$11:$AD$510&gt;=$T$10,IF($AG$11:$AG$510&gt;=$AG$10,1,0))))))</f>
        <v>0</v>
      </c>
      <c r="FP15" s="163">
        <f t="array" ref="FP15">SUM(IF($H$11:$H$510=2,IF($L$11:$L$510="أنثى",IF($AD$11:$AD$510="غ",1,IF($AD$11:$AD$510&lt;$AD$10,1,IF($AG$11:$AG$510&lt;$AG$10,1,0))))))</f>
        <v>21</v>
      </c>
      <c r="FR15" s="160" t="s">
        <v>90</v>
      </c>
      <c r="FS15" s="163">
        <f t="array" ref="FS15">SUM(IF($H$11:$H$510=2,IF($L$11:$L$510="أنثى",IF($C$11:$C$510&lt;&gt;"",1,0))))</f>
        <v>21</v>
      </c>
      <c r="FT15" s="163">
        <f t="array" ref="FT15">SUM(IF($H$11:$H$510=2,IF($L$11:$L$510="أنثى",IF($AK$11:$AK$510&lt;&gt;"غ",1,0))))</f>
        <v>20</v>
      </c>
      <c r="FU15" s="163">
        <f t="array" ref="FU15">SUM(IF($H$11:$H$510=2,IF($L$11:$L$510="أنثى",IF($AK$11:$AK$510="غ",1,0))))</f>
        <v>1</v>
      </c>
      <c r="FV15" s="163">
        <f t="array" ref="FV15">SUM(IF($H$11:$H$510=2,IF($L$11:$L$510="أنثى",IF($AK$11:$AK$510&lt;&gt;"غ",IF($AK$11:$AK$510&gt;=50,1,0)))))</f>
        <v>15</v>
      </c>
      <c r="FW15" s="163">
        <f t="array" ref="FW15">SUM(IF($H$11:$H$510=2,IF($L$11:$L$510="أنثى",IF($AK$11:$AK$510="غ",1,IF($AK$11:$AK$510&lt;50,1,0)))))</f>
        <v>6</v>
      </c>
      <c r="FX15" s="163">
        <f t="shared" ref="FX15:FX16" si="93">FS15</f>
        <v>21</v>
      </c>
      <c r="FY15" s="163">
        <f t="array" ref="FY15">SUM(IF($H$11:$H$510=2,IF($L$11:$L$510="أنثى",IF($AN$11:$AN$510&lt;&gt;"غ",1,0))))</f>
        <v>21</v>
      </c>
      <c r="FZ15" s="163">
        <f t="array" ref="FZ15">SUM(IF($H$11:$H$510=2,IF($L$11:$L$510="أنثى",IF($AN$11:$AN$510="غ",1,0))))</f>
        <v>0</v>
      </c>
      <c r="GA15" s="163">
        <f t="array" ref="GA15">SUM(IF($H$11:$H$510=2,IF($L$11:$L$510="أنثى",IF($AN$11:$AN$510&lt;&gt;"غ",IF($AN$11:$AN$510&gt;=$AN$10,IF($AQ$11:$AQ$510&gt;=$AQ$10,1,0))))))</f>
        <v>0</v>
      </c>
      <c r="GB15" s="163">
        <f t="array" ref="GB15">SUM(IF($H$11:$H$510=2,IF($L$11:$L$510="أنثى",IF($AN$11:$AN$510="غ",1,IF($AN$11:$AN$510&lt;$AN$10,1,IF($AQ$11:$AQ$510&lt;$AQ$10,1,0))))))</f>
        <v>21</v>
      </c>
      <c r="GD15" s="157">
        <f t="shared" si="80"/>
        <v>33.6</v>
      </c>
      <c r="GE15" s="157">
        <f t="shared" si="81"/>
        <v>23.25</v>
      </c>
      <c r="GF15" s="157">
        <f t="shared" si="82"/>
        <v>14.8</v>
      </c>
      <c r="GG15" s="157">
        <f t="shared" si="83"/>
        <v>19.649999999999999</v>
      </c>
      <c r="GH15" s="157">
        <f t="shared" si="84"/>
        <v>17.3</v>
      </c>
      <c r="GI15" s="157">
        <f t="shared" si="85"/>
        <v>9.3000000000000007</v>
      </c>
      <c r="GJ15" s="157">
        <f t="shared" si="86"/>
        <v>7.2</v>
      </c>
      <c r="GK15" s="157">
        <f t="shared" si="87"/>
        <v>9.3000000000000007</v>
      </c>
      <c r="GL15" s="157">
        <f t="shared" si="88"/>
        <v>9.1</v>
      </c>
      <c r="GM15" s="158">
        <f t="shared" si="89"/>
        <v>136.30000000000001</v>
      </c>
      <c r="GN15" s="157">
        <f t="shared" si="90"/>
        <v>19.2</v>
      </c>
      <c r="GO15" s="145" t="str">
        <f t="shared" si="91"/>
        <v>دور ثان</v>
      </c>
    </row>
    <row r="16" spans="1:197" s="156" customFormat="1" ht="21.95" customHeight="1" thickBot="1">
      <c r="A16" s="132">
        <f>IF('[1]رصد درجات'!A16="","",'[1]رصد درجات'!A16)</f>
        <v>6</v>
      </c>
      <c r="B16" s="132">
        <f>IF('[1]رصد درجات'!B16="","",'[1]رصد درجات'!B16)</f>
        <v>506</v>
      </c>
      <c r="C16" s="132" t="str">
        <f>IF('[1]رصد درجات'!C16="","",'[1]رصد درجات'!C16)</f>
        <v xml:space="preserve">ايه جمال كامل محمود </v>
      </c>
      <c r="D16" s="133">
        <f>IF('[1]رصد درجات'!D16="","",'[1]رصد درجات'!D16)</f>
        <v>36394</v>
      </c>
      <c r="E16" s="132">
        <f>IF('[1]رصد درجات'!E16="","",'[1]رصد درجات'!E16)</f>
        <v>10</v>
      </c>
      <c r="F16" s="132">
        <f>IF('[1]رصد درجات'!F16="","",'[1]رصد درجات'!F16)</f>
        <v>1</v>
      </c>
      <c r="G16" s="132">
        <f>IF('[1]رصد درجات'!G16="","",'[1]رصد درجات'!G16)</f>
        <v>14</v>
      </c>
      <c r="H16" s="132">
        <f>IF('[1]رصد درجات'!H16="","",'[1]رصد درجات'!H16)</f>
        <v>1</v>
      </c>
      <c r="I16" s="132" t="str">
        <f>IF('[1]رصد درجات'!I16="","",'[1]رصد درجات'!I16)</f>
        <v>مصرية</v>
      </c>
      <c r="J16" s="132" t="str">
        <f>IF('[1]رصد درجات'!J16="","",'[1]رصد درجات'!J16)</f>
        <v>مسلمه</v>
      </c>
      <c r="K16" s="132" t="str">
        <f>IF('[1]رصد درجات'!K16="","",'[1]رصد درجات'!K16)</f>
        <v>باقيه</v>
      </c>
      <c r="L16" s="132" t="str">
        <f>IF('[1]رصد درجات'!L16="","",'[1]رصد درجات'!L16)</f>
        <v>أنثى</v>
      </c>
      <c r="M16" s="134">
        <f>IF('[1]رصد درجات'!M16="","",'[1]رصد درجات'!M16)</f>
        <v>536</v>
      </c>
      <c r="N16" s="134" t="str">
        <f>IF('[1]رصد درجات'!N16="","",'[1]رصد درجات'!N16)</f>
        <v/>
      </c>
      <c r="O16" s="132">
        <f>IF(C16="","",'[1]رصد درجات'!Y16)</f>
        <v>39.5</v>
      </c>
      <c r="P16" s="132">
        <f>IF(C16="","",'[1]رصد درجات'!AL16)</f>
        <v>28.5</v>
      </c>
      <c r="Q16" s="132">
        <f t="shared" si="25"/>
        <v>68</v>
      </c>
      <c r="R16" s="135" t="str">
        <f t="shared" si="26"/>
        <v>جيد</v>
      </c>
      <c r="S16" s="132">
        <f>IF(C16="","",'[1]رصد درجات'!AV16)</f>
        <v>0</v>
      </c>
      <c r="T16" s="132">
        <f>IF(C16="","",'[1]رصد درجات'!BI16)</f>
        <v>0</v>
      </c>
      <c r="U16" s="132">
        <f t="shared" si="27"/>
        <v>0</v>
      </c>
      <c r="V16" s="132">
        <f t="shared" si="28"/>
        <v>34</v>
      </c>
      <c r="W16" s="132">
        <f t="shared" si="29"/>
        <v>27.2</v>
      </c>
      <c r="X16" s="136" t="str">
        <f t="shared" si="30"/>
        <v>دون المستوى</v>
      </c>
      <c r="Y16" s="137">
        <f>IF(C16="","",'[1]رصد درجات'!Z16)</f>
        <v>30</v>
      </c>
      <c r="Z16" s="137">
        <f>IF(C16="","",'[1]رصد درجات'!AM16)</f>
        <v>22</v>
      </c>
      <c r="AA16" s="137">
        <f t="shared" si="0"/>
        <v>52</v>
      </c>
      <c r="AB16" s="137" t="str">
        <f t="shared" si="31"/>
        <v>مقبول</v>
      </c>
      <c r="AC16" s="137">
        <f>IF(C16="","",'[1]رصد درجات'!AV16)</f>
        <v>0</v>
      </c>
      <c r="AD16" s="137">
        <f>IF(C16="","",'[1]رصد درجات'!BI16)</f>
        <v>0</v>
      </c>
      <c r="AE16" s="137">
        <f t="shared" si="1"/>
        <v>0</v>
      </c>
      <c r="AF16" s="137">
        <f t="shared" si="2"/>
        <v>26</v>
      </c>
      <c r="AG16" s="137">
        <f t="shared" si="32"/>
        <v>13</v>
      </c>
      <c r="AH16" s="138" t="str">
        <f t="shared" si="33"/>
        <v>دون المستوى</v>
      </c>
      <c r="AI16" s="137">
        <f>IF(C16="","",'[1]رصد درجات'!AA16)</f>
        <v>35.5</v>
      </c>
      <c r="AJ16" s="137">
        <f>IF(C16="","",'[1]رصد درجات'!AN16)</f>
        <v>24</v>
      </c>
      <c r="AK16" s="137">
        <f t="shared" si="3"/>
        <v>59.5</v>
      </c>
      <c r="AL16" s="139" t="str">
        <f t="shared" si="34"/>
        <v>مقبول</v>
      </c>
      <c r="AM16" s="137">
        <f>IF(C16="","",'[1]رصد درجات'!AX16)</f>
        <v>0</v>
      </c>
      <c r="AN16" s="137">
        <f>IF(C16="","",'[1]رصد درجات'!BK16)</f>
        <v>0</v>
      </c>
      <c r="AO16" s="137">
        <f t="shared" si="4"/>
        <v>0</v>
      </c>
      <c r="AP16" s="137">
        <f t="shared" si="5"/>
        <v>29.75</v>
      </c>
      <c r="AQ16" s="137">
        <f t="shared" si="6"/>
        <v>11.9</v>
      </c>
      <c r="AR16" s="138" t="str">
        <f t="shared" si="35"/>
        <v>دون المستوى</v>
      </c>
      <c r="AS16" s="137">
        <f>IF(C16="","",'[1]رصد درجات'!AB16)</f>
        <v>35</v>
      </c>
      <c r="AT16" s="137">
        <f>IF(C16="","",'[1]رصد درجات'!AO16)</f>
        <v>5</v>
      </c>
      <c r="AU16" s="137">
        <f>IF(C16="","",'[1]رصد درجات'!AP16)</f>
        <v>9</v>
      </c>
      <c r="AV16" s="137">
        <f t="shared" si="7"/>
        <v>49</v>
      </c>
      <c r="AW16" s="137" t="str">
        <f t="shared" si="36"/>
        <v>دون المستوى</v>
      </c>
      <c r="AX16" s="137">
        <f>IF(C16="","",'[1]رصد درجات'!AY16)</f>
        <v>0</v>
      </c>
      <c r="AY16" s="137">
        <f>IF(C16="","",'[1]رصد درجات'!BL16)</f>
        <v>0</v>
      </c>
      <c r="AZ16" s="137">
        <f>IF(C16="","",'[1]رصد درجات'!BM16)</f>
        <v>0</v>
      </c>
      <c r="BA16" s="137">
        <f t="shared" si="8"/>
        <v>0</v>
      </c>
      <c r="BB16" s="137">
        <f t="shared" si="9"/>
        <v>0</v>
      </c>
      <c r="BC16" s="137">
        <f t="shared" si="10"/>
        <v>24.5</v>
      </c>
      <c r="BD16" s="137">
        <f t="shared" si="11"/>
        <v>14.7</v>
      </c>
      <c r="BE16" s="138" t="str">
        <f t="shared" si="37"/>
        <v>دون المستوى</v>
      </c>
      <c r="BF16" s="137">
        <f>IF(C16="","",'[1]رصد درجات'!AC16)</f>
        <v>38</v>
      </c>
      <c r="BG16" s="137">
        <f>IF(C16="","",'[1]رصد درجات'!AI16)</f>
        <v>10</v>
      </c>
      <c r="BH16" s="137">
        <f>IF(C16="","",'[1]رصد درجات'!AQ16)</f>
        <v>11</v>
      </c>
      <c r="BI16" s="137">
        <f t="shared" si="12"/>
        <v>59</v>
      </c>
      <c r="BJ16" s="137" t="str">
        <f t="shared" si="38"/>
        <v>مقبول</v>
      </c>
      <c r="BK16" s="137">
        <f>IF(C16="","",'[1]رصد درجات'!AZ16)</f>
        <v>0</v>
      </c>
      <c r="BL16" s="137">
        <f>IF(C16="","",'[1]رصد درجات'!BF16)</f>
        <v>0</v>
      </c>
      <c r="BM16" s="137">
        <f>IF(C16="","",'[1]رصد درجات'!BN16)</f>
        <v>0</v>
      </c>
      <c r="BN16" s="137">
        <f t="shared" si="13"/>
        <v>0</v>
      </c>
      <c r="BO16" s="137">
        <f t="shared" si="14"/>
        <v>0</v>
      </c>
      <c r="BP16" s="137">
        <f t="shared" si="15"/>
        <v>29.5</v>
      </c>
      <c r="BQ16" s="137">
        <f t="shared" si="16"/>
        <v>11.8</v>
      </c>
      <c r="BR16" s="138" t="str">
        <f t="shared" si="39"/>
        <v>دون المستوى</v>
      </c>
      <c r="BS16" s="137">
        <f>IF(C16="","",'[1]رصد درجات'!AD16)</f>
        <v>44</v>
      </c>
      <c r="BT16" s="137">
        <f>IF(C16="","",'[1]رصد درجات'!AR16)</f>
        <v>39</v>
      </c>
      <c r="BU16" s="137">
        <f t="shared" si="17"/>
        <v>83</v>
      </c>
      <c r="BV16" s="137" t="str">
        <f t="shared" si="40"/>
        <v>جيد جدا</v>
      </c>
      <c r="BW16" s="137">
        <f>IF(C16="","",'[1]رصد درجات'!BA16)</f>
        <v>0</v>
      </c>
      <c r="BX16" s="137">
        <f>IF(C16="","",'[1]رصد درجات'!BO16)</f>
        <v>0</v>
      </c>
      <c r="BY16" s="137">
        <f t="shared" si="18"/>
        <v>0</v>
      </c>
      <c r="BZ16" s="137">
        <f t="shared" si="41"/>
        <v>41.5</v>
      </c>
      <c r="CA16" s="137">
        <f t="shared" si="19"/>
        <v>8.3000000000000007</v>
      </c>
      <c r="CB16" s="138" t="str">
        <f t="shared" si="42"/>
        <v>دون المستوى</v>
      </c>
      <c r="CC16" s="137">
        <f>IF(C16="","",'[1]رصد درجات'!AE16)</f>
        <v>46</v>
      </c>
      <c r="CD16" s="137">
        <f>IF(C16="","",'[1]رصد درجات'!AJ16)</f>
        <v>5</v>
      </c>
      <c r="CE16" s="137">
        <f>IF(C16="","",'[1]رصد درجات'!AS16)</f>
        <v>6</v>
      </c>
      <c r="CF16" s="137">
        <f t="shared" si="20"/>
        <v>57</v>
      </c>
      <c r="CG16" s="137" t="str">
        <f t="shared" si="43"/>
        <v>مقبول</v>
      </c>
      <c r="CH16" s="137">
        <f>IF(C16="","",'[1]رصد درجات'!BB16)</f>
        <v>0</v>
      </c>
      <c r="CI16" s="137">
        <f>IF(C16="","",'[1]رصد درجات'!BF16)</f>
        <v>0</v>
      </c>
      <c r="CJ16" s="137">
        <f>IF(C16="","",'[1]رصد درجات'!BP16)</f>
        <v>0</v>
      </c>
      <c r="CK16" s="137">
        <f t="shared" si="21"/>
        <v>0</v>
      </c>
      <c r="CL16" s="137">
        <f t="shared" si="22"/>
        <v>0</v>
      </c>
      <c r="CM16" s="137">
        <f t="shared" si="23"/>
        <v>28.5</v>
      </c>
      <c r="CN16" s="137">
        <f t="shared" si="44"/>
        <v>5.7</v>
      </c>
      <c r="CO16" s="138" t="str">
        <f t="shared" si="45"/>
        <v>دون المستوى</v>
      </c>
      <c r="CP16" s="140">
        <f>IF(C16="","",'[1]رصد درجات'!AF16)</f>
        <v>89</v>
      </c>
      <c r="CQ16" s="135" t="str">
        <f t="shared" si="46"/>
        <v>ممتاز</v>
      </c>
      <c r="CR16" s="140">
        <f>IF(C16="","",'[1]رصد درجات'!BC16)</f>
        <v>0</v>
      </c>
      <c r="CS16" s="140">
        <f t="shared" si="47"/>
        <v>44.5</v>
      </c>
      <c r="CT16" s="140">
        <f t="shared" si="48"/>
        <v>8.9</v>
      </c>
      <c r="CU16" s="135" t="str">
        <f t="shared" si="49"/>
        <v>دون المستوى</v>
      </c>
      <c r="CV16" s="137">
        <f>IF(C16="","",'[1]رصد درجات'!AG16)</f>
        <v>95</v>
      </c>
      <c r="CW16" s="137" t="str">
        <f t="shared" si="50"/>
        <v>ممتاز</v>
      </c>
      <c r="CX16" s="137">
        <f>IF(C16="","",'[1]رصد درجات'!BD16)</f>
        <v>0</v>
      </c>
      <c r="CY16" s="140">
        <f t="shared" si="51"/>
        <v>47.5</v>
      </c>
      <c r="CZ16" s="140">
        <f t="shared" si="52"/>
        <v>9.5</v>
      </c>
      <c r="DA16" s="135" t="str">
        <f t="shared" si="53"/>
        <v>دون المستوى</v>
      </c>
      <c r="DB16" s="141">
        <f t="shared" si="54"/>
        <v>554.5</v>
      </c>
      <c r="DC16" s="142" t="str">
        <f t="shared" si="55"/>
        <v>مقبول</v>
      </c>
      <c r="DD16" s="141">
        <f t="shared" si="56"/>
        <v>105.3</v>
      </c>
      <c r="DE16" s="142" t="str">
        <f t="shared" si="57"/>
        <v>دون المستوى</v>
      </c>
      <c r="DF16" s="137">
        <f>IF(C16="","",'[1]رصد درجات'!AH16)</f>
        <v>39</v>
      </c>
      <c r="DG16" s="137">
        <f>IF(C16="","",'[1]رصد درجات'!AT16)</f>
        <v>24.5</v>
      </c>
      <c r="DH16" s="137">
        <f t="shared" si="58"/>
        <v>63.5</v>
      </c>
      <c r="DI16" s="137" t="str">
        <f t="shared" si="59"/>
        <v>مقبول</v>
      </c>
      <c r="DJ16" s="137">
        <f>IF(C16="","",'[1]رصد درجات'!BE16)</f>
        <v>0</v>
      </c>
      <c r="DK16" s="137">
        <f>IF(C16="","",'[1]رصد درجات'!BQ16)</f>
        <v>0</v>
      </c>
      <c r="DL16" s="137">
        <f t="shared" si="60"/>
        <v>0</v>
      </c>
      <c r="DM16" s="137">
        <f t="shared" si="61"/>
        <v>31.75</v>
      </c>
      <c r="DN16" s="137">
        <f t="shared" si="62"/>
        <v>12.7</v>
      </c>
      <c r="DO16" s="138" t="str">
        <f t="shared" si="63"/>
        <v>دون المستوى</v>
      </c>
      <c r="DP16" s="143" t="str">
        <f t="shared" si="64"/>
        <v>دور ثان</v>
      </c>
      <c r="DQ16" s="144">
        <f t="shared" si="65"/>
        <v>0.29249999999999998</v>
      </c>
      <c r="DR16" s="145">
        <f t="shared" si="66"/>
        <v>2</v>
      </c>
      <c r="DS16" s="146" t="str">
        <f t="shared" si="67"/>
        <v>عربى</v>
      </c>
      <c r="DT16" s="147" t="str">
        <f t="shared" si="68"/>
        <v>انجليزى</v>
      </c>
      <c r="DU16" s="147" t="str">
        <f t="shared" si="69"/>
        <v>دراسات</v>
      </c>
      <c r="DV16" s="147" t="str">
        <f t="shared" si="70"/>
        <v>رياضيات</v>
      </c>
      <c r="DW16" s="147" t="str">
        <f t="shared" si="71"/>
        <v>علوم</v>
      </c>
      <c r="DX16" s="147" t="str">
        <f t="shared" si="72"/>
        <v>فنية</v>
      </c>
      <c r="DY16" s="147" t="str">
        <f t="shared" si="73"/>
        <v>حاسب</v>
      </c>
      <c r="DZ16" s="147" t="str">
        <f t="shared" si="74"/>
        <v>دين</v>
      </c>
      <c r="EA16" s="148"/>
      <c r="EB16" s="148"/>
      <c r="EC16" s="148"/>
      <c r="ED16" s="148"/>
      <c r="EE16" s="148"/>
      <c r="EF16" s="148"/>
      <c r="EG16" s="148"/>
      <c r="EH16" s="148"/>
      <c r="EI16" s="148"/>
      <c r="EJ16" s="148"/>
      <c r="EK16" s="149"/>
      <c r="EL16" s="150" t="b">
        <f t="shared" si="75"/>
        <v>0</v>
      </c>
      <c r="EM16" s="145"/>
      <c r="EN16" s="145"/>
      <c r="EO16" s="151" t="str">
        <f>IF(C16="","",IF(EL16=TRUE,'[1]بيانات أساسية'!$Z$16,'[1]بيانات أساسية'!$Y$17))</f>
        <v xml:space="preserve"> الطالب له دور ثان فى</v>
      </c>
      <c r="EP16" s="152" t="str">
        <f t="shared" si="24"/>
        <v>عربى انجليزى دراسات رياضيات علوم فنية حاسب نشاط 1 نشاط 2 دين</v>
      </c>
      <c r="EQ16" s="153" t="str">
        <f t="shared" si="76"/>
        <v>نشاط 1</v>
      </c>
      <c r="ER16" s="153" t="str">
        <f t="shared" si="77"/>
        <v>نشاط 2</v>
      </c>
      <c r="ES16" s="159"/>
      <c r="ET16" s="160" t="s">
        <v>91</v>
      </c>
      <c r="EU16" s="160">
        <f t="array" ref="EU16">SUM(IF($H$11:$H$510=3,IF($L$11:$L$510="ذكر",IF($C$11:$C$510&lt;&gt;"",1,0))))</f>
        <v>0</v>
      </c>
      <c r="EV16" s="160">
        <f t="array" ref="EV16">SUM(IF($H$11:$H$510=3,IF($L$11:$L$510="ذكر",IF($Q$11:$Q$510&lt;&gt;"غ",1,0))))</f>
        <v>0</v>
      </c>
      <c r="EW16" s="160">
        <f t="array" ref="EW16">SUM(IF($H$11:$H$510=3,IF($L$11:$L$510="ذكر",IF($Q$11:$Q$510="غ",1,0))))</f>
        <v>0</v>
      </c>
      <c r="EX16" s="160">
        <f t="array" ref="EX16">SUM(IF($H$11:$H$510=3,IF($L$11:$L$510="ذكر",IF($Q$11:$Q$510&lt;&gt;"غ",IF($Q$11:$Q$510&gt;=50,1,0)))))</f>
        <v>0</v>
      </c>
      <c r="EY16" s="160">
        <f t="array" ref="EY16">SUM(IF($H$11:$H$510=3,IF($L$11:$L$510="ذكر",IF($Q$11:$Q$510="غ",1,IF($Q$11:$Q$510&lt;50,1,0)))))</f>
        <v>0</v>
      </c>
      <c r="EZ16" s="160">
        <f t="shared" si="92"/>
        <v>0</v>
      </c>
      <c r="FA16" s="160">
        <f t="array" ref="FA16">SUM(IF($H$11:$H$510=3,IF($L$11:$L$510="ذكر",IF($T$11:$T$510&lt;&gt;"غ",1,0))))</f>
        <v>0</v>
      </c>
      <c r="FB16" s="160">
        <f t="array" ref="FB16">SUM(IF($H$11:$H$510=3,IF($L$11:$L$510="ذكر",IF($T$11:$T$510="غ",1,0))))</f>
        <v>0</v>
      </c>
      <c r="FC16" s="160">
        <f t="array" ref="FC16">SUM(IF($H$11:$H$510=3,IF($L$11:$L$510="ذكر",IF($T$11:$T$510&lt;&gt;"غ",IF($T$11:$T$510&gt;=$T$10,IF($W$11:$W$510&gt;=$W$10,1,0))))))</f>
        <v>0</v>
      </c>
      <c r="FD16" s="160">
        <f t="array" ref="FD16">SUM(IF($H$11:$H$510=3,IF($L$11:$L$510="ذكر",IF($T$11:$T$510="غ",1,IF($T$11:$T$510&lt;$T$10,1,IF($W$11:$W$510&lt;$W$10,1,0))))))</f>
        <v>0</v>
      </c>
      <c r="FF16" s="160" t="s">
        <v>91</v>
      </c>
      <c r="FG16" s="160">
        <f t="array" ref="FG16">SUM(IF($H$11:$H$510=3,IF($L$11:$L$510="ذكر",IF($C$11:$C$510&lt;&gt;"",1,0))))</f>
        <v>0</v>
      </c>
      <c r="FH16" s="160">
        <f t="array" ref="FH16">SUM(IF($H$11:$H$510=3,IF($L$11:$L$510="ذكر",IF($AA$11:$AA$510&lt;&gt;"غ",1,0))))</f>
        <v>0</v>
      </c>
      <c r="FI16" s="160">
        <f t="array" ref="FI16">SUM(IF($H$11:$H$510=3,IF($L$11:$L$510="ذكر",IF($AA$11:$AA$510="غ",1,0))))</f>
        <v>0</v>
      </c>
      <c r="FJ16" s="160">
        <f t="array" ref="FJ16">SUM(IF($H$11:$H$510=3,IF($L$11:$L$510="ذكر",IF($AA$11:$AA$510&lt;&gt;"غ",IF($AA$11:$AA$510&gt;=50,1,0)))))</f>
        <v>0</v>
      </c>
      <c r="FK16" s="160">
        <f t="array" ref="FK16">SUM(IF($H$11:$H$510=3,IF($L$11:$L$510="ذكر",IF($AA$11:$AA$510="غ",1,IF($AA$11:$AA$510&lt;50,1,0)))))</f>
        <v>0</v>
      </c>
      <c r="FL16" s="160">
        <f t="shared" si="79"/>
        <v>0</v>
      </c>
      <c r="FM16" s="160">
        <f t="array" ref="FM16">SUM(IF($H$11:$H$510=3,IF($L$11:$L$510="ذكر",IF($AD$11:$AD$510&lt;&gt;"غ",1,0))))</f>
        <v>0</v>
      </c>
      <c r="FN16" s="160">
        <f t="array" ref="FN16">SUM(IF($H$11:$H$510=3,IF($L$11:$L$510="ذكر",IF($AD$11:$AD$510="غ",1,0))))</f>
        <v>0</v>
      </c>
      <c r="FO16" s="160">
        <f t="array" ref="FO16">SUM(IF($H$11:$H$510=3,IF($L$11:$L$510="ذكر",IF($AD$11:$AD$510&lt;&gt;"غ",IF($AD$11:$AD$510&gt;=$AD$10,IF($AG$11:$AG$510&gt;=$AG$10,1,0))))))</f>
        <v>0</v>
      </c>
      <c r="FP16" s="160">
        <f t="array" ref="FP16">SUM(IF($H$11:$H$510=3,IF($L$11:$L$510="ذكر",IF($AD$11:$AD$510="غ",1,IF($AD$11:$AD$510&lt;$AD$10,1,IF($AG$11:$AG$510&lt;$AG$10,1,0))))))</f>
        <v>0</v>
      </c>
      <c r="FR16" s="160" t="s">
        <v>91</v>
      </c>
      <c r="FS16" s="160">
        <f t="array" ref="FS16">SUM(IF($H$11:$H$510=3,IF($L$11:$L$510="ذكر",IF($C$11:$C$510&lt;&gt;"",1,0))))</f>
        <v>0</v>
      </c>
      <c r="FT16" s="160">
        <f t="array" ref="FT16">SUM(IF($H$11:$H$510=3,IF($L$11:$L$510="ذكر",IF($AK$11:$AK$510&lt;&gt;"غ",1,0))))</f>
        <v>0</v>
      </c>
      <c r="FU16" s="160">
        <f t="array" ref="FU16">SUM(IF($H$11:$H$510=3,IF($L$11:$L$510="ذكر",IF($AK$11:$AK$510="غ",1,0))))</f>
        <v>0</v>
      </c>
      <c r="FV16" s="160">
        <f t="array" ref="FV16">SUM(IF($H$11:$H$510=3,IF($L$11:$L$510="ذكر",IF($AK$11:$AK$510&lt;&gt;"غ",IF($AK$11:$AK$510&gt;=50,1,0)))))</f>
        <v>0</v>
      </c>
      <c r="FW16" s="160">
        <f t="array" ref="FW16">SUM(IF($H$11:$H$510=3,IF($L$11:$L$510="ذكر",IF($AK$11:$AK$510="غ",1,IF($AK$11:$AK$510&lt;50,1,0)))))</f>
        <v>0</v>
      </c>
      <c r="FX16" s="160">
        <f t="shared" si="93"/>
        <v>0</v>
      </c>
      <c r="FY16" s="160">
        <f t="array" ref="FY16">SUM(IF($H$11:$H$510=3,IF($L$11:$L$510="ذكر",IF($AN$11:$AN$510&lt;&gt;"غ",1,0))))</f>
        <v>0</v>
      </c>
      <c r="FZ16" s="160">
        <f t="array" ref="FZ16">SUM(IF($H$11:$H$510=3,IF($L$11:$L$510="ذكر",IF($AN$11:$AN$510="غ",1,0))))</f>
        <v>0</v>
      </c>
      <c r="GA16" s="160">
        <f t="array" ref="GA16">SUM(IF($H$11:$H$510=3,IF($L$11:$L$510="ذكر",IF($AN$11:$AN$510&lt;&gt;"غ",IF($AN$11:$AN$510&gt;=$AN$10,IF($AQ$11:$AQ$510&gt;=$AQ$10,1,0))))))</f>
        <v>0</v>
      </c>
      <c r="GB16" s="160">
        <f t="array" ref="GB16">SUM(IF($H$11:$H$510=3,IF($L$11:$L$510="ذكر",IF($AN$11:$AN$510="غ",1,IF($AN$11:$AN$510&lt;$AN$10,1,IF($AQ$11:$AQ$510&lt;$AQ$10,1,0))))))</f>
        <v>0</v>
      </c>
      <c r="GD16" s="157">
        <f t="shared" si="80"/>
        <v>27.2</v>
      </c>
      <c r="GE16" s="157">
        <f t="shared" si="81"/>
        <v>13</v>
      </c>
      <c r="GF16" s="157">
        <f t="shared" si="82"/>
        <v>11.9</v>
      </c>
      <c r="GG16" s="157">
        <f t="shared" si="83"/>
        <v>14.7</v>
      </c>
      <c r="GH16" s="157">
        <f t="shared" si="84"/>
        <v>11.8</v>
      </c>
      <c r="GI16" s="157">
        <f t="shared" si="85"/>
        <v>8.3000000000000007</v>
      </c>
      <c r="GJ16" s="157">
        <f t="shared" si="86"/>
        <v>5.7</v>
      </c>
      <c r="GK16" s="157">
        <f t="shared" si="87"/>
        <v>8.9</v>
      </c>
      <c r="GL16" s="157">
        <f t="shared" si="88"/>
        <v>9.5</v>
      </c>
      <c r="GM16" s="158">
        <f t="shared" si="89"/>
        <v>105.3</v>
      </c>
      <c r="GN16" s="157">
        <f t="shared" si="90"/>
        <v>12.7</v>
      </c>
      <c r="GO16" s="145" t="str">
        <f t="shared" si="91"/>
        <v>دور ثان</v>
      </c>
    </row>
    <row r="17" spans="1:197" s="156" customFormat="1" ht="21.95" customHeight="1" thickBot="1">
      <c r="A17" s="132">
        <f>IF('[1]رصد درجات'!A17="","",'[1]رصد درجات'!A17)</f>
        <v>7</v>
      </c>
      <c r="B17" s="132">
        <f>IF('[1]رصد درجات'!B17="","",'[1]رصد درجات'!B17)</f>
        <v>507</v>
      </c>
      <c r="C17" s="132" t="str">
        <f>IF('[1]رصد درجات'!C17="","",'[1]رصد درجات'!C17)</f>
        <v>ايه صلاح سعد خلاف</v>
      </c>
      <c r="D17" s="133">
        <f>IF('[1]رصد درجات'!D17="","",'[1]رصد درجات'!D17)</f>
        <v>36781</v>
      </c>
      <c r="E17" s="132">
        <f>IF('[1]رصد درجات'!E17="","",'[1]رصد درجات'!E17)</f>
        <v>20</v>
      </c>
      <c r="F17" s="132">
        <f>IF('[1]رصد درجات'!F17="","",'[1]رصد درجات'!F17)</f>
        <v>0</v>
      </c>
      <c r="G17" s="132">
        <f>IF('[1]رصد درجات'!G17="","",'[1]رصد درجات'!G17)</f>
        <v>13</v>
      </c>
      <c r="H17" s="132">
        <f>IF('[1]رصد درجات'!H17="","",'[1]رصد درجات'!H17)</f>
        <v>1</v>
      </c>
      <c r="I17" s="132" t="str">
        <f>IF('[1]رصد درجات'!I17="","",'[1]رصد درجات'!I17)</f>
        <v>مصرية</v>
      </c>
      <c r="J17" s="132" t="str">
        <f>IF('[1]رصد درجات'!J17="","",'[1]رصد درجات'!J17)</f>
        <v>مسلمه</v>
      </c>
      <c r="K17" s="132" t="str">
        <f>IF('[1]رصد درجات'!K17="","",'[1]رصد درجات'!K17)</f>
        <v>مستجدة</v>
      </c>
      <c r="L17" s="132" t="str">
        <f>IF('[1]رصد درجات'!L17="","",'[1]رصد درجات'!L17)</f>
        <v>أنثى</v>
      </c>
      <c r="M17" s="134">
        <f>IF('[1]رصد درجات'!M17="","",'[1]رصد درجات'!M17)</f>
        <v>537</v>
      </c>
      <c r="N17" s="134" t="str">
        <f>IF('[1]رصد درجات'!N17="","",'[1]رصد درجات'!N17)</f>
        <v/>
      </c>
      <c r="O17" s="132">
        <f>IF(C17="","",'[1]رصد درجات'!Y17)</f>
        <v>40.5</v>
      </c>
      <c r="P17" s="132">
        <f>IF(C17="","",'[1]رصد درجات'!AL17)</f>
        <v>25.5</v>
      </c>
      <c r="Q17" s="132">
        <f t="shared" si="25"/>
        <v>66</v>
      </c>
      <c r="R17" s="135" t="str">
        <f t="shared" si="26"/>
        <v>جيد</v>
      </c>
      <c r="S17" s="132">
        <f>IF(C17="","",'[1]رصد درجات'!AV17)</f>
        <v>0</v>
      </c>
      <c r="T17" s="132">
        <f>IF(C17="","",'[1]رصد درجات'!BI17)</f>
        <v>0</v>
      </c>
      <c r="U17" s="132">
        <f t="shared" si="27"/>
        <v>0</v>
      </c>
      <c r="V17" s="132">
        <f t="shared" si="28"/>
        <v>33</v>
      </c>
      <c r="W17" s="132">
        <f t="shared" si="29"/>
        <v>26.4</v>
      </c>
      <c r="X17" s="136" t="str">
        <f t="shared" si="30"/>
        <v>دون المستوى</v>
      </c>
      <c r="Y17" s="137">
        <f>IF(C17="","",'[1]رصد درجات'!Z17)</f>
        <v>31</v>
      </c>
      <c r="Z17" s="137">
        <f>IF(C17="","",'[1]رصد درجات'!AM17)</f>
        <v>20.5</v>
      </c>
      <c r="AA17" s="137">
        <f t="shared" si="0"/>
        <v>51.5</v>
      </c>
      <c r="AB17" s="137" t="str">
        <f t="shared" si="31"/>
        <v>مقبول</v>
      </c>
      <c r="AC17" s="137">
        <f>IF(C17="","",'[1]رصد درجات'!AV17)</f>
        <v>0</v>
      </c>
      <c r="AD17" s="137">
        <f>IF(C17="","",'[1]رصد درجات'!BI17)</f>
        <v>0</v>
      </c>
      <c r="AE17" s="137">
        <f t="shared" si="1"/>
        <v>0</v>
      </c>
      <c r="AF17" s="137">
        <f t="shared" si="2"/>
        <v>25.75</v>
      </c>
      <c r="AG17" s="137">
        <f t="shared" si="32"/>
        <v>12.875</v>
      </c>
      <c r="AH17" s="138" t="str">
        <f t="shared" si="33"/>
        <v>دون المستوى</v>
      </c>
      <c r="AI17" s="137">
        <f>IF(C17="","",'[1]رصد درجات'!AA17)</f>
        <v>35</v>
      </c>
      <c r="AJ17" s="137">
        <f>IF(C17="","",'[1]رصد درجات'!AN17)</f>
        <v>20.5</v>
      </c>
      <c r="AK17" s="137">
        <f t="shared" si="3"/>
        <v>55.5</v>
      </c>
      <c r="AL17" s="139" t="str">
        <f t="shared" si="34"/>
        <v>مقبول</v>
      </c>
      <c r="AM17" s="137">
        <f>IF(C17="","",'[1]رصد درجات'!AX17)</f>
        <v>0</v>
      </c>
      <c r="AN17" s="137">
        <f>IF(C17="","",'[1]رصد درجات'!BK17)</f>
        <v>0</v>
      </c>
      <c r="AO17" s="137">
        <f t="shared" si="4"/>
        <v>0</v>
      </c>
      <c r="AP17" s="137">
        <f t="shared" si="5"/>
        <v>27.75</v>
      </c>
      <c r="AQ17" s="137">
        <f t="shared" si="6"/>
        <v>11.1</v>
      </c>
      <c r="AR17" s="138" t="str">
        <f t="shared" si="35"/>
        <v>دون المستوى</v>
      </c>
      <c r="AS17" s="137">
        <f>IF(C17="","",'[1]رصد درجات'!AB17)</f>
        <v>26</v>
      </c>
      <c r="AT17" s="137">
        <f>IF(C17="","",'[1]رصد درجات'!AO17)</f>
        <v>5</v>
      </c>
      <c r="AU17" s="137">
        <f>IF(C17="","",'[1]رصد درجات'!AP17)</f>
        <v>6</v>
      </c>
      <c r="AV17" s="137">
        <f t="shared" si="7"/>
        <v>37</v>
      </c>
      <c r="AW17" s="137" t="str">
        <f t="shared" si="36"/>
        <v>دون المستوى</v>
      </c>
      <c r="AX17" s="137">
        <f>IF(C17="","",'[1]رصد درجات'!AY17)</f>
        <v>0</v>
      </c>
      <c r="AY17" s="137">
        <f>IF(C17="","",'[1]رصد درجات'!BL17)</f>
        <v>0</v>
      </c>
      <c r="AZ17" s="137">
        <f>IF(C17="","",'[1]رصد درجات'!BM17)</f>
        <v>0</v>
      </c>
      <c r="BA17" s="137">
        <f t="shared" si="8"/>
        <v>0</v>
      </c>
      <c r="BB17" s="137">
        <f t="shared" si="9"/>
        <v>0</v>
      </c>
      <c r="BC17" s="137">
        <f t="shared" si="10"/>
        <v>18.5</v>
      </c>
      <c r="BD17" s="137">
        <f t="shared" si="11"/>
        <v>11.1</v>
      </c>
      <c r="BE17" s="138" t="str">
        <f t="shared" si="37"/>
        <v>دون المستوى</v>
      </c>
      <c r="BF17" s="137">
        <f>IF(C17="","",'[1]رصد درجات'!AC17)</f>
        <v>36</v>
      </c>
      <c r="BG17" s="137">
        <f>IF(C17="","",'[1]رصد درجات'!AI17)</f>
        <v>10</v>
      </c>
      <c r="BH17" s="137">
        <f>IF(C17="","",'[1]رصد درجات'!AQ17)</f>
        <v>10.5</v>
      </c>
      <c r="BI17" s="137">
        <f t="shared" si="12"/>
        <v>56.5</v>
      </c>
      <c r="BJ17" s="137" t="str">
        <f t="shared" si="38"/>
        <v>مقبول</v>
      </c>
      <c r="BK17" s="137">
        <f>IF(C17="","",'[1]رصد درجات'!AZ17)</f>
        <v>0</v>
      </c>
      <c r="BL17" s="137">
        <f>IF(C17="","",'[1]رصد درجات'!BF17)</f>
        <v>0</v>
      </c>
      <c r="BM17" s="137">
        <f>IF(C17="","",'[1]رصد درجات'!BN17)</f>
        <v>0</v>
      </c>
      <c r="BN17" s="137">
        <f t="shared" si="13"/>
        <v>0</v>
      </c>
      <c r="BO17" s="137">
        <f t="shared" si="14"/>
        <v>0</v>
      </c>
      <c r="BP17" s="137">
        <f t="shared" si="15"/>
        <v>28.25</v>
      </c>
      <c r="BQ17" s="137">
        <f t="shared" si="16"/>
        <v>11.3</v>
      </c>
      <c r="BR17" s="138" t="str">
        <f t="shared" si="39"/>
        <v>دون المستوى</v>
      </c>
      <c r="BS17" s="137">
        <f>IF(C17="","",'[1]رصد درجات'!AD17)</f>
        <v>44</v>
      </c>
      <c r="BT17" s="137">
        <f>IF(C17="","",'[1]رصد درجات'!AR17)</f>
        <v>41</v>
      </c>
      <c r="BU17" s="137">
        <f t="shared" si="17"/>
        <v>85</v>
      </c>
      <c r="BV17" s="137" t="str">
        <f t="shared" si="40"/>
        <v>ممتاز</v>
      </c>
      <c r="BW17" s="137">
        <f>IF(C17="","",'[1]رصد درجات'!BA17)</f>
        <v>0</v>
      </c>
      <c r="BX17" s="137">
        <f>IF(C17="","",'[1]رصد درجات'!BO17)</f>
        <v>0</v>
      </c>
      <c r="BY17" s="137">
        <f t="shared" si="18"/>
        <v>0</v>
      </c>
      <c r="BZ17" s="137">
        <f t="shared" si="41"/>
        <v>42.5</v>
      </c>
      <c r="CA17" s="137">
        <f t="shared" si="19"/>
        <v>8.5</v>
      </c>
      <c r="CB17" s="138" t="str">
        <f t="shared" si="42"/>
        <v>دون المستوى</v>
      </c>
      <c r="CC17" s="137">
        <f>IF(C17="","",'[1]رصد درجات'!AE17)</f>
        <v>40</v>
      </c>
      <c r="CD17" s="137">
        <f>IF(C17="","",'[1]رصد درجات'!AJ17)</f>
        <v>5</v>
      </c>
      <c r="CE17" s="137">
        <f>IF(C17="","",'[1]رصد درجات'!AS17)</f>
        <v>16</v>
      </c>
      <c r="CF17" s="137">
        <f t="shared" si="20"/>
        <v>61</v>
      </c>
      <c r="CG17" s="137" t="str">
        <f t="shared" si="43"/>
        <v>مقبول</v>
      </c>
      <c r="CH17" s="137">
        <f>IF(C17="","",'[1]رصد درجات'!BB17)</f>
        <v>0</v>
      </c>
      <c r="CI17" s="137">
        <f>IF(C17="","",'[1]رصد درجات'!BF17)</f>
        <v>0</v>
      </c>
      <c r="CJ17" s="137">
        <f>IF(C17="","",'[1]رصد درجات'!BP17)</f>
        <v>0</v>
      </c>
      <c r="CK17" s="137">
        <f t="shared" si="21"/>
        <v>0</v>
      </c>
      <c r="CL17" s="137">
        <f t="shared" si="22"/>
        <v>0</v>
      </c>
      <c r="CM17" s="137">
        <f t="shared" si="23"/>
        <v>30.5</v>
      </c>
      <c r="CN17" s="137">
        <f t="shared" si="44"/>
        <v>6.1</v>
      </c>
      <c r="CO17" s="138" t="str">
        <f t="shared" si="45"/>
        <v>دون المستوى</v>
      </c>
      <c r="CP17" s="140">
        <f>IF(C17="","",'[1]رصد درجات'!AF17)</f>
        <v>88.5</v>
      </c>
      <c r="CQ17" s="135" t="str">
        <f t="shared" si="46"/>
        <v>ممتاز</v>
      </c>
      <c r="CR17" s="140">
        <f>IF(C17="","",'[1]رصد درجات'!BC17)</f>
        <v>0</v>
      </c>
      <c r="CS17" s="140">
        <f t="shared" si="47"/>
        <v>44.25</v>
      </c>
      <c r="CT17" s="140">
        <f t="shared" si="48"/>
        <v>8.85</v>
      </c>
      <c r="CU17" s="135" t="str">
        <f t="shared" si="49"/>
        <v>دون المستوى</v>
      </c>
      <c r="CV17" s="137">
        <f>IF(C17="","",'[1]رصد درجات'!AG17)</f>
        <v>95</v>
      </c>
      <c r="CW17" s="137" t="str">
        <f t="shared" si="50"/>
        <v>ممتاز</v>
      </c>
      <c r="CX17" s="137">
        <f>IF(C17="","",'[1]رصد درجات'!BD17)</f>
        <v>0</v>
      </c>
      <c r="CY17" s="140">
        <f t="shared" si="51"/>
        <v>47.5</v>
      </c>
      <c r="CZ17" s="140">
        <f t="shared" si="52"/>
        <v>9.5</v>
      </c>
      <c r="DA17" s="135" t="str">
        <f t="shared" si="53"/>
        <v>دون المستوى</v>
      </c>
      <c r="DB17" s="141">
        <f t="shared" si="54"/>
        <v>535</v>
      </c>
      <c r="DC17" s="142" t="str">
        <f t="shared" si="55"/>
        <v>مقبول</v>
      </c>
      <c r="DD17" s="141">
        <f t="shared" si="56"/>
        <v>99.625</v>
      </c>
      <c r="DE17" s="142" t="str">
        <f t="shared" si="57"/>
        <v>دون المستوى</v>
      </c>
      <c r="DF17" s="137">
        <f>IF(C17="","",'[1]رصد درجات'!AH17)</f>
        <v>37</v>
      </c>
      <c r="DG17" s="137">
        <f>IF(C17="","",'[1]رصد درجات'!AT17)</f>
        <v>29.5</v>
      </c>
      <c r="DH17" s="137">
        <f t="shared" si="58"/>
        <v>66.5</v>
      </c>
      <c r="DI17" s="137" t="str">
        <f t="shared" si="59"/>
        <v>جيد</v>
      </c>
      <c r="DJ17" s="137">
        <f>IF(C17="","",'[1]رصد درجات'!BE17)</f>
        <v>0</v>
      </c>
      <c r="DK17" s="137">
        <f>IF(C17="","",'[1]رصد درجات'!BQ17)</f>
        <v>0</v>
      </c>
      <c r="DL17" s="137">
        <f t="shared" si="60"/>
        <v>0</v>
      </c>
      <c r="DM17" s="137">
        <f t="shared" si="61"/>
        <v>33.25</v>
      </c>
      <c r="DN17" s="137">
        <f t="shared" si="62"/>
        <v>13.3</v>
      </c>
      <c r="DO17" s="138" t="str">
        <f t="shared" si="63"/>
        <v>دون المستوى</v>
      </c>
      <c r="DP17" s="143" t="str">
        <f t="shared" si="64"/>
        <v>دور ثان</v>
      </c>
      <c r="DQ17" s="144">
        <f t="shared" si="65"/>
        <v>0.27673611111111113</v>
      </c>
      <c r="DR17" s="145">
        <f t="shared" si="66"/>
        <v>2</v>
      </c>
      <c r="DS17" s="146" t="str">
        <f t="shared" si="67"/>
        <v>عربى</v>
      </c>
      <c r="DT17" s="147" t="str">
        <f t="shared" si="68"/>
        <v>انجليزى</v>
      </c>
      <c r="DU17" s="147" t="str">
        <f t="shared" si="69"/>
        <v>دراسات</v>
      </c>
      <c r="DV17" s="147" t="str">
        <f t="shared" si="70"/>
        <v>رياضيات</v>
      </c>
      <c r="DW17" s="147" t="str">
        <f t="shared" si="71"/>
        <v>علوم</v>
      </c>
      <c r="DX17" s="147" t="str">
        <f t="shared" si="72"/>
        <v>فنية</v>
      </c>
      <c r="DY17" s="147" t="str">
        <f t="shared" si="73"/>
        <v>حاسب</v>
      </c>
      <c r="DZ17" s="147" t="str">
        <f t="shared" si="74"/>
        <v>دين</v>
      </c>
      <c r="EA17" s="148"/>
      <c r="EB17" s="148"/>
      <c r="EC17" s="148"/>
      <c r="ED17" s="148"/>
      <c r="EE17" s="148"/>
      <c r="EF17" s="148"/>
      <c r="EG17" s="148"/>
      <c r="EH17" s="148"/>
      <c r="EI17" s="148"/>
      <c r="EJ17" s="148"/>
      <c r="EK17" s="149"/>
      <c r="EL17" s="150" t="b">
        <f t="shared" si="75"/>
        <v>0</v>
      </c>
      <c r="EM17" s="145"/>
      <c r="EN17" s="145"/>
      <c r="EO17" s="151" t="str">
        <f>IF(C17="","",IF(EL17=TRUE,'[1]بيانات أساسية'!$Z$16,'[1]بيانات أساسية'!$Y$17))</f>
        <v xml:space="preserve"> الطالب له دور ثان فى</v>
      </c>
      <c r="EP17" s="152" t="str">
        <f t="shared" si="24"/>
        <v>عربى انجليزى دراسات رياضيات علوم فنية حاسب نشاط 1 نشاط 2 دين</v>
      </c>
      <c r="EQ17" s="153" t="str">
        <f t="shared" si="76"/>
        <v>نشاط 1</v>
      </c>
      <c r="ER17" s="153" t="str">
        <f t="shared" si="77"/>
        <v>نشاط 2</v>
      </c>
      <c r="ES17" s="159"/>
      <c r="ET17" s="160" t="s">
        <v>92</v>
      </c>
      <c r="EU17" s="160">
        <f t="array" ref="EU17">SUM(IF($H$11:$H$510=3,IF($L$11:$L$510="أنثى",IF($C$11:$C$510&lt;&gt;"",1,0))))</f>
        <v>0</v>
      </c>
      <c r="EV17" s="160">
        <f t="array" ref="EV17">SUM(IF($H$11:$H$510=3,IF($L$11:$L$510="أنثى",IF($Q$11:$Q$510&lt;&gt;"غ",1,0))))</f>
        <v>0</v>
      </c>
      <c r="EW17" s="160">
        <f t="array" ref="EW17">SUM(IF($H$11:$H$510=3,IF($L$11:$L$510="أنثى",IF($Q$11:$Q$510="غ",1,0))))</f>
        <v>0</v>
      </c>
      <c r="EX17" s="160">
        <f t="array" ref="EX17">SUM(IF($H$11:$H$510=3,IF($L$11:$L$510="أنثى",IF($Q$11:$Q$510&lt;&gt;"غ",IF($Q$11:$Q$510&gt;=50,1,0)))))</f>
        <v>0</v>
      </c>
      <c r="EY17" s="160">
        <f t="array" ref="EY17">SUM(IF($H$11:$H$510=3,IF($L$11:$L$510="أنثى",IF($Q12:Q$510="غ",1,IF($Q$11:$Q$510&lt;50,1,0)))))</f>
        <v>0</v>
      </c>
      <c r="EZ17" s="160">
        <f t="shared" si="92"/>
        <v>0</v>
      </c>
      <c r="FA17" s="160">
        <f t="array" ref="FA17">SUM(IF($H$11:$H$510=3,IF($L$11:$L$510="أنثى",IF($T$11:$T$510&lt;&gt;"غ",1,0))))</f>
        <v>0</v>
      </c>
      <c r="FB17" s="160">
        <f t="array" ref="FB17">SUM(IF($H$11:$H$510=3,IF($L$11:$L$510="أنثى",IF($T$11:$T$510="غ",1,0))))</f>
        <v>0</v>
      </c>
      <c r="FC17" s="160">
        <f t="array" ref="FC17">SUM(IF($H$11:$H$510=3,IF($L$11:$L$510="أنثى",IF($T$11:$T$510&lt;&gt;"غ",IF($T$11:$T$510&gt;=$T$10,IF($W$11:$W$510&gt;=$W$10,1,0))))))</f>
        <v>0</v>
      </c>
      <c r="FD17" s="160">
        <f t="array" ref="FD17">SUM(IF($H$11:$H$510=3,IF($L$11:$L$510="أنثى",IF($T$11:$T$510="غ",1,IF($T$11:$T$510&lt;$T$10,1,IF($W$11:$W$510&lt;$W$10,1,0))))))</f>
        <v>0</v>
      </c>
      <c r="FF17" s="160" t="s">
        <v>92</v>
      </c>
      <c r="FG17" s="160">
        <f t="array" ref="FG17">SUM(IF($H$11:$H$510=3,IF($L$11:$L$510="أنثى",IF($C$11:$C$510&lt;&gt;"",1,0))))</f>
        <v>0</v>
      </c>
      <c r="FH17" s="160">
        <f t="array" ref="FH17">SUM(IF($H$11:$H$510=3,IF($L$11:$L$510="أنثى",IF($AA$11:$AA$510&lt;&gt;"غ",1,0))))</f>
        <v>0</v>
      </c>
      <c r="FI17" s="160">
        <f t="array" ref="FI17">SUM(IF($H$11:$H$510=3,IF($L$11:$L$510="أنثى",IF($AA$11:$AA$510="غ",1,0))))</f>
        <v>0</v>
      </c>
      <c r="FJ17" s="160">
        <f t="array" ref="FJ17">SUM(IF($H$11:$H$510=3,IF($L$11:$L$510="أنثى",IF($AA$11:$AA$510&lt;&gt;"غ",IF($AA$11:$AA$510&gt;=50,1,0)))))</f>
        <v>0</v>
      </c>
      <c r="FK17" s="160">
        <f t="array" ref="FK17">SUM(IF($H$11:$H$510=3,IF($L$11:$L$510="أنثى",IF($AA$11:$AA$510="غ",1,IF($AA$11:$AA$510&lt;50,1,0)))))</f>
        <v>0</v>
      </c>
      <c r="FL17" s="160">
        <f t="shared" si="79"/>
        <v>0</v>
      </c>
      <c r="FM17" s="160">
        <f t="array" ref="FM17">SUM(IF($H$11:$H$510=3,IF($L$11:$L$510="أنثى",IF($AD$11:$AD$510&lt;&gt;"غ",1,0))))</f>
        <v>0</v>
      </c>
      <c r="FN17" s="160">
        <f t="array" ref="FN17">SUM(IF($H$11:$H$510=3,IF($L$11:$L$510="أنثى",IF($T$11:$T$510="غ",1,0))))</f>
        <v>0</v>
      </c>
      <c r="FO17" s="160">
        <f t="array" ref="FO17">SUM(IF($H$11:$H$510=3,IF($L$11:$L$510="أنثى",IF($AD$11:$AD$510&lt;&gt;"غ",IF($AD$11:$AD$510&gt;=$T$10,IF($AG$11:$AG$510&gt;=$AG$10,1,0))))))</f>
        <v>0</v>
      </c>
      <c r="FP17" s="160">
        <f t="array" ref="FP17">SUM(IF($H$11:$H$510=3,IF($L$11:$L$510="أنثى",IF($AD$11:$AD$510="غ",1,IF($AD$11:$AD$510&lt;$AD$10,1,IF($AG$11:$AG$510&lt;$AG$10,1,0))))))</f>
        <v>0</v>
      </c>
      <c r="FR17" s="160" t="s">
        <v>92</v>
      </c>
      <c r="FS17" s="160">
        <f t="array" ref="FS17">SUM(IF($H$11:$H$510=3,IF($L$11:$L$510="أنثى",IF($C$11:$C$510&lt;&gt;"",1,0))))</f>
        <v>0</v>
      </c>
      <c r="FT17" s="160">
        <f t="array" ref="FT17">SUM(IF($H$11:$H$510=3,IF($L$11:$L$510="أنثى",IF($AK$11:$AK$510&lt;&gt;"غ",1,0))))</f>
        <v>0</v>
      </c>
      <c r="FU17" s="160">
        <f t="array" ref="FU17">SUM(IF($H$11:$H$510=3,IF($L$11:$L$510="أنثى",IF($AK$11:$AK$510="غ",1,0))))</f>
        <v>0</v>
      </c>
      <c r="FV17" s="160">
        <f t="array" ref="FV17">SUM(IF($H$11:$H$510=3,IF($L$11:$L$510="أنثى",IF($AK$11:$AK$510&lt;&gt;"غ",IF($AK$11:$AK$510&gt;=50,1,0)))))</f>
        <v>0</v>
      </c>
      <c r="FW17" s="160">
        <f t="array" ref="FW17">SUM(IF($H$11:$H$510=3,IF($L$11:$L$510="أنثى",IF($AK$11:$AK$510="غ",1,IF($AK$11:$AK$510&lt;50,1,0)))))</f>
        <v>0</v>
      </c>
      <c r="FX17" s="160">
        <f>FS17</f>
        <v>0</v>
      </c>
      <c r="FY17" s="160">
        <f t="array" ref="FY17">SUM(IF($H$11:$H$510=3,IF($L$11:$L$510="أنثى",IF($AN$11:$AN$510&lt;&gt;"غ",1,0))))</f>
        <v>0</v>
      </c>
      <c r="FZ17" s="160">
        <f t="array" ref="FZ17">SUM(IF($H$11:$H$510=3,IF($L$11:$L$510="أنثى",IF($AN$11:$AN$510="غ",1,0))))</f>
        <v>0</v>
      </c>
      <c r="GA17" s="160">
        <f t="array" ref="GA17">SUM(IF($H$11:$H$510=3,IF($L$11:$L$510="أنثى",IF($AN$11:$AN$510&lt;&gt;"غ",IF($AN$11:$AN$510&gt;=$AN$10,IF($AQ$11:$AQ$510&gt;=$AQ$10,1,0))))))</f>
        <v>0</v>
      </c>
      <c r="GB17" s="160">
        <f t="array" ref="GB17">SUM(IF($H$11:$H$510=3,IF($L$11:$L$510="أنثى",IF($AN$11:$AN$510="غ",1,IF($AN$11:$AN$510&lt;$AN$10,1,IF($AQ$11:$AQ$510&lt;$AQ$10,1,0))))))</f>
        <v>0</v>
      </c>
      <c r="GD17" s="157">
        <f t="shared" si="80"/>
        <v>26.4</v>
      </c>
      <c r="GE17" s="157">
        <f t="shared" si="81"/>
        <v>12.875</v>
      </c>
      <c r="GF17" s="157">
        <f t="shared" si="82"/>
        <v>11.1</v>
      </c>
      <c r="GG17" s="157">
        <f t="shared" si="83"/>
        <v>11.1</v>
      </c>
      <c r="GH17" s="157">
        <f t="shared" si="84"/>
        <v>11.3</v>
      </c>
      <c r="GI17" s="157">
        <f t="shared" si="85"/>
        <v>8.5</v>
      </c>
      <c r="GJ17" s="157">
        <f t="shared" si="86"/>
        <v>6.1</v>
      </c>
      <c r="GK17" s="157">
        <f t="shared" si="87"/>
        <v>8.85</v>
      </c>
      <c r="GL17" s="157">
        <f t="shared" si="88"/>
        <v>9.5</v>
      </c>
      <c r="GM17" s="158">
        <f t="shared" si="89"/>
        <v>99.625</v>
      </c>
      <c r="GN17" s="157">
        <f t="shared" si="90"/>
        <v>13.3</v>
      </c>
      <c r="GO17" s="145" t="str">
        <f t="shared" si="91"/>
        <v>دور ثان</v>
      </c>
    </row>
    <row r="18" spans="1:197" s="156" customFormat="1" ht="21.95" customHeight="1" thickBot="1">
      <c r="A18" s="132">
        <f>IF('[1]رصد درجات'!A18="","",'[1]رصد درجات'!A18)</f>
        <v>8</v>
      </c>
      <c r="B18" s="132">
        <f>IF('[1]رصد درجات'!B18="","",'[1]رصد درجات'!B18)</f>
        <v>508</v>
      </c>
      <c r="C18" s="132" t="str">
        <f>IF('[1]رصد درجات'!C18="","",'[1]رصد درجات'!C18)</f>
        <v>ايه عبد الرحمن عبد الجابرعبد الصمد</v>
      </c>
      <c r="D18" s="133">
        <f>IF('[1]رصد درجات'!D18="","",'[1]رصد درجات'!D18)</f>
        <v>36725</v>
      </c>
      <c r="E18" s="132">
        <f>IF('[1]رصد درجات'!E18="","",'[1]رصد درجات'!E18)</f>
        <v>14</v>
      </c>
      <c r="F18" s="132">
        <f>IF('[1]رصد درجات'!F18="","",'[1]رصد درجات'!F18)</f>
        <v>2</v>
      </c>
      <c r="G18" s="132">
        <f>IF('[1]رصد درجات'!G18="","",'[1]رصد درجات'!G18)</f>
        <v>13</v>
      </c>
      <c r="H18" s="132">
        <f>IF('[1]رصد درجات'!H18="","",'[1]رصد درجات'!H18)</f>
        <v>2</v>
      </c>
      <c r="I18" s="132" t="str">
        <f>IF('[1]رصد درجات'!I18="","",'[1]رصد درجات'!I18)</f>
        <v>مصرية</v>
      </c>
      <c r="J18" s="132" t="str">
        <f>IF('[1]رصد درجات'!J18="","",'[1]رصد درجات'!J18)</f>
        <v>مسلمه</v>
      </c>
      <c r="K18" s="132" t="str">
        <f>IF('[1]رصد درجات'!K18="","",'[1]رصد درجات'!K18)</f>
        <v>مستجدة</v>
      </c>
      <c r="L18" s="132" t="str">
        <f>IF('[1]رصد درجات'!L18="","",'[1]رصد درجات'!L18)</f>
        <v>أنثى</v>
      </c>
      <c r="M18" s="134">
        <f>IF('[1]رصد درجات'!M18="","",'[1]رصد درجات'!M18)</f>
        <v>538</v>
      </c>
      <c r="N18" s="134" t="str">
        <f>IF('[1]رصد درجات'!N18="","",'[1]رصد درجات'!N18)</f>
        <v/>
      </c>
      <c r="O18" s="132">
        <f>IF(C18="","",'[1]رصد درجات'!Y18)</f>
        <v>46</v>
      </c>
      <c r="P18" s="132">
        <f>IF(C18="","",'[1]رصد درجات'!AL18)</f>
        <v>36.5</v>
      </c>
      <c r="Q18" s="132">
        <f t="shared" si="25"/>
        <v>82.5</v>
      </c>
      <c r="R18" s="135" t="str">
        <f t="shared" si="26"/>
        <v>جيد جدا</v>
      </c>
      <c r="S18" s="132">
        <f>IF(C18="","",'[1]رصد درجات'!AV18)</f>
        <v>0</v>
      </c>
      <c r="T18" s="132">
        <f>IF(C18="","",'[1]رصد درجات'!BI18)</f>
        <v>0</v>
      </c>
      <c r="U18" s="132">
        <f t="shared" si="27"/>
        <v>0</v>
      </c>
      <c r="V18" s="132">
        <f t="shared" si="28"/>
        <v>41.25</v>
      </c>
      <c r="W18" s="132">
        <f t="shared" si="29"/>
        <v>33</v>
      </c>
      <c r="X18" s="136" t="str">
        <f t="shared" si="30"/>
        <v>دون المستوى</v>
      </c>
      <c r="Y18" s="137">
        <f>IF(C18="","",'[1]رصد درجات'!Z18)</f>
        <v>49</v>
      </c>
      <c r="Z18" s="137">
        <f>IF(C18="","",'[1]رصد درجات'!AM18)</f>
        <v>47.5</v>
      </c>
      <c r="AA18" s="137">
        <f t="shared" si="0"/>
        <v>96.5</v>
      </c>
      <c r="AB18" s="137" t="str">
        <f t="shared" si="31"/>
        <v>ممتاز</v>
      </c>
      <c r="AC18" s="137">
        <f>IF(C18="","",'[1]رصد درجات'!AV18)</f>
        <v>0</v>
      </c>
      <c r="AD18" s="137">
        <f>IF(C18="","",'[1]رصد درجات'!BI18)</f>
        <v>0</v>
      </c>
      <c r="AE18" s="137">
        <f t="shared" si="1"/>
        <v>0</v>
      </c>
      <c r="AF18" s="137">
        <f t="shared" si="2"/>
        <v>48.25</v>
      </c>
      <c r="AG18" s="137">
        <f t="shared" si="32"/>
        <v>24.125</v>
      </c>
      <c r="AH18" s="138" t="str">
        <f t="shared" si="33"/>
        <v>دون المستوى</v>
      </c>
      <c r="AI18" s="137">
        <f>IF(C18="","",'[1]رصد درجات'!AA18)</f>
        <v>39</v>
      </c>
      <c r="AJ18" s="137">
        <f>IF(C18="","",'[1]رصد درجات'!AN18)</f>
        <v>29.5</v>
      </c>
      <c r="AK18" s="137">
        <f t="shared" si="3"/>
        <v>68.5</v>
      </c>
      <c r="AL18" s="139" t="str">
        <f t="shared" si="34"/>
        <v>جيد</v>
      </c>
      <c r="AM18" s="137">
        <f>IF(C18="","",'[1]رصد درجات'!AX18)</f>
        <v>0</v>
      </c>
      <c r="AN18" s="137">
        <f>IF(C18="","",'[1]رصد درجات'!BK18)</f>
        <v>0</v>
      </c>
      <c r="AO18" s="137">
        <f t="shared" si="4"/>
        <v>0</v>
      </c>
      <c r="AP18" s="137">
        <f t="shared" si="5"/>
        <v>34.25</v>
      </c>
      <c r="AQ18" s="137">
        <f t="shared" si="6"/>
        <v>13.7</v>
      </c>
      <c r="AR18" s="138" t="str">
        <f t="shared" si="35"/>
        <v>دون المستوى</v>
      </c>
      <c r="AS18" s="137">
        <f>IF(C18="","",'[1]رصد درجات'!AB18)</f>
        <v>40</v>
      </c>
      <c r="AT18" s="137">
        <f>IF(C18="","",'[1]رصد درجات'!AO18)</f>
        <v>23.5</v>
      </c>
      <c r="AU18" s="137">
        <f>IF(C18="","",'[1]رصد درجات'!AP18)</f>
        <v>13</v>
      </c>
      <c r="AV18" s="137">
        <f t="shared" si="7"/>
        <v>76.5</v>
      </c>
      <c r="AW18" s="137" t="str">
        <f t="shared" si="36"/>
        <v>جيد جدا</v>
      </c>
      <c r="AX18" s="137">
        <f>IF(C18="","",'[1]رصد درجات'!AY18)</f>
        <v>0</v>
      </c>
      <c r="AY18" s="137">
        <f>IF(C18="","",'[1]رصد درجات'!BL18)</f>
        <v>0</v>
      </c>
      <c r="AZ18" s="137">
        <f>IF(C18="","",'[1]رصد درجات'!BM18)</f>
        <v>0</v>
      </c>
      <c r="BA18" s="137">
        <f t="shared" si="8"/>
        <v>0</v>
      </c>
      <c r="BB18" s="137">
        <f t="shared" si="9"/>
        <v>0</v>
      </c>
      <c r="BC18" s="137">
        <f t="shared" si="10"/>
        <v>38.25</v>
      </c>
      <c r="BD18" s="137">
        <f t="shared" si="11"/>
        <v>22.95</v>
      </c>
      <c r="BE18" s="138" t="str">
        <f t="shared" si="37"/>
        <v>دون المستوى</v>
      </c>
      <c r="BF18" s="137">
        <f>IF(C18="","",'[1]رصد درجات'!AC18)</f>
        <v>46.5</v>
      </c>
      <c r="BG18" s="137">
        <f>IF(C18="","",'[1]رصد درجات'!AI18)</f>
        <v>10</v>
      </c>
      <c r="BH18" s="137">
        <f>IF(C18="","",'[1]رصد درجات'!AQ18)</f>
        <v>35</v>
      </c>
      <c r="BI18" s="137">
        <f t="shared" si="12"/>
        <v>91.5</v>
      </c>
      <c r="BJ18" s="137" t="str">
        <f t="shared" si="38"/>
        <v>ممتاز</v>
      </c>
      <c r="BK18" s="137">
        <f>IF(C18="","",'[1]رصد درجات'!AZ18)</f>
        <v>0</v>
      </c>
      <c r="BL18" s="137">
        <f>IF(C18="","",'[1]رصد درجات'!BF18)</f>
        <v>0</v>
      </c>
      <c r="BM18" s="137">
        <f>IF(C18="","",'[1]رصد درجات'!BN18)</f>
        <v>0</v>
      </c>
      <c r="BN18" s="137">
        <f t="shared" si="13"/>
        <v>0</v>
      </c>
      <c r="BO18" s="137">
        <f t="shared" si="14"/>
        <v>0</v>
      </c>
      <c r="BP18" s="137">
        <f t="shared" si="15"/>
        <v>45.75</v>
      </c>
      <c r="BQ18" s="137">
        <f t="shared" si="16"/>
        <v>18.3</v>
      </c>
      <c r="BR18" s="138" t="str">
        <f t="shared" si="39"/>
        <v>دون المستوى</v>
      </c>
      <c r="BS18" s="137">
        <f>IF(C18="","",'[1]رصد درجات'!AD18)</f>
        <v>46</v>
      </c>
      <c r="BT18" s="137">
        <f>IF(C18="","",'[1]رصد درجات'!AR18)</f>
        <v>28</v>
      </c>
      <c r="BU18" s="137">
        <f t="shared" si="17"/>
        <v>74</v>
      </c>
      <c r="BV18" s="137" t="str">
        <f t="shared" si="40"/>
        <v>جيد</v>
      </c>
      <c r="BW18" s="137">
        <f>IF(C18="","",'[1]رصد درجات'!BA18)</f>
        <v>0</v>
      </c>
      <c r="BX18" s="137">
        <f>IF(C18="","",'[1]رصد درجات'!BO18)</f>
        <v>0</v>
      </c>
      <c r="BY18" s="137">
        <f t="shared" si="18"/>
        <v>0</v>
      </c>
      <c r="BZ18" s="137">
        <f t="shared" si="41"/>
        <v>37</v>
      </c>
      <c r="CA18" s="137">
        <f t="shared" si="19"/>
        <v>7.4</v>
      </c>
      <c r="CB18" s="138" t="str">
        <f t="shared" si="42"/>
        <v>دون المستوى</v>
      </c>
      <c r="CC18" s="137">
        <f>IF(C18="","",'[1]رصد درجات'!AE18)</f>
        <v>40</v>
      </c>
      <c r="CD18" s="137">
        <f>IF(C18="","",'[1]رصد درجات'!AJ18)</f>
        <v>5</v>
      </c>
      <c r="CE18" s="137">
        <f>IF(C18="","",'[1]رصد درجات'!AS18)</f>
        <v>24</v>
      </c>
      <c r="CF18" s="137">
        <f t="shared" si="20"/>
        <v>69</v>
      </c>
      <c r="CG18" s="137" t="str">
        <f t="shared" si="43"/>
        <v>جيد</v>
      </c>
      <c r="CH18" s="137">
        <f>IF(C18="","",'[1]رصد درجات'!BB18)</f>
        <v>0</v>
      </c>
      <c r="CI18" s="137">
        <f>IF(C18="","",'[1]رصد درجات'!BF18)</f>
        <v>0</v>
      </c>
      <c r="CJ18" s="137">
        <f>IF(C18="","",'[1]رصد درجات'!BP18)</f>
        <v>0</v>
      </c>
      <c r="CK18" s="137">
        <f t="shared" si="21"/>
        <v>0</v>
      </c>
      <c r="CL18" s="137">
        <f t="shared" si="22"/>
        <v>0</v>
      </c>
      <c r="CM18" s="137">
        <f t="shared" si="23"/>
        <v>34.5</v>
      </c>
      <c r="CN18" s="137">
        <f t="shared" si="44"/>
        <v>6.9</v>
      </c>
      <c r="CO18" s="138" t="str">
        <f t="shared" si="45"/>
        <v>دون المستوى</v>
      </c>
      <c r="CP18" s="140">
        <f>IF(C18="","",'[1]رصد درجات'!AF18)</f>
        <v>90</v>
      </c>
      <c r="CQ18" s="135" t="str">
        <f t="shared" si="46"/>
        <v>ممتاز</v>
      </c>
      <c r="CR18" s="140">
        <f>IF(C18="","",'[1]رصد درجات'!BC18)</f>
        <v>0</v>
      </c>
      <c r="CS18" s="140">
        <f t="shared" si="47"/>
        <v>45</v>
      </c>
      <c r="CT18" s="140">
        <f t="shared" si="48"/>
        <v>9</v>
      </c>
      <c r="CU18" s="135" t="str">
        <f t="shared" si="49"/>
        <v>دون المستوى</v>
      </c>
      <c r="CV18" s="137">
        <f>IF(C18="","",'[1]رصد درجات'!AG18)</f>
        <v>91</v>
      </c>
      <c r="CW18" s="137" t="str">
        <f t="shared" si="50"/>
        <v>ممتاز</v>
      </c>
      <c r="CX18" s="137">
        <f>IF(C18="","",'[1]رصد درجات'!BD18)</f>
        <v>0</v>
      </c>
      <c r="CY18" s="140">
        <f t="shared" si="51"/>
        <v>45.5</v>
      </c>
      <c r="CZ18" s="140">
        <f t="shared" si="52"/>
        <v>9.1</v>
      </c>
      <c r="DA18" s="135" t="str">
        <f t="shared" si="53"/>
        <v>دون المستوى</v>
      </c>
      <c r="DB18" s="141">
        <f t="shared" si="54"/>
        <v>670.5</v>
      </c>
      <c r="DC18" s="142" t="str">
        <f t="shared" si="55"/>
        <v>جيد</v>
      </c>
      <c r="DD18" s="141">
        <f t="shared" si="56"/>
        <v>137.57500000000002</v>
      </c>
      <c r="DE18" s="142" t="str">
        <f t="shared" si="57"/>
        <v>دون المستوى</v>
      </c>
      <c r="DF18" s="137">
        <f>IF(C18="","",'[1]رصد درجات'!AH18)</f>
        <v>34</v>
      </c>
      <c r="DG18" s="137">
        <f>IF(C18="","",'[1]رصد درجات'!AT18)</f>
        <v>34.5</v>
      </c>
      <c r="DH18" s="137">
        <f t="shared" si="58"/>
        <v>68.5</v>
      </c>
      <c r="DI18" s="137" t="str">
        <f t="shared" si="59"/>
        <v>جيد</v>
      </c>
      <c r="DJ18" s="137">
        <f>IF(C18="","",'[1]رصد درجات'!BE18)</f>
        <v>0</v>
      </c>
      <c r="DK18" s="137">
        <f>IF(C18="","",'[1]رصد درجات'!BQ18)</f>
        <v>0</v>
      </c>
      <c r="DL18" s="137">
        <f t="shared" si="60"/>
        <v>0</v>
      </c>
      <c r="DM18" s="137">
        <f t="shared" si="61"/>
        <v>34.25</v>
      </c>
      <c r="DN18" s="137">
        <f t="shared" si="62"/>
        <v>13.7</v>
      </c>
      <c r="DO18" s="138" t="str">
        <f t="shared" si="63"/>
        <v>دون المستوى</v>
      </c>
      <c r="DP18" s="143" t="str">
        <f t="shared" si="64"/>
        <v>دور ثان</v>
      </c>
      <c r="DQ18" s="144">
        <f t="shared" si="65"/>
        <v>0.38215277777777784</v>
      </c>
      <c r="DR18" s="145">
        <f t="shared" si="66"/>
        <v>2</v>
      </c>
      <c r="DS18" s="146" t="str">
        <f t="shared" si="67"/>
        <v>عربى</v>
      </c>
      <c r="DT18" s="147" t="str">
        <f t="shared" si="68"/>
        <v>انجليزى</v>
      </c>
      <c r="DU18" s="147" t="str">
        <f t="shared" si="69"/>
        <v>دراسات</v>
      </c>
      <c r="DV18" s="147" t="str">
        <f t="shared" si="70"/>
        <v>رياضيات</v>
      </c>
      <c r="DW18" s="147" t="str">
        <f t="shared" si="71"/>
        <v>علوم</v>
      </c>
      <c r="DX18" s="147" t="str">
        <f t="shared" si="72"/>
        <v>فنية</v>
      </c>
      <c r="DY18" s="147" t="str">
        <f t="shared" si="73"/>
        <v>حاسب</v>
      </c>
      <c r="DZ18" s="147" t="str">
        <f t="shared" si="74"/>
        <v>دين</v>
      </c>
      <c r="EA18" s="148"/>
      <c r="EB18" s="148"/>
      <c r="EC18" s="148"/>
      <c r="ED18" s="148"/>
      <c r="EE18" s="148"/>
      <c r="EF18" s="148"/>
      <c r="EG18" s="148"/>
      <c r="EH18" s="148"/>
      <c r="EI18" s="148"/>
      <c r="EJ18" s="148"/>
      <c r="EK18" s="149"/>
      <c r="EL18" s="150" t="b">
        <f t="shared" si="75"/>
        <v>0</v>
      </c>
      <c r="EM18" s="145"/>
      <c r="EN18" s="145"/>
      <c r="EO18" s="151" t="str">
        <f>IF(C18="","",IF(EL18=TRUE,'[1]بيانات أساسية'!$Z$16,'[1]بيانات أساسية'!$Y$17))</f>
        <v xml:space="preserve"> الطالب له دور ثان فى</v>
      </c>
      <c r="EP18" s="152" t="str">
        <f t="shared" si="24"/>
        <v>عربى انجليزى دراسات رياضيات علوم فنية حاسب نشاط 1 نشاط 2 دين</v>
      </c>
      <c r="EQ18" s="153" t="str">
        <f t="shared" si="76"/>
        <v>نشاط 1</v>
      </c>
      <c r="ER18" s="153" t="str">
        <f t="shared" si="77"/>
        <v>نشاط 2</v>
      </c>
      <c r="ES18" s="159"/>
      <c r="ET18" s="160" t="s">
        <v>93</v>
      </c>
      <c r="EU18" s="163">
        <f t="array" ref="EU18">SUM(IF($H$11:$H$510=4,IF($L$11:$L$510="ذكر",IF($C$11:$C$510&lt;&gt;"",1,0))))</f>
        <v>0</v>
      </c>
      <c r="EV18" s="163">
        <f t="array" ref="EV18">SUM(IF($H$11:$H$510=4,IF($L$11:$L$510="ذكر",IF($Q$11:$Q$510&lt;&gt;"غ",1,0))))</f>
        <v>0</v>
      </c>
      <c r="EW18" s="163">
        <f t="array" ref="EW18">SUM(IF($H$11:$H$510=4,IF($L$11:$L$510="ذكر",IF($Q$11:$Q$510="غ",1,0))))</f>
        <v>0</v>
      </c>
      <c r="EX18" s="163">
        <f t="array" ref="EX18">SUM(IF($H$11:$H$510=4,IF($L$11:$L$510="ذكر",IF($Q$11:$Q$510&lt;&gt;"غ",IF($Q$11:$Q$510&gt;=50,1,0)))))</f>
        <v>0</v>
      </c>
      <c r="EY18" s="163">
        <f t="array" ref="EY18">SUM(IF($H$11:$H$510=4,IF($L$11:$L$510="ذكر",IF($Q$11:$Q$510="غ",1,IF($Q$11:$Q$510&lt;50,1,0)))))</f>
        <v>0</v>
      </c>
      <c r="EZ18" s="163">
        <f t="shared" si="92"/>
        <v>0</v>
      </c>
      <c r="FA18" s="163">
        <f t="array" ref="FA18">SUM(IF($H$11:$H$510=4,IF($L$11:$L$510="ذكر",IF($T$11:$T$510&lt;&gt;"غ",1,0))))</f>
        <v>0</v>
      </c>
      <c r="FB18" s="163">
        <f t="array" ref="FB18">SUM(IF($H$11:$H$510=4,IF($L$11:$L$510="ذكر",IF($T$11:$T$510="غ",1,0))))</f>
        <v>0</v>
      </c>
      <c r="FC18" s="163">
        <f t="array" ref="FC18">SUM(IF($H$11:$H$510=4,IF($L$11:$L$510="ذكر",IF($T$11:$T$510&lt;&gt;"غ",IF($T$11:$T$510&gt;=$T$10,IF($W$11:$W$510&gt;=$W$10,1,0))))))</f>
        <v>0</v>
      </c>
      <c r="FD18" s="163">
        <f t="array" ref="FD18">SUM(IF($H$11:$H$510=4,IF($L$11:$L$510="ذكر",IF($T$11:$T$510="غ",1,IF($T$11:$T$510&lt;$T$10,1,IF($W$11:$W$510&lt;$W$10,1,0))))))</f>
        <v>0</v>
      </c>
      <c r="FF18" s="160" t="s">
        <v>93</v>
      </c>
      <c r="FG18" s="163">
        <f t="array" ref="FG18">SUM(IF($H$11:$H$510=4,IF($L$11:$L$510="ذكر",IF($C$11:$C$510&lt;&gt;"",1,0))))</f>
        <v>0</v>
      </c>
      <c r="FH18" s="163">
        <f t="array" ref="FH18">SUM(IF($H$11:$H$510=4,IF($L$11:$L$510="ذكر",IF($AA$11:$AA$510&lt;&gt;"غ",1,0))))</f>
        <v>0</v>
      </c>
      <c r="FI18" s="163">
        <f t="array" ref="FI18">SUM(IF($H$11:$H$510=4,IF($L$11:$L$510="ذكر",IF($AA$11:$AA$510="غ",1,0))))</f>
        <v>0</v>
      </c>
      <c r="FJ18" s="163">
        <f t="array" ref="FJ18">SUM(IF($H$11:$H$510=4,IF($L$11:$L$510="ذكر",IF($AA$11:$AA$510&lt;&gt;"غ",IF($AA$11:$AA$510&gt;=50,1,0)))))</f>
        <v>0</v>
      </c>
      <c r="FK18" s="163">
        <f t="array" ref="FK18">SUM(IF($H$11:$H$510=4,IF($L$11:$L$510="ذكر",IF($AA$11:$AA$510="غ",1,IF($AA$11:$AA$510&lt;50,1,0)))))</f>
        <v>0</v>
      </c>
      <c r="FL18" s="163">
        <f t="shared" si="79"/>
        <v>0</v>
      </c>
      <c r="FM18" s="163">
        <f t="array" ref="FM18">SUM(IF($H$11:$H$510=4,IF($L$11:$L$510="ذكر",IF($AD$11:$AD$510&lt;&gt;"غ",1,0))))</f>
        <v>0</v>
      </c>
      <c r="FN18" s="163">
        <f t="array" ref="FN18">SUM(IF($H$11:$H$510=4,IF($L$11:$L$510="ذكر",IF($AD$11:$AD$510="غ",1,0))))</f>
        <v>0</v>
      </c>
      <c r="FO18" s="163">
        <f t="array" ref="FO18">SUM(IF($H$11:$H$510=4,IF($L$11:$L$510="ذكر",IF($AD$11:$AD$510&lt;&gt;"غ",IF($AD$11:$AD$510&gt;=$AD$10,IF($AG$11:$AG$510&gt;=$AG$10,1,0))))))</f>
        <v>0</v>
      </c>
      <c r="FP18" s="163">
        <f t="array" ref="FP18">SUM(IF($H$11:$H$510=4,IF($L$11:$L$510="ذكر",IF($AD$11:$AD$510="غ",1,IF($AD$11:$AD$510&lt;$AD$10,1,IF($AG$11:$AG$510&lt;$AG$10,1,0))))))</f>
        <v>0</v>
      </c>
      <c r="FR18" s="160" t="s">
        <v>93</v>
      </c>
      <c r="FS18" s="163">
        <f t="array" ref="FS18">SUM(IF($H$11:$H$510=4,IF($L$11:$L$510="ذكر",IF($C$11:$C$510&lt;&gt;"",1,0))))</f>
        <v>0</v>
      </c>
      <c r="FT18" s="163">
        <f t="array" ref="FT18">SUM(IF($H$11:$H$510=4,IF($L$11:$L$510="ذكر",IF($AK$11:$AK$510&lt;&gt;"غ",1,0))))</f>
        <v>0</v>
      </c>
      <c r="FU18" s="163">
        <f t="array" ref="FU18">SUM(IF($H$11:$H$510=4,IF($L$11:$L$510="ذكر",IF($AK$11:$AK$510="غ",1,0))))</f>
        <v>0</v>
      </c>
      <c r="FV18" s="163">
        <f t="array" ref="FV18">SUM(IF($H$11:$H$510=4,IF($L$11:$L$510="ذكر",IF($AK$11:$AK$510&lt;&gt;"غ",IF($AK$11:$AK$510&gt;=50,1,0)))))</f>
        <v>0</v>
      </c>
      <c r="FW18" s="163">
        <f t="array" ref="FW18">SUM(IF($H$11:$H$510=4,IF($L$11:$L$510="ذكر",IF($AK$11:$AK$510="غ",1,IF($AK$11:$AK$510&lt;50,1,0)))))</f>
        <v>0</v>
      </c>
      <c r="FX18" s="163">
        <f t="shared" ref="FX18" si="94">FS18</f>
        <v>0</v>
      </c>
      <c r="FY18" s="163">
        <f t="array" ref="FY18">SUM(IF($H$11:$H$510=4,IF($L$11:$L$510="ذكر",IF($AN$11:$AN$510&lt;&gt;"غ",1,0))))</f>
        <v>0</v>
      </c>
      <c r="FZ18" s="163">
        <f t="array" ref="FZ18">SUM(IF($H$11:$H$510=4,IF($L$11:$L$510="ذكر",IF($AN$11:$AN$510="غ",1,0))))</f>
        <v>0</v>
      </c>
      <c r="GA18" s="163">
        <f t="array" ref="GA18">SUM(IF($H$11:$H$510=4,IF($L$11:$L$510="ذكر",IF($AN$11:$AN$510&lt;&gt;"غ",IF($AN$11:$AN$510&gt;=$AN$10,IF($AQ$11:$AQ$510&gt;=$AQ$10,1,0))))))</f>
        <v>0</v>
      </c>
      <c r="GB18" s="163">
        <f t="array" ref="GB18">SUM(IF($H$11:$H$510=4,IF($L$11:$L$510="ذكر",IF($AN$11:$AN$510="غ",1,IF($AN$11:$AN$510&lt;$AN$10,1,IF($AQ$11:$AQ$510&lt;$AQ$10,1,0))))))</f>
        <v>0</v>
      </c>
      <c r="GD18" s="157">
        <f t="shared" si="80"/>
        <v>33</v>
      </c>
      <c r="GE18" s="157">
        <f t="shared" si="81"/>
        <v>24.125</v>
      </c>
      <c r="GF18" s="157">
        <f t="shared" si="82"/>
        <v>13.7</v>
      </c>
      <c r="GG18" s="157">
        <f t="shared" si="83"/>
        <v>22.95</v>
      </c>
      <c r="GH18" s="157">
        <f t="shared" si="84"/>
        <v>18.3</v>
      </c>
      <c r="GI18" s="157">
        <f t="shared" si="85"/>
        <v>7.4</v>
      </c>
      <c r="GJ18" s="157">
        <f t="shared" si="86"/>
        <v>6.9</v>
      </c>
      <c r="GK18" s="157">
        <f t="shared" si="87"/>
        <v>9</v>
      </c>
      <c r="GL18" s="157">
        <f t="shared" si="88"/>
        <v>9.1</v>
      </c>
      <c r="GM18" s="158">
        <f t="shared" si="89"/>
        <v>137.57500000000002</v>
      </c>
      <c r="GN18" s="157">
        <f t="shared" si="90"/>
        <v>13.7</v>
      </c>
      <c r="GO18" s="145" t="str">
        <f t="shared" si="91"/>
        <v>دور ثان</v>
      </c>
    </row>
    <row r="19" spans="1:197" s="156" customFormat="1" ht="21.95" customHeight="1" thickBot="1">
      <c r="A19" s="132">
        <f>IF('[1]رصد درجات'!A19="","",'[1]رصد درجات'!A19)</f>
        <v>9</v>
      </c>
      <c r="B19" s="132">
        <f>IF('[1]رصد درجات'!B19="","",'[1]رصد درجات'!B19)</f>
        <v>509</v>
      </c>
      <c r="C19" s="132" t="str">
        <f>IF('[1]رصد درجات'!C19="","",'[1]رصد درجات'!C19)</f>
        <v>ايه عبد المنعم محمد ظاهر</v>
      </c>
      <c r="D19" s="133">
        <f>IF('[1]رصد درجات'!D19="","",'[1]رصد درجات'!D19)</f>
        <v>36143</v>
      </c>
      <c r="E19" s="132">
        <f>IF('[1]رصد درجات'!E19="","",'[1]رصد درجات'!E19)</f>
        <v>18</v>
      </c>
      <c r="F19" s="132">
        <f>IF('[1]رصد درجات'!F19="","",'[1]رصد درجات'!F19)</f>
        <v>9</v>
      </c>
      <c r="G19" s="132">
        <f>IF('[1]رصد درجات'!G19="","",'[1]رصد درجات'!G19)</f>
        <v>14</v>
      </c>
      <c r="H19" s="132">
        <f>IF('[1]رصد درجات'!H19="","",'[1]رصد درجات'!H19)</f>
        <v>1</v>
      </c>
      <c r="I19" s="132" t="str">
        <f>IF('[1]رصد درجات'!I19="","",'[1]رصد درجات'!I19)</f>
        <v>مصرية</v>
      </c>
      <c r="J19" s="132" t="str">
        <f>IF('[1]رصد درجات'!J19="","",'[1]رصد درجات'!J19)</f>
        <v>مسلمه</v>
      </c>
      <c r="K19" s="132" t="str">
        <f>IF('[1]رصد درجات'!K19="","",'[1]رصد درجات'!K19)</f>
        <v>باقيه</v>
      </c>
      <c r="L19" s="132" t="str">
        <f>IF('[1]رصد درجات'!L19="","",'[1]رصد درجات'!L19)</f>
        <v>أنثى</v>
      </c>
      <c r="M19" s="134">
        <f>IF('[1]رصد درجات'!M19="","",'[1]رصد درجات'!M19)</f>
        <v>539</v>
      </c>
      <c r="N19" s="134" t="str">
        <f>IF('[1]رصد درجات'!N19="","",'[1]رصد درجات'!N19)</f>
        <v/>
      </c>
      <c r="O19" s="132">
        <f>IF(C19="","",'[1]رصد درجات'!Y19)</f>
        <v>38.5</v>
      </c>
      <c r="P19" s="132">
        <f>IF(C19="","",'[1]رصد درجات'!AL19)</f>
        <v>25.5</v>
      </c>
      <c r="Q19" s="132">
        <f t="shared" si="25"/>
        <v>64</v>
      </c>
      <c r="R19" s="135" t="str">
        <f t="shared" si="26"/>
        <v>مقبول</v>
      </c>
      <c r="S19" s="132">
        <f>IF(C19="","",'[1]رصد درجات'!AV19)</f>
        <v>0</v>
      </c>
      <c r="T19" s="132">
        <f>IF(C19="","",'[1]رصد درجات'!BI19)</f>
        <v>0</v>
      </c>
      <c r="U19" s="132">
        <f t="shared" si="27"/>
        <v>0</v>
      </c>
      <c r="V19" s="132">
        <f t="shared" si="28"/>
        <v>32</v>
      </c>
      <c r="W19" s="132">
        <f t="shared" si="29"/>
        <v>25.6</v>
      </c>
      <c r="X19" s="136" t="str">
        <f t="shared" si="30"/>
        <v>دون المستوى</v>
      </c>
      <c r="Y19" s="137">
        <f>IF(C19="","",'[1]رصد درجات'!Z19)</f>
        <v>31</v>
      </c>
      <c r="Z19" s="137">
        <f>IF(C19="","",'[1]رصد درجات'!AM19)</f>
        <v>11.5</v>
      </c>
      <c r="AA19" s="137">
        <f t="shared" si="0"/>
        <v>42.5</v>
      </c>
      <c r="AB19" s="137" t="str">
        <f t="shared" si="31"/>
        <v>دون المستوى</v>
      </c>
      <c r="AC19" s="137">
        <f>IF(C19="","",'[1]رصد درجات'!AV19)</f>
        <v>0</v>
      </c>
      <c r="AD19" s="137">
        <f>IF(C19="","",'[1]رصد درجات'!BI19)</f>
        <v>0</v>
      </c>
      <c r="AE19" s="137">
        <f t="shared" si="1"/>
        <v>0</v>
      </c>
      <c r="AF19" s="137">
        <f t="shared" si="2"/>
        <v>21.25</v>
      </c>
      <c r="AG19" s="137">
        <f t="shared" si="32"/>
        <v>10.625</v>
      </c>
      <c r="AH19" s="138" t="str">
        <f t="shared" si="33"/>
        <v>دون المستوى</v>
      </c>
      <c r="AI19" s="137">
        <f>IF(C19="","",'[1]رصد درجات'!AA19)</f>
        <v>31</v>
      </c>
      <c r="AJ19" s="137">
        <f>IF(C19="","",'[1]رصد درجات'!AN19)</f>
        <v>27</v>
      </c>
      <c r="AK19" s="137">
        <f t="shared" si="3"/>
        <v>58</v>
      </c>
      <c r="AL19" s="139" t="str">
        <f t="shared" si="34"/>
        <v>مقبول</v>
      </c>
      <c r="AM19" s="137">
        <f>IF(C19="","",'[1]رصد درجات'!AX19)</f>
        <v>0</v>
      </c>
      <c r="AN19" s="137">
        <f>IF(C19="","",'[1]رصد درجات'!BK19)</f>
        <v>0</v>
      </c>
      <c r="AO19" s="137">
        <f t="shared" si="4"/>
        <v>0</v>
      </c>
      <c r="AP19" s="137">
        <f t="shared" si="5"/>
        <v>29</v>
      </c>
      <c r="AQ19" s="137">
        <f t="shared" si="6"/>
        <v>11.6</v>
      </c>
      <c r="AR19" s="138" t="str">
        <f t="shared" si="35"/>
        <v>دون المستوى</v>
      </c>
      <c r="AS19" s="137">
        <f>IF(C19="","",'[1]رصد درجات'!AB19)</f>
        <v>36</v>
      </c>
      <c r="AT19" s="137">
        <f>IF(C19="","",'[1]رصد درجات'!AO19)</f>
        <v>7.5</v>
      </c>
      <c r="AU19" s="137">
        <f>IF(C19="","",'[1]رصد درجات'!AP19)</f>
        <v>8</v>
      </c>
      <c r="AV19" s="137">
        <f t="shared" si="7"/>
        <v>51.5</v>
      </c>
      <c r="AW19" s="137" t="str">
        <f t="shared" si="36"/>
        <v>مقبول</v>
      </c>
      <c r="AX19" s="137">
        <f>IF(C19="","",'[1]رصد درجات'!AY19)</f>
        <v>0</v>
      </c>
      <c r="AY19" s="137">
        <f>IF(C19="","",'[1]رصد درجات'!BL19)</f>
        <v>0</v>
      </c>
      <c r="AZ19" s="137">
        <f>IF(C19="","",'[1]رصد درجات'!BM19)</f>
        <v>0</v>
      </c>
      <c r="BA19" s="137">
        <f t="shared" si="8"/>
        <v>0</v>
      </c>
      <c r="BB19" s="137">
        <f t="shared" si="9"/>
        <v>0</v>
      </c>
      <c r="BC19" s="137">
        <f t="shared" si="10"/>
        <v>25.75</v>
      </c>
      <c r="BD19" s="137">
        <f t="shared" si="11"/>
        <v>15.45</v>
      </c>
      <c r="BE19" s="138" t="str">
        <f t="shared" si="37"/>
        <v>دون المستوى</v>
      </c>
      <c r="BF19" s="137">
        <f>IF(C19="","",'[1]رصد درجات'!AC19)</f>
        <v>40</v>
      </c>
      <c r="BG19" s="137">
        <f>IF(C19="","",'[1]رصد درجات'!AI19)</f>
        <v>8</v>
      </c>
      <c r="BH19" s="137">
        <f>IF(C19="","",'[1]رصد درجات'!AQ19)</f>
        <v>8.5</v>
      </c>
      <c r="BI19" s="137">
        <f t="shared" si="12"/>
        <v>56.5</v>
      </c>
      <c r="BJ19" s="137" t="str">
        <f t="shared" si="38"/>
        <v>مقبول</v>
      </c>
      <c r="BK19" s="137">
        <f>IF(C19="","",'[1]رصد درجات'!AZ19)</f>
        <v>0</v>
      </c>
      <c r="BL19" s="137">
        <f>IF(C19="","",'[1]رصد درجات'!BF19)</f>
        <v>0</v>
      </c>
      <c r="BM19" s="137">
        <f>IF(C19="","",'[1]رصد درجات'!BN19)</f>
        <v>0</v>
      </c>
      <c r="BN19" s="137">
        <f t="shared" si="13"/>
        <v>0</v>
      </c>
      <c r="BO19" s="137">
        <f t="shared" si="14"/>
        <v>0</v>
      </c>
      <c r="BP19" s="137">
        <f t="shared" si="15"/>
        <v>28.25</v>
      </c>
      <c r="BQ19" s="137">
        <f t="shared" si="16"/>
        <v>11.3</v>
      </c>
      <c r="BR19" s="138" t="str">
        <f t="shared" si="39"/>
        <v>دون المستوى</v>
      </c>
      <c r="BS19" s="137">
        <f>IF(C19="","",'[1]رصد درجات'!AD19)</f>
        <v>44</v>
      </c>
      <c r="BT19" s="137">
        <f>IF(C19="","",'[1]رصد درجات'!AR19)</f>
        <v>38</v>
      </c>
      <c r="BU19" s="137">
        <f t="shared" si="17"/>
        <v>82</v>
      </c>
      <c r="BV19" s="137" t="str">
        <f t="shared" si="40"/>
        <v>جيد جدا</v>
      </c>
      <c r="BW19" s="137">
        <f>IF(C19="","",'[1]رصد درجات'!BA19)</f>
        <v>0</v>
      </c>
      <c r="BX19" s="137">
        <f>IF(C19="","",'[1]رصد درجات'!BO19)</f>
        <v>0</v>
      </c>
      <c r="BY19" s="137">
        <f t="shared" si="18"/>
        <v>0</v>
      </c>
      <c r="BZ19" s="137">
        <f t="shared" si="41"/>
        <v>41</v>
      </c>
      <c r="CA19" s="137">
        <f t="shared" si="19"/>
        <v>8.1999999999999993</v>
      </c>
      <c r="CB19" s="138" t="str">
        <f t="shared" si="42"/>
        <v>دون المستوى</v>
      </c>
      <c r="CC19" s="137">
        <f>IF(C19="","",'[1]رصد درجات'!AE19)</f>
        <v>35</v>
      </c>
      <c r="CD19" s="137">
        <f>IF(C19="","",'[1]رصد درجات'!AJ19)</f>
        <v>4</v>
      </c>
      <c r="CE19" s="137">
        <f>IF(C19="","",'[1]رصد درجات'!AS19)</f>
        <v>10</v>
      </c>
      <c r="CF19" s="137">
        <f t="shared" si="20"/>
        <v>49</v>
      </c>
      <c r="CG19" s="137" t="str">
        <f t="shared" si="43"/>
        <v>دون المستوى</v>
      </c>
      <c r="CH19" s="137">
        <f>IF(C19="","",'[1]رصد درجات'!BB19)</f>
        <v>0</v>
      </c>
      <c r="CI19" s="137">
        <f>IF(C19="","",'[1]رصد درجات'!BF19)</f>
        <v>0</v>
      </c>
      <c r="CJ19" s="137">
        <f>IF(C19="","",'[1]رصد درجات'!BP19)</f>
        <v>0</v>
      </c>
      <c r="CK19" s="137">
        <f t="shared" si="21"/>
        <v>0</v>
      </c>
      <c r="CL19" s="137">
        <f t="shared" si="22"/>
        <v>0</v>
      </c>
      <c r="CM19" s="137">
        <f t="shared" si="23"/>
        <v>24.5</v>
      </c>
      <c r="CN19" s="137">
        <f t="shared" si="44"/>
        <v>4.9000000000000004</v>
      </c>
      <c r="CO19" s="138" t="str">
        <f t="shared" si="45"/>
        <v>دون المستوى</v>
      </c>
      <c r="CP19" s="140">
        <f>IF(C19="","",'[1]رصد درجات'!AF19)</f>
        <v>86.5</v>
      </c>
      <c r="CQ19" s="135" t="str">
        <f t="shared" si="46"/>
        <v>ممتاز</v>
      </c>
      <c r="CR19" s="140">
        <f>IF(C19="","",'[1]رصد درجات'!BC19)</f>
        <v>0</v>
      </c>
      <c r="CS19" s="140">
        <f t="shared" si="47"/>
        <v>43.25</v>
      </c>
      <c r="CT19" s="140">
        <f t="shared" si="48"/>
        <v>8.65</v>
      </c>
      <c r="CU19" s="135" t="str">
        <f t="shared" si="49"/>
        <v>دون المستوى</v>
      </c>
      <c r="CV19" s="137">
        <f>IF(C19="","",'[1]رصد درجات'!AG19)</f>
        <v>94.5</v>
      </c>
      <c r="CW19" s="137" t="str">
        <f t="shared" si="50"/>
        <v>ممتاز</v>
      </c>
      <c r="CX19" s="137">
        <f>IF(C19="","",'[1]رصد درجات'!BD19)</f>
        <v>0</v>
      </c>
      <c r="CY19" s="140">
        <f t="shared" si="51"/>
        <v>47.25</v>
      </c>
      <c r="CZ19" s="140">
        <f t="shared" si="52"/>
        <v>9.4499999999999993</v>
      </c>
      <c r="DA19" s="135" t="str">
        <f t="shared" si="53"/>
        <v>دون المستوى</v>
      </c>
      <c r="DB19" s="141">
        <f t="shared" si="54"/>
        <v>535.5</v>
      </c>
      <c r="DC19" s="142" t="str">
        <f t="shared" si="55"/>
        <v>مقبول</v>
      </c>
      <c r="DD19" s="141">
        <f t="shared" si="56"/>
        <v>100.87500000000001</v>
      </c>
      <c r="DE19" s="142" t="str">
        <f t="shared" si="57"/>
        <v>دون المستوى</v>
      </c>
      <c r="DF19" s="137">
        <f>IF(C19="","",'[1]رصد درجات'!AH19)</f>
        <v>38</v>
      </c>
      <c r="DG19" s="137">
        <f>IF(C19="","",'[1]رصد درجات'!AT19)</f>
        <v>23</v>
      </c>
      <c r="DH19" s="137">
        <f t="shared" si="58"/>
        <v>61</v>
      </c>
      <c r="DI19" s="137" t="str">
        <f t="shared" si="59"/>
        <v>مقبول</v>
      </c>
      <c r="DJ19" s="137">
        <f>IF(C19="","",'[1]رصد درجات'!BE19)</f>
        <v>0</v>
      </c>
      <c r="DK19" s="137">
        <f>IF(C19="","",'[1]رصد درجات'!BQ19)</f>
        <v>0</v>
      </c>
      <c r="DL19" s="137">
        <f t="shared" si="60"/>
        <v>0</v>
      </c>
      <c r="DM19" s="137">
        <f t="shared" si="61"/>
        <v>30.5</v>
      </c>
      <c r="DN19" s="137">
        <f t="shared" si="62"/>
        <v>12.2</v>
      </c>
      <c r="DO19" s="138" t="str">
        <f t="shared" si="63"/>
        <v>دون المستوى</v>
      </c>
      <c r="DP19" s="143" t="str">
        <f t="shared" si="64"/>
        <v>دور ثان</v>
      </c>
      <c r="DQ19" s="144">
        <f t="shared" si="65"/>
        <v>0.28020833333333339</v>
      </c>
      <c r="DR19" s="145">
        <f t="shared" si="66"/>
        <v>2</v>
      </c>
      <c r="DS19" s="146" t="str">
        <f t="shared" si="67"/>
        <v>عربى</v>
      </c>
      <c r="DT19" s="147" t="str">
        <f t="shared" si="68"/>
        <v>انجليزى</v>
      </c>
      <c r="DU19" s="147" t="str">
        <f t="shared" si="69"/>
        <v>دراسات</v>
      </c>
      <c r="DV19" s="147" t="str">
        <f t="shared" si="70"/>
        <v>رياضيات</v>
      </c>
      <c r="DW19" s="147" t="str">
        <f t="shared" si="71"/>
        <v>علوم</v>
      </c>
      <c r="DX19" s="147" t="str">
        <f t="shared" si="72"/>
        <v>فنية</v>
      </c>
      <c r="DY19" s="147" t="str">
        <f t="shared" si="73"/>
        <v>حاسب</v>
      </c>
      <c r="DZ19" s="147" t="str">
        <f t="shared" si="74"/>
        <v>دين</v>
      </c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9"/>
      <c r="EL19" s="150" t="b">
        <f t="shared" si="75"/>
        <v>0</v>
      </c>
      <c r="EM19" s="145"/>
      <c r="EN19" s="145"/>
      <c r="EO19" s="151" t="str">
        <f>IF(C19="","",IF(EL19=TRUE,'[1]بيانات أساسية'!$Z$16,'[1]بيانات أساسية'!$Y$17))</f>
        <v xml:space="preserve"> الطالب له دور ثان فى</v>
      </c>
      <c r="EP19" s="152" t="str">
        <f t="shared" si="24"/>
        <v>عربى انجليزى دراسات رياضيات علوم فنية حاسب نشاط 1 نشاط 2 دين</v>
      </c>
      <c r="EQ19" s="153" t="str">
        <f t="shared" si="76"/>
        <v>نشاط 1</v>
      </c>
      <c r="ER19" s="153" t="str">
        <f t="shared" si="77"/>
        <v>نشاط 2</v>
      </c>
      <c r="ES19" s="159"/>
      <c r="ET19" s="160" t="s">
        <v>94</v>
      </c>
      <c r="EU19" s="163">
        <f t="array" ref="EU19">SUM(IF($H$11:$H$510=4,IF($L$11:$L$510="أنثى",IF($C$11:$C$510&lt;&gt;"",1,0))))</f>
        <v>0</v>
      </c>
      <c r="EV19" s="163">
        <f t="array" ref="EV19">SUM(IF($H$11:$H$510=4,IF($L$11:$L$510="أنثى",IF($Q$11:$Q$510&lt;&gt;"غ",1,0))))</f>
        <v>0</v>
      </c>
      <c r="EW19" s="163">
        <f t="array" ref="EW19">SUM(IF($H$11:$H$510=4,IF($L$11:$L$510="أنثى",IF($Q$11:$Q$510="غ",1,0))))</f>
        <v>0</v>
      </c>
      <c r="EX19" s="163">
        <f t="array" ref="EX19">SUM(IF($H$11:$H$510=4,IF($L$11:$L$510="أنثى",IF($Q$11:$Q$510&lt;&gt;"غ",IF($Q$11:$Q$510&gt;=50,1,0)))))</f>
        <v>0</v>
      </c>
      <c r="EY19" s="163">
        <f t="array" ref="EY19">SUM(IF($H$11:$H$510=4,IF($L$11:$L$510="أنثى",IF($Q$11:$Q$510="غ",1,IF($Q$11:$Q$510&lt;50,1,0)))))</f>
        <v>0</v>
      </c>
      <c r="EZ19" s="163">
        <f t="shared" si="92"/>
        <v>0</v>
      </c>
      <c r="FA19" s="163">
        <f t="array" ref="FA19">SUM(IF($H$11:$H$510=4,IF($L$11:$L$510="أنثى",IF($T$11:$T$510&lt;&gt;"غ",1,0))))</f>
        <v>0</v>
      </c>
      <c r="FB19" s="163">
        <f t="array" ref="FB19">SUM(IF($H$11:$H$510=4,IF($L$11:$L$510="أنثى",IF($T$11:$T$510="غ",1,0))))</f>
        <v>0</v>
      </c>
      <c r="FC19" s="163">
        <f t="array" ref="FC19">SUM(IF($H$11:$H$510=4,IF($L$11:$L$510="أنثى",IF($T$11:$T$510&lt;&gt;"غ",IF($T$11:$T$510&gt;=$T$10,IF($W$11:$W$510&gt;=$W$10,1,0))))))</f>
        <v>0</v>
      </c>
      <c r="FD19" s="163">
        <f t="array" ref="FD19">SUM(IF($H$11:$H$510=4,IF($L$11:$L$510="أنثى",IF($T$11:$T$510="غ",1,IF($T$11:$T$510&lt;$T$10,1,IF($W$11:$W$510&lt;$W$10,1,0))))))</f>
        <v>0</v>
      </c>
      <c r="FF19" s="160" t="s">
        <v>94</v>
      </c>
      <c r="FG19" s="163">
        <f t="array" ref="FG19">SUM(IF($H$11:$H$510=4,IF($L$11:$L$510="أنثى",IF($C$11:$C$510&lt;&gt;"",1,0))))</f>
        <v>0</v>
      </c>
      <c r="FH19" s="163">
        <f t="array" ref="FH19">SUM(IF($H$11:$H$510=4,IF($L$11:$L$510="أنثى",IF($AA$11:$AA$510&lt;&gt;"غ",1,0))))</f>
        <v>0</v>
      </c>
      <c r="FI19" s="163">
        <f t="array" ref="FI19">SUM(IF($H$11:$H$510=4,IF($L$11:$L$510="أنثى",IF($AA$11:$AA$510="غ",1,0))))</f>
        <v>0</v>
      </c>
      <c r="FJ19" s="163">
        <f t="array" ref="FJ19">SUM(IF($H$11:$H$510=4,IF($L$11:$L$510="أنثى",IF($AA$11:$AA$510&lt;&gt;"غ",IF($AA$11:$AA$510&gt;=50,1,0)))))</f>
        <v>0</v>
      </c>
      <c r="FK19" s="163">
        <f t="array" ref="FK19">SUM(IF($H$11:$H$510=4,IF($L$11:$L$510="أنثى",IF($AA$11:$AA$510="غ",1,IF($AA$11:$AA$510&lt;50,1,0)))))</f>
        <v>0</v>
      </c>
      <c r="FL19" s="163">
        <f t="shared" si="79"/>
        <v>0</v>
      </c>
      <c r="FM19" s="163">
        <f t="array" ref="FM19">SUM(IF($H$11:$H$510=4,IF($L$11:$L$510="أنثى",IF($AD$11:$AD$510&lt;&gt;"غ",1,0))))</f>
        <v>0</v>
      </c>
      <c r="FN19" s="163">
        <f t="array" ref="FN19">SUM(IF($H$11:$H$510=4,IF($L$11:$L$510="أنثى",IF($T$11:$T$510="غ",1,0))))</f>
        <v>0</v>
      </c>
      <c r="FO19" s="163">
        <f t="array" ref="FO19">SUM(IF($H$11:$H$510=4,IF($L$11:$L$510="أنثى",IF($AD$11:$AD$510&lt;&gt;"غ",IF($AD$11:$AD$510&gt;=$T$10,IF($AG$11:$AG$510&gt;=$AG$10,1,0))))))</f>
        <v>0</v>
      </c>
      <c r="FP19" s="163">
        <f t="array" ref="FP19">SUM(IF($H$11:$H$510=4,IF($L$11:$L$510="أنثى",IF($AD$11:$AD$510="غ",1,IF($AD$11:$AD$510&lt;$AD$10,1,IF($AG$11:$AG$510&lt;$AG$10,1,0))))))</f>
        <v>0</v>
      </c>
      <c r="FR19" s="160" t="s">
        <v>94</v>
      </c>
      <c r="FS19" s="163">
        <f t="array" ref="FS19">SUM(IF($H$11:$H$510=4,IF($L$11:$L$510="أنثى",IF($C$11:$C$510&lt;&gt;"",1,0))))</f>
        <v>0</v>
      </c>
      <c r="FT19" s="163">
        <f t="array" ref="FT19">SUM(IF($H$11:$H$510=4,IF($L$11:$L$510="أنثى",IF($AK$11:$AK$510&lt;&gt;"غ",1,0))))</f>
        <v>0</v>
      </c>
      <c r="FU19" s="163">
        <f t="array" ref="FU19">SUM(IF($H$11:$H$510=4,IF($L$11:$L$510="أنثى",IF($AK$11:$AK$510="غ",1,0))))</f>
        <v>0</v>
      </c>
      <c r="FV19" s="163">
        <f t="array" ref="FV19">SUM(IF($H$11:$H$510=4,IF($L$11:$L$510="أنثى",IF($AK$11:$AK$510&lt;&gt;"غ",IF($AK$11:$AK$510&gt;=50,1,0)))))</f>
        <v>0</v>
      </c>
      <c r="FW19" s="163">
        <f t="array" ref="FW19">SUM(IF($H$11:$H$510=4,IF($L$11:$L$510="أنثى",IF($AK$11:$AK$510="غ",1,IF($AK$11:$AK$510&lt;50,1,0)))))</f>
        <v>0</v>
      </c>
      <c r="FX19" s="163">
        <f>FS19</f>
        <v>0</v>
      </c>
      <c r="FY19" s="163">
        <f t="array" ref="FY19">SUM(IF($H$11:$H$510=4,IF($L$11:$L$510="أنثى",IF($AN$11:$AN$510&lt;&gt;"غ",1,0))))</f>
        <v>0</v>
      </c>
      <c r="FZ19" s="163">
        <f t="array" ref="FZ19">SUM(IF($H$11:$H$510=4,IF($L$11:$L$510="أنثى",IF($AN$11:$AN$510="غ",1,0))))</f>
        <v>0</v>
      </c>
      <c r="GA19" s="163">
        <f t="array" ref="GA19">SUM(IF($H$11:$H$510=4,IF($L$11:$L$510="أنثى",IF($AN$11:$AN$510&lt;&gt;"غ",IF($AN$11:$AN$510&gt;=$AN$10,IF($AQ$11:$AQ$510&gt;=$AQ$10,1,0))))))</f>
        <v>0</v>
      </c>
      <c r="GB19" s="163">
        <f t="array" ref="GB19">SUM(IF($H$11:$H$510=4,IF($L$11:$L$510="أنثى",IF($AN$11:$AN$510="غ",1,IF($AN$11:$AN$510&lt;$AN$10,1,IF($AQ$11:$AQ$510&lt;$AQ$10,1,0))))))</f>
        <v>0</v>
      </c>
      <c r="GD19" s="157">
        <f t="shared" si="80"/>
        <v>25.6</v>
      </c>
      <c r="GE19" s="157">
        <f t="shared" si="81"/>
        <v>10.625</v>
      </c>
      <c r="GF19" s="157">
        <f t="shared" si="82"/>
        <v>11.6</v>
      </c>
      <c r="GG19" s="157">
        <f t="shared" si="83"/>
        <v>15.45</v>
      </c>
      <c r="GH19" s="157">
        <f t="shared" si="84"/>
        <v>11.3</v>
      </c>
      <c r="GI19" s="157">
        <f t="shared" si="85"/>
        <v>8.1999999999999993</v>
      </c>
      <c r="GJ19" s="157">
        <f t="shared" si="86"/>
        <v>4.9000000000000004</v>
      </c>
      <c r="GK19" s="157">
        <f t="shared" si="87"/>
        <v>8.65</v>
      </c>
      <c r="GL19" s="157">
        <f t="shared" si="88"/>
        <v>9.4499999999999993</v>
      </c>
      <c r="GM19" s="158">
        <f t="shared" si="89"/>
        <v>100.87500000000001</v>
      </c>
      <c r="GN19" s="157">
        <f t="shared" si="90"/>
        <v>12.2</v>
      </c>
      <c r="GO19" s="145" t="str">
        <f t="shared" si="91"/>
        <v>دور ثان</v>
      </c>
    </row>
    <row r="20" spans="1:197" s="156" customFormat="1" ht="21.95" customHeight="1" thickBot="1">
      <c r="A20" s="132">
        <f>IF('[1]رصد درجات'!A20="","",'[1]رصد درجات'!A20)</f>
        <v>10</v>
      </c>
      <c r="B20" s="132">
        <f>IF('[1]رصد درجات'!B20="","",'[1]رصد درجات'!B20)</f>
        <v>510</v>
      </c>
      <c r="C20" s="132" t="str">
        <f>IF('[1]رصد درجات'!C20="","",'[1]رصد درجات'!C20)</f>
        <v>باسنت جمال محمود احمد</v>
      </c>
      <c r="D20" s="133">
        <f>IF('[1]رصد درجات'!D20="","",'[1]رصد درجات'!D20)</f>
        <v>36152</v>
      </c>
      <c r="E20" s="132">
        <f>IF('[1]رصد درجات'!E20="","",'[1]رصد درجات'!E20)</f>
        <v>9</v>
      </c>
      <c r="F20" s="132">
        <f>IF('[1]رصد درجات'!F20="","",'[1]رصد درجات'!F20)</f>
        <v>9</v>
      </c>
      <c r="G20" s="132">
        <f>IF('[1]رصد درجات'!G20="","",'[1]رصد درجات'!G20)</f>
        <v>14</v>
      </c>
      <c r="H20" s="132">
        <f>IF('[1]رصد درجات'!H20="","",'[1]رصد درجات'!H20)</f>
        <v>1</v>
      </c>
      <c r="I20" s="132" t="str">
        <f>IF('[1]رصد درجات'!I20="","",'[1]رصد درجات'!I20)</f>
        <v>مصرية</v>
      </c>
      <c r="J20" s="132" t="str">
        <f>IF('[1]رصد درجات'!J20="","",'[1]رصد درجات'!J20)</f>
        <v>مسلمه</v>
      </c>
      <c r="K20" s="132" t="str">
        <f>IF('[1]رصد درجات'!K20="","",'[1]رصد درجات'!K20)</f>
        <v>مستجدة</v>
      </c>
      <c r="L20" s="132" t="str">
        <f>IF('[1]رصد درجات'!L20="","",'[1]رصد درجات'!L20)</f>
        <v>أنثى</v>
      </c>
      <c r="M20" s="134">
        <f>IF('[1]رصد درجات'!M20="","",'[1]رصد درجات'!M20)</f>
        <v>540</v>
      </c>
      <c r="N20" s="134" t="str">
        <f>IF('[1]رصد درجات'!N20="","",'[1]رصد درجات'!N20)</f>
        <v/>
      </c>
      <c r="O20" s="132">
        <f>IF(C20="","",'[1]رصد درجات'!Y20)</f>
        <v>36</v>
      </c>
      <c r="P20" s="132">
        <f>IF(C20="","",'[1]رصد درجات'!AL20)</f>
        <v>26.5</v>
      </c>
      <c r="Q20" s="132">
        <f t="shared" si="25"/>
        <v>62.5</v>
      </c>
      <c r="R20" s="135" t="str">
        <f t="shared" si="26"/>
        <v>مقبول</v>
      </c>
      <c r="S20" s="132">
        <f>IF(C20="","",'[1]رصد درجات'!AV20)</f>
        <v>0</v>
      </c>
      <c r="T20" s="132">
        <f>IF(C20="","",'[1]رصد درجات'!BI20)</f>
        <v>0</v>
      </c>
      <c r="U20" s="132">
        <f t="shared" si="27"/>
        <v>0</v>
      </c>
      <c r="V20" s="132">
        <f t="shared" si="28"/>
        <v>31.25</v>
      </c>
      <c r="W20" s="132">
        <f t="shared" si="29"/>
        <v>25</v>
      </c>
      <c r="X20" s="136" t="str">
        <f t="shared" si="30"/>
        <v>دون المستوى</v>
      </c>
      <c r="Y20" s="137">
        <f>IF(C20="","",'[1]رصد درجات'!Z20)</f>
        <v>29</v>
      </c>
      <c r="Z20" s="137">
        <f>IF(C20="","",'[1]رصد درجات'!AM20)</f>
        <v>8.5</v>
      </c>
      <c r="AA20" s="137">
        <f t="shared" si="0"/>
        <v>37.5</v>
      </c>
      <c r="AB20" s="137" t="str">
        <f t="shared" si="31"/>
        <v>دون المستوى</v>
      </c>
      <c r="AC20" s="137">
        <f>IF(C20="","",'[1]رصد درجات'!AV20)</f>
        <v>0</v>
      </c>
      <c r="AD20" s="137">
        <f>IF(C20="","",'[1]رصد درجات'!BI20)</f>
        <v>0</v>
      </c>
      <c r="AE20" s="137">
        <f t="shared" si="1"/>
        <v>0</v>
      </c>
      <c r="AF20" s="137">
        <f t="shared" si="2"/>
        <v>18.75</v>
      </c>
      <c r="AG20" s="137">
        <f t="shared" si="32"/>
        <v>9.375</v>
      </c>
      <c r="AH20" s="138" t="str">
        <f t="shared" si="33"/>
        <v>دون المستوى</v>
      </c>
      <c r="AI20" s="137">
        <f>IF(C20="","",'[1]رصد درجات'!AA20)</f>
        <v>35.5</v>
      </c>
      <c r="AJ20" s="137">
        <f>IF(C20="","",'[1]رصد درجات'!AN20)</f>
        <v>26.5</v>
      </c>
      <c r="AK20" s="137">
        <f t="shared" si="3"/>
        <v>62</v>
      </c>
      <c r="AL20" s="139" t="str">
        <f t="shared" si="34"/>
        <v>مقبول</v>
      </c>
      <c r="AM20" s="137">
        <f>IF(C20="","",'[1]رصد درجات'!AX20)</f>
        <v>0</v>
      </c>
      <c r="AN20" s="137">
        <f>IF(C20="","",'[1]رصد درجات'!BK20)</f>
        <v>0</v>
      </c>
      <c r="AO20" s="137">
        <f t="shared" si="4"/>
        <v>0</v>
      </c>
      <c r="AP20" s="137">
        <f t="shared" si="5"/>
        <v>31</v>
      </c>
      <c r="AQ20" s="137">
        <f t="shared" si="6"/>
        <v>12.4</v>
      </c>
      <c r="AR20" s="138" t="str">
        <f t="shared" si="35"/>
        <v>دون المستوى</v>
      </c>
      <c r="AS20" s="137">
        <f>IF(C20="","",'[1]رصد درجات'!AB20)</f>
        <v>28</v>
      </c>
      <c r="AT20" s="137">
        <f>IF(C20="","",'[1]رصد درجات'!AO20)</f>
        <v>4</v>
      </c>
      <c r="AU20" s="137">
        <f>IF(C20="","",'[1]رصد درجات'!AP20)</f>
        <v>8</v>
      </c>
      <c r="AV20" s="137">
        <f t="shared" si="7"/>
        <v>40</v>
      </c>
      <c r="AW20" s="137" t="str">
        <f t="shared" si="36"/>
        <v>دون المستوى</v>
      </c>
      <c r="AX20" s="137">
        <f>IF(C20="","",'[1]رصد درجات'!AY20)</f>
        <v>0</v>
      </c>
      <c r="AY20" s="137">
        <f>IF(C20="","",'[1]رصد درجات'!BL20)</f>
        <v>0</v>
      </c>
      <c r="AZ20" s="137">
        <f>IF(C20="","",'[1]رصد درجات'!BM20)</f>
        <v>0</v>
      </c>
      <c r="BA20" s="137">
        <f t="shared" si="8"/>
        <v>0</v>
      </c>
      <c r="BB20" s="137">
        <f t="shared" si="9"/>
        <v>0</v>
      </c>
      <c r="BC20" s="137">
        <f t="shared" si="10"/>
        <v>20</v>
      </c>
      <c r="BD20" s="137">
        <f t="shared" si="11"/>
        <v>12</v>
      </c>
      <c r="BE20" s="138" t="str">
        <f t="shared" si="37"/>
        <v>دون المستوى</v>
      </c>
      <c r="BF20" s="137">
        <f>IF(C20="","",'[1]رصد درجات'!AC20)</f>
        <v>35</v>
      </c>
      <c r="BG20" s="137">
        <f>IF(C20="","",'[1]رصد درجات'!AI20)</f>
        <v>8</v>
      </c>
      <c r="BH20" s="137">
        <f>IF(C20="","",'[1]رصد درجات'!AQ20)</f>
        <v>8</v>
      </c>
      <c r="BI20" s="137">
        <f t="shared" si="12"/>
        <v>51</v>
      </c>
      <c r="BJ20" s="137" t="str">
        <f t="shared" si="38"/>
        <v>مقبول</v>
      </c>
      <c r="BK20" s="137">
        <f>IF(C20="","",'[1]رصد درجات'!AZ20)</f>
        <v>0</v>
      </c>
      <c r="BL20" s="137">
        <f>IF(C20="","",'[1]رصد درجات'!BF20)</f>
        <v>0</v>
      </c>
      <c r="BM20" s="137">
        <f>IF(C20="","",'[1]رصد درجات'!BN20)</f>
        <v>0</v>
      </c>
      <c r="BN20" s="137">
        <f t="shared" si="13"/>
        <v>0</v>
      </c>
      <c r="BO20" s="137">
        <f t="shared" si="14"/>
        <v>0</v>
      </c>
      <c r="BP20" s="137">
        <f t="shared" si="15"/>
        <v>25.5</v>
      </c>
      <c r="BQ20" s="137">
        <f t="shared" si="16"/>
        <v>10.199999999999999</v>
      </c>
      <c r="BR20" s="138" t="str">
        <f t="shared" si="39"/>
        <v>دون المستوى</v>
      </c>
      <c r="BS20" s="137">
        <f>IF(C20="","",'[1]رصد درجات'!AD20)</f>
        <v>46</v>
      </c>
      <c r="BT20" s="137">
        <f>IF(C20="","",'[1]رصد درجات'!AR20)</f>
        <v>38</v>
      </c>
      <c r="BU20" s="137">
        <f t="shared" si="17"/>
        <v>84</v>
      </c>
      <c r="BV20" s="137" t="str">
        <f t="shared" si="40"/>
        <v>جيد جدا</v>
      </c>
      <c r="BW20" s="137">
        <f>IF(C20="","",'[1]رصد درجات'!BA20)</f>
        <v>0</v>
      </c>
      <c r="BX20" s="137">
        <f>IF(C20="","",'[1]رصد درجات'!BO20)</f>
        <v>0</v>
      </c>
      <c r="BY20" s="137">
        <f t="shared" si="18"/>
        <v>0</v>
      </c>
      <c r="BZ20" s="137">
        <f t="shared" si="41"/>
        <v>42</v>
      </c>
      <c r="CA20" s="137">
        <f t="shared" si="19"/>
        <v>8.4</v>
      </c>
      <c r="CB20" s="138" t="str">
        <f t="shared" si="42"/>
        <v>دون المستوى</v>
      </c>
      <c r="CC20" s="137">
        <f>IF(C20="","",'[1]رصد درجات'!AE20)</f>
        <v>44</v>
      </c>
      <c r="CD20" s="137">
        <f>IF(C20="","",'[1]رصد درجات'!AJ20)</f>
        <v>8</v>
      </c>
      <c r="CE20" s="137">
        <f>IF(C20="","",'[1]رصد درجات'!AS20)</f>
        <v>14</v>
      </c>
      <c r="CF20" s="137">
        <f t="shared" si="20"/>
        <v>66</v>
      </c>
      <c r="CG20" s="137" t="str">
        <f t="shared" si="43"/>
        <v>جيد</v>
      </c>
      <c r="CH20" s="137">
        <f>IF(C20="","",'[1]رصد درجات'!BB20)</f>
        <v>0</v>
      </c>
      <c r="CI20" s="137">
        <f>IF(C20="","",'[1]رصد درجات'!BF20)</f>
        <v>0</v>
      </c>
      <c r="CJ20" s="137">
        <f>IF(C20="","",'[1]رصد درجات'!BP20)</f>
        <v>0</v>
      </c>
      <c r="CK20" s="137">
        <f t="shared" si="21"/>
        <v>0</v>
      </c>
      <c r="CL20" s="137">
        <f t="shared" si="22"/>
        <v>0</v>
      </c>
      <c r="CM20" s="137">
        <f t="shared" si="23"/>
        <v>33</v>
      </c>
      <c r="CN20" s="137">
        <f t="shared" si="44"/>
        <v>6.6</v>
      </c>
      <c r="CO20" s="138" t="str">
        <f t="shared" si="45"/>
        <v>دون المستوى</v>
      </c>
      <c r="CP20" s="140">
        <f>IF(C20="","",'[1]رصد درجات'!AF20)</f>
        <v>90.5</v>
      </c>
      <c r="CQ20" s="135" t="str">
        <f t="shared" si="46"/>
        <v>ممتاز</v>
      </c>
      <c r="CR20" s="140">
        <f>IF(C20="","",'[1]رصد درجات'!BC20)</f>
        <v>0</v>
      </c>
      <c r="CS20" s="140">
        <f t="shared" si="47"/>
        <v>45.25</v>
      </c>
      <c r="CT20" s="140">
        <f t="shared" si="48"/>
        <v>9.0500000000000007</v>
      </c>
      <c r="CU20" s="135" t="str">
        <f t="shared" si="49"/>
        <v>دون المستوى</v>
      </c>
      <c r="CV20" s="137">
        <f>IF(C20="","",'[1]رصد درجات'!AG20)</f>
        <v>95.5</v>
      </c>
      <c r="CW20" s="137" t="str">
        <f t="shared" si="50"/>
        <v>ممتاز</v>
      </c>
      <c r="CX20" s="137">
        <f>IF(C20="","",'[1]رصد درجات'!BD20)</f>
        <v>0</v>
      </c>
      <c r="CY20" s="140">
        <f t="shared" si="51"/>
        <v>47.75</v>
      </c>
      <c r="CZ20" s="140">
        <f t="shared" si="52"/>
        <v>9.5500000000000007</v>
      </c>
      <c r="DA20" s="135" t="str">
        <f t="shared" si="53"/>
        <v>دون المستوى</v>
      </c>
      <c r="DB20" s="141">
        <f t="shared" si="54"/>
        <v>523</v>
      </c>
      <c r="DC20" s="142" t="str">
        <f t="shared" si="55"/>
        <v>مقبول</v>
      </c>
      <c r="DD20" s="141">
        <f t="shared" si="56"/>
        <v>95.974999999999994</v>
      </c>
      <c r="DE20" s="142" t="str">
        <f t="shared" si="57"/>
        <v>دون المستوى</v>
      </c>
      <c r="DF20" s="137">
        <f>IF(C20="","",'[1]رصد درجات'!AH20)</f>
        <v>40</v>
      </c>
      <c r="DG20" s="137">
        <f>IF(C20="","",'[1]رصد درجات'!AT20)</f>
        <v>28.5</v>
      </c>
      <c r="DH20" s="137">
        <f t="shared" si="58"/>
        <v>68.5</v>
      </c>
      <c r="DI20" s="137" t="str">
        <f t="shared" si="59"/>
        <v>جيد</v>
      </c>
      <c r="DJ20" s="137">
        <f>IF(C20="","",'[1]رصد درجات'!BE20)</f>
        <v>0</v>
      </c>
      <c r="DK20" s="137">
        <f>IF(C20="","",'[1]رصد درجات'!BQ20)</f>
        <v>0</v>
      </c>
      <c r="DL20" s="137">
        <f t="shared" si="60"/>
        <v>0</v>
      </c>
      <c r="DM20" s="137">
        <f t="shared" si="61"/>
        <v>34.25</v>
      </c>
      <c r="DN20" s="137">
        <f t="shared" si="62"/>
        <v>13.7</v>
      </c>
      <c r="DO20" s="138" t="str">
        <f t="shared" si="63"/>
        <v>دون المستوى</v>
      </c>
      <c r="DP20" s="143" t="str">
        <f t="shared" si="64"/>
        <v>دور ثان</v>
      </c>
      <c r="DQ20" s="144">
        <f t="shared" si="65"/>
        <v>0.26659722222222221</v>
      </c>
      <c r="DR20" s="145">
        <f t="shared" si="66"/>
        <v>2</v>
      </c>
      <c r="DS20" s="146" t="str">
        <f t="shared" si="67"/>
        <v>عربى</v>
      </c>
      <c r="DT20" s="147" t="str">
        <f t="shared" si="68"/>
        <v>انجليزى</v>
      </c>
      <c r="DU20" s="147" t="str">
        <f t="shared" si="69"/>
        <v>دراسات</v>
      </c>
      <c r="DV20" s="147" t="str">
        <f t="shared" si="70"/>
        <v>رياضيات</v>
      </c>
      <c r="DW20" s="147" t="str">
        <f t="shared" si="71"/>
        <v>علوم</v>
      </c>
      <c r="DX20" s="147" t="str">
        <f t="shared" si="72"/>
        <v>فنية</v>
      </c>
      <c r="DY20" s="147" t="str">
        <f t="shared" si="73"/>
        <v>حاسب</v>
      </c>
      <c r="DZ20" s="147" t="str">
        <f t="shared" si="74"/>
        <v>دين</v>
      </c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9"/>
      <c r="EL20" s="150" t="b">
        <f t="shared" si="75"/>
        <v>0</v>
      </c>
      <c r="EM20" s="145"/>
      <c r="EN20" s="145"/>
      <c r="EO20" s="151" t="str">
        <f>IF(C20="","",IF(EL20=TRUE,'[1]بيانات أساسية'!$Z$16,'[1]بيانات أساسية'!$Y$17))</f>
        <v xml:space="preserve"> الطالب له دور ثان فى</v>
      </c>
      <c r="EP20" s="152" t="str">
        <f t="shared" si="24"/>
        <v>عربى انجليزى دراسات رياضيات علوم فنية حاسب نشاط 1 نشاط 2 دين</v>
      </c>
      <c r="EQ20" s="153" t="str">
        <f t="shared" si="76"/>
        <v>نشاط 1</v>
      </c>
      <c r="ER20" s="153" t="str">
        <f t="shared" si="77"/>
        <v>نشاط 2</v>
      </c>
      <c r="ES20" s="159"/>
      <c r="ET20" s="160" t="s">
        <v>95</v>
      </c>
      <c r="EU20" s="160">
        <f t="array" ref="EU20">SUM(IF($H$11:$H$510=5,IF($L$11:$L$510="ذكر",IF($C$11:$C$510&lt;&gt;"",1,0))))</f>
        <v>0</v>
      </c>
      <c r="EV20" s="160">
        <f t="array" ref="EV20">SUM(IF($H$11:$H$510=6,IF($L$11:$L$510="ذكر",IF($Q$11:$Q$510&lt;&gt;"غ",1,0))))</f>
        <v>0</v>
      </c>
      <c r="EW20" s="160">
        <f t="array" ref="EW20">SUM(IF($H$11:$H$510=5,IF($L$11:$L$510="ذكر",IF($Q$11:$Q$510="غ",1,0))))</f>
        <v>0</v>
      </c>
      <c r="EX20" s="160">
        <f t="array" ref="EX20">SUM(IF($H$11:$H$510=5,IF($L$11:$L$510="ذكر",IF($Q$11:$Q$510&lt;&gt;"غ",IF($Q$11:$Q$510&gt;=50,1,0)))))</f>
        <v>0</v>
      </c>
      <c r="EY20" s="160">
        <f t="array" ref="EY20">SUM(IF($H$11:$H$510=5,IF($L$11:$L$510="ذكر",IF($Q$11:$Q$510="غ",1,IF($Q$11:$Q$510&lt;50,1,0)))))</f>
        <v>0</v>
      </c>
      <c r="EZ20" s="160">
        <f t="shared" si="92"/>
        <v>0</v>
      </c>
      <c r="FA20" s="160">
        <f t="array" ref="FA20">SUM(IF($H$11:$H$510=5,IF($L$11:$L$510="ذكر",IF($T$11:$T$510&lt;&gt;"غ",1,0))))</f>
        <v>0</v>
      </c>
      <c r="FB20" s="160">
        <f t="array" ref="FB20">SUM(IF($H$11:$H$510=5,IF($L$11:$L$510="ذكر",IF($T$11:$T$510="غ",1,0))))</f>
        <v>0</v>
      </c>
      <c r="FC20" s="160">
        <f t="array" ref="FC20">SUM(IF($H$11:$H$510=5,IF($L$11:$L$510="ذكر",IF($T$11:$T$510&lt;&gt;"غ",IF($T$11:$T$510&gt;=$T$10,IF($W$11:$W$510&gt;=$W$10,1,0))))))</f>
        <v>0</v>
      </c>
      <c r="FD20" s="160">
        <f t="array" ref="FD20">SUM(IF($H$11:$H$510=5,IF($L$11:$L$510="ذكر",IF($T$11:$T$510="غ",1,IF($T$11:$T$510&lt;$T$10,1,IF($W$11:$W$510&lt;$W$10,1,0))))))</f>
        <v>0</v>
      </c>
      <c r="FF20" s="160" t="s">
        <v>95</v>
      </c>
      <c r="FG20" s="160">
        <f t="array" ref="FG20">SUM(IF($H$11:$H$510=5,IF($L$11:$L$510="ذكر",IF($C$11:$C$510&lt;&gt;"",1,0))))</f>
        <v>0</v>
      </c>
      <c r="FH20" s="160">
        <f t="array" ref="FH20">SUM(IF($H$11:$H$510=5,IF($L$11:$L$510="ذكر",IF($AA$11:$AA$510&lt;&gt;"غ",1,0))))</f>
        <v>0</v>
      </c>
      <c r="FI20" s="160">
        <f t="array" ref="FI20">SUM(IF($H$11:$H$510=5,IF($L$11:$L$510="ذكر",IF($AA$11:$AA$510="غ",1,0))))</f>
        <v>0</v>
      </c>
      <c r="FJ20" s="160">
        <f t="array" ref="FJ20">SUM(IF($H$11:$H$510=5,IF($L$11:$L$510="ذكر",IF($AA$11:$AA$510&lt;&gt;"غ",IF($AA$11:$AA$510&gt;=50,1,0)))))</f>
        <v>0</v>
      </c>
      <c r="FK20" s="160">
        <f t="array" ref="FK20">SUM(IF($H$11:$H$510=5,IF($L$11:$L$510="ذكر",IF($AA$11:$AA$510="غ",1,IF($AA$11:$AA$510&lt;50,1,0)))))</f>
        <v>0</v>
      </c>
      <c r="FL20" s="160">
        <f t="shared" si="79"/>
        <v>0</v>
      </c>
      <c r="FM20" s="160">
        <f t="array" ref="FM20">SUM(IF($H$11:$H$510=5,IF($L$11:$L$510="ذكر",IF($AD$11:$AD$510&lt;&gt;"غ",1,0))))</f>
        <v>0</v>
      </c>
      <c r="FN20" s="160">
        <f t="array" ref="FN20">SUM(IF($H$11:$H$510=5,IF($L$11:$L$510="ذكر",IF($AD$11:$AD$510="غ",1,0))))</f>
        <v>0</v>
      </c>
      <c r="FO20" s="160">
        <f t="array" ref="FO20">SUM(IF($H$11:$H$510=5,IF($L$11:$L$510="ذكر",IF($AD$11:$AD$510&lt;&gt;"غ",IF($AD$11:$AD$510&gt;=$AD$10,IF($AG$11:$AG$510&gt;=$AG$10,1,0))))))</f>
        <v>0</v>
      </c>
      <c r="FP20" s="160">
        <f t="array" ref="FP20">SUM(IF($H$11:$H$510=5,IF($L$11:$L$510="ذكر",IF($AD$11:$AD$510="غ",1,IF($AD$11:$AD$510&lt;$AD$10,1,IF($AG$11:$AG$510&lt;$AG$10,1,0))))))</f>
        <v>0</v>
      </c>
      <c r="FR20" s="160" t="s">
        <v>95</v>
      </c>
      <c r="FS20" s="160">
        <f t="array" ref="FS20">SUM(IF($H$11:$H$510=5,IF($L$11:$L$510="ذكر",IF($C$11:$C$510&lt;&gt;"",1,0))))</f>
        <v>0</v>
      </c>
      <c r="FT20" s="160">
        <f t="array" ref="FT20">SUM(IF($H$11:$H$510=5,IF($L$11:$L$510="ذكر",IF($AK$11:$AK$510&lt;&gt;"غ",1,0))))</f>
        <v>0</v>
      </c>
      <c r="FU20" s="160">
        <f t="array" ref="FU20">SUM(IF($H$11:$H$510=5,IF($L$11:$L$510="ذكر",IF($AK$11:$AK$510="غ",1,0))))</f>
        <v>0</v>
      </c>
      <c r="FV20" s="160">
        <f t="array" ref="FV20">SUM(IF($H$11:$H$510=5,IF($L$11:$L$510="ذكر",IF($AK$11:$AK$510&lt;&gt;"غ",IF($AK$11:$AK$510&gt;=50,1,0)))))</f>
        <v>0</v>
      </c>
      <c r="FW20" s="160">
        <f t="array" ref="FW20">SUM(IF($H$11:$H$510=5,IF($L$11:$L$510="ذكر",IF($AK$11:$AK$510="غ",1,IF($AK$11:$AK$510&lt;50,1,0)))))</f>
        <v>0</v>
      </c>
      <c r="FX20" s="160">
        <f t="shared" ref="FX20" si="95">FS20</f>
        <v>0</v>
      </c>
      <c r="FY20" s="160">
        <f t="array" ref="FY20">SUM(IF($H$11:$H$510=5,IF($L$11:$L$510="ذكر",IF($AN$11:$AN$510&lt;&gt;"غ",1,0))))</f>
        <v>0</v>
      </c>
      <c r="FZ20" s="160">
        <f t="array" ref="FZ20">SUM(IF($H$11:$H$510=5,IF($L$11:$L$510="ذكر",IF($AN$11:$AN$510="غ",1,0))))</f>
        <v>0</v>
      </c>
      <c r="GA20" s="160">
        <f t="array" ref="GA20">SUM(IF($H$11:$H$510=5,IF($L$11:$L$510="ذكر",IF($AN$11:$AN$510&lt;&gt;"غ",IF($AN$11:$AN$510&gt;=$AN$10,IF($AQ$11:$AQ$510&gt;=$AQ$10,1,0))))))</f>
        <v>0</v>
      </c>
      <c r="GB20" s="160">
        <f t="array" ref="GB20">SUM(IF($H$11:$H$510=5,IF($L$11:$L$510="ذكر",IF($AN$11:$AN$510="غ",1,IF($AN$11:$AN$510&lt;$AN$10,1,IF($AQ$11:$AQ$510&lt;$AQ$10,1,0))))))</f>
        <v>0</v>
      </c>
      <c r="GD20" s="157">
        <f t="shared" si="80"/>
        <v>25</v>
      </c>
      <c r="GE20" s="157">
        <f t="shared" si="81"/>
        <v>9.375</v>
      </c>
      <c r="GF20" s="157">
        <f t="shared" si="82"/>
        <v>12.4</v>
      </c>
      <c r="GG20" s="157">
        <f t="shared" si="83"/>
        <v>12</v>
      </c>
      <c r="GH20" s="157">
        <f t="shared" si="84"/>
        <v>10.199999999999999</v>
      </c>
      <c r="GI20" s="157">
        <f t="shared" si="85"/>
        <v>8.4</v>
      </c>
      <c r="GJ20" s="157">
        <f t="shared" si="86"/>
        <v>6.6</v>
      </c>
      <c r="GK20" s="157">
        <f t="shared" si="87"/>
        <v>9.0500000000000007</v>
      </c>
      <c r="GL20" s="157">
        <f t="shared" si="88"/>
        <v>9.5500000000000007</v>
      </c>
      <c r="GM20" s="158">
        <f t="shared" si="89"/>
        <v>95.974999999999994</v>
      </c>
      <c r="GN20" s="157">
        <f t="shared" si="90"/>
        <v>13.7</v>
      </c>
      <c r="GO20" s="145" t="str">
        <f t="shared" si="91"/>
        <v>دور ثان</v>
      </c>
    </row>
    <row r="21" spans="1:197" s="156" customFormat="1" ht="21.95" customHeight="1" thickBot="1">
      <c r="A21" s="132">
        <f>IF('[1]رصد درجات'!A21="","",'[1]رصد درجات'!A21)</f>
        <v>11</v>
      </c>
      <c r="B21" s="132">
        <f>IF('[1]رصد درجات'!B21="","",'[1]رصد درجات'!B21)</f>
        <v>511</v>
      </c>
      <c r="C21" s="132" t="str">
        <f>IF('[1]رصد درجات'!C21="","",'[1]رصد درجات'!C21)</f>
        <v xml:space="preserve">خلود احمد فرغلى خليل </v>
      </c>
      <c r="D21" s="133">
        <f>IF('[1]رصد درجات'!D21="","",'[1]رصد درجات'!D21)</f>
        <v>36018</v>
      </c>
      <c r="E21" s="132">
        <f>IF('[1]رصد درجات'!E21="","",'[1]رصد درجات'!E21)</f>
        <v>21</v>
      </c>
      <c r="F21" s="132">
        <f>IF('[1]رصد درجات'!F21="","",'[1]رصد درجات'!F21)</f>
        <v>1</v>
      </c>
      <c r="G21" s="132">
        <f>IF('[1]رصد درجات'!G21="","",'[1]رصد درجات'!G21)</f>
        <v>15</v>
      </c>
      <c r="H21" s="132">
        <f>IF('[1]رصد درجات'!H21="","",'[1]رصد درجات'!H21)</f>
        <v>1</v>
      </c>
      <c r="I21" s="132" t="str">
        <f>IF('[1]رصد درجات'!I21="","",'[1]رصد درجات'!I21)</f>
        <v>مصرية</v>
      </c>
      <c r="J21" s="132" t="str">
        <f>IF('[1]رصد درجات'!J21="","",'[1]رصد درجات'!J21)</f>
        <v>مسلمه</v>
      </c>
      <c r="K21" s="132" t="str">
        <f>IF('[1]رصد درجات'!K21="","",'[1]رصد درجات'!K21)</f>
        <v>باقيه</v>
      </c>
      <c r="L21" s="132" t="str">
        <f>IF('[1]رصد درجات'!L21="","",'[1]رصد درجات'!L21)</f>
        <v>أنثى</v>
      </c>
      <c r="M21" s="134">
        <f>IF('[1]رصد درجات'!M21="","",'[1]رصد درجات'!M21)</f>
        <v>541</v>
      </c>
      <c r="N21" s="134" t="str">
        <f>IF('[1]رصد درجات'!N21="","",'[1]رصد درجات'!N21)</f>
        <v/>
      </c>
      <c r="O21" s="132">
        <f>IF(C21="","",'[1]رصد درجات'!Y21)</f>
        <v>34</v>
      </c>
      <c r="P21" s="132">
        <f>IF(C21="","",'[1]رصد درجات'!AL21)</f>
        <v>25.5</v>
      </c>
      <c r="Q21" s="132">
        <f t="shared" si="25"/>
        <v>59.5</v>
      </c>
      <c r="R21" s="135" t="str">
        <f t="shared" si="26"/>
        <v>مقبول</v>
      </c>
      <c r="S21" s="132">
        <f>IF(C21="","",'[1]رصد درجات'!AV21)</f>
        <v>0</v>
      </c>
      <c r="T21" s="132">
        <f>IF(C21="","",'[1]رصد درجات'!BI21)</f>
        <v>0</v>
      </c>
      <c r="U21" s="132">
        <f t="shared" si="27"/>
        <v>0</v>
      </c>
      <c r="V21" s="132">
        <f t="shared" si="28"/>
        <v>29.75</v>
      </c>
      <c r="W21" s="132">
        <f t="shared" si="29"/>
        <v>23.8</v>
      </c>
      <c r="X21" s="136" t="str">
        <f t="shared" si="30"/>
        <v>دون المستوى</v>
      </c>
      <c r="Y21" s="137">
        <f>IF(C21="","",'[1]رصد درجات'!Z21)</f>
        <v>25</v>
      </c>
      <c r="Z21" s="137">
        <f>IF(C21="","",'[1]رصد درجات'!AM21)</f>
        <v>6.5</v>
      </c>
      <c r="AA21" s="137">
        <f t="shared" si="0"/>
        <v>31.5</v>
      </c>
      <c r="AB21" s="137" t="str">
        <f t="shared" si="31"/>
        <v>دون المستوى</v>
      </c>
      <c r="AC21" s="137">
        <f>IF(C21="","",'[1]رصد درجات'!AV21)</f>
        <v>0</v>
      </c>
      <c r="AD21" s="137">
        <f>IF(C21="","",'[1]رصد درجات'!BI21)</f>
        <v>0</v>
      </c>
      <c r="AE21" s="137">
        <f t="shared" si="1"/>
        <v>0</v>
      </c>
      <c r="AF21" s="137">
        <f t="shared" si="2"/>
        <v>15.75</v>
      </c>
      <c r="AG21" s="137">
        <f t="shared" si="32"/>
        <v>7.875</v>
      </c>
      <c r="AH21" s="138" t="str">
        <f t="shared" si="33"/>
        <v>دون المستوى</v>
      </c>
      <c r="AI21" s="137">
        <f>IF(C21="","",'[1]رصد درجات'!AA21)</f>
        <v>32.5</v>
      </c>
      <c r="AJ21" s="137">
        <f>IF(C21="","",'[1]رصد درجات'!AN21)</f>
        <v>17</v>
      </c>
      <c r="AK21" s="137">
        <f t="shared" si="3"/>
        <v>49.5</v>
      </c>
      <c r="AL21" s="139" t="str">
        <f t="shared" si="34"/>
        <v>دون المستوى</v>
      </c>
      <c r="AM21" s="137">
        <f>IF(C21="","",'[1]رصد درجات'!AX21)</f>
        <v>0</v>
      </c>
      <c r="AN21" s="137">
        <f>IF(C21="","",'[1]رصد درجات'!BK21)</f>
        <v>0</v>
      </c>
      <c r="AO21" s="137">
        <f t="shared" si="4"/>
        <v>0</v>
      </c>
      <c r="AP21" s="137">
        <f t="shared" si="5"/>
        <v>24.75</v>
      </c>
      <c r="AQ21" s="137">
        <f t="shared" si="6"/>
        <v>9.9</v>
      </c>
      <c r="AR21" s="138" t="str">
        <f t="shared" si="35"/>
        <v>دون المستوى</v>
      </c>
      <c r="AS21" s="137">
        <f>IF(C21="","",'[1]رصد درجات'!AB21)</f>
        <v>31</v>
      </c>
      <c r="AT21" s="137">
        <f>IF(C21="","",'[1]رصد درجات'!AO21)</f>
        <v>7.5</v>
      </c>
      <c r="AU21" s="137">
        <f>IF(C21="","",'[1]رصد درجات'!AP21)</f>
        <v>2</v>
      </c>
      <c r="AV21" s="137">
        <f t="shared" si="7"/>
        <v>40.5</v>
      </c>
      <c r="AW21" s="137" t="str">
        <f t="shared" si="36"/>
        <v>دون المستوى</v>
      </c>
      <c r="AX21" s="137">
        <f>IF(C21="","",'[1]رصد درجات'!AY21)</f>
        <v>0</v>
      </c>
      <c r="AY21" s="137">
        <f>IF(C21="","",'[1]رصد درجات'!BL21)</f>
        <v>0</v>
      </c>
      <c r="AZ21" s="137">
        <f>IF(C21="","",'[1]رصد درجات'!BM21)</f>
        <v>0</v>
      </c>
      <c r="BA21" s="137">
        <f t="shared" si="8"/>
        <v>0</v>
      </c>
      <c r="BB21" s="137">
        <f t="shared" si="9"/>
        <v>0</v>
      </c>
      <c r="BC21" s="137">
        <f t="shared" si="10"/>
        <v>20.25</v>
      </c>
      <c r="BD21" s="137">
        <f t="shared" si="11"/>
        <v>12.15</v>
      </c>
      <c r="BE21" s="138" t="str">
        <f t="shared" si="37"/>
        <v>دون المستوى</v>
      </c>
      <c r="BF21" s="137">
        <f>IF(C21="","",'[1]رصد درجات'!AC21)</f>
        <v>37</v>
      </c>
      <c r="BG21" s="137">
        <f>IF(C21="","",'[1]رصد درجات'!AI21)</f>
        <v>10</v>
      </c>
      <c r="BH21" s="137">
        <f>IF(C21="","",'[1]رصد درجات'!AQ21)</f>
        <v>8</v>
      </c>
      <c r="BI21" s="137">
        <f t="shared" si="12"/>
        <v>55</v>
      </c>
      <c r="BJ21" s="137" t="str">
        <f t="shared" si="38"/>
        <v>مقبول</v>
      </c>
      <c r="BK21" s="137">
        <f>IF(C21="","",'[1]رصد درجات'!AZ21)</f>
        <v>0</v>
      </c>
      <c r="BL21" s="137">
        <f>IF(C21="","",'[1]رصد درجات'!BF21)</f>
        <v>0</v>
      </c>
      <c r="BM21" s="137">
        <f>IF(C21="","",'[1]رصد درجات'!BN21)</f>
        <v>0</v>
      </c>
      <c r="BN21" s="137">
        <f t="shared" si="13"/>
        <v>0</v>
      </c>
      <c r="BO21" s="137">
        <f t="shared" si="14"/>
        <v>0</v>
      </c>
      <c r="BP21" s="137">
        <f t="shared" si="15"/>
        <v>27.5</v>
      </c>
      <c r="BQ21" s="137">
        <f t="shared" si="16"/>
        <v>11</v>
      </c>
      <c r="BR21" s="138" t="str">
        <f t="shared" si="39"/>
        <v>دون المستوى</v>
      </c>
      <c r="BS21" s="137">
        <f>IF(C21="","",'[1]رصد درجات'!AD21)</f>
        <v>42</v>
      </c>
      <c r="BT21" s="137">
        <f>IF(C21="","",'[1]رصد درجات'!AR21)</f>
        <v>40</v>
      </c>
      <c r="BU21" s="137">
        <f t="shared" si="17"/>
        <v>82</v>
      </c>
      <c r="BV21" s="137" t="str">
        <f t="shared" si="40"/>
        <v>جيد جدا</v>
      </c>
      <c r="BW21" s="137">
        <f>IF(C21="","",'[1]رصد درجات'!BA21)</f>
        <v>0</v>
      </c>
      <c r="BX21" s="137">
        <f>IF(C21="","",'[1]رصد درجات'!BO21)</f>
        <v>0</v>
      </c>
      <c r="BY21" s="137">
        <f t="shared" si="18"/>
        <v>0</v>
      </c>
      <c r="BZ21" s="137">
        <f t="shared" si="41"/>
        <v>41</v>
      </c>
      <c r="CA21" s="137">
        <f t="shared" si="19"/>
        <v>8.1999999999999993</v>
      </c>
      <c r="CB21" s="138" t="str">
        <f t="shared" si="42"/>
        <v>دون المستوى</v>
      </c>
      <c r="CC21" s="137">
        <f>IF(C21="","",'[1]رصد درجات'!AE21)</f>
        <v>35.5</v>
      </c>
      <c r="CD21" s="137">
        <f>IF(C21="","",'[1]رصد درجات'!AJ21)</f>
        <v>3</v>
      </c>
      <c r="CE21" s="137">
        <f>IF(C21="","",'[1]رصد درجات'!AS21)</f>
        <v>18</v>
      </c>
      <c r="CF21" s="137">
        <f t="shared" si="20"/>
        <v>56.5</v>
      </c>
      <c r="CG21" s="137" t="str">
        <f t="shared" si="43"/>
        <v>مقبول</v>
      </c>
      <c r="CH21" s="137">
        <f>IF(C21="","",'[1]رصد درجات'!BB21)</f>
        <v>0</v>
      </c>
      <c r="CI21" s="137">
        <f>IF(C21="","",'[1]رصد درجات'!BF21)</f>
        <v>0</v>
      </c>
      <c r="CJ21" s="137">
        <f>IF(C21="","",'[1]رصد درجات'!BP21)</f>
        <v>0</v>
      </c>
      <c r="CK21" s="137">
        <f t="shared" si="21"/>
        <v>0</v>
      </c>
      <c r="CL21" s="137">
        <f t="shared" si="22"/>
        <v>0</v>
      </c>
      <c r="CM21" s="137">
        <f t="shared" si="23"/>
        <v>28.25</v>
      </c>
      <c r="CN21" s="137">
        <f t="shared" si="44"/>
        <v>5.65</v>
      </c>
      <c r="CO21" s="138" t="str">
        <f t="shared" si="45"/>
        <v>دون المستوى</v>
      </c>
      <c r="CP21" s="140">
        <f>IF(C21="","",'[1]رصد درجات'!AF21)</f>
        <v>93</v>
      </c>
      <c r="CQ21" s="135" t="str">
        <f t="shared" si="46"/>
        <v>ممتاز</v>
      </c>
      <c r="CR21" s="140">
        <f>IF(C21="","",'[1]رصد درجات'!BC21)</f>
        <v>0</v>
      </c>
      <c r="CS21" s="140">
        <f t="shared" si="47"/>
        <v>46.5</v>
      </c>
      <c r="CT21" s="140">
        <f t="shared" si="48"/>
        <v>9.3000000000000007</v>
      </c>
      <c r="CU21" s="135" t="str">
        <f t="shared" si="49"/>
        <v>دون المستوى</v>
      </c>
      <c r="CV21" s="137">
        <f>IF(C21="","",'[1]رصد درجات'!AG21)</f>
        <v>80</v>
      </c>
      <c r="CW21" s="137" t="str">
        <f t="shared" si="50"/>
        <v>جيد جدا</v>
      </c>
      <c r="CX21" s="137">
        <f>IF(C21="","",'[1]رصد درجات'!BD21)</f>
        <v>0</v>
      </c>
      <c r="CY21" s="140">
        <f t="shared" si="51"/>
        <v>40</v>
      </c>
      <c r="CZ21" s="140">
        <f t="shared" si="52"/>
        <v>8</v>
      </c>
      <c r="DA21" s="135" t="str">
        <f t="shared" si="53"/>
        <v>دون المستوى</v>
      </c>
      <c r="DB21" s="141">
        <f t="shared" si="54"/>
        <v>491</v>
      </c>
      <c r="DC21" s="142" t="str">
        <f t="shared" si="55"/>
        <v>مقبول</v>
      </c>
      <c r="DD21" s="141">
        <f t="shared" si="56"/>
        <v>90.224999999999994</v>
      </c>
      <c r="DE21" s="142" t="str">
        <f t="shared" si="57"/>
        <v>دون المستوى</v>
      </c>
      <c r="DF21" s="137">
        <f>IF(C21="","",'[1]رصد درجات'!AH21)</f>
        <v>38</v>
      </c>
      <c r="DG21" s="137">
        <f>IF(C21="","",'[1]رصد درجات'!AT21)</f>
        <v>17</v>
      </c>
      <c r="DH21" s="137">
        <f t="shared" si="58"/>
        <v>55</v>
      </c>
      <c r="DI21" s="137" t="str">
        <f t="shared" si="59"/>
        <v>مقبول</v>
      </c>
      <c r="DJ21" s="137">
        <f>IF(C21="","",'[1]رصد درجات'!BE21)</f>
        <v>0</v>
      </c>
      <c r="DK21" s="137">
        <f>IF(C21="","",'[1]رصد درجات'!BQ21)</f>
        <v>0</v>
      </c>
      <c r="DL21" s="137">
        <f t="shared" si="60"/>
        <v>0</v>
      </c>
      <c r="DM21" s="137">
        <f t="shared" si="61"/>
        <v>27.5</v>
      </c>
      <c r="DN21" s="137">
        <f t="shared" si="62"/>
        <v>11</v>
      </c>
      <c r="DO21" s="138" t="str">
        <f t="shared" si="63"/>
        <v>دون المستوى</v>
      </c>
      <c r="DP21" s="143" t="str">
        <f t="shared" si="64"/>
        <v>دور ثان</v>
      </c>
      <c r="DQ21" s="144">
        <f t="shared" si="65"/>
        <v>0.25062499999999999</v>
      </c>
      <c r="DR21" s="145">
        <f t="shared" si="66"/>
        <v>2</v>
      </c>
      <c r="DS21" s="146" t="str">
        <f t="shared" si="67"/>
        <v>عربى</v>
      </c>
      <c r="DT21" s="147" t="str">
        <f t="shared" si="68"/>
        <v>انجليزى</v>
      </c>
      <c r="DU21" s="147" t="str">
        <f t="shared" si="69"/>
        <v>دراسات</v>
      </c>
      <c r="DV21" s="147" t="str">
        <f t="shared" si="70"/>
        <v>رياضيات</v>
      </c>
      <c r="DW21" s="147" t="str">
        <f t="shared" si="71"/>
        <v>علوم</v>
      </c>
      <c r="DX21" s="147" t="str">
        <f t="shared" si="72"/>
        <v>فنية</v>
      </c>
      <c r="DY21" s="147" t="str">
        <f t="shared" si="73"/>
        <v>حاسب</v>
      </c>
      <c r="DZ21" s="147" t="str">
        <f t="shared" si="74"/>
        <v>دين</v>
      </c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9"/>
      <c r="EL21" s="150" t="b">
        <f t="shared" si="75"/>
        <v>0</v>
      </c>
      <c r="EM21" s="145"/>
      <c r="EN21" s="145"/>
      <c r="EO21" s="151" t="str">
        <f>IF(C21="","",IF(EL21=TRUE,'[1]بيانات أساسية'!$Z$16,'[1]بيانات أساسية'!$Y$17))</f>
        <v xml:space="preserve"> الطالب له دور ثان فى</v>
      </c>
      <c r="EP21" s="152" t="str">
        <f t="shared" si="24"/>
        <v>عربى انجليزى دراسات رياضيات علوم فنية حاسب نشاط 1 نشاط 2 دين</v>
      </c>
      <c r="EQ21" s="153" t="str">
        <f t="shared" si="76"/>
        <v>نشاط 1</v>
      </c>
      <c r="ER21" s="153" t="str">
        <f t="shared" si="77"/>
        <v>نشاط 2</v>
      </c>
      <c r="ES21" s="159"/>
      <c r="ET21" s="160" t="s">
        <v>96</v>
      </c>
      <c r="EU21" s="160">
        <f t="array" ref="EU21">SUM(IF($H$11:$H$510=5,IF($L$11:$L$510="أنثى",IF($C$11:$C$510&lt;&gt;"",1,0))))</f>
        <v>0</v>
      </c>
      <c r="EV21" s="160">
        <f t="array" ref="EV21">SUM(IF($H$11:$H$510=5,IF($L$11:$L$510="أنثى",IF($Q$11:$Q$510&lt;&gt;"غ",1,0))))</f>
        <v>0</v>
      </c>
      <c r="EW21" s="160">
        <f t="array" ref="EW21">SUM(IF($H$11:$H$510=5,IF($L$11:$L$510="أنثى",IF($Q$11:$Q$510="غ",1,0))))</f>
        <v>0</v>
      </c>
      <c r="EX21" s="160">
        <f t="array" ref="EX21">SUM(IF($H$11:$H$510=5,IF($L$11:$L$510="أنثى",IF($Q$11:$Q$510&lt;&gt;"غ",IF($Q$11:$Q$510&gt;=50,1,0)))))</f>
        <v>0</v>
      </c>
      <c r="EY21" s="160">
        <f t="array" ref="EY21">SUM(IF($H$11:$H$510=5,IF($L$11:$L$510="أنثى",IF($Q$11:$Q$510="غ",1,IF($Q$11:$Q$510&lt;50,1,0)))))</f>
        <v>0</v>
      </c>
      <c r="EZ21" s="160">
        <f t="shared" si="92"/>
        <v>0</v>
      </c>
      <c r="FA21" s="160">
        <f t="array" ref="FA21">SUM(IF($H$11:$H$510=5,IF($L$11:$L$510="أنثى",IF($T$11:$T$510&lt;&gt;"غ",1,0))))</f>
        <v>0</v>
      </c>
      <c r="FB21" s="160">
        <f t="array" ref="FB21">SUM(IF($H$11:$H$510=5,IF($L$11:$L$510="أنثى",IF($T$11:$T$510="غ",1,0))))</f>
        <v>0</v>
      </c>
      <c r="FC21" s="160">
        <f t="array" ref="FC21">SUM(IF($H$11:$H$510=5,IF($L$11:$L$510="أنثى",IF($T$11:$T$510&lt;&gt;"غ",IF($T$11:$T$510&gt;=$T$10,IF($W$11:$W$510&gt;=$W$10,1,0))))))</f>
        <v>0</v>
      </c>
      <c r="FD21" s="160">
        <f t="array" ref="FD21">SUM(IF($H$11:$H$510=5,IF($L$11:$L$510="أنثى",IF($T$11:$T$510="غ",1,IF($T$11:$T$510&lt;$T$10,1,IF($W$11:$W$510&lt;$W$10,1,0))))))</f>
        <v>0</v>
      </c>
      <c r="FF21" s="160" t="s">
        <v>96</v>
      </c>
      <c r="FG21" s="160">
        <f t="array" ref="FG21">SUM(IF($H$11:$H$510=5,IF($L$11:$L$510="أنثى",IF($C$11:$C$510&lt;&gt;"",1,0))))</f>
        <v>0</v>
      </c>
      <c r="FH21" s="160">
        <f t="array" ref="FH21">SUM(IF($H$11:$H$510=5,IF($L$11:$L$510="أنثى",IF($AA$11:$AA$510&lt;&gt;"غ",1,0))))</f>
        <v>0</v>
      </c>
      <c r="FI21" s="160">
        <f t="array" ref="FI21">SUM(IF($H$11:$H$510=5,IF($L$11:$L$510="أنثى",IF($AA$11:$AA$510="غ",1,0))))</f>
        <v>0</v>
      </c>
      <c r="FJ21" s="160">
        <f t="array" ref="FJ21">SUM(IF($H$11:$H$510=5,IF($L$11:$L$510="أنثى",IF($AA$11:$AA$510&lt;&gt;"غ",IF($AA$11:$AA$510&gt;=50,1,0)))))</f>
        <v>0</v>
      </c>
      <c r="FK21" s="160">
        <f t="array" ref="FK21">SUM(IF($H$11:$H$510=5,IF($L$11:$L$510="أنثى",IF($AA$11:$AA$510="غ",1,IF($AA$11:$AA$510&lt;50,1,0)))))</f>
        <v>0</v>
      </c>
      <c r="FL21" s="160">
        <f t="shared" si="79"/>
        <v>0</v>
      </c>
      <c r="FM21" s="160">
        <f t="array" ref="FM21">SUM(IF($H$11:$H$510=5,IF($L$11:$L$510="أنثى",IF($AD$11:$AD$510&lt;&gt;"غ",1,0))))</f>
        <v>0</v>
      </c>
      <c r="FN21" s="160">
        <f t="array" ref="FN21">SUM(IF($H$11:$H$510=5,IF($L$11:$L$510="أنثى",IF($T$11:$T$510="غ",1,0))))</f>
        <v>0</v>
      </c>
      <c r="FO21" s="160">
        <f t="array" ref="FO21">SUM(IF($H$11:$H$510=5,IF($L$11:$L$510="أنثى",IF($AD$11:$AD$510&lt;&gt;"غ",IF($AD$11:$AD$510&gt;=$T$10,IF($AG$11:$AG$510&gt;=$AG$10,1,0))))))</f>
        <v>0</v>
      </c>
      <c r="FP21" s="160">
        <f t="array" ref="FP21">SUM(IF($H$11:$H$510=5,IF($L$11:$L$510="أنثى",IF($AD$11:$AD$510="غ",1,IF($AD$11:$AD$510&lt;$AD$10,1,IF($AG$11:$AG$510&lt;$AG$10,1,0))))))</f>
        <v>0</v>
      </c>
      <c r="FR21" s="160" t="s">
        <v>96</v>
      </c>
      <c r="FS21" s="160">
        <f t="array" ref="FS21">SUM(IF($H$11:$H$510=5,IF($L$11:$L$510="أنثى",IF($C$11:$C$510&lt;&gt;"",1,0))))</f>
        <v>0</v>
      </c>
      <c r="FT21" s="160">
        <f t="array" ref="FT21">SUM(IF($H$11:$H$510=5,IF($L$11:$L$510="أنثى",IF($AK$11:$AK$510&lt;&gt;"غ",1,0))))</f>
        <v>0</v>
      </c>
      <c r="FU21" s="160">
        <f t="array" ref="FU21">SUM(IF($H$11:$H$510=5,IF($L$11:$L$510="أنثى",IF($AK$11:$AK$510="غ",1,0))))</f>
        <v>0</v>
      </c>
      <c r="FV21" s="160">
        <f t="array" ref="FV21">SUM(IF($H$11:$H$510=5,IF($L$11:$L$510="أنثى",IF($AK$11:$AK$510&lt;&gt;"غ",IF($AK$11:$AK$510&gt;=50,1,0)))))</f>
        <v>0</v>
      </c>
      <c r="FW21" s="160">
        <f t="array" ref="FW21">SUM(IF($H$11:$H$510=5,IF($L$11:$L$510="أنثى",IF($AK$11:$AK$510="غ",1,IF($AK$11:$AK$510&lt;50,1,0)))))</f>
        <v>0</v>
      </c>
      <c r="FX21" s="160">
        <f>FS21</f>
        <v>0</v>
      </c>
      <c r="FY21" s="160">
        <f t="array" ref="FY21">SUM(IF($H$11:$H$510=5,IF($L$11:$L$510="أنثى",IF($AN$11:$AN$510&lt;&gt;"غ",1,0))))</f>
        <v>0</v>
      </c>
      <c r="FZ21" s="160">
        <f t="array" ref="FZ21">SUM(IF($H$11:$H$510=5,IF($L$11:$L$510="أنثى",IF($AN$11:$AN$510="غ",1,0))))</f>
        <v>0</v>
      </c>
      <c r="GA21" s="160">
        <f t="array" ref="GA21">SUM(IF($H$11:$H$510=5,IF($L$11:$L$510="أنثى",IF($AN$11:$AN$510&lt;&gt;"غ",IF($AN$11:$AN$510&gt;=$AN$10,IF($AQ$11:$AQ$510&gt;=$AQ$10,1,0))))))</f>
        <v>0</v>
      </c>
      <c r="GB21" s="160">
        <f t="array" ref="GB21">SUM(IF($H$11:$H$510=5,IF($L$11:$L$510="أنثى",IF($AN$11:$AN$510="غ",1,IF($AN$11:$AN$510&lt;$AN$10,1,IF($AQ$11:$AQ$510&lt;$AQ$10,1,0))))))</f>
        <v>0</v>
      </c>
      <c r="GD21" s="157">
        <f t="shared" si="80"/>
        <v>23.8</v>
      </c>
      <c r="GE21" s="157">
        <f t="shared" si="81"/>
        <v>7.875</v>
      </c>
      <c r="GF21" s="157">
        <f t="shared" si="82"/>
        <v>9.9</v>
      </c>
      <c r="GG21" s="157">
        <f t="shared" si="83"/>
        <v>12.15</v>
      </c>
      <c r="GH21" s="157">
        <f t="shared" si="84"/>
        <v>11</v>
      </c>
      <c r="GI21" s="157">
        <f t="shared" si="85"/>
        <v>8.1999999999999993</v>
      </c>
      <c r="GJ21" s="157">
        <f t="shared" si="86"/>
        <v>5.65</v>
      </c>
      <c r="GK21" s="157">
        <f t="shared" si="87"/>
        <v>9.3000000000000007</v>
      </c>
      <c r="GL21" s="157">
        <f t="shared" si="88"/>
        <v>8</v>
      </c>
      <c r="GM21" s="158">
        <f t="shared" si="89"/>
        <v>90.224999999999994</v>
      </c>
      <c r="GN21" s="157">
        <f t="shared" si="90"/>
        <v>11</v>
      </c>
      <c r="GO21" s="145" t="str">
        <f t="shared" si="91"/>
        <v>دور ثان</v>
      </c>
    </row>
    <row r="22" spans="1:197" s="156" customFormat="1" ht="21.95" customHeight="1" thickBot="1">
      <c r="A22" s="132">
        <f>IF('[1]رصد درجات'!A22="","",'[1]رصد درجات'!A22)</f>
        <v>12</v>
      </c>
      <c r="B22" s="132">
        <f>IF('[1]رصد درجات'!B22="","",'[1]رصد درجات'!B22)</f>
        <v>512</v>
      </c>
      <c r="C22" s="132" t="str">
        <f>IF('[1]رصد درجات'!C22="","",'[1]رصد درجات'!C22)</f>
        <v>داليا ابراهيم جمعه هلال</v>
      </c>
      <c r="D22" s="133">
        <f>IF('[1]رصد درجات'!D22="","",'[1]رصد درجات'!D22)</f>
        <v>36267</v>
      </c>
      <c r="E22" s="132">
        <f>IF('[1]رصد درجات'!E22="","",'[1]رصد درجات'!E22)</f>
        <v>15</v>
      </c>
      <c r="F22" s="132">
        <f>IF('[1]رصد درجات'!F22="","",'[1]رصد درجات'!F22)</f>
        <v>5</v>
      </c>
      <c r="G22" s="132">
        <f>IF('[1]رصد درجات'!G22="","",'[1]رصد درجات'!G22)</f>
        <v>14</v>
      </c>
      <c r="H22" s="132">
        <f>IF('[1]رصد درجات'!H22="","",'[1]رصد درجات'!H22)</f>
        <v>1</v>
      </c>
      <c r="I22" s="132" t="str">
        <f>IF('[1]رصد درجات'!I22="","",'[1]رصد درجات'!I22)</f>
        <v>مصرية</v>
      </c>
      <c r="J22" s="132" t="str">
        <f>IF('[1]رصد درجات'!J22="","",'[1]رصد درجات'!J22)</f>
        <v>مسلمه</v>
      </c>
      <c r="K22" s="132" t="str">
        <f>IF('[1]رصد درجات'!K22="","",'[1]رصد درجات'!K22)</f>
        <v>مستجدة</v>
      </c>
      <c r="L22" s="132" t="str">
        <f>IF('[1]رصد درجات'!L22="","",'[1]رصد درجات'!L22)</f>
        <v>أنثى</v>
      </c>
      <c r="M22" s="134">
        <f>IF('[1]رصد درجات'!M22="","",'[1]رصد درجات'!M22)</f>
        <v>512</v>
      </c>
      <c r="N22" s="134" t="str">
        <f>IF('[1]رصد درجات'!N22="","",'[1]رصد درجات'!N22)</f>
        <v/>
      </c>
      <c r="O22" s="132">
        <f>IF(C22="","",'[1]رصد درجات'!Y22)</f>
        <v>42</v>
      </c>
      <c r="P22" s="132">
        <f>IF(C22="","",'[1]رصد درجات'!AL22)</f>
        <v>28.5</v>
      </c>
      <c r="Q22" s="132">
        <f t="shared" si="25"/>
        <v>70.5</v>
      </c>
      <c r="R22" s="135" t="str">
        <f t="shared" si="26"/>
        <v>جيد</v>
      </c>
      <c r="S22" s="132">
        <f>IF(C22="","",'[1]رصد درجات'!AV22)</f>
        <v>0</v>
      </c>
      <c r="T22" s="132">
        <f>IF(C22="","",'[1]رصد درجات'!BI22)</f>
        <v>0</v>
      </c>
      <c r="U22" s="132">
        <f t="shared" si="27"/>
        <v>0</v>
      </c>
      <c r="V22" s="132">
        <f t="shared" si="28"/>
        <v>35.25</v>
      </c>
      <c r="W22" s="132">
        <f t="shared" si="29"/>
        <v>28.2</v>
      </c>
      <c r="X22" s="136" t="str">
        <f t="shared" si="30"/>
        <v>دون المستوى</v>
      </c>
      <c r="Y22" s="137">
        <f>IF(C22="","",'[1]رصد درجات'!Z22)</f>
        <v>31</v>
      </c>
      <c r="Z22" s="137">
        <f>IF(C22="","",'[1]رصد درجات'!AM22)</f>
        <v>8</v>
      </c>
      <c r="AA22" s="137">
        <f t="shared" si="0"/>
        <v>39</v>
      </c>
      <c r="AB22" s="137" t="str">
        <f t="shared" si="31"/>
        <v>دون المستوى</v>
      </c>
      <c r="AC22" s="137">
        <f>IF(C22="","",'[1]رصد درجات'!AV22)</f>
        <v>0</v>
      </c>
      <c r="AD22" s="137">
        <f>IF(C22="","",'[1]رصد درجات'!BI22)</f>
        <v>0</v>
      </c>
      <c r="AE22" s="137">
        <f t="shared" si="1"/>
        <v>0</v>
      </c>
      <c r="AF22" s="137">
        <f t="shared" si="2"/>
        <v>19.5</v>
      </c>
      <c r="AG22" s="137">
        <f t="shared" si="32"/>
        <v>9.75</v>
      </c>
      <c r="AH22" s="138" t="str">
        <f t="shared" si="33"/>
        <v>دون المستوى</v>
      </c>
      <c r="AI22" s="137">
        <f>IF(C22="","",'[1]رصد درجات'!AA22)</f>
        <v>31.5</v>
      </c>
      <c r="AJ22" s="137">
        <f>IF(C22="","",'[1]رصد درجات'!AN22)</f>
        <v>23</v>
      </c>
      <c r="AK22" s="137">
        <f t="shared" si="3"/>
        <v>54.5</v>
      </c>
      <c r="AL22" s="139" t="str">
        <f t="shared" si="34"/>
        <v>مقبول</v>
      </c>
      <c r="AM22" s="137">
        <f>IF(C22="","",'[1]رصد درجات'!AX22)</f>
        <v>0</v>
      </c>
      <c r="AN22" s="137">
        <f>IF(C22="","",'[1]رصد درجات'!BK22)</f>
        <v>0</v>
      </c>
      <c r="AO22" s="137">
        <f t="shared" si="4"/>
        <v>0</v>
      </c>
      <c r="AP22" s="137">
        <f t="shared" si="5"/>
        <v>27.25</v>
      </c>
      <c r="AQ22" s="137">
        <f t="shared" si="6"/>
        <v>10.9</v>
      </c>
      <c r="AR22" s="138" t="str">
        <f t="shared" si="35"/>
        <v>دون المستوى</v>
      </c>
      <c r="AS22" s="137">
        <f>IF(C22="","",'[1]رصد درجات'!AB22)</f>
        <v>28</v>
      </c>
      <c r="AT22" s="137">
        <f>IF(C22="","",'[1]رصد درجات'!AO22)</f>
        <v>5</v>
      </c>
      <c r="AU22" s="137">
        <f>IF(C22="","",'[1]رصد درجات'!AP22)</f>
        <v>8</v>
      </c>
      <c r="AV22" s="137">
        <f t="shared" si="7"/>
        <v>41</v>
      </c>
      <c r="AW22" s="137" t="str">
        <f t="shared" si="36"/>
        <v>دون المستوى</v>
      </c>
      <c r="AX22" s="137">
        <f>IF(C22="","",'[1]رصد درجات'!AY22)</f>
        <v>0</v>
      </c>
      <c r="AY22" s="137">
        <f>IF(C22="","",'[1]رصد درجات'!BL22)</f>
        <v>0</v>
      </c>
      <c r="AZ22" s="137">
        <f>IF(C22="","",'[1]رصد درجات'!BM22)</f>
        <v>0</v>
      </c>
      <c r="BA22" s="137">
        <f t="shared" si="8"/>
        <v>0</v>
      </c>
      <c r="BB22" s="137">
        <f t="shared" si="9"/>
        <v>0</v>
      </c>
      <c r="BC22" s="137">
        <f t="shared" si="10"/>
        <v>20.5</v>
      </c>
      <c r="BD22" s="137">
        <f t="shared" si="11"/>
        <v>12.3</v>
      </c>
      <c r="BE22" s="138" t="str">
        <f t="shared" si="37"/>
        <v>دون المستوى</v>
      </c>
      <c r="BF22" s="137">
        <f>IF(C22="","",'[1]رصد درجات'!AC22)</f>
        <v>32</v>
      </c>
      <c r="BG22" s="137">
        <f>IF(C22="","",'[1]رصد درجات'!AI22)</f>
        <v>10</v>
      </c>
      <c r="BH22" s="137">
        <f>IF(C22="","",'[1]رصد درجات'!AQ22)</f>
        <v>10.5</v>
      </c>
      <c r="BI22" s="137">
        <f t="shared" si="12"/>
        <v>52.5</v>
      </c>
      <c r="BJ22" s="137" t="str">
        <f t="shared" si="38"/>
        <v>مقبول</v>
      </c>
      <c r="BK22" s="137">
        <f>IF(C22="","",'[1]رصد درجات'!AZ22)</f>
        <v>0</v>
      </c>
      <c r="BL22" s="137">
        <f>IF(C22="","",'[1]رصد درجات'!BF22)</f>
        <v>0</v>
      </c>
      <c r="BM22" s="137">
        <f>IF(C22="","",'[1]رصد درجات'!BN22)</f>
        <v>0</v>
      </c>
      <c r="BN22" s="137">
        <f t="shared" si="13"/>
        <v>0</v>
      </c>
      <c r="BO22" s="137">
        <f t="shared" si="14"/>
        <v>0</v>
      </c>
      <c r="BP22" s="137">
        <f t="shared" si="15"/>
        <v>26.25</v>
      </c>
      <c r="BQ22" s="137">
        <f t="shared" si="16"/>
        <v>10.5</v>
      </c>
      <c r="BR22" s="138" t="str">
        <f t="shared" si="39"/>
        <v>دون المستوى</v>
      </c>
      <c r="BS22" s="137">
        <f>IF(C22="","",'[1]رصد درجات'!AD22)</f>
        <v>41</v>
      </c>
      <c r="BT22" s="137">
        <f>IF(C22="","",'[1]رصد درجات'!AR22)</f>
        <v>33</v>
      </c>
      <c r="BU22" s="137">
        <f t="shared" si="17"/>
        <v>74</v>
      </c>
      <c r="BV22" s="137" t="str">
        <f t="shared" si="40"/>
        <v>جيد</v>
      </c>
      <c r="BW22" s="137">
        <f>IF(C22="","",'[1]رصد درجات'!BA22)</f>
        <v>0</v>
      </c>
      <c r="BX22" s="137">
        <f>IF(C22="","",'[1]رصد درجات'!BO22)</f>
        <v>0</v>
      </c>
      <c r="BY22" s="137">
        <f t="shared" si="18"/>
        <v>0</v>
      </c>
      <c r="BZ22" s="137">
        <f t="shared" si="41"/>
        <v>37</v>
      </c>
      <c r="CA22" s="137">
        <f t="shared" si="19"/>
        <v>7.4</v>
      </c>
      <c r="CB22" s="138" t="str">
        <f t="shared" si="42"/>
        <v>دون المستوى</v>
      </c>
      <c r="CC22" s="137">
        <f>IF(C22="","",'[1]رصد درجات'!AE22)</f>
        <v>45</v>
      </c>
      <c r="CD22" s="137">
        <f>IF(C22="","",'[1]رصد درجات'!AJ22)</f>
        <v>5</v>
      </c>
      <c r="CE22" s="137">
        <f>IF(C22="","",'[1]رصد درجات'!AS22)</f>
        <v>14</v>
      </c>
      <c r="CF22" s="137">
        <f t="shared" si="20"/>
        <v>64</v>
      </c>
      <c r="CG22" s="137" t="str">
        <f t="shared" si="43"/>
        <v>مقبول</v>
      </c>
      <c r="CH22" s="137">
        <f>IF(C22="","",'[1]رصد درجات'!BB22)</f>
        <v>0</v>
      </c>
      <c r="CI22" s="137">
        <f>IF(C22="","",'[1]رصد درجات'!BF22)</f>
        <v>0</v>
      </c>
      <c r="CJ22" s="137">
        <f>IF(C22="","",'[1]رصد درجات'!BP22)</f>
        <v>0</v>
      </c>
      <c r="CK22" s="137">
        <f t="shared" si="21"/>
        <v>0</v>
      </c>
      <c r="CL22" s="137">
        <f t="shared" si="22"/>
        <v>0</v>
      </c>
      <c r="CM22" s="137">
        <f t="shared" si="23"/>
        <v>32</v>
      </c>
      <c r="CN22" s="137">
        <f t="shared" si="44"/>
        <v>6.4</v>
      </c>
      <c r="CO22" s="138" t="str">
        <f t="shared" si="45"/>
        <v>دون المستوى</v>
      </c>
      <c r="CP22" s="140">
        <f>IF(C22="","",'[1]رصد درجات'!AF22)</f>
        <v>93</v>
      </c>
      <c r="CQ22" s="135" t="str">
        <f t="shared" si="46"/>
        <v>ممتاز</v>
      </c>
      <c r="CR22" s="140">
        <f>IF(C22="","",'[1]رصد درجات'!BC22)</f>
        <v>0</v>
      </c>
      <c r="CS22" s="140">
        <f t="shared" si="47"/>
        <v>46.5</v>
      </c>
      <c r="CT22" s="140">
        <f t="shared" si="48"/>
        <v>9.3000000000000007</v>
      </c>
      <c r="CU22" s="135" t="str">
        <f t="shared" si="49"/>
        <v>دون المستوى</v>
      </c>
      <c r="CV22" s="137">
        <f>IF(C22="","",'[1]رصد درجات'!AG22)</f>
        <v>98.5</v>
      </c>
      <c r="CW22" s="137" t="str">
        <f t="shared" si="50"/>
        <v>ممتاز</v>
      </c>
      <c r="CX22" s="137">
        <f>IF(C22="","",'[1]رصد درجات'!BD22)</f>
        <v>0</v>
      </c>
      <c r="CY22" s="140">
        <f t="shared" si="51"/>
        <v>49.25</v>
      </c>
      <c r="CZ22" s="140">
        <f t="shared" si="52"/>
        <v>9.85</v>
      </c>
      <c r="DA22" s="135" t="str">
        <f t="shared" si="53"/>
        <v>دون المستوى</v>
      </c>
      <c r="DB22" s="141">
        <f t="shared" si="54"/>
        <v>523</v>
      </c>
      <c r="DC22" s="142" t="str">
        <f t="shared" si="55"/>
        <v>مقبول</v>
      </c>
      <c r="DD22" s="141">
        <f t="shared" si="56"/>
        <v>98.2</v>
      </c>
      <c r="DE22" s="142" t="str">
        <f t="shared" si="57"/>
        <v>دون المستوى</v>
      </c>
      <c r="DF22" s="137">
        <f>IF(C22="","",'[1]رصد درجات'!AH22)</f>
        <v>42</v>
      </c>
      <c r="DG22" s="137">
        <f>IF(C22="","",'[1]رصد درجات'!AT22)</f>
        <v>29.5</v>
      </c>
      <c r="DH22" s="137">
        <f t="shared" si="58"/>
        <v>71.5</v>
      </c>
      <c r="DI22" s="137" t="str">
        <f t="shared" si="59"/>
        <v>جيد</v>
      </c>
      <c r="DJ22" s="137">
        <f>IF(C22="","",'[1]رصد درجات'!BE22)</f>
        <v>0</v>
      </c>
      <c r="DK22" s="137">
        <f>IF(C22="","",'[1]رصد درجات'!BQ22)</f>
        <v>0</v>
      </c>
      <c r="DL22" s="137">
        <f t="shared" si="60"/>
        <v>0</v>
      </c>
      <c r="DM22" s="137">
        <f t="shared" si="61"/>
        <v>35.75</v>
      </c>
      <c r="DN22" s="137">
        <f t="shared" si="62"/>
        <v>14.3</v>
      </c>
      <c r="DO22" s="138" t="str">
        <f t="shared" si="63"/>
        <v>دون المستوى</v>
      </c>
      <c r="DP22" s="143" t="str">
        <f t="shared" si="64"/>
        <v>دور ثان</v>
      </c>
      <c r="DQ22" s="144">
        <f t="shared" si="65"/>
        <v>0.27277777777777779</v>
      </c>
      <c r="DR22" s="145">
        <f t="shared" si="66"/>
        <v>2</v>
      </c>
      <c r="DS22" s="146" t="str">
        <f t="shared" si="67"/>
        <v>عربى</v>
      </c>
      <c r="DT22" s="147" t="str">
        <f t="shared" si="68"/>
        <v>انجليزى</v>
      </c>
      <c r="DU22" s="147" t="str">
        <f t="shared" si="69"/>
        <v>دراسات</v>
      </c>
      <c r="DV22" s="147" t="str">
        <f t="shared" si="70"/>
        <v>رياضيات</v>
      </c>
      <c r="DW22" s="147" t="str">
        <f t="shared" si="71"/>
        <v>علوم</v>
      </c>
      <c r="DX22" s="147" t="str">
        <f t="shared" si="72"/>
        <v>فنية</v>
      </c>
      <c r="DY22" s="147" t="str">
        <f t="shared" si="73"/>
        <v>حاسب</v>
      </c>
      <c r="DZ22" s="147" t="str">
        <f t="shared" si="74"/>
        <v>دين</v>
      </c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9"/>
      <c r="EL22" s="150" t="b">
        <f t="shared" si="75"/>
        <v>0</v>
      </c>
      <c r="EM22" s="145"/>
      <c r="EN22" s="145"/>
      <c r="EO22" s="151" t="str">
        <f>IF(C22="","",IF(EL22=TRUE,'[1]بيانات أساسية'!$Z$16,'[1]بيانات أساسية'!$Y$17))</f>
        <v xml:space="preserve"> الطالب له دور ثان فى</v>
      </c>
      <c r="EP22" s="152" t="str">
        <f t="shared" si="24"/>
        <v>عربى انجليزى دراسات رياضيات علوم فنية حاسب نشاط 1 نشاط 2 دين</v>
      </c>
      <c r="EQ22" s="153" t="str">
        <f t="shared" si="76"/>
        <v>نشاط 1</v>
      </c>
      <c r="ER22" s="153" t="str">
        <f t="shared" si="77"/>
        <v>نشاط 2</v>
      </c>
      <c r="ES22" s="159"/>
      <c r="ET22" s="160" t="s">
        <v>97</v>
      </c>
      <c r="EU22" s="163">
        <f t="array" ref="EU22">SUM(IF($H$11:$H$510=6,IF($L$11:$L$510="ذكر",IF($C$11:$C$510&lt;&gt;"",1,0))))</f>
        <v>0</v>
      </c>
      <c r="EV22" s="163">
        <f t="array" ref="EV22">SUM(IF($H$11:$H$510=6,IF($L$11:$L$510="ذكر",IF($Q$11:$Q$510&lt;&gt;"غ",1,0))))</f>
        <v>0</v>
      </c>
      <c r="EW22" s="163">
        <f t="array" ref="EW22">SUM(IF($H$11:$H$510=6,IF($L$11:$L$510="ذكر",IF($Q$11:$Q$510="غ",1,0))))</f>
        <v>0</v>
      </c>
      <c r="EX22" s="163">
        <f t="array" ref="EX22">SUM(IF($H$11:$H$510=6,IF($L$11:$L$510="ذكر",IF($Q$11:$Q$510&lt;&gt;"غ",IF($Q$11:$Q$510&gt;=50,1,0)))))</f>
        <v>0</v>
      </c>
      <c r="EY22" s="163">
        <f t="array" ref="EY22">SUM(IF($H$11:$H$510=6,IF($L$11:$L$510="ذكر",IF($Q$11:$Q$510="غ",1,IF($Q$11:$Q$510&lt;50,1,0)))))</f>
        <v>0</v>
      </c>
      <c r="EZ22" s="163">
        <f t="shared" si="92"/>
        <v>0</v>
      </c>
      <c r="FA22" s="163">
        <f t="array" ref="FA22">SUM(IF($H$11:$H$510=6,IF($L$11:$L$510="ذكر",IF($T$11:$T$510&lt;&gt;"غ",1,0))))</f>
        <v>0</v>
      </c>
      <c r="FB22" s="163">
        <f t="array" ref="FB22">SUM(IF($H$11:$H$510=6,IF($L$11:$L$510="ذكر",IF($T$11:$T$510="غ",1,0))))</f>
        <v>0</v>
      </c>
      <c r="FC22" s="163">
        <f t="array" ref="FC22">SUM(IF($H$11:$H$510=6,IF($L$11:$L$510="ذكر",IF($T$11:$T$510&lt;&gt;"غ",IF($T$11:$T$510&gt;=$T$10,IF($W$11:$W$510&gt;=$W$10,1,0))))))</f>
        <v>0</v>
      </c>
      <c r="FD22" s="163">
        <f t="array" ref="FD22">SUM(IF($H$11:$H$510=6,IF($L$11:$L$510="ذكر",IF($T$11:$T$510="غ",1,IF($T$11:$T$510&lt;$T$10,1,IF($W$11:$W$510&lt;$W$10,1,0))))))</f>
        <v>0</v>
      </c>
      <c r="FF22" s="160" t="s">
        <v>97</v>
      </c>
      <c r="FG22" s="163">
        <f t="array" ref="FG22">SUM(IF($H$11:$H$510=6,IF($L$11:$L$510="ذكر",IF($C$11:$C$510&lt;&gt;"",1,0))))</f>
        <v>0</v>
      </c>
      <c r="FH22" s="163">
        <f t="array" ref="FH22">SUM(IF($H$11:$H$510=6,IF($L$11:$L$510="ذكر",IF($AA$11:$AA$510&lt;&gt;"غ",1,0))))</f>
        <v>0</v>
      </c>
      <c r="FI22" s="163">
        <f t="array" ref="FI22">SUM(IF($H$11:$H$510=6,IF($L$11:$L$510="ذكر",IF($AA$11:$AA$510="غ",1,0))))</f>
        <v>0</v>
      </c>
      <c r="FJ22" s="163">
        <f t="array" ref="FJ22">SUM(IF($H$11:$H$510=6,IF($L$11:$L$510="ذكر",IF($AA$11:$AA$510&lt;&gt;"غ",IF($AA$11:$AA$510&gt;=50,1,0)))))</f>
        <v>0</v>
      </c>
      <c r="FK22" s="163">
        <f t="array" ref="FK22">SUM(IF($H$11:$H$510=6,IF($L$11:$L$510="ذكر",IF($AA$11:$AA$510="غ",1,IF($AA$11:$AA$510&lt;50,1,0)))))</f>
        <v>0</v>
      </c>
      <c r="FL22" s="163">
        <f t="shared" si="79"/>
        <v>0</v>
      </c>
      <c r="FM22" s="163">
        <f t="array" ref="FM22">SUM(IF($H$11:$H$510=6,IF($L$11:$L$510="ذكر",IF($AD$11:$AD$510&lt;&gt;"غ",1,0))))</f>
        <v>0</v>
      </c>
      <c r="FN22" s="163">
        <f t="array" ref="FN22">SUM(IF($H$11:$H$510=6,IF($L$11:$L$510="ذكر",IF($AD$11:$AD$510="غ",1,0))))</f>
        <v>0</v>
      </c>
      <c r="FO22" s="163">
        <f t="array" ref="FO22">SUM(IF($H$11:$H$510=6,IF($L$11:$L$510="ذكر",IF($AD$11:$AD$510&lt;&gt;"غ",IF($AD$11:$AD$510&gt;=$AD$10,IF($AG$11:$AG$510&gt;=$AG$10,1,0))))))</f>
        <v>0</v>
      </c>
      <c r="FP22" s="163">
        <f t="array" ref="FP22">SUM(IF($H$11:$H$510=6,IF($L$11:$L$510="ذكر",IF($AD$11:$AD$510="غ",1,IF($AD$11:$AD$510&lt;$AD$10,1,IF($AG$11:$AG$510&lt;$AG$10,1,0))))))</f>
        <v>0</v>
      </c>
      <c r="FR22" s="160" t="s">
        <v>97</v>
      </c>
      <c r="FS22" s="163">
        <f t="array" ref="FS22">SUM(IF($H$11:$H$510=6,IF($L$11:$L$510="ذكر",IF($C$11:$C$510&lt;&gt;"",1,0))))</f>
        <v>0</v>
      </c>
      <c r="FT22" s="163">
        <f t="array" ref="FT22">SUM(IF($H$11:$H$510=6,IF($L$11:$L$510="ذكر",IF($AK$11:$AK$510&lt;&gt;"غ",1,0))))</f>
        <v>0</v>
      </c>
      <c r="FU22" s="163">
        <f t="array" ref="FU22">SUM(IF($H$11:$H$510=6,IF($L$11:$L$510="ذكر",IF($AK$11:$AK$510="غ",1,0))))</f>
        <v>0</v>
      </c>
      <c r="FV22" s="163">
        <f t="array" ref="FV22">SUM(IF($H$11:$H$510=6,IF($L$11:$L$510="ذكر",IF($AK$11:$AK$510&lt;&gt;"غ",IF($AK$11:$AK$510&gt;=50,1,0)))))</f>
        <v>0</v>
      </c>
      <c r="FW22" s="163">
        <f t="array" ref="FW22">SUM(IF($H$11:$H$510=6,IF($L$11:$L$510="ذكر",IF($AK$11:$AK$510="غ",1,IF($AK$11:$AK$510&lt;50,1,0)))))</f>
        <v>0</v>
      </c>
      <c r="FX22" s="163">
        <f t="shared" ref="FX22:FX25" si="96">FS22</f>
        <v>0</v>
      </c>
      <c r="FY22" s="163">
        <f t="array" ref="FY22">SUM(IF($H$11:$H$510=6,IF($L$11:$L$510="ذكر",IF($AN$11:$AN$510&lt;&gt;"غ",1,0))))</f>
        <v>0</v>
      </c>
      <c r="FZ22" s="163">
        <f t="array" ref="FZ22">SUM(IF($H$11:$H$510=6,IF($L$11:$L$510="ذكر",IF($AN$11:$AN$510="غ",1,0))))</f>
        <v>0</v>
      </c>
      <c r="GA22" s="163">
        <f t="array" ref="GA22">SUM(IF($H$11:$H$510=6,IF($L$11:$L$510="ذكر",IF($AN$11:$AN$510&lt;&gt;"غ",IF($AN$11:$AN$510&gt;=$AN$10,IF($AQ$11:$AQ$510&gt;=$AQ$10,1,0))))))</f>
        <v>0</v>
      </c>
      <c r="GB22" s="163">
        <f t="array" ref="GB22">SUM(IF($H$11:$H$510=6,IF($L$11:$L$510="ذكر",IF($AN$11:$AN$510="غ",1,IF($AN$11:$AN$510&lt;$AN$10,1,IF($AQ$11:$AQ$510&lt;$AQ$10,1,0))))))</f>
        <v>0</v>
      </c>
      <c r="GD22" s="157">
        <f t="shared" si="80"/>
        <v>28.2</v>
      </c>
      <c r="GE22" s="157">
        <f t="shared" si="81"/>
        <v>9.75</v>
      </c>
      <c r="GF22" s="157">
        <f t="shared" si="82"/>
        <v>10.9</v>
      </c>
      <c r="GG22" s="157">
        <f t="shared" si="83"/>
        <v>12.3</v>
      </c>
      <c r="GH22" s="157">
        <f t="shared" si="84"/>
        <v>10.5</v>
      </c>
      <c r="GI22" s="157">
        <f t="shared" si="85"/>
        <v>7.4</v>
      </c>
      <c r="GJ22" s="157">
        <f t="shared" si="86"/>
        <v>6.4</v>
      </c>
      <c r="GK22" s="157">
        <f t="shared" si="87"/>
        <v>9.3000000000000007</v>
      </c>
      <c r="GL22" s="157">
        <f t="shared" si="88"/>
        <v>9.85</v>
      </c>
      <c r="GM22" s="158">
        <f t="shared" si="89"/>
        <v>98.2</v>
      </c>
      <c r="GN22" s="157">
        <f t="shared" si="90"/>
        <v>14.3</v>
      </c>
      <c r="GO22" s="145" t="str">
        <f t="shared" si="91"/>
        <v>دور ثان</v>
      </c>
    </row>
    <row r="23" spans="1:197" s="156" customFormat="1" ht="21.95" customHeight="1" thickBot="1">
      <c r="A23" s="132">
        <f>IF('[1]رصد درجات'!A23="","",'[1]رصد درجات'!A23)</f>
        <v>13</v>
      </c>
      <c r="B23" s="132">
        <f>IF('[1]رصد درجات'!B23="","",'[1]رصد درجات'!B23)</f>
        <v>513</v>
      </c>
      <c r="C23" s="132" t="str">
        <f>IF('[1]رصد درجات'!C23="","",'[1]رصد درجات'!C23)</f>
        <v>داليا عاطف سيد تهامى</v>
      </c>
      <c r="D23" s="133">
        <f>IF('[1]رصد درجات'!D23="","",'[1]رصد درجات'!D23)</f>
        <v>36671</v>
      </c>
      <c r="E23" s="132">
        <f>IF('[1]رصد درجات'!E23="","",'[1]رصد درجات'!E23)</f>
        <v>7</v>
      </c>
      <c r="F23" s="132">
        <f>IF('[1]رصد درجات'!F23="","",'[1]رصد درجات'!F23)</f>
        <v>4</v>
      </c>
      <c r="G23" s="132">
        <f>IF('[1]رصد درجات'!G23="","",'[1]رصد درجات'!G23)</f>
        <v>13</v>
      </c>
      <c r="H23" s="132">
        <f>IF('[1]رصد درجات'!H23="","",'[1]رصد درجات'!H23)</f>
        <v>1</v>
      </c>
      <c r="I23" s="132" t="str">
        <f>IF('[1]رصد درجات'!I23="","",'[1]رصد درجات'!I23)</f>
        <v>مصرية</v>
      </c>
      <c r="J23" s="132" t="str">
        <f>IF('[1]رصد درجات'!J23="","",'[1]رصد درجات'!J23)</f>
        <v>مسلمه</v>
      </c>
      <c r="K23" s="132" t="str">
        <f>IF('[1]رصد درجات'!K23="","",'[1]رصد درجات'!K23)</f>
        <v>مستجدة</v>
      </c>
      <c r="L23" s="132" t="str">
        <f>IF('[1]رصد درجات'!L23="","",'[1]رصد درجات'!L23)</f>
        <v>أنثى</v>
      </c>
      <c r="M23" s="134">
        <f>IF('[1]رصد درجات'!M23="","",'[1]رصد درجات'!M23)</f>
        <v>513</v>
      </c>
      <c r="N23" s="134" t="str">
        <f>IF('[1]رصد درجات'!N23="","",'[1]رصد درجات'!N23)</f>
        <v/>
      </c>
      <c r="O23" s="132">
        <f>IF(C23="","",'[1]رصد درجات'!Y23)</f>
        <v>29.5</v>
      </c>
      <c r="P23" s="132">
        <f>IF(C23="","",'[1]رصد درجات'!AL23)</f>
        <v>13.5</v>
      </c>
      <c r="Q23" s="132">
        <f t="shared" si="25"/>
        <v>43</v>
      </c>
      <c r="R23" s="135" t="str">
        <f t="shared" si="26"/>
        <v>دون المستوى</v>
      </c>
      <c r="S23" s="132">
        <f>IF(C23="","",'[1]رصد درجات'!AV23)</f>
        <v>0</v>
      </c>
      <c r="T23" s="132">
        <f>IF(C23="","",'[1]رصد درجات'!BI23)</f>
        <v>0</v>
      </c>
      <c r="U23" s="132">
        <f t="shared" si="27"/>
        <v>0</v>
      </c>
      <c r="V23" s="132">
        <f t="shared" si="28"/>
        <v>21.5</v>
      </c>
      <c r="W23" s="132">
        <f t="shared" si="29"/>
        <v>17.2</v>
      </c>
      <c r="X23" s="136" t="str">
        <f t="shared" si="30"/>
        <v>دون المستوى</v>
      </c>
      <c r="Y23" s="137">
        <f>IF(C23="","",'[1]رصد درجات'!Z23)</f>
        <v>28</v>
      </c>
      <c r="Z23" s="137">
        <f>IF(C23="","",'[1]رصد درجات'!AM23)</f>
        <v>7</v>
      </c>
      <c r="AA23" s="137">
        <f t="shared" si="0"/>
        <v>35</v>
      </c>
      <c r="AB23" s="137" t="str">
        <f t="shared" si="31"/>
        <v>دون المستوى</v>
      </c>
      <c r="AC23" s="137">
        <f>IF(C23="","",'[1]رصد درجات'!AV23)</f>
        <v>0</v>
      </c>
      <c r="AD23" s="137">
        <f>IF(C23="","",'[1]رصد درجات'!BI23)</f>
        <v>0</v>
      </c>
      <c r="AE23" s="137">
        <f t="shared" si="1"/>
        <v>0</v>
      </c>
      <c r="AF23" s="137">
        <f t="shared" si="2"/>
        <v>17.5</v>
      </c>
      <c r="AG23" s="137">
        <f t="shared" si="32"/>
        <v>8.75</v>
      </c>
      <c r="AH23" s="138" t="str">
        <f t="shared" si="33"/>
        <v>دون المستوى</v>
      </c>
      <c r="AI23" s="137">
        <f>IF(C23="","",'[1]رصد درجات'!AA23)</f>
        <v>25.5</v>
      </c>
      <c r="AJ23" s="137">
        <f>IF(C23="","",'[1]رصد درجات'!AN23)</f>
        <v>8.5</v>
      </c>
      <c r="AK23" s="137">
        <f t="shared" si="3"/>
        <v>34</v>
      </c>
      <c r="AL23" s="139" t="str">
        <f t="shared" si="34"/>
        <v>دون المستوى</v>
      </c>
      <c r="AM23" s="137">
        <f>IF(C23="","",'[1]رصد درجات'!AX23)</f>
        <v>0</v>
      </c>
      <c r="AN23" s="137">
        <f>IF(C23="","",'[1]رصد درجات'!BK23)</f>
        <v>0</v>
      </c>
      <c r="AO23" s="137">
        <f t="shared" si="4"/>
        <v>0</v>
      </c>
      <c r="AP23" s="137">
        <f t="shared" si="5"/>
        <v>17</v>
      </c>
      <c r="AQ23" s="137">
        <f t="shared" si="6"/>
        <v>6.8</v>
      </c>
      <c r="AR23" s="138" t="str">
        <f t="shared" si="35"/>
        <v>دون المستوى</v>
      </c>
      <c r="AS23" s="137">
        <f>IF(C23="","",'[1]رصد درجات'!AB23)</f>
        <v>25</v>
      </c>
      <c r="AT23" s="137">
        <f>IF(C23="","",'[1]رصد درجات'!AO23)</f>
        <v>0</v>
      </c>
      <c r="AU23" s="137">
        <f>IF(C23="","",'[1]رصد درجات'!AP23)</f>
        <v>6</v>
      </c>
      <c r="AV23" s="137">
        <f t="shared" si="7"/>
        <v>31</v>
      </c>
      <c r="AW23" s="137" t="str">
        <f t="shared" si="36"/>
        <v>دون المستوى</v>
      </c>
      <c r="AX23" s="137">
        <f>IF(C23="","",'[1]رصد درجات'!AY23)</f>
        <v>0</v>
      </c>
      <c r="AY23" s="137">
        <f>IF(C23="","",'[1]رصد درجات'!BL23)</f>
        <v>0</v>
      </c>
      <c r="AZ23" s="137">
        <f>IF(C23="","",'[1]رصد درجات'!BM23)</f>
        <v>0</v>
      </c>
      <c r="BA23" s="137">
        <f t="shared" si="8"/>
        <v>0</v>
      </c>
      <c r="BB23" s="137">
        <f t="shared" si="9"/>
        <v>0</v>
      </c>
      <c r="BC23" s="137">
        <f t="shared" si="10"/>
        <v>15.5</v>
      </c>
      <c r="BD23" s="137">
        <f t="shared" si="11"/>
        <v>9.3000000000000007</v>
      </c>
      <c r="BE23" s="138" t="str">
        <f t="shared" si="37"/>
        <v>دون المستوى</v>
      </c>
      <c r="BF23" s="137">
        <f>IF(C23="","",'[1]رصد درجات'!AC23)</f>
        <v>32</v>
      </c>
      <c r="BG23" s="137">
        <f>IF(C23="","",'[1]رصد درجات'!AI23)</f>
        <v>8</v>
      </c>
      <c r="BH23" s="137">
        <f>IF(C23="","",'[1]رصد درجات'!AQ23)</f>
        <v>5.5</v>
      </c>
      <c r="BI23" s="137">
        <f t="shared" si="12"/>
        <v>45.5</v>
      </c>
      <c r="BJ23" s="137" t="str">
        <f t="shared" si="38"/>
        <v>دون المستوى</v>
      </c>
      <c r="BK23" s="137">
        <f>IF(C23="","",'[1]رصد درجات'!AZ23)</f>
        <v>0</v>
      </c>
      <c r="BL23" s="137">
        <f>IF(C23="","",'[1]رصد درجات'!BF23)</f>
        <v>0</v>
      </c>
      <c r="BM23" s="137">
        <f>IF(C23="","",'[1]رصد درجات'!BN23)</f>
        <v>0</v>
      </c>
      <c r="BN23" s="137">
        <f t="shared" si="13"/>
        <v>0</v>
      </c>
      <c r="BO23" s="137">
        <f t="shared" si="14"/>
        <v>0</v>
      </c>
      <c r="BP23" s="137">
        <f t="shared" si="15"/>
        <v>22.75</v>
      </c>
      <c r="BQ23" s="137">
        <f t="shared" si="16"/>
        <v>9.1</v>
      </c>
      <c r="BR23" s="138" t="str">
        <f t="shared" si="39"/>
        <v>دون المستوى</v>
      </c>
      <c r="BS23" s="137">
        <f>IF(C23="","",'[1]رصد درجات'!AD23)</f>
        <v>41</v>
      </c>
      <c r="BT23" s="137">
        <f>IF(C23="","",'[1]رصد درجات'!AR23)</f>
        <v>36</v>
      </c>
      <c r="BU23" s="137">
        <f t="shared" si="17"/>
        <v>77</v>
      </c>
      <c r="BV23" s="137" t="str">
        <f t="shared" si="40"/>
        <v>جيد جدا</v>
      </c>
      <c r="BW23" s="137">
        <f>IF(C23="","",'[1]رصد درجات'!BA23)</f>
        <v>0</v>
      </c>
      <c r="BX23" s="137">
        <f>IF(C23="","",'[1]رصد درجات'!BO23)</f>
        <v>0</v>
      </c>
      <c r="BY23" s="137">
        <f t="shared" si="18"/>
        <v>0</v>
      </c>
      <c r="BZ23" s="137">
        <f t="shared" si="41"/>
        <v>38.5</v>
      </c>
      <c r="CA23" s="137">
        <f t="shared" si="19"/>
        <v>7.7</v>
      </c>
      <c r="CB23" s="138" t="str">
        <f t="shared" si="42"/>
        <v>دون المستوى</v>
      </c>
      <c r="CC23" s="137">
        <f>IF(C23="","",'[1]رصد درجات'!AE23)</f>
        <v>23.5</v>
      </c>
      <c r="CD23" s="137">
        <f>IF(C23="","",'[1]رصد درجات'!AJ23)</f>
        <v>3</v>
      </c>
      <c r="CE23" s="137">
        <f>IF(C23="","",'[1]رصد درجات'!AS23)</f>
        <v>14</v>
      </c>
      <c r="CF23" s="137">
        <f t="shared" si="20"/>
        <v>40.5</v>
      </c>
      <c r="CG23" s="137" t="str">
        <f t="shared" si="43"/>
        <v>دون المستوى</v>
      </c>
      <c r="CH23" s="137">
        <f>IF(C23="","",'[1]رصد درجات'!BB23)</f>
        <v>0</v>
      </c>
      <c r="CI23" s="137">
        <f>IF(C23="","",'[1]رصد درجات'!BF23)</f>
        <v>0</v>
      </c>
      <c r="CJ23" s="137">
        <f>IF(C23="","",'[1]رصد درجات'!BP23)</f>
        <v>0</v>
      </c>
      <c r="CK23" s="137">
        <f t="shared" si="21"/>
        <v>0</v>
      </c>
      <c r="CL23" s="137">
        <f t="shared" si="22"/>
        <v>0</v>
      </c>
      <c r="CM23" s="137">
        <f t="shared" si="23"/>
        <v>20.25</v>
      </c>
      <c r="CN23" s="137">
        <f t="shared" si="44"/>
        <v>4.05</v>
      </c>
      <c r="CO23" s="138" t="str">
        <f t="shared" si="45"/>
        <v>دون المستوى</v>
      </c>
      <c r="CP23" s="140">
        <f>IF(C23="","",'[1]رصد درجات'!AF23)</f>
        <v>85.5</v>
      </c>
      <c r="CQ23" s="135" t="str">
        <f t="shared" si="46"/>
        <v>ممتاز</v>
      </c>
      <c r="CR23" s="140">
        <f>IF(C23="","",'[1]رصد درجات'!BC23)</f>
        <v>0</v>
      </c>
      <c r="CS23" s="140">
        <f t="shared" si="47"/>
        <v>42.75</v>
      </c>
      <c r="CT23" s="140">
        <f t="shared" si="48"/>
        <v>8.5500000000000007</v>
      </c>
      <c r="CU23" s="135" t="str">
        <f t="shared" si="49"/>
        <v>دون المستوى</v>
      </c>
      <c r="CV23" s="137">
        <f>IF(C23="","",'[1]رصد درجات'!AG23)</f>
        <v>79</v>
      </c>
      <c r="CW23" s="137" t="str">
        <f t="shared" si="50"/>
        <v>جيد جدا</v>
      </c>
      <c r="CX23" s="137">
        <f>IF(C23="","",'[1]رصد درجات'!BD23)</f>
        <v>0</v>
      </c>
      <c r="CY23" s="140">
        <f t="shared" si="51"/>
        <v>39.5</v>
      </c>
      <c r="CZ23" s="140">
        <f t="shared" si="52"/>
        <v>7.9</v>
      </c>
      <c r="DA23" s="135" t="str">
        <f t="shared" si="53"/>
        <v>دون المستوى</v>
      </c>
      <c r="DB23" s="141">
        <f t="shared" si="54"/>
        <v>430</v>
      </c>
      <c r="DC23" s="142" t="str">
        <f t="shared" si="55"/>
        <v>دون المستوى</v>
      </c>
      <c r="DD23" s="141">
        <f t="shared" si="56"/>
        <v>75.300000000000011</v>
      </c>
      <c r="DE23" s="142" t="str">
        <f t="shared" si="57"/>
        <v>دون المستوى</v>
      </c>
      <c r="DF23" s="137">
        <f>IF(C23="","",'[1]رصد درجات'!AH23)</f>
        <v>38</v>
      </c>
      <c r="DG23" s="137">
        <f>IF(C23="","",'[1]رصد درجات'!AT23)</f>
        <v>20.5</v>
      </c>
      <c r="DH23" s="137">
        <f t="shared" si="58"/>
        <v>58.5</v>
      </c>
      <c r="DI23" s="137" t="str">
        <f t="shared" si="59"/>
        <v>مقبول</v>
      </c>
      <c r="DJ23" s="137">
        <f>IF(C23="","",'[1]رصد درجات'!BE23)</f>
        <v>0</v>
      </c>
      <c r="DK23" s="137">
        <f>IF(C23="","",'[1]رصد درجات'!BQ23)</f>
        <v>0</v>
      </c>
      <c r="DL23" s="137">
        <f t="shared" si="60"/>
        <v>0</v>
      </c>
      <c r="DM23" s="137">
        <f t="shared" si="61"/>
        <v>29.25</v>
      </c>
      <c r="DN23" s="137">
        <f t="shared" si="62"/>
        <v>11.7</v>
      </c>
      <c r="DO23" s="138" t="str">
        <f t="shared" si="63"/>
        <v>دون المستوى</v>
      </c>
      <c r="DP23" s="143" t="str">
        <f t="shared" si="64"/>
        <v>دور ثان</v>
      </c>
      <c r="DQ23" s="144">
        <f t="shared" si="65"/>
        <v>0.2091666666666667</v>
      </c>
      <c r="DR23" s="145">
        <f t="shared" si="66"/>
        <v>2</v>
      </c>
      <c r="DS23" s="146" t="str">
        <f t="shared" si="67"/>
        <v>عربى</v>
      </c>
      <c r="DT23" s="147" t="str">
        <f t="shared" si="68"/>
        <v>انجليزى</v>
      </c>
      <c r="DU23" s="147" t="str">
        <f t="shared" si="69"/>
        <v>دراسات</v>
      </c>
      <c r="DV23" s="147" t="str">
        <f t="shared" si="70"/>
        <v>رياضيات</v>
      </c>
      <c r="DW23" s="147" t="str">
        <f t="shared" si="71"/>
        <v>علوم</v>
      </c>
      <c r="DX23" s="147" t="str">
        <f t="shared" si="72"/>
        <v>فنية</v>
      </c>
      <c r="DY23" s="147" t="str">
        <f t="shared" si="73"/>
        <v>حاسب</v>
      </c>
      <c r="DZ23" s="147" t="str">
        <f t="shared" si="74"/>
        <v>دين</v>
      </c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9"/>
      <c r="EL23" s="150" t="b">
        <f t="shared" si="75"/>
        <v>0</v>
      </c>
      <c r="EM23" s="145"/>
      <c r="EN23" s="145"/>
      <c r="EO23" s="151" t="str">
        <f>IF(C23="","",IF(EL23=TRUE,'[1]بيانات أساسية'!$Z$16,'[1]بيانات أساسية'!$Y$17))</f>
        <v xml:space="preserve"> الطالب له دور ثان فى</v>
      </c>
      <c r="EP23" s="152" t="str">
        <f t="shared" si="24"/>
        <v>عربى انجليزى دراسات رياضيات علوم فنية حاسب نشاط 1 نشاط 2 دين</v>
      </c>
      <c r="EQ23" s="153" t="str">
        <f t="shared" si="76"/>
        <v>نشاط 1</v>
      </c>
      <c r="ER23" s="153" t="str">
        <f t="shared" si="77"/>
        <v>نشاط 2</v>
      </c>
      <c r="ES23" s="159"/>
      <c r="ET23" s="160" t="s">
        <v>98</v>
      </c>
      <c r="EU23" s="163">
        <f t="array" ref="EU23">SUM(IF($H$11:$H$510=6,IF($L$11:$L$510="أنثى",IF($C$11:$C$510&lt;&gt;"",1,0))))</f>
        <v>0</v>
      </c>
      <c r="EV23" s="163">
        <f t="array" ref="EV23">SUM(IF($H$11:$H$510=6,IF($L$11:$L$510="أنثى",IF($Q$11:$Q$510&lt;&gt;"غ",1,0))))</f>
        <v>0</v>
      </c>
      <c r="EW23" s="163">
        <f t="array" ref="EW23">SUM(IF($H$11:$H$510=6,IF($L$11:$L$510="أنثى",IF($Q$11:$Q$510="غ",1,0))))</f>
        <v>0</v>
      </c>
      <c r="EX23" s="163">
        <f t="array" ref="EX23">SUM(IF($H$11:$H$510=6,IF($L$11:$L$510="أنثى",IF($Q$11:$Q$510&lt;&gt;"غ",IF($Q$11:$Q$510&gt;=50,1,0)))))</f>
        <v>0</v>
      </c>
      <c r="EY23" s="163">
        <f t="array" ref="EY23">SUM(IF($H$11:$H$510=6,IF($L$11:$L$510="أنثى",IF($Q$11:$Q$510="غ",1,IF($Q$11:$Q$510&lt;50,1,0)))))</f>
        <v>0</v>
      </c>
      <c r="EZ23" s="163">
        <f t="shared" si="92"/>
        <v>0</v>
      </c>
      <c r="FA23" s="163">
        <f t="array" ref="FA23">SUM(IF($H$11:$H$510=6,IF($L$11:$L$510="أنثى",IF($T$11:$T$510&lt;&gt;"غ",1,0))))</f>
        <v>0</v>
      </c>
      <c r="FB23" s="163">
        <f t="array" ref="FB23">SUM(IF($H$11:$H$510=6,IF($L$11:$L$510="أنثى",IF($T$11:$T$510="غ",1,0))))</f>
        <v>0</v>
      </c>
      <c r="FC23" s="163">
        <f t="array" ref="FC23">SUM(IF($H$11:$H$510=6,IF($L$11:$L$510="أنثى",IF($T$11:$T$510&lt;&gt;"غ",IF($T$11:$T$510&gt;=$T$10,IF($W$11:$W$510&gt;=$W$10,1,0))))))</f>
        <v>0</v>
      </c>
      <c r="FD23" s="163">
        <f t="array" ref="FD23">SUM(IF($H$11:$H$510=5,IF($L$11:$L$510="أنثى",IF($T$11:$T$510="غ",1,IF($T$11:$T$510&lt;$T$10,1,IF($W$11:$W$510&lt;$W$10,1,0))))))</f>
        <v>0</v>
      </c>
      <c r="FF23" s="160" t="s">
        <v>98</v>
      </c>
      <c r="FG23" s="163">
        <f t="array" ref="FG23">SUM(IF($H$11:$H$510=6,IF($L$11:$L$510="أنثى",IF($C$11:$C$510&lt;&gt;"",1,0))))</f>
        <v>0</v>
      </c>
      <c r="FH23" s="163">
        <f t="array" ref="FH23">SUM(IF($H$11:$H$510=6,IF($L$11:$L$510="أنثى",IF($AA$11:$AA$510&lt;&gt;"غ",1,0))))</f>
        <v>0</v>
      </c>
      <c r="FI23" s="163">
        <f t="array" ref="FI23">SUM(IF($H$11:$H$510=6,IF($L$11:$L$510="أنثى",IF($AA$11:$AA$510="غ",1,0))))</f>
        <v>0</v>
      </c>
      <c r="FJ23" s="163">
        <f t="array" ref="FJ23">SUM(IF($H$11:$H$510=6,IF($L$11:$L$510="أنثى",IF($AA$11:$AA$510&lt;&gt;"غ",IF($AA$11:$AA$510&gt;=50,1,0)))))</f>
        <v>0</v>
      </c>
      <c r="FK23" s="163">
        <f t="array" ref="FK23">SUM(IF($H$11:$H$510=6,IF($L$11:$L$510="أنثى",IF($AA$11:$AA$510="غ",1,IF($AA$11:$AA$510&lt;50,1,0)))))</f>
        <v>0</v>
      </c>
      <c r="FL23" s="163">
        <f t="shared" si="79"/>
        <v>0</v>
      </c>
      <c r="FM23" s="163">
        <f t="array" ref="FM23">SUM(IF($H$11:$H$510=6,IF($L$11:$L$510="أنثى",IF($AD$11:$AD$510&lt;&gt;"غ",1,0))))</f>
        <v>0</v>
      </c>
      <c r="FN23" s="163">
        <f t="array" ref="FN23">SUM(IF($H$11:$H$510=6,IF($L$11:$L$510="أنثى",IF($T$11:$T$510="غ",1,0))))</f>
        <v>0</v>
      </c>
      <c r="FO23" s="163">
        <f t="array" ref="FO23">SUM(IF($H$11:$H$510=6,IF($L$11:$L$510="أنثى",IF($AD$11:$AD$510&lt;&gt;"غ",IF($AD$11:$AD$510&gt;=$T$10,IF($AG$11:$AG$510&gt;=$AG$10,1,0))))))</f>
        <v>0</v>
      </c>
      <c r="FP23" s="163">
        <f t="array" ref="FP23">SUM(IF($H$11:$H$510=6,IF($L$11:$L$510="أنثى",IF($AD$11:$AD$510="غ",1,IF($AD$11:$AD$510&lt;$AD$10,1,IF($AG$11:$AG$510&lt;$AG$10,1,0))))))</f>
        <v>0</v>
      </c>
      <c r="FR23" s="160" t="s">
        <v>98</v>
      </c>
      <c r="FS23" s="163">
        <f t="array" ref="FS23">SUM(IF($H$11:$H$510=6,IF($L$11:$L$510="أنثى",IF($C$11:$C$510&lt;&gt;"",1,0))))</f>
        <v>0</v>
      </c>
      <c r="FT23" s="163">
        <f t="array" ref="FT23">SUM(IF($H$11:$H$510=6,IF($L$11:$L$510="أنثى",IF($AK$11:$AK$510&lt;&gt;"غ",1,0))))</f>
        <v>0</v>
      </c>
      <c r="FU23" s="163">
        <f t="array" ref="FU23">SUM(IF($H$11:$H$510=6,IF($L$11:$L$510="أنثى",IF($AK$11:$AK$510="غ",1,0))))</f>
        <v>0</v>
      </c>
      <c r="FV23" s="163">
        <f t="array" ref="FV23">SUM(IF($H$11:$H$510=6,IF($L$11:$L$510="أنثى",IF($AK$11:$AK$510&lt;&gt;"غ",IF($AK$11:$AK$510&gt;=50,1,0)))))</f>
        <v>0</v>
      </c>
      <c r="FW23" s="163">
        <f t="array" ref="FW23">SUM(IF($H$11:$H$510=6,IF($L$11:$L$510="أنثى",IF($AK$11:$AK$510="غ",1,IF($AK$11:$AK$510&lt;50,1,0)))))</f>
        <v>0</v>
      </c>
      <c r="FX23" s="163">
        <f t="shared" si="96"/>
        <v>0</v>
      </c>
      <c r="FY23" s="163">
        <f t="array" ref="FY23">SUM(IF($H$11:$H$510=6,IF($L$11:$L$510="أنثى",IF($AN$11:$AN$510&lt;&gt;"غ",1,0))))</f>
        <v>0</v>
      </c>
      <c r="FZ23" s="163">
        <f t="array" ref="FZ23">SUM(IF($H$11:$H$510=6,IF($L$11:$L$510="أنثى",IF($AN$11:$AN$510="غ",1,0))))</f>
        <v>0</v>
      </c>
      <c r="GA23" s="163">
        <f t="array" ref="GA23">SUM(IF($H$11:$H$510=6,IF($L$11:$L$510="أنثى",IF($AN$11:$AN$510&lt;&gt;"غ",IF($AN$11:$AN$510&gt;=$AN$10,IF($AQ$11:$AQ$510&gt;=$AQ$10,1,0))))))</f>
        <v>0</v>
      </c>
      <c r="GB23" s="163">
        <f t="array" ref="GB23">SUM(IF($H$11:$H$510=6,IF($L$11:$L$510="أنثى",IF($AN$11:$AN$510="غ",1,IF($AN$11:$AN$510&lt;$AN$10,1,IF($AQ$11:$AQ$510&lt;$AQ$10,1,0))))))</f>
        <v>0</v>
      </c>
      <c r="GD23" s="157">
        <f t="shared" si="80"/>
        <v>17.2</v>
      </c>
      <c r="GE23" s="157">
        <f t="shared" si="81"/>
        <v>8.75</v>
      </c>
      <c r="GF23" s="157">
        <f t="shared" si="82"/>
        <v>6.8</v>
      </c>
      <c r="GG23" s="157">
        <f t="shared" si="83"/>
        <v>9.3000000000000007</v>
      </c>
      <c r="GH23" s="157">
        <f t="shared" si="84"/>
        <v>9.1</v>
      </c>
      <c r="GI23" s="157">
        <f t="shared" si="85"/>
        <v>7.7</v>
      </c>
      <c r="GJ23" s="157">
        <f t="shared" si="86"/>
        <v>4.05</v>
      </c>
      <c r="GK23" s="157">
        <f t="shared" si="87"/>
        <v>8.5500000000000007</v>
      </c>
      <c r="GL23" s="157">
        <f t="shared" si="88"/>
        <v>7.9</v>
      </c>
      <c r="GM23" s="158">
        <f t="shared" si="89"/>
        <v>75.300000000000011</v>
      </c>
      <c r="GN23" s="157">
        <f t="shared" si="90"/>
        <v>11.7</v>
      </c>
      <c r="GO23" s="145" t="str">
        <f t="shared" si="91"/>
        <v>دور ثان</v>
      </c>
    </row>
    <row r="24" spans="1:197" s="156" customFormat="1" ht="21.95" customHeight="1" thickBot="1">
      <c r="A24" s="132">
        <f>IF('[1]رصد درجات'!A24="","",'[1]رصد درجات'!A24)</f>
        <v>14</v>
      </c>
      <c r="B24" s="132">
        <f>IF('[1]رصد درجات'!B24="","",'[1]رصد درجات'!B24)</f>
        <v>514</v>
      </c>
      <c r="C24" s="132" t="str">
        <f>IF('[1]رصد درجات'!C24="","",'[1]رصد درجات'!C24)</f>
        <v>دعاء جمال محمد شحات</v>
      </c>
      <c r="D24" s="133">
        <f>IF('[1]رصد درجات'!D24="","",'[1]رصد درجات'!D24)</f>
        <v>36764</v>
      </c>
      <c r="E24" s="132">
        <f>IF('[1]رصد درجات'!E24="","",'[1]رصد درجات'!E24)</f>
        <v>6</v>
      </c>
      <c r="F24" s="132">
        <f>IF('[1]رصد درجات'!F24="","",'[1]رصد درجات'!F24)</f>
        <v>1</v>
      </c>
      <c r="G24" s="132">
        <f>IF('[1]رصد درجات'!G24="","",'[1]رصد درجات'!G24)</f>
        <v>13</v>
      </c>
      <c r="H24" s="132">
        <f>IF('[1]رصد درجات'!H24="","",'[1]رصد درجات'!H24)</f>
        <v>1</v>
      </c>
      <c r="I24" s="132" t="str">
        <f>IF('[1]رصد درجات'!I24="","",'[1]رصد درجات'!I24)</f>
        <v>مصرية</v>
      </c>
      <c r="J24" s="132" t="str">
        <f>IF('[1]رصد درجات'!J24="","",'[1]رصد درجات'!J24)</f>
        <v>مسلمه</v>
      </c>
      <c r="K24" s="132" t="str">
        <f>IF('[1]رصد درجات'!K24="","",'[1]رصد درجات'!K24)</f>
        <v>مستجدة</v>
      </c>
      <c r="L24" s="132" t="str">
        <f>IF('[1]رصد درجات'!L24="","",'[1]رصد درجات'!L24)</f>
        <v>أنثى</v>
      </c>
      <c r="M24" s="134">
        <f>IF('[1]رصد درجات'!M24="","",'[1]رصد درجات'!M24)</f>
        <v>514</v>
      </c>
      <c r="N24" s="134" t="str">
        <f>IF('[1]رصد درجات'!N24="","",'[1]رصد درجات'!N24)</f>
        <v/>
      </c>
      <c r="O24" s="132">
        <f>IF(C24="","",'[1]رصد درجات'!Y24)</f>
        <v>48.5</v>
      </c>
      <c r="P24" s="132">
        <f>IF(C24="","",'[1]رصد درجات'!AL24)</f>
        <v>46</v>
      </c>
      <c r="Q24" s="132">
        <f t="shared" si="25"/>
        <v>94.5</v>
      </c>
      <c r="R24" s="135" t="str">
        <f t="shared" si="26"/>
        <v>ممتاز</v>
      </c>
      <c r="S24" s="132">
        <f>IF(C24="","",'[1]رصد درجات'!AV24)</f>
        <v>0</v>
      </c>
      <c r="T24" s="132">
        <f>IF(C24="","",'[1]رصد درجات'!BI24)</f>
        <v>0</v>
      </c>
      <c r="U24" s="132">
        <f t="shared" si="27"/>
        <v>0</v>
      </c>
      <c r="V24" s="132">
        <f t="shared" si="28"/>
        <v>47.25</v>
      </c>
      <c r="W24" s="132">
        <f t="shared" si="29"/>
        <v>37.799999999999997</v>
      </c>
      <c r="X24" s="136" t="str">
        <f t="shared" si="30"/>
        <v>دون المستوى</v>
      </c>
      <c r="Y24" s="137">
        <f>IF(C24="","",'[1]رصد درجات'!Z24)</f>
        <v>50</v>
      </c>
      <c r="Z24" s="137">
        <f>IF(C24="","",'[1]رصد درجات'!AM24)</f>
        <v>48.5</v>
      </c>
      <c r="AA24" s="137">
        <f t="shared" si="0"/>
        <v>98.5</v>
      </c>
      <c r="AB24" s="137" t="str">
        <f t="shared" si="31"/>
        <v>ممتاز</v>
      </c>
      <c r="AC24" s="137">
        <f>IF(C24="","",'[1]رصد درجات'!AV24)</f>
        <v>0</v>
      </c>
      <c r="AD24" s="137">
        <f>IF(C24="","",'[1]رصد درجات'!BI24)</f>
        <v>0</v>
      </c>
      <c r="AE24" s="137">
        <f t="shared" si="1"/>
        <v>0</v>
      </c>
      <c r="AF24" s="137">
        <f t="shared" si="2"/>
        <v>49.25</v>
      </c>
      <c r="AG24" s="137">
        <f t="shared" si="32"/>
        <v>24.625</v>
      </c>
      <c r="AH24" s="138" t="str">
        <f t="shared" si="33"/>
        <v>دون المستوى</v>
      </c>
      <c r="AI24" s="137">
        <f>IF(C24="","",'[1]رصد درجات'!AA24)</f>
        <v>43.5</v>
      </c>
      <c r="AJ24" s="137">
        <f>IF(C24="","",'[1]رصد درجات'!AN24)</f>
        <v>46</v>
      </c>
      <c r="AK24" s="137">
        <f t="shared" si="3"/>
        <v>89.5</v>
      </c>
      <c r="AL24" s="139" t="str">
        <f t="shared" si="34"/>
        <v>ممتاز</v>
      </c>
      <c r="AM24" s="137">
        <f>IF(C24="","",'[1]رصد درجات'!AX24)</f>
        <v>0</v>
      </c>
      <c r="AN24" s="137">
        <f>IF(C24="","",'[1]رصد درجات'!BK24)</f>
        <v>0</v>
      </c>
      <c r="AO24" s="137">
        <f t="shared" si="4"/>
        <v>0</v>
      </c>
      <c r="AP24" s="137">
        <f t="shared" si="5"/>
        <v>44.75</v>
      </c>
      <c r="AQ24" s="137">
        <f t="shared" si="6"/>
        <v>17.899999999999999</v>
      </c>
      <c r="AR24" s="138" t="str">
        <f t="shared" si="35"/>
        <v>دون المستوى</v>
      </c>
      <c r="AS24" s="137">
        <f>IF(C24="","",'[1]رصد درجات'!AB24)</f>
        <v>43</v>
      </c>
      <c r="AT24" s="137">
        <f>IF(C24="","",'[1]رصد درجات'!AO24)</f>
        <v>19.5</v>
      </c>
      <c r="AU24" s="137">
        <f>IF(C24="","",'[1]رصد درجات'!AP24)</f>
        <v>24</v>
      </c>
      <c r="AV24" s="137">
        <f t="shared" si="7"/>
        <v>86.5</v>
      </c>
      <c r="AW24" s="137" t="str">
        <f t="shared" si="36"/>
        <v>ممتاز</v>
      </c>
      <c r="AX24" s="137">
        <f>IF(C24="","",'[1]رصد درجات'!AY24)</f>
        <v>0</v>
      </c>
      <c r="AY24" s="137">
        <f>IF(C24="","",'[1]رصد درجات'!BL24)</f>
        <v>0</v>
      </c>
      <c r="AZ24" s="137">
        <f>IF(C24="","",'[1]رصد درجات'!BM24)</f>
        <v>0</v>
      </c>
      <c r="BA24" s="137">
        <f t="shared" si="8"/>
        <v>0</v>
      </c>
      <c r="BB24" s="137">
        <f t="shared" si="9"/>
        <v>0</v>
      </c>
      <c r="BC24" s="137">
        <f t="shared" si="10"/>
        <v>43.25</v>
      </c>
      <c r="BD24" s="137">
        <f t="shared" si="11"/>
        <v>25.95</v>
      </c>
      <c r="BE24" s="138" t="str">
        <f t="shared" si="37"/>
        <v>دون المستوى</v>
      </c>
      <c r="BF24" s="137">
        <f>IF(C24="","",'[1]رصد درجات'!AC24)</f>
        <v>50</v>
      </c>
      <c r="BG24" s="137">
        <f>IF(C24="","",'[1]رصد درجات'!AI24)</f>
        <v>10</v>
      </c>
      <c r="BH24" s="137">
        <f>IF(C24="","",'[1]رصد درجات'!AQ24)</f>
        <v>40</v>
      </c>
      <c r="BI24" s="137">
        <f t="shared" si="12"/>
        <v>100</v>
      </c>
      <c r="BJ24" s="137" t="str">
        <f t="shared" si="38"/>
        <v>ممتاز</v>
      </c>
      <c r="BK24" s="137">
        <f>IF(C24="","",'[1]رصد درجات'!AZ24)</f>
        <v>0</v>
      </c>
      <c r="BL24" s="137">
        <f>IF(C24="","",'[1]رصد درجات'!BF24)</f>
        <v>0</v>
      </c>
      <c r="BM24" s="137">
        <f>IF(C24="","",'[1]رصد درجات'!BN24)</f>
        <v>0</v>
      </c>
      <c r="BN24" s="137">
        <f t="shared" si="13"/>
        <v>0</v>
      </c>
      <c r="BO24" s="137">
        <f t="shared" si="14"/>
        <v>0</v>
      </c>
      <c r="BP24" s="137">
        <f t="shared" si="15"/>
        <v>50</v>
      </c>
      <c r="BQ24" s="137">
        <f t="shared" si="16"/>
        <v>20</v>
      </c>
      <c r="BR24" s="138" t="str">
        <f t="shared" si="39"/>
        <v>دون المستوى</v>
      </c>
      <c r="BS24" s="137">
        <f>IF(C24="","",'[1]رصد درجات'!AD24)</f>
        <v>48</v>
      </c>
      <c r="BT24" s="137">
        <f>IF(C24="","",'[1]رصد درجات'!AR24)</f>
        <v>43</v>
      </c>
      <c r="BU24" s="137">
        <f t="shared" si="17"/>
        <v>91</v>
      </c>
      <c r="BV24" s="137" t="str">
        <f t="shared" si="40"/>
        <v>ممتاز</v>
      </c>
      <c r="BW24" s="137">
        <f>IF(C24="","",'[1]رصد درجات'!BA24)</f>
        <v>0</v>
      </c>
      <c r="BX24" s="137">
        <f>IF(C24="","",'[1]رصد درجات'!BO24)</f>
        <v>0</v>
      </c>
      <c r="BY24" s="137">
        <f t="shared" si="18"/>
        <v>0</v>
      </c>
      <c r="BZ24" s="137">
        <f t="shared" si="41"/>
        <v>45.5</v>
      </c>
      <c r="CA24" s="137">
        <f t="shared" si="19"/>
        <v>9.1</v>
      </c>
      <c r="CB24" s="138" t="str">
        <f t="shared" si="42"/>
        <v>دون المستوى</v>
      </c>
      <c r="CC24" s="137">
        <f>IF(C24="","",'[1]رصد درجات'!AE24)</f>
        <v>49</v>
      </c>
      <c r="CD24" s="137">
        <f>IF(C24="","",'[1]رصد درجات'!AJ24)</f>
        <v>8</v>
      </c>
      <c r="CE24" s="137">
        <f>IF(C24="","",'[1]رصد درجات'!AS24)</f>
        <v>36</v>
      </c>
      <c r="CF24" s="137">
        <f t="shared" si="20"/>
        <v>93</v>
      </c>
      <c r="CG24" s="137" t="str">
        <f t="shared" si="43"/>
        <v>ممتاز</v>
      </c>
      <c r="CH24" s="137">
        <f>IF(C24="","",'[1]رصد درجات'!BB24)</f>
        <v>0</v>
      </c>
      <c r="CI24" s="137">
        <f>IF(C24="","",'[1]رصد درجات'!BF24)</f>
        <v>0</v>
      </c>
      <c r="CJ24" s="137">
        <f>IF(C24="","",'[1]رصد درجات'!BP24)</f>
        <v>0</v>
      </c>
      <c r="CK24" s="137">
        <f t="shared" si="21"/>
        <v>0</v>
      </c>
      <c r="CL24" s="137">
        <f t="shared" si="22"/>
        <v>0</v>
      </c>
      <c r="CM24" s="137">
        <f t="shared" si="23"/>
        <v>46.5</v>
      </c>
      <c r="CN24" s="137">
        <f t="shared" si="44"/>
        <v>9.3000000000000007</v>
      </c>
      <c r="CO24" s="138" t="str">
        <f t="shared" si="45"/>
        <v>دون المستوى</v>
      </c>
      <c r="CP24" s="140">
        <f>IF(C24="","",'[1]رصد درجات'!AF24)</f>
        <v>99</v>
      </c>
      <c r="CQ24" s="135" t="str">
        <f t="shared" si="46"/>
        <v>ممتاز</v>
      </c>
      <c r="CR24" s="140">
        <f>IF(C24="","",'[1]رصد درجات'!BC24)</f>
        <v>0</v>
      </c>
      <c r="CS24" s="140">
        <f t="shared" si="47"/>
        <v>49.5</v>
      </c>
      <c r="CT24" s="140">
        <f t="shared" si="48"/>
        <v>9.9</v>
      </c>
      <c r="CU24" s="135" t="str">
        <f t="shared" si="49"/>
        <v>دون المستوى</v>
      </c>
      <c r="CV24" s="137">
        <f>IF(C24="","",'[1]رصد درجات'!AG24)</f>
        <v>99</v>
      </c>
      <c r="CW24" s="137" t="str">
        <f t="shared" si="50"/>
        <v>ممتاز</v>
      </c>
      <c r="CX24" s="137">
        <f>IF(C24="","",'[1]رصد درجات'!BD24)</f>
        <v>0</v>
      </c>
      <c r="CY24" s="140">
        <f t="shared" si="51"/>
        <v>49.5</v>
      </c>
      <c r="CZ24" s="140">
        <f t="shared" si="52"/>
        <v>9.9</v>
      </c>
      <c r="DA24" s="135" t="str">
        <f t="shared" si="53"/>
        <v>دون المستوى</v>
      </c>
      <c r="DB24" s="141">
        <f t="shared" si="54"/>
        <v>758</v>
      </c>
      <c r="DC24" s="142" t="str">
        <f t="shared" si="55"/>
        <v>جيد جداً</v>
      </c>
      <c r="DD24" s="141">
        <f t="shared" si="56"/>
        <v>155.17500000000001</v>
      </c>
      <c r="DE24" s="142" t="str">
        <f t="shared" si="57"/>
        <v>دون المستوى</v>
      </c>
      <c r="DF24" s="137">
        <f>IF(C24="","",'[1]رصد درجات'!AH24)</f>
        <v>49</v>
      </c>
      <c r="DG24" s="137">
        <f>IF(C24="","",'[1]رصد درجات'!AT24)</f>
        <v>47</v>
      </c>
      <c r="DH24" s="137">
        <f t="shared" si="58"/>
        <v>96</v>
      </c>
      <c r="DI24" s="137" t="str">
        <f t="shared" si="59"/>
        <v>ممتاز</v>
      </c>
      <c r="DJ24" s="137">
        <f>IF(C24="","",'[1]رصد درجات'!BE24)</f>
        <v>0</v>
      </c>
      <c r="DK24" s="137">
        <f>IF(C24="","",'[1]رصد درجات'!BQ24)</f>
        <v>0</v>
      </c>
      <c r="DL24" s="137">
        <f t="shared" si="60"/>
        <v>0</v>
      </c>
      <c r="DM24" s="137">
        <f t="shared" si="61"/>
        <v>48</v>
      </c>
      <c r="DN24" s="137">
        <f t="shared" si="62"/>
        <v>19.2</v>
      </c>
      <c r="DO24" s="138" t="str">
        <f t="shared" si="63"/>
        <v>دون المستوى</v>
      </c>
      <c r="DP24" s="143" t="str">
        <f t="shared" si="64"/>
        <v>دور ثان</v>
      </c>
      <c r="DQ24" s="144">
        <f t="shared" si="65"/>
        <v>0.43104166666666671</v>
      </c>
      <c r="DR24" s="145">
        <f t="shared" si="66"/>
        <v>2</v>
      </c>
      <c r="DS24" s="146" t="str">
        <f t="shared" si="67"/>
        <v>عربى</v>
      </c>
      <c r="DT24" s="147" t="str">
        <f t="shared" si="68"/>
        <v>انجليزى</v>
      </c>
      <c r="DU24" s="147" t="str">
        <f t="shared" si="69"/>
        <v>دراسات</v>
      </c>
      <c r="DV24" s="147" t="str">
        <f t="shared" si="70"/>
        <v>رياضيات</v>
      </c>
      <c r="DW24" s="147" t="str">
        <f t="shared" si="71"/>
        <v xml:space="preserve"> علوم لثلث الدرجة </v>
      </c>
      <c r="DX24" s="147" t="str">
        <f t="shared" si="72"/>
        <v>فنية</v>
      </c>
      <c r="DY24" s="147" t="str">
        <f t="shared" si="73"/>
        <v>حاسب</v>
      </c>
      <c r="DZ24" s="147" t="str">
        <f t="shared" si="74"/>
        <v>دين</v>
      </c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9"/>
      <c r="EL24" s="150" t="b">
        <f t="shared" si="75"/>
        <v>0</v>
      </c>
      <c r="EM24" s="145"/>
      <c r="EN24" s="145"/>
      <c r="EO24" s="151" t="str">
        <f>IF(C24="","",IF(EL24=TRUE,'[1]بيانات أساسية'!$Z$16,'[1]بيانات أساسية'!$Y$17))</f>
        <v xml:space="preserve"> الطالب له دور ثان فى</v>
      </c>
      <c r="EP24" s="152" t="str">
        <f t="shared" si="24"/>
        <v>عربى انجليزى دراسات رياضيات  علوم لثلث الدرجة  فنية حاسب نشاط 1 نشاط 2 دين</v>
      </c>
      <c r="EQ24" s="153" t="str">
        <f t="shared" si="76"/>
        <v>نشاط 1</v>
      </c>
      <c r="ER24" s="153" t="str">
        <f t="shared" si="77"/>
        <v>نشاط 2</v>
      </c>
      <c r="ES24" s="159"/>
      <c r="ET24" s="160" t="s">
        <v>99</v>
      </c>
      <c r="EU24" s="160">
        <f t="array" ref="EU24">SUM(IF($H$11:$H$510=7,IF($L$11:$L$510="ذكر",IF($C$11:$C$510&lt;&gt;"",1,0))))</f>
        <v>0</v>
      </c>
      <c r="EV24" s="160">
        <f t="array" ref="EV24">SUM(IF($H$11:$H$510=7,IF($L$11:$L$510="ذكر",IF($Q$11:$Q$510&lt;&gt;"غ",1,0))))</f>
        <v>0</v>
      </c>
      <c r="EW24" s="160">
        <f t="array" ref="EW24">SUM(IF($H$11:$H$510=7,IF($L$11:$L$510="ذكر",IF($Q$11:$Q$510="غ",1,0))))</f>
        <v>0</v>
      </c>
      <c r="EX24" s="160">
        <f t="array" ref="EX24">SUM(IF($H$11:$H$510=7,IF($L$11:$L$510="ذكر",IF($Q$11:$Q$510&lt;&gt;"غ",IF($Q$11:$Q$510&gt;=50,1,0)))))</f>
        <v>0</v>
      </c>
      <c r="EY24" s="160">
        <f t="array" ref="EY24">SUM(IF($H$11:$H$510=7,IF($L$11:$L$510="ذكر",IF($Q$11:$Q$510="غ",1,IF($Q$11:$Q$510&lt;50,1,0)))))</f>
        <v>0</v>
      </c>
      <c r="EZ24" s="160">
        <f t="shared" si="92"/>
        <v>0</v>
      </c>
      <c r="FA24" s="160">
        <f t="array" ref="FA24">SUM(IF($H$11:$H$510=7,IF($L$11:$L$510="ذكر",IF($T$11:$T$510&lt;&gt;"غ",1,0))))</f>
        <v>0</v>
      </c>
      <c r="FB24" s="160">
        <f t="array" ref="FB24">SUM(IF($H$11:$H$510=7,IF($L$11:$L$510="ذكر",IF($T$11:$T$510="غ",1,0))))</f>
        <v>0</v>
      </c>
      <c r="FC24" s="160">
        <f t="array" ref="FC24">SUM(IF($H$11:$H$510=7,IF($L$11:$L$510="ذكر",IF($T$11:$T$510&lt;&gt;"غ",IF($T$11:$T$510&gt;=$T$10,IF($W$11:$W$510&gt;=$W$10,1,0))))))</f>
        <v>0</v>
      </c>
      <c r="FD24" s="160">
        <f t="array" ref="FD24">SUM(IF($H$11:$H$510=7,IF($L$11:$L$510="ذكر",IF($T$11:$T$510="غ",1,IF($T$11:$T$510&lt;$T$10,1,IF($W$11:$W$510&lt;$W$10,1,0))))))</f>
        <v>0</v>
      </c>
      <c r="FF24" s="160" t="s">
        <v>99</v>
      </c>
      <c r="FG24" s="160">
        <f t="array" ref="FG24">SUM(IF($H$11:$H$510=7,IF($L$11:$L$510="ذكر",IF($C$11:$C$510&lt;&gt;"",1,0))))</f>
        <v>0</v>
      </c>
      <c r="FH24" s="160">
        <f t="array" ref="FH24">SUM(IF($H$11:$H$510=7,IF($L$11:$L$510="ذكر",IF($AA$11:$AA$510&lt;&gt;"غ",1,0))))</f>
        <v>0</v>
      </c>
      <c r="FI24" s="160">
        <f t="array" ref="FI24">SUM(IF($H$11:$H$510=7,IF($L$11:$L$510="ذكر",IF($AA$11:$AA$510="غ",1,0))))</f>
        <v>0</v>
      </c>
      <c r="FJ24" s="160">
        <f t="array" ref="FJ24">SUM(IF($H$11:$H$510=7,IF($L$11:$L$510="ذكر",IF($AA$11:$AA$510&lt;&gt;"غ",IF($AA$11:$AA$510&gt;=50,1,0)))))</f>
        <v>0</v>
      </c>
      <c r="FK24" s="160">
        <f t="array" ref="FK24">SUM(IF($H$11:$H$510=7,IF($L$11:$L$510="ذكر",IF($AA$11:$AA$510="غ",1,IF($AA$11:$AA$510&lt;50,1,0)))))</f>
        <v>0</v>
      </c>
      <c r="FL24" s="160">
        <f t="shared" si="79"/>
        <v>0</v>
      </c>
      <c r="FM24" s="160">
        <f t="array" ref="FM24">SUM(IF($H$11:$H$510=7,IF($L$11:$L$510="ذكر",IF($AD$11:$AD$510&lt;&gt;"غ",1,0))))</f>
        <v>0</v>
      </c>
      <c r="FN24" s="160">
        <f t="array" ref="FN24">SUM(IF($H$11:$H$510=7,IF($L$11:$L$510="ذكر",IF($AD$11:$AD$510="غ",1,0))))</f>
        <v>0</v>
      </c>
      <c r="FO24" s="160">
        <f t="array" ref="FO24">SUM(IF($H$11:$H$510=7,IF($L$11:$L$510="ذكر",IF($AD$11:$AD$510&lt;&gt;"غ",IF($AD$11:$AD$510&gt;=$AD$10,IF($AG$11:$AG$510&gt;=$AG$10,1,0))))))</f>
        <v>0</v>
      </c>
      <c r="FP24" s="160">
        <f t="array" ref="FP24">SUM(IF($H$11:$H$510=7,IF($L$11:$L$510="ذكر",IF($AD$11:$AD$510="غ",1,IF($AD$11:$AD$510&lt;$AD$10,1,IF($AG$11:$AG$510&lt;$AG$10,1,0))))))</f>
        <v>0</v>
      </c>
      <c r="FR24" s="160" t="s">
        <v>99</v>
      </c>
      <c r="FS24" s="160">
        <f t="array" ref="FS24">SUM(IF($H$11:$H$510=7,IF($L$11:$L$510="ذكر",IF($C$11:$C$510&lt;&gt;"",1,0))))</f>
        <v>0</v>
      </c>
      <c r="FT24" s="160">
        <f t="array" ref="FT24">SUM(IF($H$11:$H$510=7,IF($L$11:$L$510="ذكر",IF($AK$11:$AK$510&lt;&gt;"غ",1,0))))</f>
        <v>0</v>
      </c>
      <c r="FU24" s="160">
        <f t="array" ref="FU24">SUM(IF($H$11:$H$510=7,IF($L$11:$L$510="ذكر",IF($AK$11:$AK$510="غ",1,0))))</f>
        <v>0</v>
      </c>
      <c r="FV24" s="160">
        <f t="array" ref="FV24">SUM(IF($H$11:$H$510=7,IF($L$11:$L$510="ذكر",IF($AK$11:$AK$510&lt;&gt;"غ",IF($AK$11:$AK$510&gt;=50,1,0)))))</f>
        <v>0</v>
      </c>
      <c r="FW24" s="160">
        <f t="array" ref="FW24">SUM(IF($H$11:$H$510=7,IF($L$11:$L$510="ذكر",IF($AK$11:$AK$510="غ",1,IF($AK$11:$AK$510&lt;50,1,0)))))</f>
        <v>0</v>
      </c>
      <c r="FX24" s="160">
        <f t="shared" si="96"/>
        <v>0</v>
      </c>
      <c r="FY24" s="160">
        <f t="array" ref="FY24">SUM(IF($H$11:$H$510=6,IF($L$11:$L$510="ذكر",IF($AN$11:$AN$510&lt;&gt;"غ",1,0))))</f>
        <v>0</v>
      </c>
      <c r="FZ24" s="160">
        <f t="array" ref="FZ24">SUM(IF($H$11:$H$510=7,IF($L$11:$L$510="ذكر",IF($AN$11:$AN$510="غ",1,0))))</f>
        <v>0</v>
      </c>
      <c r="GA24" s="160">
        <f t="array" ref="GA24">SUM(IF($H$11:$H$510=7,IF($L$11:$L$510="ذكر",IF($AN$11:$AN$510&lt;&gt;"غ",IF($AN$11:$AN$510&gt;=$AN$10,IF($AQ$11:$AQ$510&gt;=$AQ$10,1,0))))))</f>
        <v>0</v>
      </c>
      <c r="GB24" s="160">
        <f t="array" ref="GB24">SUM(IF($H$11:$H$510=7,IF($L$11:$L$510="ذكر",IF($AN$11:$AN$510="غ",1,IF($AN$11:$AN$510&lt;$AN$10,1,IF($AQ$11:$AQ$510&lt;$AQ$10,1,0))))))</f>
        <v>0</v>
      </c>
      <c r="GD24" s="157">
        <f t="shared" si="80"/>
        <v>37.799999999999997</v>
      </c>
      <c r="GE24" s="157">
        <f t="shared" si="81"/>
        <v>24.625</v>
      </c>
      <c r="GF24" s="157">
        <f t="shared" si="82"/>
        <v>17.899999999999999</v>
      </c>
      <c r="GG24" s="157">
        <f t="shared" si="83"/>
        <v>25.95</v>
      </c>
      <c r="GH24" s="157">
        <f t="shared" si="84"/>
        <v>20</v>
      </c>
      <c r="GI24" s="157">
        <f t="shared" si="85"/>
        <v>9.1</v>
      </c>
      <c r="GJ24" s="157">
        <f t="shared" si="86"/>
        <v>9.3000000000000007</v>
      </c>
      <c r="GK24" s="157">
        <f t="shared" si="87"/>
        <v>9.9</v>
      </c>
      <c r="GL24" s="157">
        <f t="shared" si="88"/>
        <v>9.9</v>
      </c>
      <c r="GM24" s="158">
        <f t="shared" si="89"/>
        <v>155.17500000000001</v>
      </c>
      <c r="GN24" s="157">
        <f t="shared" si="90"/>
        <v>19.2</v>
      </c>
      <c r="GO24" s="145" t="str">
        <f t="shared" si="91"/>
        <v>دور ثان</v>
      </c>
    </row>
    <row r="25" spans="1:197" s="156" customFormat="1" ht="21.95" customHeight="1" thickBot="1">
      <c r="A25" s="132">
        <f>IF('[1]رصد درجات'!A25="","",'[1]رصد درجات'!A25)</f>
        <v>15</v>
      </c>
      <c r="B25" s="132">
        <f>IF('[1]رصد درجات'!B25="","",'[1]رصد درجات'!B25)</f>
        <v>515</v>
      </c>
      <c r="C25" s="132" t="str">
        <f>IF('[1]رصد درجات'!C25="","",'[1]رصد درجات'!C25)</f>
        <v>دلال على سيد محمد</v>
      </c>
      <c r="D25" s="133">
        <f>IF('[1]رصد درجات'!D25="","",'[1]رصد درجات'!D25)</f>
        <v>36416</v>
      </c>
      <c r="E25" s="132">
        <f>IF('[1]رصد درجات'!E25="","",'[1]رصد درجات'!E25)</f>
        <v>19</v>
      </c>
      <c r="F25" s="132">
        <f>IF('[1]رصد درجات'!F25="","",'[1]رصد درجات'!F25)</f>
        <v>0</v>
      </c>
      <c r="G25" s="132">
        <f>IF('[1]رصد درجات'!G25="","",'[1]رصد درجات'!G25)</f>
        <v>14</v>
      </c>
      <c r="H25" s="132">
        <f>IF('[1]رصد درجات'!H25="","",'[1]رصد درجات'!H25)</f>
        <v>1</v>
      </c>
      <c r="I25" s="132" t="str">
        <f>IF('[1]رصد درجات'!I25="","",'[1]رصد درجات'!I25)</f>
        <v>مصرية</v>
      </c>
      <c r="J25" s="132" t="str">
        <f>IF('[1]رصد درجات'!J25="","",'[1]رصد درجات'!J25)</f>
        <v>مسلمه</v>
      </c>
      <c r="K25" s="132" t="str">
        <f>IF('[1]رصد درجات'!K25="","",'[1]رصد درجات'!K25)</f>
        <v>باقيه</v>
      </c>
      <c r="L25" s="132" t="str">
        <f>IF('[1]رصد درجات'!L25="","",'[1]رصد درجات'!L25)</f>
        <v>أنثى</v>
      </c>
      <c r="M25" s="134">
        <f>IF('[1]رصد درجات'!M25="","",'[1]رصد درجات'!M25)</f>
        <v>515</v>
      </c>
      <c r="N25" s="134" t="str">
        <f>IF('[1]رصد درجات'!N25="","",'[1]رصد درجات'!N25)</f>
        <v/>
      </c>
      <c r="O25" s="132" t="str">
        <f>IF(C25="","",'[1]رصد درجات'!Y25)</f>
        <v>غ</v>
      </c>
      <c r="P25" s="132" t="str">
        <f>IF(C25="","",'[1]رصد درجات'!AL25)</f>
        <v>غ</v>
      </c>
      <c r="Q25" s="132" t="str">
        <f t="shared" si="25"/>
        <v>غ</v>
      </c>
      <c r="R25" s="135" t="str">
        <f t="shared" si="26"/>
        <v>غائب</v>
      </c>
      <c r="S25" s="132">
        <f>IF(C25="","",'[1]رصد درجات'!AV25)</f>
        <v>0</v>
      </c>
      <c r="T25" s="132">
        <f>IF(C25="","",'[1]رصد درجات'!BI25)</f>
        <v>0</v>
      </c>
      <c r="U25" s="132">
        <f t="shared" si="27"/>
        <v>0</v>
      </c>
      <c r="V25" s="132">
        <f t="shared" si="28"/>
        <v>0</v>
      </c>
      <c r="W25" s="132">
        <f t="shared" si="29"/>
        <v>0</v>
      </c>
      <c r="X25" s="136" t="str">
        <f t="shared" si="30"/>
        <v>دون المستوى</v>
      </c>
      <c r="Y25" s="137" t="str">
        <f>IF(C25="","",'[1]رصد درجات'!Z25)</f>
        <v>غ</v>
      </c>
      <c r="Z25" s="137" t="str">
        <f>IF(C25="","",'[1]رصد درجات'!AM25)</f>
        <v>غ</v>
      </c>
      <c r="AA25" s="137" t="str">
        <f t="shared" si="0"/>
        <v>غ</v>
      </c>
      <c r="AB25" s="137" t="str">
        <f t="shared" si="31"/>
        <v>غائب</v>
      </c>
      <c r="AC25" s="137">
        <f>IF(C25="","",'[1]رصد درجات'!AV25)</f>
        <v>0</v>
      </c>
      <c r="AD25" s="137">
        <f>IF(C25="","",'[1]رصد درجات'!BI25)</f>
        <v>0</v>
      </c>
      <c r="AE25" s="137">
        <f t="shared" si="1"/>
        <v>0</v>
      </c>
      <c r="AF25" s="137">
        <f t="shared" si="2"/>
        <v>0</v>
      </c>
      <c r="AG25" s="137">
        <f t="shared" si="32"/>
        <v>0</v>
      </c>
      <c r="AH25" s="138" t="str">
        <f t="shared" si="33"/>
        <v>دون المستوى</v>
      </c>
      <c r="AI25" s="137" t="str">
        <f>IF(C25="","",'[1]رصد درجات'!AA25)</f>
        <v>غ</v>
      </c>
      <c r="AJ25" s="137" t="str">
        <f>IF(C25="","",'[1]رصد درجات'!AN25)</f>
        <v>غ</v>
      </c>
      <c r="AK25" s="137" t="str">
        <f t="shared" si="3"/>
        <v>غ</v>
      </c>
      <c r="AL25" s="139" t="str">
        <f t="shared" si="34"/>
        <v>غائب</v>
      </c>
      <c r="AM25" s="137">
        <f>IF(C25="","",'[1]رصد درجات'!AX25)</f>
        <v>0</v>
      </c>
      <c r="AN25" s="137">
        <f>IF(C25="","",'[1]رصد درجات'!BK25)</f>
        <v>0</v>
      </c>
      <c r="AO25" s="137">
        <f t="shared" si="4"/>
        <v>0</v>
      </c>
      <c r="AP25" s="137">
        <f t="shared" si="5"/>
        <v>0</v>
      </c>
      <c r="AQ25" s="137">
        <f t="shared" si="6"/>
        <v>0</v>
      </c>
      <c r="AR25" s="138" t="str">
        <f t="shared" si="35"/>
        <v>دون المستوى</v>
      </c>
      <c r="AS25" s="137" t="str">
        <f>IF(C25="","",'[1]رصد درجات'!AB25)</f>
        <v>غ</v>
      </c>
      <c r="AT25" s="137" t="str">
        <f>IF(C25="","",'[1]رصد درجات'!AO25)</f>
        <v>غ</v>
      </c>
      <c r="AU25" s="137" t="str">
        <f>IF(C25="","",'[1]رصد درجات'!AP25)</f>
        <v>غ</v>
      </c>
      <c r="AV25" s="137" t="str">
        <f t="shared" si="7"/>
        <v>غ</v>
      </c>
      <c r="AW25" s="137" t="str">
        <f t="shared" si="36"/>
        <v>غائب</v>
      </c>
      <c r="AX25" s="137">
        <f>IF(C25="","",'[1]رصد درجات'!AY25)</f>
        <v>0</v>
      </c>
      <c r="AY25" s="137">
        <f>IF(C25="","",'[1]رصد درجات'!BL25)</f>
        <v>0</v>
      </c>
      <c r="AZ25" s="137">
        <f>IF(C25="","",'[1]رصد درجات'!BM25)</f>
        <v>0</v>
      </c>
      <c r="BA25" s="137">
        <f t="shared" si="8"/>
        <v>0</v>
      </c>
      <c r="BB25" s="137">
        <f t="shared" si="9"/>
        <v>0</v>
      </c>
      <c r="BC25" s="137">
        <f t="shared" si="10"/>
        <v>0</v>
      </c>
      <c r="BD25" s="137">
        <f t="shared" si="11"/>
        <v>0</v>
      </c>
      <c r="BE25" s="138" t="str">
        <f t="shared" si="37"/>
        <v>دون المستوى</v>
      </c>
      <c r="BF25" s="137" t="str">
        <f>IF(C25="","",'[1]رصد درجات'!AC25)</f>
        <v>غ</v>
      </c>
      <c r="BG25" s="137" t="str">
        <f>IF(C25="","",'[1]رصد درجات'!AI25)</f>
        <v>غ</v>
      </c>
      <c r="BH25" s="137" t="str">
        <f>IF(C25="","",'[1]رصد درجات'!AQ25)</f>
        <v>غ</v>
      </c>
      <c r="BI25" s="137" t="str">
        <f t="shared" si="12"/>
        <v>غ</v>
      </c>
      <c r="BJ25" s="137" t="str">
        <f t="shared" si="38"/>
        <v>غائب</v>
      </c>
      <c r="BK25" s="137">
        <f>IF(C25="","",'[1]رصد درجات'!AZ25)</f>
        <v>0</v>
      </c>
      <c r="BL25" s="137">
        <f>IF(C25="","",'[1]رصد درجات'!BF25)</f>
        <v>0</v>
      </c>
      <c r="BM25" s="137">
        <f>IF(C25="","",'[1]رصد درجات'!BN25)</f>
        <v>0</v>
      </c>
      <c r="BN25" s="137">
        <f t="shared" si="13"/>
        <v>0</v>
      </c>
      <c r="BO25" s="137">
        <f t="shared" si="14"/>
        <v>0</v>
      </c>
      <c r="BP25" s="137">
        <f t="shared" si="15"/>
        <v>0</v>
      </c>
      <c r="BQ25" s="137">
        <f t="shared" si="16"/>
        <v>0</v>
      </c>
      <c r="BR25" s="138" t="str">
        <f t="shared" si="39"/>
        <v>دون المستوى</v>
      </c>
      <c r="BS25" s="137" t="str">
        <f>IF(C25="","",'[1]رصد درجات'!AD25)</f>
        <v>غ</v>
      </c>
      <c r="BT25" s="137" t="str">
        <f>IF(C25="","",'[1]رصد درجات'!AR25)</f>
        <v>غ</v>
      </c>
      <c r="BU25" s="137" t="str">
        <f t="shared" si="17"/>
        <v>غ</v>
      </c>
      <c r="BV25" s="137" t="str">
        <f t="shared" si="40"/>
        <v>غائب</v>
      </c>
      <c r="BW25" s="137">
        <f>IF(C25="","",'[1]رصد درجات'!BA25)</f>
        <v>0</v>
      </c>
      <c r="BX25" s="137">
        <f>IF(C25="","",'[1]رصد درجات'!BO25)</f>
        <v>0</v>
      </c>
      <c r="BY25" s="137">
        <f t="shared" si="18"/>
        <v>0</v>
      </c>
      <c r="BZ25" s="137">
        <f t="shared" si="41"/>
        <v>0</v>
      </c>
      <c r="CA25" s="137">
        <f t="shared" si="19"/>
        <v>0</v>
      </c>
      <c r="CB25" s="138" t="str">
        <f t="shared" si="42"/>
        <v>دون المستوى</v>
      </c>
      <c r="CC25" s="137" t="str">
        <f>IF(C25="","",'[1]رصد درجات'!AE25)</f>
        <v>غ</v>
      </c>
      <c r="CD25" s="137" t="str">
        <f>IF(C25="","",'[1]رصد درجات'!AJ25)</f>
        <v>غ</v>
      </c>
      <c r="CE25" s="137" t="str">
        <f>IF(C25="","",'[1]رصد درجات'!AS25)</f>
        <v>غ</v>
      </c>
      <c r="CF25" s="137" t="str">
        <f t="shared" si="20"/>
        <v>غ</v>
      </c>
      <c r="CG25" s="137" t="str">
        <f t="shared" si="43"/>
        <v>غائب</v>
      </c>
      <c r="CH25" s="137">
        <f>IF(C25="","",'[1]رصد درجات'!BB25)</f>
        <v>0</v>
      </c>
      <c r="CI25" s="137">
        <f>IF(C25="","",'[1]رصد درجات'!BF25)</f>
        <v>0</v>
      </c>
      <c r="CJ25" s="137">
        <f>IF(C25="","",'[1]رصد درجات'!BP25)</f>
        <v>0</v>
      </c>
      <c r="CK25" s="137">
        <f t="shared" si="21"/>
        <v>0</v>
      </c>
      <c r="CL25" s="137">
        <f t="shared" si="22"/>
        <v>0</v>
      </c>
      <c r="CM25" s="137">
        <f t="shared" si="23"/>
        <v>0</v>
      </c>
      <c r="CN25" s="137">
        <f t="shared" si="44"/>
        <v>0</v>
      </c>
      <c r="CO25" s="138" t="str">
        <f t="shared" si="45"/>
        <v>دون المستوى</v>
      </c>
      <c r="CP25" s="140" t="str">
        <f>IF(C25="","",'[1]رصد درجات'!AF25)</f>
        <v>غ</v>
      </c>
      <c r="CQ25" s="135" t="str">
        <f t="shared" si="46"/>
        <v>غائب</v>
      </c>
      <c r="CR25" s="140">
        <f>IF(C25="","",'[1]رصد درجات'!BC25)</f>
        <v>0</v>
      </c>
      <c r="CS25" s="140">
        <f t="shared" si="47"/>
        <v>0</v>
      </c>
      <c r="CT25" s="140" t="str">
        <f>IF(C25="","",IF(OR(CS25="غ",CP25="غ"),"غ",(CS25*$CT$9)/100))</f>
        <v>غ</v>
      </c>
      <c r="CU25" s="135" t="str">
        <f>IF(C25="","",IF(CR25="غ","غائب",IF(CZ25&gt;=0.85*$CT$9,"ممتاز",IF(CT25&gt;=0.75*$CT$9,"جيد جدا",IF(CT25&gt;=0.65*$CT$9,"جيد",IF(CT25&gt;=0.5*$CT$9,"مقبول",IF(CT25&lt;0.75*$CT$9,"دون المستوى")))))))</f>
        <v>ممتاز</v>
      </c>
      <c r="CV25" s="137" t="str">
        <f>IF(C25="","",'[1]رصد درجات'!AG25)</f>
        <v>غ</v>
      </c>
      <c r="CW25" s="137" t="str">
        <f t="shared" si="50"/>
        <v>غائب</v>
      </c>
      <c r="CX25" s="137">
        <f>IF(C25="","",'[1]رصد درجات'!BD25)</f>
        <v>0</v>
      </c>
      <c r="CY25" s="140">
        <f t="shared" si="51"/>
        <v>0</v>
      </c>
      <c r="CZ25" s="140" t="str">
        <f t="shared" si="52"/>
        <v>غ</v>
      </c>
      <c r="DA25" s="135" t="str">
        <f t="shared" si="53"/>
        <v>ممتاز</v>
      </c>
      <c r="DB25" s="141" t="str">
        <f t="shared" si="54"/>
        <v>غ</v>
      </c>
      <c r="DC25" s="142" t="str">
        <f t="shared" si="55"/>
        <v>غائب</v>
      </c>
      <c r="DD25" s="141">
        <f t="shared" si="56"/>
        <v>0</v>
      </c>
      <c r="DE25" s="142" t="str">
        <f t="shared" si="57"/>
        <v>دون المستوى</v>
      </c>
      <c r="DF25" s="137" t="str">
        <f>IF(C25="","",'[1]رصد درجات'!AH25)</f>
        <v>غ</v>
      </c>
      <c r="DG25" s="137" t="str">
        <f>IF(C25="","",'[1]رصد درجات'!AT25)</f>
        <v>غ</v>
      </c>
      <c r="DH25" s="137" t="str">
        <f t="shared" si="58"/>
        <v>غ</v>
      </c>
      <c r="DI25" s="137" t="str">
        <f t="shared" si="59"/>
        <v>غائب</v>
      </c>
      <c r="DJ25" s="137">
        <f>IF(C25="","",'[1]رصد درجات'!BE25)</f>
        <v>0</v>
      </c>
      <c r="DK25" s="137">
        <f>IF(C25="","",'[1]رصد درجات'!BQ25)</f>
        <v>0</v>
      </c>
      <c r="DL25" s="137">
        <f t="shared" si="60"/>
        <v>0</v>
      </c>
      <c r="DM25" s="137">
        <f t="shared" si="61"/>
        <v>0</v>
      </c>
      <c r="DN25" s="137">
        <f t="shared" si="62"/>
        <v>0</v>
      </c>
      <c r="DO25" s="138" t="str">
        <f t="shared" si="63"/>
        <v>دون المستوى</v>
      </c>
      <c r="DP25" s="143" t="str">
        <f t="shared" si="64"/>
        <v>دور ثان</v>
      </c>
      <c r="DQ25" s="144">
        <f t="shared" si="65"/>
        <v>0</v>
      </c>
      <c r="DR25" s="145">
        <f t="shared" si="66"/>
        <v>2</v>
      </c>
      <c r="DS25" s="146" t="str">
        <f t="shared" si="67"/>
        <v>عربى</v>
      </c>
      <c r="DT25" s="147" t="str">
        <f t="shared" si="68"/>
        <v>انجليزى</v>
      </c>
      <c r="DU25" s="147" t="str">
        <f t="shared" si="69"/>
        <v>دراسات</v>
      </c>
      <c r="DV25" s="147" t="str">
        <f t="shared" si="70"/>
        <v>رياضيات</v>
      </c>
      <c r="DW25" s="147" t="str">
        <f t="shared" si="71"/>
        <v>علوم</v>
      </c>
      <c r="DX25" s="147" t="str">
        <f t="shared" si="72"/>
        <v>فنية</v>
      </c>
      <c r="DY25" s="147" t="str">
        <f t="shared" si="73"/>
        <v>حاسب</v>
      </c>
      <c r="DZ25" s="147" t="str">
        <f t="shared" si="74"/>
        <v>دين</v>
      </c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9"/>
      <c r="EL25" s="150" t="b">
        <f t="shared" si="75"/>
        <v>0</v>
      </c>
      <c r="EM25" s="145"/>
      <c r="EN25" s="145"/>
      <c r="EO25" s="151" t="str">
        <f>IF(C25="","",IF(EL25=TRUE,'[1]بيانات أساسية'!$Z$16,'[1]بيانات أساسية'!$Y$17))</f>
        <v xml:space="preserve"> الطالب له دور ثان فى</v>
      </c>
      <c r="EP25" s="152" t="str">
        <f t="shared" si="24"/>
        <v>عربى انجليزى دراسات رياضيات علوم فنية حاسب  نشاط 1 لثلث الدرجة   نشاط 2 لثلث الدرجة  دين</v>
      </c>
      <c r="EQ25" s="153" t="str">
        <f t="shared" si="76"/>
        <v xml:space="preserve"> نشاط 1 لثلث الدرجة </v>
      </c>
      <c r="ER25" s="153" t="str">
        <f t="shared" si="77"/>
        <v xml:space="preserve"> نشاط 2 لثلث الدرجة </v>
      </c>
      <c r="ES25" s="159"/>
      <c r="ET25" s="160" t="s">
        <v>100</v>
      </c>
      <c r="EU25" s="160">
        <f t="array" ref="EU25">SUM(IF($H$11:$H$510=7,IF($L$11:$L$510="أنثى",IF($C$11:$C$510&lt;&gt;"",1,0))))</f>
        <v>0</v>
      </c>
      <c r="EV25" s="160">
        <f t="array" ref="EV25">SUM(IF($H$11:$H$510=7,IF($L$11:$L$510="أنثى",IF($Q$11:$Q$510&lt;&gt;"غ",1,0))))</f>
        <v>0</v>
      </c>
      <c r="EW25" s="160">
        <f t="array" ref="EW25">SUM(IF($H$11:$H$510=7,IF($L$11:$L$510="أنثى",IF($Q$11:$Q$510="غ",1,0))))</f>
        <v>0</v>
      </c>
      <c r="EX25" s="160">
        <f t="array" ref="EX25">SUM(IF($H$11:$H$510=7,IF($L$11:$L$510="أنثى",IF($Q$11:$Q$510&lt;&gt;"غ",IF($Q$11:$Q$510&gt;=50,1,0)))))</f>
        <v>0</v>
      </c>
      <c r="EY25" s="160">
        <f t="array" ref="EY25">SUM(IF($H$11:$H$510=7,IF($L$11:$L$510="أنثى",IF($Q$11:$Q$510="غ",1,IF($Q$11:$Q$510&lt;50,1,0)))))</f>
        <v>0</v>
      </c>
      <c r="EZ25" s="160">
        <f t="shared" si="92"/>
        <v>0</v>
      </c>
      <c r="FA25" s="160">
        <f t="array" ref="FA25">SUM(IF($H$11:$H$510=7,IF($L$11:$L$510="أنثى",IF($T$11:$T$510&lt;&gt;"غ",1,0))))</f>
        <v>0</v>
      </c>
      <c r="FB25" s="160">
        <f t="array" ref="FB25">SUM(IF($H$11:$H$510=7,IF($L$11:$L$510="أنثى",IF($T$11:$T$510="غ",1,0))))</f>
        <v>0</v>
      </c>
      <c r="FC25" s="160">
        <f t="array" ref="FC25">SUM(IF($H$11:$H$510=7,IF($L$11:$L$510="أنثى",IF($T$11:$T$510&lt;&gt;"غ",IF($T$11:$T$510&gt;=$T$10,IF($W$11:$W$510&gt;=$W$10,1,0))))))</f>
        <v>0</v>
      </c>
      <c r="FD25" s="160">
        <f t="array" ref="FD25">SUM(IF($H$11:$H$510=7,IF($L$11:$L$510="أنثى",IF($T$11:$T$510="غ",1,IF($T$11:$T$510&lt;$T$10,1,IF($W$11:$W$510&lt;$W$10,1,0))))))</f>
        <v>0</v>
      </c>
      <c r="FF25" s="160" t="s">
        <v>100</v>
      </c>
      <c r="FG25" s="160">
        <f t="array" ref="FG25">SUM(IF($H$11:$H$510=7,IF($L$11:$L$510="أنثى",IF($C$11:$C$510&lt;&gt;"",1,0))))</f>
        <v>0</v>
      </c>
      <c r="FH25" s="160">
        <f t="array" ref="FH25">SUM(IF($H$11:$H$510=7,IF($L$11:$L$510="أنثى",IF($AA$11:$AA$510&lt;&gt;"غ",1,0))))</f>
        <v>0</v>
      </c>
      <c r="FI25" s="160">
        <f t="array" ref="FI25">SUM(IF($H$11:$H$510=7,IF($L$11:$L$510="أنثى",IF($AA$11:$AA$510="غ",1,0))))</f>
        <v>0</v>
      </c>
      <c r="FJ25" s="160">
        <f t="array" ref="FJ25">SUM(IF($H$11:$H$510=7,IF($L$11:$L$510="أنثى",IF($AA$11:$AA$510&lt;&gt;"غ",IF($AA$11:$AA$510&gt;=50,1,0)))))</f>
        <v>0</v>
      </c>
      <c r="FK25" s="160">
        <f t="array" ref="FK25">SUM(IF($H$11:$H$510=7,IF($L$11:$L$510="أنثى",IF($AA$11:$AA$510="غ",1,IF($AA$11:$AA$510&lt;50,1,0)))))</f>
        <v>0</v>
      </c>
      <c r="FL25" s="160">
        <f t="shared" si="79"/>
        <v>0</v>
      </c>
      <c r="FM25" s="160">
        <f t="array" ref="FM25">SUM(IF($H$11:$H$510=7,IF($L$11:$L$510="أنثى",IF($AD$11:$AD$510&lt;&gt;"غ",1,0))))</f>
        <v>0</v>
      </c>
      <c r="FN25" s="160">
        <f t="array" ref="FN25">SUM(IF($H$11:$H$510=7,IF($L$11:$L$510="أنثى",IF($T$11:$T$510="غ",1,0))))</f>
        <v>0</v>
      </c>
      <c r="FO25" s="160">
        <f t="array" ref="FO25">SUM(IF($H$11:$H$510=7,IF($L$11:$L$510="أنثى",IF($AD$11:$AD$510&lt;&gt;"غ",IF($AD$11:$AD$510&gt;=$T$10,IF($AG$11:$AG$510&gt;=$AG$10,1,0))))))</f>
        <v>0</v>
      </c>
      <c r="FP25" s="160">
        <f t="array" ref="FP25">SUM(IF($H$11:$H$510=7,IF($L$11:$L$510="أنثى",IF($AD$11:$AD$510="غ",1,IF($AD$11:$AD$510&lt;$AD$10,1,IF($AG$11:$AG$510&lt;$AG$10,1,0))))))</f>
        <v>0</v>
      </c>
      <c r="FR25" s="160" t="s">
        <v>100</v>
      </c>
      <c r="FS25" s="160">
        <f t="array" ref="FS25">SUM(IF($H$11:$H$510=7,IF($L$11:$L$510="أنثى",IF($C$11:$C$510&lt;&gt;"",1,0))))</f>
        <v>0</v>
      </c>
      <c r="FT25" s="160">
        <f t="array" ref="FT25">SUM(IF($H$11:$H$510=7,IF($L$11:$L$510="أنثى",IF($AK$11:$AK$510&lt;&gt;"غ",1,0))))</f>
        <v>0</v>
      </c>
      <c r="FU25" s="160">
        <f t="array" ref="FU25">SUM(IF($H$11:$H$510=7,IF($L$11:$L$510="أنثى",IF($AK$11:$AK$510="غ",1,0))))</f>
        <v>0</v>
      </c>
      <c r="FV25" s="160">
        <f t="array" ref="FV25">SUM(IF($H$11:$H$510=7,IF($L$11:$L$510="أنثى",IF($AK$11:$AK$510&lt;&gt;"غ",IF($AK$11:$AK$510&gt;=50,1,0)))))</f>
        <v>0</v>
      </c>
      <c r="FW25" s="160">
        <f t="array" ref="FW25">SUM(IF($H$11:$H$510=7,IF($L$11:$L$510="أنثى",IF($AK$11:$AK$510="غ",1,IF($AK$11:$AK$510&lt;50,1,0)))))</f>
        <v>0</v>
      </c>
      <c r="FX25" s="160">
        <f t="shared" si="96"/>
        <v>0</v>
      </c>
      <c r="FY25" s="160">
        <f t="array" ref="FY25">SUM(IF($H$11:$H$510=7,IF($L$11:$L$510="أنثى",IF($AN$11:$AN$510&lt;&gt;"غ",1,0))))</f>
        <v>0</v>
      </c>
      <c r="FZ25" s="160">
        <f t="array" ref="FZ25">SUM(IF($H$11:$H$510=7,IF($L$11:$L$510="أنثى",IF($AN$11:$AN$510="غ",1,0))))</f>
        <v>0</v>
      </c>
      <c r="GA25" s="160">
        <f t="array" ref="GA25">SUM(IF($H$11:$H$510=7,IF($L$11:$L$510="أنثى",IF($AN$11:$AN$510&lt;&gt;"غ",IF($AN$11:$AN$510&gt;=$AN$10,IF($AQ$11:$AQ$510&gt;=$AQ$10,1,0))))))</f>
        <v>0</v>
      </c>
      <c r="GB25" s="160">
        <f t="array" ref="GB25">SUM(IF($H$11:$H$510=7,IF($L$11:$L$510="أنثى",IF($AN$11:$AN$510="غ",1,IF($AN$11:$AN$510&lt;$AN$10,1,IF($AQ$11:$AQ$510&lt;$AQ$10,1,0))))))</f>
        <v>0</v>
      </c>
      <c r="GD25" s="157">
        <f t="shared" si="80"/>
        <v>0</v>
      </c>
      <c r="GE25" s="157">
        <f t="shared" si="81"/>
        <v>0</v>
      </c>
      <c r="GF25" s="157">
        <f t="shared" si="82"/>
        <v>0</v>
      </c>
      <c r="GG25" s="157">
        <f t="shared" si="83"/>
        <v>0</v>
      </c>
      <c r="GH25" s="157">
        <f t="shared" si="84"/>
        <v>0</v>
      </c>
      <c r="GI25" s="157">
        <f t="shared" si="85"/>
        <v>0</v>
      </c>
      <c r="GJ25" s="157">
        <f t="shared" si="86"/>
        <v>0</v>
      </c>
      <c r="GK25" s="157" t="str">
        <f t="shared" si="87"/>
        <v>غ</v>
      </c>
      <c r="GL25" s="157" t="str">
        <f t="shared" si="88"/>
        <v>غ</v>
      </c>
      <c r="GM25" s="158">
        <f t="shared" si="89"/>
        <v>0</v>
      </c>
      <c r="GN25" s="157">
        <f t="shared" si="90"/>
        <v>0</v>
      </c>
      <c r="GO25" s="145" t="str">
        <f t="shared" si="91"/>
        <v>دور ثان</v>
      </c>
    </row>
    <row r="26" spans="1:197" s="156" customFormat="1" ht="21.95" customHeight="1" thickBot="1">
      <c r="A26" s="132">
        <f>IF('[1]رصد درجات'!A26="","",'[1]رصد درجات'!A26)</f>
        <v>16</v>
      </c>
      <c r="B26" s="132">
        <f>IF('[1]رصد درجات'!B26="","",'[1]رصد درجات'!B26)</f>
        <v>516</v>
      </c>
      <c r="C26" s="132" t="str">
        <f>IF('[1]رصد درجات'!C26="","",'[1]رصد درجات'!C26)</f>
        <v>دميانه ممدوح صادق سيدهم</v>
      </c>
      <c r="D26" s="133">
        <f>IF('[1]رصد درجات'!D26="","",'[1]رصد درجات'!D26)</f>
        <v>36730</v>
      </c>
      <c r="E26" s="132">
        <f>IF('[1]رصد درجات'!E26="","",'[1]رصد درجات'!E26)</f>
        <v>9</v>
      </c>
      <c r="F26" s="132">
        <f>IF('[1]رصد درجات'!F26="","",'[1]رصد درجات'!F26)</f>
        <v>2</v>
      </c>
      <c r="G26" s="132">
        <f>IF('[1]رصد درجات'!G26="","",'[1]رصد درجات'!G26)</f>
        <v>13</v>
      </c>
      <c r="H26" s="132">
        <f>IF('[1]رصد درجات'!H26="","",'[1]رصد درجات'!H26)</f>
        <v>2</v>
      </c>
      <c r="I26" s="132" t="str">
        <f>IF('[1]رصد درجات'!I26="","",'[1]رصد درجات'!I26)</f>
        <v>مصرية</v>
      </c>
      <c r="J26" s="132" t="str">
        <f>IF('[1]رصد درجات'!J26="","",'[1]رصد درجات'!J26)</f>
        <v>مسيحيه</v>
      </c>
      <c r="K26" s="132" t="str">
        <f>IF('[1]رصد درجات'!K26="","",'[1]رصد درجات'!K26)</f>
        <v>مستجدة</v>
      </c>
      <c r="L26" s="132" t="str">
        <f>IF('[1]رصد درجات'!L26="","",'[1]رصد درجات'!L26)</f>
        <v>أنثى</v>
      </c>
      <c r="M26" s="134">
        <f>IF('[1]رصد درجات'!M26="","",'[1]رصد درجات'!M26)</f>
        <v>516</v>
      </c>
      <c r="N26" s="134" t="str">
        <f>IF('[1]رصد درجات'!N26="","",'[1]رصد درجات'!N26)</f>
        <v/>
      </c>
      <c r="O26" s="132">
        <f>IF(C26="","",'[1]رصد درجات'!Y26)</f>
        <v>32</v>
      </c>
      <c r="P26" s="132">
        <f>IF(C26="","",'[1]رصد درجات'!AL26)</f>
        <v>11.5</v>
      </c>
      <c r="Q26" s="132">
        <f t="shared" si="25"/>
        <v>43.5</v>
      </c>
      <c r="R26" s="135" t="str">
        <f t="shared" si="26"/>
        <v>دون المستوى</v>
      </c>
      <c r="S26" s="132">
        <f>IF(C26="","",'[1]رصد درجات'!AV26)</f>
        <v>0</v>
      </c>
      <c r="T26" s="132">
        <f>IF(C26="","",'[1]رصد درجات'!BI26)</f>
        <v>0</v>
      </c>
      <c r="U26" s="132">
        <f t="shared" si="27"/>
        <v>0</v>
      </c>
      <c r="V26" s="132">
        <f t="shared" si="28"/>
        <v>21.75</v>
      </c>
      <c r="W26" s="132">
        <f t="shared" si="29"/>
        <v>17.399999999999999</v>
      </c>
      <c r="X26" s="136" t="str">
        <f t="shared" si="30"/>
        <v>دون المستوى</v>
      </c>
      <c r="Y26" s="137">
        <f>IF(C26="","",'[1]رصد درجات'!Z26)</f>
        <v>31</v>
      </c>
      <c r="Z26" s="137">
        <f>IF(C26="","",'[1]رصد درجات'!AM26)</f>
        <v>25.5</v>
      </c>
      <c r="AA26" s="137">
        <f t="shared" si="0"/>
        <v>56.5</v>
      </c>
      <c r="AB26" s="137" t="str">
        <f t="shared" si="31"/>
        <v>مقبول</v>
      </c>
      <c r="AC26" s="137">
        <f>IF(C26="","",'[1]رصد درجات'!AV26)</f>
        <v>0</v>
      </c>
      <c r="AD26" s="137">
        <f>IF(C26="","",'[1]رصد درجات'!BI26)</f>
        <v>0</v>
      </c>
      <c r="AE26" s="137">
        <f t="shared" si="1"/>
        <v>0</v>
      </c>
      <c r="AF26" s="137">
        <f t="shared" si="2"/>
        <v>28.25</v>
      </c>
      <c r="AG26" s="137">
        <f t="shared" si="32"/>
        <v>14.125</v>
      </c>
      <c r="AH26" s="138" t="str">
        <f t="shared" si="33"/>
        <v>دون المستوى</v>
      </c>
      <c r="AI26" s="137">
        <f>IF(C26="","",'[1]رصد درجات'!AA26)</f>
        <v>28</v>
      </c>
      <c r="AJ26" s="137">
        <f>IF(C26="","",'[1]رصد درجات'!AN26)</f>
        <v>22.5</v>
      </c>
      <c r="AK26" s="137">
        <f t="shared" si="3"/>
        <v>50.5</v>
      </c>
      <c r="AL26" s="139" t="str">
        <f t="shared" si="34"/>
        <v>مقبول</v>
      </c>
      <c r="AM26" s="137">
        <f>IF(C26="","",'[1]رصد درجات'!AX26)</f>
        <v>0</v>
      </c>
      <c r="AN26" s="137">
        <f>IF(C26="","",'[1]رصد درجات'!BK26)</f>
        <v>0</v>
      </c>
      <c r="AO26" s="137">
        <f t="shared" si="4"/>
        <v>0</v>
      </c>
      <c r="AP26" s="137">
        <f t="shared" si="5"/>
        <v>25.25</v>
      </c>
      <c r="AQ26" s="137">
        <f t="shared" si="6"/>
        <v>10.1</v>
      </c>
      <c r="AR26" s="138" t="str">
        <f t="shared" si="35"/>
        <v>دون المستوى</v>
      </c>
      <c r="AS26" s="137">
        <f>IF(C26="","",'[1]رصد درجات'!AB26)</f>
        <v>26</v>
      </c>
      <c r="AT26" s="137">
        <f>IF(C26="","",'[1]رصد درجات'!AO26)</f>
        <v>7</v>
      </c>
      <c r="AU26" s="137">
        <f>IF(C26="","",'[1]رصد درجات'!AP26)</f>
        <v>5</v>
      </c>
      <c r="AV26" s="137">
        <f t="shared" si="7"/>
        <v>38</v>
      </c>
      <c r="AW26" s="137" t="str">
        <f t="shared" si="36"/>
        <v>دون المستوى</v>
      </c>
      <c r="AX26" s="137">
        <f>IF(C26="","",'[1]رصد درجات'!AY26)</f>
        <v>0</v>
      </c>
      <c r="AY26" s="137">
        <f>IF(C26="","",'[1]رصد درجات'!BL26)</f>
        <v>0</v>
      </c>
      <c r="AZ26" s="137">
        <f>IF(C26="","",'[1]رصد درجات'!BM26)</f>
        <v>0</v>
      </c>
      <c r="BA26" s="137">
        <f t="shared" si="8"/>
        <v>0</v>
      </c>
      <c r="BB26" s="137">
        <f t="shared" si="9"/>
        <v>0</v>
      </c>
      <c r="BC26" s="137">
        <f t="shared" si="10"/>
        <v>19</v>
      </c>
      <c r="BD26" s="137">
        <f t="shared" si="11"/>
        <v>11.4</v>
      </c>
      <c r="BE26" s="138" t="str">
        <f t="shared" si="37"/>
        <v>دون المستوى</v>
      </c>
      <c r="BF26" s="137">
        <f>IF(C26="","",'[1]رصد درجات'!AC26)</f>
        <v>30</v>
      </c>
      <c r="BG26" s="137">
        <f>IF(C26="","",'[1]رصد درجات'!AI26)</f>
        <v>10</v>
      </c>
      <c r="BH26" s="137">
        <f>IF(C26="","",'[1]رصد درجات'!AQ26)</f>
        <v>10.5</v>
      </c>
      <c r="BI26" s="137">
        <f t="shared" si="12"/>
        <v>50.5</v>
      </c>
      <c r="BJ26" s="137" t="str">
        <f t="shared" si="38"/>
        <v>مقبول</v>
      </c>
      <c r="BK26" s="137">
        <f>IF(C26="","",'[1]رصد درجات'!AZ26)</f>
        <v>0</v>
      </c>
      <c r="BL26" s="137">
        <f>IF(C26="","",'[1]رصد درجات'!BF26)</f>
        <v>0</v>
      </c>
      <c r="BM26" s="137">
        <f>IF(C26="","",'[1]رصد درجات'!BN26)</f>
        <v>0</v>
      </c>
      <c r="BN26" s="137">
        <f t="shared" si="13"/>
        <v>0</v>
      </c>
      <c r="BO26" s="137">
        <f t="shared" si="14"/>
        <v>0</v>
      </c>
      <c r="BP26" s="137">
        <f t="shared" si="15"/>
        <v>25.25</v>
      </c>
      <c r="BQ26" s="137">
        <f t="shared" si="16"/>
        <v>10.1</v>
      </c>
      <c r="BR26" s="138" t="str">
        <f t="shared" si="39"/>
        <v>دون المستوى</v>
      </c>
      <c r="BS26" s="137">
        <f>IF(C26="","",'[1]رصد درجات'!AD26)</f>
        <v>43</v>
      </c>
      <c r="BT26" s="137">
        <f>IF(C26="","",'[1]رصد درجات'!AR26)</f>
        <v>40</v>
      </c>
      <c r="BU26" s="137">
        <f t="shared" si="17"/>
        <v>83</v>
      </c>
      <c r="BV26" s="137" t="str">
        <f t="shared" si="40"/>
        <v>جيد جدا</v>
      </c>
      <c r="BW26" s="137">
        <f>IF(C26="","",'[1]رصد درجات'!BA26)</f>
        <v>0</v>
      </c>
      <c r="BX26" s="137">
        <f>IF(C26="","",'[1]رصد درجات'!BO26)</f>
        <v>0</v>
      </c>
      <c r="BY26" s="137">
        <f t="shared" si="18"/>
        <v>0</v>
      </c>
      <c r="BZ26" s="137">
        <f t="shared" si="41"/>
        <v>41.5</v>
      </c>
      <c r="CA26" s="137">
        <f t="shared" si="19"/>
        <v>8.3000000000000007</v>
      </c>
      <c r="CB26" s="138" t="str">
        <f t="shared" si="42"/>
        <v>دون المستوى</v>
      </c>
      <c r="CC26" s="137">
        <f>IF(C26="","",'[1]رصد درجات'!AE26)</f>
        <v>45.5</v>
      </c>
      <c r="CD26" s="137">
        <f>IF(C26="","",'[1]رصد درجات'!AJ26)</f>
        <v>4</v>
      </c>
      <c r="CE26" s="137">
        <f>IF(C26="","",'[1]رصد درجات'!AS26)</f>
        <v>14</v>
      </c>
      <c r="CF26" s="137">
        <f t="shared" si="20"/>
        <v>63.5</v>
      </c>
      <c r="CG26" s="137" t="str">
        <f t="shared" si="43"/>
        <v>مقبول</v>
      </c>
      <c r="CH26" s="137">
        <f>IF(C26="","",'[1]رصد درجات'!BB26)</f>
        <v>0</v>
      </c>
      <c r="CI26" s="137">
        <f>IF(C26="","",'[1]رصد درجات'!BF26)</f>
        <v>0</v>
      </c>
      <c r="CJ26" s="137">
        <f>IF(C26="","",'[1]رصد درجات'!BP26)</f>
        <v>0</v>
      </c>
      <c r="CK26" s="137">
        <f t="shared" si="21"/>
        <v>0</v>
      </c>
      <c r="CL26" s="137">
        <f t="shared" si="22"/>
        <v>0</v>
      </c>
      <c r="CM26" s="137">
        <f t="shared" si="23"/>
        <v>31.75</v>
      </c>
      <c r="CN26" s="137">
        <f t="shared" si="44"/>
        <v>6.35</v>
      </c>
      <c r="CO26" s="138" t="str">
        <f t="shared" si="45"/>
        <v>دون المستوى</v>
      </c>
      <c r="CP26" s="140">
        <f>IF(C26="","",'[1]رصد درجات'!AF26)</f>
        <v>88</v>
      </c>
      <c r="CQ26" s="135" t="str">
        <f t="shared" si="46"/>
        <v>ممتاز</v>
      </c>
      <c r="CR26" s="140">
        <f>IF(C26="","",'[1]رصد درجات'!BC26)</f>
        <v>0</v>
      </c>
      <c r="CS26" s="140">
        <f t="shared" si="47"/>
        <v>44</v>
      </c>
      <c r="CT26" s="140">
        <f t="shared" ref="CT26:CT89" si="97">IF(C26="","",IF(OR(CS26="غ",CP26="غ"),"غ",(CS26*$CT$9)/100))</f>
        <v>8.8000000000000007</v>
      </c>
      <c r="CU26" s="135" t="str">
        <f t="shared" ref="CU26:CU89" si="98">IF(C26="","",IF(CR26="غ","غائب",IF(CZ26&gt;=0.85*$CT$9,"ممتاز",IF(CT26&gt;=0.75*$CT$9,"جيد جدا",IF(CT26&gt;=0.65*$CT$9,"جيد",IF(CT26&gt;=0.5*$CT$9,"مقبول",IF(CT26&lt;0.75*$CT$9,"دون المستوى")))))))</f>
        <v>دون المستوى</v>
      </c>
      <c r="CV26" s="137">
        <f>IF(C26="","",'[1]رصد درجات'!AG26)</f>
        <v>79</v>
      </c>
      <c r="CW26" s="137" t="str">
        <f t="shared" si="50"/>
        <v>جيد جدا</v>
      </c>
      <c r="CX26" s="137">
        <f>IF(C26="","",'[1]رصد درجات'!BD26)</f>
        <v>0</v>
      </c>
      <c r="CY26" s="140">
        <f t="shared" si="51"/>
        <v>39.5</v>
      </c>
      <c r="CZ26" s="140">
        <f t="shared" si="52"/>
        <v>7.9</v>
      </c>
      <c r="DA26" s="135" t="str">
        <f t="shared" si="53"/>
        <v>دون المستوى</v>
      </c>
      <c r="DB26" s="141">
        <f t="shared" si="54"/>
        <v>489</v>
      </c>
      <c r="DC26" s="142" t="str">
        <f t="shared" si="55"/>
        <v>مقبول</v>
      </c>
      <c r="DD26" s="141">
        <f t="shared" si="56"/>
        <v>88.125</v>
      </c>
      <c r="DE26" s="142" t="str">
        <f t="shared" si="57"/>
        <v>دون المستوى</v>
      </c>
      <c r="DF26" s="137">
        <f>IF(C26="","",'[1]رصد درجات'!AH26)</f>
        <v>32</v>
      </c>
      <c r="DG26" s="137">
        <f>IF(C26="","",'[1]رصد درجات'!AT26)</f>
        <v>24</v>
      </c>
      <c r="DH26" s="137">
        <f t="shared" si="58"/>
        <v>56</v>
      </c>
      <c r="DI26" s="137" t="str">
        <f t="shared" si="59"/>
        <v>مقبول</v>
      </c>
      <c r="DJ26" s="137">
        <f>IF(C26="","",'[1]رصد درجات'!BE26)</f>
        <v>0</v>
      </c>
      <c r="DK26" s="137">
        <f>IF(C26="","",'[1]رصد درجات'!BQ26)</f>
        <v>0</v>
      </c>
      <c r="DL26" s="137">
        <f t="shared" si="60"/>
        <v>0</v>
      </c>
      <c r="DM26" s="137">
        <f t="shared" si="61"/>
        <v>28</v>
      </c>
      <c r="DN26" s="137">
        <f t="shared" si="62"/>
        <v>11.2</v>
      </c>
      <c r="DO26" s="138" t="str">
        <f t="shared" si="63"/>
        <v>دون المستوى</v>
      </c>
      <c r="DP26" s="143" t="str">
        <f t="shared" si="64"/>
        <v>دور ثان</v>
      </c>
      <c r="DQ26" s="144">
        <f t="shared" si="65"/>
        <v>0.24479166666666666</v>
      </c>
      <c r="DR26" s="145">
        <f t="shared" si="66"/>
        <v>2</v>
      </c>
      <c r="DS26" s="146" t="str">
        <f t="shared" si="67"/>
        <v>عربى</v>
      </c>
      <c r="DT26" s="147" t="str">
        <f t="shared" si="68"/>
        <v>انجليزى</v>
      </c>
      <c r="DU26" s="147" t="str">
        <f t="shared" si="69"/>
        <v>دراسات</v>
      </c>
      <c r="DV26" s="147" t="str">
        <f t="shared" si="70"/>
        <v>رياضيات</v>
      </c>
      <c r="DW26" s="147" t="str">
        <f t="shared" si="71"/>
        <v>علوم</v>
      </c>
      <c r="DX26" s="147" t="str">
        <f t="shared" si="72"/>
        <v>فنية</v>
      </c>
      <c r="DY26" s="147" t="str">
        <f t="shared" si="73"/>
        <v>حاسب</v>
      </c>
      <c r="DZ26" s="147" t="str">
        <f t="shared" si="74"/>
        <v>دين</v>
      </c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9"/>
      <c r="EL26" s="150" t="b">
        <f t="shared" si="75"/>
        <v>0</v>
      </c>
      <c r="EM26" s="145"/>
      <c r="EN26" s="145"/>
      <c r="EO26" s="151" t="str">
        <f>IF(C26="","",IF(EL26=TRUE,'[1]بيانات أساسية'!$Z$16,'[1]بيانات أساسية'!$Y$17))</f>
        <v xml:space="preserve"> الطالب له دور ثان فى</v>
      </c>
      <c r="EP26" s="152" t="str">
        <f t="shared" si="24"/>
        <v>عربى انجليزى دراسات رياضيات علوم فنية حاسب نشاط 1 نشاط 2 دين</v>
      </c>
      <c r="EQ26" s="153" t="str">
        <f t="shared" si="76"/>
        <v>نشاط 1</v>
      </c>
      <c r="ER26" s="153" t="str">
        <f t="shared" si="77"/>
        <v>نشاط 2</v>
      </c>
      <c r="ES26" s="159"/>
      <c r="ET26" s="160" t="s">
        <v>101</v>
      </c>
      <c r="EU26" s="163">
        <f t="array" ref="EU26">SUM(IF($H$11:$H$510=8,IF($L$11:$L$510="ذكر",IF($C$11:$C$510&lt;&gt;"",1,0))))</f>
        <v>0</v>
      </c>
      <c r="EV26" s="163">
        <f t="array" ref="EV26">SUM(IF($H$11:$H$510=8,IF($L$11:$L$510="ذكر",IF($Q$11:$Q$510&lt;&gt;"غ",1,0))))</f>
        <v>0</v>
      </c>
      <c r="EW26" s="163">
        <f t="array" ref="EW26">SUM(IF($H$11:$H$510=8,IF($L$11:$L$510="ذكر",IF($Q$11:$Q$510="غ",1,0))))</f>
        <v>0</v>
      </c>
      <c r="EX26" s="163">
        <f t="array" ref="EX26">SUM(IF($H$11:$H$510=8,IF($L$11:$L$510="ذكر",IF($Q$11:$Q$510&lt;&gt;"غ",IF($Q$11:$Q$510&gt;=50,1,0)))))</f>
        <v>0</v>
      </c>
      <c r="EY26" s="163">
        <f t="array" ref="EY26">SUM(IF($H$11:$H$510=8,IF($L$11:$L$510="ذكر",IF($Q$11:$Q$510="غ",1,IF($Q$11:$Q$510&lt;50,1,0)))))</f>
        <v>0</v>
      </c>
      <c r="EZ26" s="163">
        <f t="shared" si="92"/>
        <v>0</v>
      </c>
      <c r="FA26" s="163">
        <f t="array" ref="FA26">SUM(IF($H$11:$H$510=8,IF($L$11:$L$510="ذكر",IF($T$11:$T$510&lt;&gt;"غ",1,0))))</f>
        <v>0</v>
      </c>
      <c r="FB26" s="163">
        <f t="array" ref="FB26">SUM(IF($H$11:$H$510=8,IF($L$11:$L$510="ذكر",IF($T$11:$T$510="غ",1,0))))</f>
        <v>0</v>
      </c>
      <c r="FC26" s="163">
        <f t="array" ref="FC26">SUM(IF($H$11:$H$510=8,IF($L$11:$L$510="ذكر",IF($T$11:$T$510&lt;&gt;"غ",IF($T$11:$T$510&gt;=$T$10,IF($W$11:$W$510&gt;=$W$10,1,0))))))</f>
        <v>0</v>
      </c>
      <c r="FD26" s="163">
        <f t="array" ref="FD26">SUM(IF($H$11:$H$510=8,IF($L$11:$L$510="ذكر",IF($T$11:$T$510="غ",1,IF($T$11:$T$510&lt;$T$10,1,IF($W$11:$W$510&lt;$W$10,1,0))))))</f>
        <v>0</v>
      </c>
      <c r="FF26" s="160" t="s">
        <v>101</v>
      </c>
      <c r="FG26" s="163">
        <f t="array" ref="FG26">SUM(IF($H$11:$H$510=8,IF($L$11:$L$510="ذكر",IF($C$11:$C$510&lt;&gt;"",1,0))))</f>
        <v>0</v>
      </c>
      <c r="FH26" s="163">
        <f t="array" ref="FH26">SUM(IF($H$11:$H$510=8,IF($L$11:$L$510="ذكر",IF($AA$11:$AA$510&lt;&gt;"غ",1,0))))</f>
        <v>0</v>
      </c>
      <c r="FI26" s="163">
        <f t="array" ref="FI26">SUM(IF($H$11:$H$510=8,IF($L$11:$L$510="ذكر",IF($AA$11:$AA$510="غ",1,0))))</f>
        <v>0</v>
      </c>
      <c r="FJ26" s="163">
        <f t="array" ref="FJ26">SUM(IF($H$11:$H$510=8,IF($L$11:$L$510="ذكر",IF($AA$11:$AA$510&lt;&gt;"غ",IF($AA$11:$AA$510&gt;=50,1,0)))))</f>
        <v>0</v>
      </c>
      <c r="FK26" s="163">
        <f t="array" ref="FK26">SUM(IF($H$11:$H$510=8,IF($L$11:$L$510="ذكر",IF($AA$11:$AA$510="غ",1,IF($AA$11:$AA$510&lt;50,1,0)))))</f>
        <v>0</v>
      </c>
      <c r="FL26" s="163">
        <f t="shared" si="79"/>
        <v>0</v>
      </c>
      <c r="FM26" s="163">
        <f t="array" ref="FM26">SUM(IF($H$11:$H$510=8,IF($L$11:$L$510="ذكر",IF($AD$11:$AD$510&lt;&gt;"غ",1,0))))</f>
        <v>0</v>
      </c>
      <c r="FN26" s="163">
        <f t="array" ref="FN26">SUM(IF($H$11:$H$510=8,IF($L$11:$L$510="ذكر",IF($AD$11:$AD$510="غ",1,0))))</f>
        <v>0</v>
      </c>
      <c r="FO26" s="163">
        <f t="array" ref="FO26">SUM(IF($H$11:$H$510=8,IF($L$11:$L$510="ذكر",IF($AD$11:$AD$510&lt;&gt;"غ",IF($AD$11:$AD$510&gt;=$AD$10,IF($AG$11:$AG$510&gt;=$AG$10,1,0))))))</f>
        <v>0</v>
      </c>
      <c r="FP26" s="163">
        <f t="array" ref="FP26">SUM(IF($H$11:$H$510=8,IF($L$11:$L$510="ذكر",IF($AD$11:$AD$510="غ",1,IF($AD$11:$AD$510&lt;$AD$10,1,IF($AG$11:$AG$510&lt;$AG$10,1,0))))))</f>
        <v>0</v>
      </c>
      <c r="FR26" s="160" t="s">
        <v>101</v>
      </c>
      <c r="FS26" s="163">
        <f t="array" ref="FS26">SUM(IF($H$11:$H$510=8,IF($L$11:$L$510="ذكر",IF($C$11:$C$510&lt;&gt;"",1,0))))</f>
        <v>0</v>
      </c>
      <c r="FT26" s="163">
        <f t="array" ref="FT26">SUM(IF($H$11:$H$510=8,IF($L$11:$L$510="ذكر",IF($AK$11:$AK$510&lt;&gt;"غ",1,0))))</f>
        <v>0</v>
      </c>
      <c r="FU26" s="163">
        <f t="array" ref="FU26">SUM(IF($H$11:$H$510=8,IF($L$11:$L$510="ذكر",IF($AK$11:$AK$510="غ",1,0))))</f>
        <v>0</v>
      </c>
      <c r="FV26" s="163">
        <f t="array" ref="FV26">SUM(IF($H$11:$H$510=8,IF($L$11:$L$510="ذكر",IF($AK$11:$AK$510&lt;&gt;"غ",IF($AK$11:$AK$510&gt;=50,1,0)))))</f>
        <v>0</v>
      </c>
      <c r="FW26" s="163">
        <f t="array" ref="FW26">SUM(IF($H$11:$H$510=8,IF($L$11:$L$510="ذكر",IF($AK$11:$AK$510="غ",1,IF($AK$11:$AK$510&lt;50,1,0)))))</f>
        <v>0</v>
      </c>
      <c r="FX26" s="163">
        <f>FS26</f>
        <v>0</v>
      </c>
      <c r="FY26" s="163">
        <f t="array" ref="FY26">SUM(IF($H$11:$H$510=8,IF($L$11:$L$510="ذكر",IF($AN$11:$AN$510&lt;&gt;"غ",1,0))))</f>
        <v>0</v>
      </c>
      <c r="FZ26" s="163">
        <f t="array" ref="FZ26">SUM(IF($H$11:$H$510=8,IF($L$11:$L$510="ذكر",IF($AN$11:$AN$510="غ",1,0))))</f>
        <v>0</v>
      </c>
      <c r="GA26" s="163">
        <f t="array" ref="GA26">SUM(IF($H$11:$H$510=8,IF($L$11:$L$510="ذكر",IF($AN$11:$AN$510&lt;&gt;"غ",IF($AN$11:$AN$510&gt;=$AN$10,IF($AQ$11:$AQ$510&gt;=$AQ$10,1,0))))))</f>
        <v>0</v>
      </c>
      <c r="GB26" s="163">
        <f t="array" ref="GB26">SUM(IF($H$11:$H$510=8,IF($L$11:$L$510="ذكر",IF($AN$11:$AN$510="غ",1,IF($AN$11:$AN$510&lt;$AN$10,1,IF($AQ$11:$AQ$510&lt;$AQ$10,1,0))))))</f>
        <v>0</v>
      </c>
      <c r="GD26" s="157">
        <f t="shared" si="80"/>
        <v>17.399999999999999</v>
      </c>
      <c r="GE26" s="157">
        <f t="shared" si="81"/>
        <v>14.125</v>
      </c>
      <c r="GF26" s="157">
        <f t="shared" si="82"/>
        <v>10.1</v>
      </c>
      <c r="GG26" s="157">
        <f t="shared" si="83"/>
        <v>11.4</v>
      </c>
      <c r="GH26" s="157">
        <f t="shared" si="84"/>
        <v>10.1</v>
      </c>
      <c r="GI26" s="157">
        <f t="shared" si="85"/>
        <v>8.3000000000000007</v>
      </c>
      <c r="GJ26" s="157">
        <f t="shared" si="86"/>
        <v>6.35</v>
      </c>
      <c r="GK26" s="157">
        <f t="shared" si="87"/>
        <v>8.8000000000000007</v>
      </c>
      <c r="GL26" s="157">
        <f t="shared" si="88"/>
        <v>7.9</v>
      </c>
      <c r="GM26" s="158">
        <f t="shared" si="89"/>
        <v>88.125</v>
      </c>
      <c r="GN26" s="157">
        <f t="shared" si="90"/>
        <v>11.2</v>
      </c>
      <c r="GO26" s="145" t="str">
        <f t="shared" si="91"/>
        <v>دور ثان</v>
      </c>
    </row>
    <row r="27" spans="1:197" s="156" customFormat="1" ht="21.95" customHeight="1" thickBot="1">
      <c r="A27" s="132">
        <f>IF('[1]رصد درجات'!A27="","",'[1]رصد درجات'!A27)</f>
        <v>17</v>
      </c>
      <c r="B27" s="132">
        <f>IF('[1]رصد درجات'!B27="","",'[1]رصد درجات'!B27)</f>
        <v>517</v>
      </c>
      <c r="C27" s="132" t="str">
        <f>IF('[1]رصد درجات'!C27="","",'[1]رصد درجات'!C27)</f>
        <v>رانيا عمر احمد حسن</v>
      </c>
      <c r="D27" s="133">
        <f>IF('[1]رصد درجات'!D27="","",'[1]رصد درجات'!D27)</f>
        <v>36621</v>
      </c>
      <c r="E27" s="132">
        <f>IF('[1]رصد درجات'!E27="","",'[1]رصد درجات'!E27)</f>
        <v>27</v>
      </c>
      <c r="F27" s="132">
        <f>IF('[1]رصد درجات'!F27="","",'[1]رصد درجات'!F27)</f>
        <v>5</v>
      </c>
      <c r="G27" s="132">
        <f>IF('[1]رصد درجات'!G27="","",'[1]رصد درجات'!G27)</f>
        <v>13</v>
      </c>
      <c r="H27" s="132">
        <f>IF('[1]رصد درجات'!H27="","",'[1]رصد درجات'!H27)</f>
        <v>1</v>
      </c>
      <c r="I27" s="132" t="str">
        <f>IF('[1]رصد درجات'!I27="","",'[1]رصد درجات'!I27)</f>
        <v>مصرية</v>
      </c>
      <c r="J27" s="132" t="str">
        <f>IF('[1]رصد درجات'!J27="","",'[1]رصد درجات'!J27)</f>
        <v>مسلمه</v>
      </c>
      <c r="K27" s="132" t="str">
        <f>IF('[1]رصد درجات'!K27="","",'[1]رصد درجات'!K27)</f>
        <v>مستجدة</v>
      </c>
      <c r="L27" s="132" t="str">
        <f>IF('[1]رصد درجات'!L27="","",'[1]رصد درجات'!L27)</f>
        <v>أنثى</v>
      </c>
      <c r="M27" s="134">
        <f>IF('[1]رصد درجات'!M27="","",'[1]رصد درجات'!M27)</f>
        <v>517</v>
      </c>
      <c r="N27" s="134" t="str">
        <f>IF('[1]رصد درجات'!N27="","",'[1]رصد درجات'!N27)</f>
        <v/>
      </c>
      <c r="O27" s="132">
        <f>IF(C27="","",'[1]رصد درجات'!Y27)</f>
        <v>45.5</v>
      </c>
      <c r="P27" s="132">
        <f>IF(C27="","",'[1]رصد درجات'!AL27)</f>
        <v>37</v>
      </c>
      <c r="Q27" s="132">
        <f t="shared" si="25"/>
        <v>82.5</v>
      </c>
      <c r="R27" s="135" t="str">
        <f t="shared" si="26"/>
        <v>جيد جدا</v>
      </c>
      <c r="S27" s="132">
        <f>IF(C27="","",'[1]رصد درجات'!AV27)</f>
        <v>0</v>
      </c>
      <c r="T27" s="132">
        <f>IF(C27="","",'[1]رصد درجات'!BI27)</f>
        <v>0</v>
      </c>
      <c r="U27" s="132">
        <f t="shared" si="27"/>
        <v>0</v>
      </c>
      <c r="V27" s="132">
        <f t="shared" si="28"/>
        <v>41.25</v>
      </c>
      <c r="W27" s="132">
        <f t="shared" si="29"/>
        <v>33</v>
      </c>
      <c r="X27" s="136" t="str">
        <f t="shared" si="30"/>
        <v>دون المستوى</v>
      </c>
      <c r="Y27" s="137">
        <f>IF(C27="","",'[1]رصد درجات'!Z27)</f>
        <v>49</v>
      </c>
      <c r="Z27" s="137">
        <f>IF(C27="","",'[1]رصد درجات'!AM27)</f>
        <v>45</v>
      </c>
      <c r="AA27" s="137">
        <f t="shared" si="0"/>
        <v>94</v>
      </c>
      <c r="AB27" s="137" t="str">
        <f t="shared" si="31"/>
        <v>ممتاز</v>
      </c>
      <c r="AC27" s="137">
        <f>IF(C27="","",'[1]رصد درجات'!AV27)</f>
        <v>0</v>
      </c>
      <c r="AD27" s="137">
        <f>IF(C27="","",'[1]رصد درجات'!BI27)</f>
        <v>0</v>
      </c>
      <c r="AE27" s="137">
        <f t="shared" si="1"/>
        <v>0</v>
      </c>
      <c r="AF27" s="137">
        <f t="shared" si="2"/>
        <v>47</v>
      </c>
      <c r="AG27" s="137">
        <f t="shared" si="32"/>
        <v>23.5</v>
      </c>
      <c r="AH27" s="138" t="str">
        <f t="shared" si="33"/>
        <v>دون المستوى</v>
      </c>
      <c r="AI27" s="137">
        <f>IF(C27="","",'[1]رصد درجات'!AA27)</f>
        <v>39.5</v>
      </c>
      <c r="AJ27" s="137">
        <f>IF(C27="","",'[1]رصد درجات'!AN27)</f>
        <v>39</v>
      </c>
      <c r="AK27" s="137">
        <f t="shared" si="3"/>
        <v>78.5</v>
      </c>
      <c r="AL27" s="139" t="str">
        <f t="shared" si="34"/>
        <v>جيد جدا</v>
      </c>
      <c r="AM27" s="137">
        <f>IF(C27="","",'[1]رصد درجات'!AX27)</f>
        <v>0</v>
      </c>
      <c r="AN27" s="137">
        <f>IF(C27="","",'[1]رصد درجات'!BK27)</f>
        <v>0</v>
      </c>
      <c r="AO27" s="137">
        <f t="shared" si="4"/>
        <v>0</v>
      </c>
      <c r="AP27" s="137">
        <f t="shared" si="5"/>
        <v>39.25</v>
      </c>
      <c r="AQ27" s="137">
        <f t="shared" si="6"/>
        <v>15.7</v>
      </c>
      <c r="AR27" s="138" t="str">
        <f t="shared" si="35"/>
        <v>دون المستوى</v>
      </c>
      <c r="AS27" s="137">
        <f>IF(C27="","",'[1]رصد درجات'!AB27)</f>
        <v>33</v>
      </c>
      <c r="AT27" s="137">
        <f>IF(C27="","",'[1]رصد درجات'!AO27)</f>
        <v>12.5</v>
      </c>
      <c r="AU27" s="137">
        <f>IF(C27="","",'[1]رصد درجات'!AP27)</f>
        <v>9</v>
      </c>
      <c r="AV27" s="137">
        <f t="shared" si="7"/>
        <v>54.5</v>
      </c>
      <c r="AW27" s="137" t="str">
        <f t="shared" si="36"/>
        <v>مقبول</v>
      </c>
      <c r="AX27" s="137">
        <f>IF(C27="","",'[1]رصد درجات'!AY27)</f>
        <v>0</v>
      </c>
      <c r="AY27" s="137">
        <f>IF(C27="","",'[1]رصد درجات'!BL27)</f>
        <v>0</v>
      </c>
      <c r="AZ27" s="137">
        <f>IF(C27="","",'[1]رصد درجات'!BM27)</f>
        <v>0</v>
      </c>
      <c r="BA27" s="137">
        <f t="shared" si="8"/>
        <v>0</v>
      </c>
      <c r="BB27" s="137">
        <f t="shared" si="9"/>
        <v>0</v>
      </c>
      <c r="BC27" s="137">
        <f t="shared" si="10"/>
        <v>27.25</v>
      </c>
      <c r="BD27" s="137">
        <f t="shared" si="11"/>
        <v>16.350000000000001</v>
      </c>
      <c r="BE27" s="138" t="str">
        <f t="shared" si="37"/>
        <v>دون المستوى</v>
      </c>
      <c r="BF27" s="137">
        <f>IF(C27="","",'[1]رصد درجات'!AC27)</f>
        <v>44.5</v>
      </c>
      <c r="BG27" s="137">
        <f>IF(C27="","",'[1]رصد درجات'!AI27)</f>
        <v>10</v>
      </c>
      <c r="BH27" s="137">
        <f>IF(C27="","",'[1]رصد درجات'!AQ27)</f>
        <v>34</v>
      </c>
      <c r="BI27" s="137">
        <f t="shared" si="12"/>
        <v>88.5</v>
      </c>
      <c r="BJ27" s="137" t="str">
        <f t="shared" si="38"/>
        <v>ممتاز</v>
      </c>
      <c r="BK27" s="137">
        <f>IF(C27="","",'[1]رصد درجات'!AZ27)</f>
        <v>0</v>
      </c>
      <c r="BL27" s="137">
        <f>IF(C27="","",'[1]رصد درجات'!BF27)</f>
        <v>0</v>
      </c>
      <c r="BM27" s="137">
        <f>IF(C27="","",'[1]رصد درجات'!BN27)</f>
        <v>0</v>
      </c>
      <c r="BN27" s="137">
        <f t="shared" si="13"/>
        <v>0</v>
      </c>
      <c r="BO27" s="137">
        <f t="shared" si="14"/>
        <v>0</v>
      </c>
      <c r="BP27" s="137">
        <f t="shared" si="15"/>
        <v>44.25</v>
      </c>
      <c r="BQ27" s="137">
        <f t="shared" si="16"/>
        <v>17.7</v>
      </c>
      <c r="BR27" s="138" t="str">
        <f t="shared" si="39"/>
        <v>دون المستوى</v>
      </c>
      <c r="BS27" s="137">
        <f>IF(C27="","",'[1]رصد درجات'!AD27)</f>
        <v>48</v>
      </c>
      <c r="BT27" s="137">
        <f>IF(C27="","",'[1]رصد درجات'!AR27)</f>
        <v>41</v>
      </c>
      <c r="BU27" s="137">
        <f t="shared" si="17"/>
        <v>89</v>
      </c>
      <c r="BV27" s="137" t="str">
        <f t="shared" si="40"/>
        <v>ممتاز</v>
      </c>
      <c r="BW27" s="137">
        <f>IF(C27="","",'[1]رصد درجات'!BA27)</f>
        <v>0</v>
      </c>
      <c r="BX27" s="137">
        <f>IF(C27="","",'[1]رصد درجات'!BO27)</f>
        <v>0</v>
      </c>
      <c r="BY27" s="137">
        <f t="shared" si="18"/>
        <v>0</v>
      </c>
      <c r="BZ27" s="137">
        <f t="shared" si="41"/>
        <v>44.5</v>
      </c>
      <c r="CA27" s="137">
        <f t="shared" si="19"/>
        <v>8.9</v>
      </c>
      <c r="CB27" s="138" t="str">
        <f t="shared" si="42"/>
        <v>دون المستوى</v>
      </c>
      <c r="CC27" s="137">
        <f>IF(C27="","",'[1]رصد درجات'!AE27)</f>
        <v>43</v>
      </c>
      <c r="CD27" s="137">
        <f>IF(C27="","",'[1]رصد درجات'!AJ27)</f>
        <v>7</v>
      </c>
      <c r="CE27" s="137">
        <f>IF(C27="","",'[1]رصد درجات'!AS27)</f>
        <v>18</v>
      </c>
      <c r="CF27" s="137">
        <f t="shared" si="20"/>
        <v>68</v>
      </c>
      <c r="CG27" s="137" t="str">
        <f t="shared" si="43"/>
        <v>جيد</v>
      </c>
      <c r="CH27" s="137">
        <f>IF(C27="","",'[1]رصد درجات'!BB27)</f>
        <v>0</v>
      </c>
      <c r="CI27" s="137">
        <f>IF(C27="","",'[1]رصد درجات'!BF27)</f>
        <v>0</v>
      </c>
      <c r="CJ27" s="137">
        <f>IF(C27="","",'[1]رصد درجات'!BP27)</f>
        <v>0</v>
      </c>
      <c r="CK27" s="137">
        <f t="shared" si="21"/>
        <v>0</v>
      </c>
      <c r="CL27" s="137">
        <f t="shared" si="22"/>
        <v>0</v>
      </c>
      <c r="CM27" s="137">
        <f t="shared" si="23"/>
        <v>34</v>
      </c>
      <c r="CN27" s="137">
        <f t="shared" si="44"/>
        <v>6.8</v>
      </c>
      <c r="CO27" s="138" t="str">
        <f t="shared" si="45"/>
        <v>دون المستوى</v>
      </c>
      <c r="CP27" s="140">
        <f>IF(C27="","",'[1]رصد درجات'!AF27)</f>
        <v>89</v>
      </c>
      <c r="CQ27" s="135" t="str">
        <f t="shared" si="46"/>
        <v>ممتاز</v>
      </c>
      <c r="CR27" s="140">
        <f>IF(C27="","",'[1]رصد درجات'!BC27)</f>
        <v>0</v>
      </c>
      <c r="CS27" s="140">
        <f t="shared" si="47"/>
        <v>44.5</v>
      </c>
      <c r="CT27" s="140">
        <f t="shared" si="97"/>
        <v>8.9</v>
      </c>
      <c r="CU27" s="135" t="str">
        <f t="shared" si="98"/>
        <v>دون المستوى</v>
      </c>
      <c r="CV27" s="137">
        <f>IF(C27="","",'[1]رصد درجات'!AG27)</f>
        <v>98.5</v>
      </c>
      <c r="CW27" s="137" t="str">
        <f t="shared" si="50"/>
        <v>ممتاز</v>
      </c>
      <c r="CX27" s="137">
        <f>IF(C27="","",'[1]رصد درجات'!BD27)</f>
        <v>0</v>
      </c>
      <c r="CY27" s="140">
        <f t="shared" si="51"/>
        <v>49.25</v>
      </c>
      <c r="CZ27" s="140">
        <f t="shared" si="52"/>
        <v>9.85</v>
      </c>
      <c r="DA27" s="135" t="str">
        <f t="shared" si="53"/>
        <v>دون المستوى</v>
      </c>
      <c r="DB27" s="141">
        <f t="shared" si="54"/>
        <v>674.5</v>
      </c>
      <c r="DC27" s="142" t="str">
        <f t="shared" si="55"/>
        <v>جيد</v>
      </c>
      <c r="DD27" s="141">
        <f t="shared" si="56"/>
        <v>133.90000000000003</v>
      </c>
      <c r="DE27" s="142" t="str">
        <f t="shared" si="57"/>
        <v>دون المستوى</v>
      </c>
      <c r="DF27" s="137">
        <f>IF(C27="","",'[1]رصد درجات'!AH27)</f>
        <v>46</v>
      </c>
      <c r="DG27" s="137">
        <f>IF(C27="","",'[1]رصد درجات'!AT27)</f>
        <v>32.5</v>
      </c>
      <c r="DH27" s="137">
        <f t="shared" si="58"/>
        <v>78.5</v>
      </c>
      <c r="DI27" s="137" t="str">
        <f t="shared" si="59"/>
        <v>جيد جدا</v>
      </c>
      <c r="DJ27" s="137">
        <f>IF(C27="","",'[1]رصد درجات'!BE27)</f>
        <v>0</v>
      </c>
      <c r="DK27" s="137">
        <f>IF(C27="","",'[1]رصد درجات'!BQ27)</f>
        <v>0</v>
      </c>
      <c r="DL27" s="137">
        <f t="shared" si="60"/>
        <v>0</v>
      </c>
      <c r="DM27" s="137">
        <f t="shared" si="61"/>
        <v>39.25</v>
      </c>
      <c r="DN27" s="137">
        <f t="shared" si="62"/>
        <v>15.7</v>
      </c>
      <c r="DO27" s="138" t="str">
        <f t="shared" si="63"/>
        <v>دون المستوى</v>
      </c>
      <c r="DP27" s="143" t="str">
        <f t="shared" si="64"/>
        <v>دور ثان</v>
      </c>
      <c r="DQ27" s="144">
        <f t="shared" si="65"/>
        <v>0.37194444444444452</v>
      </c>
      <c r="DR27" s="145">
        <f t="shared" si="66"/>
        <v>2</v>
      </c>
      <c r="DS27" s="146" t="str">
        <f t="shared" si="67"/>
        <v>عربى</v>
      </c>
      <c r="DT27" s="147" t="str">
        <f t="shared" si="68"/>
        <v>انجليزى</v>
      </c>
      <c r="DU27" s="147" t="str">
        <f t="shared" si="69"/>
        <v>دراسات</v>
      </c>
      <c r="DV27" s="147" t="str">
        <f t="shared" si="70"/>
        <v>رياضيات</v>
      </c>
      <c r="DW27" s="147" t="str">
        <f t="shared" si="71"/>
        <v>علوم</v>
      </c>
      <c r="DX27" s="147" t="str">
        <f t="shared" si="72"/>
        <v>فنية</v>
      </c>
      <c r="DY27" s="147" t="str">
        <f t="shared" si="73"/>
        <v>حاسب</v>
      </c>
      <c r="DZ27" s="147" t="str">
        <f t="shared" si="74"/>
        <v>دين</v>
      </c>
      <c r="EA27" s="148"/>
      <c r="EB27" s="148"/>
      <c r="EC27" s="148"/>
      <c r="ED27" s="148"/>
      <c r="EE27" s="148"/>
      <c r="EF27" s="148"/>
      <c r="EG27" s="148"/>
      <c r="EH27" s="148"/>
      <c r="EI27" s="148"/>
      <c r="EJ27" s="148"/>
      <c r="EK27" s="149"/>
      <c r="EL27" s="150" t="b">
        <f t="shared" si="75"/>
        <v>0</v>
      </c>
      <c r="EM27" s="145"/>
      <c r="EN27" s="145"/>
      <c r="EO27" s="151" t="str">
        <f>IF(C27="","",IF(EL27=TRUE,'[1]بيانات أساسية'!$Z$16,'[1]بيانات أساسية'!$Y$17))</f>
        <v xml:space="preserve"> الطالب له دور ثان فى</v>
      </c>
      <c r="EP27" s="152" t="str">
        <f t="shared" si="24"/>
        <v>عربى انجليزى دراسات رياضيات علوم فنية حاسب نشاط 1 نشاط 2 دين</v>
      </c>
      <c r="EQ27" s="153" t="str">
        <f t="shared" si="76"/>
        <v>نشاط 1</v>
      </c>
      <c r="ER27" s="153" t="str">
        <f t="shared" si="77"/>
        <v>نشاط 2</v>
      </c>
      <c r="ES27" s="159"/>
      <c r="ET27" s="160" t="s">
        <v>102</v>
      </c>
      <c r="EU27" s="163">
        <f t="array" ref="EU27">SUM(IF($H$11:$H$510=8,IF($L$11:$L$510="أنثى",IF($C$11:$C$510&lt;&gt;"",1,0))))</f>
        <v>0</v>
      </c>
      <c r="EV27" s="163">
        <f t="array" ref="EV27">SUM(IF($H$11:$H$510=8,IF($L$11:$L$510="أنثى",IF($Q$11:$Q$510&lt;&gt;"غ",1,0))))</f>
        <v>0</v>
      </c>
      <c r="EW27" s="163">
        <f t="array" ref="EW27">SUM(IF($H$11:$H$510=8,IF($L$11:$L$510="أنثى",IF($Q$11:$Q$510="غ",1,0))))</f>
        <v>0</v>
      </c>
      <c r="EX27" s="163">
        <f t="array" ref="EX27">SUM(IF($H$11:$H$510=8,IF($L$11:$L$510="أنثى",IF($Q$11:$Q$510&lt;&gt;"غ",IF($Q$11:$Q$510&gt;=50,1,0)))))</f>
        <v>0</v>
      </c>
      <c r="EY27" s="163">
        <f t="array" ref="EY27">SUM(IF($H$11:$H$510=8,IF($L$11:$L$510="أنثى",IF($Q$11:$Q$510="غ",1,IF($Q$11:$Q$510&lt;50,1,0)))))</f>
        <v>0</v>
      </c>
      <c r="EZ27" s="163">
        <f t="shared" si="92"/>
        <v>0</v>
      </c>
      <c r="FA27" s="163">
        <f t="array" ref="FA27">SUM(IF($H$11:$H$510=8,IF($L$11:$L$510="أنثى",IF($T$11:$T$510&lt;&gt;"غ",1,0))))</f>
        <v>0</v>
      </c>
      <c r="FB27" s="163">
        <f t="array" ref="FB27">SUM(IF($H$11:$H$510=8,IF($L$11:$L$510="أنثى",IF($T$11:$T$510="غ",1,0))))</f>
        <v>0</v>
      </c>
      <c r="FC27" s="163">
        <f t="array" ref="FC27">SUM(IF($H$11:$H$510=8,IF($L$11:$L$510="أنثى",IF($T$11:$T$510&lt;&gt;"غ",IF($T$11:$T$510&gt;=$T$10,IF($W$11:$W$510&gt;=$W$10,1,0))))))</f>
        <v>0</v>
      </c>
      <c r="FD27" s="163">
        <f t="array" ref="FD27">SUM(IF($H$11:$H$510=8,IF($L$11:$L$510="أنثى",IF($T$11:$T$510="غ",1,IF($T$11:$T$510&lt;$T$10,1,IF($W$11:$W$510&lt;$W$10,1,0))))))</f>
        <v>0</v>
      </c>
      <c r="FF27" s="160" t="s">
        <v>102</v>
      </c>
      <c r="FG27" s="163">
        <f t="array" ref="FG27">SUM(IF($H$11:$H$510=8,IF($L$11:$L$510="أنثى",IF($C$11:$C$510&lt;&gt;"",1,0))))</f>
        <v>0</v>
      </c>
      <c r="FH27" s="163">
        <f t="array" ref="FH27">SUM(IF($H$11:$H$510=8,IF($L$11:$L$510="أنثى",IF($AA$11:$AA$510&lt;&gt;"غ",1,0))))</f>
        <v>0</v>
      </c>
      <c r="FI27" s="163">
        <f t="array" ref="FI27">SUM(IF($H$11:$H$510=8,IF($L$11:$L$510="أنثى",IF($AA$11:$AA$510="غ",1,0))))</f>
        <v>0</v>
      </c>
      <c r="FJ27" s="163">
        <f t="array" ref="FJ27">SUM(IF($H$11:$H$510=8,IF($L$11:$L$510="أنثى",IF($AA$11:$AA$510&lt;&gt;"غ",IF($AA$11:$AA$510&gt;=50,1,0)))))</f>
        <v>0</v>
      </c>
      <c r="FK27" s="163">
        <f t="array" ref="FK27">SUM(IF($H$11:$H$510=8,IF($L$11:$L$510="أنثى",IF($AA$11:$AA$510="غ",1,IF($AA$11:$AA$510&lt;50,1,0)))))</f>
        <v>0</v>
      </c>
      <c r="FL27" s="163">
        <f t="shared" si="79"/>
        <v>0</v>
      </c>
      <c r="FM27" s="163">
        <f t="array" ref="FM27">SUM(IF($H$11:$H$510=8,IF($L$11:$L$510="أنثى",IF($AD$11:$AD$510&lt;&gt;"غ",1,0))))</f>
        <v>0</v>
      </c>
      <c r="FN27" s="163">
        <f t="array" ref="FN27">SUM(IF($H$11:$H$510=8,IF($L$11:$L$510="أنثى",IF($T$11:$T$510="غ",1,0))))</f>
        <v>0</v>
      </c>
      <c r="FO27" s="163">
        <f t="array" ref="FO27">SUM(IF($H$11:$H$510=8,IF($L$11:$L$510="أنثى",IF($AD$11:$AD$510&lt;&gt;"غ",IF($AD$11:$AD$510&gt;=$T$10,IF($AG$11:$AG$510&gt;=$AG$10,1,0))))))</f>
        <v>0</v>
      </c>
      <c r="FP27" s="163">
        <f t="array" ref="FP27">SUM(IF($H$11:$H$510=8,IF($L$11:$L$510="أنثى",IF($AD$11:$AD$510="غ",1,IF($AD$11:$AD$510&lt;$AD$10,1,IF($AG$11:$AG$510&lt;$AG$10,1,0))))))</f>
        <v>0</v>
      </c>
      <c r="FR27" s="160" t="s">
        <v>102</v>
      </c>
      <c r="FS27" s="163">
        <f t="array" ref="FS27">SUM(IF($H$11:$H$510=8,IF($L$11:$L$510="أنثى",IF($C$11:$C$510&lt;&gt;"",1,0))))</f>
        <v>0</v>
      </c>
      <c r="FT27" s="163">
        <f t="array" ref="FT27">SUM(IF($H$11:$H$510=8,IF($L$11:$L$510="أنثى",IF($AK$11:$AK$510&lt;&gt;"غ",1,0))))</f>
        <v>0</v>
      </c>
      <c r="FU27" s="163">
        <f t="array" ref="FU27">SUM(IF($H$11:$H$510=8,IF($L$11:$L$510="أنثى",IF($AK$11:$AK$510="غ",1,0))))</f>
        <v>0</v>
      </c>
      <c r="FV27" s="163">
        <f t="array" ref="FV27">SUM(IF($H$11:$H$510=8,IF($L$11:$L$510="أنثى",IF($AK$11:$AK$510&lt;&gt;"غ",IF($AK$11:$AK$510&gt;=50,1,0)))))</f>
        <v>0</v>
      </c>
      <c r="FW27" s="163">
        <f t="array" ref="FW27">SUM(IF($H$11:$H$510=8,IF($L$11:$L$510="أنثى",IF($AK$11:$AK$510="غ",1,IF($AK$11:$AK$510&lt;50,1,0)))))</f>
        <v>0</v>
      </c>
      <c r="FX27" s="163">
        <f t="shared" ref="FX27" si="99">FS27</f>
        <v>0</v>
      </c>
      <c r="FY27" s="163">
        <f t="array" ref="FY27">SUM(IF($H$11:$H$510=8,IF($L$11:$L$510="أنثى",IF($AN$11:$AN$510&lt;&gt;"غ",1,0))))</f>
        <v>0</v>
      </c>
      <c r="FZ27" s="163">
        <f t="array" ref="FZ27">SUM(IF($H$11:$H$510=8,IF($L$11:$L$510="أنثى",IF($AN$11:$AN$510="غ",1,0))))</f>
        <v>0</v>
      </c>
      <c r="GA27" s="163">
        <f t="array" ref="GA27">SUM(IF($H$11:$H$510=8,IF($L$11:$L$510="أنثى",IF($AN$11:$AN$510&lt;&gt;"غ",IF($AN$11:$AN$510&gt;=$AN$10,IF($AQ$11:$AQ$510&gt;=$AQ$10,1,0))))))</f>
        <v>0</v>
      </c>
      <c r="GB27" s="163">
        <f t="array" ref="GB27">SUM(IF($H$11:$H$510=8,IF($L$11:$L$510="أنثى",IF($AN$11:$AN$510="غ",1,IF($AN$11:$AN$510&lt;$AN$10,1,IF($AQ$11:$AQ$510&lt;$AQ$10,1,0))))))</f>
        <v>0</v>
      </c>
      <c r="GD27" s="157">
        <f t="shared" si="80"/>
        <v>33</v>
      </c>
      <c r="GE27" s="157">
        <f t="shared" si="81"/>
        <v>23.5</v>
      </c>
      <c r="GF27" s="157">
        <f t="shared" si="82"/>
        <v>15.7</v>
      </c>
      <c r="GG27" s="157">
        <f t="shared" si="83"/>
        <v>16.350000000000001</v>
      </c>
      <c r="GH27" s="157">
        <f t="shared" si="84"/>
        <v>17.7</v>
      </c>
      <c r="GI27" s="157">
        <f t="shared" si="85"/>
        <v>8.9</v>
      </c>
      <c r="GJ27" s="157">
        <f t="shared" si="86"/>
        <v>6.8</v>
      </c>
      <c r="GK27" s="157">
        <f t="shared" si="87"/>
        <v>8.9</v>
      </c>
      <c r="GL27" s="157">
        <f t="shared" si="88"/>
        <v>9.85</v>
      </c>
      <c r="GM27" s="158">
        <f t="shared" si="89"/>
        <v>133.90000000000003</v>
      </c>
      <c r="GN27" s="157">
        <f t="shared" si="90"/>
        <v>15.7</v>
      </c>
      <c r="GO27" s="145" t="str">
        <f t="shared" si="91"/>
        <v>دور ثان</v>
      </c>
    </row>
    <row r="28" spans="1:197" s="156" customFormat="1" ht="21.95" customHeight="1" thickBot="1">
      <c r="A28" s="132">
        <f>IF('[1]رصد درجات'!A28="","",'[1]رصد درجات'!A28)</f>
        <v>18</v>
      </c>
      <c r="B28" s="132">
        <f>IF('[1]رصد درجات'!B28="","",'[1]رصد درجات'!B28)</f>
        <v>518</v>
      </c>
      <c r="C28" s="132" t="str">
        <f>IF('[1]رصد درجات'!C28="","",'[1]رصد درجات'!C28)</f>
        <v>رانيا ممدوح احمد عبد الرازق</v>
      </c>
      <c r="D28" s="133">
        <f>IF('[1]رصد درجات'!D28="","",'[1]رصد درجات'!D28)</f>
        <v>36596</v>
      </c>
      <c r="E28" s="132">
        <f>IF('[1]رصد درجات'!E28="","",'[1]رصد درجات'!E28)</f>
        <v>21</v>
      </c>
      <c r="F28" s="132">
        <f>IF('[1]رصد درجات'!F28="","",'[1]رصد درجات'!F28)</f>
        <v>6</v>
      </c>
      <c r="G28" s="132">
        <f>IF('[1]رصد درجات'!G28="","",'[1]رصد درجات'!G28)</f>
        <v>13</v>
      </c>
      <c r="H28" s="132">
        <f>IF('[1]رصد درجات'!H28="","",'[1]رصد درجات'!H28)</f>
        <v>2</v>
      </c>
      <c r="I28" s="132" t="str">
        <f>IF('[1]رصد درجات'!I28="","",'[1]رصد درجات'!I28)</f>
        <v>مصرية</v>
      </c>
      <c r="J28" s="132" t="str">
        <f>IF('[1]رصد درجات'!J28="","",'[1]رصد درجات'!J28)</f>
        <v>مسلمه</v>
      </c>
      <c r="K28" s="132" t="str">
        <f>IF('[1]رصد درجات'!K28="","",'[1]رصد درجات'!K28)</f>
        <v>مستجدة</v>
      </c>
      <c r="L28" s="132" t="str">
        <f>IF('[1]رصد درجات'!L28="","",'[1]رصد درجات'!L28)</f>
        <v>أنثى</v>
      </c>
      <c r="M28" s="134">
        <f>IF('[1]رصد درجات'!M28="","",'[1]رصد درجات'!M28)</f>
        <v>518</v>
      </c>
      <c r="N28" s="134" t="str">
        <f>IF('[1]رصد درجات'!N28="","",'[1]رصد درجات'!N28)</f>
        <v/>
      </c>
      <c r="O28" s="132">
        <f>IF(C28="","",'[1]رصد درجات'!Y28)</f>
        <v>41</v>
      </c>
      <c r="P28" s="132">
        <f>IF(C28="","",'[1]رصد درجات'!AL28)</f>
        <v>35</v>
      </c>
      <c r="Q28" s="132">
        <f t="shared" si="25"/>
        <v>76</v>
      </c>
      <c r="R28" s="135" t="str">
        <f t="shared" si="26"/>
        <v>جيد جدا</v>
      </c>
      <c r="S28" s="132">
        <f>IF(C28="","",'[1]رصد درجات'!AV28)</f>
        <v>0</v>
      </c>
      <c r="T28" s="132">
        <f>IF(C28="","",'[1]رصد درجات'!BI28)</f>
        <v>0</v>
      </c>
      <c r="U28" s="132">
        <f t="shared" si="27"/>
        <v>0</v>
      </c>
      <c r="V28" s="132">
        <f t="shared" si="28"/>
        <v>38</v>
      </c>
      <c r="W28" s="132">
        <f t="shared" si="29"/>
        <v>30.4</v>
      </c>
      <c r="X28" s="136" t="str">
        <f t="shared" si="30"/>
        <v>دون المستوى</v>
      </c>
      <c r="Y28" s="137">
        <f>IF(C28="","",'[1]رصد درجات'!Z28)</f>
        <v>47</v>
      </c>
      <c r="Z28" s="137">
        <f>IF(C28="","",'[1]رصد درجات'!AM28)</f>
        <v>42</v>
      </c>
      <c r="AA28" s="137">
        <f t="shared" si="0"/>
        <v>89</v>
      </c>
      <c r="AB28" s="137" t="str">
        <f t="shared" si="31"/>
        <v>ممتاز</v>
      </c>
      <c r="AC28" s="137">
        <f>IF(C28="","",'[1]رصد درجات'!AV28)</f>
        <v>0</v>
      </c>
      <c r="AD28" s="137">
        <f>IF(C28="","",'[1]رصد درجات'!BI28)</f>
        <v>0</v>
      </c>
      <c r="AE28" s="137">
        <f t="shared" si="1"/>
        <v>0</v>
      </c>
      <c r="AF28" s="137">
        <f t="shared" si="2"/>
        <v>44.5</v>
      </c>
      <c r="AG28" s="137">
        <f t="shared" si="32"/>
        <v>22.25</v>
      </c>
      <c r="AH28" s="138" t="str">
        <f t="shared" si="33"/>
        <v>دون المستوى</v>
      </c>
      <c r="AI28" s="137">
        <f>IF(C28="","",'[1]رصد درجات'!AA28)</f>
        <v>31</v>
      </c>
      <c r="AJ28" s="137">
        <f>IF(C28="","",'[1]رصد درجات'!AN28)</f>
        <v>35.5</v>
      </c>
      <c r="AK28" s="137">
        <f t="shared" si="3"/>
        <v>66.5</v>
      </c>
      <c r="AL28" s="139" t="str">
        <f t="shared" si="34"/>
        <v>جيد</v>
      </c>
      <c r="AM28" s="137">
        <f>IF(C28="","",'[1]رصد درجات'!AX28)</f>
        <v>0</v>
      </c>
      <c r="AN28" s="137">
        <f>IF(C28="","",'[1]رصد درجات'!BK28)</f>
        <v>0</v>
      </c>
      <c r="AO28" s="137">
        <f t="shared" si="4"/>
        <v>0</v>
      </c>
      <c r="AP28" s="137">
        <f t="shared" si="5"/>
        <v>33.25</v>
      </c>
      <c r="AQ28" s="137">
        <f t="shared" si="6"/>
        <v>13.3</v>
      </c>
      <c r="AR28" s="138" t="str">
        <f t="shared" si="35"/>
        <v>دون المستوى</v>
      </c>
      <c r="AS28" s="137">
        <f>IF(C28="","",'[1]رصد درجات'!AB28)</f>
        <v>25</v>
      </c>
      <c r="AT28" s="137">
        <f>IF(C28="","",'[1]رصد درجات'!AO28)</f>
        <v>8</v>
      </c>
      <c r="AU28" s="137">
        <f>IF(C28="","",'[1]رصد درجات'!AP28)</f>
        <v>9</v>
      </c>
      <c r="AV28" s="137">
        <f t="shared" si="7"/>
        <v>42</v>
      </c>
      <c r="AW28" s="137" t="str">
        <f t="shared" si="36"/>
        <v>دون المستوى</v>
      </c>
      <c r="AX28" s="137">
        <f>IF(C28="","",'[1]رصد درجات'!AY28)</f>
        <v>0</v>
      </c>
      <c r="AY28" s="137">
        <f>IF(C28="","",'[1]رصد درجات'!BL28)</f>
        <v>0</v>
      </c>
      <c r="AZ28" s="137">
        <f>IF(C28="","",'[1]رصد درجات'!BM28)</f>
        <v>0</v>
      </c>
      <c r="BA28" s="137">
        <f t="shared" si="8"/>
        <v>0</v>
      </c>
      <c r="BB28" s="137">
        <f t="shared" si="9"/>
        <v>0</v>
      </c>
      <c r="BC28" s="137">
        <f t="shared" si="10"/>
        <v>21</v>
      </c>
      <c r="BD28" s="137">
        <f t="shared" si="11"/>
        <v>12.6</v>
      </c>
      <c r="BE28" s="138" t="str">
        <f t="shared" si="37"/>
        <v>دون المستوى</v>
      </c>
      <c r="BF28" s="137">
        <f>IF(C28="","",'[1]رصد درجات'!AC28)</f>
        <v>43</v>
      </c>
      <c r="BG28" s="137">
        <f>IF(C28="","",'[1]رصد درجات'!AI28)</f>
        <v>10</v>
      </c>
      <c r="BH28" s="137">
        <f>IF(C28="","",'[1]رصد درجات'!AQ28)</f>
        <v>25.5</v>
      </c>
      <c r="BI28" s="137">
        <f t="shared" si="12"/>
        <v>78.5</v>
      </c>
      <c r="BJ28" s="137" t="str">
        <f t="shared" si="38"/>
        <v>جيد جدا</v>
      </c>
      <c r="BK28" s="137">
        <f>IF(C28="","",'[1]رصد درجات'!AZ28)</f>
        <v>0</v>
      </c>
      <c r="BL28" s="137">
        <f>IF(C28="","",'[1]رصد درجات'!BF28)</f>
        <v>0</v>
      </c>
      <c r="BM28" s="137">
        <f>IF(C28="","",'[1]رصد درجات'!BN28)</f>
        <v>0</v>
      </c>
      <c r="BN28" s="137">
        <f t="shared" si="13"/>
        <v>0</v>
      </c>
      <c r="BO28" s="137">
        <f t="shared" si="14"/>
        <v>0</v>
      </c>
      <c r="BP28" s="137">
        <f t="shared" si="15"/>
        <v>39.25</v>
      </c>
      <c r="BQ28" s="137">
        <f t="shared" si="16"/>
        <v>15.7</v>
      </c>
      <c r="BR28" s="138" t="str">
        <f t="shared" si="39"/>
        <v>دون المستوى</v>
      </c>
      <c r="BS28" s="137">
        <f>IF(C28="","",'[1]رصد درجات'!AD28)</f>
        <v>38</v>
      </c>
      <c r="BT28" s="137">
        <f>IF(C28="","",'[1]رصد درجات'!AR28)</f>
        <v>43</v>
      </c>
      <c r="BU28" s="137">
        <f t="shared" si="17"/>
        <v>81</v>
      </c>
      <c r="BV28" s="137" t="str">
        <f t="shared" si="40"/>
        <v>جيد جدا</v>
      </c>
      <c r="BW28" s="137">
        <f>IF(C28="","",'[1]رصد درجات'!BA28)</f>
        <v>0</v>
      </c>
      <c r="BX28" s="137">
        <f>IF(C28="","",'[1]رصد درجات'!BO28)</f>
        <v>0</v>
      </c>
      <c r="BY28" s="137">
        <f t="shared" si="18"/>
        <v>0</v>
      </c>
      <c r="BZ28" s="137">
        <f t="shared" si="41"/>
        <v>40.5</v>
      </c>
      <c r="CA28" s="137">
        <f t="shared" si="19"/>
        <v>8.1</v>
      </c>
      <c r="CB28" s="138" t="str">
        <f t="shared" si="42"/>
        <v>دون المستوى</v>
      </c>
      <c r="CC28" s="137">
        <f>IF(C28="","",'[1]رصد درجات'!AE28)</f>
        <v>43</v>
      </c>
      <c r="CD28" s="137">
        <f>IF(C28="","",'[1]رصد درجات'!AJ28)</f>
        <v>5</v>
      </c>
      <c r="CE28" s="137">
        <f>IF(C28="","",'[1]رصد درجات'!AS28)</f>
        <v>20</v>
      </c>
      <c r="CF28" s="137">
        <f t="shared" si="20"/>
        <v>68</v>
      </c>
      <c r="CG28" s="137" t="str">
        <f t="shared" si="43"/>
        <v>جيد</v>
      </c>
      <c r="CH28" s="137">
        <f>IF(C28="","",'[1]رصد درجات'!BB28)</f>
        <v>0</v>
      </c>
      <c r="CI28" s="137">
        <f>IF(C28="","",'[1]رصد درجات'!BF28)</f>
        <v>0</v>
      </c>
      <c r="CJ28" s="137">
        <f>IF(C28="","",'[1]رصد درجات'!BP28)</f>
        <v>0</v>
      </c>
      <c r="CK28" s="137">
        <f t="shared" si="21"/>
        <v>0</v>
      </c>
      <c r="CL28" s="137">
        <f t="shared" si="22"/>
        <v>0</v>
      </c>
      <c r="CM28" s="137">
        <f t="shared" si="23"/>
        <v>34</v>
      </c>
      <c r="CN28" s="137">
        <f t="shared" si="44"/>
        <v>6.8</v>
      </c>
      <c r="CO28" s="138" t="str">
        <f t="shared" si="45"/>
        <v>دون المستوى</v>
      </c>
      <c r="CP28" s="140">
        <f>IF(C28="","",'[1]رصد درجات'!AF28)</f>
        <v>89</v>
      </c>
      <c r="CQ28" s="135" t="str">
        <f t="shared" si="46"/>
        <v>ممتاز</v>
      </c>
      <c r="CR28" s="140">
        <f>IF(C28="","",'[1]رصد درجات'!BC28)</f>
        <v>0</v>
      </c>
      <c r="CS28" s="140">
        <f t="shared" si="47"/>
        <v>44.5</v>
      </c>
      <c r="CT28" s="140">
        <f t="shared" si="97"/>
        <v>8.9</v>
      </c>
      <c r="CU28" s="135" t="str">
        <f t="shared" si="98"/>
        <v>دون المستوى</v>
      </c>
      <c r="CV28" s="137">
        <f>IF(C28="","",'[1]رصد درجات'!AG28)</f>
        <v>91</v>
      </c>
      <c r="CW28" s="137" t="str">
        <f t="shared" si="50"/>
        <v>ممتاز</v>
      </c>
      <c r="CX28" s="137">
        <f>IF(C28="","",'[1]رصد درجات'!BD28)</f>
        <v>0</v>
      </c>
      <c r="CY28" s="140">
        <f t="shared" si="51"/>
        <v>45.5</v>
      </c>
      <c r="CZ28" s="140">
        <f t="shared" si="52"/>
        <v>9.1</v>
      </c>
      <c r="DA28" s="135" t="str">
        <f t="shared" si="53"/>
        <v>دون المستوى</v>
      </c>
      <c r="DB28" s="141">
        <f t="shared" si="54"/>
        <v>613</v>
      </c>
      <c r="DC28" s="142" t="str">
        <f t="shared" si="55"/>
        <v>جيد</v>
      </c>
      <c r="DD28" s="141">
        <f t="shared" si="56"/>
        <v>120.35</v>
      </c>
      <c r="DE28" s="142" t="str">
        <f t="shared" si="57"/>
        <v>دون المستوى</v>
      </c>
      <c r="DF28" s="137">
        <f>IF(C28="","",'[1]رصد درجات'!AH28)</f>
        <v>41</v>
      </c>
      <c r="DG28" s="137">
        <f>IF(C28="","",'[1]رصد درجات'!AT28)</f>
        <v>37.5</v>
      </c>
      <c r="DH28" s="137">
        <f t="shared" si="58"/>
        <v>78.5</v>
      </c>
      <c r="DI28" s="137" t="str">
        <f t="shared" si="59"/>
        <v>جيد جدا</v>
      </c>
      <c r="DJ28" s="137">
        <f>IF(C28="","",'[1]رصد درجات'!BE28)</f>
        <v>0</v>
      </c>
      <c r="DK28" s="137">
        <f>IF(C28="","",'[1]رصد درجات'!BQ28)</f>
        <v>0</v>
      </c>
      <c r="DL28" s="137">
        <f t="shared" si="60"/>
        <v>0</v>
      </c>
      <c r="DM28" s="137">
        <f t="shared" si="61"/>
        <v>39.25</v>
      </c>
      <c r="DN28" s="137">
        <f t="shared" si="62"/>
        <v>15.7</v>
      </c>
      <c r="DO28" s="138" t="str">
        <f t="shared" si="63"/>
        <v>دون المستوى</v>
      </c>
      <c r="DP28" s="143" t="str">
        <f t="shared" si="64"/>
        <v>دور ثان</v>
      </c>
      <c r="DQ28" s="144">
        <f t="shared" si="65"/>
        <v>0.33430555555555552</v>
      </c>
      <c r="DR28" s="145">
        <f t="shared" si="66"/>
        <v>2</v>
      </c>
      <c r="DS28" s="146" t="str">
        <f t="shared" si="67"/>
        <v>عربى</v>
      </c>
      <c r="DT28" s="147" t="str">
        <f t="shared" si="68"/>
        <v>انجليزى</v>
      </c>
      <c r="DU28" s="147" t="str">
        <f t="shared" si="69"/>
        <v>دراسات</v>
      </c>
      <c r="DV28" s="147" t="str">
        <f t="shared" si="70"/>
        <v>رياضيات</v>
      </c>
      <c r="DW28" s="147" t="str">
        <f t="shared" si="71"/>
        <v>علوم</v>
      </c>
      <c r="DX28" s="147" t="str">
        <f t="shared" si="72"/>
        <v>فنية</v>
      </c>
      <c r="DY28" s="147" t="str">
        <f t="shared" si="73"/>
        <v>حاسب</v>
      </c>
      <c r="DZ28" s="147" t="str">
        <f t="shared" si="74"/>
        <v>دين</v>
      </c>
      <c r="EA28" s="148"/>
      <c r="EB28" s="148"/>
      <c r="EC28" s="148"/>
      <c r="ED28" s="148"/>
      <c r="EE28" s="148"/>
      <c r="EF28" s="148"/>
      <c r="EG28" s="148"/>
      <c r="EH28" s="148"/>
      <c r="EI28" s="148"/>
      <c r="EJ28" s="148"/>
      <c r="EK28" s="149"/>
      <c r="EL28" s="150" t="b">
        <f t="shared" si="75"/>
        <v>0</v>
      </c>
      <c r="EM28" s="145"/>
      <c r="EN28" s="145"/>
      <c r="EO28" s="151" t="str">
        <f>IF(C28="","",IF(EL28=TRUE,'[1]بيانات أساسية'!$Z$16,'[1]بيانات أساسية'!$Y$17))</f>
        <v xml:space="preserve"> الطالب له دور ثان فى</v>
      </c>
      <c r="EP28" s="152" t="str">
        <f t="shared" si="24"/>
        <v>عربى انجليزى دراسات رياضيات علوم فنية حاسب نشاط 1 نشاط 2 دين</v>
      </c>
      <c r="EQ28" s="153" t="str">
        <f t="shared" si="76"/>
        <v>نشاط 1</v>
      </c>
      <c r="ER28" s="153" t="str">
        <f t="shared" si="77"/>
        <v>نشاط 2</v>
      </c>
      <c r="ES28" s="159"/>
      <c r="ET28" s="160" t="s">
        <v>103</v>
      </c>
      <c r="EU28" s="160">
        <f t="array" ref="EU28">SUM(IF($H$11:$H$510=9,IF($L$11:$L$510="ذكر",IF($C$11:$C$510&lt;&gt;"",1,0))))</f>
        <v>0</v>
      </c>
      <c r="EV28" s="160">
        <f t="array" ref="EV28">SUM(IF($H$11:$H$510=9,IF($L$11:$L$510="ذكر",IF($Q$11:$Q$510&lt;&gt;"غ",1,0))))</f>
        <v>0</v>
      </c>
      <c r="EW28" s="160">
        <f t="array" ref="EW28">SUM(IF($H$11:$H$510=9,IF($L$11:$L$510="ذكر",IF($Q$11:$Q$510="غ",1,0))))</f>
        <v>0</v>
      </c>
      <c r="EX28" s="160">
        <f t="array" ref="EX28">SUM(IF($H$11:$H$510=9,IF($L$11:$L$510="ذكر",IF($Q$11:$Q$510&lt;&gt;"غ",IF($Q$11:$Q$510&gt;=50,1,0)))))</f>
        <v>0</v>
      </c>
      <c r="EY28" s="160">
        <f t="array" ref="EY28">SUM(IF($H$11:$H$510=9,IF($L$11:$L$510="ذكر",IF($Q$11:$Q$510="غ",1,IF($Q$11:$Q$510&lt;50,1,0)))))</f>
        <v>0</v>
      </c>
      <c r="EZ28" s="160">
        <f t="shared" si="92"/>
        <v>0</v>
      </c>
      <c r="FA28" s="160">
        <f t="array" ref="FA28">SUM(IF($H$11:$H$510=9,IF($L$11:$L$510="ذكر",IF($T$11:$T$510&lt;&gt;"غ",1,0))))</f>
        <v>0</v>
      </c>
      <c r="FB28" s="160">
        <f t="array" ref="FB28">SUM(IF($H$11:$H$510=9,IF($L$11:$L$510="ذكر",IF($T$11:$T$510="غ",1,0))))</f>
        <v>0</v>
      </c>
      <c r="FC28" s="160">
        <f t="array" ref="FC28">SUM(IF($H$11:$H$510=9,IF($L$11:$L$510="ذكر",IF($T$11:$T$510&lt;&gt;"غ",IF($T$11:$T$510&gt;=$T$10,IF($W$11:$W$510&gt;=$W$10,1,0))))))</f>
        <v>0</v>
      </c>
      <c r="FD28" s="160">
        <f t="array" ref="FD28">SUM(IF($H$11:$H$510=9,IF($L$11:$L$510="ذكر",IF($T$11:$T$510="غ",1,IF($T$11:$T$510&lt;$T$10,1,IF($W$11:$W$510&lt;$W$10,1,0))))))</f>
        <v>0</v>
      </c>
      <c r="FF28" s="160" t="s">
        <v>103</v>
      </c>
      <c r="FG28" s="160">
        <f t="array" ref="FG28">SUM(IF($H$11:$H$510=9,IF($L$11:$L$510="ذكر",IF($C$11:$C$510&lt;&gt;"",1,0))))</f>
        <v>0</v>
      </c>
      <c r="FH28" s="160">
        <f t="array" ref="FH28">SUM(IF($H$11:$H$510=9,IF($L$11:$L$510="ذكر",IF($AA$11:$AA$510&lt;&gt;"غ",1,0))))</f>
        <v>0</v>
      </c>
      <c r="FI28" s="160">
        <f t="array" ref="FI28">SUM(IF($H$11:$H$510=9,IF($L$11:$L$510="ذكر",IF($AA$11:$AA$510="غ",1,0))))</f>
        <v>0</v>
      </c>
      <c r="FJ28" s="160">
        <f t="array" ref="FJ28">SUM(IF($H$11:$H$510=9,IF($L$11:$L$510="ذكر",IF($AA$11:$AA$510&lt;&gt;"غ",IF($AA$11:$AA$510&gt;=50,1,0)))))</f>
        <v>0</v>
      </c>
      <c r="FK28" s="160">
        <f t="array" ref="FK28">SUM(IF($H$11:$H$510=9,IF($L$11:$L$510="ذكر",IF($AA$11:$AA$510="غ",1,IF($AA$11:$AA$510&lt;50,1,0)))))</f>
        <v>0</v>
      </c>
      <c r="FL28" s="160">
        <f t="shared" si="79"/>
        <v>0</v>
      </c>
      <c r="FM28" s="160">
        <f t="array" ref="FM28">SUM(IF($H$11:$H$510=9,IF($L$11:$L$510="ذكر",IF($AD$11:$AD$510&lt;&gt;"غ",1,0))))</f>
        <v>0</v>
      </c>
      <c r="FN28" s="160">
        <f t="array" ref="FN28">SUM(IF($H$11:$H$510=9,IF($L$11:$L$510="ذكر",IF($AD$11:$AD$510="غ",1,0))))</f>
        <v>0</v>
      </c>
      <c r="FO28" s="160">
        <f t="array" ref="FO28">SUM(IF($H$11:$H$510=9,IF($L$11:$L$510="ذكر",IF($AD$11:$AD$510&lt;&gt;"غ",IF($AD$11:$AD$510&gt;=$AD$10,IF($AG$11:$AG$510&gt;=$AG$10,1,0))))))</f>
        <v>0</v>
      </c>
      <c r="FP28" s="160">
        <f t="array" ref="FP28">SUM(IF($H$11:$H$510=9,IF($L$11:$L$510="ذكر",IF($AD$11:$AD$510="غ",1,IF($AD$11:$AD$510&lt;$AD$10,1,IF($AG$11:$AG$510&lt;$AG$10,1,0))))))</f>
        <v>0</v>
      </c>
      <c r="FR28" s="160" t="s">
        <v>103</v>
      </c>
      <c r="FS28" s="160">
        <f t="array" ref="FS28">SUM(IF($H$11:$H$510=9,IF($L$11:$L$510="ذكر",IF($C$11:$C$510&lt;&gt;"",1,0))))</f>
        <v>0</v>
      </c>
      <c r="FT28" s="160">
        <f t="array" ref="FT28">SUM(IF($H$11:$H$510=9,IF($L$11:$L$510="ذكر",IF($AK$11:$AK$510&lt;&gt;"غ",1,0))))</f>
        <v>0</v>
      </c>
      <c r="FU28" s="160">
        <f t="array" ref="FU28">SUM(IF($H$11:$H$510=9,IF($L$11:$L$510="ذكر",IF($AK$11:$AK$510="غ",1,0))))</f>
        <v>0</v>
      </c>
      <c r="FV28" s="160">
        <f t="array" ref="FV28">SUM(IF($H$11:$H$510=9,IF($L$11:$L$510="ذكر",IF($AK$11:$AK$510&lt;&gt;"غ",IF($AK$11:$AK$510&gt;=50,1,0)))))</f>
        <v>0</v>
      </c>
      <c r="FW28" s="160">
        <f t="array" ref="FW28">SUM(IF($H$11:$H$510=9,IF($L$11:$L$510="ذكر",IF($AK$11:$AK$510="غ",1,IF($AK$11:$AK$510&lt;50,1,0)))))</f>
        <v>0</v>
      </c>
      <c r="FX28" s="160">
        <f>FS28</f>
        <v>0</v>
      </c>
      <c r="FY28" s="160">
        <f t="array" ref="FY28">SUM(IF($H$11:$H$510=9,IF($L$11:$L$510="ذكر",IF($AN$11:$AN$510&lt;&gt;"غ",1,0))))</f>
        <v>0</v>
      </c>
      <c r="FZ28" s="160">
        <f t="array" ref="FZ28">SUM(IF($H$11:$H$510=9,IF($L$11:$L$510="ذكر",IF($AN$11:$AN$510="غ",1,0))))</f>
        <v>0</v>
      </c>
      <c r="GA28" s="160">
        <f t="array" ref="GA28">SUM(IF($H$11:$H$510=9,IF($L$11:$L$510="ذكر",IF($AN$11:$AN$510&lt;&gt;"غ",IF($AN$11:$AN$510&gt;=$AN$10,IF($AQ$11:$AQ$510&gt;=$AQ$10,1,0))))))</f>
        <v>0</v>
      </c>
      <c r="GB28" s="160">
        <f t="array" ref="GB28">SUM(IF($H$11:$H$510=9,IF($L$11:$L$510="ذكر",IF($AN$11:$AN$510="غ",1,IF($AN$11:$AN$510&lt;$AN$10,1,IF($AQ$11:$AQ$510&lt;$AQ$10,1,0))))))</f>
        <v>0</v>
      </c>
      <c r="GD28" s="157">
        <f t="shared" si="80"/>
        <v>30.4</v>
      </c>
      <c r="GE28" s="157">
        <f t="shared" si="81"/>
        <v>22.25</v>
      </c>
      <c r="GF28" s="157">
        <f t="shared" si="82"/>
        <v>13.3</v>
      </c>
      <c r="GG28" s="157">
        <f t="shared" si="83"/>
        <v>12.6</v>
      </c>
      <c r="GH28" s="157">
        <f t="shared" si="84"/>
        <v>15.7</v>
      </c>
      <c r="GI28" s="157">
        <f t="shared" si="85"/>
        <v>8.1</v>
      </c>
      <c r="GJ28" s="157">
        <f t="shared" si="86"/>
        <v>6.8</v>
      </c>
      <c r="GK28" s="157">
        <f t="shared" si="87"/>
        <v>8.9</v>
      </c>
      <c r="GL28" s="157">
        <f t="shared" si="88"/>
        <v>9.1</v>
      </c>
      <c r="GM28" s="158">
        <f t="shared" si="89"/>
        <v>120.35</v>
      </c>
      <c r="GN28" s="157">
        <f t="shared" si="90"/>
        <v>15.7</v>
      </c>
      <c r="GO28" s="145" t="str">
        <f t="shared" si="91"/>
        <v>دور ثان</v>
      </c>
    </row>
    <row r="29" spans="1:197" s="156" customFormat="1" ht="21.95" customHeight="1" thickBot="1">
      <c r="A29" s="132">
        <f>IF('[1]رصد درجات'!A29="","",'[1]رصد درجات'!A29)</f>
        <v>19</v>
      </c>
      <c r="B29" s="132">
        <f>IF('[1]رصد درجات'!B29="","",'[1]رصد درجات'!B29)</f>
        <v>519</v>
      </c>
      <c r="C29" s="132" t="str">
        <f>IF('[1]رصد درجات'!C29="","",'[1]رصد درجات'!C29)</f>
        <v>رويده عادل جلال السيد</v>
      </c>
      <c r="D29" s="133">
        <f>IF('[1]رصد درجات'!D29="","",'[1]رصد درجات'!D29)</f>
        <v>36435</v>
      </c>
      <c r="E29" s="132">
        <f>IF('[1]رصد درجات'!E29="","",'[1]رصد درجات'!E29)</f>
        <v>30</v>
      </c>
      <c r="F29" s="132">
        <f>IF('[1]رصد درجات'!F29="","",'[1]رصد درجات'!F29)</f>
        <v>11</v>
      </c>
      <c r="G29" s="132">
        <f>IF('[1]رصد درجات'!G29="","",'[1]رصد درجات'!G29)</f>
        <v>13</v>
      </c>
      <c r="H29" s="132">
        <f>IF('[1]رصد درجات'!H29="","",'[1]رصد درجات'!H29)</f>
        <v>1</v>
      </c>
      <c r="I29" s="132" t="str">
        <f>IF('[1]رصد درجات'!I29="","",'[1]رصد درجات'!I29)</f>
        <v>مصرية</v>
      </c>
      <c r="J29" s="132" t="str">
        <f>IF('[1]رصد درجات'!J29="","",'[1]رصد درجات'!J29)</f>
        <v>مسلمه</v>
      </c>
      <c r="K29" s="132" t="str">
        <f>IF('[1]رصد درجات'!K29="","",'[1]رصد درجات'!K29)</f>
        <v>مستجدة</v>
      </c>
      <c r="L29" s="132" t="str">
        <f>IF('[1]رصد درجات'!L29="","",'[1]رصد درجات'!L29)</f>
        <v>أنثى</v>
      </c>
      <c r="M29" s="134">
        <f>IF('[1]رصد درجات'!M29="","",'[1]رصد درجات'!M29)</f>
        <v>519</v>
      </c>
      <c r="N29" s="134" t="str">
        <f>IF('[1]رصد درجات'!N29="","",'[1]رصد درجات'!N29)</f>
        <v/>
      </c>
      <c r="O29" s="132">
        <f>IF(C29="","",'[1]رصد درجات'!Y29)</f>
        <v>41</v>
      </c>
      <c r="P29" s="132">
        <f>IF(C29="","",'[1]رصد درجات'!AL29)</f>
        <v>33.5</v>
      </c>
      <c r="Q29" s="132">
        <f t="shared" si="25"/>
        <v>74.5</v>
      </c>
      <c r="R29" s="135" t="str">
        <f t="shared" si="26"/>
        <v>جيد</v>
      </c>
      <c r="S29" s="132">
        <f>IF(C29="","",'[1]رصد درجات'!AV29)</f>
        <v>0</v>
      </c>
      <c r="T29" s="132">
        <f>IF(C29="","",'[1]رصد درجات'!BI29)</f>
        <v>0</v>
      </c>
      <c r="U29" s="132">
        <f t="shared" si="27"/>
        <v>0</v>
      </c>
      <c r="V29" s="132">
        <f t="shared" si="28"/>
        <v>37.25</v>
      </c>
      <c r="W29" s="132">
        <f t="shared" si="29"/>
        <v>29.8</v>
      </c>
      <c r="X29" s="136" t="str">
        <f t="shared" si="30"/>
        <v>دون المستوى</v>
      </c>
      <c r="Y29" s="137">
        <f>IF(C29="","",'[1]رصد درجات'!Z29)</f>
        <v>46</v>
      </c>
      <c r="Z29" s="137">
        <f>IF(C29="","",'[1]رصد درجات'!AM29)</f>
        <v>32.5</v>
      </c>
      <c r="AA29" s="137">
        <f t="shared" si="0"/>
        <v>78.5</v>
      </c>
      <c r="AB29" s="137" t="str">
        <f t="shared" si="31"/>
        <v>جيد جدا</v>
      </c>
      <c r="AC29" s="137">
        <f>IF(C29="","",'[1]رصد درجات'!AV29)</f>
        <v>0</v>
      </c>
      <c r="AD29" s="137">
        <f>IF(C29="","",'[1]رصد درجات'!BI29)</f>
        <v>0</v>
      </c>
      <c r="AE29" s="137">
        <f t="shared" si="1"/>
        <v>0</v>
      </c>
      <c r="AF29" s="137">
        <f t="shared" si="2"/>
        <v>39.25</v>
      </c>
      <c r="AG29" s="137">
        <f t="shared" si="32"/>
        <v>19.625</v>
      </c>
      <c r="AH29" s="138" t="str">
        <f t="shared" si="33"/>
        <v>دون المستوى</v>
      </c>
      <c r="AI29" s="137">
        <f>IF(C29="","",'[1]رصد درجات'!AA29)</f>
        <v>37</v>
      </c>
      <c r="AJ29" s="137">
        <f>IF(C29="","",'[1]رصد درجات'!AN29)</f>
        <v>36.5</v>
      </c>
      <c r="AK29" s="137">
        <f t="shared" si="3"/>
        <v>73.5</v>
      </c>
      <c r="AL29" s="139" t="str">
        <f t="shared" si="34"/>
        <v>جيد</v>
      </c>
      <c r="AM29" s="137">
        <f>IF(C29="","",'[1]رصد درجات'!AX29)</f>
        <v>0</v>
      </c>
      <c r="AN29" s="137">
        <f>IF(C29="","",'[1]رصد درجات'!BK29)</f>
        <v>0</v>
      </c>
      <c r="AO29" s="137">
        <f t="shared" si="4"/>
        <v>0</v>
      </c>
      <c r="AP29" s="137">
        <f t="shared" si="5"/>
        <v>36.75</v>
      </c>
      <c r="AQ29" s="137">
        <f t="shared" si="6"/>
        <v>14.7</v>
      </c>
      <c r="AR29" s="138" t="str">
        <f t="shared" si="35"/>
        <v>دون المستوى</v>
      </c>
      <c r="AS29" s="137">
        <f>IF(C29="","",'[1]رصد درجات'!AB29)</f>
        <v>32</v>
      </c>
      <c r="AT29" s="137">
        <f>IF(C29="","",'[1]رصد درجات'!AO29)</f>
        <v>11</v>
      </c>
      <c r="AU29" s="137">
        <f>IF(C29="","",'[1]رصد درجات'!AP29)</f>
        <v>14.5</v>
      </c>
      <c r="AV29" s="137">
        <f t="shared" si="7"/>
        <v>57.5</v>
      </c>
      <c r="AW29" s="137" t="str">
        <f t="shared" si="36"/>
        <v>مقبول</v>
      </c>
      <c r="AX29" s="137">
        <f>IF(C29="","",'[1]رصد درجات'!AY29)</f>
        <v>0</v>
      </c>
      <c r="AY29" s="137">
        <f>IF(C29="","",'[1]رصد درجات'!BL29)</f>
        <v>0</v>
      </c>
      <c r="AZ29" s="137">
        <f>IF(C29="","",'[1]رصد درجات'!BM29)</f>
        <v>0</v>
      </c>
      <c r="BA29" s="137">
        <f t="shared" si="8"/>
        <v>0</v>
      </c>
      <c r="BB29" s="137">
        <f t="shared" si="9"/>
        <v>0</v>
      </c>
      <c r="BC29" s="137">
        <f t="shared" si="10"/>
        <v>28.75</v>
      </c>
      <c r="BD29" s="137">
        <f t="shared" si="11"/>
        <v>17.25</v>
      </c>
      <c r="BE29" s="138" t="str">
        <f t="shared" si="37"/>
        <v>دون المستوى</v>
      </c>
      <c r="BF29" s="137">
        <f>IF(C29="","",'[1]رصد درجات'!AC29)</f>
        <v>45</v>
      </c>
      <c r="BG29" s="137">
        <f>IF(C29="","",'[1]رصد درجات'!AI29)</f>
        <v>10</v>
      </c>
      <c r="BH29" s="137">
        <f>IF(C29="","",'[1]رصد درجات'!AQ29)</f>
        <v>24.5</v>
      </c>
      <c r="BI29" s="137">
        <f t="shared" si="12"/>
        <v>79.5</v>
      </c>
      <c r="BJ29" s="137" t="str">
        <f t="shared" si="38"/>
        <v>جيد جدا</v>
      </c>
      <c r="BK29" s="137">
        <f>IF(C29="","",'[1]رصد درجات'!AZ29)</f>
        <v>0</v>
      </c>
      <c r="BL29" s="137">
        <f>IF(C29="","",'[1]رصد درجات'!BF29)</f>
        <v>0</v>
      </c>
      <c r="BM29" s="137">
        <f>IF(C29="","",'[1]رصد درجات'!BN29)</f>
        <v>0</v>
      </c>
      <c r="BN29" s="137">
        <f t="shared" si="13"/>
        <v>0</v>
      </c>
      <c r="BO29" s="137">
        <f t="shared" si="14"/>
        <v>0</v>
      </c>
      <c r="BP29" s="137">
        <f t="shared" si="15"/>
        <v>39.75</v>
      </c>
      <c r="BQ29" s="137">
        <f t="shared" si="16"/>
        <v>15.9</v>
      </c>
      <c r="BR29" s="138" t="str">
        <f t="shared" si="39"/>
        <v>دون المستوى</v>
      </c>
      <c r="BS29" s="137">
        <f>IF(C29="","",'[1]رصد درجات'!AD29)</f>
        <v>47</v>
      </c>
      <c r="BT29" s="137">
        <f>IF(C29="","",'[1]رصد درجات'!AR29)</f>
        <v>46</v>
      </c>
      <c r="BU29" s="137">
        <f t="shared" si="17"/>
        <v>93</v>
      </c>
      <c r="BV29" s="137" t="str">
        <f t="shared" si="40"/>
        <v>ممتاز</v>
      </c>
      <c r="BW29" s="137">
        <f>IF(C29="","",'[1]رصد درجات'!BA29)</f>
        <v>0</v>
      </c>
      <c r="BX29" s="137">
        <f>IF(C29="","",'[1]رصد درجات'!BO29)</f>
        <v>0</v>
      </c>
      <c r="BY29" s="137">
        <f t="shared" si="18"/>
        <v>0</v>
      </c>
      <c r="BZ29" s="137">
        <f t="shared" si="41"/>
        <v>46.5</v>
      </c>
      <c r="CA29" s="137">
        <f t="shared" si="19"/>
        <v>9.3000000000000007</v>
      </c>
      <c r="CB29" s="138" t="str">
        <f t="shared" si="42"/>
        <v>دون المستوى</v>
      </c>
      <c r="CC29" s="137">
        <f>IF(C29="","",'[1]رصد درجات'!AE29)</f>
        <v>39</v>
      </c>
      <c r="CD29" s="137">
        <f>IF(C29="","",'[1]رصد درجات'!AJ29)</f>
        <v>7</v>
      </c>
      <c r="CE29" s="137">
        <f>IF(C29="","",'[1]رصد درجات'!AS29)</f>
        <v>26</v>
      </c>
      <c r="CF29" s="137">
        <f t="shared" si="20"/>
        <v>72</v>
      </c>
      <c r="CG29" s="137" t="str">
        <f t="shared" si="43"/>
        <v>جيد</v>
      </c>
      <c r="CH29" s="137">
        <f>IF(C29="","",'[1]رصد درجات'!BB29)</f>
        <v>0</v>
      </c>
      <c r="CI29" s="137">
        <f>IF(C29="","",'[1]رصد درجات'!BF29)</f>
        <v>0</v>
      </c>
      <c r="CJ29" s="137">
        <f>IF(C29="","",'[1]رصد درجات'!BP29)</f>
        <v>0</v>
      </c>
      <c r="CK29" s="137">
        <f t="shared" si="21"/>
        <v>0</v>
      </c>
      <c r="CL29" s="137">
        <f t="shared" si="22"/>
        <v>0</v>
      </c>
      <c r="CM29" s="137">
        <f t="shared" si="23"/>
        <v>36</v>
      </c>
      <c r="CN29" s="137">
        <f t="shared" si="44"/>
        <v>7.2</v>
      </c>
      <c r="CO29" s="138" t="str">
        <f t="shared" si="45"/>
        <v>دون المستوى</v>
      </c>
      <c r="CP29" s="140">
        <f>IF(C29="","",'[1]رصد درجات'!AF29)</f>
        <v>90</v>
      </c>
      <c r="CQ29" s="135" t="str">
        <f t="shared" si="46"/>
        <v>ممتاز</v>
      </c>
      <c r="CR29" s="140">
        <f>IF(C29="","",'[1]رصد درجات'!BC29)</f>
        <v>0</v>
      </c>
      <c r="CS29" s="140">
        <f t="shared" si="47"/>
        <v>45</v>
      </c>
      <c r="CT29" s="140">
        <f t="shared" si="97"/>
        <v>9</v>
      </c>
      <c r="CU29" s="135" t="str">
        <f t="shared" si="98"/>
        <v>دون المستوى</v>
      </c>
      <c r="CV29" s="137">
        <f>IF(C29="","",'[1]رصد درجات'!AG29)</f>
        <v>93</v>
      </c>
      <c r="CW29" s="137" t="str">
        <f t="shared" si="50"/>
        <v>ممتاز</v>
      </c>
      <c r="CX29" s="137">
        <f>IF(C29="","",'[1]رصد درجات'!BD29)</f>
        <v>0</v>
      </c>
      <c r="CY29" s="140">
        <f t="shared" si="51"/>
        <v>46.5</v>
      </c>
      <c r="CZ29" s="140">
        <f t="shared" si="52"/>
        <v>9.3000000000000007</v>
      </c>
      <c r="DA29" s="135" t="str">
        <f t="shared" si="53"/>
        <v>دون المستوى</v>
      </c>
      <c r="DB29" s="141">
        <f t="shared" si="54"/>
        <v>639.5</v>
      </c>
      <c r="DC29" s="142" t="str">
        <f t="shared" si="55"/>
        <v>جيد</v>
      </c>
      <c r="DD29" s="141">
        <f t="shared" si="56"/>
        <v>124.875</v>
      </c>
      <c r="DE29" s="142" t="str">
        <f t="shared" si="57"/>
        <v>دون المستوى</v>
      </c>
      <c r="DF29" s="137">
        <f>IF(C29="","",'[1]رصد درجات'!AH29)</f>
        <v>44</v>
      </c>
      <c r="DG29" s="137">
        <f>IF(C29="","",'[1]رصد درجات'!AT29)</f>
        <v>33.5</v>
      </c>
      <c r="DH29" s="137">
        <f t="shared" si="58"/>
        <v>77.5</v>
      </c>
      <c r="DI29" s="137" t="str">
        <f t="shared" si="59"/>
        <v>جيد جدا</v>
      </c>
      <c r="DJ29" s="137">
        <f>IF(C29="","",'[1]رصد درجات'!BE29)</f>
        <v>0</v>
      </c>
      <c r="DK29" s="137">
        <f>IF(C29="","",'[1]رصد درجات'!BQ29)</f>
        <v>0</v>
      </c>
      <c r="DL29" s="137">
        <f t="shared" si="60"/>
        <v>0</v>
      </c>
      <c r="DM29" s="137">
        <f t="shared" si="61"/>
        <v>38.75</v>
      </c>
      <c r="DN29" s="137">
        <f t="shared" si="62"/>
        <v>15.5</v>
      </c>
      <c r="DO29" s="138" t="str">
        <f t="shared" si="63"/>
        <v>دون المستوى</v>
      </c>
      <c r="DP29" s="143" t="str">
        <f t="shared" si="64"/>
        <v>دور ثان</v>
      </c>
      <c r="DQ29" s="144">
        <f t="shared" si="65"/>
        <v>0.34687499999999999</v>
      </c>
      <c r="DR29" s="145">
        <f t="shared" si="66"/>
        <v>2</v>
      </c>
      <c r="DS29" s="146" t="str">
        <f t="shared" si="67"/>
        <v>عربى</v>
      </c>
      <c r="DT29" s="147" t="str">
        <f t="shared" si="68"/>
        <v>انجليزى</v>
      </c>
      <c r="DU29" s="147" t="str">
        <f t="shared" si="69"/>
        <v>دراسات</v>
      </c>
      <c r="DV29" s="147" t="str">
        <f t="shared" si="70"/>
        <v>رياضيات</v>
      </c>
      <c r="DW29" s="147" t="str">
        <f t="shared" si="71"/>
        <v>علوم</v>
      </c>
      <c r="DX29" s="147" t="str">
        <f t="shared" si="72"/>
        <v>فنية</v>
      </c>
      <c r="DY29" s="147" t="str">
        <f t="shared" si="73"/>
        <v>حاسب</v>
      </c>
      <c r="DZ29" s="147" t="str">
        <f t="shared" si="74"/>
        <v>دين</v>
      </c>
      <c r="EA29" s="148"/>
      <c r="EB29" s="148"/>
      <c r="EC29" s="148"/>
      <c r="ED29" s="148"/>
      <c r="EE29" s="148"/>
      <c r="EF29" s="148"/>
      <c r="EG29" s="148"/>
      <c r="EH29" s="148"/>
      <c r="EI29" s="148"/>
      <c r="EJ29" s="148"/>
      <c r="EK29" s="149"/>
      <c r="EL29" s="150" t="b">
        <f t="shared" si="75"/>
        <v>0</v>
      </c>
      <c r="EM29" s="145"/>
      <c r="EN29" s="145"/>
      <c r="EO29" s="151" t="str">
        <f>IF(C29="","",IF(EL29=TRUE,'[1]بيانات أساسية'!$Z$16,'[1]بيانات أساسية'!$Y$17))</f>
        <v xml:space="preserve"> الطالب له دور ثان فى</v>
      </c>
      <c r="EP29" s="152" t="str">
        <f t="shared" si="24"/>
        <v>عربى انجليزى دراسات رياضيات علوم فنية حاسب نشاط 1 نشاط 2 دين</v>
      </c>
      <c r="EQ29" s="153" t="str">
        <f t="shared" si="76"/>
        <v>نشاط 1</v>
      </c>
      <c r="ER29" s="153" t="str">
        <f t="shared" si="77"/>
        <v>نشاط 2</v>
      </c>
      <c r="ES29" s="159"/>
      <c r="ET29" s="160" t="s">
        <v>104</v>
      </c>
      <c r="EU29" s="160">
        <f t="array" ref="EU29">SUM(IF($H$11:$H$510=9,IF($L$11:$L$510="أنثى",IF($C$11:$C$510&lt;&gt;"",1,0))))</f>
        <v>0</v>
      </c>
      <c r="EV29" s="160">
        <f t="array" ref="EV29">SUM(IF($H$11:$H$510=9,IF($L$11:$L$510="أنثى",IF($Q$11:$Q$510&lt;&gt;"غ",1,0))))</f>
        <v>0</v>
      </c>
      <c r="EW29" s="160">
        <f t="array" ref="EW29">SUM(IF($H$11:$H$510=9,IF($L$11:$L$510="أنثى",IF($Q$11:$Q$510="غ",1,0))))</f>
        <v>0</v>
      </c>
      <c r="EX29" s="160">
        <f t="array" ref="EX29">SUM(IF($H$11:$H$510=9,IF($L$11:$L$510="أنثى",IF($Q$11:$Q$510&lt;&gt;"غ",IF($Q$11:$Q$510&gt;=50,1,0)))))</f>
        <v>0</v>
      </c>
      <c r="EY29" s="160">
        <f t="array" ref="EY29">SUM(IF($H$11:$H$510=9,IF($L$11:$L$510="أنثى",IF($Q$11:$Q$510="غ",1,IF($Q$11:$Q$510&lt;50,1,0)))))</f>
        <v>0</v>
      </c>
      <c r="EZ29" s="160">
        <f t="shared" si="92"/>
        <v>0</v>
      </c>
      <c r="FA29" s="160">
        <f t="array" ref="FA29">SUM(IF($H$11:$H$510=9,IF($L$11:$L$510="أنثى",IF($T$11:$T$510&lt;&gt;"غ",1,0))))</f>
        <v>0</v>
      </c>
      <c r="FB29" s="160">
        <f t="array" ref="FB29">SUM(IF($H$11:$H$510=9,IF($L$11:$L$510="أنثى",IF($T$11:$T$510="غ",1,0))))</f>
        <v>0</v>
      </c>
      <c r="FC29" s="160">
        <f t="array" ref="FC29">SUM(IF($H$11:$H$510=9,IF($L$11:$L$510="أنثى",IF($T$11:$T$510&lt;&gt;"غ",IF($T$11:$T$510&gt;=$T$10,IF($W$11:$W$510&gt;=$W$10,1,0))))))</f>
        <v>0</v>
      </c>
      <c r="FD29" s="160">
        <f t="array" ref="FD29">SUM(IF($H$11:$H$510=9,IF($L$11:$L$510="أنثى",IF($T$11:$T$510="غ",1,IF($T$11:$T$510&lt;$T$10,1,IF($W$11:$W$510&lt;$W$10,1,0))))))</f>
        <v>0</v>
      </c>
      <c r="FF29" s="160" t="s">
        <v>104</v>
      </c>
      <c r="FG29" s="160">
        <f t="array" ref="FG29">SUM(IF($H$11:$H$510=9,IF($L$11:$L$510="أنثى",IF($C$11:$C$510&lt;&gt;"",1,0))))</f>
        <v>0</v>
      </c>
      <c r="FH29" s="160">
        <f t="array" ref="FH29">SUM(IF($H$11:$H$510=9,IF($L$11:$L$510="أنثى",IF($AA$11:$AA$510&lt;&gt;"غ",1,0))))</f>
        <v>0</v>
      </c>
      <c r="FI29" s="160">
        <f t="array" ref="FI29">SUM(IF($H$11:$H$510=9,IF($L$11:$L$510="أنثى",IF($AA$11:$AA$510="غ",1,0))))</f>
        <v>0</v>
      </c>
      <c r="FJ29" s="160">
        <f t="array" ref="FJ29">SUM(IF($H$11:$H$510=9,IF($L$11:$L$510="أنثى",IF($AA$11:$AA$510&lt;&gt;"غ",IF($AA$11:$AA$510&gt;=50,1,0)))))</f>
        <v>0</v>
      </c>
      <c r="FK29" s="160">
        <f t="array" ref="FK29">SUM(IF($H$11:$H$510=9,IF($L$11:$L$510="أنثى",IF($AA$11:$AA$510="غ",1,IF($AA$11:$AA$510&lt;50,1,0)))))</f>
        <v>0</v>
      </c>
      <c r="FL29" s="160">
        <f t="shared" si="79"/>
        <v>0</v>
      </c>
      <c r="FM29" s="160">
        <f t="array" ref="FM29">SUM(IF($H$11:$H$510=9,IF($L$11:$L$510="أنثى",IF($AD$11:$AD$510&lt;&gt;"غ",1,0))))</f>
        <v>0</v>
      </c>
      <c r="FN29" s="160">
        <f t="array" ref="FN29">SUM(IF($H$11:$H$510=9,IF($L$11:$L$510="أنثى",IF($T$11:$T$510="غ",1,0))))</f>
        <v>0</v>
      </c>
      <c r="FO29" s="160">
        <f t="array" ref="FO29">SUM(IF($H$11:$H$510=9,IF($L$11:$L$510="أنثى",IF($AD$11:$AD$510&lt;&gt;"غ",IF($AD$11:$AD$510&gt;=$T$10,IF($AG$11:$AG$510&gt;=$AG$10,1,0))))))</f>
        <v>0</v>
      </c>
      <c r="FP29" s="160">
        <f t="array" ref="FP29">SUM(IF($H$11:$H$510=9,IF($L$11:$L$510="أنثى",IF($AD$11:$AD$510="غ",1,IF($AD$11:$AD$510&lt;$AD$10,1,IF($AG$11:$AG$510&lt;$AG$10,1,0))))))</f>
        <v>0</v>
      </c>
      <c r="FR29" s="160" t="s">
        <v>104</v>
      </c>
      <c r="FS29" s="160">
        <f t="array" ref="FS29">SUM(IF($H$11:$H$510=9,IF($L$11:$L$510="أنثى",IF($C$11:$C$510&lt;&gt;"",1,0))))</f>
        <v>0</v>
      </c>
      <c r="FT29" s="160">
        <f t="array" ref="FT29">SUM(IF($H$11:$H$510=9,IF($L$11:$L$510="أنثى",IF($AK$11:$AK$510&lt;&gt;"غ",1,0))))</f>
        <v>0</v>
      </c>
      <c r="FU29" s="160">
        <f t="array" ref="FU29">SUM(IF($H$11:$H$510=9,IF($L$11:$L$510="أنثى",IF($AK$11:$AK$510="غ",1,0))))</f>
        <v>0</v>
      </c>
      <c r="FV29" s="160">
        <f t="array" ref="FV29">SUM(IF($H$11:$H$510=9,IF($L$11:$L$510="أنثى",IF($AK$11:$AK$510&lt;&gt;"غ",IF($AK$11:$AK$510&gt;=50,1,0)))))</f>
        <v>0</v>
      </c>
      <c r="FW29" s="160">
        <f t="array" ref="FW29">SUM(IF($H$11:$H$510=9,IF($L$11:$L$510="أنثى",IF($AK$11:$AK$510="غ",1,IF($AK$11:$AK$510&lt;50,1,0)))))</f>
        <v>0</v>
      </c>
      <c r="FX29" s="160">
        <f t="shared" ref="FX29" si="100">FS29</f>
        <v>0</v>
      </c>
      <c r="FY29" s="160">
        <f t="array" ref="FY29">SUM(IF($H$11:$H$510=9,IF($L$11:$L$510="أنثى",IF($AN$11:$AN$510&lt;&gt;"غ",1,0))))</f>
        <v>0</v>
      </c>
      <c r="FZ29" s="160">
        <f t="array" ref="FZ29">SUM(IF($H$11:$H$510=9,IF($L$11:$L$510="أنثى",IF($AN$11:$AN$510="غ",1,0))))</f>
        <v>0</v>
      </c>
      <c r="GA29" s="160">
        <f t="array" ref="GA29">SUM(IF($H$11:$H$510=9,IF($L$11:$L$510="أنثى",IF($AN$11:$AN$510&lt;&gt;"غ",IF($AN$11:$AN$510&gt;=$AN$10,IF($AQ$11:$AQ$510&gt;=$AQ$10,1,0))))))</f>
        <v>0</v>
      </c>
      <c r="GB29" s="160">
        <f t="array" ref="GB29">SUM(IF($H$11:$H$510=9,IF($L$11:$L$510="أنثى",IF($AN$11:$AN$510="غ",1,IF($AN$11:$AN$510&lt;$AN$10,1,IF($AQ$11:$AQ$510&lt;$AQ$10,1,0))))))</f>
        <v>0</v>
      </c>
      <c r="GD29" s="157">
        <f t="shared" si="80"/>
        <v>29.8</v>
      </c>
      <c r="GE29" s="157">
        <f t="shared" si="81"/>
        <v>19.625</v>
      </c>
      <c r="GF29" s="157">
        <f t="shared" si="82"/>
        <v>14.7</v>
      </c>
      <c r="GG29" s="157">
        <f t="shared" si="83"/>
        <v>17.25</v>
      </c>
      <c r="GH29" s="157">
        <f t="shared" si="84"/>
        <v>15.9</v>
      </c>
      <c r="GI29" s="157">
        <f t="shared" si="85"/>
        <v>9.3000000000000007</v>
      </c>
      <c r="GJ29" s="157">
        <f t="shared" si="86"/>
        <v>7.2</v>
      </c>
      <c r="GK29" s="157">
        <f t="shared" si="87"/>
        <v>9</v>
      </c>
      <c r="GL29" s="157">
        <f t="shared" si="88"/>
        <v>9.3000000000000007</v>
      </c>
      <c r="GM29" s="158">
        <f t="shared" si="89"/>
        <v>124.875</v>
      </c>
      <c r="GN29" s="157">
        <f t="shared" si="90"/>
        <v>15.5</v>
      </c>
      <c r="GO29" s="145" t="str">
        <f t="shared" si="91"/>
        <v>دور ثان</v>
      </c>
    </row>
    <row r="30" spans="1:197" s="156" customFormat="1" ht="21.95" customHeight="1" thickBot="1">
      <c r="A30" s="132">
        <f>IF('[1]رصد درجات'!A30="","",'[1]رصد درجات'!A30)</f>
        <v>20</v>
      </c>
      <c r="B30" s="132">
        <f>IF('[1]رصد درجات'!B30="","",'[1]رصد درجات'!B30)</f>
        <v>520</v>
      </c>
      <c r="C30" s="132" t="str">
        <f>IF('[1]رصد درجات'!C30="","",'[1]رصد درجات'!C30)</f>
        <v>سلوي محمد مرسي محمد</v>
      </c>
      <c r="D30" s="133">
        <f>IF('[1]رصد درجات'!D30="","",'[1]رصد درجات'!D30)</f>
        <v>36658</v>
      </c>
      <c r="E30" s="132">
        <f>IF('[1]رصد درجات'!E30="","",'[1]رصد درجات'!E30)</f>
        <v>20</v>
      </c>
      <c r="F30" s="132">
        <f>IF('[1]رصد درجات'!F30="","",'[1]رصد درجات'!F30)</f>
        <v>4</v>
      </c>
      <c r="G30" s="132">
        <f>IF('[1]رصد درجات'!G30="","",'[1]رصد درجات'!G30)</f>
        <v>13</v>
      </c>
      <c r="H30" s="132">
        <f>IF('[1]رصد درجات'!H30="","",'[1]رصد درجات'!H30)</f>
        <v>2</v>
      </c>
      <c r="I30" s="132" t="str">
        <f>IF('[1]رصد درجات'!I30="","",'[1]رصد درجات'!I30)</f>
        <v>مصرية</v>
      </c>
      <c r="J30" s="132" t="str">
        <f>IF('[1]رصد درجات'!J30="","",'[1]رصد درجات'!J30)</f>
        <v>مسلمه</v>
      </c>
      <c r="K30" s="132" t="str">
        <f>IF('[1]رصد درجات'!K30="","",'[1]رصد درجات'!K30)</f>
        <v>مستجدة</v>
      </c>
      <c r="L30" s="132" t="str">
        <f>IF('[1]رصد درجات'!L30="","",'[1]رصد درجات'!L30)</f>
        <v>أنثى</v>
      </c>
      <c r="M30" s="134">
        <f>IF('[1]رصد درجات'!M30="","",'[1]رصد درجات'!M30)</f>
        <v>564</v>
      </c>
      <c r="N30" s="134" t="str">
        <f>IF('[1]رصد درجات'!N30="","",'[1]رصد درجات'!N30)</f>
        <v/>
      </c>
      <c r="O30" s="132">
        <f>IF(C30="","",'[1]رصد درجات'!Y30)</f>
        <v>31.5</v>
      </c>
      <c r="P30" s="132">
        <f>IF(C30="","",'[1]رصد درجات'!AL30)</f>
        <v>13</v>
      </c>
      <c r="Q30" s="132">
        <f t="shared" si="25"/>
        <v>44.5</v>
      </c>
      <c r="R30" s="135" t="str">
        <f t="shared" si="26"/>
        <v>دون المستوى</v>
      </c>
      <c r="S30" s="132">
        <f>IF(C30="","",'[1]رصد درجات'!AV30)</f>
        <v>0</v>
      </c>
      <c r="T30" s="132">
        <f>IF(C30="","",'[1]رصد درجات'!BI30)</f>
        <v>0</v>
      </c>
      <c r="U30" s="132">
        <f t="shared" si="27"/>
        <v>0</v>
      </c>
      <c r="V30" s="132">
        <f t="shared" si="28"/>
        <v>22.25</v>
      </c>
      <c r="W30" s="132">
        <f t="shared" si="29"/>
        <v>17.8</v>
      </c>
      <c r="X30" s="136" t="str">
        <f t="shared" si="30"/>
        <v>دون المستوى</v>
      </c>
      <c r="Y30" s="137">
        <f>IF(C30="","",'[1]رصد درجات'!Z30)</f>
        <v>35</v>
      </c>
      <c r="Z30" s="137">
        <f>IF(C30="","",'[1]رصد درجات'!AM30)</f>
        <v>28.5</v>
      </c>
      <c r="AA30" s="137">
        <f t="shared" si="0"/>
        <v>63.5</v>
      </c>
      <c r="AB30" s="137" t="str">
        <f t="shared" si="31"/>
        <v>مقبول</v>
      </c>
      <c r="AC30" s="137">
        <f>IF(C30="","",'[1]رصد درجات'!AV30)</f>
        <v>0</v>
      </c>
      <c r="AD30" s="137">
        <f>IF(C30="","",'[1]رصد درجات'!BI30)</f>
        <v>0</v>
      </c>
      <c r="AE30" s="137">
        <f t="shared" si="1"/>
        <v>0</v>
      </c>
      <c r="AF30" s="137">
        <f t="shared" si="2"/>
        <v>31.75</v>
      </c>
      <c r="AG30" s="137">
        <f t="shared" si="32"/>
        <v>15.875</v>
      </c>
      <c r="AH30" s="138" t="str">
        <f t="shared" si="33"/>
        <v>دون المستوى</v>
      </c>
      <c r="AI30" s="137">
        <f>IF(C30="","",'[1]رصد درجات'!AA30)</f>
        <v>31</v>
      </c>
      <c r="AJ30" s="137">
        <f>IF(C30="","",'[1]رصد درجات'!AN30)</f>
        <v>13</v>
      </c>
      <c r="AK30" s="137">
        <f t="shared" si="3"/>
        <v>44</v>
      </c>
      <c r="AL30" s="139" t="str">
        <f t="shared" si="34"/>
        <v>دون المستوى</v>
      </c>
      <c r="AM30" s="137">
        <f>IF(C30="","",'[1]رصد درجات'!AX30)</f>
        <v>0</v>
      </c>
      <c r="AN30" s="137">
        <f>IF(C30="","",'[1]رصد درجات'!BK30)</f>
        <v>0</v>
      </c>
      <c r="AO30" s="137">
        <f t="shared" si="4"/>
        <v>0</v>
      </c>
      <c r="AP30" s="137">
        <f t="shared" si="5"/>
        <v>22</v>
      </c>
      <c r="AQ30" s="137">
        <f t="shared" si="6"/>
        <v>8.8000000000000007</v>
      </c>
      <c r="AR30" s="138" t="str">
        <f t="shared" si="35"/>
        <v>دون المستوى</v>
      </c>
      <c r="AS30" s="137">
        <f>IF(C30="","",'[1]رصد درجات'!AB30)</f>
        <v>30</v>
      </c>
      <c r="AT30" s="137">
        <f>IF(C30="","",'[1]رصد درجات'!AO30)</f>
        <v>2</v>
      </c>
      <c r="AU30" s="137">
        <f>IF(C30="","",'[1]رصد درجات'!AP30)</f>
        <v>8</v>
      </c>
      <c r="AV30" s="137">
        <f t="shared" si="7"/>
        <v>40</v>
      </c>
      <c r="AW30" s="137" t="str">
        <f t="shared" si="36"/>
        <v>دون المستوى</v>
      </c>
      <c r="AX30" s="137">
        <f>IF(C30="","",'[1]رصد درجات'!AY30)</f>
        <v>0</v>
      </c>
      <c r="AY30" s="137">
        <f>IF(C30="","",'[1]رصد درجات'!BL30)</f>
        <v>0</v>
      </c>
      <c r="AZ30" s="137">
        <f>IF(C30="","",'[1]رصد درجات'!BM30)</f>
        <v>0</v>
      </c>
      <c r="BA30" s="137">
        <f t="shared" si="8"/>
        <v>0</v>
      </c>
      <c r="BB30" s="137">
        <f t="shared" si="9"/>
        <v>0</v>
      </c>
      <c r="BC30" s="137">
        <f t="shared" si="10"/>
        <v>20</v>
      </c>
      <c r="BD30" s="137">
        <f t="shared" si="11"/>
        <v>12</v>
      </c>
      <c r="BE30" s="138" t="str">
        <f t="shared" si="37"/>
        <v>دون المستوى</v>
      </c>
      <c r="BF30" s="137">
        <f>IF(C30="","",'[1]رصد درجات'!AC30)</f>
        <v>29.5</v>
      </c>
      <c r="BG30" s="137">
        <f>IF(C30="","",'[1]رصد درجات'!AI30)</f>
        <v>10</v>
      </c>
      <c r="BH30" s="137">
        <f>IF(C30="","",'[1]رصد درجات'!AQ30)</f>
        <v>18.5</v>
      </c>
      <c r="BI30" s="137">
        <f t="shared" si="12"/>
        <v>58</v>
      </c>
      <c r="BJ30" s="137" t="str">
        <f t="shared" si="38"/>
        <v>مقبول</v>
      </c>
      <c r="BK30" s="137">
        <f>IF(C30="","",'[1]رصد درجات'!AZ30)</f>
        <v>0</v>
      </c>
      <c r="BL30" s="137">
        <f>IF(C30="","",'[1]رصد درجات'!BF30)</f>
        <v>0</v>
      </c>
      <c r="BM30" s="137">
        <f>IF(C30="","",'[1]رصد درجات'!BN30)</f>
        <v>0</v>
      </c>
      <c r="BN30" s="137">
        <f t="shared" si="13"/>
        <v>0</v>
      </c>
      <c r="BO30" s="137">
        <f t="shared" si="14"/>
        <v>0</v>
      </c>
      <c r="BP30" s="137">
        <f t="shared" si="15"/>
        <v>29</v>
      </c>
      <c r="BQ30" s="137">
        <f t="shared" si="16"/>
        <v>11.6</v>
      </c>
      <c r="BR30" s="138" t="str">
        <f t="shared" si="39"/>
        <v>دون المستوى</v>
      </c>
      <c r="BS30" s="137">
        <f>IF(C30="","",'[1]رصد درجات'!AD30)</f>
        <v>46</v>
      </c>
      <c r="BT30" s="137">
        <f>IF(C30="","",'[1]رصد درجات'!AR30)</f>
        <v>24</v>
      </c>
      <c r="BU30" s="137">
        <f t="shared" si="17"/>
        <v>70</v>
      </c>
      <c r="BV30" s="137" t="str">
        <f t="shared" si="40"/>
        <v>جيد</v>
      </c>
      <c r="BW30" s="137">
        <f>IF(C30="","",'[1]رصد درجات'!BA30)</f>
        <v>0</v>
      </c>
      <c r="BX30" s="137">
        <f>IF(C30="","",'[1]رصد درجات'!BO30)</f>
        <v>0</v>
      </c>
      <c r="BY30" s="137">
        <f t="shared" si="18"/>
        <v>0</v>
      </c>
      <c r="BZ30" s="137">
        <f t="shared" si="41"/>
        <v>35</v>
      </c>
      <c r="CA30" s="137">
        <f t="shared" si="19"/>
        <v>7</v>
      </c>
      <c r="CB30" s="138" t="str">
        <f t="shared" si="42"/>
        <v>دون المستوى</v>
      </c>
      <c r="CC30" s="137">
        <f>IF(C30="","",'[1]رصد درجات'!AE30)</f>
        <v>34.5</v>
      </c>
      <c r="CD30" s="137">
        <f>IF(C30="","",'[1]رصد درجات'!AJ30)</f>
        <v>5</v>
      </c>
      <c r="CE30" s="137">
        <f>IF(C30="","",'[1]رصد درجات'!AS30)</f>
        <v>12</v>
      </c>
      <c r="CF30" s="137">
        <f t="shared" si="20"/>
        <v>51.5</v>
      </c>
      <c r="CG30" s="137" t="str">
        <f t="shared" si="43"/>
        <v>مقبول</v>
      </c>
      <c r="CH30" s="137">
        <f>IF(C30="","",'[1]رصد درجات'!BB30)</f>
        <v>0</v>
      </c>
      <c r="CI30" s="137">
        <f>IF(C30="","",'[1]رصد درجات'!BF30)</f>
        <v>0</v>
      </c>
      <c r="CJ30" s="137">
        <f>IF(C30="","",'[1]رصد درجات'!BP30)</f>
        <v>0</v>
      </c>
      <c r="CK30" s="137">
        <f t="shared" si="21"/>
        <v>0</v>
      </c>
      <c r="CL30" s="137">
        <f t="shared" si="22"/>
        <v>0</v>
      </c>
      <c r="CM30" s="137">
        <f t="shared" si="23"/>
        <v>25.75</v>
      </c>
      <c r="CN30" s="137">
        <f t="shared" si="44"/>
        <v>5.15</v>
      </c>
      <c r="CO30" s="138" t="str">
        <f t="shared" si="45"/>
        <v>دون المستوى</v>
      </c>
      <c r="CP30" s="140">
        <f>IF(C30="","",'[1]رصد درجات'!AF30)</f>
        <v>90</v>
      </c>
      <c r="CQ30" s="135" t="str">
        <f t="shared" si="46"/>
        <v>ممتاز</v>
      </c>
      <c r="CR30" s="140">
        <f>IF(C30="","",'[1]رصد درجات'!BC30)</f>
        <v>0</v>
      </c>
      <c r="CS30" s="140">
        <f t="shared" si="47"/>
        <v>45</v>
      </c>
      <c r="CT30" s="140">
        <f t="shared" si="97"/>
        <v>9</v>
      </c>
      <c r="CU30" s="135" t="str">
        <f t="shared" si="98"/>
        <v>دون المستوى</v>
      </c>
      <c r="CV30" s="137">
        <f>IF(C30="","",'[1]رصد درجات'!AG30)</f>
        <v>82</v>
      </c>
      <c r="CW30" s="137" t="str">
        <f t="shared" si="50"/>
        <v>جيد جدا</v>
      </c>
      <c r="CX30" s="137">
        <f>IF(C30="","",'[1]رصد درجات'!BD30)</f>
        <v>0</v>
      </c>
      <c r="CY30" s="140">
        <f t="shared" si="51"/>
        <v>41</v>
      </c>
      <c r="CZ30" s="140">
        <f t="shared" si="52"/>
        <v>8.1999999999999993</v>
      </c>
      <c r="DA30" s="135" t="str">
        <f t="shared" si="53"/>
        <v>دون المستوى</v>
      </c>
      <c r="DB30" s="141">
        <f t="shared" si="54"/>
        <v>492</v>
      </c>
      <c r="DC30" s="142" t="str">
        <f t="shared" si="55"/>
        <v>مقبول</v>
      </c>
      <c r="DD30" s="141">
        <f t="shared" si="56"/>
        <v>90.274999999999991</v>
      </c>
      <c r="DE30" s="142" t="str">
        <f t="shared" si="57"/>
        <v>دون المستوى</v>
      </c>
      <c r="DF30" s="137">
        <f>IF(C30="","",'[1]رصد درجات'!AH30)</f>
        <v>35</v>
      </c>
      <c r="DG30" s="137">
        <f>IF(C30="","",'[1]رصد درجات'!AT30)</f>
        <v>25.5</v>
      </c>
      <c r="DH30" s="137">
        <f t="shared" si="58"/>
        <v>60.5</v>
      </c>
      <c r="DI30" s="137" t="str">
        <f t="shared" si="59"/>
        <v>مقبول</v>
      </c>
      <c r="DJ30" s="137">
        <f>IF(C30="","",'[1]رصد درجات'!BE30)</f>
        <v>0</v>
      </c>
      <c r="DK30" s="137">
        <f>IF(C30="","",'[1]رصد درجات'!BQ30)</f>
        <v>0</v>
      </c>
      <c r="DL30" s="137">
        <f t="shared" si="60"/>
        <v>0</v>
      </c>
      <c r="DM30" s="137">
        <f t="shared" si="61"/>
        <v>30.25</v>
      </c>
      <c r="DN30" s="137">
        <f t="shared" si="62"/>
        <v>12.1</v>
      </c>
      <c r="DO30" s="138" t="str">
        <f t="shared" si="63"/>
        <v>دون المستوى</v>
      </c>
      <c r="DP30" s="143" t="str">
        <f t="shared" si="64"/>
        <v>دور ثان</v>
      </c>
      <c r="DQ30" s="144">
        <f t="shared" si="65"/>
        <v>0.25076388888888884</v>
      </c>
      <c r="DR30" s="145">
        <f t="shared" si="66"/>
        <v>2</v>
      </c>
      <c r="DS30" s="146" t="str">
        <f t="shared" si="67"/>
        <v>عربى</v>
      </c>
      <c r="DT30" s="147" t="str">
        <f t="shared" si="68"/>
        <v>انجليزى</v>
      </c>
      <c r="DU30" s="147" t="str">
        <f t="shared" si="69"/>
        <v>دراسات</v>
      </c>
      <c r="DV30" s="147" t="str">
        <f t="shared" si="70"/>
        <v>رياضيات</v>
      </c>
      <c r="DW30" s="147" t="str">
        <f t="shared" si="71"/>
        <v>علوم</v>
      </c>
      <c r="DX30" s="147" t="str">
        <f t="shared" si="72"/>
        <v>فنية</v>
      </c>
      <c r="DY30" s="147" t="str">
        <f t="shared" si="73"/>
        <v>حاسب</v>
      </c>
      <c r="DZ30" s="147" t="str">
        <f t="shared" si="74"/>
        <v>دين</v>
      </c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9"/>
      <c r="EL30" s="150" t="b">
        <f t="shared" si="75"/>
        <v>0</v>
      </c>
      <c r="EM30" s="145"/>
      <c r="EN30" s="145"/>
      <c r="EO30" s="151" t="str">
        <f>IF(C30="","",IF(EL30=TRUE,'[1]بيانات أساسية'!$Z$16,'[1]بيانات أساسية'!$Y$17))</f>
        <v xml:space="preserve"> الطالب له دور ثان فى</v>
      </c>
      <c r="EP30" s="152" t="str">
        <f t="shared" si="24"/>
        <v>عربى انجليزى دراسات رياضيات علوم فنية حاسب نشاط 1 نشاط 2 دين</v>
      </c>
      <c r="EQ30" s="153" t="str">
        <f t="shared" si="76"/>
        <v>نشاط 1</v>
      </c>
      <c r="ER30" s="153" t="str">
        <f t="shared" si="77"/>
        <v>نشاط 2</v>
      </c>
      <c r="ES30" s="159"/>
      <c r="ET30" s="160" t="s">
        <v>105</v>
      </c>
      <c r="EU30" s="163">
        <f t="array" ref="EU30">SUM(IF($H$11:$H$510=10,IF($L$11:$L$510="ذكر",IF($C$11:$C$510&lt;&gt;"",1,0))))</f>
        <v>0</v>
      </c>
      <c r="EV30" s="163">
        <f t="array" ref="EV30">SUM(IF($H$11:$H$510=10,IF($L$11:$L$510="ذكر",IF($Q$11:$Q$510&lt;&gt;"غ",1,0))))</f>
        <v>0</v>
      </c>
      <c r="EW30" s="163">
        <f t="array" ref="EW30">SUM(IF($H$11:$H$510=10,IF($L$11:$L$510="ذكر",IF($Q$11:$Q$510="غ",1,0))))</f>
        <v>0</v>
      </c>
      <c r="EX30" s="163">
        <f t="array" ref="EX30">SUM(IF($H$11:$H$510=10,IF($L$11:$L$510="ذكر",IF($Q$11:$Q$510&lt;&gt;"غ",IF($Q$11:$Q$510&gt;=50,1,0)))))</f>
        <v>0</v>
      </c>
      <c r="EY30" s="163">
        <f t="array" ref="EY30">SUM(IF($H$11:$H$510=10,IF($L$11:$L$510="ذكر",IF($Q$11:$Q$510="غ",1,IF($Q$11:$Q$510&lt;50,1,0)))))</f>
        <v>0</v>
      </c>
      <c r="EZ30" s="163">
        <f t="shared" si="92"/>
        <v>0</v>
      </c>
      <c r="FA30" s="163">
        <f t="array" ref="FA30">SUM(IF($H$11:$H$510=10,IF($L$11:$L$510="ذكر",IF($T$11:$T$510&lt;&gt;"غ",1,0))))</f>
        <v>0</v>
      </c>
      <c r="FB30" s="163">
        <f t="array" ref="FB30">SUM(IF($H$11:$H$510=10,IF($L$11:$L$510="ذكر",IF($T$11:$T$510="غ",1,0))))</f>
        <v>0</v>
      </c>
      <c r="FC30" s="163">
        <f t="array" ref="FC30">SUM(IF($H$11:$H$510=10,IF($L$11:$L$510="ذكر",IF($T$11:$T$510&lt;&gt;"غ",IF($T$11:$T$510&gt;=$T$10,IF($W$11:$W$510&gt;=$W$10,1,0))))))</f>
        <v>0</v>
      </c>
      <c r="FD30" s="163">
        <f t="array" ref="FD30">SUM(IF($H$11:$H$510=10,IF($L$11:$L$510="ذكر",IF($T$11:$T$510="غ",1,IF($T$11:$T$510&lt;$T$10,1,IF($W$11:$W$510&lt;$W$10,1,0))))))</f>
        <v>0</v>
      </c>
      <c r="FF30" s="160" t="s">
        <v>105</v>
      </c>
      <c r="FG30" s="163">
        <f t="array" ref="FG30">SUM(IF($H$11:$H$510=10,IF($L$11:$L$510="ذكر",IF($C$11:$C$510&lt;&gt;"",1,0))))</f>
        <v>0</v>
      </c>
      <c r="FH30" s="163">
        <f t="array" ref="FH30">SUM(IF($H$11:$H$510=10,IF($L$11:$L$510="ذكر",IF($AA$11:$AA$510&lt;&gt;"غ",1,0))))</f>
        <v>0</v>
      </c>
      <c r="FI30" s="163">
        <f t="array" ref="FI30">SUM(IF($H$11:$H$510=10,IF($L$11:$L$510="ذكر",IF($AA$11:$AA$510="غ",1,0))))</f>
        <v>0</v>
      </c>
      <c r="FJ30" s="163">
        <f t="array" ref="FJ30">SUM(IF($H$11:$H$510=10,IF($L$11:$L$510="ذكر",IF($AA$11:$AA$510&lt;&gt;"غ",IF($AA$11:$AA$510&gt;=50,1,0)))))</f>
        <v>0</v>
      </c>
      <c r="FK30" s="163">
        <f t="array" ref="FK30">SUM(IF($H$11:$H$510=10,IF($L$11:$L$510="ذكر",IF($AA$11:$AA$510="غ",1,IF($AA$11:$AA$510&lt;50,1,0)))))</f>
        <v>0</v>
      </c>
      <c r="FL30" s="163">
        <f>FG30</f>
        <v>0</v>
      </c>
      <c r="FM30" s="163">
        <f t="array" ref="FM30">SUM(IF($H$11:$H$510=10,IF($L$11:$L$510="ذكر",IF($AD$11:$AD$510&lt;&gt;"غ",1,0))))</f>
        <v>0</v>
      </c>
      <c r="FN30" s="163">
        <f t="array" ref="FN30">SUM(IF($H$11:$H$510=10,IF($L$11:$L$510="ذكر",IF($AD$11:$AD$510="غ",1,0))))</f>
        <v>0</v>
      </c>
      <c r="FO30" s="163">
        <f t="array" ref="FO30">SUM(IF($H$11:$H$510=10,IF($L$11:$L$510="ذكر",IF($AD$11:$AD$510&lt;&gt;"غ",IF($AD$11:$AD$510&gt;=$AD$10,IF($AG$11:$AG$510&gt;=$AG$10,1,0))))))</f>
        <v>0</v>
      </c>
      <c r="FP30" s="163">
        <f t="array" ref="FP30">SUM(IF($H$11:$H$510=10,IF($L$11:$L$510="ذكر",IF($AD$11:$AD$510="غ",1,IF($AD$11:$AD$510&lt;$AD$10,1,IF($AG$11:$AG$510&lt;$AG$10,1,0))))))</f>
        <v>0</v>
      </c>
      <c r="FR30" s="160" t="s">
        <v>105</v>
      </c>
      <c r="FS30" s="163">
        <f t="array" ref="FS30">SUM(IF($H$11:$H$510=10,IF($L$11:$L$510="ذكر",IF($C$11:$C$510&lt;&gt;"",1,0))))</f>
        <v>0</v>
      </c>
      <c r="FT30" s="163">
        <f t="array" ref="FT30">SUM(IF($H$11:$H$510=10,IF($L$11:$L$510="ذكر",IF($AK$11:$AK$510&lt;&gt;"غ",1,0))))</f>
        <v>0</v>
      </c>
      <c r="FU30" s="163">
        <f t="array" ref="FU30">SUM(IF($H$11:$H$510=10,IF($L$11:$L$510="ذكر",IF($AK$11:$AK$510="غ",1,0))))</f>
        <v>0</v>
      </c>
      <c r="FV30" s="163">
        <f t="array" ref="FV30">SUM(IF($H$11:$H$510=10,IF($L$11:$L$510="ذكر",IF($AK$11:$AK$510&lt;&gt;"غ",IF($AK$11:$AK$510&gt;=50,1,0)))))</f>
        <v>0</v>
      </c>
      <c r="FW30" s="163">
        <f t="array" ref="FW30">SUM(IF($H$11:$H$510=10,IF($L$11:$L$510="ذكر",IF($AK$11:$AK$510="غ",1,IF($AK$11:$AK$510&lt;50,1,0)))))</f>
        <v>0</v>
      </c>
      <c r="FX30" s="163">
        <f>FS30</f>
        <v>0</v>
      </c>
      <c r="FY30" s="163">
        <f t="array" ref="FY30">SUM(IF($H$11:$H$510=10,IF($L$11:$L$510="ذكر",IF($AN$11:$AN$510&lt;&gt;"غ",1,0))))</f>
        <v>0</v>
      </c>
      <c r="FZ30" s="163">
        <f t="array" ref="FZ30">SUM(IF($H$11:$H$510=10,IF($L$11:$L$510="ذكر",IF($AN$11:$AN$510="غ",1,0))))</f>
        <v>0</v>
      </c>
      <c r="GA30" s="163">
        <f t="array" ref="GA30">SUM(IF($H$11:$H$510=10,IF($L$11:$L$510="ذكر",IF($AN$11:$AN$510&lt;&gt;"غ",IF($AN$11:$AN$510&gt;=$AN$10,IF($AQ$11:$AQ$510&gt;=$AQ$10,1,0))))))</f>
        <v>0</v>
      </c>
      <c r="GB30" s="163">
        <f t="array" ref="GB30">SUM(IF($H$11:$H$510=10,IF($L$11:$L$510="ذكر",IF($AN$11:$AN$510="غ",1,IF($AN$11:$AN$510&lt;$AN$10,1,IF($AQ$11:$AQ$510&lt;$AQ$10,1,0))))))</f>
        <v>0</v>
      </c>
      <c r="GD30" s="157">
        <f t="shared" si="80"/>
        <v>17.8</v>
      </c>
      <c r="GE30" s="157">
        <f t="shared" si="81"/>
        <v>15.875</v>
      </c>
      <c r="GF30" s="157">
        <f t="shared" si="82"/>
        <v>8.8000000000000007</v>
      </c>
      <c r="GG30" s="157">
        <f t="shared" si="83"/>
        <v>12</v>
      </c>
      <c r="GH30" s="157">
        <f t="shared" si="84"/>
        <v>11.6</v>
      </c>
      <c r="GI30" s="157">
        <f t="shared" si="85"/>
        <v>7</v>
      </c>
      <c r="GJ30" s="157">
        <f t="shared" si="86"/>
        <v>5.15</v>
      </c>
      <c r="GK30" s="157">
        <f t="shared" si="87"/>
        <v>9</v>
      </c>
      <c r="GL30" s="157">
        <f t="shared" si="88"/>
        <v>8.1999999999999993</v>
      </c>
      <c r="GM30" s="158">
        <f t="shared" si="89"/>
        <v>90.274999999999991</v>
      </c>
      <c r="GN30" s="157">
        <f t="shared" si="90"/>
        <v>12.1</v>
      </c>
      <c r="GO30" s="145" t="str">
        <f t="shared" si="91"/>
        <v>دور ثان</v>
      </c>
    </row>
    <row r="31" spans="1:197" s="156" customFormat="1" ht="21.95" customHeight="1" thickBot="1">
      <c r="A31" s="132">
        <f>IF('[1]رصد درجات'!A31="","",'[1]رصد درجات'!A31)</f>
        <v>21</v>
      </c>
      <c r="B31" s="132">
        <f>IF('[1]رصد درجات'!B31="","",'[1]رصد درجات'!B31)</f>
        <v>521</v>
      </c>
      <c r="C31" s="132" t="str">
        <f>IF('[1]رصد درجات'!C31="","",'[1]رصد درجات'!C31)</f>
        <v>شيماء عبد اللطيف صديق عبد اللطيف</v>
      </c>
      <c r="D31" s="133">
        <f>IF('[1]رصد درجات'!D31="","",'[1]رصد درجات'!D31)</f>
        <v>36453</v>
      </c>
      <c r="E31" s="132">
        <f>IF('[1]رصد درجات'!E31="","",'[1]رصد درجات'!E31)</f>
        <v>12</v>
      </c>
      <c r="F31" s="132">
        <f>IF('[1]رصد درجات'!F31="","",'[1]رصد درجات'!F31)</f>
        <v>11</v>
      </c>
      <c r="G31" s="132">
        <f>IF('[1]رصد درجات'!G31="","",'[1]رصد درجات'!G31)</f>
        <v>13</v>
      </c>
      <c r="H31" s="132">
        <f>IF('[1]رصد درجات'!H31="","",'[1]رصد درجات'!H31)</f>
        <v>2</v>
      </c>
      <c r="I31" s="132" t="str">
        <f>IF('[1]رصد درجات'!I31="","",'[1]رصد درجات'!I31)</f>
        <v>مصرية</v>
      </c>
      <c r="J31" s="132" t="str">
        <f>IF('[1]رصد درجات'!J31="","",'[1]رصد درجات'!J31)</f>
        <v>مسلمه</v>
      </c>
      <c r="K31" s="132" t="str">
        <f>IF('[1]رصد درجات'!K31="","",'[1]رصد درجات'!K31)</f>
        <v>مستجدة</v>
      </c>
      <c r="L31" s="132" t="str">
        <f>IF('[1]رصد درجات'!L31="","",'[1]رصد درجات'!L31)</f>
        <v>أنثى</v>
      </c>
      <c r="M31" s="134">
        <f>IF('[1]رصد درجات'!M31="","",'[1]رصد درجات'!M31)</f>
        <v>565</v>
      </c>
      <c r="N31" s="134" t="str">
        <f>IF('[1]رصد درجات'!N31="","",'[1]رصد درجات'!N31)</f>
        <v/>
      </c>
      <c r="O31" s="132">
        <f>IF(C31="","",'[1]رصد درجات'!Y31)</f>
        <v>44.5</v>
      </c>
      <c r="P31" s="132">
        <f>IF(C31="","",'[1]رصد درجات'!AL31)</f>
        <v>36.5</v>
      </c>
      <c r="Q31" s="132">
        <f t="shared" si="25"/>
        <v>81</v>
      </c>
      <c r="R31" s="135" t="str">
        <f t="shared" si="26"/>
        <v>جيد جدا</v>
      </c>
      <c r="S31" s="132">
        <f>IF(C31="","",'[1]رصد درجات'!AV31)</f>
        <v>0</v>
      </c>
      <c r="T31" s="132">
        <f>IF(C31="","",'[1]رصد درجات'!BI31)</f>
        <v>0</v>
      </c>
      <c r="U31" s="132">
        <f t="shared" si="27"/>
        <v>0</v>
      </c>
      <c r="V31" s="132">
        <f t="shared" si="28"/>
        <v>40.5</v>
      </c>
      <c r="W31" s="132">
        <f t="shared" si="29"/>
        <v>32.4</v>
      </c>
      <c r="X31" s="136" t="str">
        <f t="shared" si="30"/>
        <v>دون المستوى</v>
      </c>
      <c r="Y31" s="137">
        <f>IF(C31="","",'[1]رصد درجات'!Z31)</f>
        <v>41</v>
      </c>
      <c r="Z31" s="137">
        <f>IF(C31="","",'[1]رصد درجات'!AM31)</f>
        <v>41.5</v>
      </c>
      <c r="AA31" s="137">
        <f t="shared" si="0"/>
        <v>82.5</v>
      </c>
      <c r="AB31" s="137" t="str">
        <f t="shared" si="31"/>
        <v>جيد جدا</v>
      </c>
      <c r="AC31" s="137">
        <f>IF(C31="","",'[1]رصد درجات'!AV31)</f>
        <v>0</v>
      </c>
      <c r="AD31" s="137">
        <f>IF(C31="","",'[1]رصد درجات'!BI31)</f>
        <v>0</v>
      </c>
      <c r="AE31" s="137">
        <f t="shared" si="1"/>
        <v>0</v>
      </c>
      <c r="AF31" s="137">
        <f t="shared" si="2"/>
        <v>41.25</v>
      </c>
      <c r="AG31" s="137">
        <f t="shared" si="32"/>
        <v>20.625</v>
      </c>
      <c r="AH31" s="138" t="str">
        <f t="shared" si="33"/>
        <v>دون المستوى</v>
      </c>
      <c r="AI31" s="137">
        <f>IF(C31="","",'[1]رصد درجات'!AA31)</f>
        <v>40</v>
      </c>
      <c r="AJ31" s="137">
        <f>IF(C31="","",'[1]رصد درجات'!AN31)</f>
        <v>35.5</v>
      </c>
      <c r="AK31" s="137">
        <f t="shared" si="3"/>
        <v>75.5</v>
      </c>
      <c r="AL31" s="139" t="str">
        <f t="shared" si="34"/>
        <v>جيد جدا</v>
      </c>
      <c r="AM31" s="137">
        <f>IF(C31="","",'[1]رصد درجات'!AX31)</f>
        <v>0</v>
      </c>
      <c r="AN31" s="137">
        <f>IF(C31="","",'[1]رصد درجات'!BK31)</f>
        <v>0</v>
      </c>
      <c r="AO31" s="137">
        <f t="shared" si="4"/>
        <v>0</v>
      </c>
      <c r="AP31" s="137">
        <f t="shared" si="5"/>
        <v>37.75</v>
      </c>
      <c r="AQ31" s="137">
        <f t="shared" si="6"/>
        <v>15.1</v>
      </c>
      <c r="AR31" s="138" t="str">
        <f t="shared" si="35"/>
        <v>دون المستوى</v>
      </c>
      <c r="AS31" s="137">
        <f>IF(C31="","",'[1]رصد درجات'!AB31)</f>
        <v>38</v>
      </c>
      <c r="AT31" s="137">
        <f>IF(C31="","",'[1]رصد درجات'!AO31)</f>
        <v>18</v>
      </c>
      <c r="AU31" s="137">
        <f>IF(C31="","",'[1]رصد درجات'!AP31)</f>
        <v>17</v>
      </c>
      <c r="AV31" s="137">
        <f t="shared" si="7"/>
        <v>73</v>
      </c>
      <c r="AW31" s="137" t="str">
        <f t="shared" si="36"/>
        <v>جيد</v>
      </c>
      <c r="AX31" s="137">
        <f>IF(C31="","",'[1]رصد درجات'!AY31)</f>
        <v>0</v>
      </c>
      <c r="AY31" s="137">
        <f>IF(C31="","",'[1]رصد درجات'!BL31)</f>
        <v>0</v>
      </c>
      <c r="AZ31" s="137">
        <f>IF(C31="","",'[1]رصد درجات'!BM31)</f>
        <v>0</v>
      </c>
      <c r="BA31" s="137">
        <f t="shared" si="8"/>
        <v>0</v>
      </c>
      <c r="BB31" s="137">
        <f t="shared" si="9"/>
        <v>0</v>
      </c>
      <c r="BC31" s="137">
        <f t="shared" si="10"/>
        <v>36.5</v>
      </c>
      <c r="BD31" s="137">
        <f t="shared" si="11"/>
        <v>21.9</v>
      </c>
      <c r="BE31" s="138" t="str">
        <f t="shared" si="37"/>
        <v>دون المستوى</v>
      </c>
      <c r="BF31" s="137">
        <f>IF(C31="","",'[1]رصد درجات'!AC31)</f>
        <v>41</v>
      </c>
      <c r="BG31" s="137">
        <f>IF(C31="","",'[1]رصد درجات'!AI31)</f>
        <v>10</v>
      </c>
      <c r="BH31" s="137">
        <f>IF(C31="","",'[1]رصد درجات'!AQ31)</f>
        <v>27.5</v>
      </c>
      <c r="BI31" s="137">
        <f t="shared" si="12"/>
        <v>78.5</v>
      </c>
      <c r="BJ31" s="137" t="str">
        <f t="shared" si="38"/>
        <v>جيد جدا</v>
      </c>
      <c r="BK31" s="137">
        <f>IF(C31="","",'[1]رصد درجات'!AZ31)</f>
        <v>0</v>
      </c>
      <c r="BL31" s="137">
        <f>IF(C31="","",'[1]رصد درجات'!BF31)</f>
        <v>0</v>
      </c>
      <c r="BM31" s="137">
        <f>IF(C31="","",'[1]رصد درجات'!BN31)</f>
        <v>0</v>
      </c>
      <c r="BN31" s="137">
        <f t="shared" si="13"/>
        <v>0</v>
      </c>
      <c r="BO31" s="137">
        <f t="shared" si="14"/>
        <v>0</v>
      </c>
      <c r="BP31" s="137">
        <f t="shared" si="15"/>
        <v>39.25</v>
      </c>
      <c r="BQ31" s="137">
        <f t="shared" si="16"/>
        <v>15.7</v>
      </c>
      <c r="BR31" s="138" t="str">
        <f t="shared" si="39"/>
        <v>دون المستوى</v>
      </c>
      <c r="BS31" s="137">
        <f>IF(C31="","",'[1]رصد درجات'!AD31)</f>
        <v>45</v>
      </c>
      <c r="BT31" s="137">
        <f>IF(C31="","",'[1]رصد درجات'!AR31)</f>
        <v>38</v>
      </c>
      <c r="BU31" s="137">
        <f t="shared" si="17"/>
        <v>83</v>
      </c>
      <c r="BV31" s="137" t="str">
        <f t="shared" si="40"/>
        <v>جيد جدا</v>
      </c>
      <c r="BW31" s="137">
        <f>IF(C31="","",'[1]رصد درجات'!BA31)</f>
        <v>0</v>
      </c>
      <c r="BX31" s="137">
        <f>IF(C31="","",'[1]رصد درجات'!BO31)</f>
        <v>0</v>
      </c>
      <c r="BY31" s="137">
        <f t="shared" si="18"/>
        <v>0</v>
      </c>
      <c r="BZ31" s="137">
        <f t="shared" si="41"/>
        <v>41.5</v>
      </c>
      <c r="CA31" s="137">
        <f t="shared" si="19"/>
        <v>8.3000000000000007</v>
      </c>
      <c r="CB31" s="138" t="str">
        <f t="shared" si="42"/>
        <v>دون المستوى</v>
      </c>
      <c r="CC31" s="137">
        <f>IF(C31="","",'[1]رصد درجات'!AE31)</f>
        <v>49</v>
      </c>
      <c r="CD31" s="137">
        <f>IF(C31="","",'[1]رصد درجات'!AJ31)</f>
        <v>7</v>
      </c>
      <c r="CE31" s="137">
        <f>IF(C31="","",'[1]رصد درجات'!AS31)</f>
        <v>24</v>
      </c>
      <c r="CF31" s="137">
        <f t="shared" si="20"/>
        <v>80</v>
      </c>
      <c r="CG31" s="137" t="str">
        <f t="shared" si="43"/>
        <v>جيد جدا</v>
      </c>
      <c r="CH31" s="137">
        <f>IF(C31="","",'[1]رصد درجات'!BB31)</f>
        <v>0</v>
      </c>
      <c r="CI31" s="137">
        <f>IF(C31="","",'[1]رصد درجات'!BF31)</f>
        <v>0</v>
      </c>
      <c r="CJ31" s="137">
        <f>IF(C31="","",'[1]رصد درجات'!BP31)</f>
        <v>0</v>
      </c>
      <c r="CK31" s="137">
        <f t="shared" si="21"/>
        <v>0</v>
      </c>
      <c r="CL31" s="137">
        <f t="shared" si="22"/>
        <v>0</v>
      </c>
      <c r="CM31" s="137">
        <f t="shared" si="23"/>
        <v>40</v>
      </c>
      <c r="CN31" s="137">
        <f t="shared" si="44"/>
        <v>8</v>
      </c>
      <c r="CO31" s="138" t="str">
        <f t="shared" si="45"/>
        <v>دون المستوى</v>
      </c>
      <c r="CP31" s="140">
        <f>IF(C31="","",'[1]رصد درجات'!AF31)</f>
        <v>91</v>
      </c>
      <c r="CQ31" s="135" t="str">
        <f t="shared" si="46"/>
        <v>ممتاز</v>
      </c>
      <c r="CR31" s="140">
        <f>IF(C31="","",'[1]رصد درجات'!BC31)</f>
        <v>0</v>
      </c>
      <c r="CS31" s="140">
        <f t="shared" si="47"/>
        <v>45.5</v>
      </c>
      <c r="CT31" s="140">
        <f t="shared" si="97"/>
        <v>9.1</v>
      </c>
      <c r="CU31" s="135" t="str">
        <f t="shared" si="98"/>
        <v>دون المستوى</v>
      </c>
      <c r="CV31" s="137">
        <f>IF(C31="","",'[1]رصد درجات'!AG31)</f>
        <v>93</v>
      </c>
      <c r="CW31" s="137" t="str">
        <f t="shared" si="50"/>
        <v>ممتاز</v>
      </c>
      <c r="CX31" s="137">
        <f>IF(C31="","",'[1]رصد درجات'!BD31)</f>
        <v>0</v>
      </c>
      <c r="CY31" s="140">
        <f t="shared" si="51"/>
        <v>46.5</v>
      </c>
      <c r="CZ31" s="140">
        <f t="shared" si="52"/>
        <v>9.3000000000000007</v>
      </c>
      <c r="DA31" s="135" t="str">
        <f t="shared" si="53"/>
        <v>دون المستوى</v>
      </c>
      <c r="DB31" s="141">
        <f t="shared" si="54"/>
        <v>657.5</v>
      </c>
      <c r="DC31" s="142" t="str">
        <f t="shared" si="55"/>
        <v>جيد</v>
      </c>
      <c r="DD31" s="141">
        <f t="shared" si="56"/>
        <v>132.42500000000001</v>
      </c>
      <c r="DE31" s="142" t="str">
        <f t="shared" si="57"/>
        <v>دون المستوى</v>
      </c>
      <c r="DF31" s="137">
        <f>IF(C31="","",'[1]رصد درجات'!AH31)</f>
        <v>44</v>
      </c>
      <c r="DG31" s="137">
        <f>IF(C31="","",'[1]رصد درجات'!AT31)</f>
        <v>26.5</v>
      </c>
      <c r="DH31" s="137">
        <f t="shared" si="58"/>
        <v>70.5</v>
      </c>
      <c r="DI31" s="137" t="str">
        <f t="shared" si="59"/>
        <v>جيد</v>
      </c>
      <c r="DJ31" s="137">
        <f>IF(C31="","",'[1]رصد درجات'!BE31)</f>
        <v>0</v>
      </c>
      <c r="DK31" s="137">
        <f>IF(C31="","",'[1]رصد درجات'!BQ31)</f>
        <v>0</v>
      </c>
      <c r="DL31" s="137">
        <f t="shared" si="60"/>
        <v>0</v>
      </c>
      <c r="DM31" s="137">
        <f t="shared" si="61"/>
        <v>35.25</v>
      </c>
      <c r="DN31" s="137">
        <f t="shared" si="62"/>
        <v>14.1</v>
      </c>
      <c r="DO31" s="138" t="str">
        <f t="shared" si="63"/>
        <v>دون المستوى</v>
      </c>
      <c r="DP31" s="143" t="str">
        <f t="shared" si="64"/>
        <v>دور ثان</v>
      </c>
      <c r="DQ31" s="144">
        <f t="shared" si="65"/>
        <v>0.36784722222222227</v>
      </c>
      <c r="DR31" s="145">
        <f t="shared" si="66"/>
        <v>2</v>
      </c>
      <c r="DS31" s="146" t="str">
        <f t="shared" si="67"/>
        <v>عربى</v>
      </c>
      <c r="DT31" s="147" t="str">
        <f t="shared" si="68"/>
        <v>انجليزى</v>
      </c>
      <c r="DU31" s="147" t="str">
        <f t="shared" si="69"/>
        <v>دراسات</v>
      </c>
      <c r="DV31" s="147" t="str">
        <f t="shared" si="70"/>
        <v>رياضيات</v>
      </c>
      <c r="DW31" s="147" t="str">
        <f t="shared" si="71"/>
        <v>علوم</v>
      </c>
      <c r="DX31" s="147" t="str">
        <f t="shared" si="72"/>
        <v>فنية</v>
      </c>
      <c r="DY31" s="147" t="str">
        <f t="shared" si="73"/>
        <v>حاسب</v>
      </c>
      <c r="DZ31" s="147" t="str">
        <f t="shared" si="74"/>
        <v>دين</v>
      </c>
      <c r="EA31" s="148"/>
      <c r="EB31" s="148"/>
      <c r="EC31" s="148"/>
      <c r="ED31" s="148"/>
      <c r="EE31" s="148"/>
      <c r="EF31" s="148"/>
      <c r="EG31" s="148"/>
      <c r="EH31" s="148"/>
      <c r="EI31" s="148"/>
      <c r="EJ31" s="148"/>
      <c r="EK31" s="149"/>
      <c r="EL31" s="150" t="b">
        <f t="shared" si="75"/>
        <v>0</v>
      </c>
      <c r="EM31" s="145"/>
      <c r="EN31" s="145"/>
      <c r="EO31" s="151" t="str">
        <f>IF(C31="","",IF(EL31=TRUE,'[1]بيانات أساسية'!$Z$16,'[1]بيانات أساسية'!$Y$17))</f>
        <v xml:space="preserve"> الطالب له دور ثان فى</v>
      </c>
      <c r="EP31" s="152" t="str">
        <f t="shared" si="24"/>
        <v>عربى انجليزى دراسات رياضيات علوم فنية حاسب نشاط 1 نشاط 2 دين</v>
      </c>
      <c r="EQ31" s="153" t="str">
        <f t="shared" si="76"/>
        <v>نشاط 1</v>
      </c>
      <c r="ER31" s="153" t="str">
        <f t="shared" si="77"/>
        <v>نشاط 2</v>
      </c>
      <c r="ES31" s="159"/>
      <c r="ET31" s="160" t="s">
        <v>106</v>
      </c>
      <c r="EU31" s="163">
        <f t="array" ref="EU31">SUM(IF($H$11:$H$510=10,IF($L$11:$L$510="أنثى",IF($C$11:$C$510&lt;&gt;"",1,0))))</f>
        <v>0</v>
      </c>
      <c r="EV31" s="163">
        <f t="array" ref="EV31">SUM(IF($H$11:$H$510=10,IF($L$11:$L$510="أنثى",IF($Q$11:$Q$510&lt;&gt;"غ",1,0))))</f>
        <v>0</v>
      </c>
      <c r="EW31" s="163">
        <f t="array" ref="EW31">SUM(IF($H$11:$H$510=10,IF($L$11:$L$510="أنثى",IF($Q$11:$Q$510="غ",1,0))))</f>
        <v>0</v>
      </c>
      <c r="EX31" s="163">
        <f t="array" ref="EX31">SUM(IF($H$11:$H$510=10,IF($L$11:$L$510="أنثى",IF($Q$11:$Q$510&lt;&gt;"غ",IF($Q$11:$Q$510&gt;=50,1,0)))))</f>
        <v>0</v>
      </c>
      <c r="EY31" s="163">
        <f t="array" ref="EY31">SUM(IF($H$11:$H$510=10,IF($L$11:$L$510="أنثى",IF($Q$11:$Q$510="غ",1,IF($Q$11:$Q$510&lt;50,1,0)))))</f>
        <v>0</v>
      </c>
      <c r="EZ31" s="163">
        <f t="shared" si="92"/>
        <v>0</v>
      </c>
      <c r="FA31" s="163">
        <f t="array" ref="FA31">SUM(IF($H$11:$H$510=10,IF($L$11:$L$510="أنثى",IF($T$11:$T$510&lt;&gt;"غ",1,0))))</f>
        <v>0</v>
      </c>
      <c r="FB31" s="163">
        <f t="array" ref="FB31">SUM(IF($H$11:$H$510=10,IF($L$11:$L$510="أنثى",IF($T$11:$T$510="غ",1,0))))</f>
        <v>0</v>
      </c>
      <c r="FC31" s="163">
        <f t="array" ref="FC31">SUM(IF($H$11:$H$510=10,IF($L$11:$L$510="أنثى",IF($T$11:$T$510&lt;&gt;"غ",IF($T$11:$T$510&gt;=$T$10,IF($W$11:$W$510&gt;=$W$10,1,0))))))</f>
        <v>0</v>
      </c>
      <c r="FD31" s="163">
        <f t="array" ref="FD31">SUM(IF($H$11:$H$510=10,IF($L$11:$L$510="أنثى",IF($T$11:$T$510="غ",1,IF($T$11:$T$510&lt;$T$10,1,IF($W$11:$W$510&lt;$W$10,1,0))))))</f>
        <v>0</v>
      </c>
      <c r="FF31" s="160" t="s">
        <v>106</v>
      </c>
      <c r="FG31" s="163">
        <f t="array" ref="FG31">SUM(IF($H$11:$H$510=10,IF($L$11:$L$510="أنثى",IF($C$11:$C$510&lt;&gt;"",1,0))))</f>
        <v>0</v>
      </c>
      <c r="FH31" s="163">
        <f t="array" ref="FH31">SUM(IF($H$11:$H$510=10,IF($L$11:$L$510="أنثى",IF($AA$11:$AA$510&lt;&gt;"غ",1,0))))</f>
        <v>0</v>
      </c>
      <c r="FI31" s="163">
        <f t="array" ref="FI31">SUM(IF($H$11:$H$510=10,IF($L$11:$L$510="أنثى",IF($AA$11:$AA$510="غ",1,0))))</f>
        <v>0</v>
      </c>
      <c r="FJ31" s="163">
        <f t="array" ref="FJ31">SUM(IF($H$11:$H$510=10,IF($L$11:$L$510="أنثى",IF($AA$11:$AA$510&lt;&gt;"غ",IF($AA$11:$AA$510&gt;=50,1,0)))))</f>
        <v>0</v>
      </c>
      <c r="FK31" s="163">
        <f t="array" ref="FK31">SUM(IF($H$11:$H$510=10,IF($L$11:$L$510="أنثى",IF($AA$11:$AA$510="غ",1,IF($AA$11:$AA$510&lt;50,1,0)))))</f>
        <v>0</v>
      </c>
      <c r="FL31" s="163">
        <f>FG31</f>
        <v>0</v>
      </c>
      <c r="FM31" s="163">
        <f t="array" ref="FM31">SUM(IF($H$11:$H$510=10,IF($L$11:$L$510="أنثى",IF($AD$11:$AD$510&lt;&gt;"غ",1,0))))</f>
        <v>0</v>
      </c>
      <c r="FN31" s="163">
        <f t="array" ref="FN31">SUM(IF($H$11:$H$510=10,IF($L$11:$L$510="أنثى",IF($T$11:$T$510="غ",1,0))))</f>
        <v>0</v>
      </c>
      <c r="FO31" s="163">
        <f t="array" ref="FO31">SUM(IF($H$11:$H$510=10,IF($L$11:$L$510="أنثى",IF($AD$11:$AD$510&lt;&gt;"غ",IF($AD$11:$AD$510&gt;=$T$10,IF($AG$11:$AG$510&gt;=$AG$10,1,0))))))</f>
        <v>0</v>
      </c>
      <c r="FP31" s="163">
        <f t="array" ref="FP31">SUM(IF($H$11:$H$510=10,IF($L$11:$L$510="أنثى",IF($AD$11:$AD$510="غ",1,IF($AD$11:$AD$510&lt;$AD$10,1,IF($AG$11:$AG$510&lt;$AG$10,1,0))))))</f>
        <v>0</v>
      </c>
      <c r="FR31" s="160" t="s">
        <v>106</v>
      </c>
      <c r="FS31" s="163">
        <f t="array" ref="FS31">SUM(IF($H$11:$H$510=10,IF($L$11:$L$510="أنثى",IF($C$11:$C$510&lt;&gt;"",1,0))))</f>
        <v>0</v>
      </c>
      <c r="FT31" s="163">
        <f t="array" ref="FT31">SUM(IF($H$11:$H$510=10,IF($L$11:$L$510="أنثى",IF($AK$11:$AK$510&lt;&gt;"غ",1,0))))</f>
        <v>0</v>
      </c>
      <c r="FU31" s="163">
        <f t="array" ref="FU31">SUM(IF($H$11:$H$510=10,IF($L$11:$L$510="أنثى",IF($AK$11:$AK$510="غ",1,0))))</f>
        <v>0</v>
      </c>
      <c r="FV31" s="163">
        <f t="array" ref="FV31">SUM(IF($H$11:$H$510=10,IF($L$11:$L$510="أنثى",IF($AK$11:$AK$510&lt;&gt;"غ",IF($AK$11:$AK$510&gt;=50,1,0)))))</f>
        <v>0</v>
      </c>
      <c r="FW31" s="163">
        <f t="array" ref="FW31">SUM(IF($H$11:$H$510=10,IF($L$11:$L$510="أنثى",IF($AK$11:$AK$510="غ",1,IF($AK$11:$AK$510&lt;50,1,0)))))</f>
        <v>0</v>
      </c>
      <c r="FX31" s="163">
        <f t="shared" ref="FX31" si="101">FS31</f>
        <v>0</v>
      </c>
      <c r="FY31" s="163">
        <f t="array" ref="FY31">SUM(IF($H$11:$H$510=10,IF($L$11:$L$510="أنثى",IF($AN$11:$AN$510&lt;&gt;"غ",1,0))))</f>
        <v>0</v>
      </c>
      <c r="FZ31" s="163">
        <f t="array" ref="FZ31">SUM(IF($H$11:$H$510=10,IF($L$11:$L$510="أنثى",IF($AN$11:$AN$510="غ",1,0))))</f>
        <v>0</v>
      </c>
      <c r="GA31" s="163">
        <f t="array" ref="GA31">SUM(IF($H$11:$H$510=10,IF($L$11:$L$510="أنثى",IF($AN$11:$AN$510&lt;&gt;"غ",IF($AN$11:$AN$510&gt;=$AN$10,IF($AQ$11:$AQ$510&gt;=$AQ$10,1,0))))))</f>
        <v>0</v>
      </c>
      <c r="GB31" s="163">
        <f t="array" ref="GB31">SUM(IF($H$11:$H$510=10,IF($L$11:$L$510="أنثى",IF($AN$11:$AN$510="غ",1,IF($AN$11:$AN$510&lt;$AN$10,1,IF($AQ$11:$AQ$510&lt;$AQ$10,1,0))))))</f>
        <v>0</v>
      </c>
      <c r="GD31" s="157">
        <f t="shared" si="80"/>
        <v>32.4</v>
      </c>
      <c r="GE31" s="157">
        <f t="shared" si="81"/>
        <v>20.625</v>
      </c>
      <c r="GF31" s="157">
        <f t="shared" si="82"/>
        <v>15.1</v>
      </c>
      <c r="GG31" s="157">
        <f t="shared" si="83"/>
        <v>21.9</v>
      </c>
      <c r="GH31" s="157">
        <f t="shared" si="84"/>
        <v>15.7</v>
      </c>
      <c r="GI31" s="157">
        <f t="shared" si="85"/>
        <v>8.3000000000000007</v>
      </c>
      <c r="GJ31" s="157">
        <f t="shared" si="86"/>
        <v>8</v>
      </c>
      <c r="GK31" s="157">
        <f t="shared" si="87"/>
        <v>9.1</v>
      </c>
      <c r="GL31" s="157">
        <f t="shared" si="88"/>
        <v>9.3000000000000007</v>
      </c>
      <c r="GM31" s="158">
        <f t="shared" si="89"/>
        <v>132.42500000000001</v>
      </c>
      <c r="GN31" s="157">
        <f t="shared" si="90"/>
        <v>14.1</v>
      </c>
      <c r="GO31" s="145" t="str">
        <f t="shared" si="91"/>
        <v>دور ثان</v>
      </c>
    </row>
    <row r="32" spans="1:197" s="156" customFormat="1" ht="21.95" customHeight="1" thickBot="1">
      <c r="A32" s="132">
        <f>IF('[1]رصد درجات'!A32="","",'[1]رصد درجات'!A32)</f>
        <v>22</v>
      </c>
      <c r="B32" s="132">
        <f>IF('[1]رصد درجات'!B32="","",'[1]رصد درجات'!B32)</f>
        <v>522</v>
      </c>
      <c r="C32" s="132" t="str">
        <f>IF('[1]رصد درجات'!C32="","",'[1]رصد درجات'!C32)</f>
        <v>شيماء عصام حسن عبد الجليل</v>
      </c>
      <c r="D32" s="133">
        <f>IF('[1]رصد درجات'!D32="","",'[1]رصد درجات'!D32)</f>
        <v>36636</v>
      </c>
      <c r="E32" s="132">
        <f>IF('[1]رصد درجات'!E32="","",'[1]رصد درجات'!E32)</f>
        <v>12</v>
      </c>
      <c r="F32" s="132">
        <f>IF('[1]رصد درجات'!F32="","",'[1]رصد درجات'!F32)</f>
        <v>5</v>
      </c>
      <c r="G32" s="132">
        <f>IF('[1]رصد درجات'!G32="","",'[1]رصد درجات'!G32)</f>
        <v>13</v>
      </c>
      <c r="H32" s="132">
        <f>IF('[1]رصد درجات'!H32="","",'[1]رصد درجات'!H32)</f>
        <v>2</v>
      </c>
      <c r="I32" s="132" t="str">
        <f>IF('[1]رصد درجات'!I32="","",'[1]رصد درجات'!I32)</f>
        <v>مصرية</v>
      </c>
      <c r="J32" s="132" t="str">
        <f>IF('[1]رصد درجات'!J32="","",'[1]رصد درجات'!J32)</f>
        <v>مسلمه</v>
      </c>
      <c r="K32" s="132" t="str">
        <f>IF('[1]رصد درجات'!K32="","",'[1]رصد درجات'!K32)</f>
        <v>مستجدة</v>
      </c>
      <c r="L32" s="132" t="str">
        <f>IF('[1]رصد درجات'!L32="","",'[1]رصد درجات'!L32)</f>
        <v>أنثى</v>
      </c>
      <c r="M32" s="134">
        <f>IF('[1]رصد درجات'!M32="","",'[1]رصد درجات'!M32)</f>
        <v>566</v>
      </c>
      <c r="N32" s="134" t="str">
        <f>IF('[1]رصد درجات'!N32="","",'[1]رصد درجات'!N32)</f>
        <v/>
      </c>
      <c r="O32" s="132">
        <f>IF(C32="","",'[1]رصد درجات'!Y32)</f>
        <v>36.5</v>
      </c>
      <c r="P32" s="132">
        <f>IF(C32="","",'[1]رصد درجات'!AL32)</f>
        <v>25</v>
      </c>
      <c r="Q32" s="132">
        <f t="shared" si="25"/>
        <v>61.5</v>
      </c>
      <c r="R32" s="135" t="str">
        <f t="shared" si="26"/>
        <v>مقبول</v>
      </c>
      <c r="S32" s="132">
        <f>IF(C32="","",'[1]رصد درجات'!AV32)</f>
        <v>0</v>
      </c>
      <c r="T32" s="132">
        <f>IF(C32="","",'[1]رصد درجات'!BI32)</f>
        <v>0</v>
      </c>
      <c r="U32" s="132">
        <f t="shared" si="27"/>
        <v>0</v>
      </c>
      <c r="V32" s="132">
        <f t="shared" si="28"/>
        <v>30.75</v>
      </c>
      <c r="W32" s="132">
        <f t="shared" si="29"/>
        <v>24.6</v>
      </c>
      <c r="X32" s="136" t="str">
        <f t="shared" si="30"/>
        <v>دون المستوى</v>
      </c>
      <c r="Y32" s="137">
        <f>IF(C32="","",'[1]رصد درجات'!Z32)</f>
        <v>31</v>
      </c>
      <c r="Z32" s="137">
        <f>IF(C32="","",'[1]رصد درجات'!AM32)</f>
        <v>17.5</v>
      </c>
      <c r="AA32" s="137">
        <f t="shared" si="0"/>
        <v>48.5</v>
      </c>
      <c r="AB32" s="137" t="str">
        <f t="shared" si="31"/>
        <v>دون المستوى</v>
      </c>
      <c r="AC32" s="137">
        <f>IF(C32="","",'[1]رصد درجات'!AV32)</f>
        <v>0</v>
      </c>
      <c r="AD32" s="137">
        <f>IF(C32="","",'[1]رصد درجات'!BI32)</f>
        <v>0</v>
      </c>
      <c r="AE32" s="137">
        <f t="shared" si="1"/>
        <v>0</v>
      </c>
      <c r="AF32" s="137">
        <f t="shared" si="2"/>
        <v>24.25</v>
      </c>
      <c r="AG32" s="137">
        <f t="shared" si="32"/>
        <v>12.125</v>
      </c>
      <c r="AH32" s="138" t="str">
        <f t="shared" si="33"/>
        <v>دون المستوى</v>
      </c>
      <c r="AI32" s="137">
        <f>IF(C32="","",'[1]رصد درجات'!AA32)</f>
        <v>31</v>
      </c>
      <c r="AJ32" s="137">
        <f>IF(C32="","",'[1]رصد درجات'!AN32)</f>
        <v>24.5</v>
      </c>
      <c r="AK32" s="137">
        <f t="shared" si="3"/>
        <v>55.5</v>
      </c>
      <c r="AL32" s="139" t="str">
        <f t="shared" si="34"/>
        <v>مقبول</v>
      </c>
      <c r="AM32" s="137">
        <f>IF(C32="","",'[1]رصد درجات'!AX32)</f>
        <v>0</v>
      </c>
      <c r="AN32" s="137">
        <f>IF(C32="","",'[1]رصد درجات'!BK32)</f>
        <v>0</v>
      </c>
      <c r="AO32" s="137">
        <f t="shared" si="4"/>
        <v>0</v>
      </c>
      <c r="AP32" s="137">
        <f t="shared" si="5"/>
        <v>27.75</v>
      </c>
      <c r="AQ32" s="137">
        <f t="shared" si="6"/>
        <v>11.1</v>
      </c>
      <c r="AR32" s="138" t="str">
        <f t="shared" si="35"/>
        <v>دون المستوى</v>
      </c>
      <c r="AS32" s="137">
        <f>IF(C32="","",'[1]رصد درجات'!AB32)</f>
        <v>36</v>
      </c>
      <c r="AT32" s="137">
        <f>IF(C32="","",'[1]رصد درجات'!AO32)</f>
        <v>9.5</v>
      </c>
      <c r="AU32" s="137">
        <f>IF(C32="","",'[1]رصد درجات'!AP32)</f>
        <v>9</v>
      </c>
      <c r="AV32" s="137">
        <f t="shared" si="7"/>
        <v>54.5</v>
      </c>
      <c r="AW32" s="137" t="str">
        <f t="shared" si="36"/>
        <v>مقبول</v>
      </c>
      <c r="AX32" s="137">
        <f>IF(C32="","",'[1]رصد درجات'!AY32)</f>
        <v>0</v>
      </c>
      <c r="AY32" s="137">
        <f>IF(C32="","",'[1]رصد درجات'!BL32)</f>
        <v>0</v>
      </c>
      <c r="AZ32" s="137">
        <f>IF(C32="","",'[1]رصد درجات'!BM32)</f>
        <v>0</v>
      </c>
      <c r="BA32" s="137">
        <f t="shared" si="8"/>
        <v>0</v>
      </c>
      <c r="BB32" s="137">
        <f t="shared" si="9"/>
        <v>0</v>
      </c>
      <c r="BC32" s="137">
        <f t="shared" si="10"/>
        <v>27.25</v>
      </c>
      <c r="BD32" s="137">
        <f t="shared" si="11"/>
        <v>16.350000000000001</v>
      </c>
      <c r="BE32" s="138" t="str">
        <f t="shared" si="37"/>
        <v>دون المستوى</v>
      </c>
      <c r="BF32" s="137">
        <f>IF(C32="","",'[1]رصد درجات'!AC32)</f>
        <v>37</v>
      </c>
      <c r="BG32" s="137">
        <f>IF(C32="","",'[1]رصد درجات'!AI32)</f>
        <v>8</v>
      </c>
      <c r="BH32" s="137">
        <f>IF(C32="","",'[1]رصد درجات'!AQ32)</f>
        <v>25</v>
      </c>
      <c r="BI32" s="137">
        <f t="shared" si="12"/>
        <v>70</v>
      </c>
      <c r="BJ32" s="137" t="str">
        <f t="shared" si="38"/>
        <v>جيد</v>
      </c>
      <c r="BK32" s="137">
        <f>IF(C32="","",'[1]رصد درجات'!AZ32)</f>
        <v>0</v>
      </c>
      <c r="BL32" s="137">
        <f>IF(C32="","",'[1]رصد درجات'!BF32)</f>
        <v>0</v>
      </c>
      <c r="BM32" s="137">
        <f>IF(C32="","",'[1]رصد درجات'!BN32)</f>
        <v>0</v>
      </c>
      <c r="BN32" s="137">
        <f t="shared" si="13"/>
        <v>0</v>
      </c>
      <c r="BO32" s="137">
        <f t="shared" si="14"/>
        <v>0</v>
      </c>
      <c r="BP32" s="137">
        <f t="shared" si="15"/>
        <v>35</v>
      </c>
      <c r="BQ32" s="137">
        <f t="shared" si="16"/>
        <v>14</v>
      </c>
      <c r="BR32" s="138" t="str">
        <f t="shared" si="39"/>
        <v>دون المستوى</v>
      </c>
      <c r="BS32" s="137">
        <f>IF(C32="","",'[1]رصد درجات'!AD32)</f>
        <v>44</v>
      </c>
      <c r="BT32" s="137">
        <f>IF(C32="","",'[1]رصد درجات'!AR32)</f>
        <v>40</v>
      </c>
      <c r="BU32" s="137">
        <f t="shared" si="17"/>
        <v>84</v>
      </c>
      <c r="BV32" s="137" t="str">
        <f t="shared" si="40"/>
        <v>جيد جدا</v>
      </c>
      <c r="BW32" s="137">
        <f>IF(C32="","",'[1]رصد درجات'!BA32)</f>
        <v>0</v>
      </c>
      <c r="BX32" s="137">
        <f>IF(C32="","",'[1]رصد درجات'!BO32)</f>
        <v>0</v>
      </c>
      <c r="BY32" s="137">
        <f t="shared" si="18"/>
        <v>0</v>
      </c>
      <c r="BZ32" s="137">
        <f t="shared" si="41"/>
        <v>42</v>
      </c>
      <c r="CA32" s="137">
        <f t="shared" si="19"/>
        <v>8.4</v>
      </c>
      <c r="CB32" s="138" t="str">
        <f t="shared" si="42"/>
        <v>دون المستوى</v>
      </c>
      <c r="CC32" s="137">
        <f>IF(C32="","",'[1]رصد درجات'!AE32)</f>
        <v>44</v>
      </c>
      <c r="CD32" s="137">
        <f>IF(C32="","",'[1]رصد درجات'!AJ32)</f>
        <v>3</v>
      </c>
      <c r="CE32" s="137">
        <f>IF(C32="","",'[1]رصد درجات'!AS32)</f>
        <v>10</v>
      </c>
      <c r="CF32" s="137">
        <f t="shared" si="20"/>
        <v>57</v>
      </c>
      <c r="CG32" s="137" t="str">
        <f t="shared" si="43"/>
        <v>مقبول</v>
      </c>
      <c r="CH32" s="137">
        <f>IF(C32="","",'[1]رصد درجات'!BB32)</f>
        <v>0</v>
      </c>
      <c r="CI32" s="137">
        <f>IF(C32="","",'[1]رصد درجات'!BF32)</f>
        <v>0</v>
      </c>
      <c r="CJ32" s="137">
        <f>IF(C32="","",'[1]رصد درجات'!BP32)</f>
        <v>0</v>
      </c>
      <c r="CK32" s="137">
        <f t="shared" si="21"/>
        <v>0</v>
      </c>
      <c r="CL32" s="137">
        <f t="shared" si="22"/>
        <v>0</v>
      </c>
      <c r="CM32" s="137">
        <f t="shared" si="23"/>
        <v>28.5</v>
      </c>
      <c r="CN32" s="137">
        <f t="shared" si="44"/>
        <v>5.7</v>
      </c>
      <c r="CO32" s="138" t="str">
        <f t="shared" si="45"/>
        <v>دون المستوى</v>
      </c>
      <c r="CP32" s="140">
        <f>IF(C32="","",'[1]رصد درجات'!AF32)</f>
        <v>88</v>
      </c>
      <c r="CQ32" s="135" t="str">
        <f t="shared" si="46"/>
        <v>ممتاز</v>
      </c>
      <c r="CR32" s="140">
        <f>IF(C32="","",'[1]رصد درجات'!BC32)</f>
        <v>0</v>
      </c>
      <c r="CS32" s="140">
        <f t="shared" si="47"/>
        <v>44</v>
      </c>
      <c r="CT32" s="140">
        <f t="shared" si="97"/>
        <v>8.8000000000000007</v>
      </c>
      <c r="CU32" s="135" t="str">
        <f t="shared" si="98"/>
        <v>دون المستوى</v>
      </c>
      <c r="CV32" s="137">
        <f>IF(C32="","",'[1]رصد درجات'!AG32)</f>
        <v>87</v>
      </c>
      <c r="CW32" s="137" t="str">
        <f t="shared" si="50"/>
        <v>ممتاز</v>
      </c>
      <c r="CX32" s="137">
        <f>IF(C32="","",'[1]رصد درجات'!BD32)</f>
        <v>0</v>
      </c>
      <c r="CY32" s="140">
        <f t="shared" si="51"/>
        <v>43.5</v>
      </c>
      <c r="CZ32" s="140">
        <f t="shared" si="52"/>
        <v>8.6999999999999993</v>
      </c>
      <c r="DA32" s="135" t="str">
        <f t="shared" si="53"/>
        <v>دون المستوى</v>
      </c>
      <c r="DB32" s="141">
        <f t="shared" si="54"/>
        <v>549</v>
      </c>
      <c r="DC32" s="142" t="str">
        <f t="shared" si="55"/>
        <v>مقبول</v>
      </c>
      <c r="DD32" s="141">
        <f t="shared" si="56"/>
        <v>104.07500000000002</v>
      </c>
      <c r="DE32" s="142" t="str">
        <f t="shared" si="57"/>
        <v>دون المستوى</v>
      </c>
      <c r="DF32" s="137">
        <f>IF(C32="","",'[1]رصد درجات'!AH32)</f>
        <v>40</v>
      </c>
      <c r="DG32" s="137">
        <f>IF(C32="","",'[1]رصد درجات'!AT32)</f>
        <v>24.5</v>
      </c>
      <c r="DH32" s="137">
        <f t="shared" si="58"/>
        <v>64.5</v>
      </c>
      <c r="DI32" s="137" t="str">
        <f t="shared" si="59"/>
        <v>مقبول</v>
      </c>
      <c r="DJ32" s="137">
        <f>IF(C32="","",'[1]رصد درجات'!BE32)</f>
        <v>0</v>
      </c>
      <c r="DK32" s="137">
        <f>IF(C32="","",'[1]رصد درجات'!BQ32)</f>
        <v>0</v>
      </c>
      <c r="DL32" s="137">
        <f t="shared" si="60"/>
        <v>0</v>
      </c>
      <c r="DM32" s="137">
        <f t="shared" si="61"/>
        <v>32.25</v>
      </c>
      <c r="DN32" s="137">
        <f t="shared" si="62"/>
        <v>12.9</v>
      </c>
      <c r="DO32" s="138" t="str">
        <f t="shared" si="63"/>
        <v>دون المستوى</v>
      </c>
      <c r="DP32" s="143" t="str">
        <f t="shared" si="64"/>
        <v>دور ثان</v>
      </c>
      <c r="DQ32" s="144">
        <f t="shared" si="65"/>
        <v>0.28909722222222228</v>
      </c>
      <c r="DR32" s="145">
        <f t="shared" si="66"/>
        <v>2</v>
      </c>
      <c r="DS32" s="146" t="str">
        <f t="shared" si="67"/>
        <v>عربى</v>
      </c>
      <c r="DT32" s="147" t="str">
        <f t="shared" si="68"/>
        <v>انجليزى</v>
      </c>
      <c r="DU32" s="147" t="str">
        <f t="shared" si="69"/>
        <v>دراسات</v>
      </c>
      <c r="DV32" s="147" t="str">
        <f t="shared" si="70"/>
        <v>رياضيات</v>
      </c>
      <c r="DW32" s="147" t="str">
        <f t="shared" si="71"/>
        <v>علوم</v>
      </c>
      <c r="DX32" s="147" t="str">
        <f t="shared" si="72"/>
        <v>فنية</v>
      </c>
      <c r="DY32" s="147" t="str">
        <f t="shared" si="73"/>
        <v>حاسب</v>
      </c>
      <c r="DZ32" s="147" t="str">
        <f t="shared" si="74"/>
        <v>دين</v>
      </c>
      <c r="EA32" s="148"/>
      <c r="EB32" s="148"/>
      <c r="EC32" s="148"/>
      <c r="ED32" s="148"/>
      <c r="EE32" s="148"/>
      <c r="EF32" s="148"/>
      <c r="EG32" s="148"/>
      <c r="EH32" s="148"/>
      <c r="EI32" s="148"/>
      <c r="EJ32" s="148"/>
      <c r="EK32" s="149"/>
      <c r="EL32" s="150" t="b">
        <f t="shared" si="75"/>
        <v>0</v>
      </c>
      <c r="EM32" s="145"/>
      <c r="EN32" s="145"/>
      <c r="EO32" s="151" t="str">
        <f>IF(C32="","",IF(EL32=TRUE,'[1]بيانات أساسية'!$Z$16,'[1]بيانات أساسية'!$Y$17))</f>
        <v xml:space="preserve"> الطالب له دور ثان فى</v>
      </c>
      <c r="EP32" s="152" t="str">
        <f t="shared" si="24"/>
        <v>عربى انجليزى دراسات رياضيات علوم فنية حاسب نشاط 1 نشاط 2 دين</v>
      </c>
      <c r="EQ32" s="153" t="str">
        <f t="shared" si="76"/>
        <v>نشاط 1</v>
      </c>
      <c r="ER32" s="153" t="str">
        <f t="shared" si="77"/>
        <v>نشاط 2</v>
      </c>
      <c r="ES32" s="159"/>
      <c r="ET32" s="160" t="s">
        <v>107</v>
      </c>
      <c r="EU32" s="155">
        <f>SUM(EU12,EU14,EU16,EU18,EU20,EU22,EU24,EU26,EU28,EU30)</f>
        <v>30</v>
      </c>
      <c r="EV32" s="155">
        <f t="shared" ref="EV32:FD33" si="102">SUM(EV12,EV14,EV16,EV18,EV20,EV22,EV24,EV26,EV28,EV30)</f>
        <v>30</v>
      </c>
      <c r="EW32" s="155">
        <f t="shared" si="102"/>
        <v>0</v>
      </c>
      <c r="EX32" s="155">
        <f t="shared" si="102"/>
        <v>23</v>
      </c>
      <c r="EY32" s="155">
        <f>SUM(EY12,EY14,EY16,EY18,EY20,EY22,EY24,EY26,EY28,EY30)</f>
        <v>7</v>
      </c>
      <c r="EZ32" s="155">
        <f t="shared" si="102"/>
        <v>30</v>
      </c>
      <c r="FA32" s="155">
        <f t="shared" si="102"/>
        <v>30</v>
      </c>
      <c r="FB32" s="155">
        <f t="shared" si="102"/>
        <v>0</v>
      </c>
      <c r="FC32" s="155">
        <f t="shared" si="102"/>
        <v>0</v>
      </c>
      <c r="FD32" s="155">
        <f t="shared" si="102"/>
        <v>30</v>
      </c>
      <c r="FF32" s="160" t="s">
        <v>107</v>
      </c>
      <c r="FG32" s="155">
        <f>SUM(FG12,FG14,FG16,FG18,FG20,FG22,FG24,FG26,FG28,FG30)</f>
        <v>30</v>
      </c>
      <c r="FH32" s="155">
        <f t="shared" ref="FH32:FP33" si="103">SUM(FH12,FH14,FH16,FH18,FH20,FH22,FH24,FH26,FH28,FH30)</f>
        <v>30</v>
      </c>
      <c r="FI32" s="155">
        <f t="shared" si="103"/>
        <v>0</v>
      </c>
      <c r="FJ32" s="155">
        <f t="shared" si="103"/>
        <v>7</v>
      </c>
      <c r="FK32" s="155">
        <f t="shared" si="103"/>
        <v>23</v>
      </c>
      <c r="FL32" s="155">
        <f t="shared" si="103"/>
        <v>30</v>
      </c>
      <c r="FM32" s="155">
        <f t="shared" si="103"/>
        <v>30</v>
      </c>
      <c r="FN32" s="155">
        <f t="shared" si="103"/>
        <v>0</v>
      </c>
      <c r="FO32" s="155">
        <f t="shared" si="103"/>
        <v>0</v>
      </c>
      <c r="FP32" s="155">
        <f t="shared" si="103"/>
        <v>30</v>
      </c>
      <c r="FR32" s="160" t="s">
        <v>107</v>
      </c>
      <c r="FS32" s="155">
        <f>SUM(FS12,FS14,FS16,FS18,FS20,FS22,FS24,FS26,FS28,FS30)</f>
        <v>30</v>
      </c>
      <c r="FT32" s="155">
        <f t="shared" ref="FT32:GB33" si="104">SUM(FT12,FT14,FT16,FT18,FT20,FT22,FT24,FT26,FT28,FT30)</f>
        <v>30</v>
      </c>
      <c r="FU32" s="155">
        <f t="shared" si="104"/>
        <v>0</v>
      </c>
      <c r="FV32" s="155">
        <f t="shared" si="104"/>
        <v>14</v>
      </c>
      <c r="FW32" s="155">
        <f t="shared" si="104"/>
        <v>16</v>
      </c>
      <c r="FX32" s="155">
        <f t="shared" si="104"/>
        <v>30</v>
      </c>
      <c r="FY32" s="155">
        <f t="shared" si="104"/>
        <v>30</v>
      </c>
      <c r="FZ32" s="155">
        <f t="shared" si="104"/>
        <v>0</v>
      </c>
      <c r="GA32" s="155">
        <f t="shared" si="104"/>
        <v>0</v>
      </c>
      <c r="GB32" s="155">
        <f t="shared" si="104"/>
        <v>30</v>
      </c>
      <c r="GD32" s="157">
        <f t="shared" si="80"/>
        <v>24.6</v>
      </c>
      <c r="GE32" s="157">
        <f t="shared" si="81"/>
        <v>12.125</v>
      </c>
      <c r="GF32" s="157">
        <f t="shared" si="82"/>
        <v>11.1</v>
      </c>
      <c r="GG32" s="157">
        <f t="shared" si="83"/>
        <v>16.350000000000001</v>
      </c>
      <c r="GH32" s="157">
        <f t="shared" si="84"/>
        <v>14</v>
      </c>
      <c r="GI32" s="157">
        <f t="shared" si="85"/>
        <v>8.4</v>
      </c>
      <c r="GJ32" s="157">
        <f t="shared" si="86"/>
        <v>5.7</v>
      </c>
      <c r="GK32" s="157">
        <f t="shared" si="87"/>
        <v>8.8000000000000007</v>
      </c>
      <c r="GL32" s="157">
        <f t="shared" si="88"/>
        <v>8.6999999999999993</v>
      </c>
      <c r="GM32" s="158">
        <f t="shared" si="89"/>
        <v>104.07500000000002</v>
      </c>
      <c r="GN32" s="157">
        <f t="shared" si="90"/>
        <v>12.9</v>
      </c>
      <c r="GO32" s="145" t="str">
        <f t="shared" si="91"/>
        <v>دور ثان</v>
      </c>
    </row>
    <row r="33" spans="1:197" s="156" customFormat="1" ht="21.95" customHeight="1" thickBot="1">
      <c r="A33" s="132">
        <f>IF('[1]رصد درجات'!A33="","",'[1]رصد درجات'!A33)</f>
        <v>23</v>
      </c>
      <c r="B33" s="132">
        <f>IF('[1]رصد درجات'!B33="","",'[1]رصد درجات'!B33)</f>
        <v>523</v>
      </c>
      <c r="C33" s="132" t="str">
        <f>IF('[1]رصد درجات'!C33="","",'[1]رصد درجات'!C33)</f>
        <v>صابرين احمد حسن محمد</v>
      </c>
      <c r="D33" s="133">
        <f>IF('[1]رصد درجات'!D33="","",'[1]رصد درجات'!D33)</f>
        <v>36469</v>
      </c>
      <c r="E33" s="132">
        <f>IF('[1]رصد درجات'!E33="","",'[1]رصد درجات'!E33)</f>
        <v>27</v>
      </c>
      <c r="F33" s="132">
        <f>IF('[1]رصد درجات'!F33="","",'[1]رصد درجات'!F33)</f>
        <v>10</v>
      </c>
      <c r="G33" s="132">
        <f>IF('[1]رصد درجات'!G33="","",'[1]رصد درجات'!G33)</f>
        <v>13</v>
      </c>
      <c r="H33" s="132">
        <f>IF('[1]رصد درجات'!H33="","",'[1]رصد درجات'!H33)</f>
        <v>1</v>
      </c>
      <c r="I33" s="132" t="str">
        <f>IF('[1]رصد درجات'!I33="","",'[1]رصد درجات'!I33)</f>
        <v>مصرية</v>
      </c>
      <c r="J33" s="132" t="str">
        <f>IF('[1]رصد درجات'!J33="","",'[1]رصد درجات'!J33)</f>
        <v>مسلمه</v>
      </c>
      <c r="K33" s="132" t="str">
        <f>IF('[1]رصد درجات'!K33="","",'[1]رصد درجات'!K33)</f>
        <v>مستجدة</v>
      </c>
      <c r="L33" s="132" t="str">
        <f>IF('[1]رصد درجات'!L33="","",'[1]رصد درجات'!L33)</f>
        <v>أنثى</v>
      </c>
      <c r="M33" s="134">
        <f>IF('[1]رصد درجات'!M33="","",'[1]رصد درجات'!M33)</f>
        <v>567</v>
      </c>
      <c r="N33" s="134" t="str">
        <f>IF('[1]رصد درجات'!N33="","",'[1]رصد درجات'!N33)</f>
        <v/>
      </c>
      <c r="O33" s="132">
        <f>IF(C33="","",'[1]رصد درجات'!Y33)</f>
        <v>30.5</v>
      </c>
      <c r="P33" s="132">
        <f>IF(C33="","",'[1]رصد درجات'!AL33)</f>
        <v>14.5</v>
      </c>
      <c r="Q33" s="132">
        <f t="shared" si="25"/>
        <v>45</v>
      </c>
      <c r="R33" s="135" t="str">
        <f t="shared" si="26"/>
        <v>دون المستوى</v>
      </c>
      <c r="S33" s="132">
        <f>IF(C33="","",'[1]رصد درجات'!AV33)</f>
        <v>0</v>
      </c>
      <c r="T33" s="132">
        <f>IF(C33="","",'[1]رصد درجات'!BI33)</f>
        <v>0</v>
      </c>
      <c r="U33" s="132">
        <f t="shared" si="27"/>
        <v>0</v>
      </c>
      <c r="V33" s="132">
        <f t="shared" si="28"/>
        <v>22.5</v>
      </c>
      <c r="W33" s="132">
        <f t="shared" si="29"/>
        <v>18</v>
      </c>
      <c r="X33" s="136" t="str">
        <f t="shared" si="30"/>
        <v>دون المستوى</v>
      </c>
      <c r="Y33" s="137">
        <f>IF(C33="","",'[1]رصد درجات'!Z33)</f>
        <v>33</v>
      </c>
      <c r="Z33" s="137">
        <f>IF(C33="","",'[1]رصد درجات'!AM33)</f>
        <v>11</v>
      </c>
      <c r="AA33" s="137">
        <f t="shared" si="0"/>
        <v>44</v>
      </c>
      <c r="AB33" s="137" t="str">
        <f t="shared" si="31"/>
        <v>دون المستوى</v>
      </c>
      <c r="AC33" s="137">
        <f>IF(C33="","",'[1]رصد درجات'!AV33)</f>
        <v>0</v>
      </c>
      <c r="AD33" s="137">
        <f>IF(C33="","",'[1]رصد درجات'!BI33)</f>
        <v>0</v>
      </c>
      <c r="AE33" s="137">
        <f t="shared" si="1"/>
        <v>0</v>
      </c>
      <c r="AF33" s="137">
        <f t="shared" si="2"/>
        <v>22</v>
      </c>
      <c r="AG33" s="137">
        <f t="shared" si="32"/>
        <v>11</v>
      </c>
      <c r="AH33" s="138" t="str">
        <f t="shared" si="33"/>
        <v>دون المستوى</v>
      </c>
      <c r="AI33" s="137">
        <f>IF(C33="","",'[1]رصد درجات'!AA33)</f>
        <v>28.5</v>
      </c>
      <c r="AJ33" s="137">
        <f>IF(C33="","",'[1]رصد درجات'!AN33)</f>
        <v>12.5</v>
      </c>
      <c r="AK33" s="137">
        <f t="shared" si="3"/>
        <v>41</v>
      </c>
      <c r="AL33" s="139" t="str">
        <f t="shared" si="34"/>
        <v>دون المستوى</v>
      </c>
      <c r="AM33" s="137">
        <f>IF(C33="","",'[1]رصد درجات'!AX33)</f>
        <v>0</v>
      </c>
      <c r="AN33" s="137">
        <f>IF(C33="","",'[1]رصد درجات'!BK33)</f>
        <v>0</v>
      </c>
      <c r="AO33" s="137">
        <f t="shared" si="4"/>
        <v>0</v>
      </c>
      <c r="AP33" s="137">
        <f t="shared" si="5"/>
        <v>20.5</v>
      </c>
      <c r="AQ33" s="137">
        <f t="shared" si="6"/>
        <v>8.1999999999999993</v>
      </c>
      <c r="AR33" s="138" t="str">
        <f t="shared" si="35"/>
        <v>دون المستوى</v>
      </c>
      <c r="AS33" s="137">
        <f>IF(C33="","",'[1]رصد درجات'!AB33)</f>
        <v>31</v>
      </c>
      <c r="AT33" s="137">
        <f>IF(C33="","",'[1]رصد درجات'!AO33)</f>
        <v>5</v>
      </c>
      <c r="AU33" s="137">
        <f>IF(C33="","",'[1]رصد درجات'!AP33)</f>
        <v>6</v>
      </c>
      <c r="AV33" s="137">
        <f t="shared" si="7"/>
        <v>42</v>
      </c>
      <c r="AW33" s="137" t="str">
        <f t="shared" si="36"/>
        <v>دون المستوى</v>
      </c>
      <c r="AX33" s="137">
        <f>IF(C33="","",'[1]رصد درجات'!AY33)</f>
        <v>0</v>
      </c>
      <c r="AY33" s="137">
        <f>IF(C33="","",'[1]رصد درجات'!BL33)</f>
        <v>0</v>
      </c>
      <c r="AZ33" s="137">
        <f>IF(C33="","",'[1]رصد درجات'!BM33)</f>
        <v>0</v>
      </c>
      <c r="BA33" s="137">
        <f t="shared" si="8"/>
        <v>0</v>
      </c>
      <c r="BB33" s="137">
        <f t="shared" si="9"/>
        <v>0</v>
      </c>
      <c r="BC33" s="137">
        <f t="shared" si="10"/>
        <v>21</v>
      </c>
      <c r="BD33" s="137">
        <f t="shared" si="11"/>
        <v>12.6</v>
      </c>
      <c r="BE33" s="138" t="str">
        <f t="shared" si="37"/>
        <v>دون المستوى</v>
      </c>
      <c r="BF33" s="137">
        <f>IF(C33="","",'[1]رصد درجات'!AC33)</f>
        <v>34</v>
      </c>
      <c r="BG33" s="137">
        <f>IF(C33="","",'[1]رصد درجات'!AI33)</f>
        <v>10</v>
      </c>
      <c r="BH33" s="137">
        <f>IF(C33="","",'[1]رصد درجات'!AQ33)</f>
        <v>6</v>
      </c>
      <c r="BI33" s="137">
        <f t="shared" si="12"/>
        <v>50</v>
      </c>
      <c r="BJ33" s="137" t="str">
        <f t="shared" si="38"/>
        <v>مقبول</v>
      </c>
      <c r="BK33" s="137">
        <f>IF(C33="","",'[1]رصد درجات'!AZ33)</f>
        <v>0</v>
      </c>
      <c r="BL33" s="137">
        <f>IF(C33="","",'[1]رصد درجات'!BF33)</f>
        <v>0</v>
      </c>
      <c r="BM33" s="137">
        <f>IF(C33="","",'[1]رصد درجات'!BN33)</f>
        <v>0</v>
      </c>
      <c r="BN33" s="137">
        <f t="shared" si="13"/>
        <v>0</v>
      </c>
      <c r="BO33" s="137">
        <f t="shared" si="14"/>
        <v>0</v>
      </c>
      <c r="BP33" s="137">
        <f t="shared" si="15"/>
        <v>25</v>
      </c>
      <c r="BQ33" s="137">
        <f t="shared" si="16"/>
        <v>10</v>
      </c>
      <c r="BR33" s="138" t="str">
        <f t="shared" si="39"/>
        <v>دون المستوى</v>
      </c>
      <c r="BS33" s="137">
        <f>IF(C33="","",'[1]رصد درجات'!AD33)</f>
        <v>42</v>
      </c>
      <c r="BT33" s="137">
        <f>IF(C33="","",'[1]رصد درجات'!AR33)</f>
        <v>31</v>
      </c>
      <c r="BU33" s="137">
        <f t="shared" si="17"/>
        <v>73</v>
      </c>
      <c r="BV33" s="137" t="str">
        <f t="shared" si="40"/>
        <v>جيد</v>
      </c>
      <c r="BW33" s="137">
        <f>IF(C33="","",'[1]رصد درجات'!BA33)</f>
        <v>0</v>
      </c>
      <c r="BX33" s="137">
        <f>IF(C33="","",'[1]رصد درجات'!BO33)</f>
        <v>0</v>
      </c>
      <c r="BY33" s="137">
        <f t="shared" si="18"/>
        <v>0</v>
      </c>
      <c r="BZ33" s="137">
        <f t="shared" si="41"/>
        <v>36.5</v>
      </c>
      <c r="CA33" s="137">
        <f t="shared" si="19"/>
        <v>7.3</v>
      </c>
      <c r="CB33" s="138" t="str">
        <f t="shared" si="42"/>
        <v>دون المستوى</v>
      </c>
      <c r="CC33" s="137">
        <f>IF(C33="","",'[1]رصد درجات'!AE33)</f>
        <v>33</v>
      </c>
      <c r="CD33" s="137">
        <f>IF(C33="","",'[1]رصد درجات'!AJ33)</f>
        <v>5</v>
      </c>
      <c r="CE33" s="137">
        <f>IF(C33="","",'[1]رصد درجات'!AS33)</f>
        <v>14</v>
      </c>
      <c r="CF33" s="137">
        <f t="shared" si="20"/>
        <v>52</v>
      </c>
      <c r="CG33" s="137" t="str">
        <f t="shared" si="43"/>
        <v>مقبول</v>
      </c>
      <c r="CH33" s="137">
        <f>IF(C33="","",'[1]رصد درجات'!BB33)</f>
        <v>0</v>
      </c>
      <c r="CI33" s="137">
        <f>IF(C33="","",'[1]رصد درجات'!BF33)</f>
        <v>0</v>
      </c>
      <c r="CJ33" s="137">
        <f>IF(C33="","",'[1]رصد درجات'!BP33)</f>
        <v>0</v>
      </c>
      <c r="CK33" s="137">
        <f t="shared" si="21"/>
        <v>0</v>
      </c>
      <c r="CL33" s="137">
        <f t="shared" si="22"/>
        <v>0</v>
      </c>
      <c r="CM33" s="137">
        <f t="shared" si="23"/>
        <v>26</v>
      </c>
      <c r="CN33" s="137">
        <f t="shared" si="44"/>
        <v>5.2</v>
      </c>
      <c r="CO33" s="138" t="str">
        <f t="shared" si="45"/>
        <v>دون المستوى</v>
      </c>
      <c r="CP33" s="140">
        <f>IF(C33="","",'[1]رصد درجات'!AF33)</f>
        <v>89.5</v>
      </c>
      <c r="CQ33" s="135" t="str">
        <f t="shared" si="46"/>
        <v>ممتاز</v>
      </c>
      <c r="CR33" s="140">
        <f>IF(C33="","",'[1]رصد درجات'!BC33)</f>
        <v>0</v>
      </c>
      <c r="CS33" s="140">
        <f t="shared" si="47"/>
        <v>44.75</v>
      </c>
      <c r="CT33" s="140">
        <f t="shared" si="97"/>
        <v>8.9499999999999993</v>
      </c>
      <c r="CU33" s="135" t="str">
        <f t="shared" si="98"/>
        <v>دون المستوى</v>
      </c>
      <c r="CV33" s="137">
        <f>IF(C33="","",'[1]رصد درجات'!AG33)</f>
        <v>83</v>
      </c>
      <c r="CW33" s="137" t="str">
        <f t="shared" si="50"/>
        <v>جيد جدا</v>
      </c>
      <c r="CX33" s="137">
        <f>IF(C33="","",'[1]رصد درجات'!BD33)</f>
        <v>0</v>
      </c>
      <c r="CY33" s="140">
        <f t="shared" si="51"/>
        <v>41.5</v>
      </c>
      <c r="CZ33" s="140">
        <f t="shared" si="52"/>
        <v>8.3000000000000007</v>
      </c>
      <c r="DA33" s="135" t="str">
        <f t="shared" si="53"/>
        <v>دون المستوى</v>
      </c>
      <c r="DB33" s="141">
        <f t="shared" si="54"/>
        <v>467.5</v>
      </c>
      <c r="DC33" s="142" t="str">
        <f t="shared" si="55"/>
        <v>مقبول</v>
      </c>
      <c r="DD33" s="141">
        <f t="shared" si="56"/>
        <v>84.350000000000009</v>
      </c>
      <c r="DE33" s="142" t="str">
        <f t="shared" si="57"/>
        <v>دون المستوى</v>
      </c>
      <c r="DF33" s="137">
        <f>IF(C33="","",'[1]رصد درجات'!AH33)</f>
        <v>38</v>
      </c>
      <c r="DG33" s="137">
        <f>IF(C33="","",'[1]رصد درجات'!AT33)</f>
        <v>18</v>
      </c>
      <c r="DH33" s="137">
        <f t="shared" si="58"/>
        <v>56</v>
      </c>
      <c r="DI33" s="137" t="str">
        <f t="shared" si="59"/>
        <v>مقبول</v>
      </c>
      <c r="DJ33" s="137">
        <f>IF(C33="","",'[1]رصد درجات'!BE33)</f>
        <v>0</v>
      </c>
      <c r="DK33" s="137">
        <f>IF(C33="","",'[1]رصد درجات'!BQ33)</f>
        <v>0</v>
      </c>
      <c r="DL33" s="137">
        <f t="shared" si="60"/>
        <v>0</v>
      </c>
      <c r="DM33" s="137">
        <f t="shared" si="61"/>
        <v>28</v>
      </c>
      <c r="DN33" s="137">
        <f t="shared" si="62"/>
        <v>11.2</v>
      </c>
      <c r="DO33" s="138" t="str">
        <f t="shared" si="63"/>
        <v>دون المستوى</v>
      </c>
      <c r="DP33" s="143" t="str">
        <f t="shared" si="64"/>
        <v>دور ثان</v>
      </c>
      <c r="DQ33" s="144">
        <f t="shared" si="65"/>
        <v>0.23430555555555557</v>
      </c>
      <c r="DR33" s="145">
        <f t="shared" si="66"/>
        <v>2</v>
      </c>
      <c r="DS33" s="146" t="str">
        <f t="shared" si="67"/>
        <v>عربى</v>
      </c>
      <c r="DT33" s="147" t="str">
        <f t="shared" si="68"/>
        <v>انجليزى</v>
      </c>
      <c r="DU33" s="147" t="str">
        <f t="shared" si="69"/>
        <v>دراسات</v>
      </c>
      <c r="DV33" s="147" t="str">
        <f t="shared" si="70"/>
        <v>رياضيات</v>
      </c>
      <c r="DW33" s="147" t="str">
        <f t="shared" si="71"/>
        <v>علوم</v>
      </c>
      <c r="DX33" s="147" t="str">
        <f t="shared" si="72"/>
        <v>فنية</v>
      </c>
      <c r="DY33" s="147" t="str">
        <f t="shared" si="73"/>
        <v>حاسب</v>
      </c>
      <c r="DZ33" s="147" t="str">
        <f t="shared" si="74"/>
        <v>دين</v>
      </c>
      <c r="EA33" s="148"/>
      <c r="EB33" s="148"/>
      <c r="EC33" s="148"/>
      <c r="ED33" s="148"/>
      <c r="EE33" s="148"/>
      <c r="EF33" s="148"/>
      <c r="EG33" s="148"/>
      <c r="EH33" s="148"/>
      <c r="EI33" s="148"/>
      <c r="EJ33" s="148"/>
      <c r="EK33" s="149"/>
      <c r="EL33" s="150" t="b">
        <f t="shared" si="75"/>
        <v>0</v>
      </c>
      <c r="EM33" s="145"/>
      <c r="EN33" s="145"/>
      <c r="EO33" s="151" t="str">
        <f>IF(C33="","",IF(EL33=TRUE,'[1]بيانات أساسية'!$Z$16,'[1]بيانات أساسية'!$Y$17))</f>
        <v xml:space="preserve"> الطالب له دور ثان فى</v>
      </c>
      <c r="EP33" s="152" t="str">
        <f t="shared" si="24"/>
        <v>عربى انجليزى دراسات رياضيات علوم فنية حاسب نشاط 1 نشاط 2 دين</v>
      </c>
      <c r="EQ33" s="153" t="str">
        <f t="shared" si="76"/>
        <v>نشاط 1</v>
      </c>
      <c r="ER33" s="153" t="str">
        <f t="shared" si="77"/>
        <v>نشاط 2</v>
      </c>
      <c r="ES33" s="159"/>
      <c r="ET33" s="160" t="s">
        <v>108</v>
      </c>
      <c r="EU33" s="155">
        <f>SUM(EU13,EU15,EU17,EU19,EU21,EU23,EU25,EU27,EU29,EU31)</f>
        <v>44</v>
      </c>
      <c r="EV33" s="155">
        <f t="shared" si="102"/>
        <v>42</v>
      </c>
      <c r="EW33" s="155">
        <f t="shared" si="102"/>
        <v>2</v>
      </c>
      <c r="EX33" s="155">
        <f t="shared" si="102"/>
        <v>36</v>
      </c>
      <c r="EY33" s="155">
        <f t="shared" si="102"/>
        <v>8</v>
      </c>
      <c r="EZ33" s="155">
        <f t="shared" si="102"/>
        <v>44</v>
      </c>
      <c r="FA33" s="155">
        <f t="shared" si="102"/>
        <v>44</v>
      </c>
      <c r="FB33" s="155">
        <f t="shared" si="102"/>
        <v>0</v>
      </c>
      <c r="FC33" s="155">
        <f t="shared" si="102"/>
        <v>0</v>
      </c>
      <c r="FD33" s="155">
        <f t="shared" si="102"/>
        <v>44</v>
      </c>
      <c r="FF33" s="160" t="s">
        <v>108</v>
      </c>
      <c r="FG33" s="155">
        <f>SUM(FG13,FG15,FG17,FG19,FG21,FG23,FG25,FG27,FG29,FG31)</f>
        <v>44</v>
      </c>
      <c r="FH33" s="155">
        <f t="shared" si="103"/>
        <v>42</v>
      </c>
      <c r="FI33" s="155">
        <f t="shared" si="103"/>
        <v>2</v>
      </c>
      <c r="FJ33" s="155">
        <f t="shared" si="103"/>
        <v>28</v>
      </c>
      <c r="FK33" s="155">
        <f t="shared" si="103"/>
        <v>16</v>
      </c>
      <c r="FL33" s="155">
        <f t="shared" si="103"/>
        <v>44</v>
      </c>
      <c r="FM33" s="155">
        <f t="shared" si="103"/>
        <v>44</v>
      </c>
      <c r="FN33" s="155">
        <f t="shared" si="103"/>
        <v>0</v>
      </c>
      <c r="FO33" s="155">
        <f t="shared" si="103"/>
        <v>0</v>
      </c>
      <c r="FP33" s="155">
        <f t="shared" si="103"/>
        <v>44</v>
      </c>
      <c r="FR33" s="160" t="s">
        <v>108</v>
      </c>
      <c r="FS33" s="155">
        <f>SUM(FS13,FS15,FS17,FS19,FS21,FS23,FS25,FS27,FS29,FS31)</f>
        <v>44</v>
      </c>
      <c r="FT33" s="155">
        <f t="shared" si="104"/>
        <v>42</v>
      </c>
      <c r="FU33" s="155">
        <f t="shared" si="104"/>
        <v>2</v>
      </c>
      <c r="FV33" s="155">
        <f t="shared" si="104"/>
        <v>31</v>
      </c>
      <c r="FW33" s="155">
        <f t="shared" si="104"/>
        <v>13</v>
      </c>
      <c r="FX33" s="155">
        <f t="shared" si="104"/>
        <v>44</v>
      </c>
      <c r="FY33" s="155">
        <f t="shared" si="104"/>
        <v>44</v>
      </c>
      <c r="FZ33" s="155">
        <f t="shared" si="104"/>
        <v>0</v>
      </c>
      <c r="GA33" s="155">
        <f t="shared" si="104"/>
        <v>0</v>
      </c>
      <c r="GB33" s="155">
        <f t="shared" si="104"/>
        <v>44</v>
      </c>
      <c r="GD33" s="157">
        <f t="shared" si="80"/>
        <v>18</v>
      </c>
      <c r="GE33" s="157">
        <f t="shared" si="81"/>
        <v>11</v>
      </c>
      <c r="GF33" s="157">
        <f t="shared" si="82"/>
        <v>8.1999999999999993</v>
      </c>
      <c r="GG33" s="157">
        <f t="shared" si="83"/>
        <v>12.6</v>
      </c>
      <c r="GH33" s="157">
        <f t="shared" si="84"/>
        <v>10</v>
      </c>
      <c r="GI33" s="157">
        <f t="shared" si="85"/>
        <v>7.3</v>
      </c>
      <c r="GJ33" s="157">
        <f t="shared" si="86"/>
        <v>5.2</v>
      </c>
      <c r="GK33" s="157">
        <f t="shared" si="87"/>
        <v>8.9499999999999993</v>
      </c>
      <c r="GL33" s="157">
        <f t="shared" si="88"/>
        <v>8.3000000000000007</v>
      </c>
      <c r="GM33" s="158">
        <f t="shared" si="89"/>
        <v>84.350000000000009</v>
      </c>
      <c r="GN33" s="157">
        <f t="shared" si="90"/>
        <v>11.2</v>
      </c>
      <c r="GO33" s="145" t="str">
        <f t="shared" si="91"/>
        <v>دور ثان</v>
      </c>
    </row>
    <row r="34" spans="1:197" s="156" customFormat="1" ht="27" customHeight="1" thickBot="1">
      <c r="A34" s="132">
        <f>IF('[1]رصد درجات'!A34="","",'[1]رصد درجات'!A34)</f>
        <v>24</v>
      </c>
      <c r="B34" s="132">
        <f>IF('[1]رصد درجات'!B34="","",'[1]رصد درجات'!B34)</f>
        <v>524</v>
      </c>
      <c r="C34" s="132" t="str">
        <f>IF('[1]رصد درجات'!C34="","",'[1]رصد درجات'!C34)</f>
        <v>صابرين ناصر كامل محمود</v>
      </c>
      <c r="D34" s="133">
        <f>IF('[1]رصد درجات'!D34="","",'[1]رصد درجات'!D34)</f>
        <v>36757</v>
      </c>
      <c r="E34" s="132">
        <f>IF('[1]رصد درجات'!E34="","",'[1]رصد درجات'!E34)</f>
        <v>13</v>
      </c>
      <c r="F34" s="132">
        <f>IF('[1]رصد درجات'!F34="","",'[1]رصد درجات'!F34)</f>
        <v>1</v>
      </c>
      <c r="G34" s="132">
        <f>IF('[1]رصد درجات'!G34="","",'[1]رصد درجات'!G34)</f>
        <v>13</v>
      </c>
      <c r="H34" s="132">
        <f>IF('[1]رصد درجات'!H34="","",'[1]رصد درجات'!H34)</f>
        <v>1</v>
      </c>
      <c r="I34" s="132" t="str">
        <f>IF('[1]رصد درجات'!I34="","",'[1]رصد درجات'!I34)</f>
        <v>مصرية</v>
      </c>
      <c r="J34" s="132" t="str">
        <f>IF('[1]رصد درجات'!J34="","",'[1]رصد درجات'!J34)</f>
        <v>مسلمه</v>
      </c>
      <c r="K34" s="132" t="str">
        <f>IF('[1]رصد درجات'!K34="","",'[1]رصد درجات'!K34)</f>
        <v>مستجدة</v>
      </c>
      <c r="L34" s="132" t="str">
        <f>IF('[1]رصد درجات'!L34="","",'[1]رصد درجات'!L34)</f>
        <v>أنثى</v>
      </c>
      <c r="M34" s="134">
        <f>IF('[1]رصد درجات'!M34="","",'[1]رصد درجات'!M34)</f>
        <v>568</v>
      </c>
      <c r="N34" s="134" t="str">
        <f>IF('[1]رصد درجات'!N34="","",'[1]رصد درجات'!N34)</f>
        <v/>
      </c>
      <c r="O34" s="132">
        <f>IF(C34="","",'[1]رصد درجات'!Y34)</f>
        <v>38.5</v>
      </c>
      <c r="P34" s="132">
        <f>IF(C34="","",'[1]رصد درجات'!AL34)</f>
        <v>25.5</v>
      </c>
      <c r="Q34" s="132">
        <f t="shared" si="25"/>
        <v>64</v>
      </c>
      <c r="R34" s="135" t="str">
        <f t="shared" si="26"/>
        <v>مقبول</v>
      </c>
      <c r="S34" s="132">
        <f>IF(C34="","",'[1]رصد درجات'!AV34)</f>
        <v>0</v>
      </c>
      <c r="T34" s="132">
        <f>IF(C34="","",'[1]رصد درجات'!BI34)</f>
        <v>0</v>
      </c>
      <c r="U34" s="132">
        <f t="shared" si="27"/>
        <v>0</v>
      </c>
      <c r="V34" s="132">
        <f t="shared" si="28"/>
        <v>32</v>
      </c>
      <c r="W34" s="132">
        <f t="shared" si="29"/>
        <v>25.6</v>
      </c>
      <c r="X34" s="136" t="str">
        <f t="shared" si="30"/>
        <v>دون المستوى</v>
      </c>
      <c r="Y34" s="137">
        <f>IF(C34="","",'[1]رصد درجات'!Z34)</f>
        <v>30</v>
      </c>
      <c r="Z34" s="137">
        <f>IF(C34="","",'[1]رصد درجات'!AM34)</f>
        <v>12.5</v>
      </c>
      <c r="AA34" s="137">
        <f t="shared" si="0"/>
        <v>42.5</v>
      </c>
      <c r="AB34" s="137" t="str">
        <f t="shared" si="31"/>
        <v>دون المستوى</v>
      </c>
      <c r="AC34" s="137">
        <f>IF(C34="","",'[1]رصد درجات'!AV34)</f>
        <v>0</v>
      </c>
      <c r="AD34" s="137">
        <f>IF(C34="","",'[1]رصد درجات'!BI34)</f>
        <v>0</v>
      </c>
      <c r="AE34" s="137">
        <f t="shared" si="1"/>
        <v>0</v>
      </c>
      <c r="AF34" s="137">
        <f t="shared" si="2"/>
        <v>21.25</v>
      </c>
      <c r="AG34" s="137">
        <f t="shared" si="32"/>
        <v>10.625</v>
      </c>
      <c r="AH34" s="138" t="str">
        <f t="shared" si="33"/>
        <v>دون المستوى</v>
      </c>
      <c r="AI34" s="137">
        <f>IF(C34="","",'[1]رصد درجات'!AA34)</f>
        <v>23</v>
      </c>
      <c r="AJ34" s="137">
        <f>IF(C34="","",'[1]رصد درجات'!AN34)</f>
        <v>16.5</v>
      </c>
      <c r="AK34" s="137">
        <f t="shared" si="3"/>
        <v>39.5</v>
      </c>
      <c r="AL34" s="139" t="str">
        <f t="shared" si="34"/>
        <v>دون المستوى</v>
      </c>
      <c r="AM34" s="137">
        <f>IF(C34="","",'[1]رصد درجات'!AX34)</f>
        <v>0</v>
      </c>
      <c r="AN34" s="137">
        <f>IF(C34="","",'[1]رصد درجات'!BK34)</f>
        <v>0</v>
      </c>
      <c r="AO34" s="137">
        <f t="shared" si="4"/>
        <v>0</v>
      </c>
      <c r="AP34" s="137">
        <f t="shared" si="5"/>
        <v>19.75</v>
      </c>
      <c r="AQ34" s="137">
        <f t="shared" si="6"/>
        <v>7.9</v>
      </c>
      <c r="AR34" s="138" t="str">
        <f t="shared" si="35"/>
        <v>دون المستوى</v>
      </c>
      <c r="AS34" s="137">
        <f>IF(C34="","",'[1]رصد درجات'!AB34)</f>
        <v>31</v>
      </c>
      <c r="AT34" s="137">
        <f>IF(C34="","",'[1]رصد درجات'!AO34)</f>
        <v>4</v>
      </c>
      <c r="AU34" s="137">
        <f>IF(C34="","",'[1]رصد درجات'!AP34)</f>
        <v>6</v>
      </c>
      <c r="AV34" s="137">
        <f t="shared" si="7"/>
        <v>41</v>
      </c>
      <c r="AW34" s="137" t="str">
        <f t="shared" si="36"/>
        <v>دون المستوى</v>
      </c>
      <c r="AX34" s="137">
        <f>IF(C34="","",'[1]رصد درجات'!AY34)</f>
        <v>0</v>
      </c>
      <c r="AY34" s="137">
        <f>IF(C34="","",'[1]رصد درجات'!BL34)</f>
        <v>0</v>
      </c>
      <c r="AZ34" s="137">
        <f>IF(C34="","",'[1]رصد درجات'!BM34)</f>
        <v>0</v>
      </c>
      <c r="BA34" s="137">
        <f t="shared" si="8"/>
        <v>0</v>
      </c>
      <c r="BB34" s="137">
        <f t="shared" si="9"/>
        <v>0</v>
      </c>
      <c r="BC34" s="137">
        <f t="shared" si="10"/>
        <v>20.5</v>
      </c>
      <c r="BD34" s="137">
        <f t="shared" si="11"/>
        <v>12.3</v>
      </c>
      <c r="BE34" s="138" t="str">
        <f t="shared" si="37"/>
        <v>دون المستوى</v>
      </c>
      <c r="BF34" s="137">
        <f>IF(C34="","",'[1]رصد درجات'!AC34)</f>
        <v>31</v>
      </c>
      <c r="BG34" s="137">
        <f>IF(C34="","",'[1]رصد درجات'!AI34)</f>
        <v>10</v>
      </c>
      <c r="BH34" s="137">
        <f>IF(C34="","",'[1]رصد درجات'!AQ34)</f>
        <v>14</v>
      </c>
      <c r="BI34" s="137">
        <f t="shared" si="12"/>
        <v>55</v>
      </c>
      <c r="BJ34" s="137" t="str">
        <f t="shared" si="38"/>
        <v>مقبول</v>
      </c>
      <c r="BK34" s="137">
        <f>IF(C34="","",'[1]رصد درجات'!AZ34)</f>
        <v>0</v>
      </c>
      <c r="BL34" s="137">
        <f>IF(C34="","",'[1]رصد درجات'!BF34)</f>
        <v>0</v>
      </c>
      <c r="BM34" s="137">
        <f>IF(C34="","",'[1]رصد درجات'!BN34)</f>
        <v>0</v>
      </c>
      <c r="BN34" s="137">
        <f t="shared" si="13"/>
        <v>0</v>
      </c>
      <c r="BO34" s="137">
        <f t="shared" si="14"/>
        <v>0</v>
      </c>
      <c r="BP34" s="137">
        <f t="shared" si="15"/>
        <v>27.5</v>
      </c>
      <c r="BQ34" s="137">
        <f t="shared" si="16"/>
        <v>11</v>
      </c>
      <c r="BR34" s="138" t="str">
        <f t="shared" si="39"/>
        <v>دون المستوى</v>
      </c>
      <c r="BS34" s="137">
        <f>IF(C34="","",'[1]رصد درجات'!AD34)</f>
        <v>41</v>
      </c>
      <c r="BT34" s="137">
        <f>IF(C34="","",'[1]رصد درجات'!AR34)</f>
        <v>36</v>
      </c>
      <c r="BU34" s="137">
        <f t="shared" si="17"/>
        <v>77</v>
      </c>
      <c r="BV34" s="137" t="str">
        <f t="shared" si="40"/>
        <v>جيد جدا</v>
      </c>
      <c r="BW34" s="137">
        <f>IF(C34="","",'[1]رصد درجات'!BA34)</f>
        <v>0</v>
      </c>
      <c r="BX34" s="137">
        <f>IF(C34="","",'[1]رصد درجات'!BO34)</f>
        <v>0</v>
      </c>
      <c r="BY34" s="137">
        <f t="shared" si="18"/>
        <v>0</v>
      </c>
      <c r="BZ34" s="137">
        <f t="shared" si="41"/>
        <v>38.5</v>
      </c>
      <c r="CA34" s="137">
        <f t="shared" si="19"/>
        <v>7.7</v>
      </c>
      <c r="CB34" s="138" t="str">
        <f t="shared" si="42"/>
        <v>دون المستوى</v>
      </c>
      <c r="CC34" s="137">
        <f>IF(C34="","",'[1]رصد درجات'!AE34)</f>
        <v>41</v>
      </c>
      <c r="CD34" s="137">
        <f>IF(C34="","",'[1]رصد درجات'!AJ34)</f>
        <v>5</v>
      </c>
      <c r="CE34" s="137">
        <f>IF(C34="","",'[1]رصد درجات'!AS34)</f>
        <v>12</v>
      </c>
      <c r="CF34" s="137">
        <f t="shared" si="20"/>
        <v>58</v>
      </c>
      <c r="CG34" s="137" t="str">
        <f t="shared" si="43"/>
        <v>مقبول</v>
      </c>
      <c r="CH34" s="137">
        <f>IF(C34="","",'[1]رصد درجات'!BB34)</f>
        <v>0</v>
      </c>
      <c r="CI34" s="137">
        <f>IF(C34="","",'[1]رصد درجات'!BF34)</f>
        <v>0</v>
      </c>
      <c r="CJ34" s="137">
        <f>IF(C34="","",'[1]رصد درجات'!BP34)</f>
        <v>0</v>
      </c>
      <c r="CK34" s="137">
        <f t="shared" si="21"/>
        <v>0</v>
      </c>
      <c r="CL34" s="137">
        <f t="shared" si="22"/>
        <v>0</v>
      </c>
      <c r="CM34" s="137">
        <f t="shared" si="23"/>
        <v>29</v>
      </c>
      <c r="CN34" s="137">
        <f t="shared" si="44"/>
        <v>5.8</v>
      </c>
      <c r="CO34" s="138" t="str">
        <f t="shared" si="45"/>
        <v>دون المستوى</v>
      </c>
      <c r="CP34" s="140">
        <f>IF(C34="","",'[1]رصد درجات'!AF34)</f>
        <v>90</v>
      </c>
      <c r="CQ34" s="135" t="str">
        <f t="shared" si="46"/>
        <v>ممتاز</v>
      </c>
      <c r="CR34" s="140">
        <f>IF(C34="","",'[1]رصد درجات'!BC34)</f>
        <v>0</v>
      </c>
      <c r="CS34" s="140">
        <f t="shared" si="47"/>
        <v>45</v>
      </c>
      <c r="CT34" s="140">
        <f t="shared" si="97"/>
        <v>9</v>
      </c>
      <c r="CU34" s="135" t="str">
        <f t="shared" si="98"/>
        <v>دون المستوى</v>
      </c>
      <c r="CV34" s="137">
        <f>IF(C34="","",'[1]رصد درجات'!AG34)</f>
        <v>94.5</v>
      </c>
      <c r="CW34" s="137" t="str">
        <f t="shared" si="50"/>
        <v>ممتاز</v>
      </c>
      <c r="CX34" s="137">
        <f>IF(C34="","",'[1]رصد درجات'!BD34)</f>
        <v>0</v>
      </c>
      <c r="CY34" s="140">
        <f t="shared" si="51"/>
        <v>47.25</v>
      </c>
      <c r="CZ34" s="140">
        <f t="shared" si="52"/>
        <v>9.4499999999999993</v>
      </c>
      <c r="DA34" s="135" t="str">
        <f t="shared" si="53"/>
        <v>دون المستوى</v>
      </c>
      <c r="DB34" s="141">
        <f t="shared" si="54"/>
        <v>503.5</v>
      </c>
      <c r="DC34" s="142" t="str">
        <f t="shared" si="55"/>
        <v>مقبول</v>
      </c>
      <c r="DD34" s="141">
        <f t="shared" si="56"/>
        <v>93.575000000000003</v>
      </c>
      <c r="DE34" s="142" t="str">
        <f t="shared" si="57"/>
        <v>دون المستوى</v>
      </c>
      <c r="DF34" s="137">
        <f>IF(C34="","",'[1]رصد درجات'!AH34)</f>
        <v>34</v>
      </c>
      <c r="DG34" s="137">
        <f>IF(C34="","",'[1]رصد درجات'!AT34)</f>
        <v>20.5</v>
      </c>
      <c r="DH34" s="137">
        <f t="shared" si="58"/>
        <v>54.5</v>
      </c>
      <c r="DI34" s="137" t="str">
        <f t="shared" si="59"/>
        <v>مقبول</v>
      </c>
      <c r="DJ34" s="137">
        <f>IF(C34="","",'[1]رصد درجات'!BE34)</f>
        <v>0</v>
      </c>
      <c r="DK34" s="137">
        <f>IF(C34="","",'[1]رصد درجات'!BQ34)</f>
        <v>0</v>
      </c>
      <c r="DL34" s="137">
        <f t="shared" si="60"/>
        <v>0</v>
      </c>
      <c r="DM34" s="137">
        <f t="shared" si="61"/>
        <v>27.25</v>
      </c>
      <c r="DN34" s="137">
        <f t="shared" si="62"/>
        <v>10.9</v>
      </c>
      <c r="DO34" s="138" t="str">
        <f t="shared" si="63"/>
        <v>دون المستوى</v>
      </c>
      <c r="DP34" s="143" t="str">
        <f t="shared" si="64"/>
        <v>دور ثان</v>
      </c>
      <c r="DQ34" s="144">
        <f t="shared" si="65"/>
        <v>0.25993055555555555</v>
      </c>
      <c r="DR34" s="145">
        <f t="shared" si="66"/>
        <v>2</v>
      </c>
      <c r="DS34" s="146" t="str">
        <f t="shared" si="67"/>
        <v>عربى</v>
      </c>
      <c r="DT34" s="147" t="str">
        <f t="shared" si="68"/>
        <v>انجليزى</v>
      </c>
      <c r="DU34" s="147" t="str">
        <f t="shared" si="69"/>
        <v>دراسات</v>
      </c>
      <c r="DV34" s="147" t="str">
        <f t="shared" si="70"/>
        <v>رياضيات</v>
      </c>
      <c r="DW34" s="147" t="str">
        <f t="shared" si="71"/>
        <v>علوم</v>
      </c>
      <c r="DX34" s="147" t="str">
        <f t="shared" si="72"/>
        <v>فنية</v>
      </c>
      <c r="DY34" s="147" t="str">
        <f t="shared" si="73"/>
        <v>حاسب</v>
      </c>
      <c r="DZ34" s="147" t="str">
        <f t="shared" si="74"/>
        <v>دين</v>
      </c>
      <c r="EA34" s="148"/>
      <c r="EB34" s="148"/>
      <c r="EC34" s="148"/>
      <c r="ED34" s="148"/>
      <c r="EE34" s="148"/>
      <c r="EF34" s="148"/>
      <c r="EG34" s="148"/>
      <c r="EH34" s="148"/>
      <c r="EI34" s="148"/>
      <c r="EJ34" s="148"/>
      <c r="EK34" s="149"/>
      <c r="EL34" s="150" t="b">
        <f t="shared" si="75"/>
        <v>0</v>
      </c>
      <c r="EM34" s="145"/>
      <c r="EN34" s="145"/>
      <c r="EO34" s="151" t="str">
        <f>IF(C34="","",IF(EL34=TRUE,'[1]بيانات أساسية'!$Z$16,'[1]بيانات أساسية'!$Y$17))</f>
        <v xml:space="preserve"> الطالب له دور ثان فى</v>
      </c>
      <c r="EP34" s="152" t="str">
        <f t="shared" si="24"/>
        <v>عربى انجليزى دراسات رياضيات علوم فنية حاسب نشاط 1 نشاط 2 دين</v>
      </c>
      <c r="EQ34" s="153" t="str">
        <f t="shared" si="76"/>
        <v>نشاط 1</v>
      </c>
      <c r="ER34" s="153" t="str">
        <f t="shared" si="77"/>
        <v>نشاط 2</v>
      </c>
      <c r="ES34" s="159"/>
      <c r="ET34" s="160" t="s">
        <v>109</v>
      </c>
      <c r="EU34" s="155">
        <f t="shared" ref="EU34:FD34" si="105">SUM(EU32:EU33)</f>
        <v>74</v>
      </c>
      <c r="EV34" s="155">
        <f t="shared" si="105"/>
        <v>72</v>
      </c>
      <c r="EW34" s="155">
        <f t="shared" si="105"/>
        <v>2</v>
      </c>
      <c r="EX34" s="155">
        <f t="shared" si="105"/>
        <v>59</v>
      </c>
      <c r="EY34" s="155">
        <f t="shared" si="105"/>
        <v>15</v>
      </c>
      <c r="EZ34" s="155">
        <f t="shared" si="105"/>
        <v>74</v>
      </c>
      <c r="FA34" s="155">
        <f t="shared" si="105"/>
        <v>74</v>
      </c>
      <c r="FB34" s="155">
        <f t="shared" si="105"/>
        <v>0</v>
      </c>
      <c r="FC34" s="155">
        <f t="shared" si="105"/>
        <v>0</v>
      </c>
      <c r="FD34" s="155">
        <f t="shared" si="105"/>
        <v>74</v>
      </c>
      <c r="FF34" s="160" t="s">
        <v>109</v>
      </c>
      <c r="FG34" s="155">
        <f t="shared" ref="FG34:FP34" si="106">SUM(FG32:FG33)</f>
        <v>74</v>
      </c>
      <c r="FH34" s="155">
        <f t="shared" si="106"/>
        <v>72</v>
      </c>
      <c r="FI34" s="155">
        <f t="shared" si="106"/>
        <v>2</v>
      </c>
      <c r="FJ34" s="155">
        <f t="shared" si="106"/>
        <v>35</v>
      </c>
      <c r="FK34" s="155">
        <f t="shared" si="106"/>
        <v>39</v>
      </c>
      <c r="FL34" s="155">
        <f t="shared" si="106"/>
        <v>74</v>
      </c>
      <c r="FM34" s="155">
        <f t="shared" si="106"/>
        <v>74</v>
      </c>
      <c r="FN34" s="155">
        <f t="shared" si="106"/>
        <v>0</v>
      </c>
      <c r="FO34" s="155">
        <f t="shared" si="106"/>
        <v>0</v>
      </c>
      <c r="FP34" s="155">
        <f t="shared" si="106"/>
        <v>74</v>
      </c>
      <c r="FR34" s="160" t="s">
        <v>109</v>
      </c>
      <c r="FS34" s="155">
        <f t="shared" ref="FS34:GB34" si="107">SUM(FS32:FS33)</f>
        <v>74</v>
      </c>
      <c r="FT34" s="155">
        <f t="shared" si="107"/>
        <v>72</v>
      </c>
      <c r="FU34" s="155">
        <f t="shared" si="107"/>
        <v>2</v>
      </c>
      <c r="FV34" s="155">
        <f t="shared" si="107"/>
        <v>45</v>
      </c>
      <c r="FW34" s="155">
        <f t="shared" si="107"/>
        <v>29</v>
      </c>
      <c r="FX34" s="155">
        <f t="shared" si="107"/>
        <v>74</v>
      </c>
      <c r="FY34" s="155">
        <f t="shared" si="107"/>
        <v>74</v>
      </c>
      <c r="FZ34" s="155">
        <f t="shared" si="107"/>
        <v>0</v>
      </c>
      <c r="GA34" s="155">
        <f t="shared" si="107"/>
        <v>0</v>
      </c>
      <c r="GB34" s="155">
        <f t="shared" si="107"/>
        <v>74</v>
      </c>
      <c r="GD34" s="157">
        <f t="shared" si="80"/>
        <v>25.6</v>
      </c>
      <c r="GE34" s="157">
        <f t="shared" si="81"/>
        <v>10.625</v>
      </c>
      <c r="GF34" s="157">
        <f t="shared" si="82"/>
        <v>7.9</v>
      </c>
      <c r="GG34" s="157">
        <f t="shared" si="83"/>
        <v>12.3</v>
      </c>
      <c r="GH34" s="157">
        <f t="shared" si="84"/>
        <v>11</v>
      </c>
      <c r="GI34" s="157">
        <f t="shared" si="85"/>
        <v>7.7</v>
      </c>
      <c r="GJ34" s="157">
        <f t="shared" si="86"/>
        <v>5.8</v>
      </c>
      <c r="GK34" s="157">
        <f t="shared" si="87"/>
        <v>9</v>
      </c>
      <c r="GL34" s="157">
        <f t="shared" si="88"/>
        <v>9.4499999999999993</v>
      </c>
      <c r="GM34" s="158">
        <f t="shared" si="89"/>
        <v>93.575000000000003</v>
      </c>
      <c r="GN34" s="157">
        <f t="shared" si="90"/>
        <v>10.9</v>
      </c>
      <c r="GO34" s="145" t="str">
        <f t="shared" si="91"/>
        <v>دور ثان</v>
      </c>
    </row>
    <row r="35" spans="1:197" s="156" customFormat="1" ht="27" customHeight="1" thickBot="1">
      <c r="A35" s="132">
        <f>IF('[1]رصد درجات'!A35="","",'[1]رصد درجات'!A35)</f>
        <v>25</v>
      </c>
      <c r="B35" s="132">
        <f>IF('[1]رصد درجات'!B35="","",'[1]رصد درجات'!B35)</f>
        <v>525</v>
      </c>
      <c r="C35" s="132" t="str">
        <f>IF('[1]رصد درجات'!C35="","",'[1]رصد درجات'!C35)</f>
        <v>عبير شوقى محمد مرسى</v>
      </c>
      <c r="D35" s="133">
        <f>IF('[1]رصد درجات'!D35="","",'[1]رصد درجات'!D35)</f>
        <v>36158</v>
      </c>
      <c r="E35" s="132">
        <f>IF('[1]رصد درجات'!E35="","",'[1]رصد درجات'!E35)</f>
        <v>3</v>
      </c>
      <c r="F35" s="132">
        <f>IF('[1]رصد درجات'!F35="","",'[1]رصد درجات'!F35)</f>
        <v>9</v>
      </c>
      <c r="G35" s="132">
        <f>IF('[1]رصد درجات'!G35="","",'[1]رصد درجات'!G35)</f>
        <v>14</v>
      </c>
      <c r="H35" s="132">
        <f>IF('[1]رصد درجات'!H35="","",'[1]رصد درجات'!H35)</f>
        <v>1</v>
      </c>
      <c r="I35" s="132" t="str">
        <f>IF('[1]رصد درجات'!I35="","",'[1]رصد درجات'!I35)</f>
        <v>مصرية</v>
      </c>
      <c r="J35" s="132" t="str">
        <f>IF('[1]رصد درجات'!J35="","",'[1]رصد درجات'!J35)</f>
        <v>مسلمه</v>
      </c>
      <c r="K35" s="132" t="str">
        <f>IF('[1]رصد درجات'!K35="","",'[1]رصد درجات'!K35)</f>
        <v>مستجدة</v>
      </c>
      <c r="L35" s="132" t="str">
        <f>IF('[1]رصد درجات'!L35="","",'[1]رصد درجات'!L35)</f>
        <v>أنثى</v>
      </c>
      <c r="M35" s="134">
        <f>IF('[1]رصد درجات'!M35="","",'[1]رصد درجات'!M35)</f>
        <v>569</v>
      </c>
      <c r="N35" s="134" t="str">
        <f>IF('[1]رصد درجات'!N35="","",'[1]رصد درجات'!N35)</f>
        <v/>
      </c>
      <c r="O35" s="132">
        <f>IF(C35="","",'[1]رصد درجات'!Y35)</f>
        <v>35</v>
      </c>
      <c r="P35" s="132">
        <f>IF(C35="","",'[1]رصد درجات'!AL35)</f>
        <v>20.5</v>
      </c>
      <c r="Q35" s="132">
        <f t="shared" si="25"/>
        <v>55.5</v>
      </c>
      <c r="R35" s="135" t="str">
        <f t="shared" si="26"/>
        <v>مقبول</v>
      </c>
      <c r="S35" s="132">
        <f>IF(C35="","",'[1]رصد درجات'!AV35)</f>
        <v>0</v>
      </c>
      <c r="T35" s="132">
        <f>IF(C35="","",'[1]رصد درجات'!BI35)</f>
        <v>0</v>
      </c>
      <c r="U35" s="132">
        <f t="shared" si="27"/>
        <v>0</v>
      </c>
      <c r="V35" s="132">
        <f t="shared" si="28"/>
        <v>27.75</v>
      </c>
      <c r="W35" s="132">
        <f t="shared" si="29"/>
        <v>22.2</v>
      </c>
      <c r="X35" s="136" t="str">
        <f t="shared" si="30"/>
        <v>دون المستوى</v>
      </c>
      <c r="Y35" s="137">
        <f>IF(C35="","",'[1]رصد درجات'!Z35)</f>
        <v>33</v>
      </c>
      <c r="Z35" s="137">
        <f>IF(C35="","",'[1]رصد درجات'!AM35)</f>
        <v>8.5</v>
      </c>
      <c r="AA35" s="137">
        <f t="shared" si="0"/>
        <v>41.5</v>
      </c>
      <c r="AB35" s="137" t="str">
        <f t="shared" si="31"/>
        <v>دون المستوى</v>
      </c>
      <c r="AC35" s="137">
        <f>IF(C35="","",'[1]رصد درجات'!AV35)</f>
        <v>0</v>
      </c>
      <c r="AD35" s="137">
        <f>IF(C35="","",'[1]رصد درجات'!BI35)</f>
        <v>0</v>
      </c>
      <c r="AE35" s="137">
        <f t="shared" si="1"/>
        <v>0</v>
      </c>
      <c r="AF35" s="137">
        <f t="shared" si="2"/>
        <v>20.75</v>
      </c>
      <c r="AG35" s="137">
        <f t="shared" si="32"/>
        <v>10.375</v>
      </c>
      <c r="AH35" s="138" t="str">
        <f t="shared" si="33"/>
        <v>دون المستوى</v>
      </c>
      <c r="AI35" s="137">
        <f>IF(C35="","",'[1]رصد درجات'!AA35)</f>
        <v>24</v>
      </c>
      <c r="AJ35" s="137">
        <f>IF(C35="","",'[1]رصد درجات'!AN35)</f>
        <v>29.5</v>
      </c>
      <c r="AK35" s="137">
        <f t="shared" si="3"/>
        <v>53.5</v>
      </c>
      <c r="AL35" s="139" t="str">
        <f t="shared" si="34"/>
        <v>مقبول</v>
      </c>
      <c r="AM35" s="137">
        <f>IF(C35="","",'[1]رصد درجات'!AX35)</f>
        <v>0</v>
      </c>
      <c r="AN35" s="137">
        <f>IF(C35="","",'[1]رصد درجات'!BK35)</f>
        <v>0</v>
      </c>
      <c r="AO35" s="137">
        <f t="shared" si="4"/>
        <v>0</v>
      </c>
      <c r="AP35" s="137">
        <f t="shared" si="5"/>
        <v>26.75</v>
      </c>
      <c r="AQ35" s="137">
        <f t="shared" si="6"/>
        <v>10.7</v>
      </c>
      <c r="AR35" s="138" t="str">
        <f t="shared" si="35"/>
        <v>دون المستوى</v>
      </c>
      <c r="AS35" s="137">
        <f>IF(C35="","",'[1]رصد درجات'!AB35)</f>
        <v>29</v>
      </c>
      <c r="AT35" s="137">
        <f>IF(C35="","",'[1]رصد درجات'!AO35)</f>
        <v>4</v>
      </c>
      <c r="AU35" s="137">
        <f>IF(C35="","",'[1]رصد درجات'!AP35)</f>
        <v>6</v>
      </c>
      <c r="AV35" s="137">
        <f t="shared" si="7"/>
        <v>39</v>
      </c>
      <c r="AW35" s="137" t="str">
        <f t="shared" si="36"/>
        <v>دون المستوى</v>
      </c>
      <c r="AX35" s="137">
        <f>IF(C35="","",'[1]رصد درجات'!AY35)</f>
        <v>0</v>
      </c>
      <c r="AY35" s="137">
        <f>IF(C35="","",'[1]رصد درجات'!BL35)</f>
        <v>0</v>
      </c>
      <c r="AZ35" s="137">
        <f>IF(C35="","",'[1]رصد درجات'!BM35)</f>
        <v>0</v>
      </c>
      <c r="BA35" s="137">
        <f t="shared" si="8"/>
        <v>0</v>
      </c>
      <c r="BB35" s="137">
        <f t="shared" si="9"/>
        <v>0</v>
      </c>
      <c r="BC35" s="137">
        <f t="shared" si="10"/>
        <v>19.5</v>
      </c>
      <c r="BD35" s="137">
        <f t="shared" si="11"/>
        <v>11.7</v>
      </c>
      <c r="BE35" s="138" t="str">
        <f t="shared" si="37"/>
        <v>دون المستوى</v>
      </c>
      <c r="BF35" s="137">
        <f>IF(C35="","",'[1]رصد درجات'!AC35)</f>
        <v>34.5</v>
      </c>
      <c r="BG35" s="137">
        <f>IF(C35="","",'[1]رصد درجات'!AI35)</f>
        <v>10</v>
      </c>
      <c r="BH35" s="137">
        <f>IF(C35="","",'[1]رصد درجات'!AQ35)</f>
        <v>19</v>
      </c>
      <c r="BI35" s="137">
        <f t="shared" si="12"/>
        <v>63.5</v>
      </c>
      <c r="BJ35" s="137" t="str">
        <f t="shared" si="38"/>
        <v>مقبول</v>
      </c>
      <c r="BK35" s="137">
        <f>IF(C35="","",'[1]رصد درجات'!AZ35)</f>
        <v>0</v>
      </c>
      <c r="BL35" s="137">
        <f>IF(C35="","",'[1]رصد درجات'!BF35)</f>
        <v>0</v>
      </c>
      <c r="BM35" s="137">
        <f>IF(C35="","",'[1]رصد درجات'!BN35)</f>
        <v>0</v>
      </c>
      <c r="BN35" s="137">
        <f t="shared" si="13"/>
        <v>0</v>
      </c>
      <c r="BO35" s="137">
        <f t="shared" si="14"/>
        <v>0</v>
      </c>
      <c r="BP35" s="137">
        <f t="shared" si="15"/>
        <v>31.75</v>
      </c>
      <c r="BQ35" s="137">
        <f t="shared" si="16"/>
        <v>12.7</v>
      </c>
      <c r="BR35" s="138" t="str">
        <f t="shared" si="39"/>
        <v>دون المستوى</v>
      </c>
      <c r="BS35" s="137">
        <f>IF(C35="","",'[1]رصد درجات'!AD35)</f>
        <v>42</v>
      </c>
      <c r="BT35" s="137">
        <f>IF(C35="","",'[1]رصد درجات'!AR35)</f>
        <v>42</v>
      </c>
      <c r="BU35" s="137">
        <f t="shared" si="17"/>
        <v>84</v>
      </c>
      <c r="BV35" s="137" t="str">
        <f t="shared" si="40"/>
        <v>جيد جدا</v>
      </c>
      <c r="BW35" s="137">
        <f>IF(C35="","",'[1]رصد درجات'!BA35)</f>
        <v>0</v>
      </c>
      <c r="BX35" s="137">
        <f>IF(C35="","",'[1]رصد درجات'!BO35)</f>
        <v>0</v>
      </c>
      <c r="BY35" s="137">
        <f t="shared" si="18"/>
        <v>0</v>
      </c>
      <c r="BZ35" s="137">
        <f t="shared" si="41"/>
        <v>42</v>
      </c>
      <c r="CA35" s="137">
        <f t="shared" si="19"/>
        <v>8.4</v>
      </c>
      <c r="CB35" s="138" t="str">
        <f t="shared" si="42"/>
        <v>دون المستوى</v>
      </c>
      <c r="CC35" s="137">
        <f>IF(C35="","",'[1]رصد درجات'!AE35)</f>
        <v>38.5</v>
      </c>
      <c r="CD35" s="137">
        <f>IF(C35="","",'[1]رصد درجات'!AJ35)</f>
        <v>5</v>
      </c>
      <c r="CE35" s="137">
        <f>IF(C35="","",'[1]رصد درجات'!AS35)</f>
        <v>12</v>
      </c>
      <c r="CF35" s="137">
        <f t="shared" si="20"/>
        <v>55.5</v>
      </c>
      <c r="CG35" s="137" t="str">
        <f t="shared" si="43"/>
        <v>مقبول</v>
      </c>
      <c r="CH35" s="137">
        <f>IF(C35="","",'[1]رصد درجات'!BB35)</f>
        <v>0</v>
      </c>
      <c r="CI35" s="137">
        <f>IF(C35="","",'[1]رصد درجات'!BF35)</f>
        <v>0</v>
      </c>
      <c r="CJ35" s="137">
        <f>IF(C35="","",'[1]رصد درجات'!BP35)</f>
        <v>0</v>
      </c>
      <c r="CK35" s="137">
        <f t="shared" si="21"/>
        <v>0</v>
      </c>
      <c r="CL35" s="137">
        <f t="shared" si="22"/>
        <v>0</v>
      </c>
      <c r="CM35" s="137">
        <f t="shared" si="23"/>
        <v>27.75</v>
      </c>
      <c r="CN35" s="137">
        <f t="shared" si="44"/>
        <v>5.55</v>
      </c>
      <c r="CO35" s="138" t="str">
        <f t="shared" si="45"/>
        <v>دون المستوى</v>
      </c>
      <c r="CP35" s="140">
        <f>IF(C35="","",'[1]رصد درجات'!AF35)</f>
        <v>89.5</v>
      </c>
      <c r="CQ35" s="135" t="str">
        <f t="shared" si="46"/>
        <v>ممتاز</v>
      </c>
      <c r="CR35" s="140">
        <f>IF(C35="","",'[1]رصد درجات'!BC35)</f>
        <v>0</v>
      </c>
      <c r="CS35" s="140">
        <f t="shared" si="47"/>
        <v>44.75</v>
      </c>
      <c r="CT35" s="140">
        <f t="shared" si="97"/>
        <v>8.9499999999999993</v>
      </c>
      <c r="CU35" s="135" t="str">
        <f t="shared" si="98"/>
        <v>دون المستوى</v>
      </c>
      <c r="CV35" s="137">
        <f>IF(C35="","",'[1]رصد درجات'!AG35)</f>
        <v>81</v>
      </c>
      <c r="CW35" s="137" t="str">
        <f t="shared" si="50"/>
        <v>جيد جدا</v>
      </c>
      <c r="CX35" s="137">
        <f>IF(C35="","",'[1]رصد درجات'!BD35)</f>
        <v>0</v>
      </c>
      <c r="CY35" s="140">
        <f t="shared" si="51"/>
        <v>40.5</v>
      </c>
      <c r="CZ35" s="140">
        <f t="shared" si="52"/>
        <v>8.1</v>
      </c>
      <c r="DA35" s="135" t="str">
        <f t="shared" si="53"/>
        <v>دون المستوى</v>
      </c>
      <c r="DB35" s="141">
        <f t="shared" si="54"/>
        <v>507.5</v>
      </c>
      <c r="DC35" s="142" t="str">
        <f t="shared" si="55"/>
        <v>مقبول</v>
      </c>
      <c r="DD35" s="141">
        <f t="shared" si="56"/>
        <v>93.125000000000014</v>
      </c>
      <c r="DE35" s="142" t="str">
        <f t="shared" si="57"/>
        <v>دون المستوى</v>
      </c>
      <c r="DF35" s="137">
        <f>IF(C35="","",'[1]رصد درجات'!AH35)</f>
        <v>34</v>
      </c>
      <c r="DG35" s="137">
        <f>IF(C35="","",'[1]رصد درجات'!AT35)</f>
        <v>27</v>
      </c>
      <c r="DH35" s="137">
        <f t="shared" si="58"/>
        <v>61</v>
      </c>
      <c r="DI35" s="137" t="str">
        <f t="shared" si="59"/>
        <v>مقبول</v>
      </c>
      <c r="DJ35" s="137">
        <f>IF(C35="","",'[1]رصد درجات'!BE35)</f>
        <v>0</v>
      </c>
      <c r="DK35" s="137">
        <f>IF(C35="","",'[1]رصد درجات'!BQ35)</f>
        <v>0</v>
      </c>
      <c r="DL35" s="137">
        <f t="shared" si="60"/>
        <v>0</v>
      </c>
      <c r="DM35" s="137">
        <f t="shared" si="61"/>
        <v>30.5</v>
      </c>
      <c r="DN35" s="137">
        <f t="shared" si="62"/>
        <v>12.2</v>
      </c>
      <c r="DO35" s="138" t="str">
        <f t="shared" si="63"/>
        <v>دون المستوى</v>
      </c>
      <c r="DP35" s="143" t="str">
        <f t="shared" si="64"/>
        <v>دور ثان</v>
      </c>
      <c r="DQ35" s="144">
        <f t="shared" si="65"/>
        <v>0.25868055555555558</v>
      </c>
      <c r="DR35" s="145">
        <f t="shared" si="66"/>
        <v>2</v>
      </c>
      <c r="DS35" s="146" t="str">
        <f t="shared" si="67"/>
        <v>عربى</v>
      </c>
      <c r="DT35" s="147" t="str">
        <f t="shared" si="68"/>
        <v>انجليزى</v>
      </c>
      <c r="DU35" s="147" t="str">
        <f t="shared" si="69"/>
        <v>دراسات</v>
      </c>
      <c r="DV35" s="147" t="str">
        <f t="shared" si="70"/>
        <v>رياضيات</v>
      </c>
      <c r="DW35" s="147" t="str">
        <f t="shared" si="71"/>
        <v>علوم</v>
      </c>
      <c r="DX35" s="147" t="str">
        <f t="shared" si="72"/>
        <v>فنية</v>
      </c>
      <c r="DY35" s="147" t="str">
        <f t="shared" si="73"/>
        <v>حاسب</v>
      </c>
      <c r="DZ35" s="147" t="str">
        <f t="shared" si="74"/>
        <v>دين</v>
      </c>
      <c r="EA35" s="148"/>
      <c r="EB35" s="148"/>
      <c r="EC35" s="148"/>
      <c r="ED35" s="148"/>
      <c r="EE35" s="148"/>
      <c r="EF35" s="148"/>
      <c r="EG35" s="148"/>
      <c r="EH35" s="148"/>
      <c r="EI35" s="148"/>
      <c r="EJ35" s="148"/>
      <c r="EK35" s="149"/>
      <c r="EL35" s="150" t="b">
        <f t="shared" si="75"/>
        <v>0</v>
      </c>
      <c r="EM35" s="145"/>
      <c r="EN35" s="145"/>
      <c r="EO35" s="151" t="str">
        <f>IF(C35="","",IF(EL35=TRUE,'[1]بيانات أساسية'!$Z$16,'[1]بيانات أساسية'!$Y$17))</f>
        <v xml:space="preserve"> الطالب له دور ثان فى</v>
      </c>
      <c r="EP35" s="152" t="str">
        <f t="shared" si="24"/>
        <v>عربى انجليزى دراسات رياضيات علوم فنية حاسب نشاط 1 نشاط 2 دين</v>
      </c>
      <c r="EQ35" s="153" t="str">
        <f t="shared" si="76"/>
        <v>نشاط 1</v>
      </c>
      <c r="ER35" s="153" t="str">
        <f t="shared" si="77"/>
        <v>نشاط 2</v>
      </c>
      <c r="ES35" s="159"/>
      <c r="ET35" s="156" t="s">
        <v>110</v>
      </c>
      <c r="EU35" s="156" t="s">
        <v>16</v>
      </c>
      <c r="EV35" s="156" t="s">
        <v>58</v>
      </c>
      <c r="FF35" s="164"/>
      <c r="FG35" s="164" t="s">
        <v>111</v>
      </c>
      <c r="FH35" s="164" t="s">
        <v>17</v>
      </c>
      <c r="FI35" s="164" t="s">
        <v>59</v>
      </c>
      <c r="FJ35" s="164"/>
      <c r="FK35" s="164"/>
      <c r="FL35" s="164"/>
      <c r="FM35" s="164"/>
      <c r="FN35" s="164"/>
      <c r="FO35" s="164"/>
      <c r="FP35" s="164"/>
      <c r="FS35" s="156" t="s">
        <v>112</v>
      </c>
      <c r="FT35" s="156" t="s">
        <v>18</v>
      </c>
      <c r="FU35" s="156" t="s">
        <v>60</v>
      </c>
      <c r="GD35" s="157">
        <f t="shared" si="80"/>
        <v>22.2</v>
      </c>
      <c r="GE35" s="157">
        <f t="shared" si="81"/>
        <v>10.375</v>
      </c>
      <c r="GF35" s="157">
        <f t="shared" si="82"/>
        <v>10.7</v>
      </c>
      <c r="GG35" s="157">
        <f t="shared" si="83"/>
        <v>11.7</v>
      </c>
      <c r="GH35" s="157">
        <f t="shared" si="84"/>
        <v>12.7</v>
      </c>
      <c r="GI35" s="157">
        <f t="shared" si="85"/>
        <v>8.4</v>
      </c>
      <c r="GJ35" s="157">
        <f t="shared" si="86"/>
        <v>5.55</v>
      </c>
      <c r="GK35" s="157">
        <f t="shared" si="87"/>
        <v>8.9499999999999993</v>
      </c>
      <c r="GL35" s="157">
        <f t="shared" si="88"/>
        <v>8.1</v>
      </c>
      <c r="GM35" s="158">
        <f t="shared" si="89"/>
        <v>93.125000000000014</v>
      </c>
      <c r="GN35" s="157">
        <f t="shared" si="90"/>
        <v>12.2</v>
      </c>
      <c r="GO35" s="145" t="str">
        <f t="shared" si="91"/>
        <v>دور ثان</v>
      </c>
    </row>
    <row r="36" spans="1:197" s="156" customFormat="1" ht="27" customHeight="1" thickBot="1">
      <c r="A36" s="132">
        <f>IF('[1]رصد درجات'!A36="","",'[1]رصد درجات'!A36)</f>
        <v>26</v>
      </c>
      <c r="B36" s="132">
        <f>IF('[1]رصد درجات'!B36="","",'[1]رصد درجات'!B36)</f>
        <v>526</v>
      </c>
      <c r="C36" s="132" t="str">
        <f>IF('[1]رصد درجات'!C36="","",'[1]رصد درجات'!C36)</f>
        <v>فاطمه احمد علام كامل</v>
      </c>
      <c r="D36" s="133">
        <f>IF('[1]رصد درجات'!D36="","",'[1]رصد درجات'!D36)</f>
        <v>36792</v>
      </c>
      <c r="E36" s="132">
        <f>IF('[1]رصد درجات'!E36="","",'[1]رصد درجات'!E36)</f>
        <v>9</v>
      </c>
      <c r="F36" s="132">
        <f>IF('[1]رصد درجات'!F36="","",'[1]رصد درجات'!F36)</f>
        <v>0</v>
      </c>
      <c r="G36" s="132">
        <f>IF('[1]رصد درجات'!G36="","",'[1]رصد درجات'!G36)</f>
        <v>13</v>
      </c>
      <c r="H36" s="132">
        <f>IF('[1]رصد درجات'!H36="","",'[1]رصد درجات'!H36)</f>
        <v>1</v>
      </c>
      <c r="I36" s="132" t="str">
        <f>IF('[1]رصد درجات'!I36="","",'[1]رصد درجات'!I36)</f>
        <v>مصرية</v>
      </c>
      <c r="J36" s="132" t="str">
        <f>IF('[1]رصد درجات'!J36="","",'[1]رصد درجات'!J36)</f>
        <v>مسلمه</v>
      </c>
      <c r="K36" s="132" t="str">
        <f>IF('[1]رصد درجات'!K36="","",'[1]رصد درجات'!K36)</f>
        <v>مستجدة</v>
      </c>
      <c r="L36" s="132" t="str">
        <f>IF('[1]رصد درجات'!L36="","",'[1]رصد درجات'!L36)</f>
        <v>أنثى</v>
      </c>
      <c r="M36" s="134">
        <f>IF('[1]رصد درجات'!M36="","",'[1]رصد درجات'!M36)</f>
        <v>570</v>
      </c>
      <c r="N36" s="134" t="str">
        <f>IF('[1]رصد درجات'!N36="","",'[1]رصد درجات'!N36)</f>
        <v/>
      </c>
      <c r="O36" s="132">
        <f>IF(C36="","",'[1]رصد درجات'!Y36)</f>
        <v>38.5</v>
      </c>
      <c r="P36" s="132">
        <f>IF(C36="","",'[1]رصد درجات'!AL36)</f>
        <v>33.5</v>
      </c>
      <c r="Q36" s="132">
        <f t="shared" si="25"/>
        <v>72</v>
      </c>
      <c r="R36" s="135" t="str">
        <f t="shared" si="26"/>
        <v>جيد</v>
      </c>
      <c r="S36" s="132">
        <f>IF(C36="","",'[1]رصد درجات'!AV36)</f>
        <v>0</v>
      </c>
      <c r="T36" s="132">
        <f>IF(C36="","",'[1]رصد درجات'!BI36)</f>
        <v>0</v>
      </c>
      <c r="U36" s="132">
        <f t="shared" si="27"/>
        <v>0</v>
      </c>
      <c r="V36" s="132">
        <f t="shared" si="28"/>
        <v>36</v>
      </c>
      <c r="W36" s="132">
        <f t="shared" si="29"/>
        <v>28.8</v>
      </c>
      <c r="X36" s="136" t="str">
        <f t="shared" si="30"/>
        <v>دون المستوى</v>
      </c>
      <c r="Y36" s="137">
        <f>IF(C36="","",'[1]رصد درجات'!Z36)</f>
        <v>32</v>
      </c>
      <c r="Z36" s="137">
        <f>IF(C36="","",'[1]رصد درجات'!AM36)</f>
        <v>27</v>
      </c>
      <c r="AA36" s="137">
        <f t="shared" si="0"/>
        <v>59</v>
      </c>
      <c r="AB36" s="137" t="str">
        <f t="shared" si="31"/>
        <v>مقبول</v>
      </c>
      <c r="AC36" s="137">
        <f>IF(C36="","",'[1]رصد درجات'!AV36)</f>
        <v>0</v>
      </c>
      <c r="AD36" s="137">
        <f>IF(C36="","",'[1]رصد درجات'!BI36)</f>
        <v>0</v>
      </c>
      <c r="AE36" s="137">
        <f t="shared" si="1"/>
        <v>0</v>
      </c>
      <c r="AF36" s="137">
        <f t="shared" si="2"/>
        <v>29.5</v>
      </c>
      <c r="AG36" s="137">
        <f t="shared" si="32"/>
        <v>14.75</v>
      </c>
      <c r="AH36" s="138" t="str">
        <f t="shared" si="33"/>
        <v>دون المستوى</v>
      </c>
      <c r="AI36" s="137">
        <f>IF(C36="","",'[1]رصد درجات'!AA36)</f>
        <v>35</v>
      </c>
      <c r="AJ36" s="137">
        <f>IF(C36="","",'[1]رصد درجات'!AN36)</f>
        <v>31.5</v>
      </c>
      <c r="AK36" s="137">
        <f t="shared" si="3"/>
        <v>66.5</v>
      </c>
      <c r="AL36" s="139" t="str">
        <f t="shared" si="34"/>
        <v>جيد</v>
      </c>
      <c r="AM36" s="137">
        <f>IF(C36="","",'[1]رصد درجات'!AX36)</f>
        <v>0</v>
      </c>
      <c r="AN36" s="137">
        <f>IF(C36="","",'[1]رصد درجات'!BK36)</f>
        <v>0</v>
      </c>
      <c r="AO36" s="137">
        <f t="shared" si="4"/>
        <v>0</v>
      </c>
      <c r="AP36" s="137">
        <f t="shared" si="5"/>
        <v>33.25</v>
      </c>
      <c r="AQ36" s="137">
        <f t="shared" si="6"/>
        <v>13.3</v>
      </c>
      <c r="AR36" s="138" t="str">
        <f t="shared" si="35"/>
        <v>دون المستوى</v>
      </c>
      <c r="AS36" s="137">
        <f>IF(C36="","",'[1]رصد درجات'!AB36)</f>
        <v>30</v>
      </c>
      <c r="AT36" s="137">
        <f>IF(C36="","",'[1]رصد درجات'!AO36)</f>
        <v>6</v>
      </c>
      <c r="AU36" s="137">
        <f>IF(C36="","",'[1]رصد درجات'!AP36)</f>
        <v>4</v>
      </c>
      <c r="AV36" s="137">
        <f t="shared" si="7"/>
        <v>40</v>
      </c>
      <c r="AW36" s="137" t="str">
        <f t="shared" si="36"/>
        <v>دون المستوى</v>
      </c>
      <c r="AX36" s="137">
        <f>IF(C36="","",'[1]رصد درجات'!AY36)</f>
        <v>0</v>
      </c>
      <c r="AY36" s="137">
        <f>IF(C36="","",'[1]رصد درجات'!BL36)</f>
        <v>0</v>
      </c>
      <c r="AZ36" s="137">
        <f>IF(C36="","",'[1]رصد درجات'!BM36)</f>
        <v>0</v>
      </c>
      <c r="BA36" s="137">
        <f t="shared" si="8"/>
        <v>0</v>
      </c>
      <c r="BB36" s="137">
        <f t="shared" si="9"/>
        <v>0</v>
      </c>
      <c r="BC36" s="137">
        <f t="shared" si="10"/>
        <v>20</v>
      </c>
      <c r="BD36" s="137">
        <f t="shared" si="11"/>
        <v>12</v>
      </c>
      <c r="BE36" s="138" t="str">
        <f t="shared" si="37"/>
        <v>دون المستوى</v>
      </c>
      <c r="BF36" s="137">
        <f>IF(C36="","",'[1]رصد درجات'!AC36)</f>
        <v>41.5</v>
      </c>
      <c r="BG36" s="137">
        <f>IF(C36="","",'[1]رصد درجات'!AI36)</f>
        <v>3.5</v>
      </c>
      <c r="BH36" s="137">
        <f>IF(C36="","",'[1]رصد درجات'!AQ36)</f>
        <v>20.5</v>
      </c>
      <c r="BI36" s="137">
        <f t="shared" si="12"/>
        <v>65.5</v>
      </c>
      <c r="BJ36" s="137" t="str">
        <f t="shared" si="38"/>
        <v>جيد</v>
      </c>
      <c r="BK36" s="137">
        <f>IF(C36="","",'[1]رصد درجات'!AZ36)</f>
        <v>0</v>
      </c>
      <c r="BL36" s="137">
        <f>IF(C36="","",'[1]رصد درجات'!BF36)</f>
        <v>0</v>
      </c>
      <c r="BM36" s="137">
        <f>IF(C36="","",'[1]رصد درجات'!BN36)</f>
        <v>0</v>
      </c>
      <c r="BN36" s="137">
        <f t="shared" si="13"/>
        <v>0</v>
      </c>
      <c r="BO36" s="137">
        <f t="shared" si="14"/>
        <v>0</v>
      </c>
      <c r="BP36" s="137">
        <f t="shared" si="15"/>
        <v>32.75</v>
      </c>
      <c r="BQ36" s="137">
        <f t="shared" si="16"/>
        <v>13.1</v>
      </c>
      <c r="BR36" s="138" t="str">
        <f t="shared" si="39"/>
        <v>دون المستوى</v>
      </c>
      <c r="BS36" s="137">
        <f>IF(C36="","",'[1]رصد درجات'!AD36)</f>
        <v>46</v>
      </c>
      <c r="BT36" s="137">
        <f>IF(C36="","",'[1]رصد درجات'!AR36)</f>
        <v>27</v>
      </c>
      <c r="BU36" s="137">
        <f t="shared" si="17"/>
        <v>73</v>
      </c>
      <c r="BV36" s="137" t="str">
        <f t="shared" si="40"/>
        <v>جيد</v>
      </c>
      <c r="BW36" s="137">
        <f>IF(C36="","",'[1]رصد درجات'!BA36)</f>
        <v>0</v>
      </c>
      <c r="BX36" s="137">
        <f>IF(C36="","",'[1]رصد درجات'!BO36)</f>
        <v>0</v>
      </c>
      <c r="BY36" s="137">
        <f t="shared" si="18"/>
        <v>0</v>
      </c>
      <c r="BZ36" s="137">
        <f t="shared" si="41"/>
        <v>36.5</v>
      </c>
      <c r="CA36" s="137">
        <f t="shared" si="19"/>
        <v>7.3</v>
      </c>
      <c r="CB36" s="138" t="str">
        <f t="shared" si="42"/>
        <v>دون المستوى</v>
      </c>
      <c r="CC36" s="137">
        <f>IF(C36="","",'[1]رصد درجات'!AE36)</f>
        <v>35.5</v>
      </c>
      <c r="CD36" s="137">
        <f>IF(C36="","",'[1]رصد درجات'!AJ36)</f>
        <v>5</v>
      </c>
      <c r="CE36" s="137">
        <f>IF(C36="","",'[1]رصد درجات'!AS36)</f>
        <v>10</v>
      </c>
      <c r="CF36" s="137">
        <f t="shared" si="20"/>
        <v>50.5</v>
      </c>
      <c r="CG36" s="137" t="str">
        <f t="shared" si="43"/>
        <v>مقبول</v>
      </c>
      <c r="CH36" s="137">
        <f>IF(C36="","",'[1]رصد درجات'!BB36)</f>
        <v>0</v>
      </c>
      <c r="CI36" s="137">
        <f>IF(C36="","",'[1]رصد درجات'!BF36)</f>
        <v>0</v>
      </c>
      <c r="CJ36" s="137">
        <f>IF(C36="","",'[1]رصد درجات'!BP36)</f>
        <v>0</v>
      </c>
      <c r="CK36" s="137">
        <f t="shared" si="21"/>
        <v>0</v>
      </c>
      <c r="CL36" s="137">
        <f t="shared" si="22"/>
        <v>0</v>
      </c>
      <c r="CM36" s="137">
        <f t="shared" si="23"/>
        <v>25.25</v>
      </c>
      <c r="CN36" s="137">
        <f t="shared" si="44"/>
        <v>5.05</v>
      </c>
      <c r="CO36" s="138" t="str">
        <f t="shared" si="45"/>
        <v>دون المستوى</v>
      </c>
      <c r="CP36" s="140">
        <f>IF(C36="","",'[1]رصد درجات'!AF36)</f>
        <v>89.5</v>
      </c>
      <c r="CQ36" s="135" t="str">
        <f t="shared" si="46"/>
        <v>ممتاز</v>
      </c>
      <c r="CR36" s="140">
        <f>IF(C36="","",'[1]رصد درجات'!BC36)</f>
        <v>0</v>
      </c>
      <c r="CS36" s="140">
        <f t="shared" si="47"/>
        <v>44.75</v>
      </c>
      <c r="CT36" s="140">
        <f t="shared" si="97"/>
        <v>8.9499999999999993</v>
      </c>
      <c r="CU36" s="135" t="str">
        <f t="shared" si="98"/>
        <v>دون المستوى</v>
      </c>
      <c r="CV36" s="137">
        <f>IF(C36="","",'[1]رصد درجات'!AG36)</f>
        <v>81</v>
      </c>
      <c r="CW36" s="137" t="str">
        <f t="shared" si="50"/>
        <v>جيد جدا</v>
      </c>
      <c r="CX36" s="137">
        <f>IF(C36="","",'[1]رصد درجات'!BD36)</f>
        <v>0</v>
      </c>
      <c r="CY36" s="140">
        <f t="shared" si="51"/>
        <v>40.5</v>
      </c>
      <c r="CZ36" s="140">
        <f t="shared" si="52"/>
        <v>8.1</v>
      </c>
      <c r="DA36" s="135" t="str">
        <f t="shared" si="53"/>
        <v>دون المستوى</v>
      </c>
      <c r="DB36" s="141">
        <f t="shared" si="54"/>
        <v>546.5</v>
      </c>
      <c r="DC36" s="142" t="str">
        <f t="shared" si="55"/>
        <v>مقبول</v>
      </c>
      <c r="DD36" s="141">
        <f t="shared" si="56"/>
        <v>106.29999999999998</v>
      </c>
      <c r="DE36" s="142" t="str">
        <f t="shared" si="57"/>
        <v>دون المستوى</v>
      </c>
      <c r="DF36" s="137">
        <f>IF(C36="","",'[1]رصد درجات'!AH36)</f>
        <v>38</v>
      </c>
      <c r="DG36" s="137">
        <f>IF(C36="","",'[1]رصد درجات'!AT36)</f>
        <v>29</v>
      </c>
      <c r="DH36" s="137">
        <f t="shared" si="58"/>
        <v>67</v>
      </c>
      <c r="DI36" s="137" t="str">
        <f t="shared" si="59"/>
        <v>جيد</v>
      </c>
      <c r="DJ36" s="137">
        <f>IF(C36="","",'[1]رصد درجات'!BE36)</f>
        <v>0</v>
      </c>
      <c r="DK36" s="137">
        <f>IF(C36="","",'[1]رصد درجات'!BQ36)</f>
        <v>0</v>
      </c>
      <c r="DL36" s="137">
        <f t="shared" si="60"/>
        <v>0</v>
      </c>
      <c r="DM36" s="137">
        <f t="shared" si="61"/>
        <v>33.5</v>
      </c>
      <c r="DN36" s="137">
        <f t="shared" si="62"/>
        <v>13.4</v>
      </c>
      <c r="DO36" s="138" t="str">
        <f t="shared" si="63"/>
        <v>دون المستوى</v>
      </c>
      <c r="DP36" s="143" t="str">
        <f t="shared" si="64"/>
        <v>دور ثان</v>
      </c>
      <c r="DQ36" s="144">
        <f t="shared" si="65"/>
        <v>0.29527777777777775</v>
      </c>
      <c r="DR36" s="145">
        <f t="shared" si="66"/>
        <v>2</v>
      </c>
      <c r="DS36" s="146" t="str">
        <f t="shared" si="67"/>
        <v>عربى</v>
      </c>
      <c r="DT36" s="147" t="str">
        <f t="shared" si="68"/>
        <v>انجليزى</v>
      </c>
      <c r="DU36" s="147" t="str">
        <f t="shared" si="69"/>
        <v>دراسات</v>
      </c>
      <c r="DV36" s="147" t="str">
        <f t="shared" si="70"/>
        <v>رياضيات</v>
      </c>
      <c r="DW36" s="147" t="str">
        <f t="shared" si="71"/>
        <v>علوم</v>
      </c>
      <c r="DX36" s="147" t="str">
        <f t="shared" si="72"/>
        <v>فنية</v>
      </c>
      <c r="DY36" s="147" t="str">
        <f t="shared" si="73"/>
        <v>حاسب</v>
      </c>
      <c r="DZ36" s="147" t="str">
        <f t="shared" si="74"/>
        <v>دين</v>
      </c>
      <c r="EA36" s="148"/>
      <c r="EB36" s="148"/>
      <c r="EC36" s="148"/>
      <c r="ED36" s="148"/>
      <c r="EE36" s="148"/>
      <c r="EF36" s="148"/>
      <c r="EG36" s="148"/>
      <c r="EH36" s="148"/>
      <c r="EI36" s="148"/>
      <c r="EJ36" s="148"/>
      <c r="EK36" s="149"/>
      <c r="EL36" s="150" t="b">
        <f t="shared" si="75"/>
        <v>0</v>
      </c>
      <c r="EM36" s="145"/>
      <c r="EN36" s="145"/>
      <c r="EO36" s="151" t="str">
        <f>IF(C36="","",IF(EL36=TRUE,'[1]بيانات أساسية'!$Z$16,'[1]بيانات أساسية'!$Y$17))</f>
        <v xml:space="preserve"> الطالب له دور ثان فى</v>
      </c>
      <c r="EP36" s="152" t="str">
        <f t="shared" si="24"/>
        <v>عربى انجليزى دراسات رياضيات علوم فنية حاسب نشاط 1 نشاط 2 دين</v>
      </c>
      <c r="EQ36" s="153" t="str">
        <f t="shared" si="76"/>
        <v>نشاط 1</v>
      </c>
      <c r="ER36" s="153" t="str">
        <f t="shared" si="77"/>
        <v>نشاط 2</v>
      </c>
      <c r="ES36" s="159"/>
      <c r="ET36" s="95" t="s">
        <v>37</v>
      </c>
      <c r="EU36" s="96" t="s">
        <v>113</v>
      </c>
      <c r="EV36" s="96"/>
      <c r="EW36" s="96"/>
      <c r="EX36" s="96"/>
      <c r="EY36" s="96"/>
      <c r="EZ36" s="96"/>
      <c r="FA36" s="96"/>
      <c r="FB36" s="96"/>
      <c r="FC36" s="96"/>
      <c r="FD36" s="96"/>
      <c r="FE36" s="165"/>
      <c r="FF36" s="166" t="s">
        <v>37</v>
      </c>
      <c r="FG36" s="98" t="s">
        <v>114</v>
      </c>
      <c r="FH36" s="99"/>
      <c r="FI36" s="99"/>
      <c r="FJ36" s="99"/>
      <c r="FK36" s="99"/>
      <c r="FL36" s="99"/>
      <c r="FM36" s="99"/>
      <c r="FN36" s="99"/>
      <c r="FO36" s="99"/>
      <c r="FP36" s="100"/>
      <c r="FQ36" s="165"/>
      <c r="FR36" s="95" t="s">
        <v>37</v>
      </c>
      <c r="FS36" s="96" t="s">
        <v>115</v>
      </c>
      <c r="FT36" s="96"/>
      <c r="FU36" s="96"/>
      <c r="FV36" s="96"/>
      <c r="FW36" s="96"/>
      <c r="FX36" s="96"/>
      <c r="FY36" s="96"/>
      <c r="FZ36" s="96"/>
      <c r="GA36" s="96"/>
      <c r="GB36" s="96"/>
      <c r="GD36" s="157">
        <f t="shared" si="80"/>
        <v>28.8</v>
      </c>
      <c r="GE36" s="157">
        <f t="shared" si="81"/>
        <v>14.75</v>
      </c>
      <c r="GF36" s="157">
        <f t="shared" si="82"/>
        <v>13.3</v>
      </c>
      <c r="GG36" s="157">
        <f t="shared" si="83"/>
        <v>12</v>
      </c>
      <c r="GH36" s="157">
        <f t="shared" si="84"/>
        <v>13.1</v>
      </c>
      <c r="GI36" s="157">
        <f t="shared" si="85"/>
        <v>7.3</v>
      </c>
      <c r="GJ36" s="157">
        <f t="shared" si="86"/>
        <v>5.05</v>
      </c>
      <c r="GK36" s="157">
        <f t="shared" si="87"/>
        <v>8.9499999999999993</v>
      </c>
      <c r="GL36" s="157">
        <f t="shared" si="88"/>
        <v>8.1</v>
      </c>
      <c r="GM36" s="158">
        <f t="shared" si="89"/>
        <v>106.29999999999998</v>
      </c>
      <c r="GN36" s="157">
        <f t="shared" si="90"/>
        <v>13.4</v>
      </c>
      <c r="GO36" s="145" t="str">
        <f t="shared" si="91"/>
        <v>دور ثان</v>
      </c>
    </row>
    <row r="37" spans="1:197" s="156" customFormat="1" ht="27" customHeight="1" thickBot="1">
      <c r="A37" s="132">
        <f>IF('[1]رصد درجات'!A37="","",'[1]رصد درجات'!A37)</f>
        <v>27</v>
      </c>
      <c r="B37" s="132">
        <f>IF('[1]رصد درجات'!B37="","",'[1]رصد درجات'!B37)</f>
        <v>527</v>
      </c>
      <c r="C37" s="132" t="str">
        <f>IF('[1]رصد درجات'!C37="","",'[1]رصد درجات'!C37)</f>
        <v>كرستينا سامى فوزى عياد</v>
      </c>
      <c r="D37" s="133">
        <f>IF('[1]رصد درجات'!D37="","",'[1]رصد درجات'!D37)</f>
        <v>36079</v>
      </c>
      <c r="E37" s="132">
        <f>IF('[1]رصد درجات'!E37="","",'[1]رصد درجات'!E37)</f>
        <v>21</v>
      </c>
      <c r="F37" s="132">
        <f>IF('[1]رصد درجات'!F37="","",'[1]رصد درجات'!F37)</f>
        <v>11</v>
      </c>
      <c r="G37" s="132">
        <f>IF('[1]رصد درجات'!G37="","",'[1]رصد درجات'!G37)</f>
        <v>14</v>
      </c>
      <c r="H37" s="132">
        <f>IF('[1]رصد درجات'!H37="","",'[1]رصد درجات'!H37)</f>
        <v>2</v>
      </c>
      <c r="I37" s="132" t="str">
        <f>IF('[1]رصد درجات'!I37="","",'[1]رصد درجات'!I37)</f>
        <v>مصرية</v>
      </c>
      <c r="J37" s="132" t="str">
        <f>IF('[1]رصد درجات'!J37="","",'[1]رصد درجات'!J37)</f>
        <v>مسيحيه</v>
      </c>
      <c r="K37" s="132" t="str">
        <f>IF('[1]رصد درجات'!K37="","",'[1]رصد درجات'!K37)</f>
        <v>مستجدة</v>
      </c>
      <c r="L37" s="132" t="str">
        <f>IF('[1]رصد درجات'!L37="","",'[1]رصد درجات'!L37)</f>
        <v>أنثى</v>
      </c>
      <c r="M37" s="134">
        <f>IF('[1]رصد درجات'!M37="","",'[1]رصد درجات'!M37)</f>
        <v>571</v>
      </c>
      <c r="N37" s="134" t="str">
        <f>IF('[1]رصد درجات'!N37="","",'[1]رصد درجات'!N37)</f>
        <v/>
      </c>
      <c r="O37" s="132">
        <f>IF(C37="","",'[1]رصد درجات'!Y37)</f>
        <v>37.5</v>
      </c>
      <c r="P37" s="132">
        <f>IF(C37="","",'[1]رصد درجات'!AL37)</f>
        <v>22.5</v>
      </c>
      <c r="Q37" s="132">
        <f t="shared" si="25"/>
        <v>60</v>
      </c>
      <c r="R37" s="135" t="str">
        <f t="shared" si="26"/>
        <v>مقبول</v>
      </c>
      <c r="S37" s="132">
        <f>IF(C37="","",'[1]رصد درجات'!AV37)</f>
        <v>0</v>
      </c>
      <c r="T37" s="132">
        <f>IF(C37="","",'[1]رصد درجات'!BI37)</f>
        <v>0</v>
      </c>
      <c r="U37" s="132">
        <f t="shared" si="27"/>
        <v>0</v>
      </c>
      <c r="V37" s="132">
        <f t="shared" si="28"/>
        <v>30</v>
      </c>
      <c r="W37" s="132">
        <f t="shared" si="29"/>
        <v>24</v>
      </c>
      <c r="X37" s="136" t="str">
        <f t="shared" si="30"/>
        <v>دون المستوى</v>
      </c>
      <c r="Y37" s="137">
        <f>IF(C37="","",'[1]رصد درجات'!Z37)</f>
        <v>41</v>
      </c>
      <c r="Z37" s="137">
        <f>IF(C37="","",'[1]رصد درجات'!AM37)</f>
        <v>22.5</v>
      </c>
      <c r="AA37" s="137">
        <f t="shared" si="0"/>
        <v>63.5</v>
      </c>
      <c r="AB37" s="137" t="str">
        <f t="shared" si="31"/>
        <v>مقبول</v>
      </c>
      <c r="AC37" s="137">
        <f>IF(C37="","",'[1]رصد درجات'!AV37)</f>
        <v>0</v>
      </c>
      <c r="AD37" s="137">
        <f>IF(C37="","",'[1]رصد درجات'!BI37)</f>
        <v>0</v>
      </c>
      <c r="AE37" s="137">
        <f t="shared" si="1"/>
        <v>0</v>
      </c>
      <c r="AF37" s="137">
        <f t="shared" si="2"/>
        <v>31.75</v>
      </c>
      <c r="AG37" s="137">
        <f t="shared" si="32"/>
        <v>15.875</v>
      </c>
      <c r="AH37" s="138" t="str">
        <f t="shared" si="33"/>
        <v>دون المستوى</v>
      </c>
      <c r="AI37" s="137">
        <f>IF(C37="","",'[1]رصد درجات'!AA37)</f>
        <v>31.5</v>
      </c>
      <c r="AJ37" s="137">
        <f>IF(C37="","",'[1]رصد درجات'!AN37)</f>
        <v>21.5</v>
      </c>
      <c r="AK37" s="137">
        <f t="shared" si="3"/>
        <v>53</v>
      </c>
      <c r="AL37" s="139" t="str">
        <f t="shared" si="34"/>
        <v>مقبول</v>
      </c>
      <c r="AM37" s="137">
        <f>IF(C37="","",'[1]رصد درجات'!AX37)</f>
        <v>0</v>
      </c>
      <c r="AN37" s="137">
        <f>IF(C37="","",'[1]رصد درجات'!BK37)</f>
        <v>0</v>
      </c>
      <c r="AO37" s="137">
        <f t="shared" si="4"/>
        <v>0</v>
      </c>
      <c r="AP37" s="137">
        <f t="shared" si="5"/>
        <v>26.5</v>
      </c>
      <c r="AQ37" s="137">
        <f t="shared" si="6"/>
        <v>10.6</v>
      </c>
      <c r="AR37" s="138" t="str">
        <f t="shared" si="35"/>
        <v>دون المستوى</v>
      </c>
      <c r="AS37" s="137">
        <f>IF(C37="","",'[1]رصد درجات'!AB37)</f>
        <v>31</v>
      </c>
      <c r="AT37" s="137">
        <f>IF(C37="","",'[1]رصد درجات'!AO37)</f>
        <v>12.5</v>
      </c>
      <c r="AU37" s="137">
        <f>IF(C37="","",'[1]رصد درجات'!AP37)</f>
        <v>8</v>
      </c>
      <c r="AV37" s="137">
        <f t="shared" si="7"/>
        <v>51.5</v>
      </c>
      <c r="AW37" s="137" t="str">
        <f t="shared" si="36"/>
        <v>مقبول</v>
      </c>
      <c r="AX37" s="137">
        <f>IF(C37="","",'[1]رصد درجات'!AY37)</f>
        <v>0</v>
      </c>
      <c r="AY37" s="137">
        <f>IF(C37="","",'[1]رصد درجات'!BL37)</f>
        <v>0</v>
      </c>
      <c r="AZ37" s="137">
        <f>IF(C37="","",'[1]رصد درجات'!BM37)</f>
        <v>0</v>
      </c>
      <c r="BA37" s="137">
        <f t="shared" si="8"/>
        <v>0</v>
      </c>
      <c r="BB37" s="137">
        <f t="shared" si="9"/>
        <v>0</v>
      </c>
      <c r="BC37" s="137">
        <f t="shared" si="10"/>
        <v>25.75</v>
      </c>
      <c r="BD37" s="137">
        <f t="shared" si="11"/>
        <v>15.45</v>
      </c>
      <c r="BE37" s="138" t="str">
        <f t="shared" si="37"/>
        <v>دون المستوى</v>
      </c>
      <c r="BF37" s="137">
        <f>IF(C37="","",'[1]رصد درجات'!AC37)</f>
        <v>33</v>
      </c>
      <c r="BG37" s="137">
        <f>IF(C37="","",'[1]رصد درجات'!AI37)</f>
        <v>10</v>
      </c>
      <c r="BH37" s="137">
        <f>IF(C37="","",'[1]رصد درجات'!AQ37)</f>
        <v>11.5</v>
      </c>
      <c r="BI37" s="137">
        <f t="shared" si="12"/>
        <v>54.5</v>
      </c>
      <c r="BJ37" s="137" t="str">
        <f t="shared" si="38"/>
        <v>مقبول</v>
      </c>
      <c r="BK37" s="137">
        <f>IF(C37="","",'[1]رصد درجات'!AZ37)</f>
        <v>0</v>
      </c>
      <c r="BL37" s="137">
        <f>IF(C37="","",'[1]رصد درجات'!BF37)</f>
        <v>0</v>
      </c>
      <c r="BM37" s="137">
        <f>IF(C37="","",'[1]رصد درجات'!BN37)</f>
        <v>0</v>
      </c>
      <c r="BN37" s="137">
        <f t="shared" si="13"/>
        <v>0</v>
      </c>
      <c r="BO37" s="137">
        <f t="shared" si="14"/>
        <v>0</v>
      </c>
      <c r="BP37" s="137">
        <f t="shared" si="15"/>
        <v>27.25</v>
      </c>
      <c r="BQ37" s="137">
        <f t="shared" si="16"/>
        <v>10.9</v>
      </c>
      <c r="BR37" s="138" t="str">
        <f t="shared" si="39"/>
        <v>دون المستوى</v>
      </c>
      <c r="BS37" s="137">
        <f>IF(C37="","",'[1]رصد درجات'!AD37)</f>
        <v>45</v>
      </c>
      <c r="BT37" s="137">
        <f>IF(C37="","",'[1]رصد درجات'!AR37)</f>
        <v>35</v>
      </c>
      <c r="BU37" s="137">
        <f t="shared" si="17"/>
        <v>80</v>
      </c>
      <c r="BV37" s="137" t="str">
        <f t="shared" si="40"/>
        <v>جيد جدا</v>
      </c>
      <c r="BW37" s="137">
        <f>IF(C37="","",'[1]رصد درجات'!BA37)</f>
        <v>0</v>
      </c>
      <c r="BX37" s="137">
        <f>IF(C37="","",'[1]رصد درجات'!BO37)</f>
        <v>0</v>
      </c>
      <c r="BY37" s="137">
        <f t="shared" si="18"/>
        <v>0</v>
      </c>
      <c r="BZ37" s="137">
        <f t="shared" si="41"/>
        <v>40</v>
      </c>
      <c r="CA37" s="137">
        <f t="shared" si="19"/>
        <v>8</v>
      </c>
      <c r="CB37" s="138" t="str">
        <f t="shared" si="42"/>
        <v>دون المستوى</v>
      </c>
      <c r="CC37" s="137">
        <f>IF(C37="","",'[1]رصد درجات'!AE37)</f>
        <v>39</v>
      </c>
      <c r="CD37" s="137">
        <f>IF(C37="","",'[1]رصد درجات'!AJ37)</f>
        <v>5</v>
      </c>
      <c r="CE37" s="137">
        <f>IF(C37="","",'[1]رصد درجات'!AS37)</f>
        <v>12</v>
      </c>
      <c r="CF37" s="137">
        <f t="shared" si="20"/>
        <v>56</v>
      </c>
      <c r="CG37" s="137" t="str">
        <f t="shared" si="43"/>
        <v>مقبول</v>
      </c>
      <c r="CH37" s="137">
        <f>IF(C37="","",'[1]رصد درجات'!BB37)</f>
        <v>0</v>
      </c>
      <c r="CI37" s="137">
        <f>IF(C37="","",'[1]رصد درجات'!BF37)</f>
        <v>0</v>
      </c>
      <c r="CJ37" s="137">
        <f>IF(C37="","",'[1]رصد درجات'!BP37)</f>
        <v>0</v>
      </c>
      <c r="CK37" s="137">
        <f t="shared" si="21"/>
        <v>0</v>
      </c>
      <c r="CL37" s="137">
        <f t="shared" si="22"/>
        <v>0</v>
      </c>
      <c r="CM37" s="137">
        <f t="shared" si="23"/>
        <v>28</v>
      </c>
      <c r="CN37" s="137">
        <f t="shared" si="44"/>
        <v>5.6</v>
      </c>
      <c r="CO37" s="138" t="str">
        <f t="shared" si="45"/>
        <v>دون المستوى</v>
      </c>
      <c r="CP37" s="140">
        <f>IF(C37="","",'[1]رصد درجات'!AF37)</f>
        <v>91</v>
      </c>
      <c r="CQ37" s="135" t="str">
        <f t="shared" si="46"/>
        <v>ممتاز</v>
      </c>
      <c r="CR37" s="140">
        <f>IF(C37="","",'[1]رصد درجات'!BC37)</f>
        <v>0</v>
      </c>
      <c r="CS37" s="140">
        <f t="shared" si="47"/>
        <v>45.5</v>
      </c>
      <c r="CT37" s="140">
        <f t="shared" si="97"/>
        <v>9.1</v>
      </c>
      <c r="CU37" s="135" t="str">
        <f t="shared" si="98"/>
        <v>دون المستوى</v>
      </c>
      <c r="CV37" s="137">
        <f>IF(C37="","",'[1]رصد درجات'!AG37)</f>
        <v>83</v>
      </c>
      <c r="CW37" s="137" t="str">
        <f t="shared" si="50"/>
        <v>جيد جدا</v>
      </c>
      <c r="CX37" s="137">
        <f>IF(C37="","",'[1]رصد درجات'!BD37)</f>
        <v>0</v>
      </c>
      <c r="CY37" s="140">
        <f t="shared" si="51"/>
        <v>41.5</v>
      </c>
      <c r="CZ37" s="140">
        <f t="shared" si="52"/>
        <v>8.3000000000000007</v>
      </c>
      <c r="DA37" s="135" t="str">
        <f t="shared" si="53"/>
        <v>دون المستوى</v>
      </c>
      <c r="DB37" s="141">
        <f t="shared" si="54"/>
        <v>536.5</v>
      </c>
      <c r="DC37" s="142" t="str">
        <f t="shared" si="55"/>
        <v>مقبول</v>
      </c>
      <c r="DD37" s="141">
        <f t="shared" si="56"/>
        <v>102.22499999999999</v>
      </c>
      <c r="DE37" s="142" t="str">
        <f t="shared" si="57"/>
        <v>دون المستوى</v>
      </c>
      <c r="DF37" s="137">
        <f>IF(C37="","",'[1]رصد درجات'!AH37)</f>
        <v>37</v>
      </c>
      <c r="DG37" s="137">
        <f>IF(C37="","",'[1]رصد درجات'!AT37)</f>
        <v>24</v>
      </c>
      <c r="DH37" s="137">
        <f t="shared" si="58"/>
        <v>61</v>
      </c>
      <c r="DI37" s="137" t="str">
        <f t="shared" si="59"/>
        <v>مقبول</v>
      </c>
      <c r="DJ37" s="137">
        <f>IF(C37="","",'[1]رصد درجات'!BE37)</f>
        <v>0</v>
      </c>
      <c r="DK37" s="137">
        <f>IF(C37="","",'[1]رصد درجات'!BQ37)</f>
        <v>0</v>
      </c>
      <c r="DL37" s="137">
        <f t="shared" si="60"/>
        <v>0</v>
      </c>
      <c r="DM37" s="137">
        <f t="shared" si="61"/>
        <v>30.5</v>
      </c>
      <c r="DN37" s="137">
        <f t="shared" si="62"/>
        <v>12.2</v>
      </c>
      <c r="DO37" s="138" t="str">
        <f t="shared" si="63"/>
        <v>دون المستوى</v>
      </c>
      <c r="DP37" s="143" t="str">
        <f t="shared" si="64"/>
        <v>دور ثان</v>
      </c>
      <c r="DQ37" s="144">
        <f t="shared" si="65"/>
        <v>0.28395833333333331</v>
      </c>
      <c r="DR37" s="145">
        <f t="shared" si="66"/>
        <v>2</v>
      </c>
      <c r="DS37" s="146" t="str">
        <f t="shared" si="67"/>
        <v>عربى</v>
      </c>
      <c r="DT37" s="147" t="str">
        <f t="shared" si="68"/>
        <v>انجليزى</v>
      </c>
      <c r="DU37" s="147" t="str">
        <f t="shared" si="69"/>
        <v>دراسات</v>
      </c>
      <c r="DV37" s="147" t="str">
        <f t="shared" si="70"/>
        <v>رياضيات</v>
      </c>
      <c r="DW37" s="147" t="str">
        <f t="shared" si="71"/>
        <v>علوم</v>
      </c>
      <c r="DX37" s="147" t="str">
        <f t="shared" si="72"/>
        <v>فنية</v>
      </c>
      <c r="DY37" s="147" t="str">
        <f t="shared" si="73"/>
        <v>حاسب</v>
      </c>
      <c r="DZ37" s="147" t="str">
        <f t="shared" si="74"/>
        <v>دين</v>
      </c>
      <c r="EA37" s="148"/>
      <c r="EB37" s="148"/>
      <c r="EC37" s="148"/>
      <c r="ED37" s="148"/>
      <c r="EE37" s="148"/>
      <c r="EF37" s="148"/>
      <c r="EG37" s="148"/>
      <c r="EH37" s="148"/>
      <c r="EI37" s="148"/>
      <c r="EJ37" s="148"/>
      <c r="EK37" s="149"/>
      <c r="EL37" s="150" t="b">
        <f t="shared" si="75"/>
        <v>0</v>
      </c>
      <c r="EM37" s="145"/>
      <c r="EN37" s="145"/>
      <c r="EO37" s="151" t="str">
        <f>IF(C37="","",IF(EL37=TRUE,'[1]بيانات أساسية'!$Z$16,'[1]بيانات أساسية'!$Y$17))</f>
        <v xml:space="preserve"> الطالب له دور ثان فى</v>
      </c>
      <c r="EP37" s="152" t="str">
        <f t="shared" si="24"/>
        <v>عربى انجليزى دراسات رياضيات علوم فنية حاسب نشاط 1 نشاط 2 دين</v>
      </c>
      <c r="EQ37" s="153" t="str">
        <f t="shared" si="76"/>
        <v>نشاط 1</v>
      </c>
      <c r="ER37" s="153" t="str">
        <f t="shared" si="77"/>
        <v>نشاط 2</v>
      </c>
      <c r="ES37" s="159"/>
      <c r="ET37" s="95"/>
      <c r="EU37" s="167" t="s">
        <v>80</v>
      </c>
      <c r="EV37" s="167"/>
      <c r="EW37" s="167"/>
      <c r="EX37" s="167"/>
      <c r="EY37" s="167"/>
      <c r="EZ37" s="126" t="s">
        <v>81</v>
      </c>
      <c r="FA37" s="126"/>
      <c r="FB37" s="126"/>
      <c r="FC37" s="126"/>
      <c r="FD37" s="126"/>
      <c r="FE37" s="165"/>
      <c r="FF37" s="168"/>
      <c r="FG37" s="123" t="s">
        <v>80</v>
      </c>
      <c r="FH37" s="124"/>
      <c r="FI37" s="124"/>
      <c r="FJ37" s="124"/>
      <c r="FK37" s="125"/>
      <c r="FL37" s="127" t="s">
        <v>81</v>
      </c>
      <c r="FM37" s="128"/>
      <c r="FN37" s="128"/>
      <c r="FO37" s="128"/>
      <c r="FP37" s="129"/>
      <c r="FQ37" s="165"/>
      <c r="FR37" s="95"/>
      <c r="FS37" s="167" t="s">
        <v>80</v>
      </c>
      <c r="FT37" s="167"/>
      <c r="FU37" s="167"/>
      <c r="FV37" s="167"/>
      <c r="FW37" s="167"/>
      <c r="FX37" s="126" t="s">
        <v>81</v>
      </c>
      <c r="FY37" s="126"/>
      <c r="FZ37" s="126"/>
      <c r="GA37" s="126"/>
      <c r="GB37" s="126"/>
      <c r="GD37" s="157">
        <f t="shared" si="80"/>
        <v>24</v>
      </c>
      <c r="GE37" s="157">
        <f t="shared" si="81"/>
        <v>15.875</v>
      </c>
      <c r="GF37" s="157">
        <f t="shared" si="82"/>
        <v>10.6</v>
      </c>
      <c r="GG37" s="157">
        <f t="shared" si="83"/>
        <v>15.45</v>
      </c>
      <c r="GH37" s="157">
        <f t="shared" si="84"/>
        <v>10.9</v>
      </c>
      <c r="GI37" s="157">
        <f t="shared" si="85"/>
        <v>8</v>
      </c>
      <c r="GJ37" s="157">
        <f t="shared" si="86"/>
        <v>5.6</v>
      </c>
      <c r="GK37" s="157">
        <f t="shared" si="87"/>
        <v>9.1</v>
      </c>
      <c r="GL37" s="157">
        <f t="shared" si="88"/>
        <v>8.3000000000000007</v>
      </c>
      <c r="GM37" s="158">
        <f t="shared" si="89"/>
        <v>102.22499999999999</v>
      </c>
      <c r="GN37" s="157">
        <f t="shared" si="90"/>
        <v>12.2</v>
      </c>
      <c r="GO37" s="145" t="str">
        <f t="shared" si="91"/>
        <v>دور ثان</v>
      </c>
    </row>
    <row r="38" spans="1:197" s="156" customFormat="1" ht="27" customHeight="1" thickBot="1">
      <c r="A38" s="132">
        <f>IF('[1]رصد درجات'!A38="","",'[1]رصد درجات'!A38)</f>
        <v>28</v>
      </c>
      <c r="B38" s="132">
        <f>IF('[1]رصد درجات'!B38="","",'[1]رصد درجات'!B38)</f>
        <v>528</v>
      </c>
      <c r="C38" s="132" t="str">
        <f>IF('[1]رصد درجات'!C38="","",'[1]رصد درجات'!C38)</f>
        <v>مارينا جمال فتحي فكري</v>
      </c>
      <c r="D38" s="133">
        <f>IF('[1]رصد درجات'!D38="","",'[1]رصد درجات'!D38)</f>
        <v>36633</v>
      </c>
      <c r="E38" s="132">
        <f>IF('[1]رصد درجات'!E38="","",'[1]رصد درجات'!E38)</f>
        <v>15</v>
      </c>
      <c r="F38" s="132">
        <f>IF('[1]رصد درجات'!F38="","",'[1]رصد درجات'!F38)</f>
        <v>5</v>
      </c>
      <c r="G38" s="132">
        <f>IF('[1]رصد درجات'!G38="","",'[1]رصد درجات'!G38)</f>
        <v>13</v>
      </c>
      <c r="H38" s="132">
        <f>IF('[1]رصد درجات'!H38="","",'[1]رصد درجات'!H38)</f>
        <v>2</v>
      </c>
      <c r="I38" s="132" t="str">
        <f>IF('[1]رصد درجات'!I38="","",'[1]رصد درجات'!I38)</f>
        <v>مصرية</v>
      </c>
      <c r="J38" s="132" t="str">
        <f>IF('[1]رصد درجات'!J38="","",'[1]رصد درجات'!J38)</f>
        <v>مسيحيه</v>
      </c>
      <c r="K38" s="132" t="str">
        <f>IF('[1]رصد درجات'!K38="","",'[1]رصد درجات'!K38)</f>
        <v>مستجدة</v>
      </c>
      <c r="L38" s="132" t="str">
        <f>IF('[1]رصد درجات'!L38="","",'[1]رصد درجات'!L38)</f>
        <v>أنثى</v>
      </c>
      <c r="M38" s="134">
        <f>IF('[1]رصد درجات'!M38="","",'[1]رصد درجات'!M38)</f>
        <v>572</v>
      </c>
      <c r="N38" s="134" t="str">
        <f>IF('[1]رصد درجات'!N38="","",'[1]رصد درجات'!N38)</f>
        <v/>
      </c>
      <c r="O38" s="132">
        <f>IF(C38="","",'[1]رصد درجات'!Y38)</f>
        <v>41.5</v>
      </c>
      <c r="P38" s="132">
        <f>IF(C38="","",'[1]رصد درجات'!AL38)</f>
        <v>38</v>
      </c>
      <c r="Q38" s="132">
        <f t="shared" si="25"/>
        <v>79.5</v>
      </c>
      <c r="R38" s="135" t="str">
        <f t="shared" si="26"/>
        <v>جيد جدا</v>
      </c>
      <c r="S38" s="132">
        <f>IF(C38="","",'[1]رصد درجات'!AV38)</f>
        <v>0</v>
      </c>
      <c r="T38" s="132">
        <f>IF(C38="","",'[1]رصد درجات'!BI38)</f>
        <v>0</v>
      </c>
      <c r="U38" s="132">
        <f t="shared" si="27"/>
        <v>0</v>
      </c>
      <c r="V38" s="132">
        <f t="shared" si="28"/>
        <v>39.75</v>
      </c>
      <c r="W38" s="132">
        <f t="shared" si="29"/>
        <v>31.8</v>
      </c>
      <c r="X38" s="136" t="str">
        <f t="shared" si="30"/>
        <v>دون المستوى</v>
      </c>
      <c r="Y38" s="137">
        <f>IF(C38="","",'[1]رصد درجات'!Z38)</f>
        <v>49</v>
      </c>
      <c r="Z38" s="137">
        <f>IF(C38="","",'[1]رصد درجات'!AM38)</f>
        <v>46.5</v>
      </c>
      <c r="AA38" s="137">
        <f t="shared" si="0"/>
        <v>95.5</v>
      </c>
      <c r="AB38" s="137" t="str">
        <f t="shared" si="31"/>
        <v>ممتاز</v>
      </c>
      <c r="AC38" s="137">
        <f>IF(C38="","",'[1]رصد درجات'!AV38)</f>
        <v>0</v>
      </c>
      <c r="AD38" s="137">
        <f>IF(C38="","",'[1]رصد درجات'!BI38)</f>
        <v>0</v>
      </c>
      <c r="AE38" s="137">
        <f t="shared" si="1"/>
        <v>0</v>
      </c>
      <c r="AF38" s="137">
        <f t="shared" si="2"/>
        <v>47.75</v>
      </c>
      <c r="AG38" s="137">
        <f t="shared" si="32"/>
        <v>23.875</v>
      </c>
      <c r="AH38" s="138" t="str">
        <f t="shared" si="33"/>
        <v>دون المستوى</v>
      </c>
      <c r="AI38" s="137">
        <f>IF(C38="","",'[1]رصد درجات'!AA38)</f>
        <v>32.5</v>
      </c>
      <c r="AJ38" s="137">
        <f>IF(C38="","",'[1]رصد درجات'!AN38)</f>
        <v>22</v>
      </c>
      <c r="AK38" s="137">
        <f t="shared" si="3"/>
        <v>54.5</v>
      </c>
      <c r="AL38" s="139" t="str">
        <f t="shared" si="34"/>
        <v>مقبول</v>
      </c>
      <c r="AM38" s="137">
        <f>IF(C38="","",'[1]رصد درجات'!AX38)</f>
        <v>0</v>
      </c>
      <c r="AN38" s="137">
        <f>IF(C38="","",'[1]رصد درجات'!BK38)</f>
        <v>0</v>
      </c>
      <c r="AO38" s="137">
        <f t="shared" si="4"/>
        <v>0</v>
      </c>
      <c r="AP38" s="137">
        <f t="shared" si="5"/>
        <v>27.25</v>
      </c>
      <c r="AQ38" s="137">
        <f t="shared" si="6"/>
        <v>10.9</v>
      </c>
      <c r="AR38" s="138" t="str">
        <f t="shared" si="35"/>
        <v>دون المستوى</v>
      </c>
      <c r="AS38" s="137">
        <f>IF(C38="","",'[1]رصد درجات'!AB38)</f>
        <v>27</v>
      </c>
      <c r="AT38" s="137">
        <f>IF(C38="","",'[1]رصد درجات'!AO38)</f>
        <v>13</v>
      </c>
      <c r="AU38" s="137">
        <f>IF(C38="","",'[1]رصد درجات'!AP38)</f>
        <v>12</v>
      </c>
      <c r="AV38" s="137">
        <f t="shared" si="7"/>
        <v>52</v>
      </c>
      <c r="AW38" s="137" t="str">
        <f t="shared" si="36"/>
        <v>مقبول</v>
      </c>
      <c r="AX38" s="137">
        <f>IF(C38="","",'[1]رصد درجات'!AY38)</f>
        <v>0</v>
      </c>
      <c r="AY38" s="137">
        <f>IF(C38="","",'[1]رصد درجات'!BL38)</f>
        <v>0</v>
      </c>
      <c r="AZ38" s="137">
        <f>IF(C38="","",'[1]رصد درجات'!BM38)</f>
        <v>0</v>
      </c>
      <c r="BA38" s="137">
        <f t="shared" si="8"/>
        <v>0</v>
      </c>
      <c r="BB38" s="137">
        <f t="shared" si="9"/>
        <v>0</v>
      </c>
      <c r="BC38" s="137">
        <f t="shared" si="10"/>
        <v>26</v>
      </c>
      <c r="BD38" s="137">
        <f t="shared" si="11"/>
        <v>15.6</v>
      </c>
      <c r="BE38" s="138" t="str">
        <f t="shared" si="37"/>
        <v>دون المستوى</v>
      </c>
      <c r="BF38" s="137">
        <f>IF(C38="","",'[1]رصد درجات'!AC38)</f>
        <v>36</v>
      </c>
      <c r="BG38" s="137">
        <f>IF(C38="","",'[1]رصد درجات'!AI38)</f>
        <v>10</v>
      </c>
      <c r="BH38" s="137">
        <f>IF(C38="","",'[1]رصد درجات'!AQ38)</f>
        <v>22</v>
      </c>
      <c r="BI38" s="137">
        <f t="shared" si="12"/>
        <v>68</v>
      </c>
      <c r="BJ38" s="137" t="str">
        <f t="shared" si="38"/>
        <v>جيد</v>
      </c>
      <c r="BK38" s="137">
        <f>IF(C38="","",'[1]رصد درجات'!AZ38)</f>
        <v>0</v>
      </c>
      <c r="BL38" s="137">
        <f>IF(C38="","",'[1]رصد درجات'!BF38)</f>
        <v>0</v>
      </c>
      <c r="BM38" s="137">
        <f>IF(C38="","",'[1]رصد درجات'!BN38)</f>
        <v>0</v>
      </c>
      <c r="BN38" s="137">
        <f t="shared" si="13"/>
        <v>0</v>
      </c>
      <c r="BO38" s="137">
        <f t="shared" si="14"/>
        <v>0</v>
      </c>
      <c r="BP38" s="137">
        <f t="shared" si="15"/>
        <v>34</v>
      </c>
      <c r="BQ38" s="137">
        <f t="shared" si="16"/>
        <v>13.6</v>
      </c>
      <c r="BR38" s="138" t="str">
        <f t="shared" si="39"/>
        <v>دون المستوى</v>
      </c>
      <c r="BS38" s="137">
        <f>IF(C38="","",'[1]رصد درجات'!AD38)</f>
        <v>45</v>
      </c>
      <c r="BT38" s="137">
        <f>IF(C38="","",'[1]رصد درجات'!AR38)</f>
        <v>36</v>
      </c>
      <c r="BU38" s="137">
        <f t="shared" si="17"/>
        <v>81</v>
      </c>
      <c r="BV38" s="137" t="str">
        <f t="shared" si="40"/>
        <v>جيد جدا</v>
      </c>
      <c r="BW38" s="137">
        <f>IF(C38="","",'[1]رصد درجات'!BA38)</f>
        <v>0</v>
      </c>
      <c r="BX38" s="137">
        <f>IF(C38="","",'[1]رصد درجات'!BO38)</f>
        <v>0</v>
      </c>
      <c r="BY38" s="137">
        <f t="shared" si="18"/>
        <v>0</v>
      </c>
      <c r="BZ38" s="137">
        <f t="shared" si="41"/>
        <v>40.5</v>
      </c>
      <c r="CA38" s="137">
        <f t="shared" si="19"/>
        <v>8.1</v>
      </c>
      <c r="CB38" s="138" t="str">
        <f t="shared" si="42"/>
        <v>دون المستوى</v>
      </c>
      <c r="CC38" s="137">
        <f>IF(C38="","",'[1]رصد درجات'!AE38)</f>
        <v>41.5</v>
      </c>
      <c r="CD38" s="137">
        <f>IF(C38="","",'[1]رصد درجات'!AJ38)</f>
        <v>6</v>
      </c>
      <c r="CE38" s="137">
        <f>IF(C38="","",'[1]رصد درجات'!AS38)</f>
        <v>26</v>
      </c>
      <c r="CF38" s="137">
        <f t="shared" si="20"/>
        <v>73.5</v>
      </c>
      <c r="CG38" s="137" t="str">
        <f t="shared" si="43"/>
        <v>جيد</v>
      </c>
      <c r="CH38" s="137">
        <f>IF(C38="","",'[1]رصد درجات'!BB38)</f>
        <v>0</v>
      </c>
      <c r="CI38" s="137">
        <f>IF(C38="","",'[1]رصد درجات'!BF38)</f>
        <v>0</v>
      </c>
      <c r="CJ38" s="137">
        <f>IF(C38="","",'[1]رصد درجات'!BP38)</f>
        <v>0</v>
      </c>
      <c r="CK38" s="137">
        <f t="shared" si="21"/>
        <v>0</v>
      </c>
      <c r="CL38" s="137">
        <f t="shared" si="22"/>
        <v>0</v>
      </c>
      <c r="CM38" s="137">
        <f t="shared" si="23"/>
        <v>36.75</v>
      </c>
      <c r="CN38" s="137">
        <f t="shared" si="44"/>
        <v>7.35</v>
      </c>
      <c r="CO38" s="138" t="str">
        <f t="shared" si="45"/>
        <v>دون المستوى</v>
      </c>
      <c r="CP38" s="140">
        <f>IF(C38="","",'[1]رصد درجات'!AF38)</f>
        <v>91</v>
      </c>
      <c r="CQ38" s="135" t="str">
        <f t="shared" si="46"/>
        <v>ممتاز</v>
      </c>
      <c r="CR38" s="140">
        <f>IF(C38="","",'[1]رصد درجات'!BC38)</f>
        <v>0</v>
      </c>
      <c r="CS38" s="140">
        <f t="shared" si="47"/>
        <v>45.5</v>
      </c>
      <c r="CT38" s="140">
        <f t="shared" si="97"/>
        <v>9.1</v>
      </c>
      <c r="CU38" s="135" t="str">
        <f t="shared" si="98"/>
        <v>دون المستوى</v>
      </c>
      <c r="CV38" s="137">
        <f>IF(C38="","",'[1]رصد درجات'!AG38)</f>
        <v>91</v>
      </c>
      <c r="CW38" s="137" t="str">
        <f t="shared" si="50"/>
        <v>ممتاز</v>
      </c>
      <c r="CX38" s="137">
        <f>IF(C38="","",'[1]رصد درجات'!BD38)</f>
        <v>0</v>
      </c>
      <c r="CY38" s="140">
        <f t="shared" si="51"/>
        <v>45.5</v>
      </c>
      <c r="CZ38" s="140">
        <f t="shared" si="52"/>
        <v>9.1</v>
      </c>
      <c r="DA38" s="135" t="str">
        <f t="shared" si="53"/>
        <v>دون المستوى</v>
      </c>
      <c r="DB38" s="141">
        <f t="shared" si="54"/>
        <v>612.5</v>
      </c>
      <c r="DC38" s="142" t="str">
        <f t="shared" si="55"/>
        <v>جيد</v>
      </c>
      <c r="DD38" s="141">
        <f t="shared" si="56"/>
        <v>122.07499999999997</v>
      </c>
      <c r="DE38" s="142" t="str">
        <f t="shared" si="57"/>
        <v>دون المستوى</v>
      </c>
      <c r="DF38" s="137">
        <f>IF(C38="","",'[1]رصد درجات'!AH38)</f>
        <v>48</v>
      </c>
      <c r="DG38" s="137">
        <f>IF(C38="","",'[1]رصد درجات'!AT38)</f>
        <v>40</v>
      </c>
      <c r="DH38" s="137">
        <f t="shared" si="58"/>
        <v>88</v>
      </c>
      <c r="DI38" s="137" t="str">
        <f t="shared" si="59"/>
        <v>ممتاز</v>
      </c>
      <c r="DJ38" s="137">
        <f>IF(C38="","",'[1]رصد درجات'!BE38)</f>
        <v>0</v>
      </c>
      <c r="DK38" s="137">
        <f>IF(C38="","",'[1]رصد درجات'!BQ38)</f>
        <v>0</v>
      </c>
      <c r="DL38" s="137">
        <f t="shared" si="60"/>
        <v>0</v>
      </c>
      <c r="DM38" s="137">
        <f t="shared" si="61"/>
        <v>44</v>
      </c>
      <c r="DN38" s="137">
        <f t="shared" si="62"/>
        <v>17.600000000000001</v>
      </c>
      <c r="DO38" s="138" t="str">
        <f t="shared" si="63"/>
        <v>دون المستوى</v>
      </c>
      <c r="DP38" s="143" t="str">
        <f t="shared" si="64"/>
        <v>دور ثان</v>
      </c>
      <c r="DQ38" s="144">
        <f t="shared" si="65"/>
        <v>0.33909722222222216</v>
      </c>
      <c r="DR38" s="145">
        <f t="shared" si="66"/>
        <v>2</v>
      </c>
      <c r="DS38" s="146" t="str">
        <f t="shared" si="67"/>
        <v>عربى</v>
      </c>
      <c r="DT38" s="147" t="str">
        <f t="shared" si="68"/>
        <v>انجليزى</v>
      </c>
      <c r="DU38" s="147" t="str">
        <f t="shared" si="69"/>
        <v>دراسات</v>
      </c>
      <c r="DV38" s="147" t="str">
        <f t="shared" si="70"/>
        <v>رياضيات</v>
      </c>
      <c r="DW38" s="147" t="str">
        <f t="shared" si="71"/>
        <v>علوم</v>
      </c>
      <c r="DX38" s="147" t="str">
        <f t="shared" si="72"/>
        <v>فنية</v>
      </c>
      <c r="DY38" s="147" t="str">
        <f t="shared" si="73"/>
        <v>حاسب</v>
      </c>
      <c r="DZ38" s="147" t="str">
        <f t="shared" si="74"/>
        <v>دين</v>
      </c>
      <c r="EA38" s="148"/>
      <c r="EB38" s="148"/>
      <c r="EC38" s="148"/>
      <c r="ED38" s="148"/>
      <c r="EE38" s="148"/>
      <c r="EF38" s="148"/>
      <c r="EG38" s="148"/>
      <c r="EH38" s="148"/>
      <c r="EI38" s="148"/>
      <c r="EJ38" s="148"/>
      <c r="EK38" s="149"/>
      <c r="EL38" s="150" t="b">
        <f t="shared" si="75"/>
        <v>0</v>
      </c>
      <c r="EM38" s="145"/>
      <c r="EN38" s="145"/>
      <c r="EO38" s="151" t="str">
        <f>IF(C38="","",IF(EL38=TRUE,'[1]بيانات أساسية'!$Z$16,'[1]بيانات أساسية'!$Y$17))</f>
        <v xml:space="preserve"> الطالب له دور ثان فى</v>
      </c>
      <c r="EP38" s="152" t="str">
        <f t="shared" si="24"/>
        <v>عربى انجليزى دراسات رياضيات علوم فنية حاسب نشاط 1 نشاط 2 دين</v>
      </c>
      <c r="EQ38" s="153" t="str">
        <f t="shared" si="76"/>
        <v>نشاط 1</v>
      </c>
      <c r="ER38" s="153" t="str">
        <f t="shared" si="77"/>
        <v>نشاط 2</v>
      </c>
      <c r="ES38" s="159"/>
      <c r="ET38" s="95"/>
      <c r="EU38" s="169" t="s">
        <v>82</v>
      </c>
      <c r="EV38" s="169" t="s">
        <v>83</v>
      </c>
      <c r="EW38" s="169" t="s">
        <v>84</v>
      </c>
      <c r="EX38" s="169" t="s">
        <v>85</v>
      </c>
      <c r="EY38" s="169" t="s">
        <v>86</v>
      </c>
      <c r="EZ38" s="169" t="s">
        <v>82</v>
      </c>
      <c r="FA38" s="169" t="s">
        <v>83</v>
      </c>
      <c r="FB38" s="169" t="s">
        <v>84</v>
      </c>
      <c r="FC38" s="169" t="s">
        <v>85</v>
      </c>
      <c r="FD38" s="169" t="s">
        <v>86</v>
      </c>
      <c r="FE38" s="165"/>
      <c r="FF38" s="170"/>
      <c r="FG38" s="169" t="s">
        <v>82</v>
      </c>
      <c r="FH38" s="169" t="s">
        <v>83</v>
      </c>
      <c r="FI38" s="169" t="s">
        <v>84</v>
      </c>
      <c r="FJ38" s="169" t="s">
        <v>85</v>
      </c>
      <c r="FK38" s="169" t="s">
        <v>86</v>
      </c>
      <c r="FL38" s="169" t="s">
        <v>82</v>
      </c>
      <c r="FM38" s="169" t="s">
        <v>83</v>
      </c>
      <c r="FN38" s="169" t="s">
        <v>84</v>
      </c>
      <c r="FO38" s="169" t="s">
        <v>85</v>
      </c>
      <c r="FP38" s="169" t="s">
        <v>86</v>
      </c>
      <c r="FQ38" s="165"/>
      <c r="FR38" s="95"/>
      <c r="FS38" s="169" t="s">
        <v>82</v>
      </c>
      <c r="FT38" s="169" t="s">
        <v>83</v>
      </c>
      <c r="FU38" s="169" t="s">
        <v>84</v>
      </c>
      <c r="FV38" s="169" t="s">
        <v>85</v>
      </c>
      <c r="FW38" s="169" t="s">
        <v>86</v>
      </c>
      <c r="FX38" s="169" t="s">
        <v>82</v>
      </c>
      <c r="FY38" s="169" t="s">
        <v>83</v>
      </c>
      <c r="FZ38" s="169" t="s">
        <v>84</v>
      </c>
      <c r="GA38" s="169" t="s">
        <v>85</v>
      </c>
      <c r="GB38" s="169" t="s">
        <v>86</v>
      </c>
      <c r="GD38" s="157">
        <f t="shared" si="80"/>
        <v>31.8</v>
      </c>
      <c r="GE38" s="157">
        <f t="shared" si="81"/>
        <v>23.875</v>
      </c>
      <c r="GF38" s="157">
        <f t="shared" si="82"/>
        <v>10.9</v>
      </c>
      <c r="GG38" s="157">
        <f t="shared" si="83"/>
        <v>15.6</v>
      </c>
      <c r="GH38" s="157">
        <f t="shared" si="84"/>
        <v>13.6</v>
      </c>
      <c r="GI38" s="157">
        <f t="shared" si="85"/>
        <v>8.1</v>
      </c>
      <c r="GJ38" s="157">
        <f t="shared" si="86"/>
        <v>7.35</v>
      </c>
      <c r="GK38" s="157">
        <f t="shared" si="87"/>
        <v>9.1</v>
      </c>
      <c r="GL38" s="157">
        <f t="shared" si="88"/>
        <v>9.1</v>
      </c>
      <c r="GM38" s="158">
        <f t="shared" si="89"/>
        <v>122.07499999999997</v>
      </c>
      <c r="GN38" s="157">
        <f t="shared" si="90"/>
        <v>17.600000000000001</v>
      </c>
      <c r="GO38" s="145" t="str">
        <f t="shared" si="91"/>
        <v>دور ثان</v>
      </c>
    </row>
    <row r="39" spans="1:197" s="156" customFormat="1" ht="27" customHeight="1" thickBot="1">
      <c r="A39" s="132">
        <f>IF('[1]رصد درجات'!A39="","",'[1]رصد درجات'!A39)</f>
        <v>29</v>
      </c>
      <c r="B39" s="132">
        <f>IF('[1]رصد درجات'!B39="","",'[1]رصد درجات'!B39)</f>
        <v>529</v>
      </c>
      <c r="C39" s="132" t="str">
        <f>IF('[1]رصد درجات'!C39="","",'[1]رصد درجات'!C39)</f>
        <v>مروه عاطف احمد حسن</v>
      </c>
      <c r="D39" s="133">
        <f>IF('[1]رصد درجات'!D39="","",'[1]رصد درجات'!D39)</f>
        <v>36238</v>
      </c>
      <c r="E39" s="132">
        <f>IF('[1]رصد درجات'!E39="","",'[1]رصد درجات'!E39)</f>
        <v>13</v>
      </c>
      <c r="F39" s="132">
        <f>IF('[1]رصد درجات'!F39="","",'[1]رصد درجات'!F39)</f>
        <v>6</v>
      </c>
      <c r="G39" s="132">
        <f>IF('[1]رصد درجات'!G39="","",'[1]رصد درجات'!G39)</f>
        <v>14</v>
      </c>
      <c r="H39" s="132">
        <f>IF('[1]رصد درجات'!H39="","",'[1]رصد درجات'!H39)</f>
        <v>2</v>
      </c>
      <c r="I39" s="132" t="str">
        <f>IF('[1]رصد درجات'!I39="","",'[1]رصد درجات'!I39)</f>
        <v>مصرية</v>
      </c>
      <c r="J39" s="132" t="str">
        <f>IF('[1]رصد درجات'!J39="","",'[1]رصد درجات'!J39)</f>
        <v>مسلمه</v>
      </c>
      <c r="K39" s="132" t="str">
        <f>IF('[1]رصد درجات'!K39="","",'[1]رصد درجات'!K39)</f>
        <v>مستجدة</v>
      </c>
      <c r="L39" s="132" t="str">
        <f>IF('[1]رصد درجات'!L39="","",'[1]رصد درجات'!L39)</f>
        <v>أنثى</v>
      </c>
      <c r="M39" s="134">
        <f>IF('[1]رصد درجات'!M39="","",'[1]رصد درجات'!M39)</f>
        <v>573</v>
      </c>
      <c r="N39" s="134" t="str">
        <f>IF('[1]رصد درجات'!N39="","",'[1]رصد درجات'!N39)</f>
        <v/>
      </c>
      <c r="O39" s="132">
        <f>IF(C39="","",'[1]رصد درجات'!Y39)</f>
        <v>37</v>
      </c>
      <c r="P39" s="132">
        <f>IF(C39="","",'[1]رصد درجات'!AL39)</f>
        <v>21.5</v>
      </c>
      <c r="Q39" s="132">
        <f t="shared" si="25"/>
        <v>58.5</v>
      </c>
      <c r="R39" s="135" t="str">
        <f t="shared" si="26"/>
        <v>مقبول</v>
      </c>
      <c r="S39" s="132">
        <f>IF(C39="","",'[1]رصد درجات'!AV39)</f>
        <v>0</v>
      </c>
      <c r="T39" s="132">
        <f>IF(C39="","",'[1]رصد درجات'!BI39)</f>
        <v>0</v>
      </c>
      <c r="U39" s="132">
        <f t="shared" si="27"/>
        <v>0</v>
      </c>
      <c r="V39" s="132">
        <f t="shared" si="28"/>
        <v>29.25</v>
      </c>
      <c r="W39" s="132">
        <f t="shared" si="29"/>
        <v>23.4</v>
      </c>
      <c r="X39" s="136" t="str">
        <f t="shared" si="30"/>
        <v>دون المستوى</v>
      </c>
      <c r="Y39" s="137">
        <f>IF(C39="","",'[1]رصد درجات'!Z39)</f>
        <v>32</v>
      </c>
      <c r="Z39" s="137">
        <f>IF(C39="","",'[1]رصد درجات'!AM39)</f>
        <v>13</v>
      </c>
      <c r="AA39" s="137">
        <f t="shared" si="0"/>
        <v>45</v>
      </c>
      <c r="AB39" s="137" t="str">
        <f t="shared" si="31"/>
        <v>دون المستوى</v>
      </c>
      <c r="AC39" s="137">
        <f>IF(C39="","",'[1]رصد درجات'!AV39)</f>
        <v>0</v>
      </c>
      <c r="AD39" s="137">
        <f>IF(C39="","",'[1]رصد درجات'!BI39)</f>
        <v>0</v>
      </c>
      <c r="AE39" s="137">
        <f t="shared" si="1"/>
        <v>0</v>
      </c>
      <c r="AF39" s="137">
        <f t="shared" si="2"/>
        <v>22.5</v>
      </c>
      <c r="AG39" s="137">
        <f t="shared" si="32"/>
        <v>11.25</v>
      </c>
      <c r="AH39" s="138" t="str">
        <f t="shared" si="33"/>
        <v>دون المستوى</v>
      </c>
      <c r="AI39" s="137">
        <f>IF(C39="","",'[1]رصد درجات'!AA39)</f>
        <v>31.5</v>
      </c>
      <c r="AJ39" s="137">
        <f>IF(C39="","",'[1]رصد درجات'!AN39)</f>
        <v>15.5</v>
      </c>
      <c r="AK39" s="137">
        <f t="shared" si="3"/>
        <v>47</v>
      </c>
      <c r="AL39" s="139" t="str">
        <f t="shared" si="34"/>
        <v>دون المستوى</v>
      </c>
      <c r="AM39" s="137">
        <f>IF(C39="","",'[1]رصد درجات'!AX39)</f>
        <v>0</v>
      </c>
      <c r="AN39" s="137">
        <f>IF(C39="","",'[1]رصد درجات'!BK39)</f>
        <v>0</v>
      </c>
      <c r="AO39" s="137">
        <f t="shared" si="4"/>
        <v>0</v>
      </c>
      <c r="AP39" s="137">
        <f t="shared" si="5"/>
        <v>23.5</v>
      </c>
      <c r="AQ39" s="137">
        <f t="shared" si="6"/>
        <v>9.4</v>
      </c>
      <c r="AR39" s="138" t="str">
        <f t="shared" si="35"/>
        <v>دون المستوى</v>
      </c>
      <c r="AS39" s="137">
        <f>IF(C39="","",'[1]رصد درجات'!AB39)</f>
        <v>27</v>
      </c>
      <c r="AT39" s="137">
        <f>IF(C39="","",'[1]رصد درجات'!AO39)</f>
        <v>8</v>
      </c>
      <c r="AU39" s="137">
        <f>IF(C39="","",'[1]رصد درجات'!AP39)</f>
        <v>5</v>
      </c>
      <c r="AV39" s="137">
        <f t="shared" si="7"/>
        <v>40</v>
      </c>
      <c r="AW39" s="137" t="str">
        <f t="shared" si="36"/>
        <v>دون المستوى</v>
      </c>
      <c r="AX39" s="137">
        <f>IF(C39="","",'[1]رصد درجات'!AY39)</f>
        <v>0</v>
      </c>
      <c r="AY39" s="137">
        <f>IF(C39="","",'[1]رصد درجات'!BL39)</f>
        <v>0</v>
      </c>
      <c r="AZ39" s="137">
        <f>IF(C39="","",'[1]رصد درجات'!BM39)</f>
        <v>0</v>
      </c>
      <c r="BA39" s="137">
        <f t="shared" si="8"/>
        <v>0</v>
      </c>
      <c r="BB39" s="137">
        <f t="shared" si="9"/>
        <v>0</v>
      </c>
      <c r="BC39" s="137">
        <f t="shared" si="10"/>
        <v>20</v>
      </c>
      <c r="BD39" s="137">
        <f t="shared" si="11"/>
        <v>12</v>
      </c>
      <c r="BE39" s="138" t="str">
        <f t="shared" si="37"/>
        <v>دون المستوى</v>
      </c>
      <c r="BF39" s="137">
        <f>IF(C39="","",'[1]رصد درجات'!AC39)</f>
        <v>33</v>
      </c>
      <c r="BG39" s="137">
        <f>IF(C39="","",'[1]رصد درجات'!AI39)</f>
        <v>10</v>
      </c>
      <c r="BH39" s="137">
        <f>IF(C39="","",'[1]رصد درجات'!AQ39)</f>
        <v>14.5</v>
      </c>
      <c r="BI39" s="137">
        <f t="shared" si="12"/>
        <v>57.5</v>
      </c>
      <c r="BJ39" s="137" t="str">
        <f t="shared" si="38"/>
        <v>مقبول</v>
      </c>
      <c r="BK39" s="137">
        <f>IF(C39="","",'[1]رصد درجات'!AZ39)</f>
        <v>0</v>
      </c>
      <c r="BL39" s="137">
        <f>IF(C39="","",'[1]رصد درجات'!BF39)</f>
        <v>0</v>
      </c>
      <c r="BM39" s="137">
        <f>IF(C39="","",'[1]رصد درجات'!BN39)</f>
        <v>0</v>
      </c>
      <c r="BN39" s="137">
        <f t="shared" si="13"/>
        <v>0</v>
      </c>
      <c r="BO39" s="137">
        <f t="shared" si="14"/>
        <v>0</v>
      </c>
      <c r="BP39" s="137">
        <f t="shared" si="15"/>
        <v>28.75</v>
      </c>
      <c r="BQ39" s="137">
        <f t="shared" si="16"/>
        <v>11.5</v>
      </c>
      <c r="BR39" s="138" t="str">
        <f t="shared" si="39"/>
        <v>دون المستوى</v>
      </c>
      <c r="BS39" s="137">
        <f>IF(C39="","",'[1]رصد درجات'!AD39)</f>
        <v>45</v>
      </c>
      <c r="BT39" s="137">
        <f>IF(C39="","",'[1]رصد درجات'!AR39)</f>
        <v>24</v>
      </c>
      <c r="BU39" s="137">
        <f t="shared" si="17"/>
        <v>69</v>
      </c>
      <c r="BV39" s="137" t="str">
        <f t="shared" si="40"/>
        <v>جيد</v>
      </c>
      <c r="BW39" s="137">
        <f>IF(C39="","",'[1]رصد درجات'!BA39)</f>
        <v>0</v>
      </c>
      <c r="BX39" s="137">
        <f>IF(C39="","",'[1]رصد درجات'!BO39)</f>
        <v>0</v>
      </c>
      <c r="BY39" s="137">
        <f t="shared" si="18"/>
        <v>0</v>
      </c>
      <c r="BZ39" s="137">
        <f t="shared" si="41"/>
        <v>34.5</v>
      </c>
      <c r="CA39" s="137">
        <f t="shared" si="19"/>
        <v>6.9</v>
      </c>
      <c r="CB39" s="138" t="str">
        <f t="shared" si="42"/>
        <v>دون المستوى</v>
      </c>
      <c r="CC39" s="137">
        <f>IF(C39="","",'[1]رصد درجات'!AE39)</f>
        <v>41</v>
      </c>
      <c r="CD39" s="137">
        <f>IF(C39="","",'[1]رصد درجات'!AJ39)</f>
        <v>4</v>
      </c>
      <c r="CE39" s="137">
        <f>IF(C39="","",'[1]رصد درجات'!AS39)</f>
        <v>16</v>
      </c>
      <c r="CF39" s="137">
        <f t="shared" si="20"/>
        <v>61</v>
      </c>
      <c r="CG39" s="137" t="str">
        <f t="shared" si="43"/>
        <v>مقبول</v>
      </c>
      <c r="CH39" s="137">
        <f>IF(C39="","",'[1]رصد درجات'!BB39)</f>
        <v>0</v>
      </c>
      <c r="CI39" s="137">
        <f>IF(C39="","",'[1]رصد درجات'!BF39)</f>
        <v>0</v>
      </c>
      <c r="CJ39" s="137">
        <f>IF(C39="","",'[1]رصد درجات'!BP39)</f>
        <v>0</v>
      </c>
      <c r="CK39" s="137">
        <f t="shared" si="21"/>
        <v>0</v>
      </c>
      <c r="CL39" s="137">
        <f t="shared" si="22"/>
        <v>0</v>
      </c>
      <c r="CM39" s="137">
        <f t="shared" si="23"/>
        <v>30.5</v>
      </c>
      <c r="CN39" s="137">
        <f t="shared" si="44"/>
        <v>6.1</v>
      </c>
      <c r="CO39" s="138" t="str">
        <f t="shared" si="45"/>
        <v>دون المستوى</v>
      </c>
      <c r="CP39" s="140">
        <f>IF(C39="","",'[1]رصد درجات'!AF39)</f>
        <v>88</v>
      </c>
      <c r="CQ39" s="135" t="str">
        <f t="shared" si="46"/>
        <v>ممتاز</v>
      </c>
      <c r="CR39" s="140">
        <f>IF(C39="","",'[1]رصد درجات'!BC39)</f>
        <v>0</v>
      </c>
      <c r="CS39" s="140">
        <f t="shared" si="47"/>
        <v>44</v>
      </c>
      <c r="CT39" s="140">
        <f t="shared" si="97"/>
        <v>8.8000000000000007</v>
      </c>
      <c r="CU39" s="135" t="str">
        <f t="shared" si="98"/>
        <v>دون المستوى</v>
      </c>
      <c r="CV39" s="137">
        <f>IF(C39="","",'[1]رصد درجات'!AG39)</f>
        <v>86</v>
      </c>
      <c r="CW39" s="137" t="str">
        <f t="shared" si="50"/>
        <v>ممتاز</v>
      </c>
      <c r="CX39" s="137">
        <f>IF(C39="","",'[1]رصد درجات'!BD39)</f>
        <v>0</v>
      </c>
      <c r="CY39" s="140">
        <f t="shared" si="51"/>
        <v>43</v>
      </c>
      <c r="CZ39" s="140">
        <f t="shared" si="52"/>
        <v>8.6</v>
      </c>
      <c r="DA39" s="135" t="str">
        <f t="shared" si="53"/>
        <v>دون المستوى</v>
      </c>
      <c r="DB39" s="141">
        <f t="shared" si="54"/>
        <v>491</v>
      </c>
      <c r="DC39" s="142" t="str">
        <f t="shared" si="55"/>
        <v>مقبول</v>
      </c>
      <c r="DD39" s="141">
        <f t="shared" si="56"/>
        <v>91.85</v>
      </c>
      <c r="DE39" s="142" t="str">
        <f t="shared" si="57"/>
        <v>دون المستوى</v>
      </c>
      <c r="DF39" s="137">
        <f>IF(C39="","",'[1]رصد درجات'!AH39)</f>
        <v>36.5</v>
      </c>
      <c r="DG39" s="137">
        <f>IF(C39="","",'[1]رصد درجات'!AT39)</f>
        <v>18.5</v>
      </c>
      <c r="DH39" s="137">
        <f t="shared" si="58"/>
        <v>55</v>
      </c>
      <c r="DI39" s="137" t="str">
        <f t="shared" si="59"/>
        <v>مقبول</v>
      </c>
      <c r="DJ39" s="137">
        <f>IF(C39="","",'[1]رصد درجات'!BE39)</f>
        <v>0</v>
      </c>
      <c r="DK39" s="137">
        <f>IF(C39="","",'[1]رصد درجات'!BQ39)</f>
        <v>0</v>
      </c>
      <c r="DL39" s="137">
        <f t="shared" si="60"/>
        <v>0</v>
      </c>
      <c r="DM39" s="137">
        <f t="shared" si="61"/>
        <v>27.5</v>
      </c>
      <c r="DN39" s="137">
        <f t="shared" si="62"/>
        <v>11</v>
      </c>
      <c r="DO39" s="138" t="str">
        <f t="shared" si="63"/>
        <v>دون المستوى</v>
      </c>
      <c r="DP39" s="143" t="str">
        <f t="shared" si="64"/>
        <v>دور ثان</v>
      </c>
      <c r="DQ39" s="144">
        <f t="shared" si="65"/>
        <v>0.25513888888888886</v>
      </c>
      <c r="DR39" s="145">
        <f t="shared" si="66"/>
        <v>2</v>
      </c>
      <c r="DS39" s="146" t="str">
        <f t="shared" si="67"/>
        <v>عربى</v>
      </c>
      <c r="DT39" s="147" t="str">
        <f t="shared" si="68"/>
        <v>انجليزى</v>
      </c>
      <c r="DU39" s="147" t="str">
        <f t="shared" si="69"/>
        <v>دراسات</v>
      </c>
      <c r="DV39" s="147" t="str">
        <f t="shared" si="70"/>
        <v>رياضيات</v>
      </c>
      <c r="DW39" s="147" t="str">
        <f t="shared" si="71"/>
        <v>علوم</v>
      </c>
      <c r="DX39" s="147" t="str">
        <f t="shared" si="72"/>
        <v>فنية</v>
      </c>
      <c r="DY39" s="147" t="str">
        <f t="shared" si="73"/>
        <v>حاسب</v>
      </c>
      <c r="DZ39" s="147" t="str">
        <f t="shared" si="74"/>
        <v>دين</v>
      </c>
      <c r="EA39" s="148"/>
      <c r="EB39" s="148"/>
      <c r="EC39" s="148"/>
      <c r="ED39" s="148"/>
      <c r="EE39" s="148"/>
      <c r="EF39" s="148"/>
      <c r="EG39" s="148"/>
      <c r="EH39" s="148"/>
      <c r="EI39" s="148"/>
      <c r="EJ39" s="148"/>
      <c r="EK39" s="149"/>
      <c r="EL39" s="150" t="b">
        <f t="shared" si="75"/>
        <v>0</v>
      </c>
      <c r="EM39" s="145"/>
      <c r="EN39" s="145"/>
      <c r="EO39" s="151" t="str">
        <f>IF(C39="","",IF(EL39=TRUE,'[1]بيانات أساسية'!$Z$16,'[1]بيانات أساسية'!$Y$17))</f>
        <v xml:space="preserve"> الطالب له دور ثان فى</v>
      </c>
      <c r="EP39" s="152" t="str">
        <f t="shared" si="24"/>
        <v>عربى انجليزى دراسات رياضيات علوم فنية حاسب نشاط 1 نشاط 2 دين</v>
      </c>
      <c r="EQ39" s="153" t="str">
        <f t="shared" si="76"/>
        <v>نشاط 1</v>
      </c>
      <c r="ER39" s="153" t="str">
        <f t="shared" si="77"/>
        <v>نشاط 2</v>
      </c>
      <c r="ES39" s="159"/>
      <c r="ET39" s="160" t="s">
        <v>87</v>
      </c>
      <c r="EU39" s="160">
        <f t="array" ref="EU39">SUM(IF($H$11:$H$510=1,IF($L$11:$L$510="ذكر",IF($C$11:$C$510&lt;&gt;"",1,0))))</f>
        <v>13</v>
      </c>
      <c r="EV39" s="160">
        <f t="array" ref="EV39">SUM(IF($H$11:$H$510=1,IF($L$11:$L$510="ذكر",IF($AV$11:$AV$510&lt;&gt;"غ",1,0))))</f>
        <v>13</v>
      </c>
      <c r="EW39" s="160">
        <f t="array" ref="EW39">SUM(IF($H$11:$H$510=1,IF($L$11:$L$510="ذكر",IF($AV$11:$AV$510="غ",1,0))))</f>
        <v>0</v>
      </c>
      <c r="EX39" s="160">
        <f t="array" ref="EX39">SUM(IF($H$11:$H$510=1,IF($L$11:$L$510="ذكر",IF($AV$11:$AV$510&lt;&gt;"غ",IF($AV$11:$AV$510&gt;=50,1,0)))))</f>
        <v>4</v>
      </c>
      <c r="EY39" s="160">
        <f t="array" ref="EY39">SUM(IF($H$11:$H$510=1,IF($L$11:$L$510="ذكر",IF($AV$11:$AV$510="غ",1,IF($AV$11:$AV$510&lt;50,1,0)))))</f>
        <v>9</v>
      </c>
      <c r="EZ39" s="160">
        <f>EU39</f>
        <v>13</v>
      </c>
      <c r="FA39" s="160">
        <f t="array" ref="FA39">SUM(IF($H$11:$H$510=1,IF($L$11:$L$510="ذكر",IF($BA$11:$BA$510&lt;&gt;"غ",1,0))))</f>
        <v>13</v>
      </c>
      <c r="FB39" s="160">
        <f t="array" ref="FB39">SUM(IF($H$11:$H$510=1,IF($L$11:$L$510="ذكر",IF($BA$11:$BA$510="غ",1,0))))</f>
        <v>0</v>
      </c>
      <c r="FC39" s="160">
        <f t="array" ref="FC39">SUM(IF($H$11:$H$510=1,IF($L$11:$L$510="ذكر",IF($BA$11:$BA$510&lt;&gt;"غ",IF($BA$11:$BA$510&gt;=$BA$10,IF($BD$11:$BD$510&gt;=$BD$10,1,0))))))</f>
        <v>0</v>
      </c>
      <c r="FD39" s="160">
        <f t="array" ref="FD39">SUM(IF($H$11:$H$510=1,IF($L$11:$L$510="ذكر",IF($BA$11:$BA$510="غ",1,IF($BA$11:$BA$510&lt;$BA$10,1,IF($BD$11:$BD$510&lt;$BD$10,1,0))))))</f>
        <v>13</v>
      </c>
      <c r="FF39" s="160" t="s">
        <v>87</v>
      </c>
      <c r="FG39" s="160">
        <f t="array" ref="FG39">SUM(IF($H$11:$H$510=1,IF($L$11:$L$510="ذكر",IF($C$11:$C$510&lt;&gt;"",1,0))))</f>
        <v>13</v>
      </c>
      <c r="FH39" s="160">
        <f t="array" ref="FH39">SUM(IF($H$11:$H$510=1,IF($L$11:$L$510="ذكر",IF($BI$11:$BI$510&lt;&gt;"غ",1,0))))</f>
        <v>13</v>
      </c>
      <c r="FI39" s="160">
        <f t="array" ref="FI39">SUM(IF($H$11:$H$510=1,IF($L$11:$L$510="ذكر",IF($BI$11:$BI$510="غ",1,0))))</f>
        <v>0</v>
      </c>
      <c r="FJ39" s="160">
        <f t="array" ref="FJ39">SUM(IF($H$11:$H$510=1,IF($L$11:$L$510="ذكر",IF($BI$11:$BI$510&lt;&gt;"غ",IF($BI$11:$BI$510&gt;=50,1,0)))))</f>
        <v>8</v>
      </c>
      <c r="FK39" s="160">
        <f t="array" ref="FK39">SUM(IF($H$11:$H$510=1,IF($L$11:$L$510="ذكر",IF($BI$11:$BI$510="غ",1,IF($BI$11:$BI$510&lt;50,1,0)))))</f>
        <v>5</v>
      </c>
      <c r="FL39" s="160">
        <f>FG39</f>
        <v>13</v>
      </c>
      <c r="FM39" s="160">
        <f t="array" ref="FM39">SUM(IF($H$11:$H$510=1,IF($L$11:$L$510="ذكر",IF($BQ$11:$BQ$510&lt;&gt;"غ",1,0))))</f>
        <v>13</v>
      </c>
      <c r="FN39" s="160">
        <f t="array" ref="FN39">SUM(IF($H$11:$H$510=1,IF($L$11:$L$510="ذكر",IF($BQ$11:$BQ$510="غ",1,0))))</f>
        <v>0</v>
      </c>
      <c r="FO39" s="160">
        <f t="array" ref="FO39">SUM(IF($H$11:$H$510=1,IF($L$11:$L$510="ذكر",IF($BN$11:$BN$510&lt;&gt;"غ",IF($BN$11:$BN$510&gt;=$BN$10,IF($BQ$11:$BQ$510&gt;=$BQ$10,1,0))))))</f>
        <v>0</v>
      </c>
      <c r="FP39" s="160">
        <f t="array" ref="FP39">SUM(IF($H$11:$H$510=1,IF($L$11:$L$510="ذكر",IF($BN$11:$BN$510="غ",1,IF($BN$11:$BN$510&lt;$BN$10,1,IF($BQ$11:$BQ$510&lt;$BQ$10,1,0))))))</f>
        <v>13</v>
      </c>
      <c r="FR39" s="160" t="s">
        <v>87</v>
      </c>
      <c r="FS39" s="160">
        <f t="array" ref="FS39">SUM(IF($H$11:$H$510=1,IF($L$11:$L$510="ذكر",IF($C$11:$C$510&lt;&gt;"",1,0))))</f>
        <v>13</v>
      </c>
      <c r="FT39" s="160">
        <f t="array" ref="FT39">SUM(IF($H$11:$H$510=1,IF($L$11:$L$510="ذكر",IF($BU$11:$BU$510&lt;&gt;"غ",1,0))))</f>
        <v>13</v>
      </c>
      <c r="FU39" s="160">
        <f t="array" ref="FU39">SUM(IF($H$11:$H$510=1,IF($L$11:$L$510="ذكر",IF($BU$11:$BU$510="غ",1,0))))</f>
        <v>0</v>
      </c>
      <c r="FV39" s="160">
        <f t="array" ref="FV39">SUM(IF($H$11:$H$510=1,IF($L$11:$L$510="ذكر",IF($BU$11:$BU$510&lt;&gt;"غ",IF($BU$11:$BU$510&gt;=50,1,0)))))</f>
        <v>12</v>
      </c>
      <c r="FW39" s="160">
        <f t="array" ref="FW39">SUM(IF($H$11:$H$510=1,IF($L$11:$L$510="ذكر",IF($BU$11:$BU$510="غ",1,IF($BU$11:$BU$510&lt;50,1,0)))))</f>
        <v>1</v>
      </c>
      <c r="FX39" s="160">
        <f>FS39</f>
        <v>13</v>
      </c>
      <c r="FY39" s="160">
        <f t="array" ref="FY39">SUM(IF($H$11:$H$510=1,IF($L$11:$L$510="ذكر",IF($BX$11:$BX$510&lt;&gt;"غ",1,0))))</f>
        <v>13</v>
      </c>
      <c r="FZ39" s="160">
        <f t="array" ref="FZ39">SUM(IF($H$11:$H$510=1,IF($L$11:$L$510="ذكر",IF($BX$11:$BX$510="غ",1,0))))</f>
        <v>0</v>
      </c>
      <c r="GA39" s="160">
        <f t="array" ref="GA39">SUM(IF($H$11:$H$510=1,IF($L$11:$L$510="ذكر",IF($BX$11:$BX$510&lt;&gt;"غ",IF($BX$11:$BX$510&gt;=$BX$10,IF($CA$11:$CA$510&gt;=$CA$10,1,0))))))</f>
        <v>0</v>
      </c>
      <c r="GB39" s="160">
        <f t="array" ref="GB39">SUM(IF($H$11:$H$510=1,IF($L$11:$L$510="ذكر",IF($BX$11:$BX$510="غ",1,IF($BX$11:$BX$510&lt;$BX$10,1,IF($CA$11:$CA$510&lt;$CA$10,1,0))))))</f>
        <v>13</v>
      </c>
      <c r="GD39" s="157">
        <f t="shared" si="80"/>
        <v>23.4</v>
      </c>
      <c r="GE39" s="157">
        <f t="shared" si="81"/>
        <v>11.25</v>
      </c>
      <c r="GF39" s="157">
        <f t="shared" si="82"/>
        <v>9.4</v>
      </c>
      <c r="GG39" s="157">
        <f t="shared" si="83"/>
        <v>12</v>
      </c>
      <c r="GH39" s="157">
        <f t="shared" si="84"/>
        <v>11.5</v>
      </c>
      <c r="GI39" s="157">
        <f t="shared" si="85"/>
        <v>6.9</v>
      </c>
      <c r="GJ39" s="157">
        <f t="shared" si="86"/>
        <v>6.1</v>
      </c>
      <c r="GK39" s="157">
        <f t="shared" si="87"/>
        <v>8.8000000000000007</v>
      </c>
      <c r="GL39" s="157">
        <f t="shared" si="88"/>
        <v>8.6</v>
      </c>
      <c r="GM39" s="158">
        <f t="shared" si="89"/>
        <v>91.85</v>
      </c>
      <c r="GN39" s="157">
        <f t="shared" si="90"/>
        <v>11</v>
      </c>
      <c r="GO39" s="145" t="str">
        <f t="shared" si="91"/>
        <v>دور ثان</v>
      </c>
    </row>
    <row r="40" spans="1:197" s="156" customFormat="1" ht="27" customHeight="1" thickBot="1">
      <c r="A40" s="132">
        <f>IF('[1]رصد درجات'!A40="","",'[1]رصد درجات'!A40)</f>
        <v>30</v>
      </c>
      <c r="B40" s="132">
        <f>IF('[1]رصد درجات'!B40="","",'[1]رصد درجات'!B40)</f>
        <v>530</v>
      </c>
      <c r="C40" s="132" t="str">
        <f>IF('[1]رصد درجات'!C40="","",'[1]رصد درجات'!C40)</f>
        <v>مروه محمد عبد الرحمن محمد</v>
      </c>
      <c r="D40" s="133">
        <f>IF('[1]رصد درجات'!D40="","",'[1]رصد درجات'!D40)</f>
        <v>36066</v>
      </c>
      <c r="E40" s="132">
        <f>IF('[1]رصد درجات'!E40="","",'[1]رصد درجات'!E40)</f>
        <v>4</v>
      </c>
      <c r="F40" s="132">
        <f>IF('[1]رصد درجات'!F40="","",'[1]رصد درجات'!F40)</f>
        <v>0</v>
      </c>
      <c r="G40" s="132">
        <f>IF('[1]رصد درجات'!G40="","",'[1]رصد درجات'!G40)</f>
        <v>15</v>
      </c>
      <c r="H40" s="132">
        <f>IF('[1]رصد درجات'!H40="","",'[1]رصد درجات'!H40)</f>
        <v>2</v>
      </c>
      <c r="I40" s="132" t="str">
        <f>IF('[1]رصد درجات'!I40="","",'[1]رصد درجات'!I40)</f>
        <v>مصرية</v>
      </c>
      <c r="J40" s="132" t="str">
        <f>IF('[1]رصد درجات'!J40="","",'[1]رصد درجات'!J40)</f>
        <v>مسلمه</v>
      </c>
      <c r="K40" s="132" t="str">
        <f>IF('[1]رصد درجات'!K40="","",'[1]رصد درجات'!K40)</f>
        <v>باقيه</v>
      </c>
      <c r="L40" s="132" t="str">
        <f>IF('[1]رصد درجات'!L40="","",'[1]رصد درجات'!L40)</f>
        <v>أنثى</v>
      </c>
      <c r="M40" s="134">
        <f>IF('[1]رصد درجات'!M40="","",'[1]رصد درجات'!M40)</f>
        <v>574</v>
      </c>
      <c r="N40" s="134" t="str">
        <f>IF('[1]رصد درجات'!N40="","",'[1]رصد درجات'!N40)</f>
        <v/>
      </c>
      <c r="O40" s="132" t="str">
        <f>IF(C40="","",'[1]رصد درجات'!Y40)</f>
        <v>غ</v>
      </c>
      <c r="P40" s="132" t="str">
        <f>IF(C40="","",'[1]رصد درجات'!AL40)</f>
        <v>غ</v>
      </c>
      <c r="Q40" s="132" t="str">
        <f t="shared" si="25"/>
        <v>غ</v>
      </c>
      <c r="R40" s="135" t="str">
        <f t="shared" si="26"/>
        <v>غائب</v>
      </c>
      <c r="S40" s="132">
        <f>IF(C40="","",'[1]رصد درجات'!AV40)</f>
        <v>0</v>
      </c>
      <c r="T40" s="132">
        <f>IF(C40="","",'[1]رصد درجات'!BI40)</f>
        <v>0</v>
      </c>
      <c r="U40" s="132">
        <f t="shared" si="27"/>
        <v>0</v>
      </c>
      <c r="V40" s="132">
        <f t="shared" si="28"/>
        <v>0</v>
      </c>
      <c r="W40" s="132">
        <f t="shared" si="29"/>
        <v>0</v>
      </c>
      <c r="X40" s="136" t="str">
        <f t="shared" si="30"/>
        <v>دون المستوى</v>
      </c>
      <c r="Y40" s="137" t="str">
        <f>IF(C40="","",'[1]رصد درجات'!Z40)</f>
        <v>غ</v>
      </c>
      <c r="Z40" s="137" t="str">
        <f>IF(C40="","",'[1]رصد درجات'!AM40)</f>
        <v>غ</v>
      </c>
      <c r="AA40" s="137" t="str">
        <f t="shared" si="0"/>
        <v>غ</v>
      </c>
      <c r="AB40" s="137" t="str">
        <f t="shared" si="31"/>
        <v>غائب</v>
      </c>
      <c r="AC40" s="137">
        <f>IF(C40="","",'[1]رصد درجات'!AV40)</f>
        <v>0</v>
      </c>
      <c r="AD40" s="137">
        <f>IF(C40="","",'[1]رصد درجات'!BI40)</f>
        <v>0</v>
      </c>
      <c r="AE40" s="137">
        <f t="shared" si="1"/>
        <v>0</v>
      </c>
      <c r="AF40" s="137">
        <f t="shared" si="2"/>
        <v>0</v>
      </c>
      <c r="AG40" s="137">
        <f t="shared" si="32"/>
        <v>0</v>
      </c>
      <c r="AH40" s="138" t="str">
        <f t="shared" si="33"/>
        <v>دون المستوى</v>
      </c>
      <c r="AI40" s="137" t="str">
        <f>IF(C40="","",'[1]رصد درجات'!AA40)</f>
        <v>غ</v>
      </c>
      <c r="AJ40" s="137" t="str">
        <f>IF(C40="","",'[1]رصد درجات'!AN40)</f>
        <v>غ</v>
      </c>
      <c r="AK40" s="137" t="str">
        <f t="shared" si="3"/>
        <v>غ</v>
      </c>
      <c r="AL40" s="139" t="str">
        <f t="shared" si="34"/>
        <v>غائب</v>
      </c>
      <c r="AM40" s="137">
        <f>IF(C40="","",'[1]رصد درجات'!AX40)</f>
        <v>0</v>
      </c>
      <c r="AN40" s="137">
        <f>IF(C40="","",'[1]رصد درجات'!BK40)</f>
        <v>0</v>
      </c>
      <c r="AO40" s="137">
        <f t="shared" si="4"/>
        <v>0</v>
      </c>
      <c r="AP40" s="137">
        <f t="shared" si="5"/>
        <v>0</v>
      </c>
      <c r="AQ40" s="137">
        <f t="shared" si="6"/>
        <v>0</v>
      </c>
      <c r="AR40" s="138" t="str">
        <f t="shared" si="35"/>
        <v>دون المستوى</v>
      </c>
      <c r="AS40" s="137" t="str">
        <f>IF(C40="","",'[1]رصد درجات'!AB40)</f>
        <v>غ</v>
      </c>
      <c r="AT40" s="137" t="str">
        <f>IF(C40="","",'[1]رصد درجات'!AO40)</f>
        <v>غ</v>
      </c>
      <c r="AU40" s="137" t="str">
        <f>IF(C40="","",'[1]رصد درجات'!AP40)</f>
        <v>غ</v>
      </c>
      <c r="AV40" s="137" t="str">
        <f t="shared" si="7"/>
        <v>غ</v>
      </c>
      <c r="AW40" s="137" t="str">
        <f t="shared" si="36"/>
        <v>غائب</v>
      </c>
      <c r="AX40" s="137">
        <f>IF(C40="","",'[1]رصد درجات'!AY40)</f>
        <v>0</v>
      </c>
      <c r="AY40" s="137">
        <f>IF(C40="","",'[1]رصد درجات'!BL40)</f>
        <v>0</v>
      </c>
      <c r="AZ40" s="137">
        <f>IF(C40="","",'[1]رصد درجات'!BM40)</f>
        <v>0</v>
      </c>
      <c r="BA40" s="137">
        <f t="shared" si="8"/>
        <v>0</v>
      </c>
      <c r="BB40" s="137">
        <f t="shared" si="9"/>
        <v>0</v>
      </c>
      <c r="BC40" s="137">
        <f t="shared" si="10"/>
        <v>0</v>
      </c>
      <c r="BD40" s="137">
        <f t="shared" si="11"/>
        <v>0</v>
      </c>
      <c r="BE40" s="138" t="str">
        <f t="shared" si="37"/>
        <v>دون المستوى</v>
      </c>
      <c r="BF40" s="137" t="str">
        <f>IF(C40="","",'[1]رصد درجات'!AC40)</f>
        <v>غ</v>
      </c>
      <c r="BG40" s="137" t="str">
        <f>IF(C40="","",'[1]رصد درجات'!AI40)</f>
        <v>غ</v>
      </c>
      <c r="BH40" s="137" t="str">
        <f>IF(C40="","",'[1]رصد درجات'!AQ40)</f>
        <v>غ</v>
      </c>
      <c r="BI40" s="137" t="str">
        <f t="shared" si="12"/>
        <v>غ</v>
      </c>
      <c r="BJ40" s="137" t="str">
        <f t="shared" si="38"/>
        <v>غائب</v>
      </c>
      <c r="BK40" s="137">
        <f>IF(C40="","",'[1]رصد درجات'!AZ40)</f>
        <v>0</v>
      </c>
      <c r="BL40" s="137">
        <f>IF(C40="","",'[1]رصد درجات'!BF40)</f>
        <v>0</v>
      </c>
      <c r="BM40" s="137">
        <f>IF(C40="","",'[1]رصد درجات'!BN40)</f>
        <v>0</v>
      </c>
      <c r="BN40" s="137">
        <f t="shared" si="13"/>
        <v>0</v>
      </c>
      <c r="BO40" s="137">
        <f t="shared" si="14"/>
        <v>0</v>
      </c>
      <c r="BP40" s="137">
        <f t="shared" si="15"/>
        <v>0</v>
      </c>
      <c r="BQ40" s="137">
        <f t="shared" si="16"/>
        <v>0</v>
      </c>
      <c r="BR40" s="138" t="str">
        <f t="shared" si="39"/>
        <v>دون المستوى</v>
      </c>
      <c r="BS40" s="137" t="str">
        <f>IF(C40="","",'[1]رصد درجات'!AD40)</f>
        <v>غ</v>
      </c>
      <c r="BT40" s="137" t="str">
        <f>IF(C40="","",'[1]رصد درجات'!AR40)</f>
        <v>غ</v>
      </c>
      <c r="BU40" s="137" t="str">
        <f t="shared" si="17"/>
        <v>غ</v>
      </c>
      <c r="BV40" s="137" t="str">
        <f t="shared" si="40"/>
        <v>غائب</v>
      </c>
      <c r="BW40" s="137">
        <f>IF(C40="","",'[1]رصد درجات'!BA40)</f>
        <v>0</v>
      </c>
      <c r="BX40" s="137">
        <f>IF(C40="","",'[1]رصد درجات'!BO40)</f>
        <v>0</v>
      </c>
      <c r="BY40" s="137">
        <f t="shared" si="18"/>
        <v>0</v>
      </c>
      <c r="BZ40" s="137">
        <f t="shared" si="41"/>
        <v>0</v>
      </c>
      <c r="CA40" s="137">
        <f t="shared" si="19"/>
        <v>0</v>
      </c>
      <c r="CB40" s="138" t="str">
        <f t="shared" si="42"/>
        <v>دون المستوى</v>
      </c>
      <c r="CC40" s="137" t="str">
        <f>IF(C40="","",'[1]رصد درجات'!AE40)</f>
        <v>غ</v>
      </c>
      <c r="CD40" s="137" t="str">
        <f>IF(C40="","",'[1]رصد درجات'!AJ40)</f>
        <v>غ</v>
      </c>
      <c r="CE40" s="137" t="str">
        <f>IF(C40="","",'[1]رصد درجات'!AS40)</f>
        <v>غ</v>
      </c>
      <c r="CF40" s="137" t="str">
        <f t="shared" si="20"/>
        <v>غ</v>
      </c>
      <c r="CG40" s="137" t="str">
        <f t="shared" si="43"/>
        <v>غائب</v>
      </c>
      <c r="CH40" s="137">
        <f>IF(C40="","",'[1]رصد درجات'!BB40)</f>
        <v>0</v>
      </c>
      <c r="CI40" s="137">
        <f>IF(C40="","",'[1]رصد درجات'!BF40)</f>
        <v>0</v>
      </c>
      <c r="CJ40" s="137">
        <f>IF(C40="","",'[1]رصد درجات'!BP40)</f>
        <v>0</v>
      </c>
      <c r="CK40" s="137">
        <f t="shared" si="21"/>
        <v>0</v>
      </c>
      <c r="CL40" s="137">
        <f t="shared" si="22"/>
        <v>0</v>
      </c>
      <c r="CM40" s="137">
        <f t="shared" si="23"/>
        <v>0</v>
      </c>
      <c r="CN40" s="137">
        <f t="shared" si="44"/>
        <v>0</v>
      </c>
      <c r="CO40" s="138" t="str">
        <f t="shared" si="45"/>
        <v>دون المستوى</v>
      </c>
      <c r="CP40" s="140" t="str">
        <f>IF(C40="","",'[1]رصد درجات'!AF40)</f>
        <v>غ</v>
      </c>
      <c r="CQ40" s="135" t="str">
        <f t="shared" si="46"/>
        <v>غائب</v>
      </c>
      <c r="CR40" s="140">
        <f>IF(C40="","",'[1]رصد درجات'!BC40)</f>
        <v>0</v>
      </c>
      <c r="CS40" s="140">
        <f t="shared" si="47"/>
        <v>0</v>
      </c>
      <c r="CT40" s="140" t="str">
        <f t="shared" si="97"/>
        <v>غ</v>
      </c>
      <c r="CU40" s="135" t="str">
        <f t="shared" si="98"/>
        <v>ممتاز</v>
      </c>
      <c r="CV40" s="137" t="str">
        <f>IF(C40="","",'[1]رصد درجات'!AG40)</f>
        <v>غ</v>
      </c>
      <c r="CW40" s="137" t="str">
        <f t="shared" si="50"/>
        <v>غائب</v>
      </c>
      <c r="CX40" s="137">
        <f>IF(C40="","",'[1]رصد درجات'!BD40)</f>
        <v>0</v>
      </c>
      <c r="CY40" s="140">
        <f t="shared" si="51"/>
        <v>0</v>
      </c>
      <c r="CZ40" s="140" t="str">
        <f t="shared" si="52"/>
        <v>غ</v>
      </c>
      <c r="DA40" s="135" t="str">
        <f t="shared" si="53"/>
        <v>ممتاز</v>
      </c>
      <c r="DB40" s="141" t="str">
        <f t="shared" si="54"/>
        <v>غ</v>
      </c>
      <c r="DC40" s="142" t="str">
        <f t="shared" si="55"/>
        <v>غائب</v>
      </c>
      <c r="DD40" s="141">
        <f t="shared" si="56"/>
        <v>0</v>
      </c>
      <c r="DE40" s="142" t="str">
        <f t="shared" si="57"/>
        <v>دون المستوى</v>
      </c>
      <c r="DF40" s="137" t="str">
        <f>IF(C40="","",'[1]رصد درجات'!AH40)</f>
        <v>غ</v>
      </c>
      <c r="DG40" s="137" t="str">
        <f>IF(C40="","",'[1]رصد درجات'!AT40)</f>
        <v>غ</v>
      </c>
      <c r="DH40" s="137" t="str">
        <f t="shared" si="58"/>
        <v>غ</v>
      </c>
      <c r="DI40" s="137" t="str">
        <f t="shared" si="59"/>
        <v>غائب</v>
      </c>
      <c r="DJ40" s="137">
        <f>IF(C40="","",'[1]رصد درجات'!BE40)</f>
        <v>0</v>
      </c>
      <c r="DK40" s="137">
        <f>IF(C40="","",'[1]رصد درجات'!BQ40)</f>
        <v>0</v>
      </c>
      <c r="DL40" s="137">
        <f t="shared" si="60"/>
        <v>0</v>
      </c>
      <c r="DM40" s="137">
        <f t="shared" si="61"/>
        <v>0</v>
      </c>
      <c r="DN40" s="137">
        <f t="shared" si="62"/>
        <v>0</v>
      </c>
      <c r="DO40" s="138" t="str">
        <f t="shared" si="63"/>
        <v>دون المستوى</v>
      </c>
      <c r="DP40" s="143" t="str">
        <f t="shared" si="64"/>
        <v>دور ثان</v>
      </c>
      <c r="DQ40" s="144">
        <f t="shared" si="65"/>
        <v>0</v>
      </c>
      <c r="DR40" s="145">
        <f t="shared" si="66"/>
        <v>2</v>
      </c>
      <c r="DS40" s="146" t="str">
        <f t="shared" si="67"/>
        <v>عربى</v>
      </c>
      <c r="DT40" s="147" t="str">
        <f t="shared" si="68"/>
        <v>انجليزى</v>
      </c>
      <c r="DU40" s="147" t="str">
        <f t="shared" si="69"/>
        <v>دراسات</v>
      </c>
      <c r="DV40" s="147" t="str">
        <f t="shared" si="70"/>
        <v>رياضيات</v>
      </c>
      <c r="DW40" s="147" t="str">
        <f t="shared" si="71"/>
        <v>علوم</v>
      </c>
      <c r="DX40" s="147" t="str">
        <f t="shared" si="72"/>
        <v>فنية</v>
      </c>
      <c r="DY40" s="147" t="str">
        <f t="shared" si="73"/>
        <v>حاسب</v>
      </c>
      <c r="DZ40" s="147" t="str">
        <f t="shared" si="74"/>
        <v>دين</v>
      </c>
      <c r="EA40" s="148"/>
      <c r="EB40" s="148"/>
      <c r="EC40" s="148"/>
      <c r="ED40" s="148"/>
      <c r="EE40" s="148"/>
      <c r="EF40" s="148"/>
      <c r="EG40" s="148"/>
      <c r="EH40" s="148"/>
      <c r="EI40" s="148"/>
      <c r="EJ40" s="148"/>
      <c r="EK40" s="149"/>
      <c r="EL40" s="150" t="b">
        <f t="shared" si="75"/>
        <v>0</v>
      </c>
      <c r="EM40" s="145"/>
      <c r="EN40" s="145"/>
      <c r="EO40" s="151" t="str">
        <f>IF(C40="","",IF(EL40=TRUE,'[1]بيانات أساسية'!$Z$16,'[1]بيانات أساسية'!$Y$17))</f>
        <v xml:space="preserve"> الطالب له دور ثان فى</v>
      </c>
      <c r="EP40" s="152" t="str">
        <f t="shared" si="24"/>
        <v>عربى انجليزى دراسات رياضيات علوم فنية حاسب  نشاط 1 لثلث الدرجة   نشاط 2 لثلث الدرجة  دين</v>
      </c>
      <c r="EQ40" s="153" t="str">
        <f t="shared" si="76"/>
        <v xml:space="preserve"> نشاط 1 لثلث الدرجة </v>
      </c>
      <c r="ER40" s="153" t="str">
        <f t="shared" si="77"/>
        <v xml:space="preserve"> نشاط 2 لثلث الدرجة </v>
      </c>
      <c r="ES40" s="159"/>
      <c r="ET40" s="160" t="s">
        <v>88</v>
      </c>
      <c r="EU40" s="160">
        <f t="array" ref="EU40">SUM(IF($H$11:$H$510=1,IF($L$11:$L$510="أنثى",IF($C$11:$C$510&lt;&gt;"",1,0))))</f>
        <v>23</v>
      </c>
      <c r="EV40" s="160">
        <f t="array" ref="EV40">SUM(IF($H$11:$H$510=1,IF($L$11:$L$510="أنثى",IF($AV$11:$AV$510&lt;&gt;"غ",1,0))))</f>
        <v>22</v>
      </c>
      <c r="EW40" s="160">
        <f t="array" ref="EW40">SUM(IF($H$11:$H$510=1,IF($L$11:$L$510="أنثى",IF($AV$11:$AV$510="غ",1,0))))</f>
        <v>1</v>
      </c>
      <c r="EX40" s="160">
        <f t="array" ref="EX40">SUM(IF($H$11:$H$510=1,IF($L$11:$L$510="أنثى",IF($AV$11:$AV$510&lt;&gt;"غ",IF($AV$11:$AV$510&gt;=50,1,0)))))</f>
        <v>10</v>
      </c>
      <c r="EY40" s="160">
        <f t="array" ref="EY40">SUM(IF($H$11:$H$510=1,IF($L$11:$L$510="أنثى",IF($AV$11:$AV$510="غ",1,IF($AV$11:$AV$510&lt;50,1,0)))))</f>
        <v>13</v>
      </c>
      <c r="EZ40" s="160">
        <f>EU40</f>
        <v>23</v>
      </c>
      <c r="FA40" s="160">
        <f t="array" ref="FA40">SUM(IF($H$11:$H$510=1,IF($L$11:$L$510="أنثى",IF($BA$11:$BA$510&lt;&gt;"غ",1,0))))</f>
        <v>23</v>
      </c>
      <c r="FB40" s="160">
        <f t="array" ref="FB40">SUM(IF($H$11:$H$510=1,IF($L$11:$L$510="أنثى",IF($BA$11:$BA$510="غ",1,0))))</f>
        <v>0</v>
      </c>
      <c r="FC40" s="160">
        <f t="array" ref="FC40">SUM(IF($H$11:$H$510=1,IF($L$11:$L$510="أنثى",IF($BA$11:$BA$510&lt;&gt;"غ",IF($BA$11:$BA$510&gt;=$BA$10,IF($BD$11:$BD$510&gt;=$BD$10,1,0))))))</f>
        <v>0</v>
      </c>
      <c r="FD40" s="160">
        <f t="array" ref="FD40">SUM(IF($H$11:$H$510=1,IF($L$11:$L$510="أنثى",IF($BA$11:$BA$510="غ",1,IF($BA$11:$BA$510&lt;$BA$10,1,IF($BD$11:$BD$510&lt;$BD$10,1,0))))))</f>
        <v>23</v>
      </c>
      <c r="FF40" s="160" t="s">
        <v>88</v>
      </c>
      <c r="FG40" s="160">
        <f t="array" ref="FG40">SUM(IF($H$11:$H$510=1,IF($L$11:$L$510="أنثى",IF($C$11:$C$510&lt;&gt;"",1,0))))</f>
        <v>23</v>
      </c>
      <c r="FH40" s="160">
        <f t="array" ref="FH40">SUM(IF($H$11:$H$510=1,IF($L$11:$L$510="أنثى",IF($BI$11:$BI$510&lt;&gt;"غ",1,0))))</f>
        <v>22</v>
      </c>
      <c r="FI40" s="160">
        <f t="array" ref="FI40">SUM(IF($H$11:$H$510=1,IF($L$11:$L$510="أنثى",IF($BI$11:$BI$510="غ",1,0))))</f>
        <v>1</v>
      </c>
      <c r="FJ40" s="160">
        <f t="array" ref="FJ40">SUM(IF($H$11:$H$510=1,IF($L$11:$L$510="أنثى",IF($BI$11:$BI$510&lt;&gt;"غ",IF($BI$11:$BI$510&gt;=50,1,0)))))</f>
        <v>21</v>
      </c>
      <c r="FK40" s="160">
        <f t="array" ref="FK40">SUM(IF($H$11:$H$510=1,IF($L$11:$L$510="أنثى",IF($BI$11:$BI$510="غ",1,IF($BI$11:$BI$510&lt;50,1,0)))))</f>
        <v>2</v>
      </c>
      <c r="FL40" s="160">
        <f>FG40</f>
        <v>23</v>
      </c>
      <c r="FM40" s="160">
        <f t="array" ref="FM40">SUM(IF($H$11:$H$510=1,IF($L$11:$L$510="أنثى",IF($BQ$11:$BQ$510&lt;&gt;"غ",1,0))))</f>
        <v>23</v>
      </c>
      <c r="FN40" s="160">
        <f t="array" ref="FN40">SUM(IF($H$11:$H$510=1,IF($L$11:$L$510="أنثى",IF($BQ$11:$BQ$510="غ",1,0))))</f>
        <v>0</v>
      </c>
      <c r="FO40" s="160">
        <f t="array" ref="FO40">SUM(IF($H$11:$H$510=1,IF($L$11:$L$510="أنثى",IF($BN$11:$BN$510&lt;&gt;"غ",IF($BN$11:$BN$510&gt;=$BN$10,IF($BQ$11:$BQ$510&gt;=$BQ$10,1,0))))))</f>
        <v>0</v>
      </c>
      <c r="FP40" s="160">
        <f t="array" ref="FP40">SUM(IF($H$11:$H$510=1,IF($L$11:$L$510="أنثى",IF($BN$11:$BN$510="غ",1,IF($BN$11:$BN$510&lt;$BN$10,1,IF($BQ$11:$BQ$510&lt;$BQ$10,1,0))))))</f>
        <v>23</v>
      </c>
      <c r="FR40" s="160" t="s">
        <v>88</v>
      </c>
      <c r="FS40" s="160">
        <f t="array" ref="FS40">SUM(IF($H$11:$H$510=1,IF($L$11:$L$510="أنثى",IF($C$11:$C$510&lt;&gt;"",1,0))))</f>
        <v>23</v>
      </c>
      <c r="FT40" s="160">
        <f t="array" ref="FT40">SUM(IF($H$11:$H$510=1,IF($L$11:$L$510="أنثى",IF($BU$11:$BU$510&lt;&gt;"غ",1,0))))</f>
        <v>22</v>
      </c>
      <c r="FU40" s="160">
        <f t="array" ref="FU40">SUM(IF($H$11:$H$510=1,IF($L$11:$L$510="أنثى",IF($BU$11:$BU$510="غ",1,0))))</f>
        <v>1</v>
      </c>
      <c r="FV40" s="160">
        <f t="array" ref="FV40">SUM(IF($H$11:$H$510=1,IF($L$11:$L$510="أنثى",IF($BU$11:$BU$510&lt;&gt;"غ",IF($BU$11:$BU$510&gt;=50,1,0)))))</f>
        <v>22</v>
      </c>
      <c r="FW40" s="160">
        <f t="array" ref="FW40">SUM(IF($H$11:$H$510=1,IF($L$11:$L$510="أنثى",IF($BU$11:$BU$510="غ",1,IF($BU$11:$BU$510&lt;50,1,0)))))</f>
        <v>1</v>
      </c>
      <c r="FX40" s="160">
        <f>FS40</f>
        <v>23</v>
      </c>
      <c r="FY40" s="160">
        <f t="array" ref="FY40">SUM(IF($H$11:$H$510=1,IF($L$11:$L$510="أنثى",IF($BX$11:$BX$510&lt;&gt;"غ",1,0))))</f>
        <v>23</v>
      </c>
      <c r="FZ40" s="160">
        <f t="array" ref="FZ40">SUM(IF($H$11:$H$510=1,IF($L$11:$L$510="أنثى",IF($BX$11:$BX$510="غ",1,0))))</f>
        <v>0</v>
      </c>
      <c r="GA40" s="160">
        <f t="array" ref="GA40">SUM(IF($H$11:$H$510=1,IF($L$11:$L$510="أنثى",IF($BX$11:$BX$510&lt;&gt;"غ",IF($BX$11:$BX$510&gt;=$BX$10,IF($CA$11:$CA$510&gt;=$CA$10,1,0))))))</f>
        <v>0</v>
      </c>
      <c r="GB40" s="160">
        <f t="array" ref="GB40">SUM(IF($H$11:$H$510=1,IF($L$11:$L$510="أنثى",IF($BX$11:$BX$510="غ",1,IF($BX$11:$BX$510&lt;$BX$10,1,IF($CA$11:$CA$510&lt;$CA$10,1,0))))))</f>
        <v>23</v>
      </c>
      <c r="GD40" s="157">
        <f t="shared" si="80"/>
        <v>0</v>
      </c>
      <c r="GE40" s="157">
        <f t="shared" si="81"/>
        <v>0</v>
      </c>
      <c r="GF40" s="157">
        <f t="shared" si="82"/>
        <v>0</v>
      </c>
      <c r="GG40" s="157">
        <f t="shared" si="83"/>
        <v>0</v>
      </c>
      <c r="GH40" s="157">
        <f t="shared" si="84"/>
        <v>0</v>
      </c>
      <c r="GI40" s="157">
        <f t="shared" si="85"/>
        <v>0</v>
      </c>
      <c r="GJ40" s="157">
        <f t="shared" si="86"/>
        <v>0</v>
      </c>
      <c r="GK40" s="157" t="str">
        <f t="shared" si="87"/>
        <v>غ</v>
      </c>
      <c r="GL40" s="157" t="str">
        <f t="shared" si="88"/>
        <v>غ</v>
      </c>
      <c r="GM40" s="158">
        <f t="shared" si="89"/>
        <v>0</v>
      </c>
      <c r="GN40" s="157">
        <f t="shared" si="90"/>
        <v>0</v>
      </c>
      <c r="GO40" s="145" t="str">
        <f t="shared" si="91"/>
        <v>دور ثان</v>
      </c>
    </row>
    <row r="41" spans="1:197" s="156" customFormat="1" ht="27" customHeight="1" thickBot="1">
      <c r="A41" s="132">
        <f>IF('[1]رصد درجات'!A41="","",'[1]رصد درجات'!A41)</f>
        <v>31</v>
      </c>
      <c r="B41" s="132">
        <f>IF('[1]رصد درجات'!B41="","",'[1]رصد درجات'!B41)</f>
        <v>531</v>
      </c>
      <c r="C41" s="132" t="str">
        <f>IF('[1]رصد درجات'!C41="","",'[1]رصد درجات'!C41)</f>
        <v>مريم فوزي جاد جادالله</v>
      </c>
      <c r="D41" s="133">
        <f>IF('[1]رصد درجات'!D41="","",'[1]رصد درجات'!D41)</f>
        <v>36591</v>
      </c>
      <c r="E41" s="132">
        <f>IF('[1]رصد درجات'!E41="","",'[1]رصد درجات'!E41)</f>
        <v>26</v>
      </c>
      <c r="F41" s="132">
        <f>IF('[1]رصد درجات'!F41="","",'[1]رصد درجات'!F41)</f>
        <v>6</v>
      </c>
      <c r="G41" s="132">
        <f>IF('[1]رصد درجات'!G41="","",'[1]رصد درجات'!G41)</f>
        <v>13</v>
      </c>
      <c r="H41" s="132">
        <f>IF('[1]رصد درجات'!H41="","",'[1]رصد درجات'!H41)</f>
        <v>2</v>
      </c>
      <c r="I41" s="132" t="str">
        <f>IF('[1]رصد درجات'!I41="","",'[1]رصد درجات'!I41)</f>
        <v>مصرية</v>
      </c>
      <c r="J41" s="132" t="str">
        <f>IF('[1]رصد درجات'!J41="","",'[1]رصد درجات'!J41)</f>
        <v>مسيحيه</v>
      </c>
      <c r="K41" s="132" t="str">
        <f>IF('[1]رصد درجات'!K41="","",'[1]رصد درجات'!K41)</f>
        <v>مستجدة</v>
      </c>
      <c r="L41" s="132" t="str">
        <f>IF('[1]رصد درجات'!L41="","",'[1]رصد درجات'!L41)</f>
        <v>أنثى</v>
      </c>
      <c r="M41" s="134">
        <f>IF('[1]رصد درجات'!M41="","",'[1]رصد درجات'!M41)</f>
        <v>542</v>
      </c>
      <c r="N41" s="134" t="str">
        <f>IF('[1]رصد درجات'!N41="","",'[1]رصد درجات'!N41)</f>
        <v/>
      </c>
      <c r="O41" s="132">
        <f>IF(C41="","",'[1]رصد درجات'!Y41)</f>
        <v>34.5</v>
      </c>
      <c r="P41" s="132">
        <f>IF(C41="","",'[1]رصد درجات'!AL41)</f>
        <v>25</v>
      </c>
      <c r="Q41" s="132">
        <f t="shared" si="25"/>
        <v>59.5</v>
      </c>
      <c r="R41" s="135" t="str">
        <f t="shared" si="26"/>
        <v>مقبول</v>
      </c>
      <c r="S41" s="132">
        <f>IF(C41="","",'[1]رصد درجات'!AV41)</f>
        <v>0</v>
      </c>
      <c r="T41" s="132">
        <f>IF(C41="","",'[1]رصد درجات'!BI41)</f>
        <v>0</v>
      </c>
      <c r="U41" s="132">
        <f t="shared" si="27"/>
        <v>0</v>
      </c>
      <c r="V41" s="132">
        <f t="shared" si="28"/>
        <v>29.75</v>
      </c>
      <c r="W41" s="132">
        <f t="shared" si="29"/>
        <v>23.8</v>
      </c>
      <c r="X41" s="136" t="str">
        <f t="shared" si="30"/>
        <v>دون المستوى</v>
      </c>
      <c r="Y41" s="137">
        <f>IF(C41="","",'[1]رصد درجات'!Z41)</f>
        <v>41</v>
      </c>
      <c r="Z41" s="137">
        <f>IF(C41="","",'[1]رصد درجات'!AM41)</f>
        <v>30.5</v>
      </c>
      <c r="AA41" s="137">
        <f t="shared" si="0"/>
        <v>71.5</v>
      </c>
      <c r="AB41" s="137" t="str">
        <f t="shared" si="31"/>
        <v>جيد</v>
      </c>
      <c r="AC41" s="137">
        <f>IF(C41="","",'[1]رصد درجات'!AV41)</f>
        <v>0</v>
      </c>
      <c r="AD41" s="137">
        <f>IF(C41="","",'[1]رصد درجات'!BI41)</f>
        <v>0</v>
      </c>
      <c r="AE41" s="137">
        <f t="shared" si="1"/>
        <v>0</v>
      </c>
      <c r="AF41" s="137">
        <f t="shared" si="2"/>
        <v>35.75</v>
      </c>
      <c r="AG41" s="137">
        <f t="shared" si="32"/>
        <v>17.875</v>
      </c>
      <c r="AH41" s="138" t="str">
        <f t="shared" si="33"/>
        <v>دون المستوى</v>
      </c>
      <c r="AI41" s="137">
        <f>IF(C41="","",'[1]رصد درجات'!AA41)</f>
        <v>34</v>
      </c>
      <c r="AJ41" s="137">
        <f>IF(C41="","",'[1]رصد درجات'!AN41)</f>
        <v>14</v>
      </c>
      <c r="AK41" s="137">
        <f t="shared" si="3"/>
        <v>48</v>
      </c>
      <c r="AL41" s="139" t="str">
        <f t="shared" si="34"/>
        <v>دون المستوى</v>
      </c>
      <c r="AM41" s="137">
        <f>IF(C41="","",'[1]رصد درجات'!AX41)</f>
        <v>0</v>
      </c>
      <c r="AN41" s="137">
        <f>IF(C41="","",'[1]رصد درجات'!BK41)</f>
        <v>0</v>
      </c>
      <c r="AO41" s="137">
        <f t="shared" si="4"/>
        <v>0</v>
      </c>
      <c r="AP41" s="137">
        <f t="shared" si="5"/>
        <v>24</v>
      </c>
      <c r="AQ41" s="137">
        <f t="shared" si="6"/>
        <v>9.6</v>
      </c>
      <c r="AR41" s="138" t="str">
        <f t="shared" si="35"/>
        <v>دون المستوى</v>
      </c>
      <c r="AS41" s="137">
        <f>IF(C41="","",'[1]رصد درجات'!AB41)</f>
        <v>29</v>
      </c>
      <c r="AT41" s="137">
        <f>IF(C41="","",'[1]رصد درجات'!AO41)</f>
        <v>9</v>
      </c>
      <c r="AU41" s="137">
        <f>IF(C41="","",'[1]رصد درجات'!AP41)</f>
        <v>7</v>
      </c>
      <c r="AV41" s="137">
        <f t="shared" si="7"/>
        <v>45</v>
      </c>
      <c r="AW41" s="137" t="str">
        <f t="shared" si="36"/>
        <v>دون المستوى</v>
      </c>
      <c r="AX41" s="137">
        <f>IF(C41="","",'[1]رصد درجات'!AY41)</f>
        <v>0</v>
      </c>
      <c r="AY41" s="137">
        <f>IF(C41="","",'[1]رصد درجات'!BL41)</f>
        <v>0</v>
      </c>
      <c r="AZ41" s="137">
        <f>IF(C41="","",'[1]رصد درجات'!BM41)</f>
        <v>0</v>
      </c>
      <c r="BA41" s="137">
        <f t="shared" si="8"/>
        <v>0</v>
      </c>
      <c r="BB41" s="137">
        <f t="shared" si="9"/>
        <v>0</v>
      </c>
      <c r="BC41" s="137">
        <f t="shared" si="10"/>
        <v>22.5</v>
      </c>
      <c r="BD41" s="137">
        <f t="shared" si="11"/>
        <v>13.5</v>
      </c>
      <c r="BE41" s="138" t="str">
        <f t="shared" si="37"/>
        <v>دون المستوى</v>
      </c>
      <c r="BF41" s="137">
        <f>IF(C41="","",'[1]رصد درجات'!AC41)</f>
        <v>38</v>
      </c>
      <c r="BG41" s="137">
        <f>IF(C41="","",'[1]رصد درجات'!AI41)</f>
        <v>10</v>
      </c>
      <c r="BH41" s="137">
        <f>IF(C41="","",'[1]رصد درجات'!AQ41)</f>
        <v>10</v>
      </c>
      <c r="BI41" s="137">
        <f t="shared" si="12"/>
        <v>58</v>
      </c>
      <c r="BJ41" s="137" t="str">
        <f t="shared" si="38"/>
        <v>مقبول</v>
      </c>
      <c r="BK41" s="137">
        <f>IF(C41="","",'[1]رصد درجات'!AZ41)</f>
        <v>0</v>
      </c>
      <c r="BL41" s="137">
        <f>IF(C41="","",'[1]رصد درجات'!BF41)</f>
        <v>0</v>
      </c>
      <c r="BM41" s="137">
        <f>IF(C41="","",'[1]رصد درجات'!BN41)</f>
        <v>0</v>
      </c>
      <c r="BN41" s="137">
        <f t="shared" si="13"/>
        <v>0</v>
      </c>
      <c r="BO41" s="137">
        <f t="shared" si="14"/>
        <v>0</v>
      </c>
      <c r="BP41" s="137">
        <f t="shared" si="15"/>
        <v>29</v>
      </c>
      <c r="BQ41" s="137">
        <f t="shared" si="16"/>
        <v>11.6</v>
      </c>
      <c r="BR41" s="138" t="str">
        <f t="shared" si="39"/>
        <v>دون المستوى</v>
      </c>
      <c r="BS41" s="137">
        <f>IF(C41="","",'[1]رصد درجات'!AD41)</f>
        <v>43</v>
      </c>
      <c r="BT41" s="137">
        <f>IF(C41="","",'[1]رصد درجات'!AR41)</f>
        <v>36</v>
      </c>
      <c r="BU41" s="137">
        <f t="shared" si="17"/>
        <v>79</v>
      </c>
      <c r="BV41" s="137" t="str">
        <f t="shared" si="40"/>
        <v>جيد جدا</v>
      </c>
      <c r="BW41" s="137">
        <f>IF(C41="","",'[1]رصد درجات'!BA41)</f>
        <v>0</v>
      </c>
      <c r="BX41" s="137">
        <f>IF(C41="","",'[1]رصد درجات'!BO41)</f>
        <v>0</v>
      </c>
      <c r="BY41" s="137">
        <f t="shared" si="18"/>
        <v>0</v>
      </c>
      <c r="BZ41" s="137">
        <f t="shared" si="41"/>
        <v>39.5</v>
      </c>
      <c r="CA41" s="137">
        <f t="shared" si="19"/>
        <v>7.9</v>
      </c>
      <c r="CB41" s="138" t="str">
        <f t="shared" si="42"/>
        <v>دون المستوى</v>
      </c>
      <c r="CC41" s="137">
        <f>IF(C41="","",'[1]رصد درجات'!AE41)</f>
        <v>35</v>
      </c>
      <c r="CD41" s="137">
        <f>IF(C41="","",'[1]رصد درجات'!AJ41)</f>
        <v>6</v>
      </c>
      <c r="CE41" s="137">
        <f>IF(C41="","",'[1]رصد درجات'!AS41)</f>
        <v>18</v>
      </c>
      <c r="CF41" s="137">
        <f t="shared" si="20"/>
        <v>59</v>
      </c>
      <c r="CG41" s="137" t="str">
        <f t="shared" si="43"/>
        <v>مقبول</v>
      </c>
      <c r="CH41" s="137">
        <f>IF(C41="","",'[1]رصد درجات'!BB41)</f>
        <v>0</v>
      </c>
      <c r="CI41" s="137">
        <f>IF(C41="","",'[1]رصد درجات'!BF41)</f>
        <v>0</v>
      </c>
      <c r="CJ41" s="137">
        <f>IF(C41="","",'[1]رصد درجات'!BP41)</f>
        <v>0</v>
      </c>
      <c r="CK41" s="137">
        <f t="shared" si="21"/>
        <v>0</v>
      </c>
      <c r="CL41" s="137">
        <f t="shared" si="22"/>
        <v>0</v>
      </c>
      <c r="CM41" s="137">
        <f t="shared" si="23"/>
        <v>29.5</v>
      </c>
      <c r="CN41" s="137">
        <f t="shared" si="44"/>
        <v>5.9</v>
      </c>
      <c r="CO41" s="138" t="str">
        <f t="shared" si="45"/>
        <v>دون المستوى</v>
      </c>
      <c r="CP41" s="140">
        <f>IF(C41="","",'[1]رصد درجات'!AF41)</f>
        <v>90</v>
      </c>
      <c r="CQ41" s="135" t="str">
        <f t="shared" si="46"/>
        <v>ممتاز</v>
      </c>
      <c r="CR41" s="140">
        <f>IF(C41="","",'[1]رصد درجات'!BC41)</f>
        <v>0</v>
      </c>
      <c r="CS41" s="140">
        <f t="shared" si="47"/>
        <v>45</v>
      </c>
      <c r="CT41" s="140">
        <f t="shared" si="97"/>
        <v>9</v>
      </c>
      <c r="CU41" s="135" t="str">
        <f t="shared" si="98"/>
        <v>دون المستوى</v>
      </c>
      <c r="CV41" s="137">
        <f>IF(C41="","",'[1]رصد درجات'!AG41)</f>
        <v>83</v>
      </c>
      <c r="CW41" s="137" t="str">
        <f t="shared" si="50"/>
        <v>جيد جدا</v>
      </c>
      <c r="CX41" s="137">
        <f>IF(C41="","",'[1]رصد درجات'!BD41)</f>
        <v>0</v>
      </c>
      <c r="CY41" s="140">
        <f t="shared" si="51"/>
        <v>41.5</v>
      </c>
      <c r="CZ41" s="140">
        <f t="shared" si="52"/>
        <v>8.3000000000000007</v>
      </c>
      <c r="DA41" s="135" t="str">
        <f t="shared" si="53"/>
        <v>دون المستوى</v>
      </c>
      <c r="DB41" s="141">
        <f t="shared" si="54"/>
        <v>534</v>
      </c>
      <c r="DC41" s="142" t="str">
        <f t="shared" si="55"/>
        <v>مقبول</v>
      </c>
      <c r="DD41" s="141">
        <f t="shared" si="56"/>
        <v>101.575</v>
      </c>
      <c r="DE41" s="142" t="str">
        <f t="shared" si="57"/>
        <v>دون المستوى</v>
      </c>
      <c r="DF41" s="137">
        <f>IF(C41="","",'[1]رصد درجات'!AH41)</f>
        <v>45.5</v>
      </c>
      <c r="DG41" s="137">
        <f>IF(C41="","",'[1]رصد درجات'!AT41)</f>
        <v>44</v>
      </c>
      <c r="DH41" s="137">
        <f t="shared" si="58"/>
        <v>89.5</v>
      </c>
      <c r="DI41" s="137" t="str">
        <f t="shared" si="59"/>
        <v>ممتاز</v>
      </c>
      <c r="DJ41" s="137">
        <f>IF(C41="","",'[1]رصد درجات'!BE41)</f>
        <v>0</v>
      </c>
      <c r="DK41" s="137">
        <f>IF(C41="","",'[1]رصد درجات'!BQ41)</f>
        <v>0</v>
      </c>
      <c r="DL41" s="137">
        <f t="shared" si="60"/>
        <v>0</v>
      </c>
      <c r="DM41" s="137">
        <f t="shared" si="61"/>
        <v>44.75</v>
      </c>
      <c r="DN41" s="137">
        <f t="shared" si="62"/>
        <v>17.899999999999999</v>
      </c>
      <c r="DO41" s="138" t="str">
        <f t="shared" si="63"/>
        <v>دون المستوى</v>
      </c>
      <c r="DP41" s="143" t="str">
        <f t="shared" si="64"/>
        <v>دور ثان</v>
      </c>
      <c r="DQ41" s="144">
        <f t="shared" si="65"/>
        <v>0.28215277777777781</v>
      </c>
      <c r="DR41" s="145">
        <f t="shared" si="66"/>
        <v>2</v>
      </c>
      <c r="DS41" s="146" t="str">
        <f t="shared" si="67"/>
        <v>عربى</v>
      </c>
      <c r="DT41" s="147" t="str">
        <f t="shared" si="68"/>
        <v>انجليزى</v>
      </c>
      <c r="DU41" s="147" t="str">
        <f t="shared" si="69"/>
        <v>دراسات</v>
      </c>
      <c r="DV41" s="147" t="str">
        <f t="shared" si="70"/>
        <v>رياضيات</v>
      </c>
      <c r="DW41" s="147" t="str">
        <f t="shared" si="71"/>
        <v>علوم</v>
      </c>
      <c r="DX41" s="147" t="str">
        <f t="shared" si="72"/>
        <v>فنية</v>
      </c>
      <c r="DY41" s="147" t="str">
        <f t="shared" si="73"/>
        <v>حاسب</v>
      </c>
      <c r="DZ41" s="147" t="str">
        <f t="shared" si="74"/>
        <v>دين</v>
      </c>
      <c r="EA41" s="148"/>
      <c r="EB41" s="148"/>
      <c r="EC41" s="148"/>
      <c r="ED41" s="148"/>
      <c r="EE41" s="148"/>
      <c r="EF41" s="148"/>
      <c r="EG41" s="148"/>
      <c r="EH41" s="148"/>
      <c r="EI41" s="148"/>
      <c r="EJ41" s="148"/>
      <c r="EK41" s="149"/>
      <c r="EL41" s="150" t="b">
        <f t="shared" si="75"/>
        <v>0</v>
      </c>
      <c r="EM41" s="145"/>
      <c r="EN41" s="145"/>
      <c r="EO41" s="151" t="str">
        <f>IF(C41="","",IF(EL41=TRUE,'[1]بيانات أساسية'!$Z$16,'[1]بيانات أساسية'!$Y$17))</f>
        <v xml:space="preserve"> الطالب له دور ثان فى</v>
      </c>
      <c r="EP41" s="152" t="str">
        <f t="shared" si="24"/>
        <v>عربى انجليزى دراسات رياضيات علوم فنية حاسب نشاط 1 نشاط 2 دين</v>
      </c>
      <c r="EQ41" s="153" t="str">
        <f t="shared" si="76"/>
        <v>نشاط 1</v>
      </c>
      <c r="ER41" s="153" t="str">
        <f t="shared" si="77"/>
        <v>نشاط 2</v>
      </c>
      <c r="ES41" s="159"/>
      <c r="ET41" s="160" t="s">
        <v>89</v>
      </c>
      <c r="EU41" s="163">
        <f t="array" ref="EU41">SUM(IF($H$11:$H$510=2,IF($L$11:$L$510="ذكر",IF($C$11:$C$510&lt;&gt;"",1,0))))</f>
        <v>17</v>
      </c>
      <c r="EV41" s="163">
        <f t="array" ref="EV41">SUM(IF($H$11:$H$510=2,IF($L$11:$L$510="ذكر",IF($AV$11:$AV$510&lt;&gt;"غ",1,0))))</f>
        <v>17</v>
      </c>
      <c r="EW41" s="163">
        <f t="array" ref="EW41">SUM(IF($H$11:$H$510=2,IF($L$11:$L$510="ذكر",IF($AV$11:$AV$510="غ",1,0))))</f>
        <v>0</v>
      </c>
      <c r="EX41" s="163">
        <f t="array" ref="EX41">SUM(IF($H$11:$H$510=2,IF($L$11:$L$510="ذكر",IF($AV$11:$AV$510&lt;&gt;"غ",IF($AV$11:$AV$510&gt;=50,1,0)))))</f>
        <v>2</v>
      </c>
      <c r="EY41" s="163">
        <f t="array" ref="EY41">SUM(IF($H$11:$H$510=2,IF($L$11:$L$510="ذكر",IF($AV$11:$AV$510="غ",1,IF($AV$11:$AV$510&lt;50,1,0)))))</f>
        <v>15</v>
      </c>
      <c r="EZ41" s="163">
        <f t="shared" ref="EZ41:EZ46" si="108">EU41</f>
        <v>17</v>
      </c>
      <c r="FA41" s="163">
        <f t="array" ref="FA41">SUM(IF($H$11:$H$510=2,IF($L$11:$L$510="ذكر",IF($BA$11:$BA$510&lt;&gt;"غ",1,0))))</f>
        <v>17</v>
      </c>
      <c r="FB41" s="163">
        <f t="array" ref="FB41">SUM(IF($H$11:$H$510=2,IF($L$11:$L$510="ذكر",IF($BA$11:$BA$510="غ",1,0))))</f>
        <v>0</v>
      </c>
      <c r="FC41" s="163">
        <f t="array" ref="FC41">SUM(IF($H$11:$H$510=2,IF($L$11:$L$510="ذكر",IF($BA$11:$BA$510&lt;&gt;"غ",IF($BA$11:$BA$510&gt;=$BA$10,IF($BD$11:$BD$510&gt;=$BD$10,1,0))))))</f>
        <v>0</v>
      </c>
      <c r="FD41" s="163">
        <f t="array" ref="FD41">SUM(IF($H$11:$H$510=2,IF($L$11:$L$510="ذكر",IF($BA$11:$BA$510="غ",1,IF($BA$11:$BA$510&lt;$BA$10,1,IF($BD$11:$BD$510&lt;$BD$10,1,0))))))</f>
        <v>17</v>
      </c>
      <c r="FF41" s="160" t="s">
        <v>89</v>
      </c>
      <c r="FG41" s="163">
        <f t="array" ref="FG41">SUM(IF($H$11:$H$510=2,IF($L$11:$L$510="ذكر",IF($C$11:$C$510&lt;&gt;"",1,0))))</f>
        <v>17</v>
      </c>
      <c r="FH41" s="163">
        <f t="array" ref="FH41">SUM(IF($H$11:$H$510=2,IF($L$11:$L$510="ذكر",IF($BI$11:$BI$510&lt;&gt;"غ",1,0))))</f>
        <v>17</v>
      </c>
      <c r="FI41" s="163">
        <f t="array" ref="FI41">SUM(IF($H$11:$H$510=2,IF($L$11:$L$510="ذكر",IF($BI$11:$BI$510="غ",1,0))))</f>
        <v>0</v>
      </c>
      <c r="FJ41" s="163">
        <f t="array" ref="FJ41">SUM(IF($H$11:$H$510=2,IF($L$11:$L$510="ذكر",IF($BI$11:$BI$510&lt;&gt;"غ",IF($BI$11:$BI$510&gt;=50,1,0)))))</f>
        <v>9</v>
      </c>
      <c r="FK41" s="163">
        <f t="array" ref="FK41">SUM(IF($H$11:$H$510=2,IF($L$11:$L$510="ذكر",IF($BI$11:$BI$510="غ",1,IF($BI$11:$BI$510&lt;50,1,0)))))</f>
        <v>8</v>
      </c>
      <c r="FL41" s="163">
        <f>FG41</f>
        <v>17</v>
      </c>
      <c r="FM41" s="163">
        <f t="array" ref="FM41">SUM(IF($H$11:$H$510=2,IF($L$11:$L$510="ذكر",IF($BQ$11:$BQ$510&lt;&gt;"غ",1,0))))</f>
        <v>17</v>
      </c>
      <c r="FN41" s="163">
        <f t="array" ref="FN41">SUM(IF($H$11:$H$510=2,IF($L$11:$L$510="ذكر",IF($BQ$11:$BQ$510="غ",1,0))))</f>
        <v>0</v>
      </c>
      <c r="FO41" s="163">
        <f t="array" ref="FO41">SUM(IF($H$11:$H$510=2,IF($L$11:$L$510="ذكر",IF($BN$11:$BN$510&lt;&gt;"غ",IF($BN$11:$BN$510&gt;=$BN$10,IF($BQ$11:$BQ$510&gt;=$BQ$10,1,0))))))</f>
        <v>0</v>
      </c>
      <c r="FP41" s="163">
        <f t="array" ref="FP41">SUM(IF($H$11:$H$510=2,IF($L$11:$L$510="ذكر",IF($BN$11:$BN$510="غ",1,IF($BN$11:$BN$510&lt;$BN$10,1,IF($BQ$11:$BQ$510&lt;$BQ$10,1,0))))))</f>
        <v>17</v>
      </c>
      <c r="FR41" s="160" t="s">
        <v>89</v>
      </c>
      <c r="FS41" s="163">
        <f t="array" ref="FS41">SUM(IF($H$11:$H$510=2,IF($L$11:$L$510="ذكر",IF($C$11:$C$510&lt;&gt;"",1,0))))</f>
        <v>17</v>
      </c>
      <c r="FT41" s="163">
        <f t="array" ref="FT41">SUM(IF($H$11:$H$510=2,IF($L$11:$L$510="ذكر",IF($BU$11:$BU$510&lt;&gt;"غ",1,0))))</f>
        <v>17</v>
      </c>
      <c r="FU41" s="163">
        <f t="array" ref="FU41">SUM(IF($H$11:$H$510=2,IF($L$11:$L$510="ذكر",IF($BU$11:$BU$510="غ",1,0))))</f>
        <v>0</v>
      </c>
      <c r="FV41" s="163">
        <f t="array" ref="FV41">SUM(IF($H$11:$H$510=2,IF($L$11:$L$510="ذكر",IF($BU$11:$BU$510&lt;&gt;"غ",IF($BU$11:$BU$510&gt;=50,1,0)))))</f>
        <v>17</v>
      </c>
      <c r="FW41" s="163">
        <f t="array" ref="FW41">SUM(IF($H$11:$H$510=2,IF($L$11:$L$510="ذكر",IF($BU$11:$BU$510="غ",1,IF($BU$11:$BU$510&lt;50,1,0)))))</f>
        <v>0</v>
      </c>
      <c r="FX41" s="163">
        <f t="shared" ref="FX41:FX58" si="109">FS41</f>
        <v>17</v>
      </c>
      <c r="FY41" s="163">
        <f t="array" ref="FY41">SUM(IF($H$11:$H$510=2,IF($L$11:$L$510="ذكر",IF($BX$11:$BX$510&lt;&gt;"غ",1,0))))</f>
        <v>17</v>
      </c>
      <c r="FZ41" s="163">
        <f t="array" ref="FZ41">SUM(IF($H$11:$H$510=2,IF($L$11:$L$510="ذكر",IF($BX$11:$BX$510="غ",1,0))))</f>
        <v>0</v>
      </c>
      <c r="GA41" s="163">
        <f t="array" ref="GA41">SUM(IF($H$11:$H$510=2,IF($L$11:$L$510="ذكر",IF($BX$11:$BX$510&lt;&gt;"غ",IF($BX$11:$BX$510&gt;=$BX$10,IF($CA$11:$CA$510&gt;=$CA$10,1,0))))))</f>
        <v>0</v>
      </c>
      <c r="GB41" s="163">
        <f t="array" ref="GB41">SUM(IF($H$11:$H$510=2,IF($L$11:$L$510="ذكر",IF($BX$11:$BX$510="غ",1,IF($BX$11:$BX$510&lt;$BX$10,1,IF($CA$11:$CA$510&lt;$CA$10,1,0))))))</f>
        <v>17</v>
      </c>
      <c r="GD41" s="157">
        <f t="shared" si="80"/>
        <v>23.8</v>
      </c>
      <c r="GE41" s="157">
        <f t="shared" si="81"/>
        <v>17.875</v>
      </c>
      <c r="GF41" s="157">
        <f t="shared" si="82"/>
        <v>9.6</v>
      </c>
      <c r="GG41" s="157">
        <f t="shared" si="83"/>
        <v>13.5</v>
      </c>
      <c r="GH41" s="157">
        <f t="shared" si="84"/>
        <v>11.6</v>
      </c>
      <c r="GI41" s="157">
        <f t="shared" si="85"/>
        <v>7.9</v>
      </c>
      <c r="GJ41" s="157">
        <f t="shared" si="86"/>
        <v>5.9</v>
      </c>
      <c r="GK41" s="157">
        <f t="shared" si="87"/>
        <v>9</v>
      </c>
      <c r="GL41" s="157">
        <f t="shared" si="88"/>
        <v>8.3000000000000007</v>
      </c>
      <c r="GM41" s="158">
        <f t="shared" si="89"/>
        <v>101.575</v>
      </c>
      <c r="GN41" s="157">
        <f t="shared" si="90"/>
        <v>17.899999999999999</v>
      </c>
      <c r="GO41" s="145" t="str">
        <f t="shared" si="91"/>
        <v>دور ثان</v>
      </c>
    </row>
    <row r="42" spans="1:197" s="156" customFormat="1" ht="27" customHeight="1" thickBot="1">
      <c r="A42" s="132">
        <f>IF('[1]رصد درجات'!A42="","",'[1]رصد درجات'!A42)</f>
        <v>32</v>
      </c>
      <c r="B42" s="132">
        <f>IF('[1]رصد درجات'!B42="","",'[1]رصد درجات'!B42)</f>
        <v>532</v>
      </c>
      <c r="C42" s="132" t="str">
        <f>IF('[1]رصد درجات'!C42="","",'[1]رصد درجات'!C42)</f>
        <v>منار احمد عبد الحفيظ احمد</v>
      </c>
      <c r="D42" s="133">
        <f>IF('[1]رصد درجات'!D42="","",'[1]رصد درجات'!D42)</f>
        <v>36657</v>
      </c>
      <c r="E42" s="132">
        <f>IF('[1]رصد درجات'!E42="","",'[1]رصد درجات'!E42)</f>
        <v>21</v>
      </c>
      <c r="F42" s="132">
        <f>IF('[1]رصد درجات'!F42="","",'[1]رصد درجات'!F42)</f>
        <v>4</v>
      </c>
      <c r="G42" s="132">
        <f>IF('[1]رصد درجات'!G42="","",'[1]رصد درجات'!G42)</f>
        <v>13</v>
      </c>
      <c r="H42" s="132">
        <f>IF('[1]رصد درجات'!H42="","",'[1]رصد درجات'!H42)</f>
        <v>2</v>
      </c>
      <c r="I42" s="132" t="str">
        <f>IF('[1]رصد درجات'!I42="","",'[1]رصد درجات'!I42)</f>
        <v>مصرية</v>
      </c>
      <c r="J42" s="132" t="str">
        <f>IF('[1]رصد درجات'!J42="","",'[1]رصد درجات'!J42)</f>
        <v>مسلمه</v>
      </c>
      <c r="K42" s="132" t="str">
        <f>IF('[1]رصد درجات'!K42="","",'[1]رصد درجات'!K42)</f>
        <v>مستجدة</v>
      </c>
      <c r="L42" s="132" t="str">
        <f>IF('[1]رصد درجات'!L42="","",'[1]رصد درجات'!L42)</f>
        <v>أنثى</v>
      </c>
      <c r="M42" s="134">
        <f>IF('[1]رصد درجات'!M42="","",'[1]رصد درجات'!M42)</f>
        <v>543</v>
      </c>
      <c r="N42" s="134" t="str">
        <f>IF('[1]رصد درجات'!N42="","",'[1]رصد درجات'!N42)</f>
        <v/>
      </c>
      <c r="O42" s="132">
        <f>IF(C42="","",'[1]رصد درجات'!Y42)</f>
        <v>30</v>
      </c>
      <c r="P42" s="132">
        <f>IF(C42="","",'[1]رصد درجات'!AL42)</f>
        <v>11</v>
      </c>
      <c r="Q42" s="132">
        <f t="shared" si="25"/>
        <v>41</v>
      </c>
      <c r="R42" s="135" t="str">
        <f t="shared" si="26"/>
        <v>دون المستوى</v>
      </c>
      <c r="S42" s="132">
        <f>IF(C42="","",'[1]رصد درجات'!AV42)</f>
        <v>0</v>
      </c>
      <c r="T42" s="132">
        <f>IF(C42="","",'[1]رصد درجات'!BI42)</f>
        <v>0</v>
      </c>
      <c r="U42" s="132">
        <f t="shared" si="27"/>
        <v>0</v>
      </c>
      <c r="V42" s="132">
        <f t="shared" si="28"/>
        <v>20.5</v>
      </c>
      <c r="W42" s="132">
        <f t="shared" si="29"/>
        <v>16.399999999999999</v>
      </c>
      <c r="X42" s="136" t="str">
        <f t="shared" si="30"/>
        <v>دون المستوى</v>
      </c>
      <c r="Y42" s="137">
        <f>IF(C42="","",'[1]رصد درجات'!Z42)</f>
        <v>30</v>
      </c>
      <c r="Z42" s="137">
        <f>IF(C42="","",'[1]رصد درجات'!AM42)</f>
        <v>10</v>
      </c>
      <c r="AA42" s="137">
        <f t="shared" si="0"/>
        <v>40</v>
      </c>
      <c r="AB42" s="137" t="str">
        <f t="shared" si="31"/>
        <v>دون المستوى</v>
      </c>
      <c r="AC42" s="137">
        <f>IF(C42="","",'[1]رصد درجات'!AV42)</f>
        <v>0</v>
      </c>
      <c r="AD42" s="137">
        <f>IF(C42="","",'[1]رصد درجات'!BI42)</f>
        <v>0</v>
      </c>
      <c r="AE42" s="137">
        <f t="shared" si="1"/>
        <v>0</v>
      </c>
      <c r="AF42" s="137">
        <f t="shared" si="2"/>
        <v>20</v>
      </c>
      <c r="AG42" s="137">
        <f t="shared" si="32"/>
        <v>10</v>
      </c>
      <c r="AH42" s="138" t="str">
        <f t="shared" si="33"/>
        <v>دون المستوى</v>
      </c>
      <c r="AI42" s="137">
        <f>IF(C42="","",'[1]رصد درجات'!AA42)</f>
        <v>24.5</v>
      </c>
      <c r="AJ42" s="137">
        <f>IF(C42="","",'[1]رصد درجات'!AN42)</f>
        <v>7.5</v>
      </c>
      <c r="AK42" s="137">
        <f t="shared" si="3"/>
        <v>32</v>
      </c>
      <c r="AL42" s="139" t="str">
        <f t="shared" si="34"/>
        <v>دون المستوى</v>
      </c>
      <c r="AM42" s="137">
        <f>IF(C42="","",'[1]رصد درجات'!AX42)</f>
        <v>0</v>
      </c>
      <c r="AN42" s="137">
        <f>IF(C42="","",'[1]رصد درجات'!BK42)</f>
        <v>0</v>
      </c>
      <c r="AO42" s="137">
        <f t="shared" si="4"/>
        <v>0</v>
      </c>
      <c r="AP42" s="137">
        <f t="shared" si="5"/>
        <v>16</v>
      </c>
      <c r="AQ42" s="137">
        <f t="shared" si="6"/>
        <v>6.4</v>
      </c>
      <c r="AR42" s="138" t="str">
        <f t="shared" si="35"/>
        <v>دون المستوى</v>
      </c>
      <c r="AS42" s="137">
        <f>IF(C42="","",'[1]رصد درجات'!AB42)</f>
        <v>20</v>
      </c>
      <c r="AT42" s="137">
        <f>IF(C42="","",'[1]رصد درجات'!AO42)</f>
        <v>8</v>
      </c>
      <c r="AU42" s="137">
        <f>IF(C42="","",'[1]رصد درجات'!AP42)</f>
        <v>2</v>
      </c>
      <c r="AV42" s="137">
        <f t="shared" si="7"/>
        <v>30</v>
      </c>
      <c r="AW42" s="137" t="str">
        <f t="shared" si="36"/>
        <v>دون المستوى</v>
      </c>
      <c r="AX42" s="137">
        <f>IF(C42="","",'[1]رصد درجات'!AY42)</f>
        <v>0</v>
      </c>
      <c r="AY42" s="137">
        <f>IF(C42="","",'[1]رصد درجات'!BL42)</f>
        <v>0</v>
      </c>
      <c r="AZ42" s="137">
        <f>IF(C42="","",'[1]رصد درجات'!BM42)</f>
        <v>0</v>
      </c>
      <c r="BA42" s="137">
        <f t="shared" si="8"/>
        <v>0</v>
      </c>
      <c r="BB42" s="137">
        <f t="shared" si="9"/>
        <v>0</v>
      </c>
      <c r="BC42" s="137">
        <f t="shared" si="10"/>
        <v>15</v>
      </c>
      <c r="BD42" s="137">
        <f t="shared" si="11"/>
        <v>9</v>
      </c>
      <c r="BE42" s="138" t="str">
        <f t="shared" si="37"/>
        <v>دون المستوى</v>
      </c>
      <c r="BF42" s="137">
        <f>IF(C42="","",'[1]رصد درجات'!AC42)</f>
        <v>32</v>
      </c>
      <c r="BG42" s="137">
        <f>IF(C42="","",'[1]رصد درجات'!AI42)</f>
        <v>10</v>
      </c>
      <c r="BH42" s="137">
        <f>IF(C42="","",'[1]رصد درجات'!AQ42)</f>
        <v>5</v>
      </c>
      <c r="BI42" s="137">
        <f t="shared" si="12"/>
        <v>47</v>
      </c>
      <c r="BJ42" s="137" t="str">
        <f t="shared" si="38"/>
        <v>دون المستوى</v>
      </c>
      <c r="BK42" s="137">
        <f>IF(C42="","",'[1]رصد درجات'!AZ42)</f>
        <v>0</v>
      </c>
      <c r="BL42" s="137">
        <f>IF(C42="","",'[1]رصد درجات'!BF42)</f>
        <v>0</v>
      </c>
      <c r="BM42" s="137">
        <f>IF(C42="","",'[1]رصد درجات'!BN42)</f>
        <v>0</v>
      </c>
      <c r="BN42" s="137">
        <f t="shared" si="13"/>
        <v>0</v>
      </c>
      <c r="BO42" s="137">
        <f t="shared" si="14"/>
        <v>0</v>
      </c>
      <c r="BP42" s="137">
        <f t="shared" si="15"/>
        <v>23.5</v>
      </c>
      <c r="BQ42" s="137">
        <f t="shared" si="16"/>
        <v>9.4</v>
      </c>
      <c r="BR42" s="138" t="str">
        <f t="shared" si="39"/>
        <v>دون المستوى</v>
      </c>
      <c r="BS42" s="137">
        <f>IF(C42="","",'[1]رصد درجات'!AD42)</f>
        <v>41</v>
      </c>
      <c r="BT42" s="137">
        <f>IF(C42="","",'[1]رصد درجات'!AR42)</f>
        <v>30</v>
      </c>
      <c r="BU42" s="137">
        <f t="shared" si="17"/>
        <v>71</v>
      </c>
      <c r="BV42" s="137" t="str">
        <f t="shared" si="40"/>
        <v>جيد</v>
      </c>
      <c r="BW42" s="137">
        <f>IF(C42="","",'[1]رصد درجات'!BA42)</f>
        <v>0</v>
      </c>
      <c r="BX42" s="137">
        <f>IF(C42="","",'[1]رصد درجات'!BO42)</f>
        <v>0</v>
      </c>
      <c r="BY42" s="137">
        <f t="shared" si="18"/>
        <v>0</v>
      </c>
      <c r="BZ42" s="137">
        <f t="shared" si="41"/>
        <v>35.5</v>
      </c>
      <c r="CA42" s="137">
        <f t="shared" si="19"/>
        <v>7.1</v>
      </c>
      <c r="CB42" s="138" t="str">
        <f t="shared" si="42"/>
        <v>دون المستوى</v>
      </c>
      <c r="CC42" s="137">
        <f>IF(C42="","",'[1]رصد درجات'!AE42)</f>
        <v>33</v>
      </c>
      <c r="CD42" s="137">
        <f>IF(C42="","",'[1]رصد درجات'!AJ42)</f>
        <v>4</v>
      </c>
      <c r="CE42" s="137">
        <f>IF(C42="","",'[1]رصد درجات'!AS42)</f>
        <v>12</v>
      </c>
      <c r="CF42" s="137">
        <f t="shared" si="20"/>
        <v>49</v>
      </c>
      <c r="CG42" s="137" t="str">
        <f t="shared" si="43"/>
        <v>دون المستوى</v>
      </c>
      <c r="CH42" s="137">
        <f>IF(C42="","",'[1]رصد درجات'!BB42)</f>
        <v>0</v>
      </c>
      <c r="CI42" s="137">
        <f>IF(C42="","",'[1]رصد درجات'!BF42)</f>
        <v>0</v>
      </c>
      <c r="CJ42" s="137">
        <f>IF(C42="","",'[1]رصد درجات'!BP42)</f>
        <v>0</v>
      </c>
      <c r="CK42" s="137">
        <f t="shared" si="21"/>
        <v>0</v>
      </c>
      <c r="CL42" s="137">
        <f t="shared" si="22"/>
        <v>0</v>
      </c>
      <c r="CM42" s="137">
        <f t="shared" si="23"/>
        <v>24.5</v>
      </c>
      <c r="CN42" s="137">
        <f t="shared" si="44"/>
        <v>4.9000000000000004</v>
      </c>
      <c r="CO42" s="138" t="str">
        <f t="shared" si="45"/>
        <v>دون المستوى</v>
      </c>
      <c r="CP42" s="140">
        <f>IF(C42="","",'[1]رصد درجات'!AF42)</f>
        <v>89</v>
      </c>
      <c r="CQ42" s="135" t="str">
        <f t="shared" si="46"/>
        <v>ممتاز</v>
      </c>
      <c r="CR42" s="140">
        <f>IF(C42="","",'[1]رصد درجات'!BC42)</f>
        <v>0</v>
      </c>
      <c r="CS42" s="140">
        <f t="shared" si="47"/>
        <v>44.5</v>
      </c>
      <c r="CT42" s="140">
        <f t="shared" si="97"/>
        <v>8.9</v>
      </c>
      <c r="CU42" s="135" t="str">
        <f t="shared" si="98"/>
        <v>دون المستوى</v>
      </c>
      <c r="CV42" s="137">
        <f>IF(C42="","",'[1]رصد درجات'!AG42)</f>
        <v>81</v>
      </c>
      <c r="CW42" s="137" t="str">
        <f t="shared" si="50"/>
        <v>جيد جدا</v>
      </c>
      <c r="CX42" s="137">
        <f>IF(C42="","",'[1]رصد درجات'!BD42)</f>
        <v>0</v>
      </c>
      <c r="CY42" s="140">
        <f t="shared" si="51"/>
        <v>40.5</v>
      </c>
      <c r="CZ42" s="140">
        <f t="shared" si="52"/>
        <v>8.1</v>
      </c>
      <c r="DA42" s="135" t="str">
        <f t="shared" si="53"/>
        <v>دون المستوى</v>
      </c>
      <c r="DB42" s="141">
        <f t="shared" si="54"/>
        <v>431</v>
      </c>
      <c r="DC42" s="142" t="str">
        <f t="shared" si="55"/>
        <v>دون المستوى</v>
      </c>
      <c r="DD42" s="141">
        <f t="shared" si="56"/>
        <v>75.3</v>
      </c>
      <c r="DE42" s="142" t="str">
        <f t="shared" si="57"/>
        <v>دون المستوى</v>
      </c>
      <c r="DF42" s="137">
        <f>IF(C42="","",'[1]رصد درجات'!AH42)</f>
        <v>36</v>
      </c>
      <c r="DG42" s="137">
        <f>IF(C42="","",'[1]رصد درجات'!AT42)</f>
        <v>8.5</v>
      </c>
      <c r="DH42" s="137">
        <f t="shared" si="58"/>
        <v>44.5</v>
      </c>
      <c r="DI42" s="137" t="str">
        <f t="shared" si="59"/>
        <v>دون المستوى</v>
      </c>
      <c r="DJ42" s="137">
        <f>IF(C42="","",'[1]رصد درجات'!BE42)</f>
        <v>0</v>
      </c>
      <c r="DK42" s="137">
        <f>IF(C42="","",'[1]رصد درجات'!BQ42)</f>
        <v>0</v>
      </c>
      <c r="DL42" s="137">
        <f t="shared" si="60"/>
        <v>0</v>
      </c>
      <c r="DM42" s="137">
        <f t="shared" si="61"/>
        <v>22.25</v>
      </c>
      <c r="DN42" s="137">
        <f t="shared" si="62"/>
        <v>8.9</v>
      </c>
      <c r="DO42" s="138" t="str">
        <f t="shared" si="63"/>
        <v>دون المستوى</v>
      </c>
      <c r="DP42" s="143" t="str">
        <f t="shared" si="64"/>
        <v>دور ثان</v>
      </c>
      <c r="DQ42" s="144">
        <f t="shared" si="65"/>
        <v>0.20916666666666667</v>
      </c>
      <c r="DR42" s="145">
        <f t="shared" si="66"/>
        <v>2</v>
      </c>
      <c r="DS42" s="146" t="str">
        <f t="shared" si="67"/>
        <v>عربى</v>
      </c>
      <c r="DT42" s="147" t="str">
        <f t="shared" si="68"/>
        <v>انجليزى</v>
      </c>
      <c r="DU42" s="147" t="str">
        <f t="shared" si="69"/>
        <v>دراسات</v>
      </c>
      <c r="DV42" s="147" t="str">
        <f t="shared" si="70"/>
        <v>رياضيات</v>
      </c>
      <c r="DW42" s="147" t="str">
        <f t="shared" si="71"/>
        <v>علوم</v>
      </c>
      <c r="DX42" s="147" t="str">
        <f t="shared" si="72"/>
        <v>فنية</v>
      </c>
      <c r="DY42" s="147" t="str">
        <f t="shared" si="73"/>
        <v>حاسب</v>
      </c>
      <c r="DZ42" s="147" t="str">
        <f t="shared" si="74"/>
        <v>دين</v>
      </c>
      <c r="EA42" s="148"/>
      <c r="EB42" s="148"/>
      <c r="EC42" s="148"/>
      <c r="ED42" s="148"/>
      <c r="EE42" s="148"/>
      <c r="EF42" s="148"/>
      <c r="EG42" s="148"/>
      <c r="EH42" s="148"/>
      <c r="EI42" s="148"/>
      <c r="EJ42" s="148"/>
      <c r="EK42" s="149"/>
      <c r="EL42" s="150" t="b">
        <f t="shared" si="75"/>
        <v>0</v>
      </c>
      <c r="EM42" s="145"/>
      <c r="EN42" s="145"/>
      <c r="EO42" s="151" t="str">
        <f>IF(C42="","",IF(EL42=TRUE,'[1]بيانات أساسية'!$Z$16,'[1]بيانات أساسية'!$Y$17))</f>
        <v xml:space="preserve"> الطالب له دور ثان فى</v>
      </c>
      <c r="EP42" s="152" t="str">
        <f t="shared" si="24"/>
        <v>عربى انجليزى دراسات رياضيات علوم فنية حاسب نشاط 1 نشاط 2 دين</v>
      </c>
      <c r="EQ42" s="153" t="str">
        <f t="shared" si="76"/>
        <v>نشاط 1</v>
      </c>
      <c r="ER42" s="153" t="str">
        <f t="shared" si="77"/>
        <v>نشاط 2</v>
      </c>
      <c r="ES42" s="159"/>
      <c r="ET42" s="160" t="s">
        <v>90</v>
      </c>
      <c r="EU42" s="163">
        <f t="array" ref="EU42">SUM(IF($H$11:$H$510=2,IF($L$11:$L$510="أنثى",IF($C$11:$C$510&lt;&gt;"",1,0))))</f>
        <v>21</v>
      </c>
      <c r="EV42" s="163">
        <f t="array" ref="EV42">SUM(IF($H$11:$H$510=2,IF($L$11:$L$510="أنثى",IF($AV$11:$AV$510&lt;&gt;"غ",1,0))))</f>
        <v>20</v>
      </c>
      <c r="EW42" s="163">
        <f t="array" ref="EW42">SUM(IF($H$11:$H$510=2,IF($L$11:$L$510="أنثى",IF($AV$11:$AV$510="غ",1,0))))</f>
        <v>1</v>
      </c>
      <c r="EX42" s="163">
        <f t="array" ref="EX42">SUM(IF($H$11:$H$510=2,IF($L$11:$L$510="أنثى",IF($AV$11:$AV$510&lt;&gt;"غ",IF($AV$11:$AV$510&gt;=50,1,0)))))</f>
        <v>12</v>
      </c>
      <c r="EY42" s="163">
        <f t="array" ref="EY42">SUM(IF($H$11:$H$510=2,IF($L$11:$L$510="أنثى",IF($AV$11:$AV$510="غ",1,IF($AV$11:$AV$510&lt;50,1,0)))))</f>
        <v>9</v>
      </c>
      <c r="EZ42" s="163">
        <f t="shared" si="108"/>
        <v>21</v>
      </c>
      <c r="FA42" s="163">
        <f t="array" ref="FA42">SUM(IF($H$11:$H$510=2,IF($L$11:$L$510="أنثى",IF($BA$11:$BA$510&lt;&gt;"غ",1,0))))</f>
        <v>21</v>
      </c>
      <c r="FB42" s="163">
        <f t="array" ref="FB42">SUM(IF($H$11:$H$510=2,IF($L$11:$L$510="أنثى",IF($BA$11:$BA$510="غ",1,0))))</f>
        <v>0</v>
      </c>
      <c r="FC42" s="163">
        <f t="array" ref="FC42">SUM(IF($H$11:$H$510=2,IF($L$11:$L$510="أنثى",IF($BA$11:$BA$510&lt;&gt;"غ",IF($BA$11:$BA$510&gt;=$BA$10,IF($BD$11:$BD$510&gt;=$BD$10,1,0))))))</f>
        <v>0</v>
      </c>
      <c r="FD42" s="163">
        <f t="array" ref="FD42">SUM(IF($H$11:$H$510=2,IF($L$11:$L$510="أنثى",IF($BA$11:$BA$510="غ",1,IF($BA$11:$BA$510&lt;$BA$10,1,IF($BD$11:$BD$510&lt;$BD$10,1,0))))))</f>
        <v>21</v>
      </c>
      <c r="FF42" s="160" t="s">
        <v>90</v>
      </c>
      <c r="FG42" s="163">
        <f t="array" ref="FG42">SUM(IF($H$11:$H$510=2,IF($L$11:$L$510="أنثى",IF($C$11:$C$510&lt;&gt;"",1,0))))</f>
        <v>21</v>
      </c>
      <c r="FH42" s="163">
        <f t="array" ref="FH42">SUM(IF($H$11:$H$510=2,IF($L$11:$L$510="أنثى",IF($BI$11:$BI$510&lt;&gt;"غ",1,0))))</f>
        <v>20</v>
      </c>
      <c r="FI42" s="163">
        <f t="array" ref="FI42">SUM(IF($H$11:$H$510=2,IF($L$11:$L$510="أنثى",IF($BI$11:$BI$510="غ",1,0))))</f>
        <v>1</v>
      </c>
      <c r="FJ42" s="163">
        <f t="array" ref="FJ42">SUM(IF($H$11:$H$510=2,IF($L$11:$L$510="أنثى",IF($BI$11:$BI$510&lt;&gt;"غ",IF($BI$11:$BI$510&gt;=50,1,0)))))</f>
        <v>18</v>
      </c>
      <c r="FK42" s="163">
        <f t="array" ref="FK42">SUM(IF($H$11:$H$510=2,IF($L$11:$L$510="أنثى",IF($BI$11:$BI$510="غ",1,IF($BI$11:$BI$510&lt;50,1,0)))))</f>
        <v>3</v>
      </c>
      <c r="FL42" s="163">
        <f t="shared" ref="FL42" si="110">FG42</f>
        <v>21</v>
      </c>
      <c r="FM42" s="163">
        <f t="array" ref="FM42">SUM(IF($H$11:$H$510=2,IF($L$11:$L$510="أنثى",IF($BQ$11:$BQ$510&lt;&gt;"غ",1,0))))</f>
        <v>21</v>
      </c>
      <c r="FN42" s="163">
        <f t="array" ref="FN42">SUM(IF($H$11:$H$510=2,IF($L$11:$L$510="أنثى",IF($BQ$11:$BQ$510="غ",1,0))))</f>
        <v>0</v>
      </c>
      <c r="FO42" s="163">
        <f t="array" ref="FO42">SUM(IF($H$11:$H$510=2,IF($L$11:$L$510="أنثى",IF($BN$11:$BN$510&lt;&gt;"غ",IF($BN$11:$BN$510&gt;=$BN$10,IF($BQ$11:$BQ$510&gt;=$BQ$10,1,0))))))</f>
        <v>0</v>
      </c>
      <c r="FP42" s="163">
        <f t="array" ref="FP42">SUM(IF($H$11:$H$510=2,IF($L$11:$L$510="أنثى",IF($BN$11:$BN$510="غ",1,IF($BN$11:$BN$510&lt;$BN$10,1,IF($BQ$11:$BQ$510&lt;$BQ$10,1,0))))))</f>
        <v>21</v>
      </c>
      <c r="FR42" s="160" t="s">
        <v>90</v>
      </c>
      <c r="FS42" s="163">
        <f t="array" ref="FS42">SUM(IF($H$11:$H$510=2,IF($L$11:$L$510="أنثى",IF($C$11:$C$510&lt;&gt;"",1,0))))</f>
        <v>21</v>
      </c>
      <c r="FT42" s="163">
        <f t="array" ref="FT42">SUM(IF($H$11:$H$510=2,IF($L$11:$L$510="أنثى",IF($BU$11:$BU$510&lt;&gt;"غ",1,0))))</f>
        <v>20</v>
      </c>
      <c r="FU42" s="163">
        <f t="array" ref="FU42">SUM(IF($H$11:$H$510=2,IF($L$11:$L$510="أنثى",IF($BU$11:$BU$510="غ",1,0))))</f>
        <v>1</v>
      </c>
      <c r="FV42" s="163">
        <f t="array" ref="FV42">SUM(IF($H$11:$H$510=2,IF($L$11:$L$510="أنثى",IF($BU$11:$BU$510&lt;&gt;"غ",IF($BU$11:$BU$510&gt;=50,1,0)))))</f>
        <v>20</v>
      </c>
      <c r="FW42" s="163">
        <f t="array" ref="FW42">SUM(IF($H$11:$H$510=2,IF($L$11:$L$510="أنثى",IF($BU$11:$BU$510="غ",1,IF($BU$11:$BU$510&lt;50,1,0)))))</f>
        <v>1</v>
      </c>
      <c r="FX42" s="163">
        <f t="shared" si="109"/>
        <v>21</v>
      </c>
      <c r="FY42" s="163">
        <f t="array" ref="FY42">SUM(IF($H$11:$H$510=2,IF($L$11:$L$510="أنثى",IF($BX$11:$BX$510&lt;&gt;"غ",1,0))))</f>
        <v>21</v>
      </c>
      <c r="FZ42" s="163">
        <f t="array" ref="FZ42">SUM(IF($H$11:$H$510=2,IF($L$11:$L$510="أنثى",IF($BX$11:$BX$510="غ",1,0))))</f>
        <v>0</v>
      </c>
      <c r="GA42" s="163">
        <f t="array" ref="GA42">SUM(IF($H$11:$H$510=2,IF($L$11:$L$510="أنثى",IF($BX$11:$BX$510&lt;&gt;"غ",IF($BX$11:$BX$510&gt;=$BX$10,IF($CA$11:$CA$510&gt;=$CA$10,1,0))))))</f>
        <v>0</v>
      </c>
      <c r="GB42" s="163">
        <f t="array" ref="GB42">SUM(IF($H$11:$H$510=2,IF($L$11:$L$510="أنثى",IF($BX$11:$BX$510="غ",1,IF($BX$11:$BX$510&lt;$BX$10,1,IF($CA$11:$CA$510&lt;$CA$10,1,0))))))</f>
        <v>21</v>
      </c>
      <c r="GD42" s="157">
        <f t="shared" si="80"/>
        <v>16.399999999999999</v>
      </c>
      <c r="GE42" s="157">
        <f t="shared" si="81"/>
        <v>10</v>
      </c>
      <c r="GF42" s="157">
        <f t="shared" si="82"/>
        <v>6.4</v>
      </c>
      <c r="GG42" s="157">
        <f t="shared" si="83"/>
        <v>9</v>
      </c>
      <c r="GH42" s="157">
        <f t="shared" si="84"/>
        <v>9.4</v>
      </c>
      <c r="GI42" s="157">
        <f t="shared" si="85"/>
        <v>7.1</v>
      </c>
      <c r="GJ42" s="157">
        <f t="shared" si="86"/>
        <v>4.9000000000000004</v>
      </c>
      <c r="GK42" s="157">
        <f t="shared" si="87"/>
        <v>8.9</v>
      </c>
      <c r="GL42" s="157">
        <f t="shared" si="88"/>
        <v>8.1</v>
      </c>
      <c r="GM42" s="158">
        <f t="shared" si="89"/>
        <v>75.3</v>
      </c>
      <c r="GN42" s="157">
        <f t="shared" si="90"/>
        <v>8.9</v>
      </c>
      <c r="GO42" s="145" t="str">
        <f t="shared" si="91"/>
        <v>دور ثان</v>
      </c>
    </row>
    <row r="43" spans="1:197" s="156" customFormat="1" ht="27" customHeight="1" thickBot="1">
      <c r="A43" s="132">
        <f>IF('[1]رصد درجات'!A43="","",'[1]رصد درجات'!A43)</f>
        <v>33</v>
      </c>
      <c r="B43" s="132">
        <f>IF('[1]رصد درجات'!B43="","",'[1]رصد درجات'!B43)</f>
        <v>533</v>
      </c>
      <c r="C43" s="132" t="str">
        <f>IF('[1]رصد درجات'!C43="","",'[1]رصد درجات'!C43)</f>
        <v>منار محمد صالح عبد المجيد</v>
      </c>
      <c r="D43" s="133">
        <f>IF('[1]رصد درجات'!D43="","",'[1]رصد درجات'!D43)</f>
        <v>36705</v>
      </c>
      <c r="E43" s="132">
        <f>IF('[1]رصد درجات'!E43="","",'[1]رصد درجات'!E43)</f>
        <v>4</v>
      </c>
      <c r="F43" s="132">
        <f>IF('[1]رصد درجات'!F43="","",'[1]رصد درجات'!F43)</f>
        <v>3</v>
      </c>
      <c r="G43" s="132">
        <f>IF('[1]رصد درجات'!G43="","",'[1]رصد درجات'!G43)</f>
        <v>13</v>
      </c>
      <c r="H43" s="132">
        <f>IF('[1]رصد درجات'!H43="","",'[1]رصد درجات'!H43)</f>
        <v>1</v>
      </c>
      <c r="I43" s="132" t="str">
        <f>IF('[1]رصد درجات'!I43="","",'[1]رصد درجات'!I43)</f>
        <v>مصرية</v>
      </c>
      <c r="J43" s="132" t="str">
        <f>IF('[1]رصد درجات'!J43="","",'[1]رصد درجات'!J43)</f>
        <v>مسلمه</v>
      </c>
      <c r="K43" s="132" t="str">
        <f>IF('[1]رصد درجات'!K43="","",'[1]رصد درجات'!K43)</f>
        <v>مستجدة</v>
      </c>
      <c r="L43" s="132" t="str">
        <f>IF('[1]رصد درجات'!L43="","",'[1]رصد درجات'!L43)</f>
        <v>أنثى</v>
      </c>
      <c r="M43" s="134">
        <f>IF('[1]رصد درجات'!M43="","",'[1]رصد درجات'!M43)</f>
        <v>544</v>
      </c>
      <c r="N43" s="134" t="str">
        <f>IF('[1]رصد درجات'!N43="","",'[1]رصد درجات'!N43)</f>
        <v/>
      </c>
      <c r="O43" s="132">
        <f>IF(C43="","",'[1]رصد درجات'!Y43)</f>
        <v>37.5</v>
      </c>
      <c r="P43" s="132">
        <f>IF(C43="","",'[1]رصد درجات'!AL43)</f>
        <v>29.5</v>
      </c>
      <c r="Q43" s="132">
        <f t="shared" si="25"/>
        <v>67</v>
      </c>
      <c r="R43" s="135" t="str">
        <f t="shared" si="26"/>
        <v>جيد</v>
      </c>
      <c r="S43" s="132">
        <f>IF(C43="","",'[1]رصد درجات'!AV43)</f>
        <v>0</v>
      </c>
      <c r="T43" s="132">
        <f>IF(C43="","",'[1]رصد درجات'!BI43)</f>
        <v>0</v>
      </c>
      <c r="U43" s="132">
        <f t="shared" si="27"/>
        <v>0</v>
      </c>
      <c r="V43" s="132">
        <f t="shared" si="28"/>
        <v>33.5</v>
      </c>
      <c r="W43" s="132">
        <f t="shared" si="29"/>
        <v>26.8</v>
      </c>
      <c r="X43" s="136" t="str">
        <f t="shared" si="30"/>
        <v>دون المستوى</v>
      </c>
      <c r="Y43" s="137">
        <f>IF(C43="","",'[1]رصد درجات'!Z43)</f>
        <v>30</v>
      </c>
      <c r="Z43" s="137">
        <f>IF(C43="","",'[1]رصد درجات'!AM43)</f>
        <v>28</v>
      </c>
      <c r="AA43" s="137">
        <f t="shared" si="0"/>
        <v>58</v>
      </c>
      <c r="AB43" s="137" t="str">
        <f t="shared" si="31"/>
        <v>مقبول</v>
      </c>
      <c r="AC43" s="137">
        <f>IF(C43="","",'[1]رصد درجات'!AV43)</f>
        <v>0</v>
      </c>
      <c r="AD43" s="137">
        <f>IF(C43="","",'[1]رصد درجات'!BI43)</f>
        <v>0</v>
      </c>
      <c r="AE43" s="137">
        <f t="shared" si="1"/>
        <v>0</v>
      </c>
      <c r="AF43" s="137">
        <f t="shared" si="2"/>
        <v>29</v>
      </c>
      <c r="AG43" s="137">
        <f t="shared" si="32"/>
        <v>14.5</v>
      </c>
      <c r="AH43" s="138" t="str">
        <f t="shared" si="33"/>
        <v>دون المستوى</v>
      </c>
      <c r="AI43" s="137">
        <f>IF(C43="","",'[1]رصد درجات'!AA43)</f>
        <v>32</v>
      </c>
      <c r="AJ43" s="137">
        <f>IF(C43="","",'[1]رصد درجات'!AN43)</f>
        <v>17</v>
      </c>
      <c r="AK43" s="137">
        <f t="shared" si="3"/>
        <v>49</v>
      </c>
      <c r="AL43" s="139" t="str">
        <f t="shared" si="34"/>
        <v>دون المستوى</v>
      </c>
      <c r="AM43" s="137">
        <f>IF(C43="","",'[1]رصد درجات'!AX43)</f>
        <v>0</v>
      </c>
      <c r="AN43" s="137">
        <f>IF(C43="","",'[1]رصد درجات'!BK43)</f>
        <v>0</v>
      </c>
      <c r="AO43" s="137">
        <f t="shared" si="4"/>
        <v>0</v>
      </c>
      <c r="AP43" s="137">
        <f t="shared" si="5"/>
        <v>24.5</v>
      </c>
      <c r="AQ43" s="137">
        <f t="shared" si="6"/>
        <v>9.8000000000000007</v>
      </c>
      <c r="AR43" s="138" t="str">
        <f t="shared" si="35"/>
        <v>دون المستوى</v>
      </c>
      <c r="AS43" s="137">
        <f>IF(C43="","",'[1]رصد درجات'!AB43)</f>
        <v>30</v>
      </c>
      <c r="AT43" s="137">
        <f>IF(C43="","",'[1]رصد درجات'!AO43)</f>
        <v>11</v>
      </c>
      <c r="AU43" s="137">
        <f>IF(C43="","",'[1]رصد درجات'!AP43)</f>
        <v>10</v>
      </c>
      <c r="AV43" s="137">
        <f t="shared" si="7"/>
        <v>51</v>
      </c>
      <c r="AW43" s="137" t="str">
        <f t="shared" si="36"/>
        <v>مقبول</v>
      </c>
      <c r="AX43" s="137">
        <f>IF(C43="","",'[1]رصد درجات'!AY43)</f>
        <v>0</v>
      </c>
      <c r="AY43" s="137">
        <f>IF(C43="","",'[1]رصد درجات'!BL43)</f>
        <v>0</v>
      </c>
      <c r="AZ43" s="137">
        <f>IF(C43="","",'[1]رصد درجات'!BM43)</f>
        <v>0</v>
      </c>
      <c r="BA43" s="137">
        <f t="shared" si="8"/>
        <v>0</v>
      </c>
      <c r="BB43" s="137">
        <f t="shared" si="9"/>
        <v>0</v>
      </c>
      <c r="BC43" s="137">
        <f t="shared" si="10"/>
        <v>25.5</v>
      </c>
      <c r="BD43" s="137">
        <f t="shared" si="11"/>
        <v>15.3</v>
      </c>
      <c r="BE43" s="138" t="str">
        <f t="shared" si="37"/>
        <v>دون المستوى</v>
      </c>
      <c r="BF43" s="137">
        <f>IF(C43="","",'[1]رصد درجات'!AC43)</f>
        <v>34</v>
      </c>
      <c r="BG43" s="137">
        <f>IF(C43="","",'[1]رصد درجات'!AI43)</f>
        <v>8</v>
      </c>
      <c r="BH43" s="137">
        <f>IF(C43="","",'[1]رصد درجات'!AQ43)</f>
        <v>11.5</v>
      </c>
      <c r="BI43" s="137">
        <f t="shared" si="12"/>
        <v>53.5</v>
      </c>
      <c r="BJ43" s="137" t="str">
        <f t="shared" si="38"/>
        <v>مقبول</v>
      </c>
      <c r="BK43" s="137">
        <f>IF(C43="","",'[1]رصد درجات'!AZ43)</f>
        <v>0</v>
      </c>
      <c r="BL43" s="137">
        <f>IF(C43="","",'[1]رصد درجات'!BF43)</f>
        <v>0</v>
      </c>
      <c r="BM43" s="137">
        <f>IF(C43="","",'[1]رصد درجات'!BN43)</f>
        <v>0</v>
      </c>
      <c r="BN43" s="137">
        <f t="shared" si="13"/>
        <v>0</v>
      </c>
      <c r="BO43" s="137">
        <f t="shared" si="14"/>
        <v>0</v>
      </c>
      <c r="BP43" s="137">
        <f t="shared" si="15"/>
        <v>26.75</v>
      </c>
      <c r="BQ43" s="137">
        <f t="shared" si="16"/>
        <v>10.7</v>
      </c>
      <c r="BR43" s="138" t="str">
        <f t="shared" si="39"/>
        <v>دون المستوى</v>
      </c>
      <c r="BS43" s="137">
        <f>IF(C43="","",'[1]رصد درجات'!AD43)</f>
        <v>41</v>
      </c>
      <c r="BT43" s="137">
        <f>IF(C43="","",'[1]رصد درجات'!AR43)</f>
        <v>29</v>
      </c>
      <c r="BU43" s="137">
        <f t="shared" si="17"/>
        <v>70</v>
      </c>
      <c r="BV43" s="137" t="str">
        <f t="shared" si="40"/>
        <v>جيد</v>
      </c>
      <c r="BW43" s="137">
        <f>IF(C43="","",'[1]رصد درجات'!BA43)</f>
        <v>0</v>
      </c>
      <c r="BX43" s="137">
        <f>IF(C43="","",'[1]رصد درجات'!BO43)</f>
        <v>0</v>
      </c>
      <c r="BY43" s="137">
        <f t="shared" si="18"/>
        <v>0</v>
      </c>
      <c r="BZ43" s="137">
        <f t="shared" si="41"/>
        <v>35</v>
      </c>
      <c r="CA43" s="137">
        <f t="shared" si="19"/>
        <v>7</v>
      </c>
      <c r="CB43" s="138" t="str">
        <f t="shared" si="42"/>
        <v>دون المستوى</v>
      </c>
      <c r="CC43" s="137">
        <f>IF(C43="","",'[1]رصد درجات'!AE43)</f>
        <v>32</v>
      </c>
      <c r="CD43" s="137">
        <f>IF(C43="","",'[1]رصد درجات'!AJ43)</f>
        <v>7</v>
      </c>
      <c r="CE43" s="137">
        <f>IF(C43="","",'[1]رصد درجات'!AS43)</f>
        <v>8</v>
      </c>
      <c r="CF43" s="137">
        <f t="shared" si="20"/>
        <v>47</v>
      </c>
      <c r="CG43" s="137" t="str">
        <f t="shared" si="43"/>
        <v>دون المستوى</v>
      </c>
      <c r="CH43" s="137">
        <f>IF(C43="","",'[1]رصد درجات'!BB43)</f>
        <v>0</v>
      </c>
      <c r="CI43" s="137">
        <f>IF(C43="","",'[1]رصد درجات'!BF43)</f>
        <v>0</v>
      </c>
      <c r="CJ43" s="137">
        <f>IF(C43="","",'[1]رصد درجات'!BP43)</f>
        <v>0</v>
      </c>
      <c r="CK43" s="137">
        <f t="shared" si="21"/>
        <v>0</v>
      </c>
      <c r="CL43" s="137">
        <f t="shared" si="22"/>
        <v>0</v>
      </c>
      <c r="CM43" s="137">
        <f t="shared" si="23"/>
        <v>23.5</v>
      </c>
      <c r="CN43" s="137">
        <f t="shared" si="44"/>
        <v>4.7</v>
      </c>
      <c r="CO43" s="138" t="str">
        <f t="shared" si="45"/>
        <v>دون المستوى</v>
      </c>
      <c r="CP43" s="140">
        <f>IF(C43="","",'[1]رصد درجات'!AF43)</f>
        <v>91.5</v>
      </c>
      <c r="CQ43" s="135" t="str">
        <f t="shared" si="46"/>
        <v>ممتاز</v>
      </c>
      <c r="CR43" s="140">
        <f>IF(C43="","",'[1]رصد درجات'!BC43)</f>
        <v>0</v>
      </c>
      <c r="CS43" s="140">
        <f t="shared" si="47"/>
        <v>45.75</v>
      </c>
      <c r="CT43" s="140">
        <f t="shared" si="97"/>
        <v>9.15</v>
      </c>
      <c r="CU43" s="135" t="str">
        <f t="shared" si="98"/>
        <v>دون المستوى</v>
      </c>
      <c r="CV43" s="137">
        <f>IF(C43="","",'[1]رصد درجات'!AG43)</f>
        <v>94.5</v>
      </c>
      <c r="CW43" s="137" t="str">
        <f t="shared" si="50"/>
        <v>ممتاز</v>
      </c>
      <c r="CX43" s="137">
        <f>IF(C43="","",'[1]رصد درجات'!BD43)</f>
        <v>0</v>
      </c>
      <c r="CY43" s="140">
        <f t="shared" si="51"/>
        <v>47.25</v>
      </c>
      <c r="CZ43" s="140">
        <f t="shared" si="52"/>
        <v>9.4499999999999993</v>
      </c>
      <c r="DA43" s="135" t="str">
        <f t="shared" si="53"/>
        <v>دون المستوى</v>
      </c>
      <c r="DB43" s="141">
        <f t="shared" si="54"/>
        <v>534.5</v>
      </c>
      <c r="DC43" s="142" t="str">
        <f t="shared" si="55"/>
        <v>مقبول</v>
      </c>
      <c r="DD43" s="141">
        <f t="shared" si="56"/>
        <v>102.7</v>
      </c>
      <c r="DE43" s="142" t="str">
        <f t="shared" si="57"/>
        <v>دون المستوى</v>
      </c>
      <c r="DF43" s="137">
        <f>IF(C43="","",'[1]رصد درجات'!AH43)</f>
        <v>37</v>
      </c>
      <c r="DG43" s="137">
        <f>IF(C43="","",'[1]رصد درجات'!AT43)</f>
        <v>17</v>
      </c>
      <c r="DH43" s="137">
        <f t="shared" si="58"/>
        <v>54</v>
      </c>
      <c r="DI43" s="137" t="str">
        <f t="shared" si="59"/>
        <v>مقبول</v>
      </c>
      <c r="DJ43" s="137">
        <f>IF(C43="","",'[1]رصد درجات'!BE43)</f>
        <v>0</v>
      </c>
      <c r="DK43" s="137">
        <f>IF(C43="","",'[1]رصد درجات'!BQ43)</f>
        <v>0</v>
      </c>
      <c r="DL43" s="137">
        <f t="shared" si="60"/>
        <v>0</v>
      </c>
      <c r="DM43" s="137">
        <f t="shared" si="61"/>
        <v>27</v>
      </c>
      <c r="DN43" s="137">
        <f t="shared" si="62"/>
        <v>10.8</v>
      </c>
      <c r="DO43" s="138" t="str">
        <f t="shared" si="63"/>
        <v>دون المستوى</v>
      </c>
      <c r="DP43" s="143" t="str">
        <f t="shared" si="64"/>
        <v>دور ثان</v>
      </c>
      <c r="DQ43" s="144">
        <f t="shared" si="65"/>
        <v>0.2852777777777778</v>
      </c>
      <c r="DR43" s="145">
        <f t="shared" si="66"/>
        <v>2</v>
      </c>
      <c r="DS43" s="146" t="str">
        <f t="shared" si="67"/>
        <v>عربى</v>
      </c>
      <c r="DT43" s="147" t="str">
        <f t="shared" si="68"/>
        <v>انجليزى</v>
      </c>
      <c r="DU43" s="147" t="str">
        <f t="shared" si="69"/>
        <v>دراسات</v>
      </c>
      <c r="DV43" s="147" t="str">
        <f t="shared" si="70"/>
        <v>رياضيات</v>
      </c>
      <c r="DW43" s="147" t="str">
        <f t="shared" si="71"/>
        <v>علوم</v>
      </c>
      <c r="DX43" s="147" t="str">
        <f t="shared" si="72"/>
        <v>فنية</v>
      </c>
      <c r="DY43" s="147" t="str">
        <f t="shared" si="73"/>
        <v>حاسب</v>
      </c>
      <c r="DZ43" s="147" t="str">
        <f t="shared" si="74"/>
        <v>دين</v>
      </c>
      <c r="EA43" s="148"/>
      <c r="EB43" s="148"/>
      <c r="EC43" s="148"/>
      <c r="ED43" s="148"/>
      <c r="EE43" s="148"/>
      <c r="EF43" s="148"/>
      <c r="EG43" s="148"/>
      <c r="EH43" s="148"/>
      <c r="EI43" s="148"/>
      <c r="EJ43" s="148"/>
      <c r="EK43" s="149"/>
      <c r="EL43" s="150" t="b">
        <f t="shared" si="75"/>
        <v>0</v>
      </c>
      <c r="EM43" s="145"/>
      <c r="EN43" s="145"/>
      <c r="EO43" s="151" t="str">
        <f>IF(C43="","",IF(EL43=TRUE,'[1]بيانات أساسية'!$Z$16,'[1]بيانات أساسية'!$Y$17))</f>
        <v xml:space="preserve"> الطالب له دور ثان فى</v>
      </c>
      <c r="EP43" s="152" t="str">
        <f t="shared" si="24"/>
        <v>عربى انجليزى دراسات رياضيات علوم فنية حاسب نشاط 1 نشاط 2 دين</v>
      </c>
      <c r="EQ43" s="153" t="str">
        <f t="shared" si="76"/>
        <v>نشاط 1</v>
      </c>
      <c r="ER43" s="153" t="str">
        <f t="shared" si="77"/>
        <v>نشاط 2</v>
      </c>
      <c r="ES43" s="159"/>
      <c r="ET43" s="160" t="s">
        <v>91</v>
      </c>
      <c r="EU43" s="160">
        <f t="array" ref="EU43">SUM(IF($H$11:$H$510=3,IF($L$11:$L$510="ذكر",IF($C$11:$C$510&lt;&gt;"",1,0))))</f>
        <v>0</v>
      </c>
      <c r="EV43" s="160">
        <f t="array" ref="EV43">SUM(IF($H$11:$H$510=3,IF($L$11:$L$510="ذكر",IF($AV$11:$AV$510&lt;&gt;"غ",1,0))))</f>
        <v>0</v>
      </c>
      <c r="EW43" s="160">
        <f t="array" ref="EW43">SUM(IF($H$11:$H$510=3,IF($L$11:$L$510="ذكر",IF($AV$11:$AV$510="غ",1,0))))</f>
        <v>0</v>
      </c>
      <c r="EX43" s="160">
        <f t="array" ref="EX43">SUM(IF($H$11:$H$510=3,IF($L$11:$L$510="ذكر",IF($AV$11:$AV$510&lt;&gt;"غ",IF($AV$11:$AV$510&gt;=50,1,0)))))</f>
        <v>0</v>
      </c>
      <c r="EY43" s="160">
        <f t="array" ref="EY43">SUM(IF($H$11:$H$510=3,IF($L$11:$L$510="ذكر",IF($AV$11:$AV$510="غ",1,IF($AV$11:$AV$510&lt;50,1,0)))))</f>
        <v>0</v>
      </c>
      <c r="EZ43" s="160">
        <f t="shared" si="108"/>
        <v>0</v>
      </c>
      <c r="FA43" s="160">
        <f t="array" ref="FA43">SUM(IF($H$11:$H$510=3,IF($L$11:$L$510="ذكر",IF($BA$11:$BA$510&lt;&gt;"غ",1,0))))</f>
        <v>0</v>
      </c>
      <c r="FB43" s="160">
        <f t="array" ref="FB43">SUM(IF($H$11:$H$510=3,IF($L$11:$L$510="ذكر",IF($BA$11:$BA$510="غ",1,0))))</f>
        <v>0</v>
      </c>
      <c r="FC43" s="160">
        <f t="array" ref="FC43">SUM(IF($H$11:$H$510=3,IF($L$11:$L$510="ذكر",IF($BA$11:$BA$510&lt;&gt;"غ",IF($BA$11:$BA$510&gt;=$BA$10,IF($BD$11:$BD$510&gt;=$BD$10,1,0))))))</f>
        <v>0</v>
      </c>
      <c r="FD43" s="160">
        <f t="array" ref="FD43">SUM(IF($H$11:$H$510=3,IF($L$11:$L$510="ذكر",IF($BA$11:$BA$510="غ",1,IF($BA$11:$BA$510&lt;$BA$10,1,IF($BD$11:$BD$510&lt;$BD$10,1,0))))))</f>
        <v>0</v>
      </c>
      <c r="FF43" s="160" t="s">
        <v>91</v>
      </c>
      <c r="FG43" s="160">
        <f t="array" ref="FG43">SUM(IF($H$11:$H$510=3,IF($L$11:$L$510="ذكر",IF($C$11:$C$510&lt;&gt;"",1,0))))</f>
        <v>0</v>
      </c>
      <c r="FH43" s="160">
        <f t="array" ref="FH43">SUM(IF($H$11:$H$510=3,IF($L$11:$L$510="ذكر",IF($BI$11:$BI$510&lt;&gt;"غ",1,0))))</f>
        <v>0</v>
      </c>
      <c r="FI43" s="160">
        <f t="array" ref="FI43">SUM(IF($H$11:$H$510=3,IF($L$11:$L$510="ذكر",IF($BI$11:$BI$510="غ",1,0))))</f>
        <v>0</v>
      </c>
      <c r="FJ43" s="160">
        <f t="array" ref="FJ43">SUM(IF($H$11:$H$510=3,IF($L$11:$L$510="ذكر",IF($BI$11:$BI$510&lt;&gt;"غ",IF($BI$11:$BI$510&gt;=50,1,0)))))</f>
        <v>0</v>
      </c>
      <c r="FK43" s="160">
        <f t="array" ref="FK43">SUM(IF($H$11:$H$510=3,IF($L$11:$L$510="ذكر",IF($BI$11:$BI$510="غ",1,IF($BI$11:$BI$510&lt;50,1,0)))))</f>
        <v>0</v>
      </c>
      <c r="FL43" s="160">
        <f>FG43</f>
        <v>0</v>
      </c>
      <c r="FM43" s="160">
        <f t="array" ref="FM43">SUM(IF($H$11:$H$510=3,IF($L$11:$L$510="ذكر",IF($BQ$11:$BQ$510&lt;&gt;"غ",1,0))))</f>
        <v>0</v>
      </c>
      <c r="FN43" s="160">
        <f t="array" ref="FN43">SUM(IF($H$11:$H$510=3,IF($L$11:$L$510="ذكر",IF($BQ$11:$BQ$510="غ",1,0))))</f>
        <v>0</v>
      </c>
      <c r="FO43" s="160">
        <f t="array" ref="FO43">SUM(IF($H$11:$H$510=3,IF($L$11:$L$510="ذكر",IF($BN$11:$BN$510&lt;&gt;"غ",IF($BN$11:$BN$510&gt;=$BN$10,IF($BQ$11:$BQ$510&gt;=$BQ$10,1,0))))))</f>
        <v>0</v>
      </c>
      <c r="FP43" s="160">
        <f t="array" ref="FP43">SUM(IF($H$11:$H$510=3,IF($L$11:$L$510="ذكر",IF($BN$11:$BN$510="غ",1,IF($BN$11:$BN$510&lt;$BN$10,1,IF($BQ$11:$BQ$510&lt;$BQ$10,1,0))))))</f>
        <v>0</v>
      </c>
      <c r="FR43" s="160" t="s">
        <v>91</v>
      </c>
      <c r="FS43" s="160">
        <f t="array" ref="FS43">SUM(IF($H$11:$H$510=3,IF($L$11:$L$510="ذكر",IF($C$11:$C$510&lt;&gt;"",1,0))))</f>
        <v>0</v>
      </c>
      <c r="FT43" s="160">
        <f t="array" ref="FT43">SUM(IF($H$11:$H$510=3,IF($L$11:$L$510="ذكر",IF($BU$11:$BU$510&lt;&gt;"غ",1,0))))</f>
        <v>0</v>
      </c>
      <c r="FU43" s="160">
        <f t="array" ref="FU43">SUM(IF($H$11:$H$510=3,IF($L$11:$L$510="ذكر",IF($BU$11:$BU$510="غ",1,0))))</f>
        <v>0</v>
      </c>
      <c r="FV43" s="160">
        <f t="array" ref="FV43">SUM(IF($H$11:$H$510=3,IF($L$11:$L$510="ذكر",IF($BU$11:$BU$510&lt;&gt;"غ",IF($BU$11:$BU$510&gt;=50,1,0)))))</f>
        <v>0</v>
      </c>
      <c r="FW43" s="160">
        <f t="array" ref="FW43">SUM(IF($H$11:$H$510=3,IF($L$11:$L$510="ذكر",IF($BU$11:$BU$510="غ",1,IF($BU$11:$BU$510&lt;50,1,0)))))</f>
        <v>0</v>
      </c>
      <c r="FX43" s="160">
        <f t="shared" si="109"/>
        <v>0</v>
      </c>
      <c r="FY43" s="160">
        <f t="array" ref="FY43">SUM(IF($H$11:$H$510=3,IF($L$11:$L$510="ذكر",IF($BX$11:$BX$510&lt;&gt;"غ",1,0))))</f>
        <v>0</v>
      </c>
      <c r="FZ43" s="160">
        <f t="array" ref="FZ43">SUM(IF($H$11:$H$510=3,IF($L$11:$L$510="ذكر",IF($BX$11:$BX$510="غ",1,0))))</f>
        <v>0</v>
      </c>
      <c r="GA43" s="160">
        <f t="array" ref="GA43">SUM(IF($H$11:$H$510=3,IF($L$11:$L$510="ذكر",IF($BX$11:$BX$510&lt;&gt;"غ",IF($BX$11:$BX$510&gt;=$BX$10,IF($CA$11:$CA$510&gt;=$CA$10,1,0))))))</f>
        <v>0</v>
      </c>
      <c r="GB43" s="160">
        <f t="array" ref="GB43">SUM(IF($H$11:$H$510=3,IF($L$11:$L$510="ذكر",IF($BX$11:$BX$510="غ",1,IF($BX$11:$BX$510&lt;$BX$10,1,IF($CA$11:$CA$510&lt;$CA$10,1,0))))))</f>
        <v>0</v>
      </c>
      <c r="GD43" s="157">
        <f t="shared" si="80"/>
        <v>26.8</v>
      </c>
      <c r="GE43" s="157">
        <f t="shared" si="81"/>
        <v>14.5</v>
      </c>
      <c r="GF43" s="157">
        <f t="shared" si="82"/>
        <v>9.8000000000000007</v>
      </c>
      <c r="GG43" s="157">
        <f t="shared" si="83"/>
        <v>15.3</v>
      </c>
      <c r="GH43" s="157">
        <f t="shared" si="84"/>
        <v>10.7</v>
      </c>
      <c r="GI43" s="157">
        <f t="shared" si="85"/>
        <v>7</v>
      </c>
      <c r="GJ43" s="157">
        <f t="shared" si="86"/>
        <v>4.7</v>
      </c>
      <c r="GK43" s="157">
        <f t="shared" si="87"/>
        <v>9.15</v>
      </c>
      <c r="GL43" s="157">
        <f t="shared" si="88"/>
        <v>9.4499999999999993</v>
      </c>
      <c r="GM43" s="158">
        <f t="shared" si="89"/>
        <v>102.7</v>
      </c>
      <c r="GN43" s="157">
        <f t="shared" si="90"/>
        <v>10.8</v>
      </c>
      <c r="GO43" s="145" t="str">
        <f t="shared" si="91"/>
        <v>دور ثان</v>
      </c>
    </row>
    <row r="44" spans="1:197" s="156" customFormat="1" ht="27" customHeight="1" thickBot="1">
      <c r="A44" s="132">
        <f>IF('[1]رصد درجات'!A44="","",'[1]رصد درجات'!A44)</f>
        <v>34</v>
      </c>
      <c r="B44" s="132">
        <f>IF('[1]رصد درجات'!B44="","",'[1]رصد درجات'!B44)</f>
        <v>534</v>
      </c>
      <c r="C44" s="132" t="str">
        <f>IF('[1]رصد درجات'!C44="","",'[1]رصد درجات'!C44)</f>
        <v>ميرنا ميلاد فاروق فكري</v>
      </c>
      <c r="D44" s="133">
        <f>IF('[1]رصد درجات'!D44="","",'[1]رصد درجات'!D44)</f>
        <v>36717</v>
      </c>
      <c r="E44" s="132">
        <f>IF('[1]رصد درجات'!E44="","",'[1]رصد درجات'!E44)</f>
        <v>22</v>
      </c>
      <c r="F44" s="132">
        <f>IF('[1]رصد درجات'!F44="","",'[1]رصد درجات'!F44)</f>
        <v>2</v>
      </c>
      <c r="G44" s="132">
        <f>IF('[1]رصد درجات'!G44="","",'[1]رصد درجات'!G44)</f>
        <v>13</v>
      </c>
      <c r="H44" s="132">
        <f>IF('[1]رصد درجات'!H44="","",'[1]رصد درجات'!H44)</f>
        <v>2</v>
      </c>
      <c r="I44" s="132" t="str">
        <f>IF('[1]رصد درجات'!I44="","",'[1]رصد درجات'!I44)</f>
        <v>مصرية</v>
      </c>
      <c r="J44" s="132" t="str">
        <f>IF('[1]رصد درجات'!J44="","",'[1]رصد درجات'!J44)</f>
        <v>مسيحيه</v>
      </c>
      <c r="K44" s="132" t="str">
        <f>IF('[1]رصد درجات'!K44="","",'[1]رصد درجات'!K44)</f>
        <v>مستجدة</v>
      </c>
      <c r="L44" s="132" t="str">
        <f>IF('[1]رصد درجات'!L44="","",'[1]رصد درجات'!L44)</f>
        <v>أنثى</v>
      </c>
      <c r="M44" s="134">
        <f>IF('[1]رصد درجات'!M44="","",'[1]رصد درجات'!M44)</f>
        <v>545</v>
      </c>
      <c r="N44" s="134" t="str">
        <f>IF('[1]رصد درجات'!N44="","",'[1]رصد درجات'!N44)</f>
        <v/>
      </c>
      <c r="O44" s="132">
        <f>IF(C44="","",'[1]رصد درجات'!Y44)</f>
        <v>43.5</v>
      </c>
      <c r="P44" s="132">
        <f>IF(C44="","",'[1]رصد درجات'!AL44)</f>
        <v>34</v>
      </c>
      <c r="Q44" s="132">
        <f t="shared" si="25"/>
        <v>77.5</v>
      </c>
      <c r="R44" s="135" t="str">
        <f t="shared" si="26"/>
        <v>جيد جدا</v>
      </c>
      <c r="S44" s="132">
        <f>IF(C44="","",'[1]رصد درجات'!AV44)</f>
        <v>0</v>
      </c>
      <c r="T44" s="132">
        <f>IF(C44="","",'[1]رصد درجات'!BI44)</f>
        <v>0</v>
      </c>
      <c r="U44" s="132">
        <f t="shared" si="27"/>
        <v>0</v>
      </c>
      <c r="V44" s="132">
        <f t="shared" si="28"/>
        <v>38.75</v>
      </c>
      <c r="W44" s="132">
        <f t="shared" si="29"/>
        <v>31</v>
      </c>
      <c r="X44" s="136" t="str">
        <f t="shared" si="30"/>
        <v>دون المستوى</v>
      </c>
      <c r="Y44" s="137">
        <f>IF(C44="","",'[1]رصد درجات'!Z44)</f>
        <v>49</v>
      </c>
      <c r="Z44" s="137">
        <f>IF(C44="","",'[1]رصد درجات'!AM44)</f>
        <v>41.5</v>
      </c>
      <c r="AA44" s="137">
        <f t="shared" si="0"/>
        <v>90.5</v>
      </c>
      <c r="AB44" s="137" t="str">
        <f t="shared" si="31"/>
        <v>ممتاز</v>
      </c>
      <c r="AC44" s="137">
        <f>IF(C44="","",'[1]رصد درجات'!AV44)</f>
        <v>0</v>
      </c>
      <c r="AD44" s="137">
        <f>IF(C44="","",'[1]رصد درجات'!BI44)</f>
        <v>0</v>
      </c>
      <c r="AE44" s="137">
        <f t="shared" si="1"/>
        <v>0</v>
      </c>
      <c r="AF44" s="137">
        <f t="shared" si="2"/>
        <v>45.25</v>
      </c>
      <c r="AG44" s="137">
        <f t="shared" si="32"/>
        <v>22.625</v>
      </c>
      <c r="AH44" s="138" t="str">
        <f t="shared" si="33"/>
        <v>دون المستوى</v>
      </c>
      <c r="AI44" s="137">
        <f>IF(C44="","",'[1]رصد درجات'!AA44)</f>
        <v>38.5</v>
      </c>
      <c r="AJ44" s="137">
        <f>IF(C44="","",'[1]رصد درجات'!AN44)</f>
        <v>26</v>
      </c>
      <c r="AK44" s="137">
        <f t="shared" si="3"/>
        <v>64.5</v>
      </c>
      <c r="AL44" s="139" t="str">
        <f t="shared" si="34"/>
        <v>مقبول</v>
      </c>
      <c r="AM44" s="137">
        <f>IF(C44="","",'[1]رصد درجات'!AX44)</f>
        <v>0</v>
      </c>
      <c r="AN44" s="137">
        <f>IF(C44="","",'[1]رصد درجات'!BK44)</f>
        <v>0</v>
      </c>
      <c r="AO44" s="137">
        <f t="shared" si="4"/>
        <v>0</v>
      </c>
      <c r="AP44" s="137">
        <f t="shared" si="5"/>
        <v>32.25</v>
      </c>
      <c r="AQ44" s="137">
        <f t="shared" si="6"/>
        <v>12.9</v>
      </c>
      <c r="AR44" s="138" t="str">
        <f t="shared" si="35"/>
        <v>دون المستوى</v>
      </c>
      <c r="AS44" s="137">
        <f>IF(C44="","",'[1]رصد درجات'!AB44)</f>
        <v>31</v>
      </c>
      <c r="AT44" s="137">
        <f>IF(C44="","",'[1]رصد درجات'!AO44)</f>
        <v>15.5</v>
      </c>
      <c r="AU44" s="137">
        <f>IF(C44="","",'[1]رصد درجات'!AP44)</f>
        <v>9.5</v>
      </c>
      <c r="AV44" s="137">
        <f t="shared" si="7"/>
        <v>56</v>
      </c>
      <c r="AW44" s="137" t="str">
        <f t="shared" si="36"/>
        <v>مقبول</v>
      </c>
      <c r="AX44" s="137">
        <f>IF(C44="","",'[1]رصد درجات'!AY44)</f>
        <v>0</v>
      </c>
      <c r="AY44" s="137">
        <f>IF(C44="","",'[1]رصد درجات'!BL44)</f>
        <v>0</v>
      </c>
      <c r="AZ44" s="137">
        <f>IF(C44="","",'[1]رصد درجات'!BM44)</f>
        <v>0</v>
      </c>
      <c r="BA44" s="137">
        <f t="shared" si="8"/>
        <v>0</v>
      </c>
      <c r="BB44" s="137">
        <f t="shared" si="9"/>
        <v>0</v>
      </c>
      <c r="BC44" s="137">
        <f t="shared" si="10"/>
        <v>28</v>
      </c>
      <c r="BD44" s="137">
        <f t="shared" si="11"/>
        <v>16.8</v>
      </c>
      <c r="BE44" s="138" t="str">
        <f t="shared" si="37"/>
        <v>دون المستوى</v>
      </c>
      <c r="BF44" s="137">
        <f>IF(C44="","",'[1]رصد درجات'!AC44)</f>
        <v>40.5</v>
      </c>
      <c r="BG44" s="137">
        <f>IF(C44="","",'[1]رصد درجات'!AI44)</f>
        <v>10</v>
      </c>
      <c r="BH44" s="137">
        <f>IF(C44="","",'[1]رصد درجات'!AQ44)</f>
        <v>25</v>
      </c>
      <c r="BI44" s="137">
        <f t="shared" si="12"/>
        <v>75.5</v>
      </c>
      <c r="BJ44" s="137" t="str">
        <f t="shared" si="38"/>
        <v>جيد جدا</v>
      </c>
      <c r="BK44" s="137">
        <f>IF(C44="","",'[1]رصد درجات'!AZ44)</f>
        <v>0</v>
      </c>
      <c r="BL44" s="137">
        <f>IF(C44="","",'[1]رصد درجات'!BF44)</f>
        <v>0</v>
      </c>
      <c r="BM44" s="137">
        <f>IF(C44="","",'[1]رصد درجات'!BN44)</f>
        <v>0</v>
      </c>
      <c r="BN44" s="137">
        <f t="shared" si="13"/>
        <v>0</v>
      </c>
      <c r="BO44" s="137">
        <f t="shared" si="14"/>
        <v>0</v>
      </c>
      <c r="BP44" s="137">
        <f t="shared" si="15"/>
        <v>37.75</v>
      </c>
      <c r="BQ44" s="137">
        <f t="shared" si="16"/>
        <v>15.1</v>
      </c>
      <c r="BR44" s="138" t="str">
        <f t="shared" si="39"/>
        <v>دون المستوى</v>
      </c>
      <c r="BS44" s="137">
        <f>IF(C44="","",'[1]رصد درجات'!AD44)</f>
        <v>49</v>
      </c>
      <c r="BT44" s="137">
        <f>IF(C44="","",'[1]رصد درجات'!AR44)</f>
        <v>36</v>
      </c>
      <c r="BU44" s="137">
        <f t="shared" si="17"/>
        <v>85</v>
      </c>
      <c r="BV44" s="137" t="str">
        <f t="shared" si="40"/>
        <v>ممتاز</v>
      </c>
      <c r="BW44" s="137">
        <f>IF(C44="","",'[1]رصد درجات'!BA44)</f>
        <v>0</v>
      </c>
      <c r="BX44" s="137">
        <f>IF(C44="","",'[1]رصد درجات'!BO44)</f>
        <v>0</v>
      </c>
      <c r="BY44" s="137">
        <f t="shared" si="18"/>
        <v>0</v>
      </c>
      <c r="BZ44" s="137">
        <f t="shared" si="41"/>
        <v>42.5</v>
      </c>
      <c r="CA44" s="137">
        <f t="shared" si="19"/>
        <v>8.5</v>
      </c>
      <c r="CB44" s="138" t="str">
        <f t="shared" si="42"/>
        <v>دون المستوى</v>
      </c>
      <c r="CC44" s="137">
        <f>IF(C44="","",'[1]رصد درجات'!AE44)</f>
        <v>46</v>
      </c>
      <c r="CD44" s="137">
        <f>IF(C44="","",'[1]رصد درجات'!AJ44)</f>
        <v>5</v>
      </c>
      <c r="CE44" s="137">
        <f>IF(C44="","",'[1]رصد درجات'!AS44)</f>
        <v>14</v>
      </c>
      <c r="CF44" s="137">
        <f t="shared" si="20"/>
        <v>65</v>
      </c>
      <c r="CG44" s="137" t="str">
        <f t="shared" si="43"/>
        <v>جيد</v>
      </c>
      <c r="CH44" s="137">
        <f>IF(C44="","",'[1]رصد درجات'!BB44)</f>
        <v>0</v>
      </c>
      <c r="CI44" s="137">
        <f>IF(C44="","",'[1]رصد درجات'!BF44)</f>
        <v>0</v>
      </c>
      <c r="CJ44" s="137">
        <f>IF(C44="","",'[1]رصد درجات'!BP44)</f>
        <v>0</v>
      </c>
      <c r="CK44" s="137">
        <f t="shared" si="21"/>
        <v>0</v>
      </c>
      <c r="CL44" s="137">
        <f t="shared" si="22"/>
        <v>0</v>
      </c>
      <c r="CM44" s="137">
        <f t="shared" si="23"/>
        <v>32.5</v>
      </c>
      <c r="CN44" s="137">
        <f t="shared" si="44"/>
        <v>6.5</v>
      </c>
      <c r="CO44" s="138" t="str">
        <f t="shared" si="45"/>
        <v>دون المستوى</v>
      </c>
      <c r="CP44" s="140">
        <f>IF(C44="","",'[1]رصد درجات'!AF44)</f>
        <v>93</v>
      </c>
      <c r="CQ44" s="135" t="str">
        <f t="shared" si="46"/>
        <v>ممتاز</v>
      </c>
      <c r="CR44" s="140">
        <f>IF(C44="","",'[1]رصد درجات'!BC44)</f>
        <v>0</v>
      </c>
      <c r="CS44" s="140">
        <f t="shared" si="47"/>
        <v>46.5</v>
      </c>
      <c r="CT44" s="140">
        <f t="shared" si="97"/>
        <v>9.3000000000000007</v>
      </c>
      <c r="CU44" s="135" t="str">
        <f t="shared" si="98"/>
        <v>دون المستوى</v>
      </c>
      <c r="CV44" s="137">
        <f>IF(C44="","",'[1]رصد درجات'!AG44)</f>
        <v>94</v>
      </c>
      <c r="CW44" s="137" t="str">
        <f t="shared" si="50"/>
        <v>ممتاز</v>
      </c>
      <c r="CX44" s="137">
        <f>IF(C44="","",'[1]رصد درجات'!BD44)</f>
        <v>0</v>
      </c>
      <c r="CY44" s="140">
        <f t="shared" si="51"/>
        <v>47</v>
      </c>
      <c r="CZ44" s="140">
        <f t="shared" si="52"/>
        <v>9.4</v>
      </c>
      <c r="DA44" s="135" t="str">
        <f t="shared" si="53"/>
        <v>دون المستوى</v>
      </c>
      <c r="DB44" s="141">
        <f t="shared" si="54"/>
        <v>636</v>
      </c>
      <c r="DC44" s="142" t="str">
        <f t="shared" si="55"/>
        <v>جيد</v>
      </c>
      <c r="DD44" s="141">
        <f t="shared" si="56"/>
        <v>125.625</v>
      </c>
      <c r="DE44" s="142" t="str">
        <f t="shared" si="57"/>
        <v>دون المستوى</v>
      </c>
      <c r="DF44" s="137">
        <f>IF(C44="","",'[1]رصد درجات'!AH44)</f>
        <v>48.5</v>
      </c>
      <c r="DG44" s="137">
        <f>IF(C44="","",'[1]رصد درجات'!AT44)</f>
        <v>38</v>
      </c>
      <c r="DH44" s="137">
        <f t="shared" si="58"/>
        <v>86.5</v>
      </c>
      <c r="DI44" s="137" t="str">
        <f t="shared" si="59"/>
        <v>ممتاز</v>
      </c>
      <c r="DJ44" s="137">
        <f>IF(C44="","",'[1]رصد درجات'!BE44)</f>
        <v>0</v>
      </c>
      <c r="DK44" s="137">
        <f>IF(C44="","",'[1]رصد درجات'!BQ44)</f>
        <v>0</v>
      </c>
      <c r="DL44" s="137">
        <f t="shared" si="60"/>
        <v>0</v>
      </c>
      <c r="DM44" s="137">
        <f t="shared" si="61"/>
        <v>43.25</v>
      </c>
      <c r="DN44" s="137">
        <f t="shared" si="62"/>
        <v>17.3</v>
      </c>
      <c r="DO44" s="138" t="str">
        <f t="shared" si="63"/>
        <v>دون المستوى</v>
      </c>
      <c r="DP44" s="143" t="str">
        <f t="shared" si="64"/>
        <v>دور ثان</v>
      </c>
      <c r="DQ44" s="144">
        <f t="shared" si="65"/>
        <v>0.34895833333333331</v>
      </c>
      <c r="DR44" s="145">
        <f t="shared" si="66"/>
        <v>2</v>
      </c>
      <c r="DS44" s="146" t="str">
        <f t="shared" si="67"/>
        <v>عربى</v>
      </c>
      <c r="DT44" s="147" t="str">
        <f t="shared" si="68"/>
        <v>انجليزى</v>
      </c>
      <c r="DU44" s="147" t="str">
        <f t="shared" si="69"/>
        <v>دراسات</v>
      </c>
      <c r="DV44" s="147" t="str">
        <f t="shared" si="70"/>
        <v>رياضيات</v>
      </c>
      <c r="DW44" s="147" t="str">
        <f t="shared" si="71"/>
        <v>علوم</v>
      </c>
      <c r="DX44" s="147" t="str">
        <f t="shared" si="72"/>
        <v>فنية</v>
      </c>
      <c r="DY44" s="147" t="str">
        <f t="shared" si="73"/>
        <v>حاسب</v>
      </c>
      <c r="DZ44" s="147" t="str">
        <f t="shared" si="74"/>
        <v>دين</v>
      </c>
      <c r="EA44" s="148"/>
      <c r="EB44" s="148"/>
      <c r="EC44" s="148"/>
      <c r="ED44" s="148"/>
      <c r="EE44" s="148"/>
      <c r="EF44" s="148"/>
      <c r="EG44" s="148"/>
      <c r="EH44" s="148"/>
      <c r="EI44" s="148"/>
      <c r="EJ44" s="148"/>
      <c r="EK44" s="149"/>
      <c r="EL44" s="150" t="b">
        <f t="shared" si="75"/>
        <v>0</v>
      </c>
      <c r="EM44" s="145"/>
      <c r="EN44" s="145"/>
      <c r="EO44" s="151" t="str">
        <f>IF(C44="","",IF(EL44=TRUE,'[1]بيانات أساسية'!$Z$16,'[1]بيانات أساسية'!$Y$17))</f>
        <v xml:space="preserve"> الطالب له دور ثان فى</v>
      </c>
      <c r="EP44" s="152" t="str">
        <f t="shared" si="24"/>
        <v>عربى انجليزى دراسات رياضيات علوم فنية حاسب نشاط 1 نشاط 2 دين</v>
      </c>
      <c r="EQ44" s="153" t="str">
        <f t="shared" si="76"/>
        <v>نشاط 1</v>
      </c>
      <c r="ER44" s="153" t="str">
        <f t="shared" si="77"/>
        <v>نشاط 2</v>
      </c>
      <c r="ES44" s="159"/>
      <c r="ET44" s="160" t="s">
        <v>92</v>
      </c>
      <c r="EU44" s="160">
        <f t="array" ref="EU44">SUM(IF($H$11:$H$510=3,IF($L$11:$L$510="أنثى",IF($C$11:$C$510&lt;&gt;"",1,0))))</f>
        <v>0</v>
      </c>
      <c r="EV44" s="160">
        <f t="array" ref="EV44">SUM(IF($H$11:$H$510=3,IF($L$11:$L$510="أنثى",IF($AV$11:$AV$510&lt;&gt;"غ",1,0))))</f>
        <v>0</v>
      </c>
      <c r="EW44" s="160">
        <f t="array" ref="EW44">SUM(IF($H$11:$H$510=3,IF($L$11:$L$510="أنثى",IF($AV$11:$AV$510="غ",1,0))))</f>
        <v>0</v>
      </c>
      <c r="EX44" s="160">
        <f t="array" ref="EX44">SUM(IF($H$11:$H$510=3,IF($L$11:$L$510="أنثى",IF($AV$11:$AV$510&lt;&gt;"غ",IF($AV$11:$AV$510&gt;=50,1,0)))))</f>
        <v>0</v>
      </c>
      <c r="EY44" s="160">
        <f t="array" ref="EY44">SUM(IF($H$11:$H$510=3,IF($L$11:$L$510="أنثى",IF($AV$11:$AV$510="غ",1,IF($AV$11:$AV$510&lt;50,1,0)))))</f>
        <v>0</v>
      </c>
      <c r="EZ44" s="160">
        <f t="shared" si="108"/>
        <v>0</v>
      </c>
      <c r="FA44" s="160">
        <f t="array" ref="FA44">SUM(IF($H$11:$H$510=3,IF($L$11:$L$510="أنثى",IF($BA$11:$BA$510&lt;&gt;"غ",1,0))))</f>
        <v>0</v>
      </c>
      <c r="FB44" s="160">
        <f t="array" ref="FB44">SUM(IF($H$11:$H$510=3,IF($L$11:$L$510="أنثى",IF($BA$11:$BA$510="غ",1,0))))</f>
        <v>0</v>
      </c>
      <c r="FC44" s="160">
        <f t="array" ref="FC44">SUM(IF($H$11:$H$510=3,IF($L$11:$L$510="أنثى",IF($BA$11:$BA$510&lt;&gt;"غ",IF($BA$11:$BA$510&gt;=$BA$10,IF($BD$11:$BD$510&gt;=$BD$10,1,0))))))</f>
        <v>0</v>
      </c>
      <c r="FD44" s="160">
        <f t="array" ref="FD44">SUM(IF($H$11:$H$510=3,IF($L$11:$L$510="أنثى",IF($BA$11:$BA$510="غ",1,IF($BA$11:$BA$510&lt;$BA$10,1,IF($BD$11:$BD$510&lt;$BD$10,1,0))))))</f>
        <v>0</v>
      </c>
      <c r="FF44" s="160" t="s">
        <v>92</v>
      </c>
      <c r="FG44" s="160">
        <f t="array" ref="FG44">SUM(IF($H$11:$H$510=3,IF($L$11:$L$510="أنثى",IF($C$11:$C$510&lt;&gt;"",1,0))))</f>
        <v>0</v>
      </c>
      <c r="FH44" s="160">
        <f t="array" ref="FH44">SUM(IF($H$11:$H$510=3,IF($L$11:$L$510="أنثى",IF($BI$11:$BI$510&lt;&gt;"غ",1,0))))</f>
        <v>0</v>
      </c>
      <c r="FI44" s="160">
        <f t="array" ref="FI44">SUM(IF($H$11:$H$510=3,IF($L$11:$L$510="أنثى",IF($BI$11:$BI$510="غ",1,0))))</f>
        <v>0</v>
      </c>
      <c r="FJ44" s="160">
        <f t="array" ref="FJ44">SUM(IF($H$11:$H$510=3,IF($L$11:$L$510="أنثى",IF($BI$11:$BI$510&lt;&gt;"غ",IF($BI$11:$BI$510&gt;=50,1,0)))))</f>
        <v>0</v>
      </c>
      <c r="FK44" s="160">
        <f t="array" ref="FK44">SUM(IF($H$11:$H$510=3,IF($L$11:$L$510="أنثى",IF($BI$11:$BI$510="غ",1,IF($BI$11:$BI$510&lt;50,1,0)))))</f>
        <v>0</v>
      </c>
      <c r="FL44" s="160">
        <f>FG44</f>
        <v>0</v>
      </c>
      <c r="FM44" s="160">
        <f t="array" ref="FM44">SUM(IF($H$11:$H$510=3,IF($L$11:$L$510="أنثى",IF($BQ$11:$BQ$510&lt;&gt;"غ",1,0))))</f>
        <v>0</v>
      </c>
      <c r="FN44" s="160">
        <f t="array" ref="FN44">SUM(IF($H$11:$H$510=3,IF($L$11:$L$510="أنثى",IF($BQ$11:$BQ$510="غ",1,0))))</f>
        <v>0</v>
      </c>
      <c r="FO44" s="160">
        <f t="array" ref="FO44">SUM(IF($H$11:$H$510=3,IF($L$11:$L$510="أنثى",IF($BN$11:$BN$510&lt;&gt;"غ",IF($BN$11:$BN$510&gt;=$BN$10,IF($BQ$11:$BQ$510&gt;=$BQ$10,1,0))))))</f>
        <v>0</v>
      </c>
      <c r="FP44" s="160">
        <f t="array" ref="FP44">SUM(IF($H$11:$H$510=3,IF($L$11:$L$510="أنثى",IF($BN$11:$BN$510="غ",1,IF($BN$11:$BN$510&lt;$BN$10,1,IF($BQ$11:$BQ$510&lt;$BQ$10,1,0))))))</f>
        <v>0</v>
      </c>
      <c r="FR44" s="160" t="s">
        <v>92</v>
      </c>
      <c r="FS44" s="160">
        <f t="array" ref="FS44">SUM(IF($H$11:$H$510=3,IF($L$11:$L$510="أنثى",IF($C$11:$C$510&lt;&gt;"",1,0))))</f>
        <v>0</v>
      </c>
      <c r="FT44" s="160">
        <f t="array" ref="FT44">SUM(IF($H$11:$H$510=3,IF($L$11:$L$510="أنثى",IF($BU$11:$BU$510&lt;&gt;"غ",1,0))))</f>
        <v>0</v>
      </c>
      <c r="FU44" s="160">
        <f t="array" ref="FU44">SUM(IF($H$11:$H$510=3,IF($L$11:$L$510="أنثى",IF($BU$11:$BU$510="غ",1,0))))</f>
        <v>0</v>
      </c>
      <c r="FV44" s="160">
        <f t="array" ref="FV44">SUM(IF($H$11:$H$510=3,IF($L$11:$L$510="أنثى",IF($BU$11:$BU$510&lt;&gt;"غ",IF($BU$11:$BU$510&gt;=50,1,0)))))</f>
        <v>0</v>
      </c>
      <c r="FW44" s="160">
        <f t="array" ref="FW44">SUM(IF($H$11:$H$510=3,IF($L$11:$L$510="أنثى",IF($BU$11:$BU$510="غ",1,IF($BU$11:$BU$510&lt;50,1,0)))))</f>
        <v>0</v>
      </c>
      <c r="FX44" s="160">
        <f t="shared" si="109"/>
        <v>0</v>
      </c>
      <c r="FY44" s="160">
        <f t="array" ref="FY44">SUM(IF($H$11:$H$510=3,IF($L$11:$L$510="أنثى",IF($BX$11:$BX$510&lt;&gt;"غ",1,0))))</f>
        <v>0</v>
      </c>
      <c r="FZ44" s="160">
        <f t="array" ref="FZ44">SUM(IF($H$11:$H$510=3,IF($L$11:$L$510="أنثى",IF($BX$11:$BX$510="غ",1,0))))</f>
        <v>0</v>
      </c>
      <c r="GA44" s="160">
        <f t="array" ref="GA44">SUM(IF($H$11:$H$510=3,IF($L$11:$L$510="أنثى",IF($BX$11:$BX$510&lt;&gt;"غ",IF($BX$11:$BX$510&gt;=$BX$10,IF($CA$11:$CA$510&gt;=$CA$10,1,0))))))</f>
        <v>0</v>
      </c>
      <c r="GB44" s="160">
        <f t="array" ref="GB44">SUM(IF($H$11:$H$510=3,IF($L$11:$L$510="أنثى",IF($BX$11:$BX$510="غ",1,IF($BX$11:$BX$510&lt;$BX$10,1,IF($CA$11:$CA$510&lt;$CA$10,1,0))))))</f>
        <v>0</v>
      </c>
      <c r="GD44" s="157">
        <f t="shared" si="80"/>
        <v>31</v>
      </c>
      <c r="GE44" s="157">
        <f t="shared" si="81"/>
        <v>22.625</v>
      </c>
      <c r="GF44" s="157">
        <f t="shared" si="82"/>
        <v>12.9</v>
      </c>
      <c r="GG44" s="157">
        <f t="shared" si="83"/>
        <v>16.8</v>
      </c>
      <c r="GH44" s="157">
        <f t="shared" si="84"/>
        <v>15.1</v>
      </c>
      <c r="GI44" s="157">
        <f t="shared" si="85"/>
        <v>8.5</v>
      </c>
      <c r="GJ44" s="157">
        <f t="shared" si="86"/>
        <v>6.5</v>
      </c>
      <c r="GK44" s="157">
        <f t="shared" si="87"/>
        <v>9.3000000000000007</v>
      </c>
      <c r="GL44" s="157">
        <f t="shared" si="88"/>
        <v>9.4</v>
      </c>
      <c r="GM44" s="158">
        <f t="shared" si="89"/>
        <v>125.625</v>
      </c>
      <c r="GN44" s="157">
        <f t="shared" si="90"/>
        <v>17.3</v>
      </c>
      <c r="GO44" s="145" t="str">
        <f t="shared" si="91"/>
        <v>دور ثان</v>
      </c>
    </row>
    <row r="45" spans="1:197" s="156" customFormat="1" ht="27" customHeight="1" thickBot="1">
      <c r="A45" s="132">
        <f>IF('[1]رصد درجات'!A45="","",'[1]رصد درجات'!A45)</f>
        <v>35</v>
      </c>
      <c r="B45" s="132">
        <f>IF('[1]رصد درجات'!B45="","",'[1]رصد درجات'!B45)</f>
        <v>535</v>
      </c>
      <c r="C45" s="132" t="str">
        <f>IF('[1]رصد درجات'!C45="","",'[1]رصد درجات'!C45)</f>
        <v>ميرنا يوسف فوزي ذكي</v>
      </c>
      <c r="D45" s="133">
        <f>IF('[1]رصد درجات'!D45="","",'[1]رصد درجات'!D45)</f>
        <v>36596</v>
      </c>
      <c r="E45" s="132">
        <f>IF('[1]رصد درجات'!E45="","",'[1]رصد درجات'!E45)</f>
        <v>21</v>
      </c>
      <c r="F45" s="132">
        <f>IF('[1]رصد درجات'!F45="","",'[1]رصد درجات'!F45)</f>
        <v>6</v>
      </c>
      <c r="G45" s="132">
        <f>IF('[1]رصد درجات'!G45="","",'[1]رصد درجات'!G45)</f>
        <v>13</v>
      </c>
      <c r="H45" s="132">
        <f>IF('[1]رصد درجات'!H45="","",'[1]رصد درجات'!H45)</f>
        <v>2</v>
      </c>
      <c r="I45" s="132" t="str">
        <f>IF('[1]رصد درجات'!I45="","",'[1]رصد درجات'!I45)</f>
        <v>مصرية</v>
      </c>
      <c r="J45" s="132" t="str">
        <f>IF('[1]رصد درجات'!J45="","",'[1]رصد درجات'!J45)</f>
        <v>مسيحيه</v>
      </c>
      <c r="K45" s="132" t="str">
        <f>IF('[1]رصد درجات'!K45="","",'[1]رصد درجات'!K45)</f>
        <v>مستجدة</v>
      </c>
      <c r="L45" s="132" t="str">
        <f>IF('[1]رصد درجات'!L45="","",'[1]رصد درجات'!L45)</f>
        <v>أنثى</v>
      </c>
      <c r="M45" s="134">
        <f>IF('[1]رصد درجات'!M45="","",'[1]رصد درجات'!M45)</f>
        <v>546</v>
      </c>
      <c r="N45" s="134" t="str">
        <f>IF('[1]رصد درجات'!N45="","",'[1]رصد درجات'!N45)</f>
        <v/>
      </c>
      <c r="O45" s="132">
        <f>IF(C45="","",'[1]رصد درجات'!Y45)</f>
        <v>28</v>
      </c>
      <c r="P45" s="132">
        <f>IF(C45="","",'[1]رصد درجات'!AL45)</f>
        <v>17.5</v>
      </c>
      <c r="Q45" s="132">
        <f t="shared" si="25"/>
        <v>45.5</v>
      </c>
      <c r="R45" s="135" t="str">
        <f t="shared" si="26"/>
        <v>دون المستوى</v>
      </c>
      <c r="S45" s="132">
        <f>IF(C45="","",'[1]رصد درجات'!AV45)</f>
        <v>0</v>
      </c>
      <c r="T45" s="132">
        <f>IF(C45="","",'[1]رصد درجات'!BI45)</f>
        <v>0</v>
      </c>
      <c r="U45" s="132">
        <f t="shared" si="27"/>
        <v>0</v>
      </c>
      <c r="V45" s="132">
        <f t="shared" si="28"/>
        <v>22.75</v>
      </c>
      <c r="W45" s="132">
        <f t="shared" si="29"/>
        <v>18.2</v>
      </c>
      <c r="X45" s="136" t="str">
        <f t="shared" si="30"/>
        <v>دون المستوى</v>
      </c>
      <c r="Y45" s="137">
        <f>IF(C45="","",'[1]رصد درجات'!Z45)</f>
        <v>32</v>
      </c>
      <c r="Z45" s="137">
        <f>IF(C45="","",'[1]رصد درجات'!AM45)</f>
        <v>8.5</v>
      </c>
      <c r="AA45" s="137">
        <f t="shared" si="0"/>
        <v>40.5</v>
      </c>
      <c r="AB45" s="137" t="str">
        <f t="shared" si="31"/>
        <v>دون المستوى</v>
      </c>
      <c r="AC45" s="137">
        <f>IF(C45="","",'[1]رصد درجات'!AV45)</f>
        <v>0</v>
      </c>
      <c r="AD45" s="137">
        <f>IF(C45="","",'[1]رصد درجات'!BI45)</f>
        <v>0</v>
      </c>
      <c r="AE45" s="137">
        <f t="shared" si="1"/>
        <v>0</v>
      </c>
      <c r="AF45" s="137">
        <f t="shared" si="2"/>
        <v>20.25</v>
      </c>
      <c r="AG45" s="137">
        <f t="shared" si="32"/>
        <v>10.125</v>
      </c>
      <c r="AH45" s="138" t="str">
        <f t="shared" si="33"/>
        <v>دون المستوى</v>
      </c>
      <c r="AI45" s="137">
        <f>IF(C45="","",'[1]رصد درجات'!AA45)</f>
        <v>34</v>
      </c>
      <c r="AJ45" s="137">
        <f>IF(C45="","",'[1]رصد درجات'!AN45)</f>
        <v>17.5</v>
      </c>
      <c r="AK45" s="137">
        <f t="shared" si="3"/>
        <v>51.5</v>
      </c>
      <c r="AL45" s="139" t="str">
        <f t="shared" si="34"/>
        <v>مقبول</v>
      </c>
      <c r="AM45" s="137">
        <f>IF(C45="","",'[1]رصد درجات'!AX45)</f>
        <v>0</v>
      </c>
      <c r="AN45" s="137">
        <f>IF(C45="","",'[1]رصد درجات'!BK45)</f>
        <v>0</v>
      </c>
      <c r="AO45" s="137">
        <f t="shared" si="4"/>
        <v>0</v>
      </c>
      <c r="AP45" s="137">
        <f t="shared" si="5"/>
        <v>25.75</v>
      </c>
      <c r="AQ45" s="137">
        <f t="shared" si="6"/>
        <v>10.3</v>
      </c>
      <c r="AR45" s="138" t="str">
        <f t="shared" si="35"/>
        <v>دون المستوى</v>
      </c>
      <c r="AS45" s="137">
        <f>IF(C45="","",'[1]رصد درجات'!AB45)</f>
        <v>25</v>
      </c>
      <c r="AT45" s="137">
        <f>IF(C45="","",'[1]رصد درجات'!AO45)</f>
        <v>11</v>
      </c>
      <c r="AU45" s="137">
        <f>IF(C45="","",'[1]رصد درجات'!AP45)</f>
        <v>9</v>
      </c>
      <c r="AV45" s="137">
        <f t="shared" si="7"/>
        <v>45</v>
      </c>
      <c r="AW45" s="137" t="str">
        <f t="shared" si="36"/>
        <v>دون المستوى</v>
      </c>
      <c r="AX45" s="137">
        <f>IF(C45="","",'[1]رصد درجات'!AY45)</f>
        <v>0</v>
      </c>
      <c r="AY45" s="137">
        <f>IF(C45="","",'[1]رصد درجات'!BL45)</f>
        <v>0</v>
      </c>
      <c r="AZ45" s="137">
        <f>IF(C45="","",'[1]رصد درجات'!BM45)</f>
        <v>0</v>
      </c>
      <c r="BA45" s="137">
        <f t="shared" si="8"/>
        <v>0</v>
      </c>
      <c r="BB45" s="137">
        <f t="shared" si="9"/>
        <v>0</v>
      </c>
      <c r="BC45" s="137">
        <f t="shared" si="10"/>
        <v>22.5</v>
      </c>
      <c r="BD45" s="137">
        <f t="shared" si="11"/>
        <v>13.5</v>
      </c>
      <c r="BE45" s="138" t="str">
        <f t="shared" si="37"/>
        <v>دون المستوى</v>
      </c>
      <c r="BF45" s="137">
        <f>IF(C45="","",'[1]رصد درجات'!AC45)</f>
        <v>32</v>
      </c>
      <c r="BG45" s="137">
        <f>IF(C45="","",'[1]رصد درجات'!AI45)</f>
        <v>10</v>
      </c>
      <c r="BH45" s="137">
        <f>IF(C45="","",'[1]رصد درجات'!AQ45)</f>
        <v>10.5</v>
      </c>
      <c r="BI45" s="137">
        <f t="shared" si="12"/>
        <v>52.5</v>
      </c>
      <c r="BJ45" s="137" t="str">
        <f t="shared" si="38"/>
        <v>مقبول</v>
      </c>
      <c r="BK45" s="137">
        <f>IF(C45="","",'[1]رصد درجات'!AZ45)</f>
        <v>0</v>
      </c>
      <c r="BL45" s="137">
        <f>IF(C45="","",'[1]رصد درجات'!BF45)</f>
        <v>0</v>
      </c>
      <c r="BM45" s="137">
        <f>IF(C45="","",'[1]رصد درجات'!BN45)</f>
        <v>0</v>
      </c>
      <c r="BN45" s="137">
        <f t="shared" si="13"/>
        <v>0</v>
      </c>
      <c r="BO45" s="137">
        <f t="shared" si="14"/>
        <v>0</v>
      </c>
      <c r="BP45" s="137">
        <f t="shared" si="15"/>
        <v>26.25</v>
      </c>
      <c r="BQ45" s="137">
        <f t="shared" si="16"/>
        <v>10.5</v>
      </c>
      <c r="BR45" s="138" t="str">
        <f t="shared" si="39"/>
        <v>دون المستوى</v>
      </c>
      <c r="BS45" s="137">
        <f>IF(C45="","",'[1]رصد درجات'!AD45)</f>
        <v>44</v>
      </c>
      <c r="BT45" s="137">
        <f>IF(C45="","",'[1]رصد درجات'!AR45)</f>
        <v>42</v>
      </c>
      <c r="BU45" s="137">
        <f t="shared" si="17"/>
        <v>86</v>
      </c>
      <c r="BV45" s="137" t="str">
        <f t="shared" si="40"/>
        <v>ممتاز</v>
      </c>
      <c r="BW45" s="137">
        <f>IF(C45="","",'[1]رصد درجات'!BA45)</f>
        <v>0</v>
      </c>
      <c r="BX45" s="137">
        <f>IF(C45="","",'[1]رصد درجات'!BO45)</f>
        <v>0</v>
      </c>
      <c r="BY45" s="137">
        <f t="shared" si="18"/>
        <v>0</v>
      </c>
      <c r="BZ45" s="137">
        <f t="shared" si="41"/>
        <v>43</v>
      </c>
      <c r="CA45" s="137">
        <f t="shared" si="19"/>
        <v>8.6</v>
      </c>
      <c r="CB45" s="138" t="str">
        <f t="shared" si="42"/>
        <v>دون المستوى</v>
      </c>
      <c r="CC45" s="137">
        <f>IF(C45="","",'[1]رصد درجات'!AE45)</f>
        <v>36.5</v>
      </c>
      <c r="CD45" s="137">
        <f>IF(C45="","",'[1]رصد درجات'!AJ45)</f>
        <v>4</v>
      </c>
      <c r="CE45" s="137">
        <f>IF(C45="","",'[1]رصد درجات'!AS45)</f>
        <v>12</v>
      </c>
      <c r="CF45" s="137">
        <f t="shared" si="20"/>
        <v>52.5</v>
      </c>
      <c r="CG45" s="137" t="str">
        <f t="shared" si="43"/>
        <v>مقبول</v>
      </c>
      <c r="CH45" s="137">
        <f>IF(C45="","",'[1]رصد درجات'!BB45)</f>
        <v>0</v>
      </c>
      <c r="CI45" s="137">
        <f>IF(C45="","",'[1]رصد درجات'!BF45)</f>
        <v>0</v>
      </c>
      <c r="CJ45" s="137">
        <f>IF(C45="","",'[1]رصد درجات'!BP45)</f>
        <v>0</v>
      </c>
      <c r="CK45" s="137">
        <f t="shared" si="21"/>
        <v>0</v>
      </c>
      <c r="CL45" s="137">
        <f t="shared" si="22"/>
        <v>0</v>
      </c>
      <c r="CM45" s="137">
        <f t="shared" si="23"/>
        <v>26.25</v>
      </c>
      <c r="CN45" s="137">
        <f t="shared" si="44"/>
        <v>5.25</v>
      </c>
      <c r="CO45" s="138" t="str">
        <f t="shared" si="45"/>
        <v>دون المستوى</v>
      </c>
      <c r="CP45" s="140">
        <f>IF(C45="","",'[1]رصد درجات'!AF45)</f>
        <v>93</v>
      </c>
      <c r="CQ45" s="135" t="str">
        <f t="shared" si="46"/>
        <v>ممتاز</v>
      </c>
      <c r="CR45" s="140">
        <f>IF(C45="","",'[1]رصد درجات'!BC45)</f>
        <v>0</v>
      </c>
      <c r="CS45" s="140">
        <f t="shared" si="47"/>
        <v>46.5</v>
      </c>
      <c r="CT45" s="140">
        <f t="shared" si="97"/>
        <v>9.3000000000000007</v>
      </c>
      <c r="CU45" s="135" t="str">
        <f t="shared" si="98"/>
        <v>دون المستوى</v>
      </c>
      <c r="CV45" s="137">
        <f>IF(C45="","",'[1]رصد درجات'!AG45)</f>
        <v>81</v>
      </c>
      <c r="CW45" s="137" t="str">
        <f t="shared" si="50"/>
        <v>جيد جدا</v>
      </c>
      <c r="CX45" s="137">
        <f>IF(C45="","",'[1]رصد درجات'!BD45)</f>
        <v>0</v>
      </c>
      <c r="CY45" s="140">
        <f t="shared" si="51"/>
        <v>40.5</v>
      </c>
      <c r="CZ45" s="140">
        <f t="shared" si="52"/>
        <v>8.1</v>
      </c>
      <c r="DA45" s="135" t="str">
        <f t="shared" si="53"/>
        <v>دون المستوى</v>
      </c>
      <c r="DB45" s="141">
        <f t="shared" si="54"/>
        <v>495</v>
      </c>
      <c r="DC45" s="142" t="str">
        <f t="shared" si="55"/>
        <v>مقبول</v>
      </c>
      <c r="DD45" s="141">
        <f t="shared" si="56"/>
        <v>88.624999999999986</v>
      </c>
      <c r="DE45" s="142" t="str">
        <f t="shared" si="57"/>
        <v>دون المستوى</v>
      </c>
      <c r="DF45" s="137">
        <f>IF(C45="","",'[1]رصد درجات'!AH45)</f>
        <v>37.5</v>
      </c>
      <c r="DG45" s="137">
        <f>IF(C45="","",'[1]رصد درجات'!AT45)</f>
        <v>20</v>
      </c>
      <c r="DH45" s="137">
        <f t="shared" si="58"/>
        <v>57.5</v>
      </c>
      <c r="DI45" s="137" t="str">
        <f t="shared" si="59"/>
        <v>مقبول</v>
      </c>
      <c r="DJ45" s="137">
        <f>IF(C45="","",'[1]رصد درجات'!BE45)</f>
        <v>0</v>
      </c>
      <c r="DK45" s="137">
        <f>IF(C45="","",'[1]رصد درجات'!BQ45)</f>
        <v>0</v>
      </c>
      <c r="DL45" s="137">
        <f t="shared" si="60"/>
        <v>0</v>
      </c>
      <c r="DM45" s="137">
        <f t="shared" si="61"/>
        <v>28.75</v>
      </c>
      <c r="DN45" s="137">
        <f t="shared" si="62"/>
        <v>11.5</v>
      </c>
      <c r="DO45" s="138" t="str">
        <f t="shared" si="63"/>
        <v>دون المستوى</v>
      </c>
      <c r="DP45" s="143" t="str">
        <f t="shared" si="64"/>
        <v>دور ثان</v>
      </c>
      <c r="DQ45" s="144">
        <f t="shared" si="65"/>
        <v>0.24618055555555551</v>
      </c>
      <c r="DR45" s="145">
        <f t="shared" si="66"/>
        <v>2</v>
      </c>
      <c r="DS45" s="146" t="str">
        <f t="shared" si="67"/>
        <v>عربى</v>
      </c>
      <c r="DT45" s="147" t="str">
        <f t="shared" si="68"/>
        <v>انجليزى</v>
      </c>
      <c r="DU45" s="147" t="str">
        <f t="shared" si="69"/>
        <v>دراسات</v>
      </c>
      <c r="DV45" s="147" t="str">
        <f t="shared" si="70"/>
        <v>رياضيات</v>
      </c>
      <c r="DW45" s="147" t="str">
        <f t="shared" si="71"/>
        <v>علوم</v>
      </c>
      <c r="DX45" s="147" t="str">
        <f t="shared" si="72"/>
        <v>فنية</v>
      </c>
      <c r="DY45" s="147" t="str">
        <f t="shared" si="73"/>
        <v>حاسب</v>
      </c>
      <c r="DZ45" s="147" t="str">
        <f t="shared" si="74"/>
        <v>دين</v>
      </c>
      <c r="EA45" s="148"/>
      <c r="EB45" s="148"/>
      <c r="EC45" s="148"/>
      <c r="ED45" s="148"/>
      <c r="EE45" s="148"/>
      <c r="EF45" s="148"/>
      <c r="EG45" s="148"/>
      <c r="EH45" s="148"/>
      <c r="EI45" s="148"/>
      <c r="EJ45" s="148"/>
      <c r="EK45" s="149"/>
      <c r="EL45" s="150" t="b">
        <f t="shared" si="75"/>
        <v>0</v>
      </c>
      <c r="EM45" s="145"/>
      <c r="EN45" s="145"/>
      <c r="EO45" s="151" t="str">
        <f>IF(C45="","",IF(EL45=TRUE,'[1]بيانات أساسية'!$Z$16,'[1]بيانات أساسية'!$Y$17))</f>
        <v xml:space="preserve"> الطالب له دور ثان فى</v>
      </c>
      <c r="EP45" s="152" t="str">
        <f t="shared" si="24"/>
        <v>عربى انجليزى دراسات رياضيات علوم فنية حاسب نشاط 1 نشاط 2 دين</v>
      </c>
      <c r="EQ45" s="153" t="str">
        <f t="shared" si="76"/>
        <v>نشاط 1</v>
      </c>
      <c r="ER45" s="153" t="str">
        <f t="shared" si="77"/>
        <v>نشاط 2</v>
      </c>
      <c r="ES45" s="159"/>
      <c r="ET45" s="160" t="s">
        <v>93</v>
      </c>
      <c r="EU45" s="163">
        <f t="array" ref="EU45">SUM(IF($H$11:$H$510=4,IF($L$11:$L$510="ذكر",IF($C$11:$C$510&lt;&gt;"",1,0))))</f>
        <v>0</v>
      </c>
      <c r="EV45" s="163">
        <f t="array" ref="EV45">SUM(IF($H$11:$H$510=4,IF($L$11:$L$510="ذكر",IF($AV$11:$AV$510&lt;&gt;"غ",1,0))))</f>
        <v>0</v>
      </c>
      <c r="EW45" s="163">
        <f t="array" ref="EW45">SUM(IF($H$11:$H$510=4,IF($L$11:$L$510="ذكر",IF($AV$11:$AV$510="غ",1,0))))</f>
        <v>0</v>
      </c>
      <c r="EX45" s="163">
        <f t="array" ref="EX45">SUM(IF($H$11:$H$510=4,IF($L$11:$L$510="ذكر",IF($AV$11:$AV$510&lt;&gt;"غ",IF($AV$11:$AV$510&gt;=50,1,0)))))</f>
        <v>0</v>
      </c>
      <c r="EY45" s="163">
        <f t="array" ref="EY45">SUM(IF($H$11:$H$510=4,IF($L$11:$L$510="ذكر",IF($AV$11:$AV$510="غ",1,IF($AV$11:$AV$510&lt;50,1,0)))))</f>
        <v>0</v>
      </c>
      <c r="EZ45" s="163">
        <f t="shared" si="108"/>
        <v>0</v>
      </c>
      <c r="FA45" s="163">
        <f t="array" ref="FA45">SUM(IF($H$11:$H$510=4,IF($L$11:$L$510="ذكر",IF($BA$11:$BA$510&lt;&gt;"غ",1,0))))</f>
        <v>0</v>
      </c>
      <c r="FB45" s="163">
        <f t="array" ref="FB45">SUM(IF($H$11:$H$510=4,IF($L$11:$L$510="ذكر",IF($BA$11:$BA$510="غ",1,0))))</f>
        <v>0</v>
      </c>
      <c r="FC45" s="163">
        <f t="array" ref="FC45">SUM(IF($H$11:$H$510=4,IF($L$11:$L$510="ذكر",IF($BA$11:$BA$510&lt;&gt;"غ",IF($BA$11:$BA$510&gt;=$BA$10,IF($BD$11:$BD$510&gt;=$BD$10,1,0))))))</f>
        <v>0</v>
      </c>
      <c r="FD45" s="163">
        <f t="array" ref="FD45">SUM(IF($H$11:$H$510=4,IF($L$11:$L$510="ذكر",IF($BA$11:$BA$510="غ",1,IF($BA$11:$BA$510&lt;$BA$10,1,IF($BD$11:$BD$510&lt;$BD$10,1,0))))))</f>
        <v>0</v>
      </c>
      <c r="FF45" s="160" t="s">
        <v>93</v>
      </c>
      <c r="FG45" s="163">
        <f t="array" ref="FG45">SUM(IF($H$11:$H$510=4,IF($L$11:$L$510="ذكر",IF($C$11:$C$510&lt;&gt;"",1,0))))</f>
        <v>0</v>
      </c>
      <c r="FH45" s="163">
        <f t="array" ref="FH45">SUM(IF($H$11:$H$510=4,IF($L$11:$L$510="ذكر",IF($BI$11:$BI$510&lt;&gt;"غ",1,0))))</f>
        <v>0</v>
      </c>
      <c r="FI45" s="163">
        <f t="array" ref="FI45">SUM(IF($H$11:$H$510=4,IF($L$11:$L$510="ذكر",IF($BI$11:$BI$510="غ",1,0))))</f>
        <v>0</v>
      </c>
      <c r="FJ45" s="163">
        <f t="array" ref="FJ45">SUM(IF($H$11:$H$510=4,IF($L$11:$L$510="ذكر",IF($BI$11:$BI$510&lt;&gt;"غ",IF($BI$11:$BI$510&gt;=50,1,0)))))</f>
        <v>0</v>
      </c>
      <c r="FK45" s="163">
        <f t="array" ref="FK45">SUM(IF($H$11:$H$510=4,IF($L$11:$L$510="ذكر",IF($BI$11:$BI$510="غ",1,IF($BI$11:$BI$510&lt;50,1,0)))))</f>
        <v>0</v>
      </c>
      <c r="FL45" s="163">
        <f t="shared" ref="FL45:FL58" si="111">FG45</f>
        <v>0</v>
      </c>
      <c r="FM45" s="163">
        <f t="array" ref="FM45">SUM(IF($H$11:$H$510=4,IF($L$11:$L$510="ذكر",IF($BQ$11:$BQ$510&lt;&gt;"غ",1,0))))</f>
        <v>0</v>
      </c>
      <c r="FN45" s="163">
        <f>SUM(IF($H$11:$H$510=4,IF($L$11:$L$510="ذكر",IF($BQ$11:$BQ$510="غ",1,0))))</f>
        <v>0</v>
      </c>
      <c r="FO45" s="163">
        <f t="array" ref="FO45">SUM(IF($H$11:$H$510=4,IF($L$11:$L$510="ذكر",IF($BN$11:$BN$510&lt;&gt;"غ",IF($BN$11:$BN$510&gt;=$BN$10,IF($BQ$11:$BQ$510&gt;=$BQ$10,1,0))))))</f>
        <v>0</v>
      </c>
      <c r="FP45" s="163">
        <f t="array" ref="FP45">SUM(IF($H$11:$H$510=4,IF($L$11:$L$510="ذكر",IF($BN$11:$BN$510="غ",1,IF($BN$11:$BN$510&lt;$BN$10,1,IF($BQ$11:$BQ$510&lt;$BQ$10,1,0))))))</f>
        <v>0</v>
      </c>
      <c r="FR45" s="160" t="s">
        <v>93</v>
      </c>
      <c r="FS45" s="163">
        <f t="array" ref="FS45">SUM(IF($H$11:$H$510=4,IF($L$11:$L$510="ذكر",IF($C$11:$C$510&lt;&gt;"",1,0))))</f>
        <v>0</v>
      </c>
      <c r="FT45" s="163">
        <f t="array" ref="FT45">SUM(IF($H$11:$H$510=4,IF($L$11:$L$510="ذكر",IF($BU$11:$BU$510&lt;&gt;"غ",1,0))))</f>
        <v>0</v>
      </c>
      <c r="FU45" s="163">
        <f t="array" ref="FU45">SUM(IF($H$11:$H$510=4,IF($L$11:$L$510="ذكر",IF($BU$11:$BU$510="غ",1,0))))</f>
        <v>0</v>
      </c>
      <c r="FV45" s="163">
        <f t="array" ref="FV45">SUM(IF($H$11:$H$510=4,IF($L$11:$L$510="ذكر",IF($BU$11:$BU$510&lt;&gt;"غ",IF($BU$11:$BU$510&gt;=50,1,0)))))</f>
        <v>0</v>
      </c>
      <c r="FW45" s="163">
        <f t="array" ref="FW45">SUM(IF($H$11:$H$510=4,IF($L$11:$L$510="ذكر",IF($BU$11:$BU$510="غ",1,IF($BU$11:$BU$510&lt;50,1,0)))))</f>
        <v>0</v>
      </c>
      <c r="FX45" s="163">
        <f t="shared" si="109"/>
        <v>0</v>
      </c>
      <c r="FY45" s="163">
        <f t="array" ref="FY45">SUM(IF($H$11:$H$510=4,IF($L$11:$L$510="ذكر",IF($BX$11:$BX$510&lt;&gt;"غ",1,0))))</f>
        <v>0</v>
      </c>
      <c r="FZ45" s="163">
        <f t="array" ref="FZ45">SUM(IF($H$11:$H$510=4,IF($L$11:$L$510="ذكر",IF($BX$11:$BX$510="غ",1,0))))</f>
        <v>0</v>
      </c>
      <c r="GA45" s="163">
        <f t="array" ref="GA45">SUM(IF($H$11:$H$510=4,IF($L$11:$L$510="ذكر",IF($BX$11:$BX$510&lt;&gt;"غ",IF($BX$11:$BX$510&gt;=$BX$10,IF($CA$11:$CA$510&gt;=$CA$10,1,0))))))</f>
        <v>0</v>
      </c>
      <c r="GB45" s="163">
        <f t="array" ref="GB45">SUM(IF($H$11:$H$510=4,IF($L$11:$L$510="ذكر",IF($BX$11:$BX$510="غ",1,IF($BX$11:$BX$510&lt;$BX$10,1,IF($CA$11:$CA$510&lt;$CA$10,1,0))))))</f>
        <v>0</v>
      </c>
      <c r="GD45" s="157">
        <f t="shared" si="80"/>
        <v>18.2</v>
      </c>
      <c r="GE45" s="157">
        <f t="shared" si="81"/>
        <v>10.125</v>
      </c>
      <c r="GF45" s="157">
        <f t="shared" si="82"/>
        <v>10.3</v>
      </c>
      <c r="GG45" s="157">
        <f t="shared" si="83"/>
        <v>13.5</v>
      </c>
      <c r="GH45" s="157">
        <f t="shared" si="84"/>
        <v>10.5</v>
      </c>
      <c r="GI45" s="157">
        <f t="shared" si="85"/>
        <v>8.6</v>
      </c>
      <c r="GJ45" s="157">
        <f t="shared" si="86"/>
        <v>5.25</v>
      </c>
      <c r="GK45" s="157">
        <f t="shared" si="87"/>
        <v>9.3000000000000007</v>
      </c>
      <c r="GL45" s="157">
        <f t="shared" si="88"/>
        <v>8.1</v>
      </c>
      <c r="GM45" s="158">
        <f t="shared" si="89"/>
        <v>88.624999999999986</v>
      </c>
      <c r="GN45" s="157">
        <f t="shared" si="90"/>
        <v>11.5</v>
      </c>
      <c r="GO45" s="145" t="str">
        <f t="shared" si="91"/>
        <v>دور ثان</v>
      </c>
    </row>
    <row r="46" spans="1:197" s="156" customFormat="1" ht="27" customHeight="1" thickBot="1">
      <c r="A46" s="132">
        <f>IF('[1]رصد درجات'!A46="","",'[1]رصد درجات'!A46)</f>
        <v>36</v>
      </c>
      <c r="B46" s="132">
        <f>IF('[1]رصد درجات'!B46="","",'[1]رصد درجات'!B46)</f>
        <v>536</v>
      </c>
      <c r="C46" s="132" t="str">
        <f>IF('[1]رصد درجات'!C46="","",'[1]رصد درجات'!C46)</f>
        <v xml:space="preserve">نجلاء فتحي على احمد </v>
      </c>
      <c r="D46" s="133">
        <f>IF('[1]رصد درجات'!D46="","",'[1]رصد درجات'!D46)</f>
        <v>36015</v>
      </c>
      <c r="E46" s="132">
        <f>IF('[1]رصد درجات'!E46="","",'[1]رصد درجات'!E46)</f>
        <v>24</v>
      </c>
      <c r="F46" s="132">
        <f>IF('[1]رصد درجات'!F46="","",'[1]رصد درجات'!F46)</f>
        <v>1</v>
      </c>
      <c r="G46" s="132">
        <f>IF('[1]رصد درجات'!G46="","",'[1]رصد درجات'!G46)</f>
        <v>15</v>
      </c>
      <c r="H46" s="132">
        <f>IF('[1]رصد درجات'!H46="","",'[1]رصد درجات'!H46)</f>
        <v>2</v>
      </c>
      <c r="I46" s="132" t="str">
        <f>IF('[1]رصد درجات'!I46="","",'[1]رصد درجات'!I46)</f>
        <v>مصرية</v>
      </c>
      <c r="J46" s="132" t="str">
        <f>IF('[1]رصد درجات'!J46="","",'[1]رصد درجات'!J46)</f>
        <v>مسلمه</v>
      </c>
      <c r="K46" s="132" t="str">
        <f>IF('[1]رصد درجات'!K46="","",'[1]رصد درجات'!K46)</f>
        <v>باقيه</v>
      </c>
      <c r="L46" s="132" t="str">
        <f>IF('[1]رصد درجات'!L46="","",'[1]رصد درجات'!L46)</f>
        <v>أنثى</v>
      </c>
      <c r="M46" s="134">
        <f>IF('[1]رصد درجات'!M46="","",'[1]رصد درجات'!M46)</f>
        <v>547</v>
      </c>
      <c r="N46" s="134" t="str">
        <f>IF('[1]رصد درجات'!N46="","",'[1]رصد درجات'!N46)</f>
        <v/>
      </c>
      <c r="O46" s="132">
        <f>IF(C46="","",'[1]رصد درجات'!Y46)</f>
        <v>35</v>
      </c>
      <c r="P46" s="132">
        <f>IF(C46="","",'[1]رصد درجات'!AL46)</f>
        <v>22.5</v>
      </c>
      <c r="Q46" s="132">
        <f t="shared" si="25"/>
        <v>57.5</v>
      </c>
      <c r="R46" s="135" t="str">
        <f t="shared" si="26"/>
        <v>مقبول</v>
      </c>
      <c r="S46" s="132">
        <f>IF(C46="","",'[1]رصد درجات'!AV46)</f>
        <v>0</v>
      </c>
      <c r="T46" s="132">
        <f>IF(C46="","",'[1]رصد درجات'!BI46)</f>
        <v>0</v>
      </c>
      <c r="U46" s="132">
        <f t="shared" si="27"/>
        <v>0</v>
      </c>
      <c r="V46" s="132">
        <f t="shared" si="28"/>
        <v>28.75</v>
      </c>
      <c r="W46" s="132">
        <f t="shared" si="29"/>
        <v>23</v>
      </c>
      <c r="X46" s="136" t="str">
        <f t="shared" si="30"/>
        <v>دون المستوى</v>
      </c>
      <c r="Y46" s="137">
        <f>IF(C46="","",'[1]رصد درجات'!Z46)</f>
        <v>28</v>
      </c>
      <c r="Z46" s="137">
        <f>IF(C46="","",'[1]رصد درجات'!AM46)</f>
        <v>7</v>
      </c>
      <c r="AA46" s="137">
        <f t="shared" si="0"/>
        <v>35</v>
      </c>
      <c r="AB46" s="137" t="str">
        <f t="shared" si="31"/>
        <v>دون المستوى</v>
      </c>
      <c r="AC46" s="137">
        <f>IF(C46="","",'[1]رصد درجات'!AV46)</f>
        <v>0</v>
      </c>
      <c r="AD46" s="137">
        <f>IF(C46="","",'[1]رصد درجات'!BI46)</f>
        <v>0</v>
      </c>
      <c r="AE46" s="137">
        <f t="shared" si="1"/>
        <v>0</v>
      </c>
      <c r="AF46" s="137">
        <f t="shared" si="2"/>
        <v>17.5</v>
      </c>
      <c r="AG46" s="137">
        <f t="shared" si="32"/>
        <v>8.75</v>
      </c>
      <c r="AH46" s="138" t="str">
        <f t="shared" si="33"/>
        <v>دون المستوى</v>
      </c>
      <c r="AI46" s="137">
        <f>IF(C46="","",'[1]رصد درجات'!AA46)</f>
        <v>30.5</v>
      </c>
      <c r="AJ46" s="137">
        <f>IF(C46="","",'[1]رصد درجات'!AN46)</f>
        <v>29</v>
      </c>
      <c r="AK46" s="137">
        <f t="shared" si="3"/>
        <v>59.5</v>
      </c>
      <c r="AL46" s="139" t="str">
        <f t="shared" si="34"/>
        <v>مقبول</v>
      </c>
      <c r="AM46" s="137">
        <f>IF(C46="","",'[1]رصد درجات'!AX46)</f>
        <v>0</v>
      </c>
      <c r="AN46" s="137">
        <f>IF(C46="","",'[1]رصد درجات'!BK46)</f>
        <v>0</v>
      </c>
      <c r="AO46" s="137">
        <f t="shared" si="4"/>
        <v>0</v>
      </c>
      <c r="AP46" s="137">
        <f t="shared" si="5"/>
        <v>29.75</v>
      </c>
      <c r="AQ46" s="137">
        <f t="shared" si="6"/>
        <v>11.9</v>
      </c>
      <c r="AR46" s="138" t="str">
        <f t="shared" si="35"/>
        <v>دون المستوى</v>
      </c>
      <c r="AS46" s="137">
        <f>IF(C46="","",'[1]رصد درجات'!AB46)</f>
        <v>36</v>
      </c>
      <c r="AT46" s="137">
        <f>IF(C46="","",'[1]رصد درجات'!AO46)</f>
        <v>12</v>
      </c>
      <c r="AU46" s="137">
        <f>IF(C46="","",'[1]رصد درجات'!AP46)</f>
        <v>12</v>
      </c>
      <c r="AV46" s="137">
        <f t="shared" si="7"/>
        <v>60</v>
      </c>
      <c r="AW46" s="137" t="str">
        <f t="shared" si="36"/>
        <v>مقبول</v>
      </c>
      <c r="AX46" s="137">
        <f>IF(C46="","",'[1]رصد درجات'!AY46)</f>
        <v>0</v>
      </c>
      <c r="AY46" s="137">
        <f>IF(C46="","",'[1]رصد درجات'!BL46)</f>
        <v>0</v>
      </c>
      <c r="AZ46" s="137">
        <f>IF(C46="","",'[1]رصد درجات'!BM46)</f>
        <v>0</v>
      </c>
      <c r="BA46" s="137">
        <f t="shared" si="8"/>
        <v>0</v>
      </c>
      <c r="BB46" s="137">
        <f t="shared" si="9"/>
        <v>0</v>
      </c>
      <c r="BC46" s="137">
        <f t="shared" si="10"/>
        <v>30</v>
      </c>
      <c r="BD46" s="137">
        <f t="shared" si="11"/>
        <v>18</v>
      </c>
      <c r="BE46" s="138" t="str">
        <f t="shared" si="37"/>
        <v>دون المستوى</v>
      </c>
      <c r="BF46" s="137">
        <f>IF(C46="","",'[1]رصد درجات'!AC46)</f>
        <v>35</v>
      </c>
      <c r="BG46" s="137">
        <f>IF(C46="","",'[1]رصد درجات'!AI46)</f>
        <v>10</v>
      </c>
      <c r="BH46" s="137">
        <f>IF(C46="","",'[1]رصد درجات'!AQ46)</f>
        <v>11</v>
      </c>
      <c r="BI46" s="137">
        <f t="shared" si="12"/>
        <v>56</v>
      </c>
      <c r="BJ46" s="137" t="str">
        <f t="shared" si="38"/>
        <v>مقبول</v>
      </c>
      <c r="BK46" s="137">
        <f>IF(C46="","",'[1]رصد درجات'!AZ46)</f>
        <v>0</v>
      </c>
      <c r="BL46" s="137">
        <f>IF(C46="","",'[1]رصد درجات'!BF46)</f>
        <v>0</v>
      </c>
      <c r="BM46" s="137">
        <f>IF(C46="","",'[1]رصد درجات'!BN46)</f>
        <v>0</v>
      </c>
      <c r="BN46" s="137">
        <f t="shared" si="13"/>
        <v>0</v>
      </c>
      <c r="BO46" s="137">
        <f t="shared" si="14"/>
        <v>0</v>
      </c>
      <c r="BP46" s="137">
        <f t="shared" si="15"/>
        <v>28</v>
      </c>
      <c r="BQ46" s="137">
        <f t="shared" si="16"/>
        <v>11.2</v>
      </c>
      <c r="BR46" s="138" t="str">
        <f t="shared" si="39"/>
        <v>دون المستوى</v>
      </c>
      <c r="BS46" s="137">
        <f>IF(C46="","",'[1]رصد درجات'!AD46)</f>
        <v>35</v>
      </c>
      <c r="BT46" s="137">
        <f>IF(C46="","",'[1]رصد درجات'!AR46)</f>
        <v>38</v>
      </c>
      <c r="BU46" s="137">
        <f t="shared" si="17"/>
        <v>73</v>
      </c>
      <c r="BV46" s="137" t="str">
        <f t="shared" si="40"/>
        <v>جيد</v>
      </c>
      <c r="BW46" s="137">
        <f>IF(C46="","",'[1]رصد درجات'!BA46)</f>
        <v>0</v>
      </c>
      <c r="BX46" s="137">
        <f>IF(C46="","",'[1]رصد درجات'!BO46)</f>
        <v>0</v>
      </c>
      <c r="BY46" s="137">
        <f t="shared" si="18"/>
        <v>0</v>
      </c>
      <c r="BZ46" s="137">
        <f t="shared" si="41"/>
        <v>36.5</v>
      </c>
      <c r="CA46" s="137">
        <f t="shared" si="19"/>
        <v>7.3</v>
      </c>
      <c r="CB46" s="138" t="str">
        <f t="shared" si="42"/>
        <v>دون المستوى</v>
      </c>
      <c r="CC46" s="137">
        <f>IF(C46="","",'[1]رصد درجات'!AE46)</f>
        <v>33</v>
      </c>
      <c r="CD46" s="137">
        <f>IF(C46="","",'[1]رصد درجات'!AJ46)</f>
        <v>3</v>
      </c>
      <c r="CE46" s="137">
        <f>IF(C46="","",'[1]رصد درجات'!AS46)</f>
        <v>14</v>
      </c>
      <c r="CF46" s="137">
        <f t="shared" si="20"/>
        <v>50</v>
      </c>
      <c r="CG46" s="137" t="str">
        <f t="shared" si="43"/>
        <v>مقبول</v>
      </c>
      <c r="CH46" s="137">
        <f>IF(C46="","",'[1]رصد درجات'!BB46)</f>
        <v>0</v>
      </c>
      <c r="CI46" s="137">
        <f>IF(C46="","",'[1]رصد درجات'!BF46)</f>
        <v>0</v>
      </c>
      <c r="CJ46" s="137">
        <f>IF(C46="","",'[1]رصد درجات'!BP46)</f>
        <v>0</v>
      </c>
      <c r="CK46" s="137">
        <f t="shared" si="21"/>
        <v>0</v>
      </c>
      <c r="CL46" s="137">
        <f t="shared" si="22"/>
        <v>0</v>
      </c>
      <c r="CM46" s="137">
        <f t="shared" si="23"/>
        <v>25</v>
      </c>
      <c r="CN46" s="137">
        <f t="shared" si="44"/>
        <v>5</v>
      </c>
      <c r="CO46" s="138" t="str">
        <f t="shared" si="45"/>
        <v>دون المستوى</v>
      </c>
      <c r="CP46" s="140">
        <f>IF(C46="","",'[1]رصد درجات'!AF46)</f>
        <v>90</v>
      </c>
      <c r="CQ46" s="135" t="str">
        <f t="shared" si="46"/>
        <v>ممتاز</v>
      </c>
      <c r="CR46" s="140">
        <f>IF(C46="","",'[1]رصد درجات'!BC46)</f>
        <v>0</v>
      </c>
      <c r="CS46" s="140">
        <f t="shared" si="47"/>
        <v>45</v>
      </c>
      <c r="CT46" s="140">
        <f t="shared" si="97"/>
        <v>9</v>
      </c>
      <c r="CU46" s="135" t="str">
        <f t="shared" si="98"/>
        <v>دون المستوى</v>
      </c>
      <c r="CV46" s="137">
        <f>IF(C46="","",'[1]رصد درجات'!AG46)</f>
        <v>79</v>
      </c>
      <c r="CW46" s="137" t="str">
        <f t="shared" si="50"/>
        <v>جيد جدا</v>
      </c>
      <c r="CX46" s="137">
        <f>IF(C46="","",'[1]رصد درجات'!BD46)</f>
        <v>0</v>
      </c>
      <c r="CY46" s="140">
        <f t="shared" si="51"/>
        <v>39.5</v>
      </c>
      <c r="CZ46" s="140">
        <f t="shared" si="52"/>
        <v>7.9</v>
      </c>
      <c r="DA46" s="135" t="str">
        <f t="shared" si="53"/>
        <v>دون المستوى</v>
      </c>
      <c r="DB46" s="141">
        <f t="shared" si="54"/>
        <v>510</v>
      </c>
      <c r="DC46" s="142" t="str">
        <f t="shared" si="55"/>
        <v>مقبول</v>
      </c>
      <c r="DD46" s="141">
        <f t="shared" si="56"/>
        <v>97.05</v>
      </c>
      <c r="DE46" s="142" t="str">
        <f t="shared" si="57"/>
        <v>دون المستوى</v>
      </c>
      <c r="DF46" s="137">
        <f>IF(C46="","",'[1]رصد درجات'!AH46)</f>
        <v>38</v>
      </c>
      <c r="DG46" s="137">
        <f>IF(C46="","",'[1]رصد درجات'!AT46)</f>
        <v>14</v>
      </c>
      <c r="DH46" s="137">
        <f t="shared" si="58"/>
        <v>52</v>
      </c>
      <c r="DI46" s="137" t="str">
        <f t="shared" si="59"/>
        <v>مقبول</v>
      </c>
      <c r="DJ46" s="137">
        <f>IF(C46="","",'[1]رصد درجات'!BE46)</f>
        <v>0</v>
      </c>
      <c r="DK46" s="137">
        <f>IF(C46="","",'[1]رصد درجات'!BQ46)</f>
        <v>0</v>
      </c>
      <c r="DL46" s="137">
        <f t="shared" si="60"/>
        <v>0</v>
      </c>
      <c r="DM46" s="137">
        <f t="shared" si="61"/>
        <v>26</v>
      </c>
      <c r="DN46" s="137">
        <f t="shared" si="62"/>
        <v>10.4</v>
      </c>
      <c r="DO46" s="138" t="str">
        <f t="shared" si="63"/>
        <v>دون المستوى</v>
      </c>
      <c r="DP46" s="143" t="str">
        <f t="shared" si="64"/>
        <v>دور ثان</v>
      </c>
      <c r="DQ46" s="144">
        <f t="shared" si="65"/>
        <v>0.26958333333333334</v>
      </c>
      <c r="DR46" s="145">
        <f t="shared" si="66"/>
        <v>2</v>
      </c>
      <c r="DS46" s="146" t="str">
        <f t="shared" si="67"/>
        <v>عربى</v>
      </c>
      <c r="DT46" s="147" t="str">
        <f t="shared" si="68"/>
        <v>انجليزى</v>
      </c>
      <c r="DU46" s="147" t="str">
        <f t="shared" si="69"/>
        <v>دراسات</v>
      </c>
      <c r="DV46" s="147" t="str">
        <f t="shared" si="70"/>
        <v>رياضيات</v>
      </c>
      <c r="DW46" s="147" t="str">
        <f t="shared" si="71"/>
        <v>علوم</v>
      </c>
      <c r="DX46" s="147" t="str">
        <f t="shared" si="72"/>
        <v>فنية</v>
      </c>
      <c r="DY46" s="147" t="str">
        <f t="shared" si="73"/>
        <v>حاسب</v>
      </c>
      <c r="DZ46" s="147" t="str">
        <f t="shared" si="74"/>
        <v>دين</v>
      </c>
      <c r="EA46" s="148"/>
      <c r="EB46" s="148"/>
      <c r="EC46" s="148"/>
      <c r="ED46" s="148"/>
      <c r="EE46" s="148"/>
      <c r="EF46" s="148"/>
      <c r="EG46" s="148"/>
      <c r="EH46" s="148"/>
      <c r="EI46" s="148"/>
      <c r="EJ46" s="148"/>
      <c r="EK46" s="149"/>
      <c r="EL46" s="150" t="b">
        <f t="shared" si="75"/>
        <v>0</v>
      </c>
      <c r="EM46" s="145"/>
      <c r="EN46" s="145"/>
      <c r="EO46" s="151" t="str">
        <f>IF(C46="","",IF(EL46=TRUE,'[1]بيانات أساسية'!$Z$16,'[1]بيانات أساسية'!$Y$17))</f>
        <v xml:space="preserve"> الطالب له دور ثان فى</v>
      </c>
      <c r="EP46" s="152" t="str">
        <f t="shared" si="24"/>
        <v>عربى انجليزى دراسات رياضيات علوم فنية حاسب نشاط 1 نشاط 2 دين</v>
      </c>
      <c r="EQ46" s="153" t="str">
        <f t="shared" si="76"/>
        <v>نشاط 1</v>
      </c>
      <c r="ER46" s="153" t="str">
        <f t="shared" si="77"/>
        <v>نشاط 2</v>
      </c>
      <c r="ES46" s="159"/>
      <c r="ET46" s="160" t="s">
        <v>94</v>
      </c>
      <c r="EU46" s="163">
        <f t="array" ref="EU46">SUM(IF($H$11:$H$510=4,IF($L$11:$L$510="أنثى",IF($C$11:$C$510&lt;&gt;"",1,0))))</f>
        <v>0</v>
      </c>
      <c r="EV46" s="163">
        <f t="array" ref="EV46">SUM(IF($H$11:$H$510=4,IF($L$11:$L$510="أنثى",IF($AV$11:$AV$510&lt;&gt;"غ",1,0))))</f>
        <v>0</v>
      </c>
      <c r="EW46" s="163">
        <f t="array" ref="EW46">SUM(IF($H$11:$H$510=4,IF($L$11:$L$510="أنثى",IF($AV$11:$AV$510="غ",1,0))))</f>
        <v>0</v>
      </c>
      <c r="EX46" s="163">
        <f t="array" ref="EX46">SUM(IF($H$11:$H$510=4,IF($L$11:$L$510="أنثى",IF($AV$11:$AV$510&lt;&gt;"غ",IF($AV$11:$AV$510&gt;=50,1,0)))))</f>
        <v>0</v>
      </c>
      <c r="EY46" s="163">
        <f t="array" ref="EY46">SUM(IF($H$11:$H$510=4,IF($L$11:$L$510="أنثى",IF($AV$11:$AV$510="غ",1,IF($AV$11:$AV$510&lt;50,1,0)))))</f>
        <v>0</v>
      </c>
      <c r="EZ46" s="163">
        <f t="shared" si="108"/>
        <v>0</v>
      </c>
      <c r="FA46" s="163">
        <f t="array" ref="FA46">SUM(IF($H$11:$H$510=4,IF($L$11:$L$510="أنثى",IF($BA$11:$BA$510&lt;&gt;"غ",1,0))))</f>
        <v>0</v>
      </c>
      <c r="FB46" s="163">
        <f t="array" ref="FB46">SUM(IF($H$11:$H$510=4,IF($L$11:$L$510="أنثى",IF($BA$11:$BA$510="غ",1,0))))</f>
        <v>0</v>
      </c>
      <c r="FC46" s="163">
        <f t="array" ref="FC46">SUM(IF($H$11:$H$510=4,IF($L$11:$L$510="أنثى",IF($BA$11:$BA$510&lt;&gt;"غ",IF($BA$11:$BA$510&gt;=$BA$10,IF($BD$11:$BD$510&gt;=$BD$10,1,0))))))</f>
        <v>0</v>
      </c>
      <c r="FD46" s="163">
        <f t="array" ref="FD46">SUM(IF($H$11:$H$510=4,IF($L$11:$L$510="أنثى",IF($BA$11:$BA$510="غ",1,IF($BA$11:$BA$510&lt;$BA$10,1,IF($BD$11:$BD$510&lt;$BD$10,1,0))))))</f>
        <v>0</v>
      </c>
      <c r="FF46" s="160" t="s">
        <v>94</v>
      </c>
      <c r="FG46" s="163">
        <f t="array" ref="FG46">SUM(IF($H$11:$H$510=4,IF($L$11:$L$510="أنثى",IF($C$11:$C$510&lt;&gt;"",1,0))))</f>
        <v>0</v>
      </c>
      <c r="FH46" s="163">
        <f t="array" ref="FH46">SUM(IF($H$11:$H$510=4,IF($L$11:$L$510="أنثى",IF($BI$11:$BI$510&lt;&gt;"غ",1,0))))</f>
        <v>0</v>
      </c>
      <c r="FI46" s="163">
        <f t="array" ref="FI46">SUM(IF($H$11:$H$510=4,IF($L$11:$L$510="أنثى",IF($BI$11:$BI$510="غ",1,0))))</f>
        <v>0</v>
      </c>
      <c r="FJ46" s="163">
        <f t="array" ref="FJ46">SUM(IF($H$11:$H$510=4,IF($L$11:$L$510="أنثى",IF($BI$11:$BI$510&lt;&gt;"غ",IF($BI$11:$BI$510&gt;=50,1,0)))))</f>
        <v>0</v>
      </c>
      <c r="FK46" s="163">
        <f t="array" ref="FK46">SUM(IF($H$11:$H$510=4,IF($L$11:$L$510="أنثى",IF($BI$11:$BI$510="غ",1,IF($BI$11:$BI$510&lt;50,1,0)))))</f>
        <v>0</v>
      </c>
      <c r="FL46" s="163">
        <f t="shared" si="111"/>
        <v>0</v>
      </c>
      <c r="FM46" s="163">
        <f t="array" ref="FM46">SUM(IF($H$11:$H$510=4,IF($L$11:$L$510="أنثى",IF($BQ$11:$BQ$510&lt;&gt;"غ",1,0))))</f>
        <v>0</v>
      </c>
      <c r="FN46" s="163">
        <f t="array" ref="FN46">SUM(IF($H$11:$H$510=4,IF($L$11:$L$510="أنثى",IF($BQ$11:$BQ$510="غ",1,0))))</f>
        <v>0</v>
      </c>
      <c r="FO46" s="163">
        <f t="array" ref="FO46">SUM(IF($H$11:$H$510=4,IF($L$11:$L$510="أنثى",IF($BN$11:$BN$510&lt;&gt;"غ",IF($BN$11:$BN$510&gt;=$BN$10,IF($BQ$11:$BQ$510&gt;=$BQ$10,1,0))))))</f>
        <v>0</v>
      </c>
      <c r="FP46" s="163">
        <f t="array" ref="FP46">SUM(IF($H$11:$H$510=4,IF($L$11:$L$510="أنثى",IF($BN$11:$BN$510="غ",1,IF($BN$11:$BN$510&lt;$BN$10,1,IF($BQ$11:$BQ$510&lt;$BQ$10,1,0))))))</f>
        <v>0</v>
      </c>
      <c r="FR46" s="160" t="s">
        <v>94</v>
      </c>
      <c r="FS46" s="163">
        <f t="array" ref="FS46">SUM(IF($H$11:$H$510=4,IF($L$11:$L$510="أنثى",IF($C$11:$C$510&lt;&gt;"",1,0))))</f>
        <v>0</v>
      </c>
      <c r="FT46" s="163">
        <f t="array" ref="FT46">SUM(IF($H$11:$H$510=4,IF($L$11:$L$510="أنثى",IF($BU$11:$BU$510&lt;&gt;"غ",1,0))))</f>
        <v>0</v>
      </c>
      <c r="FU46" s="163">
        <f t="array" ref="FU46">SUM(IF($H$11:$H$510=4,IF($L$11:$L$510="أنثى",IF($BU$11:$BU$510="غ",1,0))))</f>
        <v>0</v>
      </c>
      <c r="FV46" s="163">
        <f t="array" ref="FV46">SUM(IF($H$11:$H$510=4,IF($L$11:$L$510="أنثى",IF($BU$11:$BU$510&lt;&gt;"غ",IF($BU$11:$BU$510&gt;=50,1,0)))))</f>
        <v>0</v>
      </c>
      <c r="FW46" s="163">
        <f t="array" ref="FW46">SUM(IF($H$11:$H$510=4,IF($L$11:$L$510="أنثى",IF($BU$11:$BU$510="غ",1,IF($BU$11:$BU$510&lt;50,1,0)))))</f>
        <v>0</v>
      </c>
      <c r="FX46" s="163">
        <f t="shared" si="109"/>
        <v>0</v>
      </c>
      <c r="FY46" s="163">
        <f t="array" ref="FY46">SUM(IF($H$11:$H$510=4,IF($L$11:$L$510="أنثى",IF($BX$11:$BX$510&lt;&gt;"غ",1,0))))</f>
        <v>0</v>
      </c>
      <c r="FZ46" s="163">
        <f t="array" ref="FZ46">SUM(IF($H$11:$H$510=4,IF($L$11:$L$510="أنثى",IF($BX$11:$BX$510="غ",1,0))))</f>
        <v>0</v>
      </c>
      <c r="GA46" s="163">
        <f t="array" ref="GA46">SUM(IF($H$11:$H$510=4,IF($L$11:$L$510="أنثى",IF($BX$11:$BX$510&lt;&gt;"غ",IF($BX$11:$BX$510&gt;=$BX$10,IF($CA$11:$CA$510&gt;=$CA$10,1,0))))))</f>
        <v>0</v>
      </c>
      <c r="GB46" s="163">
        <f t="array" ref="GB46">SUM(IF($H$11:$H$510=4,IF($L$11:$L$510="أنثى",IF($BX$11:$BX$510="غ",1,IF($BX$11:$BX$510&lt;$BX$10,1,IF($CA$11:$CA$510&lt;$CA$10,1,0))))))</f>
        <v>0</v>
      </c>
      <c r="GD46" s="157">
        <f t="shared" si="80"/>
        <v>23</v>
      </c>
      <c r="GE46" s="157">
        <f t="shared" si="81"/>
        <v>8.75</v>
      </c>
      <c r="GF46" s="157">
        <f t="shared" si="82"/>
        <v>11.9</v>
      </c>
      <c r="GG46" s="157">
        <f t="shared" si="83"/>
        <v>18</v>
      </c>
      <c r="GH46" s="157">
        <f t="shared" si="84"/>
        <v>11.2</v>
      </c>
      <c r="GI46" s="157">
        <f t="shared" si="85"/>
        <v>7.3</v>
      </c>
      <c r="GJ46" s="157">
        <f t="shared" si="86"/>
        <v>5</v>
      </c>
      <c r="GK46" s="157">
        <f t="shared" si="87"/>
        <v>9</v>
      </c>
      <c r="GL46" s="157">
        <f t="shared" si="88"/>
        <v>7.9</v>
      </c>
      <c r="GM46" s="158">
        <f t="shared" si="89"/>
        <v>97.05</v>
      </c>
      <c r="GN46" s="157">
        <f t="shared" si="90"/>
        <v>10.4</v>
      </c>
      <c r="GO46" s="145" t="str">
        <f t="shared" si="91"/>
        <v>دور ثان</v>
      </c>
    </row>
    <row r="47" spans="1:197" s="156" customFormat="1" ht="27" customHeight="1" thickBot="1">
      <c r="A47" s="132">
        <f>IF('[1]رصد درجات'!A47="","",'[1]رصد درجات'!A47)</f>
        <v>37</v>
      </c>
      <c r="B47" s="132">
        <f>IF('[1]رصد درجات'!B47="","",'[1]رصد درجات'!B47)</f>
        <v>537</v>
      </c>
      <c r="C47" s="132" t="str">
        <f>IF('[1]رصد درجات'!C47="","",'[1]رصد درجات'!C47)</f>
        <v>نجلاء محمد احمد مصطفي</v>
      </c>
      <c r="D47" s="133">
        <f>IF('[1]رصد درجات'!D47="","",'[1]رصد درجات'!D47)</f>
        <v>36513</v>
      </c>
      <c r="E47" s="132">
        <f>IF('[1]رصد درجات'!E47="","",'[1]رصد درجات'!E47)</f>
        <v>13</v>
      </c>
      <c r="F47" s="132">
        <f>IF('[1]رصد درجات'!F47="","",'[1]رصد درجات'!F47)</f>
        <v>9</v>
      </c>
      <c r="G47" s="132">
        <f>IF('[1]رصد درجات'!G47="","",'[1]رصد درجات'!G47)</f>
        <v>13</v>
      </c>
      <c r="H47" s="132">
        <f>IF('[1]رصد درجات'!H47="","",'[1]رصد درجات'!H47)</f>
        <v>2</v>
      </c>
      <c r="I47" s="132" t="str">
        <f>IF('[1]رصد درجات'!I47="","",'[1]رصد درجات'!I47)</f>
        <v>مصرية</v>
      </c>
      <c r="J47" s="132" t="str">
        <f>IF('[1]رصد درجات'!J47="","",'[1]رصد درجات'!J47)</f>
        <v>مسلمه</v>
      </c>
      <c r="K47" s="132" t="str">
        <f>IF('[1]رصد درجات'!K47="","",'[1]رصد درجات'!K47)</f>
        <v>مستجدة</v>
      </c>
      <c r="L47" s="132" t="str">
        <f>IF('[1]رصد درجات'!L47="","",'[1]رصد درجات'!L47)</f>
        <v>أنثى</v>
      </c>
      <c r="M47" s="134">
        <f>IF('[1]رصد درجات'!M47="","",'[1]رصد درجات'!M47)</f>
        <v>548</v>
      </c>
      <c r="N47" s="134" t="str">
        <f>IF('[1]رصد درجات'!N47="","",'[1]رصد درجات'!N47)</f>
        <v/>
      </c>
      <c r="O47" s="132">
        <f>IF(C47="","",'[1]رصد درجات'!Y47)</f>
        <v>40.5</v>
      </c>
      <c r="P47" s="132">
        <f>IF(C47="","",'[1]رصد درجات'!AL47)</f>
        <v>24</v>
      </c>
      <c r="Q47" s="132">
        <f t="shared" si="25"/>
        <v>64.5</v>
      </c>
      <c r="R47" s="135" t="str">
        <f t="shared" si="26"/>
        <v>مقبول</v>
      </c>
      <c r="S47" s="132">
        <f>IF(C47="","",'[1]رصد درجات'!AV47)</f>
        <v>0</v>
      </c>
      <c r="T47" s="132">
        <f>IF(C47="","",'[1]رصد درجات'!BI47)</f>
        <v>0</v>
      </c>
      <c r="U47" s="132">
        <f t="shared" si="27"/>
        <v>0</v>
      </c>
      <c r="V47" s="132">
        <f t="shared" si="28"/>
        <v>32.25</v>
      </c>
      <c r="W47" s="132">
        <f t="shared" si="29"/>
        <v>25.8</v>
      </c>
      <c r="X47" s="136" t="str">
        <f t="shared" si="30"/>
        <v>دون المستوى</v>
      </c>
      <c r="Y47" s="137">
        <f>IF(C47="","",'[1]رصد درجات'!Z47)</f>
        <v>39</v>
      </c>
      <c r="Z47" s="137">
        <f>IF(C47="","",'[1]رصد درجات'!AM47)</f>
        <v>18</v>
      </c>
      <c r="AA47" s="137">
        <f t="shared" si="0"/>
        <v>57</v>
      </c>
      <c r="AB47" s="137" t="str">
        <f t="shared" si="31"/>
        <v>مقبول</v>
      </c>
      <c r="AC47" s="137">
        <f>IF(C47="","",'[1]رصد درجات'!AV47)</f>
        <v>0</v>
      </c>
      <c r="AD47" s="137">
        <f>IF(C47="","",'[1]رصد درجات'!BI47)</f>
        <v>0</v>
      </c>
      <c r="AE47" s="137">
        <f t="shared" si="1"/>
        <v>0</v>
      </c>
      <c r="AF47" s="137">
        <f t="shared" si="2"/>
        <v>28.5</v>
      </c>
      <c r="AG47" s="137">
        <f t="shared" si="32"/>
        <v>14.25</v>
      </c>
      <c r="AH47" s="138" t="str">
        <f t="shared" si="33"/>
        <v>دون المستوى</v>
      </c>
      <c r="AI47" s="137">
        <f>IF(C47="","",'[1]رصد درجات'!AA47)</f>
        <v>35</v>
      </c>
      <c r="AJ47" s="137">
        <f>IF(C47="","",'[1]رصد درجات'!AN47)</f>
        <v>30.5</v>
      </c>
      <c r="AK47" s="137">
        <f t="shared" si="3"/>
        <v>65.5</v>
      </c>
      <c r="AL47" s="139" t="str">
        <f t="shared" si="34"/>
        <v>جيد</v>
      </c>
      <c r="AM47" s="137">
        <f>IF(C47="","",'[1]رصد درجات'!AX47)</f>
        <v>0</v>
      </c>
      <c r="AN47" s="137">
        <f>IF(C47="","",'[1]رصد درجات'!BK47)</f>
        <v>0</v>
      </c>
      <c r="AO47" s="137">
        <f t="shared" si="4"/>
        <v>0</v>
      </c>
      <c r="AP47" s="137">
        <f t="shared" si="5"/>
        <v>32.75</v>
      </c>
      <c r="AQ47" s="137">
        <f t="shared" si="6"/>
        <v>13.1</v>
      </c>
      <c r="AR47" s="138" t="str">
        <f t="shared" si="35"/>
        <v>دون المستوى</v>
      </c>
      <c r="AS47" s="137">
        <f>IF(C47="","",'[1]رصد درجات'!AB47)</f>
        <v>37</v>
      </c>
      <c r="AT47" s="137">
        <f>IF(C47="","",'[1]رصد درجات'!AO47)</f>
        <v>8</v>
      </c>
      <c r="AU47" s="137">
        <f>IF(C47="","",'[1]رصد درجات'!AP47)</f>
        <v>13.5</v>
      </c>
      <c r="AV47" s="137">
        <f t="shared" si="7"/>
        <v>58.5</v>
      </c>
      <c r="AW47" s="137" t="str">
        <f t="shared" si="36"/>
        <v>مقبول</v>
      </c>
      <c r="AX47" s="137">
        <f>IF(C47="","",'[1]رصد درجات'!AY47)</f>
        <v>0</v>
      </c>
      <c r="AY47" s="137">
        <f>IF(C47="","",'[1]رصد درجات'!BL47)</f>
        <v>0</v>
      </c>
      <c r="AZ47" s="137">
        <f>IF(C47="","",'[1]رصد درجات'!BM47)</f>
        <v>0</v>
      </c>
      <c r="BA47" s="137">
        <f t="shared" si="8"/>
        <v>0</v>
      </c>
      <c r="BB47" s="137">
        <f t="shared" si="9"/>
        <v>0</v>
      </c>
      <c r="BC47" s="137">
        <f t="shared" si="10"/>
        <v>29.25</v>
      </c>
      <c r="BD47" s="137">
        <f t="shared" si="11"/>
        <v>17.55</v>
      </c>
      <c r="BE47" s="138" t="str">
        <f t="shared" si="37"/>
        <v>دون المستوى</v>
      </c>
      <c r="BF47" s="137">
        <f>IF(C47="","",'[1]رصد درجات'!AC47)</f>
        <v>42.5</v>
      </c>
      <c r="BG47" s="137">
        <f>IF(C47="","",'[1]رصد درجات'!AI47)</f>
        <v>10</v>
      </c>
      <c r="BH47" s="137">
        <f>IF(C47="","",'[1]رصد درجات'!AQ47)</f>
        <v>13.5</v>
      </c>
      <c r="BI47" s="137">
        <f t="shared" si="12"/>
        <v>66</v>
      </c>
      <c r="BJ47" s="137" t="str">
        <f t="shared" si="38"/>
        <v>جيد</v>
      </c>
      <c r="BK47" s="137">
        <f>IF(C47="","",'[1]رصد درجات'!AZ47)</f>
        <v>0</v>
      </c>
      <c r="BL47" s="137">
        <f>IF(C47="","",'[1]رصد درجات'!BF47)</f>
        <v>0</v>
      </c>
      <c r="BM47" s="137">
        <f>IF(C47="","",'[1]رصد درجات'!BN47)</f>
        <v>0</v>
      </c>
      <c r="BN47" s="137">
        <f t="shared" si="13"/>
        <v>0</v>
      </c>
      <c r="BO47" s="137">
        <f t="shared" si="14"/>
        <v>0</v>
      </c>
      <c r="BP47" s="137">
        <f t="shared" si="15"/>
        <v>33</v>
      </c>
      <c r="BQ47" s="137">
        <f t="shared" si="16"/>
        <v>13.2</v>
      </c>
      <c r="BR47" s="138" t="str">
        <f t="shared" si="39"/>
        <v>دون المستوى</v>
      </c>
      <c r="BS47" s="137">
        <f>IF(C47="","",'[1]رصد درجات'!AD47)</f>
        <v>42</v>
      </c>
      <c r="BT47" s="137">
        <f>IF(C47="","",'[1]رصد درجات'!AR47)</f>
        <v>33</v>
      </c>
      <c r="BU47" s="137">
        <f t="shared" si="17"/>
        <v>75</v>
      </c>
      <c r="BV47" s="137" t="str">
        <f t="shared" si="40"/>
        <v>جيد جدا</v>
      </c>
      <c r="BW47" s="137">
        <f>IF(C47="","",'[1]رصد درجات'!BA47)</f>
        <v>0</v>
      </c>
      <c r="BX47" s="137">
        <f>IF(C47="","",'[1]رصد درجات'!BO47)</f>
        <v>0</v>
      </c>
      <c r="BY47" s="137">
        <f t="shared" si="18"/>
        <v>0</v>
      </c>
      <c r="BZ47" s="137">
        <f t="shared" si="41"/>
        <v>37.5</v>
      </c>
      <c r="CA47" s="137">
        <f t="shared" si="19"/>
        <v>7.5</v>
      </c>
      <c r="CB47" s="138" t="str">
        <f t="shared" si="42"/>
        <v>دون المستوى</v>
      </c>
      <c r="CC47" s="137">
        <f>IF(C47="","",'[1]رصد درجات'!AE47)</f>
        <v>44</v>
      </c>
      <c r="CD47" s="137">
        <f>IF(C47="","",'[1]رصد درجات'!AJ47)</f>
        <v>4</v>
      </c>
      <c r="CE47" s="137">
        <f>IF(C47="","",'[1]رصد درجات'!AS47)</f>
        <v>12</v>
      </c>
      <c r="CF47" s="137">
        <f t="shared" si="20"/>
        <v>60</v>
      </c>
      <c r="CG47" s="137" t="str">
        <f t="shared" si="43"/>
        <v>مقبول</v>
      </c>
      <c r="CH47" s="137">
        <f>IF(C47="","",'[1]رصد درجات'!BB47)</f>
        <v>0</v>
      </c>
      <c r="CI47" s="137">
        <f>IF(C47="","",'[1]رصد درجات'!BF47)</f>
        <v>0</v>
      </c>
      <c r="CJ47" s="137">
        <f>IF(C47="","",'[1]رصد درجات'!BP47)</f>
        <v>0</v>
      </c>
      <c r="CK47" s="137">
        <f t="shared" si="21"/>
        <v>0</v>
      </c>
      <c r="CL47" s="137">
        <f t="shared" si="22"/>
        <v>0</v>
      </c>
      <c r="CM47" s="137">
        <f t="shared" si="23"/>
        <v>30</v>
      </c>
      <c r="CN47" s="137">
        <f t="shared" si="44"/>
        <v>6</v>
      </c>
      <c r="CO47" s="138" t="str">
        <f t="shared" si="45"/>
        <v>دون المستوى</v>
      </c>
      <c r="CP47" s="140">
        <f>IF(C47="","",'[1]رصد درجات'!AF47)</f>
        <v>90</v>
      </c>
      <c r="CQ47" s="135" t="str">
        <f t="shared" si="46"/>
        <v>ممتاز</v>
      </c>
      <c r="CR47" s="140">
        <f>IF(C47="","",'[1]رصد درجات'!BC47)</f>
        <v>0</v>
      </c>
      <c r="CS47" s="140">
        <f t="shared" si="47"/>
        <v>45</v>
      </c>
      <c r="CT47" s="140">
        <f t="shared" si="97"/>
        <v>9</v>
      </c>
      <c r="CU47" s="135" t="str">
        <f t="shared" si="98"/>
        <v>دون المستوى</v>
      </c>
      <c r="CV47" s="137">
        <f>IF(C47="","",'[1]رصد درجات'!AG47)</f>
        <v>93</v>
      </c>
      <c r="CW47" s="137" t="str">
        <f t="shared" si="50"/>
        <v>ممتاز</v>
      </c>
      <c r="CX47" s="137">
        <f>IF(C47="","",'[1]رصد درجات'!BD47)</f>
        <v>0</v>
      </c>
      <c r="CY47" s="140">
        <f t="shared" si="51"/>
        <v>46.5</v>
      </c>
      <c r="CZ47" s="140">
        <f t="shared" si="52"/>
        <v>9.3000000000000007</v>
      </c>
      <c r="DA47" s="135" t="str">
        <f t="shared" si="53"/>
        <v>دون المستوى</v>
      </c>
      <c r="DB47" s="141">
        <f t="shared" si="54"/>
        <v>569.5</v>
      </c>
      <c r="DC47" s="142" t="str">
        <f t="shared" si="55"/>
        <v>مقبول</v>
      </c>
      <c r="DD47" s="141">
        <f t="shared" si="56"/>
        <v>109.7</v>
      </c>
      <c r="DE47" s="142" t="str">
        <f t="shared" si="57"/>
        <v>دون المستوى</v>
      </c>
      <c r="DF47" s="137">
        <f>IF(C47="","",'[1]رصد درجات'!AH47)</f>
        <v>44</v>
      </c>
      <c r="DG47" s="137">
        <f>IF(C47="","",'[1]رصد درجات'!AT47)</f>
        <v>16.5</v>
      </c>
      <c r="DH47" s="137">
        <f t="shared" si="58"/>
        <v>60.5</v>
      </c>
      <c r="DI47" s="137" t="str">
        <f t="shared" si="59"/>
        <v>مقبول</v>
      </c>
      <c r="DJ47" s="137">
        <f>IF(C47="","",'[1]رصد درجات'!BE47)</f>
        <v>0</v>
      </c>
      <c r="DK47" s="137">
        <f>IF(C47="","",'[1]رصد درجات'!BQ47)</f>
        <v>0</v>
      </c>
      <c r="DL47" s="137">
        <f t="shared" si="60"/>
        <v>0</v>
      </c>
      <c r="DM47" s="137">
        <f t="shared" si="61"/>
        <v>30.25</v>
      </c>
      <c r="DN47" s="137">
        <f t="shared" si="62"/>
        <v>12.1</v>
      </c>
      <c r="DO47" s="138" t="str">
        <f t="shared" si="63"/>
        <v>دون المستوى</v>
      </c>
      <c r="DP47" s="143" t="str">
        <f t="shared" si="64"/>
        <v>دور ثان</v>
      </c>
      <c r="DQ47" s="144">
        <f t="shared" si="65"/>
        <v>0.30472222222222223</v>
      </c>
      <c r="DR47" s="145">
        <f t="shared" si="66"/>
        <v>2</v>
      </c>
      <c r="DS47" s="146" t="str">
        <f t="shared" si="67"/>
        <v>عربى</v>
      </c>
      <c r="DT47" s="147" t="str">
        <f t="shared" si="68"/>
        <v>انجليزى</v>
      </c>
      <c r="DU47" s="147" t="str">
        <f t="shared" si="69"/>
        <v>دراسات</v>
      </c>
      <c r="DV47" s="147" t="str">
        <f t="shared" si="70"/>
        <v>رياضيات</v>
      </c>
      <c r="DW47" s="147" t="str">
        <f t="shared" si="71"/>
        <v>علوم</v>
      </c>
      <c r="DX47" s="147" t="str">
        <f t="shared" si="72"/>
        <v>فنية</v>
      </c>
      <c r="DY47" s="147" t="str">
        <f t="shared" si="73"/>
        <v>حاسب</v>
      </c>
      <c r="DZ47" s="147" t="str">
        <f t="shared" si="74"/>
        <v>دين</v>
      </c>
      <c r="EA47" s="148"/>
      <c r="EB47" s="148"/>
      <c r="EC47" s="148"/>
      <c r="ED47" s="148"/>
      <c r="EE47" s="148"/>
      <c r="EF47" s="148"/>
      <c r="EG47" s="148"/>
      <c r="EH47" s="148"/>
      <c r="EI47" s="148"/>
      <c r="EJ47" s="148"/>
      <c r="EK47" s="149"/>
      <c r="EL47" s="150" t="b">
        <f t="shared" si="75"/>
        <v>0</v>
      </c>
      <c r="EM47" s="145"/>
      <c r="EN47" s="145"/>
      <c r="EO47" s="151" t="str">
        <f>IF(C47="","",IF(EL47=TRUE,'[1]بيانات أساسية'!$Z$16,'[1]بيانات أساسية'!$Y$17))</f>
        <v xml:space="preserve"> الطالب له دور ثان فى</v>
      </c>
      <c r="EP47" s="152" t="str">
        <f t="shared" si="24"/>
        <v>عربى انجليزى دراسات رياضيات علوم فنية حاسب نشاط 1 نشاط 2 دين</v>
      </c>
      <c r="EQ47" s="153" t="str">
        <f t="shared" si="76"/>
        <v>نشاط 1</v>
      </c>
      <c r="ER47" s="153" t="str">
        <f t="shared" si="77"/>
        <v>نشاط 2</v>
      </c>
      <c r="ES47" s="159"/>
      <c r="ET47" s="160" t="s">
        <v>95</v>
      </c>
      <c r="EU47" s="160">
        <f t="array" ref="EU47">SUM(IF($H$11:$H$510=5,IF($L$11:$L$510="ذكر",IF($C$11:$C$510&lt;&gt;"",1,0))))</f>
        <v>0</v>
      </c>
      <c r="EV47" s="160">
        <f t="array" ref="EV47">SUM(IF($H$11:$H$510=5,IF($L$11:$L$510="ذكر",IF($AV$11:$AV$510&lt;&gt;"غ",1,0))))</f>
        <v>0</v>
      </c>
      <c r="EW47" s="160">
        <f t="array" ref="EW47">SUM(IF($H$11:$H$510=5,IF($L$11:$L$510="ذكر",IF($AV$11:$AV$510="غ",1,0))))</f>
        <v>0</v>
      </c>
      <c r="EX47" s="160">
        <f t="array" ref="EX47">SUM(IF($H$11:$H$510=5,IF($L$11:$L$510="ذكر",IF($AV$11:$AV$510&lt;&gt;"غ",IF($AV$11:$AV$510&gt;=50,1,0)))))</f>
        <v>0</v>
      </c>
      <c r="EY47" s="160">
        <f t="array" ref="EY47">SUM(IF($H$11:$H$510=5,IF($L$11:$L$510="ذكر",IF($AV$11:$AV$510="غ",1,IF($AV$11:$AV$510&lt;50,1,0)))))</f>
        <v>0</v>
      </c>
      <c r="EZ47" s="160">
        <f>EU47</f>
        <v>0</v>
      </c>
      <c r="FA47" s="160">
        <f t="array" ref="FA47">SUM(IF($H$11:$H$510=5,IF($L$11:$L$510="ذكر",IF($BA$11:$BA$510&lt;&gt;"غ",1,0))))</f>
        <v>0</v>
      </c>
      <c r="FB47" s="160">
        <f t="array" ref="FB47">SUM(IF($H$11:$H$510=5,IF($L$11:$L$510="ذكر",IF($BA$11:$BA$510="غ",1,0))))</f>
        <v>0</v>
      </c>
      <c r="FC47" s="160">
        <f t="array" ref="FC47">SUM(IF($H$11:$H$510=5,IF($L$11:$L$510="ذكر",IF($BA$11:$BA$510&lt;&gt;"غ",IF($BA$11:$BA$510&gt;=$BA$10,IF($BD$11:$BD$510&gt;=$BD$10,1,0))))))</f>
        <v>0</v>
      </c>
      <c r="FD47" s="160">
        <f t="array" ref="FD47">SUM(IF($H$11:$H$510=5,IF($L$11:$L$510="ذكر",IF($BA$11:$BA$510="غ",1,IF($BA$11:$BA$510&lt;$BA$10,1,IF($BD$11:$BD$510&lt;$BD$10,1,0))))))</f>
        <v>0</v>
      </c>
      <c r="FF47" s="160" t="s">
        <v>95</v>
      </c>
      <c r="FG47" s="160">
        <f t="array" ref="FG47">SUM(IF($H$11:$H$510=5,IF($L$11:$L$510="ذكر",IF($C$11:$C$510&lt;&gt;"",1,0))))</f>
        <v>0</v>
      </c>
      <c r="FH47" s="160">
        <f t="array" ref="FH47">SUM(IF($H$11:$H$510=5,IF($L$11:$L$510="ذكر",IF($BI$11:$BI$510&lt;&gt;"غ",1,0))))</f>
        <v>0</v>
      </c>
      <c r="FI47" s="160">
        <f t="array" ref="FI47">SUM(IF($H$11:$H$510=5,IF($L$11:$L$510="ذكر",IF($BI$11:$BI$510="غ",1,0))))</f>
        <v>0</v>
      </c>
      <c r="FJ47" s="160">
        <f t="array" ref="FJ47">SUM(IF($H$11:$H$510=5,IF($L$11:$L$510="ذكر",IF($BI$11:$BI$510&lt;&gt;"غ",IF($BI$11:$BI$510&gt;=50,1,0)))))</f>
        <v>0</v>
      </c>
      <c r="FK47" s="160">
        <f t="array" ref="FK47">SUM(IF($H$11:$H$510=5,IF($L$11:$L$510="ذكر",IF($BI$11:$BI$510="غ",1,IF($BI$11:$BI$510&lt;50,1,0)))))</f>
        <v>0</v>
      </c>
      <c r="FL47" s="160">
        <f t="shared" si="111"/>
        <v>0</v>
      </c>
      <c r="FM47" s="160">
        <f t="array" ref="FM47">SUM(IF($H$11:$H$510=5,IF($L$11:$L$510="ذكر",IF($BQ$11:$BQ$510&lt;&gt;"غ",1,0))))</f>
        <v>0</v>
      </c>
      <c r="FN47" s="160">
        <f t="array" ref="FN47">SUM(IF($H$11:$H$510=5,IF($L$11:$L$510="ذكر",IF($BQ$11:$BQ$510="غ",1,0))))</f>
        <v>0</v>
      </c>
      <c r="FO47" s="160">
        <f t="array" ref="FO47:FP47">SUM(IF($H$11:$H$510=5,IF($L$11:$L$510="ذكر",IF($BN$11:$BN$510&lt;&gt;"غ",IF($BN$11:$BN$510&gt;=$BN$10,IF($BQ$11:$BQ$510&gt;=$BQ$10,1,0))))))</f>
        <v>0</v>
      </c>
      <c r="FP47" s="160">
        <v>0</v>
      </c>
      <c r="FR47" s="160" t="s">
        <v>95</v>
      </c>
      <c r="FS47" s="160">
        <f t="array" ref="FS47">SUM(IF($H$11:$H$510=5,IF($L$11:$L$510="ذكر",IF($C$11:$C$510&lt;&gt;"",1,0))))</f>
        <v>0</v>
      </c>
      <c r="FT47" s="160">
        <f t="array" ref="FT47">SUM(IF($H$11:$H$510=5,IF($L$11:$L$510="ذكر",IF($BU$11:$BU$510&lt;&gt;"غ",1,0))))</f>
        <v>0</v>
      </c>
      <c r="FU47" s="160">
        <f t="array" ref="FU47">SUM(IF($H$11:$H$510=5,IF($L$11:$L$510="ذكر",IF($BU$11:$BU$510="غ",1,0))))</f>
        <v>0</v>
      </c>
      <c r="FV47" s="160">
        <f t="array" ref="FV47">SUM(IF($H$11:$H$510=5,IF($L$11:$L$510="ذكر",IF($BU$11:$BU$510&lt;&gt;"غ",IF($BU$11:$BU$510&gt;=50,1,0)))))</f>
        <v>0</v>
      </c>
      <c r="FW47" s="160">
        <f t="array" ref="FW47">SUM(IF($H$11:$H$510=5,IF($L$11:$L$510="ذكر",IF($BU$11:$BU$510="غ",1,IF($BU$11:$BU$510&lt;50,1,0)))))</f>
        <v>0</v>
      </c>
      <c r="FX47" s="160">
        <f t="shared" si="109"/>
        <v>0</v>
      </c>
      <c r="FY47" s="160">
        <f t="array" ref="FY47">SUM(IF($H$11:$H$510=5,IF($L$11:$L$510="ذكر",IF($BX$11:$BX$510&lt;&gt;"غ",1,0))))</f>
        <v>0</v>
      </c>
      <c r="FZ47" s="160">
        <f t="array" ref="FZ47">SUM(IF($H$11:$H$510=5,IF($L$11:$L$510="ذكر",IF($BX$11:$BX$510="غ",1,0))))</f>
        <v>0</v>
      </c>
      <c r="GA47" s="160">
        <f t="array" ref="GA47">SUM(IF($H$11:$H$510=5,IF($L$11:$L$510="ذكر",IF($BX$11:$BX$510&lt;&gt;"غ",IF($BX$11:$BX$510&gt;=$BX$10,IF($CA$11:$CA$510&gt;=$CA$10,1,0))))))</f>
        <v>0</v>
      </c>
      <c r="GB47" s="160">
        <f t="array" ref="GB47">SUM(IF($H$11:$H$510=5,IF($L$11:$L$510="ذكر",IF($BX$11:$BX$510="غ",1,IF($BX$11:$BX$510&lt;$BX$10,1,IF($CA$11:$CA$510&lt;$CA$10,1,0))))))</f>
        <v>0</v>
      </c>
      <c r="GD47" s="157">
        <f t="shared" si="80"/>
        <v>25.8</v>
      </c>
      <c r="GE47" s="157">
        <f t="shared" si="81"/>
        <v>14.25</v>
      </c>
      <c r="GF47" s="157">
        <f t="shared" si="82"/>
        <v>13.1</v>
      </c>
      <c r="GG47" s="157">
        <f t="shared" si="83"/>
        <v>17.55</v>
      </c>
      <c r="GH47" s="157">
        <f t="shared" si="84"/>
        <v>13.2</v>
      </c>
      <c r="GI47" s="157">
        <f t="shared" si="85"/>
        <v>7.5</v>
      </c>
      <c r="GJ47" s="157">
        <f t="shared" si="86"/>
        <v>6</v>
      </c>
      <c r="GK47" s="157">
        <f t="shared" si="87"/>
        <v>9</v>
      </c>
      <c r="GL47" s="157">
        <f t="shared" si="88"/>
        <v>9.3000000000000007</v>
      </c>
      <c r="GM47" s="158">
        <f t="shared" si="89"/>
        <v>109.7</v>
      </c>
      <c r="GN47" s="157">
        <f t="shared" si="90"/>
        <v>12.1</v>
      </c>
      <c r="GO47" s="145" t="str">
        <f t="shared" si="91"/>
        <v>دور ثان</v>
      </c>
    </row>
    <row r="48" spans="1:197" s="156" customFormat="1" ht="27" customHeight="1" thickBot="1">
      <c r="A48" s="132">
        <f>IF('[1]رصد درجات'!A48="","",'[1]رصد درجات'!A48)</f>
        <v>38</v>
      </c>
      <c r="B48" s="132">
        <f>IF('[1]رصد درجات'!B48="","",'[1]رصد درجات'!B48)</f>
        <v>538</v>
      </c>
      <c r="C48" s="132" t="str">
        <f>IF('[1]رصد درجات'!C48="","",'[1]رصد درجات'!C48)</f>
        <v>نصره عثمان احمد عبد الرحمن</v>
      </c>
      <c r="D48" s="133">
        <f>IF('[1]رصد درجات'!D48="","",'[1]رصد درجات'!D48)</f>
        <v>36074</v>
      </c>
      <c r="E48" s="132">
        <f>IF('[1]رصد درجات'!E48="","",'[1]رصد درجات'!E48)</f>
        <v>26</v>
      </c>
      <c r="F48" s="132">
        <f>IF('[1]رصد درجات'!F48="","",'[1]رصد درجات'!F48)</f>
        <v>11</v>
      </c>
      <c r="G48" s="132">
        <f>IF('[1]رصد درجات'!G48="","",'[1]رصد درجات'!G48)</f>
        <v>14</v>
      </c>
      <c r="H48" s="132">
        <f>IF('[1]رصد درجات'!H48="","",'[1]رصد درجات'!H48)</f>
        <v>1</v>
      </c>
      <c r="I48" s="132" t="str">
        <f>IF('[1]رصد درجات'!I48="","",'[1]رصد درجات'!I48)</f>
        <v>مصرية</v>
      </c>
      <c r="J48" s="132" t="str">
        <f>IF('[1]رصد درجات'!J48="","",'[1]رصد درجات'!J48)</f>
        <v>مسلمه</v>
      </c>
      <c r="K48" s="132" t="str">
        <f>IF('[1]رصد درجات'!K48="","",'[1]رصد درجات'!K48)</f>
        <v>مستجدة</v>
      </c>
      <c r="L48" s="132" t="str">
        <f>IF('[1]رصد درجات'!L48="","",'[1]رصد درجات'!L48)</f>
        <v>أنثى</v>
      </c>
      <c r="M48" s="134">
        <f>IF('[1]رصد درجات'!M48="","",'[1]رصد درجات'!M48)</f>
        <v>549</v>
      </c>
      <c r="N48" s="134" t="str">
        <f>IF('[1]رصد درجات'!N48="","",'[1]رصد درجات'!N48)</f>
        <v/>
      </c>
      <c r="O48" s="132">
        <f>IF(C48="","",'[1]رصد درجات'!Y48)</f>
        <v>44</v>
      </c>
      <c r="P48" s="132">
        <f>IF(C48="","",'[1]رصد درجات'!AL48)</f>
        <v>36.5</v>
      </c>
      <c r="Q48" s="132">
        <f t="shared" si="25"/>
        <v>80.5</v>
      </c>
      <c r="R48" s="135" t="str">
        <f t="shared" si="26"/>
        <v>جيد جدا</v>
      </c>
      <c r="S48" s="132">
        <f>IF(C48="","",'[1]رصد درجات'!AV48)</f>
        <v>0</v>
      </c>
      <c r="T48" s="132">
        <f>IF(C48="","",'[1]رصد درجات'!BI48)</f>
        <v>0</v>
      </c>
      <c r="U48" s="132">
        <f t="shared" si="27"/>
        <v>0</v>
      </c>
      <c r="V48" s="132">
        <f t="shared" si="28"/>
        <v>40.25</v>
      </c>
      <c r="W48" s="132">
        <f t="shared" si="29"/>
        <v>32.200000000000003</v>
      </c>
      <c r="X48" s="136" t="str">
        <f t="shared" si="30"/>
        <v>دون المستوى</v>
      </c>
      <c r="Y48" s="137">
        <f>IF(C48="","",'[1]رصد درجات'!Z48)</f>
        <v>42</v>
      </c>
      <c r="Z48" s="137">
        <f>IF(C48="","",'[1]رصد درجات'!AM48)</f>
        <v>25</v>
      </c>
      <c r="AA48" s="137">
        <f t="shared" si="0"/>
        <v>67</v>
      </c>
      <c r="AB48" s="137" t="str">
        <f t="shared" si="31"/>
        <v>جيد</v>
      </c>
      <c r="AC48" s="137">
        <f>IF(C48="","",'[1]رصد درجات'!AV48)</f>
        <v>0</v>
      </c>
      <c r="AD48" s="137">
        <f>IF(C48="","",'[1]رصد درجات'!BI48)</f>
        <v>0</v>
      </c>
      <c r="AE48" s="137">
        <f t="shared" si="1"/>
        <v>0</v>
      </c>
      <c r="AF48" s="137">
        <f t="shared" si="2"/>
        <v>33.5</v>
      </c>
      <c r="AG48" s="137">
        <f t="shared" si="32"/>
        <v>16.75</v>
      </c>
      <c r="AH48" s="138" t="str">
        <f t="shared" si="33"/>
        <v>دون المستوى</v>
      </c>
      <c r="AI48" s="137">
        <f>IF(C48="","",'[1]رصد درجات'!AA48)</f>
        <v>33</v>
      </c>
      <c r="AJ48" s="137">
        <f>IF(C48="","",'[1]رصد درجات'!AN48)</f>
        <v>40</v>
      </c>
      <c r="AK48" s="137">
        <f t="shared" si="3"/>
        <v>73</v>
      </c>
      <c r="AL48" s="139" t="str">
        <f t="shared" si="34"/>
        <v>جيد</v>
      </c>
      <c r="AM48" s="137">
        <f>IF(C48="","",'[1]رصد درجات'!AX48)</f>
        <v>0</v>
      </c>
      <c r="AN48" s="137">
        <f>IF(C48="","",'[1]رصد درجات'!BK48)</f>
        <v>0</v>
      </c>
      <c r="AO48" s="137">
        <f t="shared" si="4"/>
        <v>0</v>
      </c>
      <c r="AP48" s="137">
        <f t="shared" si="5"/>
        <v>36.5</v>
      </c>
      <c r="AQ48" s="137">
        <f t="shared" si="6"/>
        <v>14.6</v>
      </c>
      <c r="AR48" s="138" t="str">
        <f t="shared" si="35"/>
        <v>دون المستوى</v>
      </c>
      <c r="AS48" s="137">
        <f>IF(C48="","",'[1]رصد درجات'!AB48)</f>
        <v>39</v>
      </c>
      <c r="AT48" s="137">
        <f>IF(C48="","",'[1]رصد درجات'!AO48)</f>
        <v>8</v>
      </c>
      <c r="AU48" s="137">
        <f>IF(C48="","",'[1]رصد درجات'!AP48)</f>
        <v>10</v>
      </c>
      <c r="AV48" s="137">
        <f t="shared" si="7"/>
        <v>57</v>
      </c>
      <c r="AW48" s="137" t="str">
        <f t="shared" si="36"/>
        <v>مقبول</v>
      </c>
      <c r="AX48" s="137">
        <f>IF(C48="","",'[1]رصد درجات'!AY48)</f>
        <v>0</v>
      </c>
      <c r="AY48" s="137">
        <f>IF(C48="","",'[1]رصد درجات'!BL48)</f>
        <v>0</v>
      </c>
      <c r="AZ48" s="137">
        <f>IF(C48="","",'[1]رصد درجات'!BM48)</f>
        <v>0</v>
      </c>
      <c r="BA48" s="137">
        <f t="shared" si="8"/>
        <v>0</v>
      </c>
      <c r="BB48" s="137">
        <f t="shared" si="9"/>
        <v>0</v>
      </c>
      <c r="BC48" s="137">
        <f t="shared" si="10"/>
        <v>28.5</v>
      </c>
      <c r="BD48" s="137">
        <f t="shared" si="11"/>
        <v>17.100000000000001</v>
      </c>
      <c r="BE48" s="138" t="str">
        <f t="shared" si="37"/>
        <v>دون المستوى</v>
      </c>
      <c r="BF48" s="137">
        <f>IF(C48="","",'[1]رصد درجات'!AC48)</f>
        <v>45.5</v>
      </c>
      <c r="BG48" s="137">
        <f>IF(C48="","",'[1]رصد درجات'!AI48)</f>
        <v>10</v>
      </c>
      <c r="BH48" s="137">
        <f>IF(C48="","",'[1]رصد درجات'!AQ48)</f>
        <v>25.5</v>
      </c>
      <c r="BI48" s="137">
        <f t="shared" si="12"/>
        <v>81</v>
      </c>
      <c r="BJ48" s="137" t="str">
        <f t="shared" si="38"/>
        <v>جيد جدا</v>
      </c>
      <c r="BK48" s="137">
        <f>IF(C48="","",'[1]رصد درجات'!AZ48)</f>
        <v>0</v>
      </c>
      <c r="BL48" s="137">
        <f>IF(C48="","",'[1]رصد درجات'!BF48)</f>
        <v>0</v>
      </c>
      <c r="BM48" s="137">
        <f>IF(C48="","",'[1]رصد درجات'!BN48)</f>
        <v>0</v>
      </c>
      <c r="BN48" s="137">
        <f t="shared" si="13"/>
        <v>0</v>
      </c>
      <c r="BO48" s="137">
        <f t="shared" si="14"/>
        <v>0</v>
      </c>
      <c r="BP48" s="137">
        <f t="shared" si="15"/>
        <v>40.5</v>
      </c>
      <c r="BQ48" s="137">
        <f t="shared" si="16"/>
        <v>16.2</v>
      </c>
      <c r="BR48" s="138" t="str">
        <f t="shared" si="39"/>
        <v>دون المستوى</v>
      </c>
      <c r="BS48" s="137">
        <f>IF(C48="","",'[1]رصد درجات'!AD48)</f>
        <v>43</v>
      </c>
      <c r="BT48" s="137">
        <f>IF(C48="","",'[1]رصد درجات'!AR48)</f>
        <v>36</v>
      </c>
      <c r="BU48" s="137">
        <f t="shared" si="17"/>
        <v>79</v>
      </c>
      <c r="BV48" s="137" t="str">
        <f t="shared" si="40"/>
        <v>جيد جدا</v>
      </c>
      <c r="BW48" s="137">
        <f>IF(C48="","",'[1]رصد درجات'!BA48)</f>
        <v>0</v>
      </c>
      <c r="BX48" s="137">
        <f>IF(C48="","",'[1]رصد درجات'!BO48)</f>
        <v>0</v>
      </c>
      <c r="BY48" s="137">
        <f t="shared" si="18"/>
        <v>0</v>
      </c>
      <c r="BZ48" s="137">
        <f t="shared" si="41"/>
        <v>39.5</v>
      </c>
      <c r="CA48" s="137">
        <f t="shared" si="19"/>
        <v>7.9</v>
      </c>
      <c r="CB48" s="138" t="str">
        <f t="shared" si="42"/>
        <v>دون المستوى</v>
      </c>
      <c r="CC48" s="137">
        <f>IF(C48="","",'[1]رصد درجات'!AE48)</f>
        <v>47.5</v>
      </c>
      <c r="CD48" s="137">
        <f>IF(C48="","",'[1]رصد درجات'!AJ48)</f>
        <v>10</v>
      </c>
      <c r="CE48" s="137">
        <f>IF(C48="","",'[1]رصد درجات'!AS48)</f>
        <v>14</v>
      </c>
      <c r="CF48" s="137">
        <f t="shared" si="20"/>
        <v>71.5</v>
      </c>
      <c r="CG48" s="137" t="str">
        <f t="shared" si="43"/>
        <v>جيد</v>
      </c>
      <c r="CH48" s="137">
        <f>IF(C48="","",'[1]رصد درجات'!BB48)</f>
        <v>0</v>
      </c>
      <c r="CI48" s="137">
        <f>IF(C48="","",'[1]رصد درجات'!BF48)</f>
        <v>0</v>
      </c>
      <c r="CJ48" s="137">
        <f>IF(C48="","",'[1]رصد درجات'!BP48)</f>
        <v>0</v>
      </c>
      <c r="CK48" s="137">
        <f t="shared" si="21"/>
        <v>0</v>
      </c>
      <c r="CL48" s="137">
        <f t="shared" si="22"/>
        <v>0</v>
      </c>
      <c r="CM48" s="137">
        <f t="shared" si="23"/>
        <v>35.75</v>
      </c>
      <c r="CN48" s="137">
        <f t="shared" si="44"/>
        <v>7.15</v>
      </c>
      <c r="CO48" s="138" t="str">
        <f t="shared" si="45"/>
        <v>دون المستوى</v>
      </c>
      <c r="CP48" s="140">
        <f>IF(C48="","",'[1]رصد درجات'!AF48)</f>
        <v>85.5</v>
      </c>
      <c r="CQ48" s="135" t="str">
        <f t="shared" si="46"/>
        <v>ممتاز</v>
      </c>
      <c r="CR48" s="140">
        <f>IF(C48="","",'[1]رصد درجات'!BC48)</f>
        <v>0</v>
      </c>
      <c r="CS48" s="140">
        <f t="shared" si="47"/>
        <v>42.75</v>
      </c>
      <c r="CT48" s="140">
        <f t="shared" si="97"/>
        <v>8.5500000000000007</v>
      </c>
      <c r="CU48" s="135" t="str">
        <f t="shared" si="98"/>
        <v>دون المستوى</v>
      </c>
      <c r="CV48" s="137">
        <f>IF(C48="","",'[1]رصد درجات'!AG48)</f>
        <v>100</v>
      </c>
      <c r="CW48" s="137" t="str">
        <f t="shared" si="50"/>
        <v>ممتاز</v>
      </c>
      <c r="CX48" s="137">
        <f>IF(C48="","",'[1]رصد درجات'!BD48)</f>
        <v>0</v>
      </c>
      <c r="CY48" s="140">
        <f t="shared" si="51"/>
        <v>50</v>
      </c>
      <c r="CZ48" s="140">
        <f t="shared" si="52"/>
        <v>10</v>
      </c>
      <c r="DA48" s="135" t="str">
        <f t="shared" si="53"/>
        <v>مقبول</v>
      </c>
      <c r="DB48" s="141">
        <f t="shared" si="54"/>
        <v>623</v>
      </c>
      <c r="DC48" s="142" t="str">
        <f t="shared" si="55"/>
        <v>جيد</v>
      </c>
      <c r="DD48" s="141">
        <f t="shared" si="56"/>
        <v>123.30000000000001</v>
      </c>
      <c r="DE48" s="142" t="str">
        <f t="shared" si="57"/>
        <v>دون المستوى</v>
      </c>
      <c r="DF48" s="137">
        <f>IF(C48="","",'[1]رصد درجات'!AH48)</f>
        <v>43</v>
      </c>
      <c r="DG48" s="137">
        <f>IF(C48="","",'[1]رصد درجات'!AT48)</f>
        <v>36.5</v>
      </c>
      <c r="DH48" s="137">
        <f t="shared" si="58"/>
        <v>79.5</v>
      </c>
      <c r="DI48" s="137" t="str">
        <f t="shared" si="59"/>
        <v>جيد جدا</v>
      </c>
      <c r="DJ48" s="137">
        <f>IF(C48="","",'[1]رصد درجات'!BE48)</f>
        <v>0</v>
      </c>
      <c r="DK48" s="137">
        <f>IF(C48="","",'[1]رصد درجات'!BQ48)</f>
        <v>0</v>
      </c>
      <c r="DL48" s="137">
        <f t="shared" si="60"/>
        <v>0</v>
      </c>
      <c r="DM48" s="137">
        <f t="shared" si="61"/>
        <v>39.75</v>
      </c>
      <c r="DN48" s="137">
        <f t="shared" si="62"/>
        <v>15.9</v>
      </c>
      <c r="DO48" s="138" t="str">
        <f t="shared" si="63"/>
        <v>دون المستوى</v>
      </c>
      <c r="DP48" s="143" t="str">
        <f t="shared" si="64"/>
        <v>دور ثان</v>
      </c>
      <c r="DQ48" s="144">
        <f t="shared" si="65"/>
        <v>0.34250000000000003</v>
      </c>
      <c r="DR48" s="145">
        <f t="shared" si="66"/>
        <v>2</v>
      </c>
      <c r="DS48" s="146" t="str">
        <f t="shared" si="67"/>
        <v>عربى</v>
      </c>
      <c r="DT48" s="147" t="str">
        <f t="shared" si="68"/>
        <v>انجليزى</v>
      </c>
      <c r="DU48" s="147" t="str">
        <f t="shared" si="69"/>
        <v>دراسات</v>
      </c>
      <c r="DV48" s="147" t="str">
        <f t="shared" si="70"/>
        <v>رياضيات</v>
      </c>
      <c r="DW48" s="147" t="str">
        <f t="shared" si="71"/>
        <v>علوم</v>
      </c>
      <c r="DX48" s="147" t="str">
        <f t="shared" si="72"/>
        <v>فنية</v>
      </c>
      <c r="DY48" s="147" t="str">
        <f t="shared" si="73"/>
        <v>حاسب</v>
      </c>
      <c r="DZ48" s="147" t="str">
        <f t="shared" si="74"/>
        <v>دين</v>
      </c>
      <c r="EA48" s="148"/>
      <c r="EB48" s="148"/>
      <c r="EC48" s="148"/>
      <c r="ED48" s="148"/>
      <c r="EE48" s="148"/>
      <c r="EF48" s="148"/>
      <c r="EG48" s="148"/>
      <c r="EH48" s="148"/>
      <c r="EI48" s="148"/>
      <c r="EJ48" s="148"/>
      <c r="EK48" s="149"/>
      <c r="EL48" s="150" t="b">
        <f t="shared" si="75"/>
        <v>0</v>
      </c>
      <c r="EM48" s="145"/>
      <c r="EN48" s="145"/>
      <c r="EO48" s="151" t="str">
        <f>IF(C48="","",IF(EL48=TRUE,'[1]بيانات أساسية'!$Z$16,'[1]بيانات أساسية'!$Y$17))</f>
        <v xml:space="preserve"> الطالب له دور ثان فى</v>
      </c>
      <c r="EP48" s="152" t="str">
        <f t="shared" si="24"/>
        <v>عربى انجليزى دراسات رياضيات علوم فنية حاسب نشاط 1  نشاط 2 لثلث الدرجة  دين</v>
      </c>
      <c r="EQ48" s="153" t="str">
        <f t="shared" si="76"/>
        <v>نشاط 1</v>
      </c>
      <c r="ER48" s="153" t="str">
        <f t="shared" si="77"/>
        <v xml:space="preserve"> نشاط 2 لثلث الدرجة </v>
      </c>
      <c r="ES48" s="159"/>
      <c r="ET48" s="160" t="s">
        <v>96</v>
      </c>
      <c r="EU48" s="160">
        <f t="array" ref="EU48">SUM(IF($H$11:$H$510=5,IF($L$11:$L$510="أنثى",IF($C$11:$C$510&lt;&gt;"",1,0))))</f>
        <v>0</v>
      </c>
      <c r="EV48" s="160">
        <f t="array" ref="EV48">SUM(IF($H$11:$H$510=5,IF($L$11:$L$510="أنثى",IF($AV$11:$AV$510&lt;&gt;"غ",1,0))))</f>
        <v>0</v>
      </c>
      <c r="EW48" s="160">
        <f t="array" ref="EW48">SUM(IF($H$11:$H$510=5,IF($L$11:$L$510="أنثى",IF($AV$11:$AV$510="غ",1,0))))</f>
        <v>0</v>
      </c>
      <c r="EX48" s="160">
        <f t="array" ref="EX48">SUM(IF($H$11:$H$510=5,IF($L$11:$L$510="أنثى",IF($AV$11:$AV$510&lt;&gt;"غ",IF($AV$11:$AV$510&gt;=50,1,0)))))</f>
        <v>0</v>
      </c>
      <c r="EY48" s="160">
        <f t="array" ref="EY48">SUM(IF($H$11:$H$510=5,IF($L$11:$L$510="أنثى",IF($AV$11:$AV$510="غ",1,IF($AV$11:$AV$510&lt;50,1,0)))))</f>
        <v>0</v>
      </c>
      <c r="EZ48" s="160">
        <f t="shared" ref="EZ48:EZ49" si="112">EU48</f>
        <v>0</v>
      </c>
      <c r="FA48" s="160">
        <f t="array" ref="FA48">SUM(IF($H$11:$H$510=5,IF($L$11:$L$510="أنثى",IF($BA$11:$BA$510&lt;&gt;"غ",1,0))))</f>
        <v>0</v>
      </c>
      <c r="FB48" s="160">
        <f t="array" ref="FB48">SUM(IF($H$11:$H$510=5,IF($L$11:$L$510="أنثى",IF($BA$11:$BA$510="غ",1,0))))</f>
        <v>0</v>
      </c>
      <c r="FC48" s="160">
        <f t="array" ref="FC48">SUM(IF($H$11:$H$510=5,IF($L$11:$L$510="أنثى",IF($BA$11:$BA$510&lt;&gt;"غ",IF($BA$11:$BA$510&gt;=$BA$10,IF($BD$11:$BD$510&gt;=$BD$10,1,0))))))</f>
        <v>0</v>
      </c>
      <c r="FD48" s="160">
        <f t="array" ref="FD48">SUM(IF($H$11:$H$510=5,IF($L$11:$L$510="أنثى",IF($BA$11:$BA$510="غ",1,IF($BA$11:$BA$510&lt;$BA$10,1,IF($BD$11:$BD$510&lt;$BD$10,1,0))))))</f>
        <v>0</v>
      </c>
      <c r="FF48" s="160" t="s">
        <v>96</v>
      </c>
      <c r="FG48" s="160">
        <f t="array" ref="FG48">SUM(IF($H$11:$H$510=5,IF($L$11:$L$510="أنثى",IF($C$11:$C$510&lt;&gt;"",1,0))))</f>
        <v>0</v>
      </c>
      <c r="FH48" s="160">
        <f t="array" ref="FH48">SUM(IF($H$11:$H$510=5,IF($L$11:$L$510="أنثى",IF($BI$11:$BI$510&lt;&gt;"غ",1,0))))</f>
        <v>0</v>
      </c>
      <c r="FI48" s="160">
        <f t="array" ref="FI48">SUM(IF($H$11:$H$510=5,IF($L$11:$L$510="أنثى",IF($BI$11:$BI$510="غ",1,0))))</f>
        <v>0</v>
      </c>
      <c r="FJ48" s="160">
        <f t="array" ref="FJ48">SUM(IF($H$11:$H$510=5,IF($L$11:$L$510="أنثى",IF($BI$11:$BI$510&lt;&gt;"غ",IF($BI$11:$BI$510&gt;=50,1,0)))))</f>
        <v>0</v>
      </c>
      <c r="FK48" s="160">
        <f t="array" ref="FK48">SUM(IF($H$11:$H$510=5,IF($L$11:$L$510="أنثى",IF($BI$11:$BI$510="غ",1,IF($BI$11:$BI$510&lt;50,1,0)))))</f>
        <v>0</v>
      </c>
      <c r="FL48" s="160">
        <f t="shared" si="111"/>
        <v>0</v>
      </c>
      <c r="FM48" s="160">
        <f t="array" ref="FM48">SUM(IF($H$11:$H$510=5,IF($L$11:$L$510="أنثى",IF($BQ$11:$BQ$510&lt;&gt;"غ",1,0))))</f>
        <v>0</v>
      </c>
      <c r="FN48" s="160">
        <f t="array" ref="FN48">SUM(IF($H$11:$H$510=5,IF($L$11:$L$510="أنثى",IF($BQ$11:$BQ$510="غ",1,0))))</f>
        <v>0</v>
      </c>
      <c r="FO48" s="160">
        <f t="array" ref="FO48">SUM(IF($H$11:$H$510=5,IF($L$11:$L$510="أنثى",IF($BN$11:$BN$510&lt;&gt;"غ",IF($BN$11:$BN$510&gt;=$BN$10,IF($BQ$11:$BQ$510&gt;=$BQ$10,1,0))))))</f>
        <v>0</v>
      </c>
      <c r="FP48" s="160">
        <f t="array" ref="FP48">SUM(IF($H$11:$H$510=5,IF($L$11:$L$510="أنثى",IF($BN$11:$BN$510="غ",1,IF($BN$11:$BN$510&lt;$BN$10,1,IF($BQ$11:$BQ$510&lt;$BQ$10,1,0))))))</f>
        <v>0</v>
      </c>
      <c r="FR48" s="160" t="s">
        <v>96</v>
      </c>
      <c r="FS48" s="160">
        <f t="array" ref="FS48">SUM(IF($H$11:$H$510=5,IF($L$11:$L$510="أنثى",IF($C$11:$C$510&lt;&gt;"",1,0))))</f>
        <v>0</v>
      </c>
      <c r="FT48" s="160">
        <f t="array" ref="FT48">SUM(IF($H$11:$H$510=5,IF($L$11:$L$510="أنثى",IF($BU$11:$BU$510&lt;&gt;"غ",1,0))))</f>
        <v>0</v>
      </c>
      <c r="FU48" s="160">
        <f t="array" ref="FU48">SUM(IF($H$11:$H$510=5,IF($L$11:$L$510="أنثى",IF($BU$11:$BU$510="غ",1,0))))</f>
        <v>0</v>
      </c>
      <c r="FV48" s="160">
        <f t="array" ref="FV48">SUM(IF($H$11:$H$510=5,IF($L$11:$L$510="أنثى",IF($BU$11:$BU$510&lt;&gt;"غ",IF($BU$11:$BU$510&gt;=50,1,0)))))</f>
        <v>0</v>
      </c>
      <c r="FW48" s="160">
        <f t="array" ref="FW48">SUM(IF($H$11:$H$510=5,IF($L$11:$L$510="أنثى",IF($BU$11:$BU$510="غ",1,IF($BU$11:$BU$510&lt;50,1,0)))))</f>
        <v>0</v>
      </c>
      <c r="FX48" s="160">
        <f t="shared" si="109"/>
        <v>0</v>
      </c>
      <c r="FY48" s="160">
        <f t="array" ref="FY48">SUM(IF($H$11:$H$510=5,IF($L$11:$L$510="أنثى",IF($BX$11:$BX$510&lt;&gt;"غ",1,0))))</f>
        <v>0</v>
      </c>
      <c r="FZ48" s="160">
        <f t="array" ref="FZ48">SUM(IF($H$11:$H$510=5,IF($L$11:$L$510="أنثى",IF($BX$11:$BX$510="غ",1,0))))</f>
        <v>0</v>
      </c>
      <c r="GA48" s="160">
        <f t="array" ref="GA48">SUM(IF($H$11:$H$510=5,IF($L$11:$L$510="أنثى",IF($BX$11:$BX$510&lt;&gt;"غ",IF($BX$11:$BX$510&gt;=$BX$10,IF($CA$11:$CA$510&gt;=$CA$10,1,0))))))</f>
        <v>0</v>
      </c>
      <c r="GB48" s="160">
        <f t="array" ref="GB48">SUM(IF($H$11:$H$510=5,IF($L$11:$L$510="أنثى",IF($BX$11:$BX$510="غ",1,IF($BX$11:$BX$510&lt;$BX$10,1,IF($CA$11:$CA$510&lt;$CA$10,1,0))))))</f>
        <v>0</v>
      </c>
      <c r="GD48" s="157">
        <f t="shared" si="80"/>
        <v>32.200000000000003</v>
      </c>
      <c r="GE48" s="157">
        <f t="shared" si="81"/>
        <v>16.75</v>
      </c>
      <c r="GF48" s="157">
        <f t="shared" si="82"/>
        <v>14.6</v>
      </c>
      <c r="GG48" s="157">
        <f t="shared" si="83"/>
        <v>17.100000000000001</v>
      </c>
      <c r="GH48" s="157">
        <f t="shared" si="84"/>
        <v>16.2</v>
      </c>
      <c r="GI48" s="157">
        <f t="shared" si="85"/>
        <v>7.9</v>
      </c>
      <c r="GJ48" s="157">
        <f t="shared" si="86"/>
        <v>7.15</v>
      </c>
      <c r="GK48" s="157">
        <f t="shared" si="87"/>
        <v>8.5500000000000007</v>
      </c>
      <c r="GL48" s="157">
        <f t="shared" si="88"/>
        <v>10</v>
      </c>
      <c r="GM48" s="158">
        <f t="shared" si="89"/>
        <v>123.30000000000001</v>
      </c>
      <c r="GN48" s="157">
        <f t="shared" si="90"/>
        <v>15.9</v>
      </c>
      <c r="GO48" s="145" t="str">
        <f t="shared" si="91"/>
        <v>دور ثان</v>
      </c>
    </row>
    <row r="49" spans="1:197" s="156" customFormat="1" ht="27" customHeight="1" thickBot="1">
      <c r="A49" s="132">
        <f>IF('[1]رصد درجات'!A49="","",'[1]رصد درجات'!A49)</f>
        <v>39</v>
      </c>
      <c r="B49" s="132">
        <f>IF('[1]رصد درجات'!B49="","",'[1]رصد درجات'!B49)</f>
        <v>539</v>
      </c>
      <c r="C49" s="132" t="str">
        <f>IF('[1]رصد درجات'!C49="","",'[1]رصد درجات'!C49)</f>
        <v>نورهان عبد العزيز علي تمام</v>
      </c>
      <c r="D49" s="133">
        <f>IF('[1]رصد درجات'!D49="","",'[1]رصد درجات'!D49)</f>
        <v>36462</v>
      </c>
      <c r="E49" s="132">
        <f>IF('[1]رصد درجات'!E49="","",'[1]رصد درجات'!E49)</f>
        <v>3</v>
      </c>
      <c r="F49" s="132">
        <f>IF('[1]رصد درجات'!F49="","",'[1]رصد درجات'!F49)</f>
        <v>11</v>
      </c>
      <c r="G49" s="132">
        <f>IF('[1]رصد درجات'!G49="","",'[1]رصد درجات'!G49)</f>
        <v>13</v>
      </c>
      <c r="H49" s="132">
        <f>IF('[1]رصد درجات'!H49="","",'[1]رصد درجات'!H49)</f>
        <v>1</v>
      </c>
      <c r="I49" s="132" t="str">
        <f>IF('[1]رصد درجات'!I49="","",'[1]رصد درجات'!I49)</f>
        <v>مصرية</v>
      </c>
      <c r="J49" s="132" t="str">
        <f>IF('[1]رصد درجات'!J49="","",'[1]رصد درجات'!J49)</f>
        <v>مسلمه</v>
      </c>
      <c r="K49" s="132" t="str">
        <f>IF('[1]رصد درجات'!K49="","",'[1]رصد درجات'!K49)</f>
        <v>مستجدة</v>
      </c>
      <c r="L49" s="132" t="str">
        <f>IF('[1]رصد درجات'!L49="","",'[1]رصد درجات'!L49)</f>
        <v>أنثى</v>
      </c>
      <c r="M49" s="134">
        <f>IF('[1]رصد درجات'!M49="","",'[1]رصد درجات'!M49)</f>
        <v>550</v>
      </c>
      <c r="N49" s="134" t="str">
        <f>IF('[1]رصد درجات'!N49="","",'[1]رصد درجات'!N49)</f>
        <v/>
      </c>
      <c r="O49" s="132">
        <f>IF(C49="","",'[1]رصد درجات'!Y49)</f>
        <v>46</v>
      </c>
      <c r="P49" s="132">
        <f>IF(C49="","",'[1]رصد درجات'!AL49)</f>
        <v>40.5</v>
      </c>
      <c r="Q49" s="132">
        <f t="shared" si="25"/>
        <v>86.5</v>
      </c>
      <c r="R49" s="135" t="str">
        <f t="shared" si="26"/>
        <v>ممتاز</v>
      </c>
      <c r="S49" s="132">
        <f>IF(C49="","",'[1]رصد درجات'!AV49)</f>
        <v>0</v>
      </c>
      <c r="T49" s="132">
        <f>IF(C49="","",'[1]رصد درجات'!BI49)</f>
        <v>0</v>
      </c>
      <c r="U49" s="132">
        <f t="shared" si="27"/>
        <v>0</v>
      </c>
      <c r="V49" s="132">
        <f t="shared" si="28"/>
        <v>43.25</v>
      </c>
      <c r="W49" s="132">
        <f t="shared" si="29"/>
        <v>34.6</v>
      </c>
      <c r="X49" s="136" t="str">
        <f t="shared" si="30"/>
        <v>دون المستوى</v>
      </c>
      <c r="Y49" s="137">
        <f>IF(C49="","",'[1]رصد درجات'!Z49)</f>
        <v>48</v>
      </c>
      <c r="Z49" s="137">
        <f>IF(C49="","",'[1]رصد درجات'!AM49)</f>
        <v>32</v>
      </c>
      <c r="AA49" s="137">
        <f t="shared" si="0"/>
        <v>80</v>
      </c>
      <c r="AB49" s="137" t="str">
        <f t="shared" si="31"/>
        <v>جيد جدا</v>
      </c>
      <c r="AC49" s="137">
        <f>IF(C49="","",'[1]رصد درجات'!AV49)</f>
        <v>0</v>
      </c>
      <c r="AD49" s="137">
        <f>IF(C49="","",'[1]رصد درجات'!BI49)</f>
        <v>0</v>
      </c>
      <c r="AE49" s="137">
        <f t="shared" si="1"/>
        <v>0</v>
      </c>
      <c r="AF49" s="137">
        <f t="shared" si="2"/>
        <v>40</v>
      </c>
      <c r="AG49" s="137">
        <f t="shared" si="32"/>
        <v>20</v>
      </c>
      <c r="AH49" s="138" t="str">
        <f t="shared" si="33"/>
        <v>دون المستوى</v>
      </c>
      <c r="AI49" s="137">
        <f>IF(C49="","",'[1]رصد درجات'!AA49)</f>
        <v>39.5</v>
      </c>
      <c r="AJ49" s="137">
        <f>IF(C49="","",'[1]رصد درجات'!AN49)</f>
        <v>35</v>
      </c>
      <c r="AK49" s="137">
        <f t="shared" si="3"/>
        <v>74.5</v>
      </c>
      <c r="AL49" s="139" t="str">
        <f t="shared" si="34"/>
        <v>جيد</v>
      </c>
      <c r="AM49" s="137">
        <f>IF(C49="","",'[1]رصد درجات'!AX49)</f>
        <v>0</v>
      </c>
      <c r="AN49" s="137">
        <f>IF(C49="","",'[1]رصد درجات'!BK49)</f>
        <v>0</v>
      </c>
      <c r="AO49" s="137">
        <f t="shared" si="4"/>
        <v>0</v>
      </c>
      <c r="AP49" s="137">
        <f t="shared" si="5"/>
        <v>37.25</v>
      </c>
      <c r="AQ49" s="137">
        <f t="shared" si="6"/>
        <v>14.9</v>
      </c>
      <c r="AR49" s="138" t="str">
        <f t="shared" si="35"/>
        <v>دون المستوى</v>
      </c>
      <c r="AS49" s="137">
        <f>IF(C49="","",'[1]رصد درجات'!AB49)</f>
        <v>33</v>
      </c>
      <c r="AT49" s="137">
        <f>IF(C49="","",'[1]رصد درجات'!AO49)</f>
        <v>15.5</v>
      </c>
      <c r="AU49" s="137">
        <f>IF(C49="","",'[1]رصد درجات'!AP49)</f>
        <v>15</v>
      </c>
      <c r="AV49" s="137">
        <f t="shared" si="7"/>
        <v>63.5</v>
      </c>
      <c r="AW49" s="137" t="str">
        <f t="shared" si="36"/>
        <v>مقبول</v>
      </c>
      <c r="AX49" s="137">
        <f>IF(C49="","",'[1]رصد درجات'!AY49)</f>
        <v>0</v>
      </c>
      <c r="AY49" s="137">
        <f>IF(C49="","",'[1]رصد درجات'!BL49)</f>
        <v>0</v>
      </c>
      <c r="AZ49" s="137">
        <f>IF(C49="","",'[1]رصد درجات'!BM49)</f>
        <v>0</v>
      </c>
      <c r="BA49" s="137">
        <f t="shared" si="8"/>
        <v>0</v>
      </c>
      <c r="BB49" s="137">
        <f t="shared" si="9"/>
        <v>0</v>
      </c>
      <c r="BC49" s="137">
        <f t="shared" si="10"/>
        <v>31.75</v>
      </c>
      <c r="BD49" s="137">
        <f t="shared" si="11"/>
        <v>19.05</v>
      </c>
      <c r="BE49" s="138" t="str">
        <f t="shared" si="37"/>
        <v>دون المستوى</v>
      </c>
      <c r="BF49" s="137">
        <f>IF(C49="","",'[1]رصد درجات'!AC49)</f>
        <v>44.5</v>
      </c>
      <c r="BG49" s="137">
        <f>IF(C49="","",'[1]رصد درجات'!AI49)</f>
        <v>8</v>
      </c>
      <c r="BH49" s="137">
        <f>IF(C49="","",'[1]رصد درجات'!AQ49)</f>
        <v>25</v>
      </c>
      <c r="BI49" s="137">
        <f t="shared" si="12"/>
        <v>77.5</v>
      </c>
      <c r="BJ49" s="137" t="str">
        <f t="shared" si="38"/>
        <v>جيد جدا</v>
      </c>
      <c r="BK49" s="137">
        <f>IF(C49="","",'[1]رصد درجات'!AZ49)</f>
        <v>0</v>
      </c>
      <c r="BL49" s="137">
        <f>IF(C49="","",'[1]رصد درجات'!BF49)</f>
        <v>0</v>
      </c>
      <c r="BM49" s="137">
        <f>IF(C49="","",'[1]رصد درجات'!BN49)</f>
        <v>0</v>
      </c>
      <c r="BN49" s="137">
        <f t="shared" si="13"/>
        <v>0</v>
      </c>
      <c r="BO49" s="137">
        <f t="shared" si="14"/>
        <v>0</v>
      </c>
      <c r="BP49" s="137">
        <f t="shared" si="15"/>
        <v>38.75</v>
      </c>
      <c r="BQ49" s="137">
        <f t="shared" si="16"/>
        <v>15.5</v>
      </c>
      <c r="BR49" s="138" t="str">
        <f t="shared" si="39"/>
        <v>دون المستوى</v>
      </c>
      <c r="BS49" s="137">
        <f>IF(C49="","",'[1]رصد درجات'!AD49)</f>
        <v>47</v>
      </c>
      <c r="BT49" s="137">
        <f>IF(C49="","",'[1]رصد درجات'!AR49)</f>
        <v>43</v>
      </c>
      <c r="BU49" s="137">
        <f t="shared" si="17"/>
        <v>90</v>
      </c>
      <c r="BV49" s="137" t="str">
        <f t="shared" si="40"/>
        <v>ممتاز</v>
      </c>
      <c r="BW49" s="137">
        <f>IF(C49="","",'[1]رصد درجات'!BA49)</f>
        <v>0</v>
      </c>
      <c r="BX49" s="137">
        <f>IF(C49="","",'[1]رصد درجات'!BO49)</f>
        <v>0</v>
      </c>
      <c r="BY49" s="137">
        <f t="shared" si="18"/>
        <v>0</v>
      </c>
      <c r="BZ49" s="137">
        <f t="shared" si="41"/>
        <v>45</v>
      </c>
      <c r="CA49" s="137">
        <f t="shared" si="19"/>
        <v>9</v>
      </c>
      <c r="CB49" s="138" t="str">
        <f t="shared" si="42"/>
        <v>دون المستوى</v>
      </c>
      <c r="CC49" s="137">
        <f>IF(C49="","",'[1]رصد درجات'!AE49)</f>
        <v>45</v>
      </c>
      <c r="CD49" s="137">
        <f>IF(C49="","",'[1]رصد درجات'!AJ49)</f>
        <v>9</v>
      </c>
      <c r="CE49" s="137">
        <f>IF(C49="","",'[1]رصد درجات'!AS49)</f>
        <v>24</v>
      </c>
      <c r="CF49" s="137">
        <f t="shared" si="20"/>
        <v>78</v>
      </c>
      <c r="CG49" s="137" t="str">
        <f t="shared" si="43"/>
        <v>جيد جدا</v>
      </c>
      <c r="CH49" s="137">
        <f>IF(C49="","",'[1]رصد درجات'!BB49)</f>
        <v>0</v>
      </c>
      <c r="CI49" s="137">
        <f>IF(C49="","",'[1]رصد درجات'!BF49)</f>
        <v>0</v>
      </c>
      <c r="CJ49" s="137">
        <f>IF(C49="","",'[1]رصد درجات'!BP49)</f>
        <v>0</v>
      </c>
      <c r="CK49" s="137">
        <f t="shared" si="21"/>
        <v>0</v>
      </c>
      <c r="CL49" s="137">
        <f t="shared" si="22"/>
        <v>0</v>
      </c>
      <c r="CM49" s="137">
        <f t="shared" si="23"/>
        <v>39</v>
      </c>
      <c r="CN49" s="137">
        <f t="shared" si="44"/>
        <v>7.8</v>
      </c>
      <c r="CO49" s="138" t="str">
        <f t="shared" si="45"/>
        <v>دون المستوى</v>
      </c>
      <c r="CP49" s="140">
        <f>IF(C49="","",'[1]رصد درجات'!AF49)</f>
        <v>90.5</v>
      </c>
      <c r="CQ49" s="135" t="str">
        <f t="shared" si="46"/>
        <v>ممتاز</v>
      </c>
      <c r="CR49" s="140">
        <f>IF(C49="","",'[1]رصد درجات'!BC49)</f>
        <v>0</v>
      </c>
      <c r="CS49" s="140">
        <f t="shared" si="47"/>
        <v>45.25</v>
      </c>
      <c r="CT49" s="140">
        <f t="shared" si="97"/>
        <v>9.0500000000000007</v>
      </c>
      <c r="CU49" s="135" t="str">
        <f t="shared" si="98"/>
        <v>دون المستوى</v>
      </c>
      <c r="CV49" s="137">
        <f>IF(C49="","",'[1]رصد درجات'!AG49)</f>
        <v>100</v>
      </c>
      <c r="CW49" s="137" t="str">
        <f t="shared" si="50"/>
        <v>ممتاز</v>
      </c>
      <c r="CX49" s="137">
        <f>IF(C49="","",'[1]رصد درجات'!BD49)</f>
        <v>0</v>
      </c>
      <c r="CY49" s="140">
        <f t="shared" si="51"/>
        <v>50</v>
      </c>
      <c r="CZ49" s="140">
        <f t="shared" si="52"/>
        <v>10</v>
      </c>
      <c r="DA49" s="135" t="str">
        <f t="shared" si="53"/>
        <v>مقبول</v>
      </c>
      <c r="DB49" s="141">
        <f t="shared" si="54"/>
        <v>662.5</v>
      </c>
      <c r="DC49" s="142" t="str">
        <f t="shared" si="55"/>
        <v>جيد</v>
      </c>
      <c r="DD49" s="141">
        <f t="shared" si="56"/>
        <v>132.1</v>
      </c>
      <c r="DE49" s="142" t="str">
        <f t="shared" si="57"/>
        <v>دون المستوى</v>
      </c>
      <c r="DF49" s="137">
        <f>IF(C49="","",'[1]رصد درجات'!AH49)</f>
        <v>31</v>
      </c>
      <c r="DG49" s="137">
        <f>IF(C49="","",'[1]رصد درجات'!AT49)</f>
        <v>43</v>
      </c>
      <c r="DH49" s="137">
        <f t="shared" si="58"/>
        <v>74</v>
      </c>
      <c r="DI49" s="137" t="str">
        <f t="shared" si="59"/>
        <v>جيد</v>
      </c>
      <c r="DJ49" s="137">
        <f>IF(C49="","",'[1]رصد درجات'!BE49)</f>
        <v>0</v>
      </c>
      <c r="DK49" s="137">
        <f>IF(C49="","",'[1]رصد درجات'!BQ49)</f>
        <v>0</v>
      </c>
      <c r="DL49" s="137">
        <f t="shared" si="60"/>
        <v>0</v>
      </c>
      <c r="DM49" s="137">
        <f t="shared" si="61"/>
        <v>37</v>
      </c>
      <c r="DN49" s="137">
        <f t="shared" si="62"/>
        <v>14.8</v>
      </c>
      <c r="DO49" s="138" t="str">
        <f t="shared" si="63"/>
        <v>دون المستوى</v>
      </c>
      <c r="DP49" s="143" t="str">
        <f t="shared" si="64"/>
        <v>دور ثان</v>
      </c>
      <c r="DQ49" s="144">
        <f t="shared" si="65"/>
        <v>0.36694444444444441</v>
      </c>
      <c r="DR49" s="145">
        <f t="shared" si="66"/>
        <v>2</v>
      </c>
      <c r="DS49" s="146" t="str">
        <f t="shared" si="67"/>
        <v>عربى</v>
      </c>
      <c r="DT49" s="147" t="str">
        <f t="shared" si="68"/>
        <v>انجليزى</v>
      </c>
      <c r="DU49" s="147" t="str">
        <f t="shared" si="69"/>
        <v>دراسات</v>
      </c>
      <c r="DV49" s="147" t="str">
        <f t="shared" si="70"/>
        <v>رياضيات</v>
      </c>
      <c r="DW49" s="147" t="str">
        <f t="shared" si="71"/>
        <v>علوم</v>
      </c>
      <c r="DX49" s="147" t="str">
        <f t="shared" si="72"/>
        <v>فنية</v>
      </c>
      <c r="DY49" s="147" t="str">
        <f t="shared" si="73"/>
        <v>حاسب</v>
      </c>
      <c r="DZ49" s="147" t="str">
        <f t="shared" si="74"/>
        <v>دين</v>
      </c>
      <c r="EA49" s="148"/>
      <c r="EB49" s="148"/>
      <c r="EC49" s="148"/>
      <c r="ED49" s="148"/>
      <c r="EE49" s="148"/>
      <c r="EF49" s="148"/>
      <c r="EG49" s="148"/>
      <c r="EH49" s="148"/>
      <c r="EI49" s="148"/>
      <c r="EJ49" s="148"/>
      <c r="EK49" s="149"/>
      <c r="EL49" s="150" t="b">
        <f t="shared" si="75"/>
        <v>0</v>
      </c>
      <c r="EM49" s="145"/>
      <c r="EN49" s="145"/>
      <c r="EO49" s="151" t="str">
        <f>IF(C49="","",IF(EL49=TRUE,'[1]بيانات أساسية'!$Z$16,'[1]بيانات أساسية'!$Y$17))</f>
        <v xml:space="preserve"> الطالب له دور ثان فى</v>
      </c>
      <c r="EP49" s="152" t="str">
        <f t="shared" si="24"/>
        <v>عربى انجليزى دراسات رياضيات علوم فنية حاسب نشاط 1  نشاط 2 لثلث الدرجة  دين</v>
      </c>
      <c r="EQ49" s="153" t="str">
        <f t="shared" si="76"/>
        <v>نشاط 1</v>
      </c>
      <c r="ER49" s="153" t="str">
        <f t="shared" si="77"/>
        <v xml:space="preserve"> نشاط 2 لثلث الدرجة </v>
      </c>
      <c r="ES49" s="159"/>
      <c r="ET49" s="160" t="s">
        <v>97</v>
      </c>
      <c r="EU49" s="163">
        <f t="array" ref="EU49">SUM(IF($H$11:$H$510=6,IF($L$11:$L$510="ذكر",IF($C$11:$C$510&lt;&gt;"",1,0))))</f>
        <v>0</v>
      </c>
      <c r="EV49" s="163">
        <f t="array" ref="EV49">SUM(IF($H$11:$H$510=6,IF($L$11:$L$510="ذكر",IF($AV$11:$AV$510&lt;&gt;"غ",1,0))))</f>
        <v>0</v>
      </c>
      <c r="EW49" s="163">
        <f t="array" ref="EW49">SUM(IF($H$11:$H$510=6,IF($L$11:$L$510="ذكر",IF($AV$11:$AV$510="غ",1,0))))</f>
        <v>0</v>
      </c>
      <c r="EX49" s="163">
        <f t="array" ref="EX49">SUM(IF($H$11:$H$510=6,IF($L$11:$L$510="ذكر",IF($AV$11:$AV$510&lt;&gt;"غ",IF($AV$11:$AV$510&gt;=50,1,0)))))</f>
        <v>0</v>
      </c>
      <c r="EY49" s="163">
        <f t="array" ref="EY49">SUM(IF($H$11:$H$510=6,IF($L$11:$L$510="ذكر",IF($AV$11:$AV$510="غ",1,IF($AV$11:$AV$510&lt;50,1,0)))))</f>
        <v>0</v>
      </c>
      <c r="EZ49" s="163">
        <f t="shared" si="112"/>
        <v>0</v>
      </c>
      <c r="FA49" s="163">
        <f t="array" ref="FA49">SUM(IF($H$11:$H$510=6,IF($L$11:$L$510="ذكر",IF($BA$11:$BA$510&lt;&gt;"غ",1,0))))</f>
        <v>0</v>
      </c>
      <c r="FB49" s="163">
        <f t="array" ref="FB49">SUM(IF($H$11:$H$510=6,IF($L$11:$L$510="ذكر",IF($BA$11:$BA$510="غ",1,0))))</f>
        <v>0</v>
      </c>
      <c r="FC49" s="163">
        <f t="array" ref="FC49">SUM(IF($H$11:$H$510=6,IF($L$11:$L$510="ذكر",IF($BA$11:$BA$510&lt;&gt;"غ",IF($BA$11:$BA$510&gt;=$BA$10,IF($BD$11:$BD$510&gt;=$BD$10,1,0))))))</f>
        <v>0</v>
      </c>
      <c r="FD49" s="163">
        <f t="array" ref="FD49">SUM(IF($H$11:$H$510=6,IF($L$11:$L$510="ذكر",IF($BA$11:$BA$510="غ",1,IF($BA$11:$BA$510&lt;$BA$10,1,IF($BD$11:$BD$510&lt;$BD$10,1,0))))))</f>
        <v>0</v>
      </c>
      <c r="FF49" s="160" t="s">
        <v>97</v>
      </c>
      <c r="FG49" s="163">
        <f t="array" ref="FG49">SUM(IF($H$11:$H$510=6,IF($L$11:$L$510="ذكر",IF($C$11:$C$510&lt;&gt;"",1,0))))</f>
        <v>0</v>
      </c>
      <c r="FH49" s="163">
        <f t="array" ref="FH49">SUM(IF($H$11:$H$510=6,IF($L$11:$L$510="ذكر",IF($BI$11:$BI$510&lt;&gt;"غ",1,0))))</f>
        <v>0</v>
      </c>
      <c r="FI49" s="163">
        <f t="array" ref="FI49">SUM(IF($H$11:$H$510=6,IF($L$11:$L$510="ذكر",IF($BI$11:$BI$510="غ",1,0))))</f>
        <v>0</v>
      </c>
      <c r="FJ49" s="163">
        <f t="array" ref="FJ49">SUM(IF($H$11:$H$510=6,IF($L$11:$L$510="ذكر",IF($BI$11:$BI$510&lt;&gt;"غ",IF($BI$11:$BI$510&gt;=50,1,0)))))</f>
        <v>0</v>
      </c>
      <c r="FK49" s="163">
        <f t="array" ref="FK49">SUM(IF($H$11:$H$510=6,IF($L$11:$L$510="ذكر",IF($BI$11:$BI$510="غ",1,IF($BI$11:$BI$510&lt;50,1,0)))))</f>
        <v>0</v>
      </c>
      <c r="FL49" s="163">
        <f t="shared" si="111"/>
        <v>0</v>
      </c>
      <c r="FM49" s="163">
        <f t="array" ref="FM49">SUM(IF($H$11:$H$510=6,IF($L$11:$L$510="ذكر",IF($BQ$11:$BQ$510&lt;&gt;"غ",1,0))))</f>
        <v>0</v>
      </c>
      <c r="FN49" s="163">
        <f t="array" ref="FN49">SUM(IF($H$11:$H$510=6,IF($L$11:$L$510="ذكر",IF($BQ$11:$BQ$510="غ",1,0))))</f>
        <v>0</v>
      </c>
      <c r="FO49" s="163">
        <f t="array" ref="FO49">SUM(IF($H$11:$H$510=6,IF($L$11:$L$510="ذكر",IF($BN$11:$BN$510&lt;&gt;"غ",IF($BN$11:$BN$510&gt;=$BN$10,IF($BQ$11:$BQ$510&gt;=$BQ$10,1,0))))))</f>
        <v>0</v>
      </c>
      <c r="FP49" s="163">
        <f t="array" ref="FP49">SUM(IF($H$11:$H$510=6,IF($L$11:$L$510="ذكر",IF($BN$11:$BN$510="غ",1,IF($BN$11:$BN$510&lt;$BN$10,1,IF($BQ$11:$BQ$510&lt;$BQ$10,1,0))))))</f>
        <v>0</v>
      </c>
      <c r="FR49" s="160" t="s">
        <v>97</v>
      </c>
      <c r="FS49" s="163">
        <f t="array" ref="FS49">SUM(IF($H$11:$H$510=6,IF($L$11:$L$510="ذكر",IF($C$11:$C$510&lt;&gt;"",1,0))))</f>
        <v>0</v>
      </c>
      <c r="FT49" s="163">
        <f t="array" ref="FT49">SUM(IF($H$11:$H$510=6,IF($L$11:$L$510="ذكر",IF($BU$11:$BU$510&lt;&gt;"غ",1,0))))</f>
        <v>0</v>
      </c>
      <c r="FU49" s="163">
        <f t="array" ref="FU49">SUM(IF($H$11:$H$510=6,IF($L$11:$L$510="ذكر",IF($BU$11:$BU$510="غ",1,0))))</f>
        <v>0</v>
      </c>
      <c r="FV49" s="163">
        <f t="array" ref="FV49">SUM(IF($H$11:$H$510=6,IF($L$11:$L$510="ذكر",IF($BU$11:$BU$510&lt;&gt;"غ",IF($BU$11:$BU$510&gt;=50,1,0)))))</f>
        <v>0</v>
      </c>
      <c r="FW49" s="163">
        <f t="array" ref="FW49">SUM(IF($H$11:$H$510=6,IF($L$11:$L$510="ذكر",IF($BU$11:$BU$510="غ",1,IF($BU$11:$BU$510&lt;50,1,0)))))</f>
        <v>0</v>
      </c>
      <c r="FX49" s="163">
        <f t="shared" si="109"/>
        <v>0</v>
      </c>
      <c r="FY49" s="163">
        <f t="array" ref="FY49">SUM(IF($H$11:$H$510=6,IF($L$11:$L$510="ذكر",IF($BX$11:$BX$510&lt;&gt;"غ",1,0))))</f>
        <v>0</v>
      </c>
      <c r="FZ49" s="163">
        <f t="array" ref="FZ49">SUM(IF($H$11:$H$510=6,IF($L$11:$L$510="ذكر",IF($BX$11:$BX$510="غ",1,0))))</f>
        <v>0</v>
      </c>
      <c r="GA49" s="163">
        <f t="array" ref="GA49">SUM(IF($H$11:$H$510=6,IF($L$11:$L$510="ذكر",IF($BX$11:$BX$510&lt;&gt;"غ",IF($BX$11:$BX$510&gt;=$BX$10,IF($CA$11:$CA$510&gt;=$CA$10,1,0))))))</f>
        <v>0</v>
      </c>
      <c r="GB49" s="163">
        <f t="array" ref="GB49">SUM(IF($H$11:$H$510=6,IF($L$11:$L$510="ذكر",IF($BX$11:$BX$510="غ",1,IF($BX$11:$BX$510&lt;$BX$10,1,IF($CA$11:$CA$510&lt;$CA$10,1,0))))))</f>
        <v>0</v>
      </c>
      <c r="GD49" s="157">
        <f t="shared" si="80"/>
        <v>34.6</v>
      </c>
      <c r="GE49" s="157">
        <f t="shared" si="81"/>
        <v>20</v>
      </c>
      <c r="GF49" s="157">
        <f t="shared" si="82"/>
        <v>14.9</v>
      </c>
      <c r="GG49" s="157">
        <f t="shared" si="83"/>
        <v>19.05</v>
      </c>
      <c r="GH49" s="157">
        <f t="shared" si="84"/>
        <v>15.5</v>
      </c>
      <c r="GI49" s="157">
        <f t="shared" si="85"/>
        <v>9</v>
      </c>
      <c r="GJ49" s="157">
        <f t="shared" si="86"/>
        <v>7.8</v>
      </c>
      <c r="GK49" s="157">
        <f t="shared" si="87"/>
        <v>9.0500000000000007</v>
      </c>
      <c r="GL49" s="157">
        <f t="shared" si="88"/>
        <v>10</v>
      </c>
      <c r="GM49" s="158">
        <f t="shared" si="89"/>
        <v>132.1</v>
      </c>
      <c r="GN49" s="157">
        <f t="shared" si="90"/>
        <v>14.8</v>
      </c>
      <c r="GO49" s="145" t="str">
        <f t="shared" si="91"/>
        <v>دور ثان</v>
      </c>
    </row>
    <row r="50" spans="1:197" s="156" customFormat="1" ht="27" customHeight="1" thickBot="1">
      <c r="A50" s="132">
        <f>IF('[1]رصد درجات'!A50="","",'[1]رصد درجات'!A50)</f>
        <v>40</v>
      </c>
      <c r="B50" s="132">
        <f>IF('[1]رصد درجات'!B50="","",'[1]رصد درجات'!B50)</f>
        <v>540</v>
      </c>
      <c r="C50" s="132" t="str">
        <f>IF('[1]رصد درجات'!C50="","",'[1]رصد درجات'!C50)</f>
        <v>نورهان عصام ابو هيسه أحمد</v>
      </c>
      <c r="D50" s="133">
        <f>IF('[1]رصد درجات'!D50="","",'[1]رصد درجات'!D50)</f>
        <v>36571</v>
      </c>
      <c r="E50" s="132">
        <f>IF('[1]رصد درجات'!E50="","",'[1]رصد درجات'!E50)</f>
        <v>17</v>
      </c>
      <c r="F50" s="132">
        <f>IF('[1]رصد درجات'!F50="","",'[1]رصد درجات'!F50)</f>
        <v>7</v>
      </c>
      <c r="G50" s="132">
        <f>IF('[1]رصد درجات'!G50="","",'[1]رصد درجات'!G50)</f>
        <v>13</v>
      </c>
      <c r="H50" s="132">
        <f>IF('[1]رصد درجات'!H50="","",'[1]رصد درجات'!H50)</f>
        <v>1</v>
      </c>
      <c r="I50" s="132" t="str">
        <f>IF('[1]رصد درجات'!I50="","",'[1]رصد درجات'!I50)</f>
        <v>مصرية</v>
      </c>
      <c r="J50" s="132" t="str">
        <f>IF('[1]رصد درجات'!J50="","",'[1]رصد درجات'!J50)</f>
        <v>مسلمه</v>
      </c>
      <c r="K50" s="132" t="str">
        <f>IF('[1]رصد درجات'!K50="","",'[1]رصد درجات'!K50)</f>
        <v>مستجدة</v>
      </c>
      <c r="L50" s="132" t="str">
        <f>IF('[1]رصد درجات'!L50="","",'[1]رصد درجات'!L50)</f>
        <v>أنثى</v>
      </c>
      <c r="M50" s="134">
        <f>IF('[1]رصد درجات'!M50="","",'[1]رصد درجات'!M50)</f>
        <v>551</v>
      </c>
      <c r="N50" s="134" t="str">
        <f>IF('[1]رصد درجات'!N50="","",'[1]رصد درجات'!N50)</f>
        <v/>
      </c>
      <c r="O50" s="132">
        <f>IF(C50="","",'[1]رصد درجات'!Y50)</f>
        <v>40.5</v>
      </c>
      <c r="P50" s="132">
        <f>IF(C50="","",'[1]رصد درجات'!AL50)</f>
        <v>27.5</v>
      </c>
      <c r="Q50" s="132">
        <f t="shared" si="25"/>
        <v>68</v>
      </c>
      <c r="R50" s="135" t="str">
        <f t="shared" si="26"/>
        <v>جيد</v>
      </c>
      <c r="S50" s="132">
        <f>IF(C50="","",'[1]رصد درجات'!AV50)</f>
        <v>0</v>
      </c>
      <c r="T50" s="132">
        <f>IF(C50="","",'[1]رصد درجات'!BI50)</f>
        <v>0</v>
      </c>
      <c r="U50" s="132">
        <f t="shared" si="27"/>
        <v>0</v>
      </c>
      <c r="V50" s="132">
        <f t="shared" si="28"/>
        <v>34</v>
      </c>
      <c r="W50" s="132">
        <f t="shared" si="29"/>
        <v>27.2</v>
      </c>
      <c r="X50" s="136" t="str">
        <f t="shared" si="30"/>
        <v>دون المستوى</v>
      </c>
      <c r="Y50" s="137">
        <f>IF(C50="","",'[1]رصد درجات'!Z50)</f>
        <v>46</v>
      </c>
      <c r="Z50" s="137">
        <f>IF(C50="","",'[1]رصد درجات'!AM50)</f>
        <v>32.5</v>
      </c>
      <c r="AA50" s="137">
        <f t="shared" si="0"/>
        <v>78.5</v>
      </c>
      <c r="AB50" s="137" t="str">
        <f t="shared" si="31"/>
        <v>جيد جدا</v>
      </c>
      <c r="AC50" s="137">
        <f>IF(C50="","",'[1]رصد درجات'!AV50)</f>
        <v>0</v>
      </c>
      <c r="AD50" s="137">
        <f>IF(C50="","",'[1]رصد درجات'!BI50)</f>
        <v>0</v>
      </c>
      <c r="AE50" s="137">
        <f t="shared" si="1"/>
        <v>0</v>
      </c>
      <c r="AF50" s="137">
        <f t="shared" si="2"/>
        <v>39.25</v>
      </c>
      <c r="AG50" s="137">
        <f t="shared" si="32"/>
        <v>19.625</v>
      </c>
      <c r="AH50" s="138" t="str">
        <f t="shared" si="33"/>
        <v>دون المستوى</v>
      </c>
      <c r="AI50" s="137">
        <f>IF(C50="","",'[1]رصد درجات'!AA50)</f>
        <v>33</v>
      </c>
      <c r="AJ50" s="137">
        <f>IF(C50="","",'[1]رصد درجات'!AN50)</f>
        <v>22.5</v>
      </c>
      <c r="AK50" s="137">
        <f t="shared" si="3"/>
        <v>55.5</v>
      </c>
      <c r="AL50" s="139" t="str">
        <f t="shared" si="34"/>
        <v>مقبول</v>
      </c>
      <c r="AM50" s="137">
        <f>IF(C50="","",'[1]رصد درجات'!AX50)</f>
        <v>0</v>
      </c>
      <c r="AN50" s="137">
        <f>IF(C50="","",'[1]رصد درجات'!BK50)</f>
        <v>0</v>
      </c>
      <c r="AO50" s="137">
        <f t="shared" si="4"/>
        <v>0</v>
      </c>
      <c r="AP50" s="137">
        <f t="shared" si="5"/>
        <v>27.75</v>
      </c>
      <c r="AQ50" s="137">
        <f t="shared" si="6"/>
        <v>11.1</v>
      </c>
      <c r="AR50" s="138" t="str">
        <f t="shared" si="35"/>
        <v>دون المستوى</v>
      </c>
      <c r="AS50" s="137">
        <f>IF(C50="","",'[1]رصد درجات'!AB50)</f>
        <v>30</v>
      </c>
      <c r="AT50" s="137">
        <f>IF(C50="","",'[1]رصد درجات'!AO50)</f>
        <v>9</v>
      </c>
      <c r="AU50" s="137">
        <f>IF(C50="","",'[1]رصد درجات'!AP50)</f>
        <v>11</v>
      </c>
      <c r="AV50" s="137">
        <f t="shared" si="7"/>
        <v>50</v>
      </c>
      <c r="AW50" s="137" t="str">
        <f t="shared" si="36"/>
        <v>مقبول</v>
      </c>
      <c r="AX50" s="137">
        <f>IF(C50="","",'[1]رصد درجات'!AY50)</f>
        <v>0</v>
      </c>
      <c r="AY50" s="137">
        <f>IF(C50="","",'[1]رصد درجات'!BL50)</f>
        <v>0</v>
      </c>
      <c r="AZ50" s="137">
        <f>IF(C50="","",'[1]رصد درجات'!BM50)</f>
        <v>0</v>
      </c>
      <c r="BA50" s="137">
        <f t="shared" si="8"/>
        <v>0</v>
      </c>
      <c r="BB50" s="137">
        <f t="shared" si="9"/>
        <v>0</v>
      </c>
      <c r="BC50" s="137">
        <f t="shared" si="10"/>
        <v>25</v>
      </c>
      <c r="BD50" s="137">
        <f t="shared" si="11"/>
        <v>15</v>
      </c>
      <c r="BE50" s="138" t="str">
        <f t="shared" si="37"/>
        <v>دون المستوى</v>
      </c>
      <c r="BF50" s="137">
        <f>IF(C50="","",'[1]رصد درجات'!AC50)</f>
        <v>38.5</v>
      </c>
      <c r="BG50" s="137">
        <f>IF(C50="","",'[1]رصد درجات'!AI50)</f>
        <v>10</v>
      </c>
      <c r="BH50" s="137">
        <f>IF(C50="","",'[1]رصد درجات'!AQ50)</f>
        <v>19.5</v>
      </c>
      <c r="BI50" s="137">
        <f t="shared" si="12"/>
        <v>68</v>
      </c>
      <c r="BJ50" s="137" t="str">
        <f t="shared" si="38"/>
        <v>جيد</v>
      </c>
      <c r="BK50" s="137">
        <f>IF(C50="","",'[1]رصد درجات'!AZ50)</f>
        <v>0</v>
      </c>
      <c r="BL50" s="137">
        <f>IF(C50="","",'[1]رصد درجات'!BF50)</f>
        <v>0</v>
      </c>
      <c r="BM50" s="137">
        <f>IF(C50="","",'[1]رصد درجات'!BN50)</f>
        <v>0</v>
      </c>
      <c r="BN50" s="137">
        <f t="shared" si="13"/>
        <v>0</v>
      </c>
      <c r="BO50" s="137">
        <f t="shared" si="14"/>
        <v>0</v>
      </c>
      <c r="BP50" s="137">
        <f t="shared" si="15"/>
        <v>34</v>
      </c>
      <c r="BQ50" s="137">
        <f t="shared" si="16"/>
        <v>13.6</v>
      </c>
      <c r="BR50" s="138" t="str">
        <f t="shared" si="39"/>
        <v>دون المستوى</v>
      </c>
      <c r="BS50" s="137">
        <f>IF(C50="","",'[1]رصد درجات'!AD50)</f>
        <v>45</v>
      </c>
      <c r="BT50" s="137">
        <f>IF(C50="","",'[1]رصد درجات'!AR50)</f>
        <v>24</v>
      </c>
      <c r="BU50" s="137">
        <f t="shared" si="17"/>
        <v>69</v>
      </c>
      <c r="BV50" s="137" t="str">
        <f t="shared" si="40"/>
        <v>جيد</v>
      </c>
      <c r="BW50" s="137">
        <f>IF(C50="","",'[1]رصد درجات'!BA50)</f>
        <v>0</v>
      </c>
      <c r="BX50" s="137">
        <f>IF(C50="","",'[1]رصد درجات'!BO50)</f>
        <v>0</v>
      </c>
      <c r="BY50" s="137">
        <f t="shared" si="18"/>
        <v>0</v>
      </c>
      <c r="BZ50" s="137">
        <f t="shared" si="41"/>
        <v>34.5</v>
      </c>
      <c r="CA50" s="137">
        <f t="shared" si="19"/>
        <v>6.9</v>
      </c>
      <c r="CB50" s="138" t="str">
        <f t="shared" si="42"/>
        <v>دون المستوى</v>
      </c>
      <c r="CC50" s="137">
        <f>IF(C50="","",'[1]رصد درجات'!AE50)</f>
        <v>42</v>
      </c>
      <c r="CD50" s="137">
        <f>IF(C50="","",'[1]رصد درجات'!AJ50)</f>
        <v>4</v>
      </c>
      <c r="CE50" s="137">
        <f>IF(C50="","",'[1]رصد درجات'!AS50)</f>
        <v>12</v>
      </c>
      <c r="CF50" s="137">
        <f t="shared" si="20"/>
        <v>58</v>
      </c>
      <c r="CG50" s="137" t="str">
        <f t="shared" si="43"/>
        <v>مقبول</v>
      </c>
      <c r="CH50" s="137">
        <f>IF(C50="","",'[1]رصد درجات'!BB50)</f>
        <v>0</v>
      </c>
      <c r="CI50" s="137">
        <f>IF(C50="","",'[1]رصد درجات'!BF50)</f>
        <v>0</v>
      </c>
      <c r="CJ50" s="137">
        <f>IF(C50="","",'[1]رصد درجات'!BP50)</f>
        <v>0</v>
      </c>
      <c r="CK50" s="137">
        <f t="shared" si="21"/>
        <v>0</v>
      </c>
      <c r="CL50" s="137">
        <f t="shared" si="22"/>
        <v>0</v>
      </c>
      <c r="CM50" s="137">
        <f t="shared" si="23"/>
        <v>29</v>
      </c>
      <c r="CN50" s="137">
        <f t="shared" si="44"/>
        <v>5.8</v>
      </c>
      <c r="CO50" s="138" t="str">
        <f t="shared" si="45"/>
        <v>دون المستوى</v>
      </c>
      <c r="CP50" s="140">
        <f>IF(C50="","",'[1]رصد درجات'!AF50)</f>
        <v>88</v>
      </c>
      <c r="CQ50" s="135" t="str">
        <f t="shared" si="46"/>
        <v>ممتاز</v>
      </c>
      <c r="CR50" s="140">
        <f>IF(C50="","",'[1]رصد درجات'!BC50)</f>
        <v>0</v>
      </c>
      <c r="CS50" s="140">
        <f t="shared" si="47"/>
        <v>44</v>
      </c>
      <c r="CT50" s="140">
        <f t="shared" si="97"/>
        <v>8.8000000000000007</v>
      </c>
      <c r="CU50" s="135" t="str">
        <f t="shared" si="98"/>
        <v>دون المستوى</v>
      </c>
      <c r="CV50" s="137">
        <f>IF(C50="","",'[1]رصد درجات'!AG50)</f>
        <v>98</v>
      </c>
      <c r="CW50" s="137" t="str">
        <f t="shared" si="50"/>
        <v>ممتاز</v>
      </c>
      <c r="CX50" s="137">
        <f>IF(C50="","",'[1]رصد درجات'!BD50)</f>
        <v>0</v>
      </c>
      <c r="CY50" s="140">
        <f t="shared" si="51"/>
        <v>49</v>
      </c>
      <c r="CZ50" s="140">
        <f t="shared" si="52"/>
        <v>9.8000000000000007</v>
      </c>
      <c r="DA50" s="135" t="str">
        <f t="shared" si="53"/>
        <v>دون المستوى</v>
      </c>
      <c r="DB50" s="141">
        <f t="shared" si="54"/>
        <v>575</v>
      </c>
      <c r="DC50" s="142" t="str">
        <f t="shared" si="55"/>
        <v>مقبول</v>
      </c>
      <c r="DD50" s="141">
        <f t="shared" si="56"/>
        <v>112.02500000000001</v>
      </c>
      <c r="DE50" s="142" t="str">
        <f t="shared" si="57"/>
        <v>دون المستوى</v>
      </c>
      <c r="DF50" s="137">
        <f>IF(C50="","",'[1]رصد درجات'!AH50)</f>
        <v>40</v>
      </c>
      <c r="DG50" s="137">
        <f>IF(C50="","",'[1]رصد درجات'!AT50)</f>
        <v>14.5</v>
      </c>
      <c r="DH50" s="137">
        <f t="shared" si="58"/>
        <v>54.5</v>
      </c>
      <c r="DI50" s="137" t="str">
        <f t="shared" si="59"/>
        <v>مقبول</v>
      </c>
      <c r="DJ50" s="137">
        <f>IF(C50="","",'[1]رصد درجات'!BE50)</f>
        <v>0</v>
      </c>
      <c r="DK50" s="137">
        <f>IF(C50="","",'[1]رصد درجات'!BQ50)</f>
        <v>0</v>
      </c>
      <c r="DL50" s="137">
        <f t="shared" si="60"/>
        <v>0</v>
      </c>
      <c r="DM50" s="137">
        <f t="shared" si="61"/>
        <v>27.25</v>
      </c>
      <c r="DN50" s="137">
        <f t="shared" si="62"/>
        <v>10.9</v>
      </c>
      <c r="DO50" s="138" t="str">
        <f t="shared" si="63"/>
        <v>دون المستوى</v>
      </c>
      <c r="DP50" s="143" t="str">
        <f t="shared" si="64"/>
        <v>دور ثان</v>
      </c>
      <c r="DQ50" s="144">
        <f t="shared" si="65"/>
        <v>0.31118055555555557</v>
      </c>
      <c r="DR50" s="145">
        <f t="shared" si="66"/>
        <v>2</v>
      </c>
      <c r="DS50" s="146" t="str">
        <f t="shared" si="67"/>
        <v>عربى</v>
      </c>
      <c r="DT50" s="147" t="str">
        <f t="shared" si="68"/>
        <v>انجليزى</v>
      </c>
      <c r="DU50" s="147" t="str">
        <f t="shared" si="69"/>
        <v>دراسات</v>
      </c>
      <c r="DV50" s="147" t="str">
        <f t="shared" si="70"/>
        <v>رياضيات</v>
      </c>
      <c r="DW50" s="147" t="str">
        <f t="shared" si="71"/>
        <v>علوم</v>
      </c>
      <c r="DX50" s="147" t="str">
        <f t="shared" si="72"/>
        <v>فنية</v>
      </c>
      <c r="DY50" s="147" t="str">
        <f t="shared" si="73"/>
        <v>حاسب</v>
      </c>
      <c r="DZ50" s="147" t="str">
        <f t="shared" si="74"/>
        <v>دين</v>
      </c>
      <c r="EA50" s="148"/>
      <c r="EB50" s="148"/>
      <c r="EC50" s="148"/>
      <c r="ED50" s="148"/>
      <c r="EE50" s="148"/>
      <c r="EF50" s="148"/>
      <c r="EG50" s="148"/>
      <c r="EH50" s="148"/>
      <c r="EI50" s="148"/>
      <c r="EJ50" s="148"/>
      <c r="EK50" s="149"/>
      <c r="EL50" s="150" t="b">
        <f t="shared" si="75"/>
        <v>0</v>
      </c>
      <c r="EM50" s="145"/>
      <c r="EN50" s="145"/>
      <c r="EO50" s="151" t="str">
        <f>IF(C50="","",IF(EL50=TRUE,'[1]بيانات أساسية'!$Z$16,'[1]بيانات أساسية'!$Y$17))</f>
        <v xml:space="preserve"> الطالب له دور ثان فى</v>
      </c>
      <c r="EP50" s="152" t="str">
        <f t="shared" si="24"/>
        <v>عربى انجليزى دراسات رياضيات علوم فنية حاسب نشاط 1 نشاط 2 دين</v>
      </c>
      <c r="EQ50" s="153" t="str">
        <f t="shared" si="76"/>
        <v>نشاط 1</v>
      </c>
      <c r="ER50" s="153" t="str">
        <f t="shared" si="77"/>
        <v>نشاط 2</v>
      </c>
      <c r="ES50" s="159"/>
      <c r="ET50" s="160" t="s">
        <v>98</v>
      </c>
      <c r="EU50" s="163">
        <f t="array" ref="EU50">SUM(IF($H$11:$H$510=6,IF($L$11:$L$510="أنثى",IF($C$11:$C$510&lt;&gt;"",1,0))))</f>
        <v>0</v>
      </c>
      <c r="EV50" s="163">
        <f t="array" ref="EV50">SUM(IF($H$11:$H$510=6,IF($L$11:$L$510="أنثى",IF($AV$11:$AV$510&lt;&gt;"غ",1,0))))</f>
        <v>0</v>
      </c>
      <c r="EW50" s="163">
        <f t="array" ref="EW50">SUM(IF($H$11:$H$510=6,IF($L$11:$L$510="أنثى",IF($AV$11:$AV$510="غ",1,0))))</f>
        <v>0</v>
      </c>
      <c r="EX50" s="163">
        <f t="array" ref="EX50">SUM(IF($H$11:$H$510=6,IF($L$11:$L$510="أنثى",IF($AV$11:$AV$510&lt;&gt;"غ",IF($AV$11:$AV$510&gt;=50,1,0)))))</f>
        <v>0</v>
      </c>
      <c r="EY50" s="163">
        <f t="array" ref="EY50">SUM(IF($H$11:$H$510=6,IF($L$11:$L$510="أنثى",IF($AV$11:$AV$510="غ",1,IF($AV$11:$AV$510&lt;50,1,0)))))</f>
        <v>0</v>
      </c>
      <c r="EZ50" s="163">
        <f>EU50</f>
        <v>0</v>
      </c>
      <c r="FA50" s="163">
        <f t="array" ref="FA50">SUM(IF($H$11:$H$510=6,IF($L$11:$L$510="أنثى",IF($BA$11:$BA$510&lt;&gt;"غ",1,0))))</f>
        <v>0</v>
      </c>
      <c r="FB50" s="163">
        <f t="array" ref="FB50">SUM(IF($H$11:$H$510=6,IF($L$11:$L$510="أنثى",IF($BA$11:$BA$510="غ",1,0))))</f>
        <v>0</v>
      </c>
      <c r="FC50" s="163">
        <f t="array" ref="FC50">SUM(IF($H$11:$H$510=6,IF($L$11:$L$510="أنثى",IF($BA$11:$BA$510&lt;&gt;"غ",IF($BA$11:$BA$510&gt;=$BA$10,IF($BD$11:$BD$510&gt;=$BD$10,1,0))))))</f>
        <v>0</v>
      </c>
      <c r="FD50" s="163">
        <f t="array" ref="FD50">SUM(IF($H$11:$H$510=6,IF($L$11:$L$510="أنثى",IF($BA$11:$BA$510="غ",1,IF($BA$11:$BA$510&lt;$BA$10,1,IF($BD$11:$BD$510&lt;$BD$10,1,0))))))</f>
        <v>0</v>
      </c>
      <c r="FF50" s="160" t="s">
        <v>98</v>
      </c>
      <c r="FG50" s="163">
        <f t="array" ref="FG50">SUM(IF($H$11:$H$510=6,IF($L$11:$L$510="أنثى",IF($C$11:$C$510&lt;&gt;"",1,0))))</f>
        <v>0</v>
      </c>
      <c r="FH50" s="163">
        <f t="array" ref="FH50">SUM(IF($H$11:$H$510=6,IF($L$11:$L$510="أنثى",IF($BI$11:$BI$510&lt;&gt;"غ",1,0))))</f>
        <v>0</v>
      </c>
      <c r="FI50" s="163">
        <f t="array" ref="FI50">SUM(IF($H$11:$H$510=6,IF($L$11:$L$510="أنثى",IF($BI$11:$BI$510="غ",1,0))))</f>
        <v>0</v>
      </c>
      <c r="FJ50" s="163">
        <f t="array" ref="FJ50">SUM(IF($H$11:$H$510=6,IF($L$11:$L$510="أنثى",IF($BI$11:$BI$510&lt;&gt;"غ",IF($BI$11:$BI$510&gt;=50,1,0)))))</f>
        <v>0</v>
      </c>
      <c r="FK50" s="163">
        <f t="array" ref="FK50">SUM(IF($H$11:$H$510=6,IF($L$11:$L$510="أنثى",IF($BI$11:$BI$510="غ",1,IF($BI$11:$BI$510&lt;50,1,0)))))</f>
        <v>0</v>
      </c>
      <c r="FL50" s="163">
        <f t="shared" si="111"/>
        <v>0</v>
      </c>
      <c r="FM50" s="163">
        <f t="array" ref="FM50">SUM(IF($H$11:$H$510=6,IF($L$11:$L$510="أنثى",IF($BQ$11:$BQ$510&lt;&gt;"غ",1,0))))</f>
        <v>0</v>
      </c>
      <c r="FN50" s="163">
        <f t="array" ref="FN50">SUM(IF($H$11:$H$510=6,IF($L$11:$L$510="أنثى",IF($BQ$11:$BQ$510="غ",1,0))))</f>
        <v>0</v>
      </c>
      <c r="FO50" s="163">
        <f t="array" ref="FO50">SUM(IF($H$11:$H$510=6,IF($L$11:$L$510="أنثى",IF($BN$11:$BN$510&lt;&gt;"غ",IF($BN$11:$BN$510&gt;=$BN$10,IF($BQ$11:$BQ$510&gt;=$BQ$10,1,0))))))</f>
        <v>0</v>
      </c>
      <c r="FP50" s="163">
        <f t="array" ref="FP50">SUM(IF($H$11:$H$510=6,IF($L$11:$L$510="أنثى",IF($BN$11:$BN$510="غ",1,IF($BN$11:$BN$510&lt;$BN$10,1,IF($BQ$11:$BQ$510&lt;$BQ$10,1,0))))))</f>
        <v>0</v>
      </c>
      <c r="FR50" s="160" t="s">
        <v>98</v>
      </c>
      <c r="FS50" s="163">
        <f t="array" ref="FS50">SUM(IF($H$11:$H$510=6,IF($L$11:$L$510="أنثى",IF($C$11:$C$510&lt;&gt;"",1,0))))</f>
        <v>0</v>
      </c>
      <c r="FT50" s="163">
        <f t="array" ref="FT50">SUM(IF($H$11:$H$510=6,IF($L$11:$L$510="أنثى",IF($BU$11:$BU$510&lt;&gt;"غ",1,0))))</f>
        <v>0</v>
      </c>
      <c r="FU50" s="163">
        <f t="array" ref="FU50">SUM(IF($H$11:$H$510=6,IF($L$11:$L$510="أنثى",IF($BU$11:$BU$510="غ",1,0))))</f>
        <v>0</v>
      </c>
      <c r="FV50" s="163">
        <f t="array" ref="FV50">SUM(IF($H$11:$H$510=6,IF($L$11:$L$510="أنثى",IF($BU$11:$BU$510&lt;&gt;"غ",IF($BU$11:$BU$510&gt;=50,1,0)))))</f>
        <v>0</v>
      </c>
      <c r="FW50" s="163">
        <f t="array" ref="FW50">SUM(IF($H$11:$H$510=6,IF($L$11:$L$510="أنثى",IF($BU$11:$BU$510="غ",1,IF($BU$11:$BU$510&lt;50,1,0)))))</f>
        <v>0</v>
      </c>
      <c r="FX50" s="163">
        <f t="shared" si="109"/>
        <v>0</v>
      </c>
      <c r="FY50" s="163">
        <f t="array" ref="FY50">SUM(IF($H$11:$H$510=6,IF($L$11:$L$510="أنثى",IF($BX$11:$BX$510&lt;&gt;"غ",1,0))))</f>
        <v>0</v>
      </c>
      <c r="FZ50" s="163">
        <f t="array" ref="FZ50">SUM(IF($H$11:$H$510=6,IF($L$11:$L$510="أنثى",IF($BX$11:$BX$510="غ",1,0))))</f>
        <v>0</v>
      </c>
      <c r="GA50" s="163">
        <f t="array" ref="GA50">SUM(IF($H$11:$H$510=6,IF($L$11:$L$510="أنثى",IF($BX$11:$BX$510&lt;&gt;"غ",IF($BX$11:$BX$510&gt;=$BX$10,IF($CA$11:$CA$510&gt;=$CA$10,1,0))))))</f>
        <v>0</v>
      </c>
      <c r="GB50" s="163">
        <f t="array" ref="GB50">SUM(IF($H$11:$H$510=6,IF($L$11:$L$510="أنثى",IF($BX$11:$BX$510="غ",1,IF($BX$11:$BX$510&lt;$BX$10,1,IF($CA$11:$CA$510&lt;$CA$10,1,0))))))</f>
        <v>0</v>
      </c>
      <c r="GD50" s="157">
        <f t="shared" si="80"/>
        <v>27.2</v>
      </c>
      <c r="GE50" s="157">
        <f t="shared" si="81"/>
        <v>19.625</v>
      </c>
      <c r="GF50" s="157">
        <f t="shared" si="82"/>
        <v>11.1</v>
      </c>
      <c r="GG50" s="157">
        <f t="shared" si="83"/>
        <v>15</v>
      </c>
      <c r="GH50" s="157">
        <f t="shared" si="84"/>
        <v>13.6</v>
      </c>
      <c r="GI50" s="157">
        <f t="shared" si="85"/>
        <v>6.9</v>
      </c>
      <c r="GJ50" s="157">
        <f t="shared" si="86"/>
        <v>5.8</v>
      </c>
      <c r="GK50" s="157">
        <f t="shared" si="87"/>
        <v>8.8000000000000007</v>
      </c>
      <c r="GL50" s="157">
        <f t="shared" si="88"/>
        <v>9.8000000000000007</v>
      </c>
      <c r="GM50" s="158">
        <f t="shared" si="89"/>
        <v>112.02500000000001</v>
      </c>
      <c r="GN50" s="157">
        <f t="shared" si="90"/>
        <v>10.9</v>
      </c>
      <c r="GO50" s="145" t="str">
        <f t="shared" si="91"/>
        <v>دور ثان</v>
      </c>
    </row>
    <row r="51" spans="1:197" s="156" customFormat="1" ht="27" customHeight="1" thickBot="1">
      <c r="A51" s="132">
        <f>IF('[1]رصد درجات'!A51="","",'[1]رصد درجات'!A51)</f>
        <v>41</v>
      </c>
      <c r="B51" s="132">
        <f>IF('[1]رصد درجات'!B51="","",'[1]رصد درجات'!B51)</f>
        <v>541</v>
      </c>
      <c r="C51" s="132" t="str">
        <f>IF('[1]رصد درجات'!C51="","",'[1]رصد درجات'!C51)</f>
        <v>هايدى حجاج سعد محمد</v>
      </c>
      <c r="D51" s="133">
        <f>IF('[1]رصد درجات'!D51="","",'[1]رصد درجات'!D51)</f>
        <v>36226</v>
      </c>
      <c r="E51" s="132">
        <f>IF('[1]رصد درجات'!E51="","",'[1]رصد درجات'!E51)</f>
        <v>25</v>
      </c>
      <c r="F51" s="132">
        <f>IF('[1]رصد درجات'!F51="","",'[1]رصد درجات'!F51)</f>
        <v>6</v>
      </c>
      <c r="G51" s="132">
        <f>IF('[1]رصد درجات'!G51="","",'[1]رصد درجات'!G51)</f>
        <v>14</v>
      </c>
      <c r="H51" s="132">
        <f>IF('[1]رصد درجات'!H51="","",'[1]رصد درجات'!H51)</f>
        <v>2</v>
      </c>
      <c r="I51" s="132" t="str">
        <f>IF('[1]رصد درجات'!I51="","",'[1]رصد درجات'!I51)</f>
        <v>مصرية</v>
      </c>
      <c r="J51" s="132" t="str">
        <f>IF('[1]رصد درجات'!J51="","",'[1]رصد درجات'!J51)</f>
        <v>مسلمه</v>
      </c>
      <c r="K51" s="132" t="str">
        <f>IF('[1]رصد درجات'!K51="","",'[1]رصد درجات'!K51)</f>
        <v>مستجدة</v>
      </c>
      <c r="L51" s="132" t="str">
        <f>IF('[1]رصد درجات'!L51="","",'[1]رصد درجات'!L51)</f>
        <v>أنثى</v>
      </c>
      <c r="M51" s="134">
        <f>IF('[1]رصد درجات'!M51="","",'[1]رصد درجات'!M51)</f>
        <v>552</v>
      </c>
      <c r="N51" s="134" t="str">
        <f>IF('[1]رصد درجات'!N51="","",'[1]رصد درجات'!N51)</f>
        <v/>
      </c>
      <c r="O51" s="132">
        <f>IF(C51="","",'[1]رصد درجات'!Y51)</f>
        <v>38</v>
      </c>
      <c r="P51" s="132">
        <f>IF(C51="","",'[1]رصد درجات'!AL51)</f>
        <v>24</v>
      </c>
      <c r="Q51" s="132">
        <f t="shared" si="25"/>
        <v>62</v>
      </c>
      <c r="R51" s="135" t="str">
        <f t="shared" si="26"/>
        <v>مقبول</v>
      </c>
      <c r="S51" s="132">
        <f>IF(C51="","",'[1]رصد درجات'!AV51)</f>
        <v>0</v>
      </c>
      <c r="T51" s="132">
        <f>IF(C51="","",'[1]رصد درجات'!BI51)</f>
        <v>0</v>
      </c>
      <c r="U51" s="132">
        <f t="shared" si="27"/>
        <v>0</v>
      </c>
      <c r="V51" s="132">
        <f t="shared" si="28"/>
        <v>31</v>
      </c>
      <c r="W51" s="132">
        <f t="shared" si="29"/>
        <v>24.8</v>
      </c>
      <c r="X51" s="136" t="str">
        <f t="shared" si="30"/>
        <v>دون المستوى</v>
      </c>
      <c r="Y51" s="137">
        <f>IF(C51="","",'[1]رصد درجات'!Z51)</f>
        <v>34</v>
      </c>
      <c r="Z51" s="137">
        <f>IF(C51="","",'[1]رصد درجات'!AM51)</f>
        <v>25.5</v>
      </c>
      <c r="AA51" s="137">
        <f t="shared" si="0"/>
        <v>59.5</v>
      </c>
      <c r="AB51" s="137" t="str">
        <f t="shared" si="31"/>
        <v>مقبول</v>
      </c>
      <c r="AC51" s="137">
        <f>IF(C51="","",'[1]رصد درجات'!AV51)</f>
        <v>0</v>
      </c>
      <c r="AD51" s="137">
        <f>IF(C51="","",'[1]رصد درجات'!BI51)</f>
        <v>0</v>
      </c>
      <c r="AE51" s="137">
        <f t="shared" si="1"/>
        <v>0</v>
      </c>
      <c r="AF51" s="137">
        <f t="shared" si="2"/>
        <v>29.75</v>
      </c>
      <c r="AG51" s="137">
        <f t="shared" si="32"/>
        <v>14.875</v>
      </c>
      <c r="AH51" s="138" t="str">
        <f t="shared" si="33"/>
        <v>دون المستوى</v>
      </c>
      <c r="AI51" s="137">
        <f>IF(C51="","",'[1]رصد درجات'!AA51)</f>
        <v>29</v>
      </c>
      <c r="AJ51" s="137">
        <f>IF(C51="","",'[1]رصد درجات'!AN51)</f>
        <v>18</v>
      </c>
      <c r="AK51" s="137">
        <f t="shared" si="3"/>
        <v>47</v>
      </c>
      <c r="AL51" s="139" t="str">
        <f t="shared" si="34"/>
        <v>دون المستوى</v>
      </c>
      <c r="AM51" s="137">
        <f>IF(C51="","",'[1]رصد درجات'!AX51)</f>
        <v>0</v>
      </c>
      <c r="AN51" s="137">
        <f>IF(C51="","",'[1]رصد درجات'!BK51)</f>
        <v>0</v>
      </c>
      <c r="AO51" s="137">
        <f t="shared" si="4"/>
        <v>0</v>
      </c>
      <c r="AP51" s="137">
        <f t="shared" si="5"/>
        <v>23.5</v>
      </c>
      <c r="AQ51" s="137">
        <f t="shared" si="6"/>
        <v>9.4</v>
      </c>
      <c r="AR51" s="138" t="str">
        <f t="shared" si="35"/>
        <v>دون المستوى</v>
      </c>
      <c r="AS51" s="137">
        <f>IF(C51="","",'[1]رصد درجات'!AB51)</f>
        <v>30</v>
      </c>
      <c r="AT51" s="137">
        <f>IF(C51="","",'[1]رصد درجات'!AO51)</f>
        <v>6</v>
      </c>
      <c r="AU51" s="137">
        <f>IF(C51="","",'[1]رصد درجات'!AP51)</f>
        <v>6</v>
      </c>
      <c r="AV51" s="137">
        <f t="shared" si="7"/>
        <v>42</v>
      </c>
      <c r="AW51" s="137" t="str">
        <f t="shared" si="36"/>
        <v>دون المستوى</v>
      </c>
      <c r="AX51" s="137">
        <f>IF(C51="","",'[1]رصد درجات'!AY51)</f>
        <v>0</v>
      </c>
      <c r="AY51" s="137">
        <f>IF(C51="","",'[1]رصد درجات'!BL51)</f>
        <v>0</v>
      </c>
      <c r="AZ51" s="137">
        <f>IF(C51="","",'[1]رصد درجات'!BM51)</f>
        <v>0</v>
      </c>
      <c r="BA51" s="137">
        <f t="shared" si="8"/>
        <v>0</v>
      </c>
      <c r="BB51" s="137">
        <f t="shared" si="9"/>
        <v>0</v>
      </c>
      <c r="BC51" s="137">
        <f t="shared" si="10"/>
        <v>21</v>
      </c>
      <c r="BD51" s="137">
        <f t="shared" si="11"/>
        <v>12.6</v>
      </c>
      <c r="BE51" s="138" t="str">
        <f t="shared" si="37"/>
        <v>دون المستوى</v>
      </c>
      <c r="BF51" s="137">
        <f>IF(C51="","",'[1]رصد درجات'!AC51)</f>
        <v>30</v>
      </c>
      <c r="BG51" s="137">
        <f>IF(C51="","",'[1]رصد درجات'!AI51)</f>
        <v>10</v>
      </c>
      <c r="BH51" s="137">
        <f>IF(C51="","",'[1]رصد درجات'!AQ51)</f>
        <v>8</v>
      </c>
      <c r="BI51" s="137">
        <f t="shared" si="12"/>
        <v>48</v>
      </c>
      <c r="BJ51" s="137" t="str">
        <f t="shared" si="38"/>
        <v>دون المستوى</v>
      </c>
      <c r="BK51" s="137">
        <f>IF(C51="","",'[1]رصد درجات'!AZ51)</f>
        <v>0</v>
      </c>
      <c r="BL51" s="137">
        <f>IF(C51="","",'[1]رصد درجات'!BF51)</f>
        <v>0</v>
      </c>
      <c r="BM51" s="137">
        <f>IF(C51="","",'[1]رصد درجات'!BN51)</f>
        <v>0</v>
      </c>
      <c r="BN51" s="137">
        <f t="shared" si="13"/>
        <v>0</v>
      </c>
      <c r="BO51" s="137">
        <f t="shared" si="14"/>
        <v>0</v>
      </c>
      <c r="BP51" s="137">
        <f t="shared" si="15"/>
        <v>24</v>
      </c>
      <c r="BQ51" s="137">
        <f t="shared" si="16"/>
        <v>9.6</v>
      </c>
      <c r="BR51" s="138" t="str">
        <f t="shared" si="39"/>
        <v>دون المستوى</v>
      </c>
      <c r="BS51" s="137">
        <f>IF(C51="","",'[1]رصد درجات'!AD51)</f>
        <v>42</v>
      </c>
      <c r="BT51" s="137">
        <f>IF(C51="","",'[1]رصد درجات'!AR51)</f>
        <v>34</v>
      </c>
      <c r="BU51" s="137">
        <f t="shared" si="17"/>
        <v>76</v>
      </c>
      <c r="BV51" s="137" t="str">
        <f t="shared" si="40"/>
        <v>جيد جدا</v>
      </c>
      <c r="BW51" s="137">
        <f>IF(C51="","",'[1]رصد درجات'!BA51)</f>
        <v>0</v>
      </c>
      <c r="BX51" s="137">
        <f>IF(C51="","",'[1]رصد درجات'!BO51)</f>
        <v>0</v>
      </c>
      <c r="BY51" s="137">
        <f t="shared" si="18"/>
        <v>0</v>
      </c>
      <c r="BZ51" s="137">
        <f t="shared" si="41"/>
        <v>38</v>
      </c>
      <c r="CA51" s="137">
        <f t="shared" si="19"/>
        <v>7.6</v>
      </c>
      <c r="CB51" s="138" t="str">
        <f t="shared" si="42"/>
        <v>دون المستوى</v>
      </c>
      <c r="CC51" s="137">
        <f>IF(C51="","",'[1]رصد درجات'!AE51)</f>
        <v>38</v>
      </c>
      <c r="CD51" s="137">
        <f>IF(C51="","",'[1]رصد درجات'!AJ51)</f>
        <v>3</v>
      </c>
      <c r="CE51" s="137">
        <f>IF(C51="","",'[1]رصد درجات'!AS51)</f>
        <v>8</v>
      </c>
      <c r="CF51" s="137">
        <f t="shared" si="20"/>
        <v>49</v>
      </c>
      <c r="CG51" s="137" t="str">
        <f t="shared" si="43"/>
        <v>دون المستوى</v>
      </c>
      <c r="CH51" s="137">
        <f>IF(C51="","",'[1]رصد درجات'!BB51)</f>
        <v>0</v>
      </c>
      <c r="CI51" s="137">
        <f>IF(C51="","",'[1]رصد درجات'!BF51)</f>
        <v>0</v>
      </c>
      <c r="CJ51" s="137">
        <f>IF(C51="","",'[1]رصد درجات'!BP51)</f>
        <v>0</v>
      </c>
      <c r="CK51" s="137">
        <f t="shared" si="21"/>
        <v>0</v>
      </c>
      <c r="CL51" s="137">
        <f t="shared" si="22"/>
        <v>0</v>
      </c>
      <c r="CM51" s="137">
        <f t="shared" si="23"/>
        <v>24.5</v>
      </c>
      <c r="CN51" s="137">
        <f t="shared" si="44"/>
        <v>4.9000000000000004</v>
      </c>
      <c r="CO51" s="138" t="str">
        <f t="shared" si="45"/>
        <v>دون المستوى</v>
      </c>
      <c r="CP51" s="140">
        <f>IF(C51="","",'[1]رصد درجات'!AF51)</f>
        <v>91</v>
      </c>
      <c r="CQ51" s="135" t="str">
        <f t="shared" si="46"/>
        <v>ممتاز</v>
      </c>
      <c r="CR51" s="140">
        <f>IF(C51="","",'[1]رصد درجات'!BC51)</f>
        <v>0</v>
      </c>
      <c r="CS51" s="140">
        <f t="shared" si="47"/>
        <v>45.5</v>
      </c>
      <c r="CT51" s="140">
        <f t="shared" si="97"/>
        <v>9.1</v>
      </c>
      <c r="CU51" s="135" t="str">
        <f t="shared" si="98"/>
        <v>دون المستوى</v>
      </c>
      <c r="CV51" s="137">
        <f>IF(C51="","",'[1]رصد درجات'!AG51)</f>
        <v>83</v>
      </c>
      <c r="CW51" s="137" t="str">
        <f t="shared" si="50"/>
        <v>جيد جدا</v>
      </c>
      <c r="CX51" s="137">
        <f>IF(C51="","",'[1]رصد درجات'!BD51)</f>
        <v>0</v>
      </c>
      <c r="CY51" s="140">
        <f t="shared" si="51"/>
        <v>41.5</v>
      </c>
      <c r="CZ51" s="140">
        <f t="shared" si="52"/>
        <v>8.3000000000000007</v>
      </c>
      <c r="DA51" s="135" t="str">
        <f t="shared" si="53"/>
        <v>دون المستوى</v>
      </c>
      <c r="DB51" s="141">
        <f t="shared" si="54"/>
        <v>508.5</v>
      </c>
      <c r="DC51" s="142" t="str">
        <f t="shared" si="55"/>
        <v>مقبول</v>
      </c>
      <c r="DD51" s="141">
        <f t="shared" si="56"/>
        <v>96.274999999999977</v>
      </c>
      <c r="DE51" s="142" t="str">
        <f t="shared" si="57"/>
        <v>دون المستوى</v>
      </c>
      <c r="DF51" s="137">
        <f>IF(C51="","",'[1]رصد درجات'!AH51)</f>
        <v>36</v>
      </c>
      <c r="DG51" s="137">
        <f>IF(C51="","",'[1]رصد درجات'!AT51)</f>
        <v>18.5</v>
      </c>
      <c r="DH51" s="137">
        <f t="shared" si="58"/>
        <v>54.5</v>
      </c>
      <c r="DI51" s="137" t="str">
        <f t="shared" si="59"/>
        <v>مقبول</v>
      </c>
      <c r="DJ51" s="137">
        <f>IF(C51="","",'[1]رصد درجات'!BE51)</f>
        <v>0</v>
      </c>
      <c r="DK51" s="137">
        <f>IF(C51="","",'[1]رصد درجات'!BQ51)</f>
        <v>0</v>
      </c>
      <c r="DL51" s="137">
        <f t="shared" si="60"/>
        <v>0</v>
      </c>
      <c r="DM51" s="137">
        <f t="shared" si="61"/>
        <v>27.25</v>
      </c>
      <c r="DN51" s="137">
        <f t="shared" si="62"/>
        <v>10.9</v>
      </c>
      <c r="DO51" s="138" t="str">
        <f t="shared" si="63"/>
        <v>دون المستوى</v>
      </c>
      <c r="DP51" s="143" t="str">
        <f t="shared" si="64"/>
        <v>دور ثان</v>
      </c>
      <c r="DQ51" s="144">
        <f t="shared" si="65"/>
        <v>0.2674305555555555</v>
      </c>
      <c r="DR51" s="145">
        <f t="shared" si="66"/>
        <v>2</v>
      </c>
      <c r="DS51" s="146" t="str">
        <f t="shared" si="67"/>
        <v>عربى</v>
      </c>
      <c r="DT51" s="147" t="str">
        <f t="shared" si="68"/>
        <v>انجليزى</v>
      </c>
      <c r="DU51" s="147" t="str">
        <f t="shared" si="69"/>
        <v>دراسات</v>
      </c>
      <c r="DV51" s="147" t="str">
        <f t="shared" si="70"/>
        <v>رياضيات</v>
      </c>
      <c r="DW51" s="147" t="str">
        <f t="shared" si="71"/>
        <v>علوم</v>
      </c>
      <c r="DX51" s="147" t="str">
        <f t="shared" si="72"/>
        <v>فنية</v>
      </c>
      <c r="DY51" s="147" t="str">
        <f t="shared" si="73"/>
        <v>حاسب</v>
      </c>
      <c r="DZ51" s="147" t="str">
        <f t="shared" si="74"/>
        <v>دين</v>
      </c>
      <c r="EA51" s="148"/>
      <c r="EB51" s="148"/>
      <c r="EC51" s="148"/>
      <c r="ED51" s="148"/>
      <c r="EE51" s="148"/>
      <c r="EF51" s="148"/>
      <c r="EG51" s="148"/>
      <c r="EH51" s="148"/>
      <c r="EI51" s="148"/>
      <c r="EJ51" s="148"/>
      <c r="EK51" s="149"/>
      <c r="EL51" s="150" t="b">
        <f t="shared" si="75"/>
        <v>0</v>
      </c>
      <c r="EM51" s="145"/>
      <c r="EN51" s="145"/>
      <c r="EO51" s="151" t="str">
        <f>IF(C51="","",IF(EL51=TRUE,'[1]بيانات أساسية'!$Z$16,'[1]بيانات أساسية'!$Y$17))</f>
        <v xml:space="preserve"> الطالب له دور ثان فى</v>
      </c>
      <c r="EP51" s="152" t="str">
        <f t="shared" si="24"/>
        <v>عربى انجليزى دراسات رياضيات علوم فنية حاسب نشاط 1 نشاط 2 دين</v>
      </c>
      <c r="EQ51" s="153" t="str">
        <f t="shared" si="76"/>
        <v>نشاط 1</v>
      </c>
      <c r="ER51" s="153" t="str">
        <f t="shared" si="77"/>
        <v>نشاط 2</v>
      </c>
      <c r="ES51" s="159"/>
      <c r="ET51" s="160" t="s">
        <v>99</v>
      </c>
      <c r="EU51" s="160">
        <f t="array" ref="EU51">SUM(IF($H$11:$H$510=7,IF($L$11:$L$510="ذكر",IF($C$11:$C$510&lt;&gt;"",1,0))))</f>
        <v>0</v>
      </c>
      <c r="EV51" s="160">
        <f t="array" ref="EV51">SUM(IF($H$11:$H$510=7,IF($L$11:$L$510="ذكر",IF($AV$11:$AV$510&lt;&gt;"غ",1,0))))</f>
        <v>0</v>
      </c>
      <c r="EW51" s="160">
        <f t="array" ref="EW51">SUM(IF($H$11:$H$510=7,IF($L$11:$L$510="ذكر",IF($AV$11:$AV$510="غ",1,0))))</f>
        <v>0</v>
      </c>
      <c r="EX51" s="160">
        <f t="array" ref="EX51">SUM(IF($H$11:$H$510=7,IF($L$11:$L$510="ذكر",IF($AV$11:$AV$510&lt;&gt;"غ",IF($AV$11:$AV$510&gt;=50,1,0)))))</f>
        <v>0</v>
      </c>
      <c r="EY51" s="160">
        <f t="array" ref="EY51">SUM(IF($H$11:$H$510=7,IF($L$11:$L$510="ذكر",IF($AV$11:$AV$510="غ",1,IF($AV$11:$AV$510&lt;50,1,0)))))</f>
        <v>0</v>
      </c>
      <c r="EZ51" s="160">
        <f t="shared" ref="EZ51:EZ58" si="113">EU51</f>
        <v>0</v>
      </c>
      <c r="FA51" s="160">
        <f t="array" ref="FA51">SUM(IF($H$11:$H$510=7,IF($L$11:$L$510="ذكر",IF($BA$11:$BA$510&lt;&gt;"غ",1,0))))</f>
        <v>0</v>
      </c>
      <c r="FB51" s="160">
        <f t="array" ref="FB51">SUM(IF($H$11:$H$510=7,IF($L$11:$L$510="ذكر",IF($BA$11:$BA$510="غ",1,0))))</f>
        <v>0</v>
      </c>
      <c r="FC51" s="160">
        <f t="array" ref="FC51">SUM(IF($H$11:$H$510=7,IF($L$11:$L$510="ذكر",IF($BA$11:$BA$510&lt;&gt;"غ",IF($BA$11:$BA$510&gt;=$BA$10,IF($BD$11:$BD$510&gt;=$BD$10,1,0))))))</f>
        <v>0</v>
      </c>
      <c r="FD51" s="160">
        <f t="array" ref="FD51">SUM(IF($H$11:$H$510=7,IF($L$11:$L$510="ذكر",IF($BA$11:$BA$510="غ",1,IF($BA$11:$BA$510&lt;$BA$10,1,IF($BD$11:$BD$510&lt;$BD$10,1,0))))))</f>
        <v>0</v>
      </c>
      <c r="FF51" s="160" t="s">
        <v>99</v>
      </c>
      <c r="FG51" s="160">
        <f t="array" ref="FG51">SUM(IF($H$11:$H$510=7,IF($L$11:$L$510="ذكر",IF($C$11:$C$510&lt;&gt;"",1,0))))</f>
        <v>0</v>
      </c>
      <c r="FH51" s="160">
        <f t="array" ref="FH51">SUM(IF($H$11:$H$510=7,IF($L$11:$L$510="ذكر",IF($BI$11:$BI$510&lt;&gt;"غ",1,0))))</f>
        <v>0</v>
      </c>
      <c r="FI51" s="160">
        <f t="array" ref="FI51">SUM(IF($H$11:$H$510=7,IF($L$11:$L$510="ذكر",IF($BI$11:$BI$510="غ",1,0))))</f>
        <v>0</v>
      </c>
      <c r="FJ51" s="160">
        <f t="array" ref="FJ51">SUM(IF($H$11:$H$510=7,IF($L$11:$L$510="ذكر",IF($BI$11:$BI$510&lt;&gt;"غ",IF($BI$11:$BI$510&gt;=50,1,0)))))</f>
        <v>0</v>
      </c>
      <c r="FK51" s="160">
        <f t="array" ref="FK51">SUM(IF($H$11:$H$510=7,IF($L$11:$L$510="ذكر",IF($BI$11:$BI$510="غ",1,IF($BI$11:$BI$510&lt;50,1,0)))))</f>
        <v>0</v>
      </c>
      <c r="FL51" s="160">
        <f t="shared" si="111"/>
        <v>0</v>
      </c>
      <c r="FM51" s="160">
        <f t="array" ref="FM51">SUM(IF($H$11:$H$510=7,IF($L$11:$L$510="ذكر",IF($BQ$11:$BQ$510&lt;&gt;"غ",1,0))))</f>
        <v>0</v>
      </c>
      <c r="FN51" s="160">
        <f t="array" ref="FN51">SUM(IF($H$11:$H$510=7,IF($L$11:$L$510="ذكر",IF($BQ$11:$BQ$510="غ",1,0))))</f>
        <v>0</v>
      </c>
      <c r="FO51" s="160">
        <f t="array" ref="FO51">SUM(IF($H$11:$H$510=7,IF($L$11:$L$510="ذكر",IF($BN$11:$BN$510&lt;&gt;"غ",IF($BN$11:$BN$510&gt;=$BN$10,IF($BQ$11:$BQ$510&gt;=$BQ$10,1,0))))))</f>
        <v>0</v>
      </c>
      <c r="FP51" s="160">
        <f t="array" ref="FP51">SUM(IF($H$11:$H$510=7,IF($L$11:$L$510="ذكر",IF($BN$11:$BN$510="غ",1,IF($BN$11:$BN$510&lt;$BN$10,1,IF($BQ$11:$BQ$510&lt;$BQ$10,1,0))))))</f>
        <v>0</v>
      </c>
      <c r="FR51" s="160" t="s">
        <v>99</v>
      </c>
      <c r="FS51" s="160">
        <f t="array" ref="FS51">SUM(IF($H$11:$H$510=7,IF($L$11:$L$510="ذكر",IF($C$11:$C$510&lt;&gt;"",1,0))))</f>
        <v>0</v>
      </c>
      <c r="FT51" s="160">
        <f t="array" ref="FT51">SUM(IF($H$11:$H$510=7,IF($L$11:$L$510="ذكر",IF($BU$11:$BU$510&lt;&gt;"غ",1,0))))</f>
        <v>0</v>
      </c>
      <c r="FU51" s="160">
        <f t="array" ref="FU51">SUM(IF($H$11:$H$510=7,IF($L$11:$L$510="ذكر",IF($BU$11:$BU$510="غ",1,0))))</f>
        <v>0</v>
      </c>
      <c r="FV51" s="160">
        <f t="array" ref="FV51">SUM(IF($H$11:$H$510=7,IF($L$11:$L$510="ذكر",IF($BU$11:$BU$510&lt;&gt;"غ",IF($BU$11:$BU$510&gt;=50,1,0)))))</f>
        <v>0</v>
      </c>
      <c r="FW51" s="160">
        <f t="array" ref="FW51">SUM(IF($H$11:$H$510=7,IF($L$11:$L$510="ذكر",IF($BU$11:$BU$510="غ",1,IF($BU$11:$BU$510&lt;50,1,0)))))</f>
        <v>0</v>
      </c>
      <c r="FX51" s="160">
        <f t="shared" si="109"/>
        <v>0</v>
      </c>
      <c r="FY51" s="160">
        <f t="array" ref="FY51">SUM(IF($H$11:$H$510=7,IF($L$11:$L$510="ذكر",IF($BX$11:$BX$510&lt;&gt;"غ",1,0))))</f>
        <v>0</v>
      </c>
      <c r="FZ51" s="160">
        <f t="array" ref="FZ51">SUM(IF($H$11:$H$510=7,IF($L$11:$L$510="ذكر",IF($BX$11:$BX$510="غ",1,0))))</f>
        <v>0</v>
      </c>
      <c r="GA51" s="160">
        <f t="array" ref="GA51">SUM(IF($H$11:$H$510=7,IF($L$11:$L$510="ذكر",IF($BX$11:$BX$510&lt;&gt;"غ",IF($BX$11:$BX$510&gt;=$BX$10,IF($CA$11:$CA$510&gt;=$CA$10,1,0))))))</f>
        <v>0</v>
      </c>
      <c r="GB51" s="160">
        <f t="array" ref="GB51">SUM(IF($H$11:$H$510=7,IF($L$11:$L$510="ذكر",IF($BX$11:$BX$510="غ",1,IF($BX$11:$BX$510&lt;$BX$10,1,IF($CA$11:$CA$510&lt;$CA$10,1,0))))))</f>
        <v>0</v>
      </c>
      <c r="GD51" s="157">
        <f t="shared" si="80"/>
        <v>24.8</v>
      </c>
      <c r="GE51" s="157">
        <f t="shared" si="81"/>
        <v>14.875</v>
      </c>
      <c r="GF51" s="157">
        <f t="shared" si="82"/>
        <v>9.4</v>
      </c>
      <c r="GG51" s="157">
        <f t="shared" si="83"/>
        <v>12.6</v>
      </c>
      <c r="GH51" s="157">
        <f t="shared" si="84"/>
        <v>9.6</v>
      </c>
      <c r="GI51" s="157">
        <f t="shared" si="85"/>
        <v>7.6</v>
      </c>
      <c r="GJ51" s="157">
        <f t="shared" si="86"/>
        <v>4.9000000000000004</v>
      </c>
      <c r="GK51" s="157">
        <f t="shared" si="87"/>
        <v>9.1</v>
      </c>
      <c r="GL51" s="157">
        <f t="shared" si="88"/>
        <v>8.3000000000000007</v>
      </c>
      <c r="GM51" s="158">
        <f t="shared" si="89"/>
        <v>96.274999999999977</v>
      </c>
      <c r="GN51" s="157">
        <f t="shared" si="90"/>
        <v>10.9</v>
      </c>
      <c r="GO51" s="145" t="str">
        <f t="shared" si="91"/>
        <v>دور ثان</v>
      </c>
    </row>
    <row r="52" spans="1:197" s="156" customFormat="1" ht="27" customHeight="1" thickBot="1">
      <c r="A52" s="132">
        <f>IF('[1]رصد درجات'!A52="","",'[1]رصد درجات'!A52)</f>
        <v>42</v>
      </c>
      <c r="B52" s="132">
        <f>IF('[1]رصد درجات'!B52="","",'[1]رصد درجات'!B52)</f>
        <v>542</v>
      </c>
      <c r="C52" s="132" t="str">
        <f>IF('[1]رصد درجات'!C52="","",'[1]رصد درجات'!C52)</f>
        <v xml:space="preserve">هبه عبد الرحمن الطيب محمد </v>
      </c>
      <c r="D52" s="133">
        <f>IF('[1]رصد درجات'!D52="","",'[1]رصد درجات'!D52)</f>
        <v>36083</v>
      </c>
      <c r="E52" s="132">
        <f>IF('[1]رصد درجات'!E52="","",'[1]رصد درجات'!E52)</f>
        <v>17</v>
      </c>
      <c r="F52" s="132">
        <f>IF('[1]رصد درجات'!F52="","",'[1]رصد درجات'!F52)</f>
        <v>11</v>
      </c>
      <c r="G52" s="132">
        <f>IF('[1]رصد درجات'!G52="","",'[1]رصد درجات'!G52)</f>
        <v>14</v>
      </c>
      <c r="H52" s="132">
        <f>IF('[1]رصد درجات'!H52="","",'[1]رصد درجات'!H52)</f>
        <v>2</v>
      </c>
      <c r="I52" s="132" t="str">
        <f>IF('[1]رصد درجات'!I52="","",'[1]رصد درجات'!I52)</f>
        <v>مصرية</v>
      </c>
      <c r="J52" s="132" t="str">
        <f>IF('[1]رصد درجات'!J52="","",'[1]رصد درجات'!J52)</f>
        <v>مسلمه</v>
      </c>
      <c r="K52" s="132" t="str">
        <f>IF('[1]رصد درجات'!K52="","",'[1]رصد درجات'!K52)</f>
        <v>باقيه</v>
      </c>
      <c r="L52" s="132" t="str">
        <f>IF('[1]رصد درجات'!L52="","",'[1]رصد درجات'!L52)</f>
        <v>أنثى</v>
      </c>
      <c r="M52" s="134">
        <f>IF('[1]رصد درجات'!M52="","",'[1]رصد درجات'!M52)</f>
        <v>520</v>
      </c>
      <c r="N52" s="134" t="str">
        <f>IF('[1]رصد درجات'!N52="","",'[1]رصد درجات'!N52)</f>
        <v/>
      </c>
      <c r="O52" s="132">
        <f>IF(C52="","",'[1]رصد درجات'!Y52)</f>
        <v>39</v>
      </c>
      <c r="P52" s="132">
        <f>IF(C52="","",'[1]رصد درجات'!AL52)</f>
        <v>32.5</v>
      </c>
      <c r="Q52" s="132">
        <f t="shared" si="25"/>
        <v>71.5</v>
      </c>
      <c r="R52" s="135" t="str">
        <f t="shared" si="26"/>
        <v>جيد</v>
      </c>
      <c r="S52" s="132">
        <f>IF(C52="","",'[1]رصد درجات'!AV52)</f>
        <v>0</v>
      </c>
      <c r="T52" s="132">
        <f>IF(C52="","",'[1]رصد درجات'!BI52)</f>
        <v>0</v>
      </c>
      <c r="U52" s="132">
        <f t="shared" si="27"/>
        <v>0</v>
      </c>
      <c r="V52" s="132">
        <f t="shared" si="28"/>
        <v>35.75</v>
      </c>
      <c r="W52" s="132">
        <f t="shared" si="29"/>
        <v>28.6</v>
      </c>
      <c r="X52" s="136" t="str">
        <f t="shared" si="30"/>
        <v>دون المستوى</v>
      </c>
      <c r="Y52" s="137">
        <f>IF(C52="","",'[1]رصد درجات'!Z52)</f>
        <v>30</v>
      </c>
      <c r="Z52" s="137">
        <f>IF(C52="","",'[1]رصد درجات'!AM52)</f>
        <v>26.5</v>
      </c>
      <c r="AA52" s="137">
        <f t="shared" si="0"/>
        <v>56.5</v>
      </c>
      <c r="AB52" s="137" t="str">
        <f t="shared" si="31"/>
        <v>مقبول</v>
      </c>
      <c r="AC52" s="137">
        <f>IF(C52="","",'[1]رصد درجات'!AV52)</f>
        <v>0</v>
      </c>
      <c r="AD52" s="137">
        <f>IF(C52="","",'[1]رصد درجات'!BI52)</f>
        <v>0</v>
      </c>
      <c r="AE52" s="137">
        <f t="shared" si="1"/>
        <v>0</v>
      </c>
      <c r="AF52" s="137">
        <f t="shared" si="2"/>
        <v>28.25</v>
      </c>
      <c r="AG52" s="137">
        <f t="shared" si="32"/>
        <v>14.125</v>
      </c>
      <c r="AH52" s="138" t="str">
        <f t="shared" si="33"/>
        <v>دون المستوى</v>
      </c>
      <c r="AI52" s="137">
        <f>IF(C52="","",'[1]رصد درجات'!AA52)</f>
        <v>34.5</v>
      </c>
      <c r="AJ52" s="137">
        <f>IF(C52="","",'[1]رصد درجات'!AN52)</f>
        <v>27</v>
      </c>
      <c r="AK52" s="137">
        <f t="shared" si="3"/>
        <v>61.5</v>
      </c>
      <c r="AL52" s="139" t="str">
        <f t="shared" si="34"/>
        <v>مقبول</v>
      </c>
      <c r="AM52" s="137">
        <f>IF(C52="","",'[1]رصد درجات'!AX52)</f>
        <v>0</v>
      </c>
      <c r="AN52" s="137">
        <f>IF(C52="","",'[1]رصد درجات'!BK52)</f>
        <v>0</v>
      </c>
      <c r="AO52" s="137">
        <f t="shared" si="4"/>
        <v>0</v>
      </c>
      <c r="AP52" s="137">
        <f t="shared" si="5"/>
        <v>30.75</v>
      </c>
      <c r="AQ52" s="137">
        <f t="shared" si="6"/>
        <v>12.3</v>
      </c>
      <c r="AR52" s="138" t="str">
        <f t="shared" si="35"/>
        <v>دون المستوى</v>
      </c>
      <c r="AS52" s="137">
        <f>IF(C52="","",'[1]رصد درجات'!AB52)</f>
        <v>32</v>
      </c>
      <c r="AT52" s="137">
        <f>IF(C52="","",'[1]رصد درجات'!AO52)</f>
        <v>15.5</v>
      </c>
      <c r="AU52" s="137">
        <f>IF(C52="","",'[1]رصد درجات'!AP52)</f>
        <v>15</v>
      </c>
      <c r="AV52" s="137">
        <f t="shared" si="7"/>
        <v>62.5</v>
      </c>
      <c r="AW52" s="137" t="str">
        <f t="shared" si="36"/>
        <v>مقبول</v>
      </c>
      <c r="AX52" s="137">
        <f>IF(C52="","",'[1]رصد درجات'!AY52)</f>
        <v>0</v>
      </c>
      <c r="AY52" s="137">
        <f>IF(C52="","",'[1]رصد درجات'!BL52)</f>
        <v>0</v>
      </c>
      <c r="AZ52" s="137">
        <f>IF(C52="","",'[1]رصد درجات'!BM52)</f>
        <v>0</v>
      </c>
      <c r="BA52" s="137">
        <f t="shared" si="8"/>
        <v>0</v>
      </c>
      <c r="BB52" s="137">
        <f t="shared" si="9"/>
        <v>0</v>
      </c>
      <c r="BC52" s="137">
        <f t="shared" si="10"/>
        <v>31.25</v>
      </c>
      <c r="BD52" s="137">
        <f t="shared" si="11"/>
        <v>18.75</v>
      </c>
      <c r="BE52" s="138" t="str">
        <f t="shared" si="37"/>
        <v>دون المستوى</v>
      </c>
      <c r="BF52" s="137">
        <f>IF(C52="","",'[1]رصد درجات'!AC52)</f>
        <v>47</v>
      </c>
      <c r="BG52" s="137">
        <f>IF(C52="","",'[1]رصد درجات'!AI52)</f>
        <v>10</v>
      </c>
      <c r="BH52" s="137">
        <f>IF(C52="","",'[1]رصد درجات'!AQ52)</f>
        <v>23</v>
      </c>
      <c r="BI52" s="137">
        <f t="shared" si="12"/>
        <v>80</v>
      </c>
      <c r="BJ52" s="137" t="str">
        <f t="shared" si="38"/>
        <v>جيد جدا</v>
      </c>
      <c r="BK52" s="137">
        <f>IF(C52="","",'[1]رصد درجات'!AZ52)</f>
        <v>0</v>
      </c>
      <c r="BL52" s="137">
        <f>IF(C52="","",'[1]رصد درجات'!BF52)</f>
        <v>0</v>
      </c>
      <c r="BM52" s="137">
        <f>IF(C52="","",'[1]رصد درجات'!BN52)</f>
        <v>0</v>
      </c>
      <c r="BN52" s="137">
        <f t="shared" si="13"/>
        <v>0</v>
      </c>
      <c r="BO52" s="137">
        <f t="shared" si="14"/>
        <v>0</v>
      </c>
      <c r="BP52" s="137">
        <f t="shared" si="15"/>
        <v>40</v>
      </c>
      <c r="BQ52" s="137">
        <f t="shared" si="16"/>
        <v>16</v>
      </c>
      <c r="BR52" s="138" t="str">
        <f t="shared" si="39"/>
        <v>دون المستوى</v>
      </c>
      <c r="BS52" s="137">
        <f>IF(C52="","",'[1]رصد درجات'!AD52)</f>
        <v>44</v>
      </c>
      <c r="BT52" s="137">
        <f>IF(C52="","",'[1]رصد درجات'!AR52)</f>
        <v>29</v>
      </c>
      <c r="BU52" s="137">
        <f t="shared" si="17"/>
        <v>73</v>
      </c>
      <c r="BV52" s="137" t="str">
        <f t="shared" si="40"/>
        <v>جيد</v>
      </c>
      <c r="BW52" s="137">
        <f>IF(C52="","",'[1]رصد درجات'!BA52)</f>
        <v>0</v>
      </c>
      <c r="BX52" s="137">
        <f>IF(C52="","",'[1]رصد درجات'!BO52)</f>
        <v>0</v>
      </c>
      <c r="BY52" s="137">
        <f t="shared" si="18"/>
        <v>0</v>
      </c>
      <c r="BZ52" s="137">
        <f t="shared" si="41"/>
        <v>36.5</v>
      </c>
      <c r="CA52" s="137">
        <f t="shared" si="19"/>
        <v>7.3</v>
      </c>
      <c r="CB52" s="138" t="str">
        <f t="shared" si="42"/>
        <v>دون المستوى</v>
      </c>
      <c r="CC52" s="137">
        <f>IF(C52="","",'[1]رصد درجات'!AE52)</f>
        <v>41.5</v>
      </c>
      <c r="CD52" s="137">
        <f>IF(C52="","",'[1]رصد درجات'!AJ52)</f>
        <v>5</v>
      </c>
      <c r="CE52" s="137">
        <f>IF(C52="","",'[1]رصد درجات'!AS52)</f>
        <v>12</v>
      </c>
      <c r="CF52" s="137">
        <f t="shared" si="20"/>
        <v>58.5</v>
      </c>
      <c r="CG52" s="137" t="str">
        <f t="shared" si="43"/>
        <v>مقبول</v>
      </c>
      <c r="CH52" s="137">
        <f>IF(C52="","",'[1]رصد درجات'!BB52)</f>
        <v>0</v>
      </c>
      <c r="CI52" s="137">
        <f>IF(C52="","",'[1]رصد درجات'!BF52)</f>
        <v>0</v>
      </c>
      <c r="CJ52" s="137">
        <f>IF(C52="","",'[1]رصد درجات'!BP52)</f>
        <v>0</v>
      </c>
      <c r="CK52" s="137">
        <f t="shared" si="21"/>
        <v>0</v>
      </c>
      <c r="CL52" s="137">
        <f t="shared" si="22"/>
        <v>0</v>
      </c>
      <c r="CM52" s="137">
        <f t="shared" si="23"/>
        <v>29.25</v>
      </c>
      <c r="CN52" s="137">
        <f t="shared" si="44"/>
        <v>5.85</v>
      </c>
      <c r="CO52" s="138" t="str">
        <f t="shared" si="45"/>
        <v>دون المستوى</v>
      </c>
      <c r="CP52" s="140">
        <f>IF(C52="","",'[1]رصد درجات'!AF52)</f>
        <v>89</v>
      </c>
      <c r="CQ52" s="135" t="str">
        <f t="shared" si="46"/>
        <v>ممتاز</v>
      </c>
      <c r="CR52" s="140">
        <f>IF(C52="","",'[1]رصد درجات'!BC52)</f>
        <v>0</v>
      </c>
      <c r="CS52" s="140">
        <f t="shared" si="47"/>
        <v>44.5</v>
      </c>
      <c r="CT52" s="140">
        <f t="shared" si="97"/>
        <v>8.9</v>
      </c>
      <c r="CU52" s="135" t="str">
        <f t="shared" si="98"/>
        <v>دون المستوى</v>
      </c>
      <c r="CV52" s="137">
        <f>IF(C52="","",'[1]رصد درجات'!AG52)</f>
        <v>87</v>
      </c>
      <c r="CW52" s="137" t="str">
        <f t="shared" si="50"/>
        <v>ممتاز</v>
      </c>
      <c r="CX52" s="137">
        <f>IF(C52="","",'[1]رصد درجات'!BD52)</f>
        <v>0</v>
      </c>
      <c r="CY52" s="140">
        <f t="shared" si="51"/>
        <v>43.5</v>
      </c>
      <c r="CZ52" s="140">
        <f t="shared" si="52"/>
        <v>8.6999999999999993</v>
      </c>
      <c r="DA52" s="135" t="str">
        <f t="shared" si="53"/>
        <v>دون المستوى</v>
      </c>
      <c r="DB52" s="141">
        <f t="shared" si="54"/>
        <v>581</v>
      </c>
      <c r="DC52" s="142" t="str">
        <f t="shared" si="55"/>
        <v>مقبول</v>
      </c>
      <c r="DD52" s="141">
        <f t="shared" si="56"/>
        <v>114.67500000000001</v>
      </c>
      <c r="DE52" s="142" t="str">
        <f t="shared" si="57"/>
        <v>دون المستوى</v>
      </c>
      <c r="DF52" s="137">
        <f>IF(C52="","",'[1]رصد درجات'!AH52)</f>
        <v>43</v>
      </c>
      <c r="DG52" s="137">
        <f>IF(C52="","",'[1]رصد درجات'!AT52)</f>
        <v>22.5</v>
      </c>
      <c r="DH52" s="137">
        <f t="shared" si="58"/>
        <v>65.5</v>
      </c>
      <c r="DI52" s="137" t="str">
        <f t="shared" si="59"/>
        <v>جيد</v>
      </c>
      <c r="DJ52" s="137">
        <f>IF(C52="","",'[1]رصد درجات'!BE52)</f>
        <v>0</v>
      </c>
      <c r="DK52" s="137">
        <f>IF(C52="","",'[1]رصد درجات'!BQ52)</f>
        <v>0</v>
      </c>
      <c r="DL52" s="137">
        <f t="shared" si="60"/>
        <v>0</v>
      </c>
      <c r="DM52" s="137">
        <f t="shared" si="61"/>
        <v>32.75</v>
      </c>
      <c r="DN52" s="137">
        <f t="shared" si="62"/>
        <v>13.1</v>
      </c>
      <c r="DO52" s="138" t="str">
        <f t="shared" si="63"/>
        <v>دون المستوى</v>
      </c>
      <c r="DP52" s="143" t="str">
        <f t="shared" si="64"/>
        <v>دور ثان</v>
      </c>
      <c r="DQ52" s="144">
        <f t="shared" si="65"/>
        <v>0.31854166666666672</v>
      </c>
      <c r="DR52" s="145">
        <f t="shared" si="66"/>
        <v>2</v>
      </c>
      <c r="DS52" s="146" t="str">
        <f t="shared" si="67"/>
        <v>عربى</v>
      </c>
      <c r="DT52" s="147" t="str">
        <f t="shared" si="68"/>
        <v>انجليزى</v>
      </c>
      <c r="DU52" s="147" t="str">
        <f t="shared" si="69"/>
        <v>دراسات</v>
      </c>
      <c r="DV52" s="147" t="str">
        <f t="shared" si="70"/>
        <v>رياضيات</v>
      </c>
      <c r="DW52" s="147" t="str">
        <f t="shared" si="71"/>
        <v>علوم</v>
      </c>
      <c r="DX52" s="147" t="str">
        <f t="shared" si="72"/>
        <v>فنية</v>
      </c>
      <c r="DY52" s="147" t="str">
        <f t="shared" si="73"/>
        <v>حاسب</v>
      </c>
      <c r="DZ52" s="147" t="str">
        <f t="shared" si="74"/>
        <v>دين</v>
      </c>
      <c r="EA52" s="148"/>
      <c r="EB52" s="148"/>
      <c r="EC52" s="148"/>
      <c r="ED52" s="148"/>
      <c r="EE52" s="148"/>
      <c r="EF52" s="148"/>
      <c r="EG52" s="148"/>
      <c r="EH52" s="148"/>
      <c r="EI52" s="148"/>
      <c r="EJ52" s="148"/>
      <c r="EK52" s="149"/>
      <c r="EL52" s="150" t="b">
        <f t="shared" si="75"/>
        <v>0</v>
      </c>
      <c r="EM52" s="145"/>
      <c r="EN52" s="145"/>
      <c r="EO52" s="151" t="str">
        <f>IF(C52="","",IF(EL52=TRUE,'[1]بيانات أساسية'!$Z$16,'[1]بيانات أساسية'!$Y$17))</f>
        <v xml:space="preserve"> الطالب له دور ثان فى</v>
      </c>
      <c r="EP52" s="152" t="str">
        <f t="shared" si="24"/>
        <v>عربى انجليزى دراسات رياضيات علوم فنية حاسب نشاط 1 نشاط 2 دين</v>
      </c>
      <c r="EQ52" s="153" t="str">
        <f t="shared" si="76"/>
        <v>نشاط 1</v>
      </c>
      <c r="ER52" s="153" t="str">
        <f t="shared" si="77"/>
        <v>نشاط 2</v>
      </c>
      <c r="ES52" s="159"/>
      <c r="ET52" s="160" t="s">
        <v>100</v>
      </c>
      <c r="EU52" s="160">
        <f t="array" ref="EU52">SUM(IF($H$11:$H$510=7,IF($L$11:$L$510="أنثى",IF($C$11:$C$510&lt;&gt;"",1,0))))</f>
        <v>0</v>
      </c>
      <c r="EV52" s="160">
        <f t="array" ref="EV52">SUM(IF($H$11:$H$510=7,IF($L$11:$L$510="أنثى",IF($AV$11:$AV$510&lt;&gt;"غ",1,0))))</f>
        <v>0</v>
      </c>
      <c r="EW52" s="160">
        <f t="array" ref="EW52">SUM(IF($H$11:$H$510=7,IF($L$11:$L$510="أنثى",IF($AV$11:$AV$510="غ",1,0))))</f>
        <v>0</v>
      </c>
      <c r="EX52" s="160">
        <f t="array" ref="EX52">SUM(IF($H$11:$H$510=7,IF($L$11:$L$510="أنثى",IF($AV$11:$AV$510&lt;&gt;"غ",IF($AV$11:$AV$510&gt;=50,1,0)))))</f>
        <v>0</v>
      </c>
      <c r="EY52" s="160">
        <f t="array" ref="EY52">SUM(IF($H$11:$H$510=7,IF($L$11:$L$510="أنثى",IF($AV$11:$AV$510="غ",1,IF($AV$11:$AV$510&lt;50,1,0)))))</f>
        <v>0</v>
      </c>
      <c r="EZ52" s="160">
        <f t="shared" si="113"/>
        <v>0</v>
      </c>
      <c r="FA52" s="160">
        <f t="array" ref="FA52">SUM(IF($H$11:$H$510=7,IF($L$11:$L$510="أنثى",IF($BA$11:$BA$510&lt;&gt;"غ",1,0))))</f>
        <v>0</v>
      </c>
      <c r="FB52" s="160">
        <f t="array" ref="FB52">SUM(IF($H$11:$H$510=7,IF($L$11:$L$510="أنثى",IF($BA$11:$BA$510="غ",1,0))))</f>
        <v>0</v>
      </c>
      <c r="FC52" s="160">
        <f t="array" ref="FC52">SUM(IF($H$11:$H$510=7,IF($L$11:$L$510="أنثى",IF($BA$11:$BA$510&lt;&gt;"غ",IF($BA$11:$BA$510&gt;=$BA$10,IF($BD$11:$BD$510&gt;=$BD$10,1,0))))))</f>
        <v>0</v>
      </c>
      <c r="FD52" s="160">
        <f t="array" ref="FD52">SUM(IF($H$11:$H$510=7,IF($L$11:$L$510="أنثى",IF($BA$11:$BA$510="غ",1,IF($BA$11:$BA$510&lt;$BA$10,1,IF($BD$11:$BD$510&lt;$BD$10,1,0))))))</f>
        <v>0</v>
      </c>
      <c r="FF52" s="160" t="s">
        <v>100</v>
      </c>
      <c r="FG52" s="160">
        <f t="array" ref="FG52">SUM(IF($H$11:$H$510=7,IF($L$11:$L$510="أنثى",IF($C$11:$C$510&lt;&gt;"",1,0))))</f>
        <v>0</v>
      </c>
      <c r="FH52" s="160">
        <f t="array" ref="FH52">SUM(IF($H$11:$H$510=7,IF($L$11:$L$510="أنثى",IF($BI$11:$BI$510&lt;&gt;"غ",1,0))))</f>
        <v>0</v>
      </c>
      <c r="FI52" s="160">
        <f t="array" ref="FI52">SUM(IF($H$11:$H$510=7,IF($L$11:$L$510="أنثى",IF($BI$11:$BI$510="غ",1,0))))</f>
        <v>0</v>
      </c>
      <c r="FJ52" s="160">
        <f t="array" ref="FJ52">SUM(IF($H$11:$H$510=7,IF($L$11:$L$510="أنثى",IF($BI$11:$BI$510&lt;&gt;"غ",IF($BI$11:$BI$510&gt;=50,1,0)))))</f>
        <v>0</v>
      </c>
      <c r="FK52" s="160">
        <f t="array" ref="FK52">SUM(IF($H$11:$H$510=7,IF($L$11:$L$510="أنثى",IF($BI$11:$BI$510="غ",1,IF($BI$11:$BI$510&lt;50,1,0)))))</f>
        <v>0</v>
      </c>
      <c r="FL52" s="160">
        <f t="shared" si="111"/>
        <v>0</v>
      </c>
      <c r="FM52" s="160">
        <f t="array" ref="FM52">SUM(IF($H$11:$H$510=7,IF($L$11:$L$510="أنثى",IF($BQ$11:$BQ$510&lt;&gt;"غ",1,0))))</f>
        <v>0</v>
      </c>
      <c r="FN52" s="160">
        <f t="array" ref="FN52">SUM(IF($H$11:$H$510=7,IF($L$11:$L$510="أنثى",IF($BQ$11:$BQ$510="غ",1,0))))</f>
        <v>0</v>
      </c>
      <c r="FO52" s="160">
        <f t="array" ref="FO52">SUM(IF($H$11:$H$510=7,IF($L$11:$L$510="أنثى",IF($BN$11:$BN$510&lt;&gt;"غ",IF($BN$11:$BN$510&gt;=$BN$10,IF($BQ$11:$BQ$510&gt;=$BQ$10,1,0))))))</f>
        <v>0</v>
      </c>
      <c r="FP52" s="160">
        <f t="array" ref="FP52">SUM(IF($H$11:$H$510=7,IF($L$11:$L$510="أنثى",IF($BN$11:$BN$510="غ",1,IF($BN$11:$BN$510&lt;$BN$10,1,IF($BQ$11:$BQ$510&lt;$BQ$10,1,0))))))</f>
        <v>0</v>
      </c>
      <c r="FR52" s="160" t="s">
        <v>100</v>
      </c>
      <c r="FS52" s="160">
        <f t="array" ref="FS52">SUM(IF($H$11:$H$510=7,IF($L$11:$L$510="أنثى",IF($C$11:$C$510&lt;&gt;"",1,0))))</f>
        <v>0</v>
      </c>
      <c r="FT52" s="160">
        <f t="array" ref="FT52">SUM(IF($H$11:$H$510=7,IF($L$11:$L$510="أنثى",IF($BU$11:$BU$510&lt;&gt;"غ",1,0))))</f>
        <v>0</v>
      </c>
      <c r="FU52" s="160">
        <f t="array" ref="FU52">SUM(IF($H$11:$H$510=7,IF($L$11:$L$510="أنثى",IF($BU$11:$BU$510="غ",1,0))))</f>
        <v>0</v>
      </c>
      <c r="FV52" s="160">
        <f t="array" ref="FV52">SUM(IF($H$11:$H$510=7,IF($L$11:$L$510="أنثى",IF($BU$11:$BU$510&lt;&gt;"غ",IF($BU$11:$BU$510&gt;=50,1,0)))))</f>
        <v>0</v>
      </c>
      <c r="FW52" s="160">
        <f t="array" ref="FW52">SUM(IF($H$11:$H$510=7,IF($L$11:$L$510="أنثى",IF($BU$11:$BU$510="غ",1,IF($BU$11:$BU$510&lt;50,1,0)))))</f>
        <v>0</v>
      </c>
      <c r="FX52" s="160">
        <f t="shared" si="109"/>
        <v>0</v>
      </c>
      <c r="FY52" s="160">
        <f t="array" ref="FY52">SUM(IF($H$11:$H$510=7,IF($L$11:$L$510="أنثى",IF($BX$11:$BX$510&lt;&gt;"غ",1,0))))</f>
        <v>0</v>
      </c>
      <c r="FZ52" s="160">
        <f t="array" ref="FZ52">SUM(IF($H$11:$H$510=7,IF($L$11:$L$510="أنثى",IF($BX$11:$BX$510="غ",1,0))))</f>
        <v>0</v>
      </c>
      <c r="GA52" s="160">
        <f t="array" ref="GA52">SUM(IF($H$11:$H$510=7,IF($L$11:$L$510="أنثى",IF($BX$11:$BX$510&lt;&gt;"غ",IF($BX$11:$BX$510&gt;=$BX$10,IF($CA$11:$CA$510&gt;=$CA$10,1,0))))))</f>
        <v>0</v>
      </c>
      <c r="GB52" s="160">
        <f t="array" ref="GB52">SUM(IF($H$11:$H$510=7,IF($L$11:$L$510="أنثى",IF($BX$11:$BX$510="غ",1,IF($BX$11:$BX$510&lt;$BX$10,1,IF($CA$11:$CA$510&lt;$CA$10,1,0))))))</f>
        <v>0</v>
      </c>
      <c r="GD52" s="157">
        <f t="shared" si="80"/>
        <v>28.6</v>
      </c>
      <c r="GE52" s="157">
        <f t="shared" si="81"/>
        <v>14.125</v>
      </c>
      <c r="GF52" s="157">
        <f t="shared" si="82"/>
        <v>12.3</v>
      </c>
      <c r="GG52" s="157">
        <f t="shared" si="83"/>
        <v>18.75</v>
      </c>
      <c r="GH52" s="157">
        <f t="shared" si="84"/>
        <v>16</v>
      </c>
      <c r="GI52" s="157">
        <f t="shared" si="85"/>
        <v>7.3</v>
      </c>
      <c r="GJ52" s="157">
        <f t="shared" si="86"/>
        <v>5.85</v>
      </c>
      <c r="GK52" s="157">
        <f t="shared" si="87"/>
        <v>8.9</v>
      </c>
      <c r="GL52" s="157">
        <f t="shared" si="88"/>
        <v>8.6999999999999993</v>
      </c>
      <c r="GM52" s="158">
        <f t="shared" si="89"/>
        <v>114.67500000000001</v>
      </c>
      <c r="GN52" s="157">
        <f t="shared" si="90"/>
        <v>13.1</v>
      </c>
      <c r="GO52" s="145" t="str">
        <f t="shared" si="91"/>
        <v>دور ثان</v>
      </c>
    </row>
    <row r="53" spans="1:197" s="156" customFormat="1" ht="27" customHeight="1" thickBot="1">
      <c r="A53" s="132">
        <f>IF('[1]رصد درجات'!A53="","",'[1]رصد درجات'!A53)</f>
        <v>43</v>
      </c>
      <c r="B53" s="132">
        <f>IF('[1]رصد درجات'!B53="","",'[1]رصد درجات'!B53)</f>
        <v>543</v>
      </c>
      <c r="C53" s="132" t="str">
        <f>IF('[1]رصد درجات'!C53="","",'[1]رصد درجات'!C53)</f>
        <v>هند احمد صديق محمد</v>
      </c>
      <c r="D53" s="133">
        <f>IF('[1]رصد درجات'!D53="","",'[1]رصد درجات'!D53)</f>
        <v>36517</v>
      </c>
      <c r="E53" s="132">
        <f>IF('[1]رصد درجات'!E53="","",'[1]رصد درجات'!E53)</f>
        <v>9</v>
      </c>
      <c r="F53" s="132">
        <f>IF('[1]رصد درجات'!F53="","",'[1]رصد درجات'!F53)</f>
        <v>9</v>
      </c>
      <c r="G53" s="132">
        <f>IF('[1]رصد درجات'!G53="","",'[1]رصد درجات'!G53)</f>
        <v>13</v>
      </c>
      <c r="H53" s="132">
        <f>IF('[1]رصد درجات'!H53="","",'[1]رصد درجات'!H53)</f>
        <v>2</v>
      </c>
      <c r="I53" s="132" t="str">
        <f>IF('[1]رصد درجات'!I53="","",'[1]رصد درجات'!I53)</f>
        <v>مصرية</v>
      </c>
      <c r="J53" s="132" t="str">
        <f>IF('[1]رصد درجات'!J53="","",'[1]رصد درجات'!J53)</f>
        <v>مسلمه</v>
      </c>
      <c r="K53" s="132" t="str">
        <f>IF('[1]رصد درجات'!K53="","",'[1]رصد درجات'!K53)</f>
        <v>مستجدة</v>
      </c>
      <c r="L53" s="132" t="str">
        <f>IF('[1]رصد درجات'!L53="","",'[1]رصد درجات'!L53)</f>
        <v>أنثى</v>
      </c>
      <c r="M53" s="134">
        <f>IF('[1]رصد درجات'!M53="","",'[1]رصد درجات'!M53)</f>
        <v>521</v>
      </c>
      <c r="N53" s="134" t="str">
        <f>IF('[1]رصد درجات'!N53="","",'[1]رصد درجات'!N53)</f>
        <v/>
      </c>
      <c r="O53" s="132">
        <f>IF(C53="","",'[1]رصد درجات'!Y53)</f>
        <v>47</v>
      </c>
      <c r="P53" s="132">
        <f>IF(C53="","",'[1]رصد درجات'!AL53)</f>
        <v>41</v>
      </c>
      <c r="Q53" s="132">
        <f t="shared" si="25"/>
        <v>88</v>
      </c>
      <c r="R53" s="135" t="str">
        <f t="shared" si="26"/>
        <v>ممتاز</v>
      </c>
      <c r="S53" s="132">
        <f>IF(C53="","",'[1]رصد درجات'!AV53)</f>
        <v>0</v>
      </c>
      <c r="T53" s="132">
        <f>IF(C53="","",'[1]رصد درجات'!BI53)</f>
        <v>0</v>
      </c>
      <c r="U53" s="132">
        <f t="shared" si="27"/>
        <v>0</v>
      </c>
      <c r="V53" s="132">
        <f t="shared" si="28"/>
        <v>44</v>
      </c>
      <c r="W53" s="132">
        <f t="shared" si="29"/>
        <v>35.200000000000003</v>
      </c>
      <c r="X53" s="136" t="str">
        <f t="shared" si="30"/>
        <v>دون المستوى</v>
      </c>
      <c r="Y53" s="137">
        <f>IF(C53="","",'[1]رصد درجات'!Z53)</f>
        <v>50</v>
      </c>
      <c r="Z53" s="137">
        <f>IF(C53="","",'[1]رصد درجات'!AM53)</f>
        <v>49</v>
      </c>
      <c r="AA53" s="137">
        <f t="shared" si="0"/>
        <v>99</v>
      </c>
      <c r="AB53" s="137" t="str">
        <f t="shared" si="31"/>
        <v>ممتاز</v>
      </c>
      <c r="AC53" s="137">
        <f>IF(C53="","",'[1]رصد درجات'!AV53)</f>
        <v>0</v>
      </c>
      <c r="AD53" s="137">
        <f>IF(C53="","",'[1]رصد درجات'!BI53)</f>
        <v>0</v>
      </c>
      <c r="AE53" s="137">
        <f t="shared" si="1"/>
        <v>0</v>
      </c>
      <c r="AF53" s="137">
        <f t="shared" si="2"/>
        <v>49.5</v>
      </c>
      <c r="AG53" s="137">
        <f t="shared" si="32"/>
        <v>24.75</v>
      </c>
      <c r="AH53" s="138" t="str">
        <f t="shared" si="33"/>
        <v>دون المستوى</v>
      </c>
      <c r="AI53" s="137">
        <f>IF(C53="","",'[1]رصد درجات'!AA53)</f>
        <v>46</v>
      </c>
      <c r="AJ53" s="137">
        <f>IF(C53="","",'[1]رصد درجات'!AN53)</f>
        <v>42.5</v>
      </c>
      <c r="AK53" s="137">
        <f t="shared" si="3"/>
        <v>88.5</v>
      </c>
      <c r="AL53" s="139" t="str">
        <f t="shared" si="34"/>
        <v>ممتاز</v>
      </c>
      <c r="AM53" s="137">
        <f>IF(C53="","",'[1]رصد درجات'!AX53)</f>
        <v>0</v>
      </c>
      <c r="AN53" s="137">
        <f>IF(C53="","",'[1]رصد درجات'!BK53)</f>
        <v>0</v>
      </c>
      <c r="AO53" s="137">
        <f t="shared" si="4"/>
        <v>0</v>
      </c>
      <c r="AP53" s="137">
        <f t="shared" si="5"/>
        <v>44.25</v>
      </c>
      <c r="AQ53" s="137">
        <f t="shared" si="6"/>
        <v>17.7</v>
      </c>
      <c r="AR53" s="138" t="str">
        <f t="shared" si="35"/>
        <v>دون المستوى</v>
      </c>
      <c r="AS53" s="137">
        <f>IF(C53="","",'[1]رصد درجات'!AB53)</f>
        <v>46</v>
      </c>
      <c r="AT53" s="137">
        <f>IF(C53="","",'[1]رصد درجات'!AO53)</f>
        <v>22.5</v>
      </c>
      <c r="AU53" s="137">
        <f>IF(C53="","",'[1]رصد درجات'!AP53)</f>
        <v>19.5</v>
      </c>
      <c r="AV53" s="137">
        <f t="shared" si="7"/>
        <v>88</v>
      </c>
      <c r="AW53" s="137" t="str">
        <f t="shared" si="36"/>
        <v>ممتاز</v>
      </c>
      <c r="AX53" s="137">
        <f>IF(C53="","",'[1]رصد درجات'!AY53)</f>
        <v>0</v>
      </c>
      <c r="AY53" s="137">
        <f>IF(C53="","",'[1]رصد درجات'!BL53)</f>
        <v>0</v>
      </c>
      <c r="AZ53" s="137">
        <f>IF(C53="","",'[1]رصد درجات'!BM53)</f>
        <v>0</v>
      </c>
      <c r="BA53" s="137">
        <f t="shared" si="8"/>
        <v>0</v>
      </c>
      <c r="BB53" s="137">
        <f t="shared" si="9"/>
        <v>0</v>
      </c>
      <c r="BC53" s="137">
        <f t="shared" si="10"/>
        <v>44</v>
      </c>
      <c r="BD53" s="137">
        <f t="shared" si="11"/>
        <v>26.4</v>
      </c>
      <c r="BE53" s="138" t="str">
        <f t="shared" si="37"/>
        <v>دون المستوى</v>
      </c>
      <c r="BF53" s="137">
        <f>IF(C53="","",'[1]رصد درجات'!AC53)</f>
        <v>50</v>
      </c>
      <c r="BG53" s="137">
        <f>IF(C53="","",'[1]رصد درجات'!AI53)</f>
        <v>10</v>
      </c>
      <c r="BH53" s="137">
        <f>IF(C53="","",'[1]رصد درجات'!AQ53)</f>
        <v>38.5</v>
      </c>
      <c r="BI53" s="137">
        <f t="shared" si="12"/>
        <v>98.5</v>
      </c>
      <c r="BJ53" s="137" t="str">
        <f t="shared" si="38"/>
        <v>ممتاز</v>
      </c>
      <c r="BK53" s="137">
        <f>IF(C53="","",'[1]رصد درجات'!AZ53)</f>
        <v>0</v>
      </c>
      <c r="BL53" s="137">
        <f>IF(C53="","",'[1]رصد درجات'!BF53)</f>
        <v>0</v>
      </c>
      <c r="BM53" s="137">
        <f>IF(C53="","",'[1]رصد درجات'!BN53)</f>
        <v>0</v>
      </c>
      <c r="BN53" s="137">
        <f t="shared" si="13"/>
        <v>0</v>
      </c>
      <c r="BO53" s="137">
        <f t="shared" si="14"/>
        <v>0</v>
      </c>
      <c r="BP53" s="137">
        <f t="shared" si="15"/>
        <v>49.25</v>
      </c>
      <c r="BQ53" s="137">
        <f t="shared" si="16"/>
        <v>19.7</v>
      </c>
      <c r="BR53" s="138" t="str">
        <f t="shared" si="39"/>
        <v>دون المستوى</v>
      </c>
      <c r="BS53" s="137">
        <f>IF(C53="","",'[1]رصد درجات'!AD53)</f>
        <v>45</v>
      </c>
      <c r="BT53" s="137">
        <f>IF(C53="","",'[1]رصد درجات'!AR53)</f>
        <v>42</v>
      </c>
      <c r="BU53" s="137">
        <f t="shared" si="17"/>
        <v>87</v>
      </c>
      <c r="BV53" s="137" t="str">
        <f t="shared" si="40"/>
        <v>ممتاز</v>
      </c>
      <c r="BW53" s="137">
        <f>IF(C53="","",'[1]رصد درجات'!BA53)</f>
        <v>0</v>
      </c>
      <c r="BX53" s="137">
        <f>IF(C53="","",'[1]رصد درجات'!BO53)</f>
        <v>0</v>
      </c>
      <c r="BY53" s="137">
        <f t="shared" si="18"/>
        <v>0</v>
      </c>
      <c r="BZ53" s="137">
        <f t="shared" si="41"/>
        <v>43.5</v>
      </c>
      <c r="CA53" s="137">
        <f t="shared" si="19"/>
        <v>8.6999999999999993</v>
      </c>
      <c r="CB53" s="138" t="str">
        <f t="shared" si="42"/>
        <v>دون المستوى</v>
      </c>
      <c r="CC53" s="137">
        <f>IF(C53="","",'[1]رصد درجات'!AE53)</f>
        <v>50</v>
      </c>
      <c r="CD53" s="137">
        <f>IF(C53="","",'[1]رصد درجات'!AJ53)</f>
        <v>10</v>
      </c>
      <c r="CE53" s="137">
        <f>IF(C53="","",'[1]رصد درجات'!AS53)</f>
        <v>36</v>
      </c>
      <c r="CF53" s="137">
        <f t="shared" si="20"/>
        <v>96</v>
      </c>
      <c r="CG53" s="137" t="str">
        <f t="shared" si="43"/>
        <v>ممتاز</v>
      </c>
      <c r="CH53" s="137">
        <f>IF(C53="","",'[1]رصد درجات'!BB53)</f>
        <v>0</v>
      </c>
      <c r="CI53" s="137">
        <f>IF(C53="","",'[1]رصد درجات'!BF53)</f>
        <v>0</v>
      </c>
      <c r="CJ53" s="137">
        <f>IF(C53="","",'[1]رصد درجات'!BP53)</f>
        <v>0</v>
      </c>
      <c r="CK53" s="137">
        <f t="shared" si="21"/>
        <v>0</v>
      </c>
      <c r="CL53" s="137">
        <f t="shared" si="22"/>
        <v>0</v>
      </c>
      <c r="CM53" s="137">
        <f t="shared" si="23"/>
        <v>48</v>
      </c>
      <c r="CN53" s="137">
        <f t="shared" si="44"/>
        <v>9.6</v>
      </c>
      <c r="CO53" s="138" t="str">
        <f t="shared" si="45"/>
        <v>دون المستوى</v>
      </c>
      <c r="CP53" s="140">
        <f>IF(C53="","",'[1]رصد درجات'!AF53)</f>
        <v>93</v>
      </c>
      <c r="CQ53" s="135" t="str">
        <f t="shared" si="46"/>
        <v>ممتاز</v>
      </c>
      <c r="CR53" s="140">
        <f>IF(C53="","",'[1]رصد درجات'!BC53)</f>
        <v>0</v>
      </c>
      <c r="CS53" s="140">
        <f t="shared" si="47"/>
        <v>46.5</v>
      </c>
      <c r="CT53" s="140">
        <f t="shared" si="97"/>
        <v>9.3000000000000007</v>
      </c>
      <c r="CU53" s="135" t="str">
        <f t="shared" si="98"/>
        <v>دون المستوى</v>
      </c>
      <c r="CV53" s="137">
        <f>IF(C53="","",'[1]رصد درجات'!AG53)</f>
        <v>99</v>
      </c>
      <c r="CW53" s="137" t="str">
        <f t="shared" si="50"/>
        <v>ممتاز</v>
      </c>
      <c r="CX53" s="137">
        <f>IF(C53="","",'[1]رصد درجات'!BD53)</f>
        <v>0</v>
      </c>
      <c r="CY53" s="140">
        <f t="shared" si="51"/>
        <v>49.5</v>
      </c>
      <c r="CZ53" s="140">
        <f t="shared" si="52"/>
        <v>9.9</v>
      </c>
      <c r="DA53" s="135" t="str">
        <f t="shared" si="53"/>
        <v>دون المستوى</v>
      </c>
      <c r="DB53" s="141">
        <f t="shared" si="54"/>
        <v>741</v>
      </c>
      <c r="DC53" s="142" t="str">
        <f t="shared" si="55"/>
        <v>جيد جداً</v>
      </c>
      <c r="DD53" s="141">
        <f t="shared" si="56"/>
        <v>151.65000000000003</v>
      </c>
      <c r="DE53" s="142" t="str">
        <f t="shared" si="57"/>
        <v>دون المستوى</v>
      </c>
      <c r="DF53" s="137">
        <f>IF(C53="","",'[1]رصد درجات'!AH53)</f>
        <v>49</v>
      </c>
      <c r="DG53" s="137">
        <f>IF(C53="","",'[1]رصد درجات'!AT53)</f>
        <v>44</v>
      </c>
      <c r="DH53" s="137">
        <f t="shared" si="58"/>
        <v>93</v>
      </c>
      <c r="DI53" s="137" t="str">
        <f t="shared" si="59"/>
        <v>ممتاز</v>
      </c>
      <c r="DJ53" s="137">
        <f>IF(C53="","",'[1]رصد درجات'!BE53)</f>
        <v>0</v>
      </c>
      <c r="DK53" s="137">
        <f>IF(C53="","",'[1]رصد درجات'!BQ53)</f>
        <v>0</v>
      </c>
      <c r="DL53" s="137">
        <f t="shared" si="60"/>
        <v>0</v>
      </c>
      <c r="DM53" s="137">
        <f t="shared" si="61"/>
        <v>46.5</v>
      </c>
      <c r="DN53" s="137">
        <f t="shared" si="62"/>
        <v>18.600000000000001</v>
      </c>
      <c r="DO53" s="138" t="str">
        <f t="shared" si="63"/>
        <v>دون المستوى</v>
      </c>
      <c r="DP53" s="143" t="str">
        <f t="shared" si="64"/>
        <v>دور ثان</v>
      </c>
      <c r="DQ53" s="144">
        <f t="shared" si="65"/>
        <v>0.42125000000000007</v>
      </c>
      <c r="DR53" s="145">
        <f t="shared" si="66"/>
        <v>2</v>
      </c>
      <c r="DS53" s="146" t="str">
        <f t="shared" si="67"/>
        <v>عربى</v>
      </c>
      <c r="DT53" s="147" t="str">
        <f t="shared" si="68"/>
        <v>انجليزى</v>
      </c>
      <c r="DU53" s="147" t="str">
        <f t="shared" si="69"/>
        <v>دراسات</v>
      </c>
      <c r="DV53" s="147" t="str">
        <f t="shared" si="70"/>
        <v>رياضيات</v>
      </c>
      <c r="DW53" s="147" t="str">
        <f t="shared" si="71"/>
        <v>علوم</v>
      </c>
      <c r="DX53" s="147" t="str">
        <f t="shared" si="72"/>
        <v>فنية</v>
      </c>
      <c r="DY53" s="147" t="str">
        <f t="shared" si="73"/>
        <v>حاسب</v>
      </c>
      <c r="DZ53" s="147" t="str">
        <f t="shared" si="74"/>
        <v>دين</v>
      </c>
      <c r="EA53" s="148"/>
      <c r="EB53" s="148"/>
      <c r="EC53" s="148"/>
      <c r="ED53" s="148"/>
      <c r="EE53" s="148"/>
      <c r="EF53" s="148"/>
      <c r="EG53" s="148"/>
      <c r="EH53" s="148"/>
      <c r="EI53" s="148"/>
      <c r="EJ53" s="148"/>
      <c r="EK53" s="149"/>
      <c r="EL53" s="150" t="b">
        <f t="shared" si="75"/>
        <v>0</v>
      </c>
      <c r="EM53" s="145"/>
      <c r="EN53" s="145"/>
      <c r="EO53" s="151" t="str">
        <f>IF(C53="","",IF(EL53=TRUE,'[1]بيانات أساسية'!$Z$16,'[1]بيانات أساسية'!$Y$17))</f>
        <v xml:space="preserve"> الطالب له دور ثان فى</v>
      </c>
      <c r="EP53" s="152" t="str">
        <f t="shared" si="24"/>
        <v>عربى انجليزى دراسات رياضيات علوم فنية حاسب نشاط 1 نشاط 2 دين</v>
      </c>
      <c r="EQ53" s="153" t="str">
        <f t="shared" si="76"/>
        <v>نشاط 1</v>
      </c>
      <c r="ER53" s="153" t="str">
        <f t="shared" si="77"/>
        <v>نشاط 2</v>
      </c>
      <c r="ES53" s="159"/>
      <c r="ET53" s="160" t="s">
        <v>101</v>
      </c>
      <c r="EU53" s="163">
        <f t="array" ref="EU53">SUM(IF($H$11:$H$510=8,IF($L$11:$L$510="ذكر",IF($C$11:$C$510&lt;&gt;"",1,0))))</f>
        <v>0</v>
      </c>
      <c r="EV53" s="163">
        <f t="array" ref="EV53">SUM(IF($H$11:$H$510=8,IF($L$11:$L$510="ذكر",IF($AV$11:$AV$510&lt;&gt;"غ",1,0))))</f>
        <v>0</v>
      </c>
      <c r="EW53" s="163">
        <f t="array" ref="EW53">SUM(IF($H$11:$H$510=8,IF($L$11:$L$510="ذكر",IF($AV$11:$AV$510="غ",1,0))))</f>
        <v>0</v>
      </c>
      <c r="EX53" s="163">
        <f t="array" ref="EX53">SUM(IF($H$11:$H$510=8,IF($L$11:$L$510="ذكر",IF($AV$11:$AV$510&lt;&gt;"غ",IF($AV$11:$AV$510&gt;=50,1,0)))))</f>
        <v>0</v>
      </c>
      <c r="EY53" s="163">
        <f t="array" ref="EY53">SUM(IF($H$11:$H$510=8,IF($L$11:$L$510="ذكر",IF($AV$11:$AV$510="غ",1,IF($AV$11:$AV$510&lt;50,1,0)))))</f>
        <v>0</v>
      </c>
      <c r="EZ53" s="163">
        <f t="shared" si="113"/>
        <v>0</v>
      </c>
      <c r="FA53" s="163">
        <f t="array" ref="FA53">SUM(IF($H$11:$H$510=8,IF($L$11:$L$510="ذكر",IF($BA$11:$BA$510&lt;&gt;"غ",1,0))))</f>
        <v>0</v>
      </c>
      <c r="FB53" s="163">
        <f t="array" ref="FB53">SUM(IF($H$11:$H$510=8,IF($L$11:$L$510="ذكر",IF($BA$11:$BA$510="غ",1,0))))</f>
        <v>0</v>
      </c>
      <c r="FC53" s="163">
        <f t="array" ref="FC53">SUM(IF($H$11:$H$510=8,IF($L$11:$L$510="ذكر",IF($BA$11:$BA$510&lt;&gt;"غ",IF($BA$11:$BA$510&gt;=$BA$10,IF($BD$11:$BD$510&gt;=$BD$10,1,0))))))</f>
        <v>0</v>
      </c>
      <c r="FD53" s="163">
        <f t="array" ref="FD53">SUM(IF($H$11:$H$510=8,IF($L$11:$L$510="ذكر",IF($BA$11:$BA$510="غ",1,IF($BA$11:$BA$510&lt;$BA$10,1,IF($BD$11:$BD$510&lt;$BD$10,1,0))))))</f>
        <v>0</v>
      </c>
      <c r="FF53" s="160" t="s">
        <v>101</v>
      </c>
      <c r="FG53" s="163">
        <f t="array" ref="FG53">SUM(IF($H$11:$H$510=8,IF($L$11:$L$510="ذكر",IF($C$11:$C$510&lt;&gt;"",1,0))))</f>
        <v>0</v>
      </c>
      <c r="FH53" s="163">
        <f t="array" ref="FH53">SUM(IF($H$11:$H$510=8,IF($L$11:$L$510="ذكر",IF($BI$11:$BI$510&lt;&gt;"غ",1,0))))</f>
        <v>0</v>
      </c>
      <c r="FI53" s="163">
        <f t="array" ref="FI53">SUM(IF($H$11:$H$510=8,IF($L$11:$L$510="ذكر",IF($BI$11:$BI$510="غ",1,0))))</f>
        <v>0</v>
      </c>
      <c r="FJ53" s="163">
        <f t="array" ref="FJ53">SUM(IF($H$11:$H$510=8,IF($L$11:$L$510="ذكر",IF($BI$11:$BI$510&lt;&gt;"غ",IF($BI$11:$BI$510&gt;=50,1,0)))))</f>
        <v>0</v>
      </c>
      <c r="FK53" s="163">
        <f t="array" ref="FK53">SUM(IF($H$11:$H$510=8,IF($L$11:$L$510="ذكر",IF($BI$11:$BI$510="غ",1,IF($BI$11:$BI$510&lt;50,1,0)))))</f>
        <v>0</v>
      </c>
      <c r="FL53" s="163">
        <f t="shared" si="111"/>
        <v>0</v>
      </c>
      <c r="FM53" s="163">
        <f t="array" ref="FM53">SUM(IF($H$11:$H$510=8,IF($L$11:$L$510="ذكر",IF($BQ$11:$BQ$510&lt;&gt;"غ",1,0))))</f>
        <v>0</v>
      </c>
      <c r="FN53" s="163">
        <f t="array" ref="FN53">SUM(IF($H$11:$H$510=8,IF($L$11:$L$510="ذكر",IF($BQ$11:$BQ$510="غ",1,0))))</f>
        <v>0</v>
      </c>
      <c r="FO53" s="163">
        <f t="array" ref="FO53">SUM(IF($H$11:$H$510=8,IF($L$11:$L$510="ذكر",IF($BN$11:$BN$510&lt;&gt;"غ",IF($BN$11:$BN$510&gt;=$BN$10,IF($BQ$11:$BQ$510&gt;=$BQ$10,1,0))))))</f>
        <v>0</v>
      </c>
      <c r="FP53" s="163">
        <f t="array" ref="FP53">SUM(IF($H$11:$H$510=8,IF($L$11:$L$510="ذكر",IF($BN$11:$BN$510="غ",1,IF($BN$11:$BN$510&lt;$BN$10,1,IF($BQ$11:$BQ$510&lt;$BQ$10,1,0))))))</f>
        <v>0</v>
      </c>
      <c r="FR53" s="160" t="s">
        <v>101</v>
      </c>
      <c r="FS53" s="163">
        <f t="array" ref="FS53">SUM(IF($H$11:$H$510=8,IF($L$11:$L$510="ذكر",IF($C$11:$C$510&lt;&gt;"",1,0))))</f>
        <v>0</v>
      </c>
      <c r="FT53" s="163">
        <f t="array" ref="FT53">SUM(IF($H$11:$H$510=8,IF($L$11:$L$510="ذكر",IF($BU$11:$BU$510&lt;&gt;"غ",1,0))))</f>
        <v>0</v>
      </c>
      <c r="FU53" s="163">
        <f t="array" ref="FU53">SUM(IF($H$11:$H$510=8,IF($L$11:$L$510="ذكر",IF($BU$11:$BU$510="غ",1,0))))</f>
        <v>0</v>
      </c>
      <c r="FV53" s="163">
        <f t="array" ref="FV53">SUM(IF($H$11:$H$510=8,IF($L$11:$L$510="ذكر",IF($BU$11:$BU$510&lt;&gt;"غ",IF($BU$11:$BU$510&gt;=50,1,0)))))</f>
        <v>0</v>
      </c>
      <c r="FW53" s="163">
        <f t="array" ref="FW53">SUM(IF($H$11:$H$510=8,IF($L$11:$L$510="ذكر",IF($BU$11:$BU$510="غ",1,IF($BU$11:$BU$510&lt;50,1,0)))))</f>
        <v>0</v>
      </c>
      <c r="FX53" s="163">
        <f t="shared" si="109"/>
        <v>0</v>
      </c>
      <c r="FY53" s="163">
        <f t="array" ref="FY53">SUM(IF($H$11:$H$510=8,IF($L$11:$L$510="ذكر",IF($BX$11:$BX$510&lt;&gt;"غ",1,0))))</f>
        <v>0</v>
      </c>
      <c r="FZ53" s="163">
        <f t="array" ref="FZ53">SUM(IF($H$11:$H$510=8,IF($L$11:$L$510="ذكر",IF($BX$11:$BX$510="غ",1,0))))</f>
        <v>0</v>
      </c>
      <c r="GA53" s="163">
        <f t="array" ref="GA53">SUM(IF($H$11:$H$510=8,IF($L$11:$L$510="ذكر",IF($BX$11:$BX$510&lt;&gt;"غ",IF($BX$11:$BX$510&gt;=$BX$10,IF($CA$11:$CA$510&gt;=$CA$10,1,0))))))</f>
        <v>0</v>
      </c>
      <c r="GB53" s="163">
        <f t="array" ref="GB53">SUM(IF($H$11:$H$510=8,IF($L$11:$L$510="ذكر",IF($BX$11:$BX$510="غ",1,IF($BX$11:$BX$510&lt;$BX$10,1,IF($CA$11:$CA$510&lt;$CA$10,1,0))))))</f>
        <v>0</v>
      </c>
      <c r="GD53" s="157">
        <f t="shared" si="80"/>
        <v>35.200000000000003</v>
      </c>
      <c r="GE53" s="157">
        <f t="shared" si="81"/>
        <v>24.75</v>
      </c>
      <c r="GF53" s="157">
        <f t="shared" si="82"/>
        <v>17.7</v>
      </c>
      <c r="GG53" s="157">
        <f t="shared" si="83"/>
        <v>26.4</v>
      </c>
      <c r="GH53" s="157">
        <f t="shared" si="84"/>
        <v>19.7</v>
      </c>
      <c r="GI53" s="157">
        <f t="shared" si="85"/>
        <v>8.6999999999999993</v>
      </c>
      <c r="GJ53" s="157">
        <f t="shared" si="86"/>
        <v>9.6</v>
      </c>
      <c r="GK53" s="157">
        <f t="shared" si="87"/>
        <v>9.3000000000000007</v>
      </c>
      <c r="GL53" s="157">
        <f t="shared" si="88"/>
        <v>9.9</v>
      </c>
      <c r="GM53" s="158">
        <f t="shared" si="89"/>
        <v>151.65000000000003</v>
      </c>
      <c r="GN53" s="157">
        <f t="shared" si="90"/>
        <v>18.600000000000001</v>
      </c>
      <c r="GO53" s="145" t="str">
        <f t="shared" si="91"/>
        <v>دور ثان</v>
      </c>
    </row>
    <row r="54" spans="1:197" s="156" customFormat="1" ht="27" customHeight="1" thickBot="1">
      <c r="A54" s="132">
        <f>IF('[1]رصد درجات'!A54="","",'[1]رصد درجات'!A54)</f>
        <v>44</v>
      </c>
      <c r="B54" s="132">
        <f>IF('[1]رصد درجات'!B54="","",'[1]رصد درجات'!B54)</f>
        <v>544</v>
      </c>
      <c r="C54" s="132" t="str">
        <f>IF('[1]رصد درجات'!C54="","",'[1]رصد درجات'!C54)</f>
        <v>ولاء على سعد الدين على</v>
      </c>
      <c r="D54" s="133">
        <f>IF('[1]رصد درجات'!D54="","",'[1]رصد درجات'!D54)</f>
        <v>36770</v>
      </c>
      <c r="E54" s="132">
        <f>IF('[1]رصد درجات'!E54="","",'[1]رصد درجات'!E54)</f>
        <v>0</v>
      </c>
      <c r="F54" s="132">
        <f>IF('[1]رصد درجات'!F54="","",'[1]رصد درجات'!F54)</f>
        <v>1</v>
      </c>
      <c r="G54" s="132">
        <f>IF('[1]رصد درجات'!G54="","",'[1]رصد درجات'!G54)</f>
        <v>13</v>
      </c>
      <c r="H54" s="132">
        <f>IF('[1]رصد درجات'!H54="","",'[1]رصد درجات'!H54)</f>
        <v>2</v>
      </c>
      <c r="I54" s="132" t="str">
        <f>IF('[1]رصد درجات'!I54="","",'[1]رصد درجات'!I54)</f>
        <v>مصرية</v>
      </c>
      <c r="J54" s="132" t="str">
        <f>IF('[1]رصد درجات'!J54="","",'[1]رصد درجات'!J54)</f>
        <v>مسلمه</v>
      </c>
      <c r="K54" s="132" t="str">
        <f>IF('[1]رصد درجات'!K54="","",'[1]رصد درجات'!K54)</f>
        <v>مستجدة</v>
      </c>
      <c r="L54" s="132" t="str">
        <f>IF('[1]رصد درجات'!L54="","",'[1]رصد درجات'!L54)</f>
        <v>أنثى</v>
      </c>
      <c r="M54" s="134">
        <f>IF('[1]رصد درجات'!M54="","",'[1]رصد درجات'!M54)</f>
        <v>522</v>
      </c>
      <c r="N54" s="134" t="str">
        <f>IF('[1]رصد درجات'!N54="","",'[1]رصد درجات'!N54)</f>
        <v/>
      </c>
      <c r="O54" s="132">
        <f>IF(C54="","",'[1]رصد درجات'!Y54)</f>
        <v>45.5</v>
      </c>
      <c r="P54" s="132">
        <f>IF(C54="","",'[1]رصد درجات'!AL54)</f>
        <v>35</v>
      </c>
      <c r="Q54" s="132">
        <f t="shared" si="25"/>
        <v>80.5</v>
      </c>
      <c r="R54" s="135" t="str">
        <f t="shared" si="26"/>
        <v>جيد جدا</v>
      </c>
      <c r="S54" s="132">
        <f>IF(C54="","",'[1]رصد درجات'!AV54)</f>
        <v>0</v>
      </c>
      <c r="T54" s="132">
        <f>IF(C54="","",'[1]رصد درجات'!BI54)</f>
        <v>0</v>
      </c>
      <c r="U54" s="132">
        <f t="shared" si="27"/>
        <v>0</v>
      </c>
      <c r="V54" s="132">
        <f t="shared" si="28"/>
        <v>40.25</v>
      </c>
      <c r="W54" s="132">
        <f t="shared" si="29"/>
        <v>32.200000000000003</v>
      </c>
      <c r="X54" s="136" t="str">
        <f t="shared" si="30"/>
        <v>دون المستوى</v>
      </c>
      <c r="Y54" s="137">
        <f>IF(C54="","",'[1]رصد درجات'!Z54)</f>
        <v>50</v>
      </c>
      <c r="Z54" s="137">
        <f>IF(C54="","",'[1]رصد درجات'!AM54)</f>
        <v>46</v>
      </c>
      <c r="AA54" s="137">
        <f t="shared" si="0"/>
        <v>96</v>
      </c>
      <c r="AB54" s="137" t="str">
        <f t="shared" si="31"/>
        <v>ممتاز</v>
      </c>
      <c r="AC54" s="137">
        <f>IF(C54="","",'[1]رصد درجات'!AV54)</f>
        <v>0</v>
      </c>
      <c r="AD54" s="137">
        <f>IF(C54="","",'[1]رصد درجات'!BI54)</f>
        <v>0</v>
      </c>
      <c r="AE54" s="137">
        <f t="shared" si="1"/>
        <v>0</v>
      </c>
      <c r="AF54" s="137">
        <f t="shared" si="2"/>
        <v>48</v>
      </c>
      <c r="AG54" s="137">
        <f t="shared" si="32"/>
        <v>24</v>
      </c>
      <c r="AH54" s="138" t="str">
        <f t="shared" si="33"/>
        <v>دون المستوى</v>
      </c>
      <c r="AI54" s="137">
        <f>IF(C54="","",'[1]رصد درجات'!AA54)</f>
        <v>39</v>
      </c>
      <c r="AJ54" s="137">
        <f>IF(C54="","",'[1]رصد درجات'!AN54)</f>
        <v>30.5</v>
      </c>
      <c r="AK54" s="137">
        <f t="shared" si="3"/>
        <v>69.5</v>
      </c>
      <c r="AL54" s="139" t="str">
        <f t="shared" si="34"/>
        <v>جيد</v>
      </c>
      <c r="AM54" s="137">
        <f>IF(C54="","",'[1]رصد درجات'!AX54)</f>
        <v>0</v>
      </c>
      <c r="AN54" s="137">
        <f>IF(C54="","",'[1]رصد درجات'!BK54)</f>
        <v>0</v>
      </c>
      <c r="AO54" s="137">
        <f t="shared" si="4"/>
        <v>0</v>
      </c>
      <c r="AP54" s="137">
        <f t="shared" si="5"/>
        <v>34.75</v>
      </c>
      <c r="AQ54" s="137">
        <f t="shared" si="6"/>
        <v>13.9</v>
      </c>
      <c r="AR54" s="138" t="str">
        <f t="shared" si="35"/>
        <v>دون المستوى</v>
      </c>
      <c r="AS54" s="137">
        <f>IF(C54="","",'[1]رصد درجات'!AB54)</f>
        <v>40</v>
      </c>
      <c r="AT54" s="137">
        <f>IF(C54="","",'[1]رصد درجات'!AO54)</f>
        <v>17.5</v>
      </c>
      <c r="AU54" s="137">
        <f>IF(C54="","",'[1]رصد درجات'!AP54)</f>
        <v>17.5</v>
      </c>
      <c r="AV54" s="137">
        <f t="shared" si="7"/>
        <v>75</v>
      </c>
      <c r="AW54" s="137" t="str">
        <f t="shared" si="36"/>
        <v>جيد جدا</v>
      </c>
      <c r="AX54" s="137">
        <f>IF(C54="","",'[1]رصد درجات'!AY54)</f>
        <v>0</v>
      </c>
      <c r="AY54" s="137">
        <f>IF(C54="","",'[1]رصد درجات'!BL54)</f>
        <v>0</v>
      </c>
      <c r="AZ54" s="137">
        <f>IF(C54="","",'[1]رصد درجات'!BM54)</f>
        <v>0</v>
      </c>
      <c r="BA54" s="137">
        <f t="shared" si="8"/>
        <v>0</v>
      </c>
      <c r="BB54" s="137">
        <f t="shared" si="9"/>
        <v>0</v>
      </c>
      <c r="BC54" s="137">
        <f t="shared" si="10"/>
        <v>37.5</v>
      </c>
      <c r="BD54" s="137">
        <f t="shared" si="11"/>
        <v>22.5</v>
      </c>
      <c r="BE54" s="138" t="str">
        <f t="shared" si="37"/>
        <v>دون المستوى</v>
      </c>
      <c r="BF54" s="137">
        <f>IF(C54="","",'[1]رصد درجات'!AC54)</f>
        <v>40</v>
      </c>
      <c r="BG54" s="137">
        <f>IF(C54="","",'[1]رصد درجات'!AI54)</f>
        <v>10</v>
      </c>
      <c r="BH54" s="137">
        <f>IF(C54="","",'[1]رصد درجات'!AQ54)</f>
        <v>23</v>
      </c>
      <c r="BI54" s="137">
        <f t="shared" si="12"/>
        <v>73</v>
      </c>
      <c r="BJ54" s="137" t="str">
        <f t="shared" si="38"/>
        <v>جيد</v>
      </c>
      <c r="BK54" s="137">
        <f>IF(C54="","",'[1]رصد درجات'!AZ54)</f>
        <v>0</v>
      </c>
      <c r="BL54" s="137">
        <f>IF(C54="","",'[1]رصد درجات'!BF54)</f>
        <v>0</v>
      </c>
      <c r="BM54" s="137">
        <f>IF(C54="","",'[1]رصد درجات'!BN54)</f>
        <v>0</v>
      </c>
      <c r="BN54" s="137">
        <f t="shared" si="13"/>
        <v>0</v>
      </c>
      <c r="BO54" s="137">
        <f t="shared" si="14"/>
        <v>0</v>
      </c>
      <c r="BP54" s="137">
        <f t="shared" si="15"/>
        <v>36.5</v>
      </c>
      <c r="BQ54" s="137">
        <f t="shared" si="16"/>
        <v>14.6</v>
      </c>
      <c r="BR54" s="138" t="str">
        <f t="shared" si="39"/>
        <v>دون المستوى</v>
      </c>
      <c r="BS54" s="137">
        <f>IF(C54="","",'[1]رصد درجات'!AD54)</f>
        <v>47</v>
      </c>
      <c r="BT54" s="137">
        <f>IF(C54="","",'[1]رصد درجات'!AR54)</f>
        <v>39</v>
      </c>
      <c r="BU54" s="137">
        <f t="shared" si="17"/>
        <v>86</v>
      </c>
      <c r="BV54" s="137" t="str">
        <f t="shared" si="40"/>
        <v>ممتاز</v>
      </c>
      <c r="BW54" s="137">
        <f>IF(C54="","",'[1]رصد درجات'!BA54)</f>
        <v>0</v>
      </c>
      <c r="BX54" s="137">
        <f>IF(C54="","",'[1]رصد درجات'!BO54)</f>
        <v>0</v>
      </c>
      <c r="BY54" s="137">
        <f t="shared" si="18"/>
        <v>0</v>
      </c>
      <c r="BZ54" s="137">
        <f t="shared" si="41"/>
        <v>43</v>
      </c>
      <c r="CA54" s="137">
        <f t="shared" si="19"/>
        <v>8.6</v>
      </c>
      <c r="CB54" s="138" t="str">
        <f t="shared" si="42"/>
        <v>دون المستوى</v>
      </c>
      <c r="CC54" s="137">
        <f>IF(C54="","",'[1]رصد درجات'!AE54)</f>
        <v>41</v>
      </c>
      <c r="CD54" s="137">
        <f>IF(C54="","",'[1]رصد درجات'!AJ54)</f>
        <v>6</v>
      </c>
      <c r="CE54" s="137">
        <f>IF(C54="","",'[1]رصد درجات'!AS54)</f>
        <v>14</v>
      </c>
      <c r="CF54" s="137">
        <f t="shared" si="20"/>
        <v>61</v>
      </c>
      <c r="CG54" s="137" t="str">
        <f t="shared" si="43"/>
        <v>مقبول</v>
      </c>
      <c r="CH54" s="137">
        <f>IF(C54="","",'[1]رصد درجات'!BB54)</f>
        <v>0</v>
      </c>
      <c r="CI54" s="137">
        <f>IF(C54="","",'[1]رصد درجات'!BF54)</f>
        <v>0</v>
      </c>
      <c r="CJ54" s="137">
        <f>IF(C54="","",'[1]رصد درجات'!BP54)</f>
        <v>0</v>
      </c>
      <c r="CK54" s="137">
        <f t="shared" si="21"/>
        <v>0</v>
      </c>
      <c r="CL54" s="137">
        <f t="shared" si="22"/>
        <v>0</v>
      </c>
      <c r="CM54" s="137">
        <f t="shared" si="23"/>
        <v>30.5</v>
      </c>
      <c r="CN54" s="137">
        <f t="shared" si="44"/>
        <v>6.1</v>
      </c>
      <c r="CO54" s="138" t="str">
        <f t="shared" si="45"/>
        <v>دون المستوى</v>
      </c>
      <c r="CP54" s="140">
        <f>IF(C54="","",'[1]رصد درجات'!AF54)</f>
        <v>90</v>
      </c>
      <c r="CQ54" s="135" t="str">
        <f t="shared" si="46"/>
        <v>ممتاز</v>
      </c>
      <c r="CR54" s="140">
        <f>IF(C54="","",'[1]رصد درجات'!BC54)</f>
        <v>0</v>
      </c>
      <c r="CS54" s="140">
        <f t="shared" si="47"/>
        <v>45</v>
      </c>
      <c r="CT54" s="140">
        <f t="shared" si="97"/>
        <v>9</v>
      </c>
      <c r="CU54" s="135" t="str">
        <f t="shared" si="98"/>
        <v>دون المستوى</v>
      </c>
      <c r="CV54" s="137">
        <f>IF(C54="","",'[1]رصد درجات'!AG54)</f>
        <v>97</v>
      </c>
      <c r="CW54" s="137" t="str">
        <f t="shared" si="50"/>
        <v>ممتاز</v>
      </c>
      <c r="CX54" s="137">
        <f>IF(C54="","",'[1]رصد درجات'!BD54)</f>
        <v>0</v>
      </c>
      <c r="CY54" s="140">
        <f t="shared" si="51"/>
        <v>48.5</v>
      </c>
      <c r="CZ54" s="140">
        <f t="shared" si="52"/>
        <v>9.6999999999999993</v>
      </c>
      <c r="DA54" s="135" t="str">
        <f t="shared" si="53"/>
        <v>دون المستوى</v>
      </c>
      <c r="DB54" s="141">
        <f t="shared" si="54"/>
        <v>667</v>
      </c>
      <c r="DC54" s="142" t="str">
        <f t="shared" si="55"/>
        <v>جيد</v>
      </c>
      <c r="DD54" s="141">
        <f t="shared" si="56"/>
        <v>134.5</v>
      </c>
      <c r="DE54" s="142" t="str">
        <f t="shared" si="57"/>
        <v>دون المستوى</v>
      </c>
      <c r="DF54" s="137">
        <f>IF(C54="","",'[1]رصد درجات'!AH54)</f>
        <v>46</v>
      </c>
      <c r="DG54" s="137">
        <f>IF(C54="","",'[1]رصد درجات'!AT54)</f>
        <v>39.5</v>
      </c>
      <c r="DH54" s="137">
        <f t="shared" si="58"/>
        <v>85.5</v>
      </c>
      <c r="DI54" s="137" t="str">
        <f t="shared" si="59"/>
        <v>ممتاز</v>
      </c>
      <c r="DJ54" s="137">
        <f>IF(C54="","",'[1]رصد درجات'!BE54)</f>
        <v>0</v>
      </c>
      <c r="DK54" s="137">
        <f>IF(C54="","",'[1]رصد درجات'!BQ54)</f>
        <v>0</v>
      </c>
      <c r="DL54" s="137">
        <f t="shared" si="60"/>
        <v>0</v>
      </c>
      <c r="DM54" s="137">
        <f t="shared" si="61"/>
        <v>42.75</v>
      </c>
      <c r="DN54" s="137">
        <f t="shared" si="62"/>
        <v>17.100000000000001</v>
      </c>
      <c r="DO54" s="138" t="str">
        <f t="shared" si="63"/>
        <v>دون المستوى</v>
      </c>
      <c r="DP54" s="143" t="str">
        <f t="shared" si="64"/>
        <v>دور ثان</v>
      </c>
      <c r="DQ54" s="144">
        <f t="shared" si="65"/>
        <v>0.37361111111111112</v>
      </c>
      <c r="DR54" s="145">
        <f t="shared" si="66"/>
        <v>2</v>
      </c>
      <c r="DS54" s="146" t="str">
        <f t="shared" si="67"/>
        <v>عربى</v>
      </c>
      <c r="DT54" s="147" t="str">
        <f t="shared" si="68"/>
        <v>انجليزى</v>
      </c>
      <c r="DU54" s="147" t="str">
        <f t="shared" si="69"/>
        <v>دراسات</v>
      </c>
      <c r="DV54" s="147" t="str">
        <f t="shared" si="70"/>
        <v>رياضيات</v>
      </c>
      <c r="DW54" s="147" t="str">
        <f t="shared" si="71"/>
        <v>علوم</v>
      </c>
      <c r="DX54" s="147" t="str">
        <f t="shared" si="72"/>
        <v>فنية</v>
      </c>
      <c r="DY54" s="147" t="str">
        <f t="shared" si="73"/>
        <v>حاسب</v>
      </c>
      <c r="DZ54" s="147" t="str">
        <f t="shared" si="74"/>
        <v>دين</v>
      </c>
      <c r="EA54" s="148"/>
      <c r="EB54" s="148"/>
      <c r="EC54" s="148"/>
      <c r="ED54" s="148"/>
      <c r="EE54" s="148"/>
      <c r="EF54" s="148"/>
      <c r="EG54" s="148"/>
      <c r="EH54" s="148"/>
      <c r="EI54" s="148"/>
      <c r="EJ54" s="148"/>
      <c r="EK54" s="149"/>
      <c r="EL54" s="150" t="b">
        <f t="shared" si="75"/>
        <v>0</v>
      </c>
      <c r="EM54" s="145"/>
      <c r="EN54" s="145"/>
      <c r="EO54" s="151" t="str">
        <f>IF(C54="","",IF(EL54=TRUE,'[1]بيانات أساسية'!$Z$16,'[1]بيانات أساسية'!$Y$17))</f>
        <v xml:space="preserve"> الطالب له دور ثان فى</v>
      </c>
      <c r="EP54" s="152" t="str">
        <f t="shared" si="24"/>
        <v>عربى انجليزى دراسات رياضيات علوم فنية حاسب نشاط 1 نشاط 2 دين</v>
      </c>
      <c r="EQ54" s="153" t="str">
        <f t="shared" si="76"/>
        <v>نشاط 1</v>
      </c>
      <c r="ER54" s="153" t="str">
        <f t="shared" si="77"/>
        <v>نشاط 2</v>
      </c>
      <c r="ES54" s="159"/>
      <c r="ET54" s="160" t="s">
        <v>102</v>
      </c>
      <c r="EU54" s="163">
        <f t="array" ref="EU54">SUM(IF($H$11:$H$510=8,IF($L$11:$L$510="أنثى",IF($C$11:$C$510&lt;&gt;"",1,0))))</f>
        <v>0</v>
      </c>
      <c r="EV54" s="163">
        <f t="array" ref="EV54">SUM(IF($H$11:$H$510=8,IF($L$11:$L$510="أنثى",IF($AV$11:$AV$510&lt;&gt;"غ",1,0))))</f>
        <v>0</v>
      </c>
      <c r="EW54" s="163">
        <f t="array" ref="EW54">SUM(IF($H$11:$H$510=8,IF($L$11:$L$510="أنثى",IF($AV$11:$AV$510="غ",1,0))))</f>
        <v>0</v>
      </c>
      <c r="EX54" s="163">
        <f t="array" ref="EX54">SUM(IF($H$11:$H$510=8,IF($L$11:$L$510="أنثى",IF($AV$11:$AV$510&lt;&gt;"غ",IF($AV$11:$AV$510&gt;=50,1,0)))))</f>
        <v>0</v>
      </c>
      <c r="EY54" s="163">
        <f t="array" ref="EY54">SUM(IF($H$11:$H$510=8,IF($L$11:$L$510="أنثى",IF($AV$11:$AV$510="غ",1,IF($AV$11:$AV$510&lt;50,1,0)))))</f>
        <v>0</v>
      </c>
      <c r="EZ54" s="163">
        <f t="shared" si="113"/>
        <v>0</v>
      </c>
      <c r="FA54" s="163">
        <f t="array" ref="FA54">SUM(IF($H$11:$H$510=8,IF($L$11:$L$510="أنثى",IF($BA$11:$BA$510&lt;&gt;"غ",1,0))))</f>
        <v>0</v>
      </c>
      <c r="FB54" s="163">
        <f t="array" ref="FB54">SUM(IF($H$11:$H$510=8,IF($L$11:$L$510="أنثى",IF($BA$11:$BA$510="غ",1,0))))</f>
        <v>0</v>
      </c>
      <c r="FC54" s="163">
        <f t="array" ref="FC54">SUM(IF($H$11:$H$510=8,IF($L$11:$L$510="أنثى",IF($BA$11:$BA$510&lt;&gt;"غ",IF($BA$11:$BA$510&gt;=$BA$10,IF($BD$11:$BD$510&gt;=$BD$10,1,0))))))</f>
        <v>0</v>
      </c>
      <c r="FD54" s="163">
        <f t="array" ref="FD54">SUM(IF($H$11:$H$510=8,IF($L$11:$L$510="أنثى",IF($BA$11:$BA$510="غ",1,IF($BA$11:$BA$510&lt;$BA$10,1,IF($BD$11:$BD$510&lt;$BD$10,1,0))))))</f>
        <v>0</v>
      </c>
      <c r="FF54" s="160" t="s">
        <v>102</v>
      </c>
      <c r="FG54" s="163">
        <f t="array" ref="FG54">SUM(IF($H$11:$H$510=8,IF($L$11:$L$510="أنثى",IF($C$11:$C$510&lt;&gt;"",1,0))))</f>
        <v>0</v>
      </c>
      <c r="FH54" s="163">
        <f t="array" ref="FH54">SUM(IF($H$11:$H$510=8,IF($L$11:$L$510="أنثى",IF($BI$11:$BI$510&lt;&gt;"غ",1,0))))</f>
        <v>0</v>
      </c>
      <c r="FI54" s="163">
        <f t="array" ref="FI54">SUM(IF($H$11:$H$510=8,IF($L$11:$L$510="أنثى",IF($BI$11:$BI$510="غ",1,0))))</f>
        <v>0</v>
      </c>
      <c r="FJ54" s="163">
        <f t="array" ref="FJ54">SUM(IF($H$11:$H$510=8,IF($L$11:$L$510="أنثى",IF($BI$11:$BI$510&lt;&gt;"غ",IF($BI$11:$BI$510&gt;=50,1,0)))))</f>
        <v>0</v>
      </c>
      <c r="FK54" s="163">
        <f t="array" ref="FK54">SUM(IF($H$11:$H$510=8,IF($L$11:$L$510="أنثى",IF($BI$11:$BI$510="غ",1,IF($BI$11:$BI$510&lt;50,1,0)))))</f>
        <v>0</v>
      </c>
      <c r="FL54" s="163">
        <f t="shared" si="111"/>
        <v>0</v>
      </c>
      <c r="FM54" s="163">
        <f t="array" ref="FM54">SUM(IF($H$11:$H$510=8,IF($L$11:$L$510="أنثى",IF($BQ$11:$BQ$510&lt;&gt;"غ",1,0))))</f>
        <v>0</v>
      </c>
      <c r="FN54" s="163">
        <f t="array" ref="FN54">SUM(IF($H$11:$H$510=8,IF($L$11:$L$510="أنثى",IF($BQ$11:$BQ$510="غ",1,0))))</f>
        <v>0</v>
      </c>
      <c r="FO54" s="163">
        <f t="array" ref="FO54">SUM(IF($H$11:$H$510=8,IF($L$11:$L$510="أنثى",IF($BN$11:$BN$510&lt;&gt;"غ",IF($BN$11:$BN$510&gt;=$BN$10,IF($BQ$11:$BQ$510&gt;=$BQ$10,1,0))))))</f>
        <v>0</v>
      </c>
      <c r="FP54" s="163">
        <f t="array" ref="FP54">SUM(IF($H$11:$H$510=8,IF($L$11:$L$510="أنثى",IF($BN$11:$BN$510="غ",1,IF($BN$11:$BN$510&lt;$BN$10,1,IF($BQ$11:$BQ$510&lt;$BQ$10,1,0))))))</f>
        <v>0</v>
      </c>
      <c r="FR54" s="160" t="s">
        <v>102</v>
      </c>
      <c r="FS54" s="163">
        <f t="array" ref="FS54">SUM(IF($H$11:$H$510=8,IF($L$11:$L$510="أنثى",IF($C$11:$C$510&lt;&gt;"",1,0))))</f>
        <v>0</v>
      </c>
      <c r="FT54" s="163">
        <f t="array" ref="FT54">SUM(IF($H$11:$H$510=8,IF($L$11:$L$510="أنثى",IF($BU$11:$BU$510&lt;&gt;"غ",1,0))))</f>
        <v>0</v>
      </c>
      <c r="FU54" s="163">
        <f t="array" ref="FU54">SUM(IF($H$11:$H$510=8,IF($L$11:$L$510="أنثى",IF($BU$11:$BU$510="غ",1,0))))</f>
        <v>0</v>
      </c>
      <c r="FV54" s="163">
        <f t="array" ref="FV54">SUM(IF($H$11:$H$510=8,IF($L$11:$L$510="أنثى",IF($BU$11:$BU$510&lt;&gt;"غ",IF($BU$11:$BU$510&gt;=50,1,0)))))</f>
        <v>0</v>
      </c>
      <c r="FW54" s="163">
        <f t="array" ref="FW54">SUM(IF($H$11:$H$510=8,IF($L$11:$L$510="أنثى",IF($BU$11:$BU$510="غ",1,IF($BU$11:$BU$510&lt;50,1,0)))))</f>
        <v>0</v>
      </c>
      <c r="FX54" s="163">
        <f t="shared" si="109"/>
        <v>0</v>
      </c>
      <c r="FY54" s="163">
        <f t="array" ref="FY54">SUM(IF($H$11:$H$510=8,IF($L$11:$L$510="أنثى",IF($BX$11:$BX$510&lt;&gt;"غ",1,0))))</f>
        <v>0</v>
      </c>
      <c r="FZ54" s="163">
        <f t="array" ref="FZ54">SUM(IF($H$11:$H$510=8,IF($L$11:$L$510="أنثى",IF($BX$11:$BX$510="غ",1,0))))</f>
        <v>0</v>
      </c>
      <c r="GA54" s="163">
        <f t="array" ref="GA54">SUM(IF($H$11:$H$510=8,IF($L$11:$L$510="أنثى",IF($BX$11:$BX$510&lt;&gt;"غ",IF($BX$11:$BX$510&gt;=$BX$10,IF($CA$11:$CA$510&gt;=$CA$10,1,0))))))</f>
        <v>0</v>
      </c>
      <c r="GB54" s="163">
        <f t="array" ref="GB54">SUM(IF($H$11:$H$510=8,IF($L$11:$L$510="أنثى",IF($BX$11:$BX$510="غ",1,IF($BX$11:$BX$510&lt;$BX$10,1,IF($CA$11:$CA$510&lt;$CA$10,1,0))))))</f>
        <v>0</v>
      </c>
      <c r="GD54" s="157">
        <f t="shared" si="80"/>
        <v>32.200000000000003</v>
      </c>
      <c r="GE54" s="157">
        <f t="shared" si="81"/>
        <v>24</v>
      </c>
      <c r="GF54" s="157">
        <f t="shared" si="82"/>
        <v>13.9</v>
      </c>
      <c r="GG54" s="157">
        <f t="shared" si="83"/>
        <v>22.5</v>
      </c>
      <c r="GH54" s="157">
        <f t="shared" si="84"/>
        <v>14.6</v>
      </c>
      <c r="GI54" s="157">
        <f t="shared" si="85"/>
        <v>8.6</v>
      </c>
      <c r="GJ54" s="157">
        <f t="shared" si="86"/>
        <v>6.1</v>
      </c>
      <c r="GK54" s="157">
        <f t="shared" si="87"/>
        <v>9</v>
      </c>
      <c r="GL54" s="157">
        <f t="shared" si="88"/>
        <v>9.6999999999999993</v>
      </c>
      <c r="GM54" s="158">
        <f t="shared" si="89"/>
        <v>134.5</v>
      </c>
      <c r="GN54" s="157">
        <f t="shared" si="90"/>
        <v>17.100000000000001</v>
      </c>
      <c r="GO54" s="145" t="str">
        <f t="shared" si="91"/>
        <v>دور ثان</v>
      </c>
    </row>
    <row r="55" spans="1:197" s="156" customFormat="1" ht="27" customHeight="1" thickBot="1">
      <c r="A55" s="132">
        <f>IF('[1]رصد درجات'!A55="","",'[1]رصد درجات'!A55)</f>
        <v>45</v>
      </c>
      <c r="B55" s="132">
        <f>IF('[1]رصد درجات'!B55="","",'[1]رصد درجات'!B55)</f>
        <v>545</v>
      </c>
      <c r="C55" s="132" t="str">
        <f>IF('[1]رصد درجات'!C55="","",'[1]رصد درجات'!C55)</f>
        <v>ابراهيم محمد إبراهيم احمد</v>
      </c>
      <c r="D55" s="133">
        <f>IF('[1]رصد درجات'!D55="","",'[1]رصد درجات'!D55)</f>
        <v>36132</v>
      </c>
      <c r="E55" s="132">
        <f>IF('[1]رصد درجات'!E55="","",'[1]رصد درجات'!E55)</f>
        <v>29</v>
      </c>
      <c r="F55" s="132">
        <f>IF('[1]رصد درجات'!F55="","",'[1]رصد درجات'!F55)</f>
        <v>9</v>
      </c>
      <c r="G55" s="132">
        <f>IF('[1]رصد درجات'!G55="","",'[1]رصد درجات'!G55)</f>
        <v>14</v>
      </c>
      <c r="H55" s="132">
        <f>IF('[1]رصد درجات'!H55="","",'[1]رصد درجات'!H55)</f>
        <v>1</v>
      </c>
      <c r="I55" s="132" t="str">
        <f>IF('[1]رصد درجات'!I55="","",'[1]رصد درجات'!I55)</f>
        <v>مصري</v>
      </c>
      <c r="J55" s="132" t="str">
        <f>IF('[1]رصد درجات'!J55="","",'[1]رصد درجات'!J55)</f>
        <v>مسلم</v>
      </c>
      <c r="K55" s="132" t="str">
        <f>IF('[1]رصد درجات'!K55="","",'[1]رصد درجات'!K55)</f>
        <v>باق</v>
      </c>
      <c r="L55" s="132" t="str">
        <f>IF('[1]رصد درجات'!L55="","",'[1]رصد درجات'!L55)</f>
        <v>ذكر</v>
      </c>
      <c r="M55" s="134">
        <f>IF('[1]رصد درجات'!M55="","",'[1]رصد درجات'!M55)</f>
        <v>523</v>
      </c>
      <c r="N55" s="134" t="str">
        <f>IF('[1]رصد درجات'!N55="","",'[1]رصد درجات'!N55)</f>
        <v/>
      </c>
      <c r="O55" s="132">
        <f>IF(C55="","",'[1]رصد درجات'!Y55)</f>
        <v>40</v>
      </c>
      <c r="P55" s="132">
        <f>IF(C55="","",'[1]رصد درجات'!AL55)</f>
        <v>28.5</v>
      </c>
      <c r="Q55" s="132">
        <f t="shared" si="25"/>
        <v>68.5</v>
      </c>
      <c r="R55" s="135" t="str">
        <f t="shared" si="26"/>
        <v>جيد</v>
      </c>
      <c r="S55" s="132">
        <f>IF(C55="","",'[1]رصد درجات'!AV55)</f>
        <v>0</v>
      </c>
      <c r="T55" s="132">
        <f>IF(C55="","",'[1]رصد درجات'!BI55)</f>
        <v>0</v>
      </c>
      <c r="U55" s="132">
        <f t="shared" si="27"/>
        <v>0</v>
      </c>
      <c r="V55" s="132">
        <f t="shared" si="28"/>
        <v>34.25</v>
      </c>
      <c r="W55" s="132">
        <f t="shared" si="29"/>
        <v>27.4</v>
      </c>
      <c r="X55" s="136" t="str">
        <f t="shared" si="30"/>
        <v>دون المستوى</v>
      </c>
      <c r="Y55" s="137">
        <f>IF(C55="","",'[1]رصد درجات'!Z55)</f>
        <v>35</v>
      </c>
      <c r="Z55" s="137">
        <f>IF(C55="","",'[1]رصد درجات'!AM55)</f>
        <v>25.5</v>
      </c>
      <c r="AA55" s="137">
        <f t="shared" si="0"/>
        <v>60.5</v>
      </c>
      <c r="AB55" s="137" t="str">
        <f t="shared" si="31"/>
        <v>مقبول</v>
      </c>
      <c r="AC55" s="137">
        <f>IF(C55="","",'[1]رصد درجات'!AV55)</f>
        <v>0</v>
      </c>
      <c r="AD55" s="137">
        <f>IF(C55="","",'[1]رصد درجات'!BI55)</f>
        <v>0</v>
      </c>
      <c r="AE55" s="137">
        <f t="shared" si="1"/>
        <v>0</v>
      </c>
      <c r="AF55" s="137">
        <f t="shared" si="2"/>
        <v>30.25</v>
      </c>
      <c r="AG55" s="137">
        <f t="shared" si="32"/>
        <v>15.125</v>
      </c>
      <c r="AH55" s="138" t="str">
        <f t="shared" si="33"/>
        <v>دون المستوى</v>
      </c>
      <c r="AI55" s="137">
        <f>IF(C55="","",'[1]رصد درجات'!AA55)</f>
        <v>33</v>
      </c>
      <c r="AJ55" s="137">
        <f>IF(C55="","",'[1]رصد درجات'!AN55)</f>
        <v>33.5</v>
      </c>
      <c r="AK55" s="137">
        <f t="shared" si="3"/>
        <v>66.5</v>
      </c>
      <c r="AL55" s="139" t="str">
        <f t="shared" si="34"/>
        <v>جيد</v>
      </c>
      <c r="AM55" s="137">
        <f>IF(C55="","",'[1]رصد درجات'!AX55)</f>
        <v>0</v>
      </c>
      <c r="AN55" s="137">
        <f>IF(C55="","",'[1]رصد درجات'!BK55)</f>
        <v>0</v>
      </c>
      <c r="AO55" s="137">
        <f t="shared" si="4"/>
        <v>0</v>
      </c>
      <c r="AP55" s="137">
        <f t="shared" si="5"/>
        <v>33.25</v>
      </c>
      <c r="AQ55" s="137">
        <f t="shared" si="6"/>
        <v>13.3</v>
      </c>
      <c r="AR55" s="138" t="str">
        <f t="shared" si="35"/>
        <v>دون المستوى</v>
      </c>
      <c r="AS55" s="137">
        <f>IF(C55="","",'[1]رصد درجات'!AB55)</f>
        <v>25</v>
      </c>
      <c r="AT55" s="137">
        <f>IF(C55="","",'[1]رصد درجات'!AO55)</f>
        <v>14.5</v>
      </c>
      <c r="AU55" s="137">
        <f>IF(C55="","",'[1]رصد درجات'!AP55)</f>
        <v>9</v>
      </c>
      <c r="AV55" s="137">
        <f t="shared" si="7"/>
        <v>48.5</v>
      </c>
      <c r="AW55" s="137" t="str">
        <f t="shared" si="36"/>
        <v>دون المستوى</v>
      </c>
      <c r="AX55" s="137">
        <f>IF(C55="","",'[1]رصد درجات'!AY55)</f>
        <v>0</v>
      </c>
      <c r="AY55" s="137">
        <f>IF(C55="","",'[1]رصد درجات'!BL55)</f>
        <v>0</v>
      </c>
      <c r="AZ55" s="137">
        <f>IF(C55="","",'[1]رصد درجات'!BM55)</f>
        <v>0</v>
      </c>
      <c r="BA55" s="137">
        <f t="shared" si="8"/>
        <v>0</v>
      </c>
      <c r="BB55" s="137">
        <f t="shared" si="9"/>
        <v>0</v>
      </c>
      <c r="BC55" s="137">
        <f t="shared" si="10"/>
        <v>24.25</v>
      </c>
      <c r="BD55" s="137">
        <f t="shared" si="11"/>
        <v>14.55</v>
      </c>
      <c r="BE55" s="138" t="str">
        <f t="shared" si="37"/>
        <v>دون المستوى</v>
      </c>
      <c r="BF55" s="137">
        <f>IF(C55="","",'[1]رصد درجات'!AC55)</f>
        <v>42.5</v>
      </c>
      <c r="BG55" s="137">
        <f>IF(C55="","",'[1]رصد درجات'!AI55)</f>
        <v>10</v>
      </c>
      <c r="BH55" s="137">
        <f>IF(C55="","",'[1]رصد درجات'!AQ55)</f>
        <v>11.5</v>
      </c>
      <c r="BI55" s="137">
        <f t="shared" si="12"/>
        <v>64</v>
      </c>
      <c r="BJ55" s="137" t="str">
        <f t="shared" si="38"/>
        <v>مقبول</v>
      </c>
      <c r="BK55" s="137">
        <f>IF(C55="","",'[1]رصد درجات'!AZ55)</f>
        <v>0</v>
      </c>
      <c r="BL55" s="137">
        <f>IF(C55="","",'[1]رصد درجات'!BF55)</f>
        <v>0</v>
      </c>
      <c r="BM55" s="137">
        <f>IF(C55="","",'[1]رصد درجات'!BN55)</f>
        <v>0</v>
      </c>
      <c r="BN55" s="137">
        <f t="shared" si="13"/>
        <v>0</v>
      </c>
      <c r="BO55" s="137">
        <f t="shared" si="14"/>
        <v>0</v>
      </c>
      <c r="BP55" s="137">
        <f t="shared" si="15"/>
        <v>32</v>
      </c>
      <c r="BQ55" s="137">
        <f t="shared" si="16"/>
        <v>12.8</v>
      </c>
      <c r="BR55" s="138" t="str">
        <f t="shared" si="39"/>
        <v>دون المستوى</v>
      </c>
      <c r="BS55" s="137">
        <f>IF(C55="","",'[1]رصد درجات'!AD55)</f>
        <v>44</v>
      </c>
      <c r="BT55" s="137">
        <f>IF(C55="","",'[1]رصد درجات'!AR55)</f>
        <v>43</v>
      </c>
      <c r="BU55" s="137">
        <f t="shared" si="17"/>
        <v>87</v>
      </c>
      <c r="BV55" s="137" t="str">
        <f t="shared" si="40"/>
        <v>ممتاز</v>
      </c>
      <c r="BW55" s="137">
        <f>IF(C55="","",'[1]رصد درجات'!BA55)</f>
        <v>0</v>
      </c>
      <c r="BX55" s="137">
        <f>IF(C55="","",'[1]رصد درجات'!BO55)</f>
        <v>0</v>
      </c>
      <c r="BY55" s="137">
        <f t="shared" si="18"/>
        <v>0</v>
      </c>
      <c r="BZ55" s="137">
        <f t="shared" si="41"/>
        <v>43.5</v>
      </c>
      <c r="CA55" s="137">
        <f t="shared" si="19"/>
        <v>8.6999999999999993</v>
      </c>
      <c r="CB55" s="138" t="str">
        <f t="shared" si="42"/>
        <v>دون المستوى</v>
      </c>
      <c r="CC55" s="137">
        <f>IF(C55="","",'[1]رصد درجات'!AE55)</f>
        <v>41</v>
      </c>
      <c r="CD55" s="137">
        <f>IF(C55="","",'[1]رصد درجات'!AJ55)</f>
        <v>5</v>
      </c>
      <c r="CE55" s="137">
        <f>IF(C55="","",'[1]رصد درجات'!AS55)</f>
        <v>14</v>
      </c>
      <c r="CF55" s="137">
        <f t="shared" si="20"/>
        <v>60</v>
      </c>
      <c r="CG55" s="137" t="str">
        <f t="shared" si="43"/>
        <v>مقبول</v>
      </c>
      <c r="CH55" s="137">
        <f>IF(C55="","",'[1]رصد درجات'!BB55)</f>
        <v>0</v>
      </c>
      <c r="CI55" s="137">
        <f>IF(C55="","",'[1]رصد درجات'!BF55)</f>
        <v>0</v>
      </c>
      <c r="CJ55" s="137">
        <f>IF(C55="","",'[1]رصد درجات'!BP55)</f>
        <v>0</v>
      </c>
      <c r="CK55" s="137">
        <f t="shared" si="21"/>
        <v>0</v>
      </c>
      <c r="CL55" s="137">
        <f t="shared" si="22"/>
        <v>0</v>
      </c>
      <c r="CM55" s="137">
        <f t="shared" si="23"/>
        <v>30</v>
      </c>
      <c r="CN55" s="137">
        <f t="shared" si="44"/>
        <v>6</v>
      </c>
      <c r="CO55" s="138" t="str">
        <f t="shared" si="45"/>
        <v>دون المستوى</v>
      </c>
      <c r="CP55" s="140">
        <f>IF(C55="","",'[1]رصد درجات'!AF55)</f>
        <v>51</v>
      </c>
      <c r="CQ55" s="135" t="str">
        <f t="shared" si="46"/>
        <v>مقبول</v>
      </c>
      <c r="CR55" s="140">
        <f>IF(C55="","",'[1]رصد درجات'!BC55)</f>
        <v>0</v>
      </c>
      <c r="CS55" s="140">
        <f t="shared" si="47"/>
        <v>25.5</v>
      </c>
      <c r="CT55" s="140">
        <f t="shared" si="97"/>
        <v>5.0999999999999996</v>
      </c>
      <c r="CU55" s="135" t="str">
        <f t="shared" si="98"/>
        <v>دون المستوى</v>
      </c>
      <c r="CV55" s="137">
        <f>IF(C55="","",'[1]رصد درجات'!AG55)</f>
        <v>76</v>
      </c>
      <c r="CW55" s="137" t="str">
        <f t="shared" si="50"/>
        <v>جيد جدا</v>
      </c>
      <c r="CX55" s="137">
        <f>IF(C55="","",'[1]رصد درجات'!BD55)</f>
        <v>0</v>
      </c>
      <c r="CY55" s="140">
        <f t="shared" si="51"/>
        <v>38</v>
      </c>
      <c r="CZ55" s="140">
        <f t="shared" si="52"/>
        <v>7.6</v>
      </c>
      <c r="DA55" s="135" t="str">
        <f t="shared" si="53"/>
        <v>دون المستوى</v>
      </c>
      <c r="DB55" s="141">
        <f t="shared" si="54"/>
        <v>522</v>
      </c>
      <c r="DC55" s="142" t="str">
        <f t="shared" si="55"/>
        <v>مقبول</v>
      </c>
      <c r="DD55" s="141">
        <f t="shared" si="56"/>
        <v>104.57499999999999</v>
      </c>
      <c r="DE55" s="142" t="str">
        <f t="shared" si="57"/>
        <v>دون المستوى</v>
      </c>
      <c r="DF55" s="137">
        <f>IF(C55="","",'[1]رصد درجات'!AH55)</f>
        <v>35</v>
      </c>
      <c r="DG55" s="137">
        <f>IF(C55="","",'[1]رصد درجات'!AT55)</f>
        <v>30</v>
      </c>
      <c r="DH55" s="137">
        <f t="shared" si="58"/>
        <v>65</v>
      </c>
      <c r="DI55" s="137" t="str">
        <f t="shared" si="59"/>
        <v>جيد</v>
      </c>
      <c r="DJ55" s="137">
        <f>IF(C55="","",'[1]رصد درجات'!BE55)</f>
        <v>0</v>
      </c>
      <c r="DK55" s="137">
        <f>IF(C55="","",'[1]رصد درجات'!BQ55)</f>
        <v>0</v>
      </c>
      <c r="DL55" s="137">
        <f t="shared" si="60"/>
        <v>0</v>
      </c>
      <c r="DM55" s="137">
        <f t="shared" si="61"/>
        <v>32.5</v>
      </c>
      <c r="DN55" s="137">
        <f t="shared" si="62"/>
        <v>13</v>
      </c>
      <c r="DO55" s="138" t="str">
        <f t="shared" si="63"/>
        <v>دون المستوى</v>
      </c>
      <c r="DP55" s="143" t="str">
        <f t="shared" si="64"/>
        <v>دور ثان</v>
      </c>
      <c r="DQ55" s="144">
        <f t="shared" si="65"/>
        <v>0.29048611111111106</v>
      </c>
      <c r="DR55" s="145">
        <f t="shared" si="66"/>
        <v>2</v>
      </c>
      <c r="DS55" s="146" t="str">
        <f t="shared" si="67"/>
        <v>عربى</v>
      </c>
      <c r="DT55" s="147" t="str">
        <f t="shared" si="68"/>
        <v>انجليزى</v>
      </c>
      <c r="DU55" s="147" t="str">
        <f t="shared" si="69"/>
        <v>دراسات</v>
      </c>
      <c r="DV55" s="147" t="str">
        <f t="shared" si="70"/>
        <v>رياضيات</v>
      </c>
      <c r="DW55" s="147" t="str">
        <f t="shared" si="71"/>
        <v>علوم</v>
      </c>
      <c r="DX55" s="147" t="str">
        <f t="shared" si="72"/>
        <v>فنية</v>
      </c>
      <c r="DY55" s="147" t="str">
        <f t="shared" si="73"/>
        <v>حاسب</v>
      </c>
      <c r="DZ55" s="147" t="str">
        <f t="shared" si="74"/>
        <v>دين</v>
      </c>
      <c r="EA55" s="148"/>
      <c r="EB55" s="148"/>
      <c r="EC55" s="148"/>
      <c r="ED55" s="148"/>
      <c r="EE55" s="148"/>
      <c r="EF55" s="148"/>
      <c r="EG55" s="148"/>
      <c r="EH55" s="148"/>
      <c r="EI55" s="148"/>
      <c r="EJ55" s="148"/>
      <c r="EK55" s="149"/>
      <c r="EL55" s="150" t="b">
        <f t="shared" si="75"/>
        <v>0</v>
      </c>
      <c r="EM55" s="145"/>
      <c r="EN55" s="145"/>
      <c r="EO55" s="151" t="str">
        <f>IF(C55="","",IF(EL55=TRUE,'[1]بيانات أساسية'!$Z$16,'[1]بيانات أساسية'!$Y$17))</f>
        <v xml:space="preserve"> الطالب له دور ثان فى</v>
      </c>
      <c r="EP55" s="152" t="str">
        <f t="shared" si="24"/>
        <v>عربى انجليزى دراسات رياضيات علوم فنية حاسب نشاط 1 نشاط 2 دين</v>
      </c>
      <c r="EQ55" s="153" t="str">
        <f t="shared" si="76"/>
        <v>نشاط 1</v>
      </c>
      <c r="ER55" s="153" t="str">
        <f t="shared" si="77"/>
        <v>نشاط 2</v>
      </c>
      <c r="ES55" s="159"/>
      <c r="ET55" s="160" t="s">
        <v>103</v>
      </c>
      <c r="EU55" s="160">
        <f t="array" ref="EU55">SUM(IF($H$11:$H$510=9,IF($L$11:$L$510="ذكر",IF($C$11:$C$510&lt;&gt;"",1,0))))</f>
        <v>0</v>
      </c>
      <c r="EV55" s="160">
        <f t="array" ref="EV55">SUM(IF($H$11:$H$510=9,IF($L$11:$L$510="ذكر",IF($AV$11:$AV$510&lt;&gt;"غ",1,0))))</f>
        <v>0</v>
      </c>
      <c r="EW55" s="160">
        <f t="array" ref="EW55">SUM(IF($H$11:$H$510=9,IF($L$11:$L$510="ذكر",IF($AV$11:$AV$510="غ",1,0))))</f>
        <v>0</v>
      </c>
      <c r="EX55" s="160">
        <f t="array" ref="EX55">SUM(IF($H$11:$H$510=9,IF($L$11:$L$510="ذكر",IF($AV$11:$AV$510&lt;&gt;"غ",IF($AV$11:$AV$510&gt;=50,1,0)))))</f>
        <v>0</v>
      </c>
      <c r="EY55" s="160">
        <f t="array" ref="EY55">SUM(IF($H$11:$H$510=9,IF($L$11:$L$510="ذكر",IF($AV$11:$AV$510="غ",1,IF($AV$11:$AV$510&lt;50,1,0)))))</f>
        <v>0</v>
      </c>
      <c r="EZ55" s="160">
        <f t="shared" si="113"/>
        <v>0</v>
      </c>
      <c r="FA55" s="160">
        <f t="array" ref="FA55">SUM(IF($H$11:$H$510=9,IF($L$11:$L$510="ذكر",IF($BA$11:$BA$510&lt;&gt;"غ",1,0))))</f>
        <v>0</v>
      </c>
      <c r="FB55" s="160">
        <f t="array" ref="FB55">SUM(IF($H$11:$H$510=9,IF($L$11:$L$510="ذكر",IF($BA$11:$BA$510="غ",1,0))))</f>
        <v>0</v>
      </c>
      <c r="FC55" s="160">
        <f t="array" ref="FC55">SUM(IF($H$11:$H$510=9,IF($L$11:$L$510="ذكر",IF($BA$11:$BA$510&lt;&gt;"غ",IF($BA$11:$BA$510&gt;=$BA$10,IF($BD$11:$BD$510&gt;=$BD$10,1,0))))))</f>
        <v>0</v>
      </c>
      <c r="FD55" s="160">
        <f t="array" ref="FD55">SUM(IF($H$11:$H$510=9,IF($L$11:$L$510="ذكر",IF($BA$11:$BA$510="غ",1,IF($BA$11:$BA$510&lt;$BA$10,1,IF($BD$11:$BD$510&lt;$BD$10,1,0))))))</f>
        <v>0</v>
      </c>
      <c r="FF55" s="160" t="s">
        <v>103</v>
      </c>
      <c r="FG55" s="160">
        <f t="array" ref="FG55">SUM(IF($H$11:$H$510=9,IF($L$11:$L$510="ذكر",IF($C$11:$C$510&lt;&gt;"",1,0))))</f>
        <v>0</v>
      </c>
      <c r="FH55" s="160">
        <f t="array" ref="FH55">SUM(IF($H$11:$H$510=9,IF($L$11:$L$510="ذكر",IF($BI$11:$BI$510&lt;&gt;"غ",1,0))))</f>
        <v>0</v>
      </c>
      <c r="FI55" s="160">
        <f t="array" ref="FI55">SUM(IF($H$11:$H$510=9,IF($L$11:$L$510="ذكر",IF($BI$11:$BI$510="غ",1,0))))</f>
        <v>0</v>
      </c>
      <c r="FJ55" s="160">
        <f t="array" ref="FJ55">SUM(IF($H$11:$H$510=9,IF($L$11:$L$510="ذكر",IF($BI$11:$BI$510&lt;&gt;"غ",IF($BI$11:$BI$510&gt;=50,1,0)))))</f>
        <v>0</v>
      </c>
      <c r="FK55" s="160">
        <f t="array" ref="FK55">SUM(IF($H$11:$H$510=9,IF($L$11:$L$510="ذكر",IF($BI$11:$BI$510="غ",1,IF($BI$11:$BI$510&lt;50,1,0)))))</f>
        <v>0</v>
      </c>
      <c r="FL55" s="160">
        <f t="shared" si="111"/>
        <v>0</v>
      </c>
      <c r="FM55" s="160">
        <f t="array" ref="FM55">SUM(IF($H$11:$H$510=9,IF($L$11:$L$510="ذكر",IF($BQ$11:$BQ$510&lt;&gt;"غ",1,0))))</f>
        <v>0</v>
      </c>
      <c r="FN55" s="160">
        <f t="array" ref="FN55">SUM(IF($H$11:$H$510=9,IF($L$11:$L$510="ذكر",IF($BQ$11:$BQ$510="غ",1,0))))</f>
        <v>0</v>
      </c>
      <c r="FO55" s="160">
        <f t="array" ref="FO55">SUM(IF($H$11:$H$510=9,IF($L$11:$L$510="ذكر",IF($BN$11:$BN$510&lt;&gt;"غ",IF($BN$11:$BN$510&gt;=$BN$10,IF($BQ$11:$BQ$510&gt;=$BQ$10,1,0))))))</f>
        <v>0</v>
      </c>
      <c r="FP55" s="160">
        <f t="array" ref="FP55">SUM(IF($H$11:$H$510=9,IF($L$11:$L$510="ذكر",IF($BN$11:$BN$510="غ",1,IF($BN$11:$BN$510&lt;$BN$10,1,IF($BQ$11:$BQ$510&lt;$BQ$10,1,0))))))</f>
        <v>0</v>
      </c>
      <c r="FR55" s="160" t="s">
        <v>103</v>
      </c>
      <c r="FS55" s="160">
        <f t="array" ref="FS55">SUM(IF($H$11:$H$510=9,IF($L$11:$L$510="ذكر",IF($C$11:$C$510&lt;&gt;"",1,0))))</f>
        <v>0</v>
      </c>
      <c r="FT55" s="160">
        <f t="array" ref="FT55">SUM(IF($H$11:$H$510=9,IF($L$11:$L$510="ذكر",IF($BU$11:$BU$510&lt;&gt;"غ",1,0))))</f>
        <v>0</v>
      </c>
      <c r="FU55" s="160">
        <f t="array" ref="FU55">SUM(IF($H$11:$H$510=9,IF($L$11:$L$510="ذكر",IF($BU$11:$BU$510="غ",1,0))))</f>
        <v>0</v>
      </c>
      <c r="FV55" s="160">
        <f t="array" ref="FV55">SUM(IF($H$11:$H$510=9,IF($L$11:$L$510="ذكر",IF($BU$11:$BU$510&lt;&gt;"غ",IF($BU$11:$BU$510&gt;=50,1,0)))))</f>
        <v>0</v>
      </c>
      <c r="FW55" s="160">
        <f t="array" ref="FW55">SUM(IF($H$11:$H$510=9,IF($L$11:$L$510="ذكر",IF($BU$11:$BU$510="غ",1,IF($BU$11:$BU$510&lt;50,1,0)))))</f>
        <v>0</v>
      </c>
      <c r="FX55" s="160">
        <f t="shared" si="109"/>
        <v>0</v>
      </c>
      <c r="FY55" s="160">
        <f t="array" ref="FY55">SUM(IF($H$11:$H$510=9,IF($L$11:$L$510="ذكر",IF($BX$11:$BX$510&lt;&gt;"غ",1,0))))</f>
        <v>0</v>
      </c>
      <c r="FZ55" s="160">
        <f t="array" ref="FZ55">SUM(IF($H$11:$H$510=9,IF($L$11:$L$510="ذكر",IF($BX$11:$BX$510="غ",1,0))))</f>
        <v>0</v>
      </c>
      <c r="GA55" s="160">
        <f t="array" ref="GA55">SUM(IF($H$11:$H$510=9,IF($L$11:$L$510="ذكر",IF($BX$11:$BX$510&lt;&gt;"غ",IF($BX$11:$BX$510&gt;=$BX$10,IF($CA$11:$CA$510&gt;=$CA$10,1,0))))))</f>
        <v>0</v>
      </c>
      <c r="GB55" s="160">
        <f t="array" ref="GB55">SUM(IF($H$11:$H$510=9,IF($L$11:$L$510="ذكر",IF($BX$11:$BX$510="غ",1,IF($BX$11:$BX$510&lt;$BX$10,1,IF($CA$11:$CA$510&lt;$CA$10,1,0))))))</f>
        <v>0</v>
      </c>
      <c r="GD55" s="157">
        <f t="shared" si="80"/>
        <v>27.4</v>
      </c>
      <c r="GE55" s="157">
        <f t="shared" si="81"/>
        <v>15.125</v>
      </c>
      <c r="GF55" s="157">
        <f t="shared" si="82"/>
        <v>13.3</v>
      </c>
      <c r="GG55" s="157">
        <f t="shared" si="83"/>
        <v>14.55</v>
      </c>
      <c r="GH55" s="157">
        <f t="shared" si="84"/>
        <v>12.8</v>
      </c>
      <c r="GI55" s="157">
        <f t="shared" si="85"/>
        <v>8.6999999999999993</v>
      </c>
      <c r="GJ55" s="157">
        <f t="shared" si="86"/>
        <v>6</v>
      </c>
      <c r="GK55" s="157">
        <f t="shared" si="87"/>
        <v>5.0999999999999996</v>
      </c>
      <c r="GL55" s="157">
        <f t="shared" si="88"/>
        <v>7.6</v>
      </c>
      <c r="GM55" s="158">
        <f t="shared" si="89"/>
        <v>104.57499999999999</v>
      </c>
      <c r="GN55" s="157">
        <f t="shared" si="90"/>
        <v>13</v>
      </c>
      <c r="GO55" s="145" t="str">
        <f t="shared" si="91"/>
        <v>دور ثان</v>
      </c>
    </row>
    <row r="56" spans="1:197" s="156" customFormat="1" ht="27" customHeight="1" thickBot="1">
      <c r="A56" s="132">
        <f>IF('[1]رصد درجات'!A56="","",'[1]رصد درجات'!A56)</f>
        <v>46</v>
      </c>
      <c r="B56" s="132">
        <f>IF('[1]رصد درجات'!B56="","",'[1]رصد درجات'!B56)</f>
        <v>546</v>
      </c>
      <c r="C56" s="132" t="str">
        <f>IF('[1]رصد درجات'!C56="","",'[1]رصد درجات'!C56)</f>
        <v>احمد عبد السميع أحمد عبد العال</v>
      </c>
      <c r="D56" s="133">
        <f>IF('[1]رصد درجات'!D56="","",'[1]رصد درجات'!D56)</f>
        <v>36449</v>
      </c>
      <c r="E56" s="132">
        <f>IF('[1]رصد درجات'!E56="","",'[1]رصد درجات'!E56)</f>
        <v>16</v>
      </c>
      <c r="F56" s="132">
        <f>IF('[1]رصد درجات'!F56="","",'[1]رصد درجات'!F56)</f>
        <v>11</v>
      </c>
      <c r="G56" s="132">
        <f>IF('[1]رصد درجات'!G56="","",'[1]رصد درجات'!G56)</f>
        <v>13</v>
      </c>
      <c r="H56" s="132">
        <f>IF('[1]رصد درجات'!H56="","",'[1]رصد درجات'!H56)</f>
        <v>1</v>
      </c>
      <c r="I56" s="132" t="str">
        <f>IF('[1]رصد درجات'!I56="","",'[1]رصد درجات'!I56)</f>
        <v>مصري</v>
      </c>
      <c r="J56" s="132" t="str">
        <f>IF('[1]رصد درجات'!J56="","",'[1]رصد درجات'!J56)</f>
        <v>مسلم</v>
      </c>
      <c r="K56" s="132" t="str">
        <f>IF('[1]رصد درجات'!K56="","",'[1]رصد درجات'!K56)</f>
        <v>مستجد</v>
      </c>
      <c r="L56" s="132" t="str">
        <f>IF('[1]رصد درجات'!L56="","",'[1]رصد درجات'!L56)</f>
        <v>ذكر</v>
      </c>
      <c r="M56" s="134">
        <f>IF('[1]رصد درجات'!M56="","",'[1]رصد درجات'!M56)</f>
        <v>524</v>
      </c>
      <c r="N56" s="134" t="str">
        <f>IF('[1]رصد درجات'!N56="","",'[1]رصد درجات'!N56)</f>
        <v/>
      </c>
      <c r="O56" s="132">
        <f>IF(C56="","",'[1]رصد درجات'!Y56)</f>
        <v>34</v>
      </c>
      <c r="P56" s="132">
        <f>IF(C56="","",'[1]رصد درجات'!AL56)</f>
        <v>13</v>
      </c>
      <c r="Q56" s="132">
        <f t="shared" si="25"/>
        <v>47</v>
      </c>
      <c r="R56" s="135" t="str">
        <f t="shared" si="26"/>
        <v>دون المستوى</v>
      </c>
      <c r="S56" s="132">
        <f>IF(C56="","",'[1]رصد درجات'!AV56)</f>
        <v>0</v>
      </c>
      <c r="T56" s="132">
        <f>IF(C56="","",'[1]رصد درجات'!BI56)</f>
        <v>0</v>
      </c>
      <c r="U56" s="132">
        <f t="shared" si="27"/>
        <v>0</v>
      </c>
      <c r="V56" s="132">
        <f t="shared" si="28"/>
        <v>23.5</v>
      </c>
      <c r="W56" s="132">
        <f t="shared" si="29"/>
        <v>18.8</v>
      </c>
      <c r="X56" s="136" t="str">
        <f t="shared" si="30"/>
        <v>دون المستوى</v>
      </c>
      <c r="Y56" s="137">
        <f>IF(C56="","",'[1]رصد درجات'!Z56)</f>
        <v>34</v>
      </c>
      <c r="Z56" s="137">
        <f>IF(C56="","",'[1]رصد درجات'!AM56)</f>
        <v>11</v>
      </c>
      <c r="AA56" s="137">
        <f t="shared" si="0"/>
        <v>45</v>
      </c>
      <c r="AB56" s="137" t="str">
        <f t="shared" si="31"/>
        <v>دون المستوى</v>
      </c>
      <c r="AC56" s="137">
        <f>IF(C56="","",'[1]رصد درجات'!AV56)</f>
        <v>0</v>
      </c>
      <c r="AD56" s="137">
        <f>IF(C56="","",'[1]رصد درجات'!BI56)</f>
        <v>0</v>
      </c>
      <c r="AE56" s="137">
        <f t="shared" si="1"/>
        <v>0</v>
      </c>
      <c r="AF56" s="137">
        <f t="shared" si="2"/>
        <v>22.5</v>
      </c>
      <c r="AG56" s="137">
        <f t="shared" si="32"/>
        <v>11.25</v>
      </c>
      <c r="AH56" s="138" t="str">
        <f t="shared" si="33"/>
        <v>دون المستوى</v>
      </c>
      <c r="AI56" s="137">
        <f>IF(C56="","",'[1]رصد درجات'!AA56)</f>
        <v>26.5</v>
      </c>
      <c r="AJ56" s="137">
        <f>IF(C56="","",'[1]رصد درجات'!AN56)</f>
        <v>35.5</v>
      </c>
      <c r="AK56" s="137">
        <f t="shared" si="3"/>
        <v>62</v>
      </c>
      <c r="AL56" s="139" t="str">
        <f t="shared" si="34"/>
        <v>مقبول</v>
      </c>
      <c r="AM56" s="137">
        <f>IF(C56="","",'[1]رصد درجات'!AX56)</f>
        <v>0</v>
      </c>
      <c r="AN56" s="137">
        <f>IF(C56="","",'[1]رصد درجات'!BK56)</f>
        <v>0</v>
      </c>
      <c r="AO56" s="137">
        <f t="shared" si="4"/>
        <v>0</v>
      </c>
      <c r="AP56" s="137">
        <f t="shared" si="5"/>
        <v>31</v>
      </c>
      <c r="AQ56" s="137">
        <f t="shared" si="6"/>
        <v>12.4</v>
      </c>
      <c r="AR56" s="138" t="str">
        <f t="shared" si="35"/>
        <v>دون المستوى</v>
      </c>
      <c r="AS56" s="137">
        <f>IF(C56="","",'[1]رصد درجات'!AB56)</f>
        <v>30</v>
      </c>
      <c r="AT56" s="137">
        <f>IF(C56="","",'[1]رصد درجات'!AO56)</f>
        <v>2</v>
      </c>
      <c r="AU56" s="137">
        <f>IF(C56="","",'[1]رصد درجات'!AP56)</f>
        <v>4</v>
      </c>
      <c r="AV56" s="137">
        <f t="shared" si="7"/>
        <v>36</v>
      </c>
      <c r="AW56" s="137" t="str">
        <f t="shared" si="36"/>
        <v>دون المستوى</v>
      </c>
      <c r="AX56" s="137">
        <f>IF(C56="","",'[1]رصد درجات'!AY56)</f>
        <v>0</v>
      </c>
      <c r="AY56" s="137">
        <f>IF(C56="","",'[1]رصد درجات'!BL56)</f>
        <v>0</v>
      </c>
      <c r="AZ56" s="137">
        <f>IF(C56="","",'[1]رصد درجات'!BM56)</f>
        <v>0</v>
      </c>
      <c r="BA56" s="137">
        <f t="shared" si="8"/>
        <v>0</v>
      </c>
      <c r="BB56" s="137">
        <f t="shared" si="9"/>
        <v>0</v>
      </c>
      <c r="BC56" s="137">
        <f t="shared" si="10"/>
        <v>18</v>
      </c>
      <c r="BD56" s="137">
        <f t="shared" si="11"/>
        <v>10.8</v>
      </c>
      <c r="BE56" s="138" t="str">
        <f t="shared" si="37"/>
        <v>دون المستوى</v>
      </c>
      <c r="BF56" s="137">
        <f>IF(C56="","",'[1]رصد درجات'!AC56)</f>
        <v>28</v>
      </c>
      <c r="BG56" s="137">
        <f>IF(C56="","",'[1]رصد درجات'!AI56)</f>
        <v>7</v>
      </c>
      <c r="BH56" s="137">
        <f>IF(C56="","",'[1]رصد درجات'!AQ56)</f>
        <v>5</v>
      </c>
      <c r="BI56" s="137">
        <f t="shared" si="12"/>
        <v>40</v>
      </c>
      <c r="BJ56" s="137" t="str">
        <f t="shared" si="38"/>
        <v>دون المستوى</v>
      </c>
      <c r="BK56" s="137">
        <f>IF(C56="","",'[1]رصد درجات'!AZ56)</f>
        <v>0</v>
      </c>
      <c r="BL56" s="137">
        <f>IF(C56="","",'[1]رصد درجات'!BF56)</f>
        <v>0</v>
      </c>
      <c r="BM56" s="137">
        <f>IF(C56="","",'[1]رصد درجات'!BN56)</f>
        <v>0</v>
      </c>
      <c r="BN56" s="137">
        <f t="shared" si="13"/>
        <v>0</v>
      </c>
      <c r="BO56" s="137">
        <f t="shared" si="14"/>
        <v>0</v>
      </c>
      <c r="BP56" s="137">
        <f t="shared" si="15"/>
        <v>20</v>
      </c>
      <c r="BQ56" s="137">
        <f t="shared" si="16"/>
        <v>8</v>
      </c>
      <c r="BR56" s="138" t="str">
        <f t="shared" si="39"/>
        <v>دون المستوى</v>
      </c>
      <c r="BS56" s="137">
        <f>IF(C56="","",'[1]رصد درجات'!AD56)</f>
        <v>33</v>
      </c>
      <c r="BT56" s="137">
        <f>IF(C56="","",'[1]رصد درجات'!AR56)</f>
        <v>30</v>
      </c>
      <c r="BU56" s="137">
        <f t="shared" si="17"/>
        <v>63</v>
      </c>
      <c r="BV56" s="137" t="str">
        <f t="shared" si="40"/>
        <v>مقبول</v>
      </c>
      <c r="BW56" s="137">
        <f>IF(C56="","",'[1]رصد درجات'!BA56)</f>
        <v>0</v>
      </c>
      <c r="BX56" s="137">
        <f>IF(C56="","",'[1]رصد درجات'!BO56)</f>
        <v>0</v>
      </c>
      <c r="BY56" s="137">
        <f t="shared" si="18"/>
        <v>0</v>
      </c>
      <c r="BZ56" s="137">
        <f t="shared" si="41"/>
        <v>31.5</v>
      </c>
      <c r="CA56" s="137">
        <f t="shared" si="19"/>
        <v>6.3</v>
      </c>
      <c r="CB56" s="138" t="str">
        <f t="shared" si="42"/>
        <v>دون المستوى</v>
      </c>
      <c r="CC56" s="137">
        <f>IF(C56="","",'[1]رصد درجات'!AE56)</f>
        <v>39</v>
      </c>
      <c r="CD56" s="137">
        <f>IF(C56="","",'[1]رصد درجات'!AJ56)</f>
        <v>5</v>
      </c>
      <c r="CE56" s="137">
        <f>IF(C56="","",'[1]رصد درجات'!AS56)</f>
        <v>26</v>
      </c>
      <c r="CF56" s="137">
        <f t="shared" si="20"/>
        <v>70</v>
      </c>
      <c r="CG56" s="137" t="str">
        <f t="shared" si="43"/>
        <v>جيد</v>
      </c>
      <c r="CH56" s="137">
        <f>IF(C56="","",'[1]رصد درجات'!BB56)</f>
        <v>0</v>
      </c>
      <c r="CI56" s="137">
        <f>IF(C56="","",'[1]رصد درجات'!BF56)</f>
        <v>0</v>
      </c>
      <c r="CJ56" s="137">
        <f>IF(C56="","",'[1]رصد درجات'!BP56)</f>
        <v>0</v>
      </c>
      <c r="CK56" s="137">
        <f t="shared" si="21"/>
        <v>0</v>
      </c>
      <c r="CL56" s="137">
        <f t="shared" si="22"/>
        <v>0</v>
      </c>
      <c r="CM56" s="137">
        <f t="shared" si="23"/>
        <v>35</v>
      </c>
      <c r="CN56" s="137">
        <f t="shared" si="44"/>
        <v>7</v>
      </c>
      <c r="CO56" s="138" t="str">
        <f t="shared" si="45"/>
        <v>دون المستوى</v>
      </c>
      <c r="CP56" s="140">
        <f>IF(C56="","",'[1]رصد درجات'!AF56)</f>
        <v>52</v>
      </c>
      <c r="CQ56" s="135" t="str">
        <f t="shared" si="46"/>
        <v>مقبول</v>
      </c>
      <c r="CR56" s="140">
        <f>IF(C56="","",'[1]رصد درجات'!BC56)</f>
        <v>0</v>
      </c>
      <c r="CS56" s="140">
        <f t="shared" si="47"/>
        <v>26</v>
      </c>
      <c r="CT56" s="140">
        <f t="shared" si="97"/>
        <v>5.2</v>
      </c>
      <c r="CU56" s="135" t="str">
        <f t="shared" si="98"/>
        <v>دون المستوى</v>
      </c>
      <c r="CV56" s="137">
        <f>IF(C56="","",'[1]رصد درجات'!AG56)</f>
        <v>72</v>
      </c>
      <c r="CW56" s="137" t="str">
        <f t="shared" si="50"/>
        <v>جيد</v>
      </c>
      <c r="CX56" s="137">
        <f>IF(C56="","",'[1]رصد درجات'!BD56)</f>
        <v>0</v>
      </c>
      <c r="CY56" s="140">
        <f t="shared" si="51"/>
        <v>36</v>
      </c>
      <c r="CZ56" s="140">
        <f t="shared" si="52"/>
        <v>7.2</v>
      </c>
      <c r="DA56" s="135" t="str">
        <f t="shared" si="53"/>
        <v>دون المستوى</v>
      </c>
      <c r="DB56" s="141">
        <f t="shared" si="54"/>
        <v>417</v>
      </c>
      <c r="DC56" s="142" t="str">
        <f t="shared" si="55"/>
        <v>دون المستوى</v>
      </c>
      <c r="DD56" s="141">
        <f t="shared" si="56"/>
        <v>79.95</v>
      </c>
      <c r="DE56" s="142" t="str">
        <f t="shared" si="57"/>
        <v>دون المستوى</v>
      </c>
      <c r="DF56" s="137">
        <f>IF(C56="","",'[1]رصد درجات'!AH56)</f>
        <v>37</v>
      </c>
      <c r="DG56" s="137">
        <f>IF(C56="","",'[1]رصد درجات'!AT56)</f>
        <v>18.5</v>
      </c>
      <c r="DH56" s="137">
        <f t="shared" si="58"/>
        <v>55.5</v>
      </c>
      <c r="DI56" s="137" t="str">
        <f t="shared" si="59"/>
        <v>مقبول</v>
      </c>
      <c r="DJ56" s="137">
        <f>IF(C56="","",'[1]رصد درجات'!BE56)</f>
        <v>0</v>
      </c>
      <c r="DK56" s="137">
        <f>IF(C56="","",'[1]رصد درجات'!BQ56)</f>
        <v>0</v>
      </c>
      <c r="DL56" s="137">
        <f t="shared" si="60"/>
        <v>0</v>
      </c>
      <c r="DM56" s="137">
        <f t="shared" si="61"/>
        <v>27.75</v>
      </c>
      <c r="DN56" s="137">
        <f t="shared" si="62"/>
        <v>11.1</v>
      </c>
      <c r="DO56" s="138" t="str">
        <f t="shared" si="63"/>
        <v>دون المستوى</v>
      </c>
      <c r="DP56" s="143" t="str">
        <f t="shared" si="64"/>
        <v>دور ثان</v>
      </c>
      <c r="DQ56" s="144">
        <f t="shared" si="65"/>
        <v>0.22208333333333335</v>
      </c>
      <c r="DR56" s="145">
        <f t="shared" si="66"/>
        <v>2</v>
      </c>
      <c r="DS56" s="146" t="str">
        <f t="shared" si="67"/>
        <v>عربى</v>
      </c>
      <c r="DT56" s="147" t="str">
        <f t="shared" si="68"/>
        <v>انجليزى</v>
      </c>
      <c r="DU56" s="147" t="str">
        <f t="shared" si="69"/>
        <v>دراسات</v>
      </c>
      <c r="DV56" s="147" t="str">
        <f t="shared" si="70"/>
        <v>رياضيات</v>
      </c>
      <c r="DW56" s="147" t="str">
        <f t="shared" si="71"/>
        <v>علوم</v>
      </c>
      <c r="DX56" s="147" t="str">
        <f t="shared" si="72"/>
        <v>فنية</v>
      </c>
      <c r="DY56" s="147" t="str">
        <f t="shared" si="73"/>
        <v>حاسب</v>
      </c>
      <c r="DZ56" s="147" t="str">
        <f t="shared" si="74"/>
        <v>دين</v>
      </c>
      <c r="EA56" s="148"/>
      <c r="EB56" s="148"/>
      <c r="EC56" s="148"/>
      <c r="ED56" s="148"/>
      <c r="EE56" s="148"/>
      <c r="EF56" s="148"/>
      <c r="EG56" s="148"/>
      <c r="EH56" s="148"/>
      <c r="EI56" s="148"/>
      <c r="EJ56" s="148"/>
      <c r="EK56" s="149"/>
      <c r="EL56" s="150" t="b">
        <f t="shared" si="75"/>
        <v>0</v>
      </c>
      <c r="EM56" s="145"/>
      <c r="EN56" s="145"/>
      <c r="EO56" s="151" t="str">
        <f>IF(C56="","",IF(EL56=TRUE,'[1]بيانات أساسية'!$Z$16,'[1]بيانات أساسية'!$Y$17))</f>
        <v xml:space="preserve"> الطالب له دور ثان فى</v>
      </c>
      <c r="EP56" s="152" t="str">
        <f t="shared" si="24"/>
        <v>عربى انجليزى دراسات رياضيات علوم فنية حاسب نشاط 1 نشاط 2 دين</v>
      </c>
      <c r="EQ56" s="153" t="str">
        <f t="shared" si="76"/>
        <v>نشاط 1</v>
      </c>
      <c r="ER56" s="153" t="str">
        <f t="shared" si="77"/>
        <v>نشاط 2</v>
      </c>
      <c r="ES56" s="159"/>
      <c r="ET56" s="160" t="s">
        <v>104</v>
      </c>
      <c r="EU56" s="160">
        <f t="array" ref="EU56">SUM(IF($H$11:$H$510=9,IF($L$11:$L$510="أنثى",IF($C$11:$C$510&lt;&gt;"",1,0))))</f>
        <v>0</v>
      </c>
      <c r="EV56" s="160">
        <f t="array" ref="EV56">SUM(IF($H$11:$H$510=9,IF($L$11:$L$510="أنثى",IF($AV$11:$AV$510&lt;&gt;"غ",1,0))))</f>
        <v>0</v>
      </c>
      <c r="EW56" s="160">
        <f t="array" ref="EW56">SUM(IF($H$11:$H$510=9,IF($L$11:$L$510="أنثى",IF($AV$11:$AV$510="غ",1,0))))</f>
        <v>0</v>
      </c>
      <c r="EX56" s="160">
        <f t="array" ref="EX56">SUM(IF($H$11:$H$510=9,IF($L$11:$L$510="أنثى",IF($AV$11:$AV$510&lt;&gt;"غ",IF($AV$11:$AV$510&gt;=50,1,0)))))</f>
        <v>0</v>
      </c>
      <c r="EY56" s="160">
        <f t="array" ref="EY56">SUM(IF($H$11:$H$510=9,IF($L$11:$L$510="أنثى",IF($AV$11:$AV$510="غ",1,IF($AV$11:$AV$510&lt;50,1,0)))))</f>
        <v>0</v>
      </c>
      <c r="EZ56" s="160">
        <f t="shared" si="113"/>
        <v>0</v>
      </c>
      <c r="FA56" s="160">
        <f t="array" ref="FA56">SUM(IF($H$11:$H$510=9,IF($L$11:$L$510="أنثى",IF($BA$11:$BA$510&lt;&gt;"غ",1,0))))</f>
        <v>0</v>
      </c>
      <c r="FB56" s="160">
        <f t="array" ref="FB56">SUM(IF($H$11:$H$510=9,IF($L$11:$L$510="أنثى",IF($BA$11:$BA$510="غ",1,0))))</f>
        <v>0</v>
      </c>
      <c r="FC56" s="160">
        <f t="array" ref="FC56">SUM(IF($H$11:$H$510=9,IF($L$11:$L$510="أنثى",IF($BA$11:$BA$510&lt;&gt;"غ",IF($BA$11:$BA$510&gt;=$BA$10,IF($BD$11:$BD$510&gt;=$BD$10,1,0))))))</f>
        <v>0</v>
      </c>
      <c r="FD56" s="160">
        <f t="array" ref="FD56">SUM(IF($H$11:$H$510=9,IF($L$11:$L$510="أنثى",IF($BA$11:$BA$510="غ",1,IF($BA$11:$BA$510&lt;$BA$10,1,IF($BD$11:$BD$510&lt;$BD$10,1,0))))))</f>
        <v>0</v>
      </c>
      <c r="FF56" s="160" t="s">
        <v>104</v>
      </c>
      <c r="FG56" s="160">
        <f t="array" ref="FG56">SUM(IF($H$11:$H$510=9,IF($L$11:$L$510="أنثى",IF($C$11:$C$510&lt;&gt;"",1,0))))</f>
        <v>0</v>
      </c>
      <c r="FH56" s="160">
        <f t="array" ref="FH56">SUM(IF($H$11:$H$510=9,IF($L$11:$L$510="أنثى",IF($BI$11:$BI$510&lt;&gt;"غ",1,0))))</f>
        <v>0</v>
      </c>
      <c r="FI56" s="160">
        <f t="array" ref="FI56">SUM(IF($H$11:$H$510=9,IF($L$11:$L$510="أنثى",IF($BI$11:$BI$510="غ",1,0))))</f>
        <v>0</v>
      </c>
      <c r="FJ56" s="160">
        <f t="array" ref="FJ56">SUM(IF($H$11:$H$510=9,IF($L$11:$L$510="أنثى",IF($BI$11:$BI$510&lt;&gt;"غ",IF($BI$11:$BI$510&gt;=50,1,0)))))</f>
        <v>0</v>
      </c>
      <c r="FK56" s="160">
        <f t="array" ref="FK56">SUM(IF($H$11:$H$510=9,IF($L$11:$L$510="أنثى",IF($BI$11:$BI$510="غ",1,IF($BI$11:$BI$510&lt;50,1,0)))))</f>
        <v>0</v>
      </c>
      <c r="FL56" s="160">
        <f t="shared" si="111"/>
        <v>0</v>
      </c>
      <c r="FM56" s="160">
        <f t="array" ref="FM56">SUM(IF($H$11:$H$510=9,IF($L$11:$L$510="أنثى",IF($BQ$11:$BQ$510&lt;&gt;"غ",1,0))))</f>
        <v>0</v>
      </c>
      <c r="FN56" s="160">
        <f t="array" ref="FN56">SUM(IF($H$11:$H$510=9,IF($L$11:$L$510="أنثى",IF($BQ$11:$BQ$510="غ",1,0))))</f>
        <v>0</v>
      </c>
      <c r="FO56" s="160">
        <f t="array" ref="FO56">SUM(IF($H$11:$H$510=9,IF($L$11:$L$510="أنثى",IF($BN$11:$BN$510&lt;&gt;"غ",IF($BN$11:$BN$510&gt;=$BN$10,IF($BQ$11:$BQ$510&gt;=$BQ$10,1,0))))))</f>
        <v>0</v>
      </c>
      <c r="FP56" s="160">
        <f t="array" ref="FP56">SUM(IF($H$11:$H$510=9,IF($L$11:$L$510="أنثى",IF($BN$11:$BN$510="غ",1,IF($BN$11:$BN$510&lt;$BN$10,1,IF($BQ$11:$BQ$510&lt;$BQ$10,1,0))))))</f>
        <v>0</v>
      </c>
      <c r="FR56" s="160" t="s">
        <v>104</v>
      </c>
      <c r="FS56" s="160">
        <f t="array" ref="FS56">SUM(IF($H$11:$H$510=9,IF($L$11:$L$510="أنثى",IF($C$11:$C$510&lt;&gt;"",1,0))))</f>
        <v>0</v>
      </c>
      <c r="FT56" s="160">
        <f t="array" ref="FT56">SUM(IF($H$11:$H$510=9,IF($L$11:$L$510="أنثى",IF($BU$11:$BU$510&lt;&gt;"غ",1,0))))</f>
        <v>0</v>
      </c>
      <c r="FU56" s="160">
        <f t="array" ref="FU56">SUM(IF($H$11:$H$510=9,IF($L$11:$L$510="أنثى",IF($BU$11:$BU$510="غ",1,0))))</f>
        <v>0</v>
      </c>
      <c r="FV56" s="160">
        <f t="array" ref="FV56">SUM(IF($H$11:$H$510=9,IF($L$11:$L$510="أنثى",IF($BU$11:$BU$510&lt;&gt;"غ",IF($BU$11:$BU$510&gt;=50,1,0)))))</f>
        <v>0</v>
      </c>
      <c r="FW56" s="160">
        <f t="array" ref="FW56">SUM(IF($H$11:$H$510=9,IF($L$11:$L$510="أنثى",IF($BU$11:$BU$510="غ",1,IF($BU$11:$BU$510&lt;50,1,0)))))</f>
        <v>0</v>
      </c>
      <c r="FX56" s="160">
        <f t="shared" si="109"/>
        <v>0</v>
      </c>
      <c r="FY56" s="160">
        <f t="array" ref="FY56">SUM(IF($H$11:$H$510=9,IF($L$11:$L$510="أنثى",IF($BX$11:$BX$510&lt;&gt;"غ",1,0))))</f>
        <v>0</v>
      </c>
      <c r="FZ56" s="160">
        <f t="array" ref="FZ56">SUM(IF($H$11:$H$510=9,IF($L$11:$L$510="أنثى",IF($BX$11:$BX$510="غ",1,0))))</f>
        <v>0</v>
      </c>
      <c r="GA56" s="160">
        <f t="array" ref="GA56">SUM(IF($H$11:$H$510=9,IF($L$11:$L$510="أنثى",IF($BX$11:$BX$510&lt;&gt;"غ",IF($BX$11:$BX$510&gt;=$BX$10,IF($CA$11:$CA$510&gt;=$CA$10,1,0))))))</f>
        <v>0</v>
      </c>
      <c r="GB56" s="160">
        <f t="array" ref="GB56">SUM(IF($H$11:$H$510=9,IF($L$11:$L$510="أنثى",IF($BX$11:$BX$510="غ",1,IF($BX$11:$BX$510&lt;$BX$10,1,IF($CA$11:$CA$510&lt;$CA$10,1,0))))))</f>
        <v>0</v>
      </c>
      <c r="GD56" s="157">
        <f t="shared" si="80"/>
        <v>18.8</v>
      </c>
      <c r="GE56" s="157">
        <f t="shared" si="81"/>
        <v>11.25</v>
      </c>
      <c r="GF56" s="157">
        <f t="shared" si="82"/>
        <v>12.4</v>
      </c>
      <c r="GG56" s="157">
        <f t="shared" si="83"/>
        <v>10.8</v>
      </c>
      <c r="GH56" s="157">
        <f t="shared" si="84"/>
        <v>8</v>
      </c>
      <c r="GI56" s="157">
        <f t="shared" si="85"/>
        <v>6.3</v>
      </c>
      <c r="GJ56" s="157">
        <f t="shared" si="86"/>
        <v>7</v>
      </c>
      <c r="GK56" s="157">
        <f t="shared" si="87"/>
        <v>5.2</v>
      </c>
      <c r="GL56" s="157">
        <f t="shared" si="88"/>
        <v>7.2</v>
      </c>
      <c r="GM56" s="158">
        <f t="shared" si="89"/>
        <v>79.95</v>
      </c>
      <c r="GN56" s="157">
        <f t="shared" si="90"/>
        <v>11.1</v>
      </c>
      <c r="GO56" s="145" t="str">
        <f t="shared" si="91"/>
        <v>دور ثان</v>
      </c>
    </row>
    <row r="57" spans="1:197" s="156" customFormat="1" ht="27" customHeight="1" thickBot="1">
      <c r="A57" s="132">
        <f>IF('[1]رصد درجات'!A57="","",'[1]رصد درجات'!A57)</f>
        <v>47</v>
      </c>
      <c r="B57" s="132">
        <f>IF('[1]رصد درجات'!B57="","",'[1]رصد درجات'!B57)</f>
        <v>547</v>
      </c>
      <c r="C57" s="132" t="str">
        <f>IF('[1]رصد درجات'!C57="","",'[1]رصد درجات'!C57)</f>
        <v>احمد مصطفى عجمى رشوان</v>
      </c>
      <c r="D57" s="133">
        <f>IF('[1]رصد درجات'!D57="","",'[1]رصد درجات'!D57)</f>
        <v>36543</v>
      </c>
      <c r="E57" s="132">
        <f>IF('[1]رصد درجات'!E57="","",'[1]رصد درجات'!E57)</f>
        <v>14</v>
      </c>
      <c r="F57" s="132">
        <f>IF('[1]رصد درجات'!F57="","",'[1]رصد درجات'!F57)</f>
        <v>8</v>
      </c>
      <c r="G57" s="132">
        <f>IF('[1]رصد درجات'!G57="","",'[1]رصد درجات'!G57)</f>
        <v>13</v>
      </c>
      <c r="H57" s="132">
        <f>IF('[1]رصد درجات'!H57="","",'[1]رصد درجات'!H57)</f>
        <v>1</v>
      </c>
      <c r="I57" s="132" t="str">
        <f>IF('[1]رصد درجات'!I57="","",'[1]رصد درجات'!I57)</f>
        <v>مصري</v>
      </c>
      <c r="J57" s="132" t="str">
        <f>IF('[1]رصد درجات'!J57="","",'[1]رصد درجات'!J57)</f>
        <v>مسلم</v>
      </c>
      <c r="K57" s="132" t="str">
        <f>IF('[1]رصد درجات'!K57="","",'[1]رصد درجات'!K57)</f>
        <v>مستجد</v>
      </c>
      <c r="L57" s="132" t="str">
        <f>IF('[1]رصد درجات'!L57="","",'[1]رصد درجات'!L57)</f>
        <v>ذكر</v>
      </c>
      <c r="M57" s="134">
        <f>IF('[1]رصد درجات'!M57="","",'[1]رصد درجات'!M57)</f>
        <v>525</v>
      </c>
      <c r="N57" s="134" t="str">
        <f>IF('[1]رصد درجات'!N57="","",'[1]رصد درجات'!N57)</f>
        <v/>
      </c>
      <c r="O57" s="132">
        <f>IF(C57="","",'[1]رصد درجات'!Y57)</f>
        <v>43.5</v>
      </c>
      <c r="P57" s="132">
        <f>IF(C57="","",'[1]رصد درجات'!AL57)</f>
        <v>32.5</v>
      </c>
      <c r="Q57" s="132">
        <f t="shared" si="25"/>
        <v>76</v>
      </c>
      <c r="R57" s="135" t="str">
        <f t="shared" si="26"/>
        <v>جيد جدا</v>
      </c>
      <c r="S57" s="132">
        <f>IF(C57="","",'[1]رصد درجات'!AV57)</f>
        <v>0</v>
      </c>
      <c r="T57" s="132">
        <f>IF(C57="","",'[1]رصد درجات'!BI57)</f>
        <v>0</v>
      </c>
      <c r="U57" s="132">
        <f t="shared" si="27"/>
        <v>0</v>
      </c>
      <c r="V57" s="132">
        <f t="shared" si="28"/>
        <v>38</v>
      </c>
      <c r="W57" s="132">
        <f t="shared" si="29"/>
        <v>30.4</v>
      </c>
      <c r="X57" s="136" t="str">
        <f t="shared" si="30"/>
        <v>دون المستوى</v>
      </c>
      <c r="Y57" s="137">
        <f>IF(C57="","",'[1]رصد درجات'!Z57)</f>
        <v>48</v>
      </c>
      <c r="Z57" s="137">
        <f>IF(C57="","",'[1]رصد درجات'!AM57)</f>
        <v>37.5</v>
      </c>
      <c r="AA57" s="137">
        <f t="shared" si="0"/>
        <v>85.5</v>
      </c>
      <c r="AB57" s="137" t="str">
        <f t="shared" si="31"/>
        <v>ممتاز</v>
      </c>
      <c r="AC57" s="137">
        <f>IF(C57="","",'[1]رصد درجات'!AV57)</f>
        <v>0</v>
      </c>
      <c r="AD57" s="137">
        <f>IF(C57="","",'[1]رصد درجات'!BI57)</f>
        <v>0</v>
      </c>
      <c r="AE57" s="137">
        <f t="shared" si="1"/>
        <v>0</v>
      </c>
      <c r="AF57" s="137">
        <f t="shared" si="2"/>
        <v>42.75</v>
      </c>
      <c r="AG57" s="137">
        <f t="shared" si="32"/>
        <v>21.375</v>
      </c>
      <c r="AH57" s="138" t="str">
        <f t="shared" si="33"/>
        <v>دون المستوى</v>
      </c>
      <c r="AI57" s="137">
        <f>IF(C57="","",'[1]رصد درجات'!AA57)</f>
        <v>36.5</v>
      </c>
      <c r="AJ57" s="137">
        <f>IF(C57="","",'[1]رصد درجات'!AN57)</f>
        <v>40.5</v>
      </c>
      <c r="AK57" s="137">
        <f t="shared" si="3"/>
        <v>77</v>
      </c>
      <c r="AL57" s="139" t="str">
        <f t="shared" si="34"/>
        <v>جيد جدا</v>
      </c>
      <c r="AM57" s="137">
        <f>IF(C57="","",'[1]رصد درجات'!AX57)</f>
        <v>0</v>
      </c>
      <c r="AN57" s="137">
        <f>IF(C57="","",'[1]رصد درجات'!BK57)</f>
        <v>0</v>
      </c>
      <c r="AO57" s="137">
        <f t="shared" si="4"/>
        <v>0</v>
      </c>
      <c r="AP57" s="137">
        <f t="shared" si="5"/>
        <v>38.5</v>
      </c>
      <c r="AQ57" s="137">
        <f t="shared" si="6"/>
        <v>15.4</v>
      </c>
      <c r="AR57" s="138" t="str">
        <f t="shared" si="35"/>
        <v>دون المستوى</v>
      </c>
      <c r="AS57" s="137">
        <f>IF(C57="","",'[1]رصد درجات'!AB57)</f>
        <v>37</v>
      </c>
      <c r="AT57" s="137">
        <f>IF(C57="","",'[1]رصد درجات'!AO57)</f>
        <v>20</v>
      </c>
      <c r="AU57" s="137">
        <f>IF(C57="","",'[1]رصد درجات'!AP57)</f>
        <v>11</v>
      </c>
      <c r="AV57" s="137">
        <f t="shared" si="7"/>
        <v>68</v>
      </c>
      <c r="AW57" s="137" t="str">
        <f t="shared" si="36"/>
        <v>جيد</v>
      </c>
      <c r="AX57" s="137">
        <f>IF(C57="","",'[1]رصد درجات'!AY57)</f>
        <v>0</v>
      </c>
      <c r="AY57" s="137">
        <f>IF(C57="","",'[1]رصد درجات'!BL57)</f>
        <v>0</v>
      </c>
      <c r="AZ57" s="137">
        <f>IF(C57="","",'[1]رصد درجات'!BM57)</f>
        <v>0</v>
      </c>
      <c r="BA57" s="137">
        <f t="shared" si="8"/>
        <v>0</v>
      </c>
      <c r="BB57" s="137">
        <f t="shared" si="9"/>
        <v>0</v>
      </c>
      <c r="BC57" s="137">
        <f t="shared" si="10"/>
        <v>34</v>
      </c>
      <c r="BD57" s="137">
        <f t="shared" si="11"/>
        <v>20.399999999999999</v>
      </c>
      <c r="BE57" s="138" t="str">
        <f t="shared" si="37"/>
        <v>دون المستوى</v>
      </c>
      <c r="BF57" s="137">
        <f>IF(C57="","",'[1]رصد درجات'!AC57)</f>
        <v>45.5</v>
      </c>
      <c r="BG57" s="137">
        <f>IF(C57="","",'[1]رصد درجات'!AI57)</f>
        <v>10</v>
      </c>
      <c r="BH57" s="137">
        <f>IF(C57="","",'[1]رصد درجات'!AQ57)</f>
        <v>25.5</v>
      </c>
      <c r="BI57" s="137">
        <f t="shared" si="12"/>
        <v>81</v>
      </c>
      <c r="BJ57" s="137" t="str">
        <f t="shared" si="38"/>
        <v>جيد جدا</v>
      </c>
      <c r="BK57" s="137">
        <f>IF(C57="","",'[1]رصد درجات'!AZ57)</f>
        <v>0</v>
      </c>
      <c r="BL57" s="137">
        <f>IF(C57="","",'[1]رصد درجات'!BF57)</f>
        <v>0</v>
      </c>
      <c r="BM57" s="137">
        <f>IF(C57="","",'[1]رصد درجات'!BN57)</f>
        <v>0</v>
      </c>
      <c r="BN57" s="137">
        <f t="shared" si="13"/>
        <v>0</v>
      </c>
      <c r="BO57" s="137">
        <f t="shared" si="14"/>
        <v>0</v>
      </c>
      <c r="BP57" s="137">
        <f t="shared" si="15"/>
        <v>40.5</v>
      </c>
      <c r="BQ57" s="137">
        <f t="shared" si="16"/>
        <v>16.2</v>
      </c>
      <c r="BR57" s="138" t="str">
        <f t="shared" si="39"/>
        <v>دون المستوى</v>
      </c>
      <c r="BS57" s="137">
        <f>IF(C57="","",'[1]رصد درجات'!AD57)</f>
        <v>46</v>
      </c>
      <c r="BT57" s="137">
        <f>IF(C57="","",'[1]رصد درجات'!AR57)</f>
        <v>44</v>
      </c>
      <c r="BU57" s="137">
        <f t="shared" si="17"/>
        <v>90</v>
      </c>
      <c r="BV57" s="137" t="str">
        <f t="shared" si="40"/>
        <v>ممتاز</v>
      </c>
      <c r="BW57" s="137">
        <f>IF(C57="","",'[1]رصد درجات'!BA57)</f>
        <v>0</v>
      </c>
      <c r="BX57" s="137">
        <f>IF(C57="","",'[1]رصد درجات'!BO57)</f>
        <v>0</v>
      </c>
      <c r="BY57" s="137">
        <f t="shared" si="18"/>
        <v>0</v>
      </c>
      <c r="BZ57" s="137">
        <f t="shared" si="41"/>
        <v>45</v>
      </c>
      <c r="CA57" s="137">
        <f t="shared" si="19"/>
        <v>9</v>
      </c>
      <c r="CB57" s="138" t="str">
        <f t="shared" si="42"/>
        <v>دون المستوى</v>
      </c>
      <c r="CC57" s="137">
        <f>IF(C57="","",'[1]رصد درجات'!AE57)</f>
        <v>48</v>
      </c>
      <c r="CD57" s="137">
        <f>IF(C57="","",'[1]رصد درجات'!AJ57)</f>
        <v>9</v>
      </c>
      <c r="CE57" s="137">
        <f>IF(C57="","",'[1]رصد درجات'!AS57)</f>
        <v>36</v>
      </c>
      <c r="CF57" s="137">
        <f t="shared" si="20"/>
        <v>93</v>
      </c>
      <c r="CG57" s="137" t="str">
        <f t="shared" si="43"/>
        <v>ممتاز</v>
      </c>
      <c r="CH57" s="137">
        <f>IF(C57="","",'[1]رصد درجات'!BB57)</f>
        <v>0</v>
      </c>
      <c r="CI57" s="137">
        <f>IF(C57="","",'[1]رصد درجات'!BF57)</f>
        <v>0</v>
      </c>
      <c r="CJ57" s="137">
        <f>IF(C57="","",'[1]رصد درجات'!BP57)</f>
        <v>0</v>
      </c>
      <c r="CK57" s="137">
        <f t="shared" si="21"/>
        <v>0</v>
      </c>
      <c r="CL57" s="137">
        <f t="shared" si="22"/>
        <v>0</v>
      </c>
      <c r="CM57" s="137">
        <f t="shared" si="23"/>
        <v>46.5</v>
      </c>
      <c r="CN57" s="137">
        <f t="shared" si="44"/>
        <v>9.3000000000000007</v>
      </c>
      <c r="CO57" s="138" t="str">
        <f t="shared" si="45"/>
        <v>دون المستوى</v>
      </c>
      <c r="CP57" s="140">
        <f>IF(C57="","",'[1]رصد درجات'!AF57)</f>
        <v>52</v>
      </c>
      <c r="CQ57" s="135" t="str">
        <f t="shared" si="46"/>
        <v>مقبول</v>
      </c>
      <c r="CR57" s="140">
        <f>IF(C57="","",'[1]رصد درجات'!BC57)</f>
        <v>0</v>
      </c>
      <c r="CS57" s="140">
        <f t="shared" si="47"/>
        <v>26</v>
      </c>
      <c r="CT57" s="140">
        <f t="shared" si="97"/>
        <v>5.2</v>
      </c>
      <c r="CU57" s="135" t="str">
        <f t="shared" si="98"/>
        <v>دون المستوى</v>
      </c>
      <c r="CV57" s="137">
        <f>IF(C57="","",'[1]رصد درجات'!AG57)</f>
        <v>75</v>
      </c>
      <c r="CW57" s="137" t="str">
        <f t="shared" si="50"/>
        <v>جيد جدا</v>
      </c>
      <c r="CX57" s="137">
        <f>IF(C57="","",'[1]رصد درجات'!BD57)</f>
        <v>0</v>
      </c>
      <c r="CY57" s="140">
        <f t="shared" si="51"/>
        <v>37.5</v>
      </c>
      <c r="CZ57" s="140">
        <f t="shared" si="52"/>
        <v>7.5</v>
      </c>
      <c r="DA57" s="135" t="str">
        <f t="shared" si="53"/>
        <v>دون المستوى</v>
      </c>
      <c r="DB57" s="141">
        <f t="shared" si="54"/>
        <v>604.5</v>
      </c>
      <c r="DC57" s="142" t="str">
        <f t="shared" si="55"/>
        <v>جيد</v>
      </c>
      <c r="DD57" s="141">
        <f t="shared" si="56"/>
        <v>125.47499999999999</v>
      </c>
      <c r="DE57" s="142" t="str">
        <f t="shared" si="57"/>
        <v>دون المستوى</v>
      </c>
      <c r="DF57" s="137">
        <f>IF(C57="","",'[1]رصد درجات'!AH57)</f>
        <v>44</v>
      </c>
      <c r="DG57" s="137">
        <f>IF(C57="","",'[1]رصد درجات'!AT57)</f>
        <v>26.5</v>
      </c>
      <c r="DH57" s="137">
        <f t="shared" si="58"/>
        <v>70.5</v>
      </c>
      <c r="DI57" s="137" t="str">
        <f t="shared" si="59"/>
        <v>جيد</v>
      </c>
      <c r="DJ57" s="137">
        <f>IF(C57="","",'[1]رصد درجات'!BE57)</f>
        <v>0</v>
      </c>
      <c r="DK57" s="137">
        <f>IF(C57="","",'[1]رصد درجات'!BQ57)</f>
        <v>0</v>
      </c>
      <c r="DL57" s="137">
        <f t="shared" si="60"/>
        <v>0</v>
      </c>
      <c r="DM57" s="137">
        <f t="shared" si="61"/>
        <v>35.25</v>
      </c>
      <c r="DN57" s="137">
        <f t="shared" si="62"/>
        <v>14.1</v>
      </c>
      <c r="DO57" s="138" t="str">
        <f t="shared" si="63"/>
        <v>دون المستوى</v>
      </c>
      <c r="DP57" s="143" t="str">
        <f t="shared" si="64"/>
        <v>دور ثان</v>
      </c>
      <c r="DQ57" s="144">
        <f t="shared" si="65"/>
        <v>0.34854166666666664</v>
      </c>
      <c r="DR57" s="145">
        <f t="shared" si="66"/>
        <v>2</v>
      </c>
      <c r="DS57" s="146" t="str">
        <f t="shared" si="67"/>
        <v>عربى</v>
      </c>
      <c r="DT57" s="147" t="str">
        <f t="shared" si="68"/>
        <v>انجليزى</v>
      </c>
      <c r="DU57" s="147" t="str">
        <f t="shared" si="69"/>
        <v>دراسات</v>
      </c>
      <c r="DV57" s="147" t="str">
        <f t="shared" si="70"/>
        <v>رياضيات</v>
      </c>
      <c r="DW57" s="147" t="str">
        <f t="shared" si="71"/>
        <v>علوم</v>
      </c>
      <c r="DX57" s="147" t="str">
        <f t="shared" si="72"/>
        <v>فنية</v>
      </c>
      <c r="DY57" s="147" t="str">
        <f t="shared" si="73"/>
        <v>حاسب</v>
      </c>
      <c r="DZ57" s="147" t="str">
        <f t="shared" si="74"/>
        <v>دين</v>
      </c>
      <c r="EA57" s="148"/>
      <c r="EB57" s="148"/>
      <c r="EC57" s="148"/>
      <c r="ED57" s="148"/>
      <c r="EE57" s="148"/>
      <c r="EF57" s="148"/>
      <c r="EG57" s="148"/>
      <c r="EH57" s="148"/>
      <c r="EI57" s="148"/>
      <c r="EJ57" s="148"/>
      <c r="EK57" s="149"/>
      <c r="EL57" s="150" t="b">
        <f t="shared" si="75"/>
        <v>0</v>
      </c>
      <c r="EM57" s="145"/>
      <c r="EN57" s="145"/>
      <c r="EO57" s="151" t="str">
        <f>IF(C57="","",IF(EL57=TRUE,'[1]بيانات أساسية'!$Z$16,'[1]بيانات أساسية'!$Y$17))</f>
        <v xml:space="preserve"> الطالب له دور ثان فى</v>
      </c>
      <c r="EP57" s="152" t="str">
        <f t="shared" si="24"/>
        <v>عربى انجليزى دراسات رياضيات علوم فنية حاسب نشاط 1 نشاط 2 دين</v>
      </c>
      <c r="EQ57" s="153" t="str">
        <f t="shared" si="76"/>
        <v>نشاط 1</v>
      </c>
      <c r="ER57" s="153" t="str">
        <f t="shared" si="77"/>
        <v>نشاط 2</v>
      </c>
      <c r="ES57" s="159"/>
      <c r="ET57" s="160" t="s">
        <v>105</v>
      </c>
      <c r="EU57" s="163">
        <f t="array" ref="EU57">SUM(IF($H$11:$H$510=10,IF($L$11:$L$510="ذكر",IF($C$11:$C$510&lt;&gt;"",1,0))))</f>
        <v>0</v>
      </c>
      <c r="EV57" s="163">
        <f t="array" ref="EV57">SUM(IF($H$11:$H$510=10,IF($L$11:$L$510="ذكر",IF($AV$11:$AV$510&lt;&gt;"غ",1,0))))</f>
        <v>0</v>
      </c>
      <c r="EW57" s="163">
        <f t="array" ref="EW57">SUM(IF($H$11:$H$510=10,IF($L$11:$L$510="ذكر",IF($AV$11:$AV$510="غ",1,0))))</f>
        <v>0</v>
      </c>
      <c r="EX57" s="163">
        <f t="array" ref="EX57">SUM(IF($H$11:$H$510=10,IF($L$11:$L$510="ذكر",IF($AV$11:$AV$510&lt;&gt;"غ",IF($AV$11:$AV$510&gt;=50,1,0)))))</f>
        <v>0</v>
      </c>
      <c r="EY57" s="163">
        <f t="array" ref="EY57">SUM(IF($H$11:$H$510=10,IF($L$11:$L$510="ذكر",IF($AV$11:$AV$510="غ",1,IF($AV$11:$AV$510&lt;50,1,0)))))</f>
        <v>0</v>
      </c>
      <c r="EZ57" s="163">
        <f t="shared" si="113"/>
        <v>0</v>
      </c>
      <c r="FA57" s="163">
        <f t="array" ref="FA57">SUM(IF($H$11:$H$510=10,IF($L$11:$L$510="ذكر",IF($BA$11:$BA$510&lt;&gt;"غ",1,0))))</f>
        <v>0</v>
      </c>
      <c r="FB57" s="163">
        <f t="array" ref="FB57">SUM(IF($H$11:$H$510=10,IF($L$11:$L$510="ذكر",IF($BA$11:$BA$510="غ",1,0))))</f>
        <v>0</v>
      </c>
      <c r="FC57" s="163">
        <f t="array" ref="FC57">SUM(IF($H$11:$H$510=10,IF($L$11:$L$510="ذكر",IF($BA$11:$BA$510&lt;&gt;"غ",IF($BA$11:$BA$510&gt;=$BA$10,IF($BD$11:$BD$510&gt;=$BD$10,1,0))))))</f>
        <v>0</v>
      </c>
      <c r="FD57" s="163">
        <f t="array" ref="FD57">SUM(IF($H$11:$H$510=10,IF($L$11:$L$510="ذكر",IF($BA$11:$BA$510="غ",1,IF($BA$11:$BA$510&lt;$BA$10,1,IF($BD$11:$BD$510&lt;$BD$10,1,0))))))</f>
        <v>0</v>
      </c>
      <c r="FF57" s="160" t="s">
        <v>105</v>
      </c>
      <c r="FG57" s="163">
        <f t="array" ref="FG57">SUM(IF($H$11:$H$510=910,IF($L$11:$L$510="ذكر",IF($C$11:$C$510&lt;&gt;"",1,0))))</f>
        <v>0</v>
      </c>
      <c r="FH57" s="163">
        <f t="array" ref="FH57">SUM(IF($H$11:$H$510=10,IF($L$11:$L$510="ذكر",IF($BI$11:$BI$510&lt;&gt;"غ",1,0))))</f>
        <v>0</v>
      </c>
      <c r="FI57" s="163">
        <f t="array" ref="FI57">SUM(IF($H$11:$H$510=10,IF($L$11:$L$510="ذكر",IF($BI$11:$BI$510="غ",1,0))))</f>
        <v>0</v>
      </c>
      <c r="FJ57" s="163">
        <f t="array" ref="FJ57">SUM(IF($H$11:$H$510=10,IF($L$11:$L$510="ذكر",IF($BI$11:$BI$510&lt;&gt;"غ",IF($BI$11:$BI$510&gt;=50,1,0)))))</f>
        <v>0</v>
      </c>
      <c r="FK57" s="163">
        <f t="array" ref="FK57">SUM(IF($H$11:$H$510=10,IF($L$11:$L$510="ذكر",IF($BI$11:$BI$510="غ",1,IF($BI$11:$BI$510&lt;50,1,0)))))</f>
        <v>0</v>
      </c>
      <c r="FL57" s="163">
        <f t="shared" si="111"/>
        <v>0</v>
      </c>
      <c r="FM57" s="163">
        <f t="array" ref="FM57">SUM(IF($H$11:$H$510=10,IF($L$11:$L$510="ذكر",IF($BQ$11:$BQ$510&lt;&gt;"غ",1,0))))</f>
        <v>0</v>
      </c>
      <c r="FN57" s="163">
        <f t="array" ref="FN57">SUM(IF($H$11:$H$510=10,IF($L$11:$L$510="ذكر",IF($BQ$11:$BQ$510="غ",1,0))))</f>
        <v>0</v>
      </c>
      <c r="FO57" s="163">
        <f t="array" ref="FO57">SUM(IF($H$11:$H$510=10,IF($L$11:$L$510="ذكر",IF($BN$11:$BN$510&lt;&gt;"غ",IF($BN$11:$BN$510&gt;=$BN$10,IF($BQ$11:$BQ$510&gt;=$BQ$10,1,0))))))</f>
        <v>0</v>
      </c>
      <c r="FP57" s="163">
        <f t="array" ref="FP57">SUM(IF($H$11:$H$510=10,IF($L$11:$L$510="ذكر",IF($BN$11:$BN$510="غ",1,IF($BN$11:$BN$510&lt;$BN$10,1,IF($BQ$11:$BQ$510&lt;$BQ$10,1,0))))))</f>
        <v>0</v>
      </c>
      <c r="FR57" s="160" t="s">
        <v>105</v>
      </c>
      <c r="FS57" s="163">
        <f t="array" ref="FS57">SUM(IF($H$11:$H$510=10,IF($L$11:$L$510="ذكر",IF($C$11:$C$510&lt;&gt;"",1,0))))</f>
        <v>0</v>
      </c>
      <c r="FT57" s="163">
        <f t="array" ref="FT57">SUM(IF($H$11:$H$510=10,IF($L$11:$L$510="ذكر",IF($BU$11:$BU$510&lt;&gt;"غ",1,0))))</f>
        <v>0</v>
      </c>
      <c r="FU57" s="163">
        <f t="array" ref="FU57">SUM(IF($H$11:$H$510=10,IF($L$11:$L$510="ذكر",IF($BU$11:$BU$510="غ",1,0))))</f>
        <v>0</v>
      </c>
      <c r="FV57" s="163">
        <f t="array" ref="FV57">SUM(IF($H$11:$H$510=10,IF($L$11:$L$510="ذكر",IF($BU$11:$BU$510&lt;&gt;"غ",IF($BU$11:$BU$510&gt;=50,1,0)))))</f>
        <v>0</v>
      </c>
      <c r="FW57" s="163">
        <f t="array" ref="FW57">SUM(IF($H$11:$H$510=10,IF($L$11:$L$510="ذكر",IF($BU$11:$BU$510="غ",1,IF($BU$11:$BU$510&lt;50,1,0)))))</f>
        <v>0</v>
      </c>
      <c r="FX57" s="163">
        <f t="shared" si="109"/>
        <v>0</v>
      </c>
      <c r="FY57" s="163">
        <f t="array" ref="FY57">SUM(IF($H$11:$H$510=10,IF($L$11:$L$510="ذكر",IF($BX$11:$BX$510&lt;&gt;"غ",1,0))))</f>
        <v>0</v>
      </c>
      <c r="FZ57" s="163">
        <f t="array" ref="FZ57">SUM(IF($H$11:$H$510=10,IF($L$11:$L$510="ذكر",IF($BX$11:$BX$510="غ",1,0))))</f>
        <v>0</v>
      </c>
      <c r="GA57" s="163">
        <f t="array" ref="GA57">SUM(IF($H$11:$H$510=10,IF($L$11:$L$510="ذكر",IF($BX$11:$BX$510&lt;&gt;"غ",IF($BX$11:$BX$510&gt;=$BX$10,IF($CA$11:$CA$510&gt;=$CA$10,1,0))))))</f>
        <v>0</v>
      </c>
      <c r="GB57" s="163">
        <f t="array" ref="GB57">SUM(IF($H$11:$H$510=10,IF($L$11:$L$510="ذكر",IF($BX$11:$BX$510="غ",1,IF($BX$11:$BX$510&lt;$BX$10,1,IF($CA$11:$CA$510&lt;$CA$10,1,0))))))</f>
        <v>0</v>
      </c>
      <c r="GD57" s="157">
        <f t="shared" si="80"/>
        <v>30.4</v>
      </c>
      <c r="GE57" s="157">
        <f t="shared" si="81"/>
        <v>21.375</v>
      </c>
      <c r="GF57" s="157">
        <f t="shared" si="82"/>
        <v>15.4</v>
      </c>
      <c r="GG57" s="157">
        <f t="shared" si="83"/>
        <v>20.399999999999999</v>
      </c>
      <c r="GH57" s="157">
        <f t="shared" si="84"/>
        <v>16.2</v>
      </c>
      <c r="GI57" s="157">
        <f t="shared" si="85"/>
        <v>9</v>
      </c>
      <c r="GJ57" s="157">
        <f t="shared" si="86"/>
        <v>9.3000000000000007</v>
      </c>
      <c r="GK57" s="157">
        <f t="shared" si="87"/>
        <v>5.2</v>
      </c>
      <c r="GL57" s="157">
        <f t="shared" si="88"/>
        <v>7.5</v>
      </c>
      <c r="GM57" s="158">
        <f t="shared" si="89"/>
        <v>125.47499999999999</v>
      </c>
      <c r="GN57" s="157">
        <f t="shared" si="90"/>
        <v>14.1</v>
      </c>
      <c r="GO57" s="145" t="str">
        <f t="shared" si="91"/>
        <v>دور ثان</v>
      </c>
    </row>
    <row r="58" spans="1:197" s="156" customFormat="1" ht="27" customHeight="1" thickBot="1">
      <c r="A58" s="132">
        <f>IF('[1]رصد درجات'!A58="","",'[1]رصد درجات'!A58)</f>
        <v>48</v>
      </c>
      <c r="B58" s="132">
        <f>IF('[1]رصد درجات'!B58="","",'[1]رصد درجات'!B58)</f>
        <v>548</v>
      </c>
      <c r="C58" s="132" t="str">
        <f>IF('[1]رصد درجات'!C58="","",'[1]رصد درجات'!C58)</f>
        <v>اديب باسم جميل اديب</v>
      </c>
      <c r="D58" s="133">
        <f>IF('[1]رصد درجات'!D58="","",'[1]رصد درجات'!D58)</f>
        <v>36377</v>
      </c>
      <c r="E58" s="132">
        <f>IF('[1]رصد درجات'!E58="","",'[1]رصد درجات'!E58)</f>
        <v>27</v>
      </c>
      <c r="F58" s="132">
        <f>IF('[1]رصد درجات'!F58="","",'[1]رصد درجات'!F58)</f>
        <v>1</v>
      </c>
      <c r="G58" s="132">
        <f>IF('[1]رصد درجات'!G58="","",'[1]رصد درجات'!G58)</f>
        <v>14</v>
      </c>
      <c r="H58" s="132">
        <f>IF('[1]رصد درجات'!H58="","",'[1]رصد درجات'!H58)</f>
        <v>2</v>
      </c>
      <c r="I58" s="132" t="str">
        <f>IF('[1]رصد درجات'!I58="","",'[1]رصد درجات'!I58)</f>
        <v>مصري</v>
      </c>
      <c r="J58" s="132" t="str">
        <f>IF('[1]رصد درجات'!J58="","",'[1]رصد درجات'!J58)</f>
        <v>مسيحي</v>
      </c>
      <c r="K58" s="132" t="str">
        <f>IF('[1]رصد درجات'!K58="","",'[1]رصد درجات'!K58)</f>
        <v>مستجد</v>
      </c>
      <c r="L58" s="132" t="str">
        <f>IF('[1]رصد درجات'!L58="","",'[1]رصد درجات'!L58)</f>
        <v>ذكر</v>
      </c>
      <c r="M58" s="134">
        <f>IF('[1]رصد درجات'!M58="","",'[1]رصد درجات'!M58)</f>
        <v>526</v>
      </c>
      <c r="N58" s="134" t="str">
        <f>IF('[1]رصد درجات'!N58="","",'[1]رصد درجات'!N58)</f>
        <v/>
      </c>
      <c r="O58" s="132">
        <f>IF(C58="","",'[1]رصد درجات'!Y58)</f>
        <v>30.5</v>
      </c>
      <c r="P58" s="132">
        <f>IF(C58="","",'[1]رصد درجات'!AL58)</f>
        <v>13.5</v>
      </c>
      <c r="Q58" s="132">
        <f t="shared" si="25"/>
        <v>44</v>
      </c>
      <c r="R58" s="135" t="str">
        <f t="shared" si="26"/>
        <v>دون المستوى</v>
      </c>
      <c r="S58" s="132">
        <f>IF(C58="","",'[1]رصد درجات'!AV58)</f>
        <v>0</v>
      </c>
      <c r="T58" s="132">
        <f>IF(C58="","",'[1]رصد درجات'!BI58)</f>
        <v>0</v>
      </c>
      <c r="U58" s="132">
        <f t="shared" si="27"/>
        <v>0</v>
      </c>
      <c r="V58" s="132">
        <f t="shared" si="28"/>
        <v>22</v>
      </c>
      <c r="W58" s="132">
        <f t="shared" si="29"/>
        <v>17.600000000000001</v>
      </c>
      <c r="X58" s="136" t="str">
        <f t="shared" si="30"/>
        <v>دون المستوى</v>
      </c>
      <c r="Y58" s="137">
        <f>IF(C58="","",'[1]رصد درجات'!Z58)</f>
        <v>27</v>
      </c>
      <c r="Z58" s="137">
        <f>IF(C58="","",'[1]رصد درجات'!AM58)</f>
        <v>21.5</v>
      </c>
      <c r="AA58" s="137">
        <f t="shared" si="0"/>
        <v>48.5</v>
      </c>
      <c r="AB58" s="137" t="str">
        <f t="shared" si="31"/>
        <v>دون المستوى</v>
      </c>
      <c r="AC58" s="137">
        <f>IF(C58="","",'[1]رصد درجات'!AV58)</f>
        <v>0</v>
      </c>
      <c r="AD58" s="137">
        <f>IF(C58="","",'[1]رصد درجات'!BI58)</f>
        <v>0</v>
      </c>
      <c r="AE58" s="137">
        <f t="shared" si="1"/>
        <v>0</v>
      </c>
      <c r="AF58" s="137">
        <f t="shared" si="2"/>
        <v>24.25</v>
      </c>
      <c r="AG58" s="137">
        <f t="shared" si="32"/>
        <v>12.125</v>
      </c>
      <c r="AH58" s="138" t="str">
        <f t="shared" si="33"/>
        <v>دون المستوى</v>
      </c>
      <c r="AI58" s="137">
        <f>IF(C58="","",'[1]رصد درجات'!AA58)</f>
        <v>29</v>
      </c>
      <c r="AJ58" s="137">
        <f>IF(C58="","",'[1]رصد درجات'!AN58)</f>
        <v>34.5</v>
      </c>
      <c r="AK58" s="137">
        <f t="shared" si="3"/>
        <v>63.5</v>
      </c>
      <c r="AL58" s="139" t="str">
        <f t="shared" si="34"/>
        <v>مقبول</v>
      </c>
      <c r="AM58" s="137">
        <f>IF(C58="","",'[1]رصد درجات'!AX58)</f>
        <v>0</v>
      </c>
      <c r="AN58" s="137">
        <f>IF(C58="","",'[1]رصد درجات'!BK58)</f>
        <v>0</v>
      </c>
      <c r="AO58" s="137">
        <f t="shared" si="4"/>
        <v>0</v>
      </c>
      <c r="AP58" s="137">
        <f t="shared" si="5"/>
        <v>31.75</v>
      </c>
      <c r="AQ58" s="137">
        <f t="shared" si="6"/>
        <v>12.7</v>
      </c>
      <c r="AR58" s="138" t="str">
        <f t="shared" si="35"/>
        <v>دون المستوى</v>
      </c>
      <c r="AS58" s="137">
        <f>IF(C58="","",'[1]رصد درجات'!AB58)</f>
        <v>24</v>
      </c>
      <c r="AT58" s="137">
        <f>IF(C58="","",'[1]رصد درجات'!AO58)</f>
        <v>3</v>
      </c>
      <c r="AU58" s="137">
        <f>IF(C58="","",'[1]رصد درجات'!AP58)</f>
        <v>5</v>
      </c>
      <c r="AV58" s="137">
        <f t="shared" si="7"/>
        <v>32</v>
      </c>
      <c r="AW58" s="137" t="str">
        <f t="shared" si="36"/>
        <v>دون المستوى</v>
      </c>
      <c r="AX58" s="137">
        <f>IF(C58="","",'[1]رصد درجات'!AY58)</f>
        <v>0</v>
      </c>
      <c r="AY58" s="137">
        <f>IF(C58="","",'[1]رصد درجات'!BL58)</f>
        <v>0</v>
      </c>
      <c r="AZ58" s="137">
        <f>IF(C58="","",'[1]رصد درجات'!BM58)</f>
        <v>0</v>
      </c>
      <c r="BA58" s="137">
        <f t="shared" si="8"/>
        <v>0</v>
      </c>
      <c r="BB58" s="137">
        <f t="shared" si="9"/>
        <v>0</v>
      </c>
      <c r="BC58" s="137">
        <f t="shared" si="10"/>
        <v>16</v>
      </c>
      <c r="BD58" s="137">
        <f t="shared" si="11"/>
        <v>9.6</v>
      </c>
      <c r="BE58" s="138" t="str">
        <f t="shared" si="37"/>
        <v>دون المستوى</v>
      </c>
      <c r="BF58" s="137">
        <f>IF(C58="","",'[1]رصد درجات'!AC58)</f>
        <v>28</v>
      </c>
      <c r="BG58" s="137">
        <f>IF(C58="","",'[1]رصد درجات'!AI58)</f>
        <v>10</v>
      </c>
      <c r="BH58" s="137">
        <f>IF(C58="","",'[1]رصد درجات'!AQ58)</f>
        <v>10.5</v>
      </c>
      <c r="BI58" s="137">
        <f t="shared" si="12"/>
        <v>48.5</v>
      </c>
      <c r="BJ58" s="137" t="str">
        <f t="shared" si="38"/>
        <v>دون المستوى</v>
      </c>
      <c r="BK58" s="137">
        <f>IF(C58="","",'[1]رصد درجات'!AZ58)</f>
        <v>0</v>
      </c>
      <c r="BL58" s="137">
        <f>IF(C58="","",'[1]رصد درجات'!BF58)</f>
        <v>0</v>
      </c>
      <c r="BM58" s="137">
        <f>IF(C58="","",'[1]رصد درجات'!BN58)</f>
        <v>0</v>
      </c>
      <c r="BN58" s="137">
        <f t="shared" si="13"/>
        <v>0</v>
      </c>
      <c r="BO58" s="137">
        <f t="shared" si="14"/>
        <v>0</v>
      </c>
      <c r="BP58" s="137">
        <f t="shared" si="15"/>
        <v>24.25</v>
      </c>
      <c r="BQ58" s="137">
        <f t="shared" si="16"/>
        <v>9.6999999999999993</v>
      </c>
      <c r="BR58" s="138" t="str">
        <f t="shared" si="39"/>
        <v>دون المستوى</v>
      </c>
      <c r="BS58" s="137">
        <f>IF(C58="","",'[1]رصد درجات'!AD58)</f>
        <v>41</v>
      </c>
      <c r="BT58" s="137">
        <f>IF(C58="","",'[1]رصد درجات'!AR58)</f>
        <v>43</v>
      </c>
      <c r="BU58" s="137">
        <f t="shared" si="17"/>
        <v>84</v>
      </c>
      <c r="BV58" s="137" t="str">
        <f t="shared" si="40"/>
        <v>جيد جدا</v>
      </c>
      <c r="BW58" s="137">
        <f>IF(C58="","",'[1]رصد درجات'!BA58)</f>
        <v>0</v>
      </c>
      <c r="BX58" s="137">
        <f>IF(C58="","",'[1]رصد درجات'!BO58)</f>
        <v>0</v>
      </c>
      <c r="BY58" s="137">
        <f t="shared" si="18"/>
        <v>0</v>
      </c>
      <c r="BZ58" s="137">
        <f t="shared" si="41"/>
        <v>42</v>
      </c>
      <c r="CA58" s="137">
        <f t="shared" si="19"/>
        <v>8.4</v>
      </c>
      <c r="CB58" s="138" t="str">
        <f t="shared" si="42"/>
        <v>دون المستوى</v>
      </c>
      <c r="CC58" s="137">
        <f>IF(C58="","",'[1]رصد درجات'!AE58)</f>
        <v>25</v>
      </c>
      <c r="CD58" s="137">
        <f>IF(C58="","",'[1]رصد درجات'!AJ58)</f>
        <v>3</v>
      </c>
      <c r="CE58" s="137">
        <f>IF(C58="","",'[1]رصد درجات'!AS58)</f>
        <v>12</v>
      </c>
      <c r="CF58" s="137">
        <f t="shared" si="20"/>
        <v>40</v>
      </c>
      <c r="CG58" s="137" t="str">
        <f t="shared" si="43"/>
        <v>دون المستوى</v>
      </c>
      <c r="CH58" s="137">
        <f>IF(C58="","",'[1]رصد درجات'!BB58)</f>
        <v>0</v>
      </c>
      <c r="CI58" s="137">
        <f>IF(C58="","",'[1]رصد درجات'!BF58)</f>
        <v>0</v>
      </c>
      <c r="CJ58" s="137">
        <f>IF(C58="","",'[1]رصد درجات'!BP58)</f>
        <v>0</v>
      </c>
      <c r="CK58" s="137">
        <f t="shared" si="21"/>
        <v>0</v>
      </c>
      <c r="CL58" s="137">
        <f t="shared" si="22"/>
        <v>0</v>
      </c>
      <c r="CM58" s="137">
        <f t="shared" si="23"/>
        <v>20</v>
      </c>
      <c r="CN58" s="137">
        <f t="shared" si="44"/>
        <v>4</v>
      </c>
      <c r="CO58" s="138" t="str">
        <f t="shared" si="45"/>
        <v>دون المستوى</v>
      </c>
      <c r="CP58" s="140">
        <f>IF(C58="","",'[1]رصد درجات'!AF58)</f>
        <v>50</v>
      </c>
      <c r="CQ58" s="135" t="str">
        <f t="shared" si="46"/>
        <v>مقبول</v>
      </c>
      <c r="CR58" s="140">
        <f>IF(C58="","",'[1]رصد درجات'!BC58)</f>
        <v>0</v>
      </c>
      <c r="CS58" s="140">
        <f t="shared" si="47"/>
        <v>25</v>
      </c>
      <c r="CT58" s="140">
        <f t="shared" si="97"/>
        <v>5</v>
      </c>
      <c r="CU58" s="135" t="str">
        <f t="shared" si="98"/>
        <v>دون المستوى</v>
      </c>
      <c r="CV58" s="137">
        <f>IF(C58="","",'[1]رصد درجات'!AG58)</f>
        <v>59</v>
      </c>
      <c r="CW58" s="137" t="str">
        <f t="shared" si="50"/>
        <v>مقبول</v>
      </c>
      <c r="CX58" s="137">
        <f>IF(C58="","",'[1]رصد درجات'!BD58)</f>
        <v>0</v>
      </c>
      <c r="CY58" s="140">
        <f t="shared" si="51"/>
        <v>29.5</v>
      </c>
      <c r="CZ58" s="140">
        <f t="shared" si="52"/>
        <v>5.9</v>
      </c>
      <c r="DA58" s="135" t="str">
        <f t="shared" si="53"/>
        <v>دون المستوى</v>
      </c>
      <c r="DB58" s="141">
        <f t="shared" si="54"/>
        <v>429.5</v>
      </c>
      <c r="DC58" s="142" t="str">
        <f t="shared" si="55"/>
        <v>دون المستوى</v>
      </c>
      <c r="DD58" s="141">
        <f t="shared" si="56"/>
        <v>81.025000000000006</v>
      </c>
      <c r="DE58" s="142" t="str">
        <f t="shared" si="57"/>
        <v>دون المستوى</v>
      </c>
      <c r="DF58" s="137">
        <f>IF(C58="","",'[1]رصد درجات'!AH58)</f>
        <v>25.5</v>
      </c>
      <c r="DG58" s="137">
        <f>IF(C58="","",'[1]رصد درجات'!AT58)</f>
        <v>12</v>
      </c>
      <c r="DH58" s="137">
        <f t="shared" si="58"/>
        <v>37.5</v>
      </c>
      <c r="DI58" s="137" t="str">
        <f t="shared" si="59"/>
        <v>دون المستوى</v>
      </c>
      <c r="DJ58" s="137">
        <f>IF(C58="","",'[1]رصد درجات'!BE58)</f>
        <v>0</v>
      </c>
      <c r="DK58" s="137">
        <f>IF(C58="","",'[1]رصد درجات'!BQ58)</f>
        <v>0</v>
      </c>
      <c r="DL58" s="137">
        <f t="shared" si="60"/>
        <v>0</v>
      </c>
      <c r="DM58" s="137">
        <f t="shared" si="61"/>
        <v>18.75</v>
      </c>
      <c r="DN58" s="137">
        <f t="shared" si="62"/>
        <v>7.5</v>
      </c>
      <c r="DO58" s="138" t="str">
        <f t="shared" si="63"/>
        <v>دون المستوى</v>
      </c>
      <c r="DP58" s="143" t="str">
        <f t="shared" si="64"/>
        <v>دور ثان</v>
      </c>
      <c r="DQ58" s="144">
        <f t="shared" si="65"/>
        <v>0.22506944444444446</v>
      </c>
      <c r="DR58" s="145">
        <f t="shared" si="66"/>
        <v>2</v>
      </c>
      <c r="DS58" s="146" t="str">
        <f t="shared" si="67"/>
        <v>عربى</v>
      </c>
      <c r="DT58" s="147" t="str">
        <f t="shared" si="68"/>
        <v>انجليزى</v>
      </c>
      <c r="DU58" s="147" t="str">
        <f t="shared" si="69"/>
        <v>دراسات</v>
      </c>
      <c r="DV58" s="147" t="str">
        <f t="shared" si="70"/>
        <v>رياضيات</v>
      </c>
      <c r="DW58" s="147" t="str">
        <f t="shared" si="71"/>
        <v>علوم</v>
      </c>
      <c r="DX58" s="147" t="str">
        <f t="shared" si="72"/>
        <v>فنية</v>
      </c>
      <c r="DY58" s="147" t="str">
        <f t="shared" si="73"/>
        <v>حاسب</v>
      </c>
      <c r="DZ58" s="147" t="str">
        <f t="shared" si="74"/>
        <v>دين</v>
      </c>
      <c r="EA58" s="148"/>
      <c r="EB58" s="148"/>
      <c r="EC58" s="148"/>
      <c r="ED58" s="148"/>
      <c r="EE58" s="148"/>
      <c r="EF58" s="148"/>
      <c r="EG58" s="148"/>
      <c r="EH58" s="148"/>
      <c r="EI58" s="148"/>
      <c r="EJ58" s="148"/>
      <c r="EK58" s="149"/>
      <c r="EL58" s="150" t="b">
        <f t="shared" si="75"/>
        <v>0</v>
      </c>
      <c r="EM58" s="145"/>
      <c r="EN58" s="145"/>
      <c r="EO58" s="151" t="str">
        <f>IF(C58="","",IF(EL58=TRUE,'[1]بيانات أساسية'!$Z$16,'[1]بيانات أساسية'!$Y$17))</f>
        <v xml:space="preserve"> الطالب له دور ثان فى</v>
      </c>
      <c r="EP58" s="152" t="str">
        <f t="shared" si="24"/>
        <v>عربى انجليزى دراسات رياضيات علوم فنية حاسب نشاط 1 نشاط 2 دين</v>
      </c>
      <c r="EQ58" s="153" t="str">
        <f t="shared" si="76"/>
        <v>نشاط 1</v>
      </c>
      <c r="ER58" s="153" t="str">
        <f t="shared" si="77"/>
        <v>نشاط 2</v>
      </c>
      <c r="ES58" s="159"/>
      <c r="ET58" s="160" t="s">
        <v>106</v>
      </c>
      <c r="EU58" s="163">
        <f t="array" ref="EU58">SUM(IF($H$11:$H$510=10,IF($L$11:$L$510="أنثى",IF($C$11:$C$510&lt;&gt;"",1,0))))</f>
        <v>0</v>
      </c>
      <c r="EV58" s="163">
        <f t="array" ref="EV58">SUM(IF($H$11:$H$510=10,IF($L$11:$L$510="أنثى",IF($AV$11:$AV$510&lt;&gt;"غ",1,0))))</f>
        <v>0</v>
      </c>
      <c r="EW58" s="163">
        <f t="array" ref="EW58">SUM(IF($H$11:$H$510=10,IF($L$11:$L$510="أنثى",IF($AV$11:$AV$510="غ",1,0))))</f>
        <v>0</v>
      </c>
      <c r="EX58" s="163">
        <f t="array" ref="EX58">SUM(IF($H$11:$H$510=10,IF($L$11:$L$510="أنثى",IF($AV$11:$AV$510&lt;&gt;"غ",IF($AV$11:$AV$510&gt;=50,1,0)))))</f>
        <v>0</v>
      </c>
      <c r="EY58" s="163">
        <f t="array" ref="EY58">SUM(IF($H$11:$H$510=10,IF($L$11:$L$510="أنثى",IF($AV$11:$AV$510="غ",1,IF($AV$11:$AV$510&lt;50,1,0)))))</f>
        <v>0</v>
      </c>
      <c r="EZ58" s="163">
        <f t="shared" si="113"/>
        <v>0</v>
      </c>
      <c r="FA58" s="163">
        <f t="array" ref="FA58">SUM(IF($H$11:$H$510=10,IF($L$11:$L$510="أنثى",IF($BA$11:$BA$510&lt;&gt;"غ",1,0))))</f>
        <v>0</v>
      </c>
      <c r="FB58" s="163">
        <f t="array" ref="FB58">SUM(IF($H$11:$H$510=10,IF($L$11:$L$510="أنثى",IF($BA$11:$BA$510="غ",1,0))))</f>
        <v>0</v>
      </c>
      <c r="FC58" s="163">
        <f t="array" ref="FC58">SUM(IF($H$11:$H$510=10,IF($L$11:$L$510="أنثى",IF($BA$11:$BA$510&lt;&gt;"غ",IF($BA$11:$BA$510&gt;=$BA$10,IF($BD$11:$BD$510&gt;=$BD$10,1,0))))))</f>
        <v>0</v>
      </c>
      <c r="FD58" s="163">
        <f t="array" ref="FD58">SUM(IF($H$11:$H$510=10,IF($L$11:$L$510="أنثى",IF($BA$11:$BA$510="غ",1,IF($BA$11:$BA$510&lt;$BA$10,1,IF($BD$11:$BD$510&lt;$BD$10,1,0))))))</f>
        <v>0</v>
      </c>
      <c r="FF58" s="160" t="s">
        <v>106</v>
      </c>
      <c r="FG58" s="163">
        <f t="array" ref="FG58">SUM(IF($H$11:$H$510=10,IF($L$11:$L$510="أنثى",IF($C$11:$C$510&lt;&gt;"",1,0))))</f>
        <v>0</v>
      </c>
      <c r="FH58" s="163">
        <f t="array" ref="FH58">SUM(IF($H$11:$H$510=10,IF($L$11:$L$510="أنثى",IF($BI$11:$BI$510&lt;&gt;"غ",1,0))))</f>
        <v>0</v>
      </c>
      <c r="FI58" s="163">
        <f t="array" ref="FI58">SUM(IF($H$11:$H$510=10,IF($L$11:$L$510="أنثى",IF($BI$11:$BI$510="غ",1,0))))</f>
        <v>0</v>
      </c>
      <c r="FJ58" s="163">
        <f t="array" ref="FJ58">SUM(IF($H$11:$H$510=10,IF($L$11:$L$510="أنثى",IF($BI$11:$BI$510&lt;&gt;"غ",IF($BI$11:$BI$510&gt;=50,1,0)))))</f>
        <v>0</v>
      </c>
      <c r="FK58" s="163">
        <f t="array" ref="FK58">SUM(IF($H$11:$H$510=10,IF($L$11:$L$510="أنثى",IF($BI$11:$BI$510="غ",1,IF($BI$11:$BI$510&lt;50,1,0)))))</f>
        <v>0</v>
      </c>
      <c r="FL58" s="163">
        <f t="shared" si="111"/>
        <v>0</v>
      </c>
      <c r="FM58" s="163">
        <f t="array" ref="FM58">SUM(IF($H$11:$H$510=10,IF($L$11:$L$510="أنثى",IF($BQ$11:$BQ$510&lt;&gt;"غ",1,0))))</f>
        <v>0</v>
      </c>
      <c r="FN58" s="163">
        <f t="array" ref="FN58">SUM(IF($H$11:$H$510=10,IF($L$11:$L$510="أنثى",IF($BQ$11:$BQ$510="غ",1,0))))</f>
        <v>0</v>
      </c>
      <c r="FO58" s="163">
        <f t="array" ref="FO58">SUM(IF($H$11:$H$510=10,IF($L$11:$L$510="أنثى",IF($BN$11:$BN$510&lt;&gt;"غ",IF($BN$11:$BN$510&gt;=$BN$10,IF($BQ$11:$BQ$510&gt;=$BQ$10,1,0))))))</f>
        <v>0</v>
      </c>
      <c r="FP58" s="163">
        <f t="array" ref="FP58">SUM(IF($H$11:$H$510=10,IF($L$11:$L$510="أنثى",IF($BN$11:$BN$510="غ",1,IF($BN$11:$BN$510&lt;$BN$10,1,IF($BQ$11:$BQ$510&lt;$BQ$10,1,0))))))</f>
        <v>0</v>
      </c>
      <c r="FR58" s="160" t="s">
        <v>106</v>
      </c>
      <c r="FS58" s="163">
        <f t="array" ref="FS58">SUM(IF($H$11:$H$510=10,IF($L$11:$L$510="أنثى",IF($C$11:$C$510&lt;&gt;"",1,0))))</f>
        <v>0</v>
      </c>
      <c r="FT58" s="163">
        <f t="array" ref="FT58">SUM(IF($H$11:$H$510=10,IF($L$11:$L$510="أنثى",IF($BU$11:$BU$510&lt;&gt;"غ",1,0))))</f>
        <v>0</v>
      </c>
      <c r="FU58" s="163">
        <f t="array" ref="FU58">SUM(IF($H$11:$H$510=10,IF($L$11:$L$510="أنثى",IF($BU$11:$BU$510="غ",1,0))))</f>
        <v>0</v>
      </c>
      <c r="FV58" s="163">
        <f t="array" ref="FV58">SUM(IF($H$11:$H$510=10,IF($L$11:$L$510="أنثى",IF($BU$11:$BU$510&lt;&gt;"غ",IF($BU$11:$BU$510&gt;=50,1,0)))))</f>
        <v>0</v>
      </c>
      <c r="FW58" s="163">
        <f t="array" ref="FW58">SUM(IF($H$11:$H$510=10,IF($L$11:$L$510="أنثى",IF($BU$11:$BU$510="غ",1,IF($BU$11:$BU$510&lt;50,1,0)))))</f>
        <v>0</v>
      </c>
      <c r="FX58" s="163">
        <f t="shared" si="109"/>
        <v>0</v>
      </c>
      <c r="FY58" s="163">
        <f t="array" ref="FY58">SUM(IF($H$11:$H$510=10,IF($L$11:$L$510="أنثى",IF($BX$11:$BX$510&lt;&gt;"غ",1,0))))</f>
        <v>0</v>
      </c>
      <c r="FZ58" s="163">
        <f t="array" ref="FZ58">SUM(IF($H$11:$H$510=10,IF($L$11:$L$510="أنثى",IF($BX$11:$BX$510="غ",1,0))))</f>
        <v>0</v>
      </c>
      <c r="GA58" s="163">
        <f t="array" ref="GA58">SUM(IF($H$11:$H$510=10,IF($L$11:$L$510="أنثى",IF($BX$11:$BX$510&lt;&gt;"غ",IF($BX$11:$BX$510&gt;=$BX$10,IF($CA$11:$CA$510&gt;=$CA$10,1,0))))))</f>
        <v>0</v>
      </c>
      <c r="GB58" s="163">
        <f t="array" ref="GB58">SUM(IF($H$11:$H$510=10,IF($L$11:$L$510="أنثى",IF($BX$11:$BX$510="غ",1,IF($BX$11:$BX$510&lt;$BX$10,1,IF($CA$11:$CA$510&lt;$CA$10,1,0))))))</f>
        <v>0</v>
      </c>
      <c r="GD58" s="157">
        <f t="shared" si="80"/>
        <v>17.600000000000001</v>
      </c>
      <c r="GE58" s="157">
        <f t="shared" si="81"/>
        <v>12.125</v>
      </c>
      <c r="GF58" s="157">
        <f t="shared" si="82"/>
        <v>12.7</v>
      </c>
      <c r="GG58" s="157">
        <f t="shared" si="83"/>
        <v>9.6</v>
      </c>
      <c r="GH58" s="157">
        <f t="shared" si="84"/>
        <v>9.6999999999999993</v>
      </c>
      <c r="GI58" s="157">
        <f t="shared" si="85"/>
        <v>8.4</v>
      </c>
      <c r="GJ58" s="157">
        <f t="shared" si="86"/>
        <v>4</v>
      </c>
      <c r="GK58" s="157">
        <f t="shared" si="87"/>
        <v>5</v>
      </c>
      <c r="GL58" s="157">
        <f t="shared" si="88"/>
        <v>5.9</v>
      </c>
      <c r="GM58" s="158">
        <f t="shared" si="89"/>
        <v>81.025000000000006</v>
      </c>
      <c r="GN58" s="157">
        <f t="shared" si="90"/>
        <v>7.5</v>
      </c>
      <c r="GO58" s="145" t="str">
        <f t="shared" si="91"/>
        <v>دور ثان</v>
      </c>
    </row>
    <row r="59" spans="1:197" s="156" customFormat="1" ht="27" customHeight="1" thickBot="1">
      <c r="A59" s="132">
        <f>IF('[1]رصد درجات'!A59="","",'[1]رصد درجات'!A59)</f>
        <v>49</v>
      </c>
      <c r="B59" s="132">
        <f>IF('[1]رصد درجات'!B59="","",'[1]رصد درجات'!B59)</f>
        <v>549</v>
      </c>
      <c r="C59" s="132" t="str">
        <f>IF('[1]رصد درجات'!C59="","",'[1]رصد درجات'!C59)</f>
        <v>اسامه سيد احمد حسن</v>
      </c>
      <c r="D59" s="133">
        <f>IF('[1]رصد درجات'!D59="","",'[1]رصد درجات'!D59)</f>
        <v>36266</v>
      </c>
      <c r="E59" s="132">
        <f>IF('[1]رصد درجات'!E59="","",'[1]رصد درجات'!E59)</f>
        <v>16</v>
      </c>
      <c r="F59" s="132">
        <f>IF('[1]رصد درجات'!F59="","",'[1]رصد درجات'!F59)</f>
        <v>5</v>
      </c>
      <c r="G59" s="132">
        <f>IF('[1]رصد درجات'!G59="","",'[1]رصد درجات'!G59)</f>
        <v>14</v>
      </c>
      <c r="H59" s="132">
        <f>IF('[1]رصد درجات'!H59="","",'[1]رصد درجات'!H59)</f>
        <v>2</v>
      </c>
      <c r="I59" s="132" t="str">
        <f>IF('[1]رصد درجات'!I59="","",'[1]رصد درجات'!I59)</f>
        <v>مصري</v>
      </c>
      <c r="J59" s="132" t="str">
        <f>IF('[1]رصد درجات'!J59="","",'[1]رصد درجات'!J59)</f>
        <v>مسلم</v>
      </c>
      <c r="K59" s="132" t="str">
        <f>IF('[1]رصد درجات'!K59="","",'[1]رصد درجات'!K59)</f>
        <v>مستجد</v>
      </c>
      <c r="L59" s="132" t="str">
        <f>IF('[1]رصد درجات'!L59="","",'[1]رصد درجات'!L59)</f>
        <v>ذكر</v>
      </c>
      <c r="M59" s="134">
        <f>IF('[1]رصد درجات'!M59="","",'[1]رصد درجات'!M59)</f>
        <v>527</v>
      </c>
      <c r="N59" s="134" t="str">
        <f>IF('[1]رصد درجات'!N59="","",'[1]رصد درجات'!N59)</f>
        <v/>
      </c>
      <c r="O59" s="132">
        <f>IF(C59="","",'[1]رصد درجات'!Y59)</f>
        <v>34</v>
      </c>
      <c r="P59" s="132">
        <f>IF(C59="","",'[1]رصد درجات'!AL59)</f>
        <v>23</v>
      </c>
      <c r="Q59" s="132">
        <f t="shared" si="25"/>
        <v>57</v>
      </c>
      <c r="R59" s="135" t="str">
        <f t="shared" si="26"/>
        <v>مقبول</v>
      </c>
      <c r="S59" s="132">
        <f>IF(C59="","",'[1]رصد درجات'!AV59)</f>
        <v>0</v>
      </c>
      <c r="T59" s="132">
        <f>IF(C59="","",'[1]رصد درجات'!BI59)</f>
        <v>0</v>
      </c>
      <c r="U59" s="132">
        <f t="shared" si="27"/>
        <v>0</v>
      </c>
      <c r="V59" s="132">
        <f t="shared" si="28"/>
        <v>28.5</v>
      </c>
      <c r="W59" s="132">
        <f t="shared" si="29"/>
        <v>22.8</v>
      </c>
      <c r="X59" s="136" t="str">
        <f t="shared" si="30"/>
        <v>دون المستوى</v>
      </c>
      <c r="Y59" s="137">
        <f>IF(C59="","",'[1]رصد درجات'!Z59)</f>
        <v>29</v>
      </c>
      <c r="Z59" s="137">
        <f>IF(C59="","",'[1]رصد درجات'!AM59)</f>
        <v>20.5</v>
      </c>
      <c r="AA59" s="137">
        <f t="shared" si="0"/>
        <v>49.5</v>
      </c>
      <c r="AB59" s="137" t="str">
        <f t="shared" si="31"/>
        <v>دون المستوى</v>
      </c>
      <c r="AC59" s="137">
        <f>IF(C59="","",'[1]رصد درجات'!AV59)</f>
        <v>0</v>
      </c>
      <c r="AD59" s="137">
        <f>IF(C59="","",'[1]رصد درجات'!BI59)</f>
        <v>0</v>
      </c>
      <c r="AE59" s="137">
        <f t="shared" si="1"/>
        <v>0</v>
      </c>
      <c r="AF59" s="137">
        <f t="shared" si="2"/>
        <v>24.75</v>
      </c>
      <c r="AG59" s="137">
        <f t="shared" si="32"/>
        <v>12.375</v>
      </c>
      <c r="AH59" s="138" t="str">
        <f t="shared" si="33"/>
        <v>دون المستوى</v>
      </c>
      <c r="AI59" s="137">
        <f>IF(C59="","",'[1]رصد درجات'!AA59)</f>
        <v>28</v>
      </c>
      <c r="AJ59" s="137">
        <f>IF(C59="","",'[1]رصد درجات'!AN59)</f>
        <v>43.5</v>
      </c>
      <c r="AK59" s="137">
        <f t="shared" si="3"/>
        <v>71.5</v>
      </c>
      <c r="AL59" s="139" t="str">
        <f t="shared" si="34"/>
        <v>جيد</v>
      </c>
      <c r="AM59" s="137">
        <f>IF(C59="","",'[1]رصد درجات'!AX59)</f>
        <v>0</v>
      </c>
      <c r="AN59" s="137">
        <f>IF(C59="","",'[1]رصد درجات'!BK59)</f>
        <v>0</v>
      </c>
      <c r="AO59" s="137">
        <f t="shared" si="4"/>
        <v>0</v>
      </c>
      <c r="AP59" s="137">
        <f t="shared" si="5"/>
        <v>35.75</v>
      </c>
      <c r="AQ59" s="137">
        <f t="shared" si="6"/>
        <v>14.3</v>
      </c>
      <c r="AR59" s="138" t="str">
        <f t="shared" si="35"/>
        <v>دون المستوى</v>
      </c>
      <c r="AS59" s="137">
        <f>IF(C59="","",'[1]رصد درجات'!AB59)</f>
        <v>25</v>
      </c>
      <c r="AT59" s="137">
        <f>IF(C59="","",'[1]رصد درجات'!AO59)</f>
        <v>5</v>
      </c>
      <c r="AU59" s="137">
        <f>IF(C59="","",'[1]رصد درجات'!AP59)</f>
        <v>11</v>
      </c>
      <c r="AV59" s="137">
        <f t="shared" si="7"/>
        <v>41</v>
      </c>
      <c r="AW59" s="137" t="str">
        <f t="shared" si="36"/>
        <v>دون المستوى</v>
      </c>
      <c r="AX59" s="137">
        <f>IF(C59="","",'[1]رصد درجات'!AY59)</f>
        <v>0</v>
      </c>
      <c r="AY59" s="137">
        <f>IF(C59="","",'[1]رصد درجات'!BL59)</f>
        <v>0</v>
      </c>
      <c r="AZ59" s="137">
        <f>IF(C59="","",'[1]رصد درجات'!BM59)</f>
        <v>0</v>
      </c>
      <c r="BA59" s="137">
        <f t="shared" si="8"/>
        <v>0</v>
      </c>
      <c r="BB59" s="137">
        <f t="shared" si="9"/>
        <v>0</v>
      </c>
      <c r="BC59" s="137">
        <f t="shared" si="10"/>
        <v>20.5</v>
      </c>
      <c r="BD59" s="137">
        <f t="shared" si="11"/>
        <v>12.3</v>
      </c>
      <c r="BE59" s="138" t="str">
        <f t="shared" si="37"/>
        <v>دون المستوى</v>
      </c>
      <c r="BF59" s="137">
        <f>IF(C59="","",'[1]رصد درجات'!AC59)</f>
        <v>35</v>
      </c>
      <c r="BG59" s="137">
        <f>IF(C59="","",'[1]رصد درجات'!AI59)</f>
        <v>10</v>
      </c>
      <c r="BH59" s="137">
        <f>IF(C59="","",'[1]رصد درجات'!AQ59)</f>
        <v>12.5</v>
      </c>
      <c r="BI59" s="137">
        <f t="shared" si="12"/>
        <v>57.5</v>
      </c>
      <c r="BJ59" s="137" t="str">
        <f t="shared" si="38"/>
        <v>مقبول</v>
      </c>
      <c r="BK59" s="137">
        <f>IF(C59="","",'[1]رصد درجات'!AZ59)</f>
        <v>0</v>
      </c>
      <c r="BL59" s="137">
        <f>IF(C59="","",'[1]رصد درجات'!BF59)</f>
        <v>0</v>
      </c>
      <c r="BM59" s="137">
        <f>IF(C59="","",'[1]رصد درجات'!BN59)</f>
        <v>0</v>
      </c>
      <c r="BN59" s="137">
        <f t="shared" si="13"/>
        <v>0</v>
      </c>
      <c r="BO59" s="137">
        <f t="shared" si="14"/>
        <v>0</v>
      </c>
      <c r="BP59" s="137">
        <f t="shared" si="15"/>
        <v>28.75</v>
      </c>
      <c r="BQ59" s="137">
        <f t="shared" si="16"/>
        <v>11.5</v>
      </c>
      <c r="BR59" s="138" t="str">
        <f t="shared" si="39"/>
        <v>دون المستوى</v>
      </c>
      <c r="BS59" s="137">
        <f>IF(C59="","",'[1]رصد درجات'!AD59)</f>
        <v>45</v>
      </c>
      <c r="BT59" s="137">
        <f>IF(C59="","",'[1]رصد درجات'!AR59)</f>
        <v>46</v>
      </c>
      <c r="BU59" s="137">
        <f t="shared" si="17"/>
        <v>91</v>
      </c>
      <c r="BV59" s="137" t="str">
        <f t="shared" si="40"/>
        <v>ممتاز</v>
      </c>
      <c r="BW59" s="137">
        <f>IF(C59="","",'[1]رصد درجات'!BA59)</f>
        <v>0</v>
      </c>
      <c r="BX59" s="137">
        <f>IF(C59="","",'[1]رصد درجات'!BO59)</f>
        <v>0</v>
      </c>
      <c r="BY59" s="137">
        <f t="shared" si="18"/>
        <v>0</v>
      </c>
      <c r="BZ59" s="137">
        <f t="shared" si="41"/>
        <v>45.5</v>
      </c>
      <c r="CA59" s="137">
        <f t="shared" si="19"/>
        <v>9.1</v>
      </c>
      <c r="CB59" s="138" t="str">
        <f t="shared" si="42"/>
        <v>دون المستوى</v>
      </c>
      <c r="CC59" s="137">
        <f>IF(C59="","",'[1]رصد درجات'!AE59)</f>
        <v>26.5</v>
      </c>
      <c r="CD59" s="137">
        <f>IF(C59="","",'[1]رصد درجات'!AJ59)</f>
        <v>4</v>
      </c>
      <c r="CE59" s="137">
        <f>IF(C59="","",'[1]رصد درجات'!AS59)</f>
        <v>10</v>
      </c>
      <c r="CF59" s="137">
        <f t="shared" si="20"/>
        <v>40.5</v>
      </c>
      <c r="CG59" s="137" t="str">
        <f t="shared" si="43"/>
        <v>دون المستوى</v>
      </c>
      <c r="CH59" s="137">
        <f>IF(C59="","",'[1]رصد درجات'!BB59)</f>
        <v>0</v>
      </c>
      <c r="CI59" s="137">
        <f>IF(C59="","",'[1]رصد درجات'!BF59)</f>
        <v>0</v>
      </c>
      <c r="CJ59" s="137">
        <f>IF(C59="","",'[1]رصد درجات'!BP59)</f>
        <v>0</v>
      </c>
      <c r="CK59" s="137">
        <f t="shared" si="21"/>
        <v>0</v>
      </c>
      <c r="CL59" s="137">
        <f t="shared" si="22"/>
        <v>0</v>
      </c>
      <c r="CM59" s="137">
        <f t="shared" si="23"/>
        <v>20.25</v>
      </c>
      <c r="CN59" s="137">
        <f t="shared" si="44"/>
        <v>4.05</v>
      </c>
      <c r="CO59" s="138" t="str">
        <f t="shared" si="45"/>
        <v>دون المستوى</v>
      </c>
      <c r="CP59" s="140">
        <f>IF(C59="","",'[1]رصد درجات'!AF59)</f>
        <v>51</v>
      </c>
      <c r="CQ59" s="135" t="str">
        <f t="shared" si="46"/>
        <v>مقبول</v>
      </c>
      <c r="CR59" s="140">
        <f>IF(C59="","",'[1]رصد درجات'!BC59)</f>
        <v>0</v>
      </c>
      <c r="CS59" s="140">
        <f t="shared" si="47"/>
        <v>25.5</v>
      </c>
      <c r="CT59" s="140">
        <f t="shared" si="97"/>
        <v>5.0999999999999996</v>
      </c>
      <c r="CU59" s="135" t="str">
        <f t="shared" si="98"/>
        <v>دون المستوى</v>
      </c>
      <c r="CV59" s="137">
        <f>IF(C59="","",'[1]رصد درجات'!AG59)</f>
        <v>71</v>
      </c>
      <c r="CW59" s="137" t="str">
        <f t="shared" si="50"/>
        <v>جيد</v>
      </c>
      <c r="CX59" s="137">
        <f>IF(C59="","",'[1]رصد درجات'!BD59)</f>
        <v>0</v>
      </c>
      <c r="CY59" s="140">
        <f t="shared" si="51"/>
        <v>35.5</v>
      </c>
      <c r="CZ59" s="140">
        <f t="shared" si="52"/>
        <v>7.1</v>
      </c>
      <c r="DA59" s="135" t="str">
        <f t="shared" si="53"/>
        <v>دون المستوى</v>
      </c>
      <c r="DB59" s="141">
        <f t="shared" si="54"/>
        <v>489.5</v>
      </c>
      <c r="DC59" s="142" t="str">
        <f t="shared" si="55"/>
        <v>مقبول</v>
      </c>
      <c r="DD59" s="141">
        <f t="shared" si="56"/>
        <v>94.574999999999974</v>
      </c>
      <c r="DE59" s="142" t="str">
        <f t="shared" si="57"/>
        <v>دون المستوى</v>
      </c>
      <c r="DF59" s="137">
        <f>IF(C59="","",'[1]رصد درجات'!AH59)</f>
        <v>35</v>
      </c>
      <c r="DG59" s="137">
        <f>IF(C59="","",'[1]رصد درجات'!AT59)</f>
        <v>14.5</v>
      </c>
      <c r="DH59" s="137">
        <f t="shared" si="58"/>
        <v>49.5</v>
      </c>
      <c r="DI59" s="137" t="str">
        <f t="shared" si="59"/>
        <v>دون المستوى</v>
      </c>
      <c r="DJ59" s="137">
        <f>IF(C59="","",'[1]رصد درجات'!BE59)</f>
        <v>0</v>
      </c>
      <c r="DK59" s="137">
        <f>IF(C59="","",'[1]رصد درجات'!BQ59)</f>
        <v>0</v>
      </c>
      <c r="DL59" s="137">
        <f t="shared" si="60"/>
        <v>0</v>
      </c>
      <c r="DM59" s="137">
        <f t="shared" si="61"/>
        <v>24.75</v>
      </c>
      <c r="DN59" s="137">
        <f t="shared" si="62"/>
        <v>9.9</v>
      </c>
      <c r="DO59" s="138" t="str">
        <f t="shared" si="63"/>
        <v>دون المستوى</v>
      </c>
      <c r="DP59" s="143" t="str">
        <f t="shared" si="64"/>
        <v>دور ثان</v>
      </c>
      <c r="DQ59" s="144">
        <f t="shared" si="65"/>
        <v>0.26270833333333327</v>
      </c>
      <c r="DR59" s="145">
        <f t="shared" si="66"/>
        <v>2</v>
      </c>
      <c r="DS59" s="146" t="str">
        <f t="shared" si="67"/>
        <v>عربى</v>
      </c>
      <c r="DT59" s="147" t="str">
        <f t="shared" si="68"/>
        <v>انجليزى</v>
      </c>
      <c r="DU59" s="147" t="str">
        <f t="shared" si="69"/>
        <v>دراسات</v>
      </c>
      <c r="DV59" s="147" t="str">
        <f t="shared" si="70"/>
        <v>رياضيات</v>
      </c>
      <c r="DW59" s="147" t="str">
        <f t="shared" si="71"/>
        <v>علوم</v>
      </c>
      <c r="DX59" s="147" t="str">
        <f t="shared" si="72"/>
        <v>فنية</v>
      </c>
      <c r="DY59" s="147" t="str">
        <f t="shared" si="73"/>
        <v>حاسب</v>
      </c>
      <c r="DZ59" s="147" t="str">
        <f t="shared" si="74"/>
        <v>دين</v>
      </c>
      <c r="EA59" s="148"/>
      <c r="EB59" s="148"/>
      <c r="EC59" s="148"/>
      <c r="ED59" s="148"/>
      <c r="EE59" s="148"/>
      <c r="EF59" s="148"/>
      <c r="EG59" s="148"/>
      <c r="EH59" s="148"/>
      <c r="EI59" s="148"/>
      <c r="EJ59" s="148"/>
      <c r="EK59" s="149"/>
      <c r="EL59" s="150" t="b">
        <f t="shared" si="75"/>
        <v>0</v>
      </c>
      <c r="EM59" s="145"/>
      <c r="EN59" s="145"/>
      <c r="EO59" s="151" t="str">
        <f>IF(C59="","",IF(EL59=TRUE,'[1]بيانات أساسية'!$Z$16,'[1]بيانات أساسية'!$Y$17))</f>
        <v xml:space="preserve"> الطالب له دور ثان فى</v>
      </c>
      <c r="EP59" s="152" t="str">
        <f t="shared" si="24"/>
        <v>عربى انجليزى دراسات رياضيات علوم فنية حاسب نشاط 1 نشاط 2 دين</v>
      </c>
      <c r="EQ59" s="153" t="str">
        <f t="shared" si="76"/>
        <v>نشاط 1</v>
      </c>
      <c r="ER59" s="153" t="str">
        <f t="shared" si="77"/>
        <v>نشاط 2</v>
      </c>
      <c r="ES59" s="159"/>
      <c r="ET59" s="160" t="s">
        <v>107</v>
      </c>
      <c r="EU59" s="155">
        <f>SUM(EU39,EU41,EU43,EU45,EU47,EU49,EU51,EU53,EU55,EU57)</f>
        <v>30</v>
      </c>
      <c r="EV59" s="155">
        <f t="shared" ref="EV59:FD60" si="114">SUM(EV39,EV41,EV43,EV45,EV47,EV49,EV51,EV53,EV55,EV57)</f>
        <v>30</v>
      </c>
      <c r="EW59" s="155">
        <f t="shared" si="114"/>
        <v>0</v>
      </c>
      <c r="EX59" s="155">
        <f t="shared" si="114"/>
        <v>6</v>
      </c>
      <c r="EY59" s="155">
        <f t="shared" si="114"/>
        <v>24</v>
      </c>
      <c r="EZ59" s="155">
        <f t="shared" si="114"/>
        <v>30</v>
      </c>
      <c r="FA59" s="155">
        <f t="shared" si="114"/>
        <v>30</v>
      </c>
      <c r="FB59" s="155">
        <f t="shared" si="114"/>
        <v>0</v>
      </c>
      <c r="FC59" s="155">
        <f t="shared" si="114"/>
        <v>0</v>
      </c>
      <c r="FD59" s="155">
        <f t="shared" si="114"/>
        <v>30</v>
      </c>
      <c r="FF59" s="160" t="s">
        <v>107</v>
      </c>
      <c r="FG59" s="155">
        <f>SUM(FG39,FG41,FG43,FG45,FG47,FG49,FG51,FG53,FG55,FG57)</f>
        <v>30</v>
      </c>
      <c r="FH59" s="155">
        <f t="shared" ref="FH59:FP60" si="115">SUM(FH39,FH41,FH43,FH45,FH47,FH49,FH51,FH53,FH55,FH57)</f>
        <v>30</v>
      </c>
      <c r="FI59" s="155">
        <f t="shared" si="115"/>
        <v>0</v>
      </c>
      <c r="FJ59" s="155">
        <f t="shared" si="115"/>
        <v>17</v>
      </c>
      <c r="FK59" s="155">
        <f t="shared" si="115"/>
        <v>13</v>
      </c>
      <c r="FL59" s="155">
        <f t="shared" si="115"/>
        <v>30</v>
      </c>
      <c r="FM59" s="155">
        <f t="shared" si="115"/>
        <v>30</v>
      </c>
      <c r="FN59" s="155">
        <f t="shared" si="115"/>
        <v>0</v>
      </c>
      <c r="FO59" s="155">
        <f t="shared" si="115"/>
        <v>0</v>
      </c>
      <c r="FP59" s="155">
        <f t="shared" si="115"/>
        <v>30</v>
      </c>
      <c r="FR59" s="160" t="s">
        <v>107</v>
      </c>
      <c r="FS59" s="155">
        <f>SUM(FS39,FS41,FS43,FS45,FS47,FS49,FS51,FS53,FS55,FS57)</f>
        <v>30</v>
      </c>
      <c r="FT59" s="155">
        <f t="shared" ref="FT59:GB60" si="116">SUM(FT39,FT41,FT43,FT45,FT47,FT49,FT51,FT53,FT55,FT57)</f>
        <v>30</v>
      </c>
      <c r="FU59" s="155">
        <f t="shared" si="116"/>
        <v>0</v>
      </c>
      <c r="FV59" s="155">
        <f t="shared" si="116"/>
        <v>29</v>
      </c>
      <c r="FW59" s="155">
        <f t="shared" si="116"/>
        <v>1</v>
      </c>
      <c r="FX59" s="155">
        <f t="shared" si="116"/>
        <v>30</v>
      </c>
      <c r="FY59" s="155">
        <f t="shared" si="116"/>
        <v>30</v>
      </c>
      <c r="FZ59" s="155">
        <f t="shared" si="116"/>
        <v>0</v>
      </c>
      <c r="GA59" s="155">
        <f t="shared" si="116"/>
        <v>0</v>
      </c>
      <c r="GB59" s="155">
        <f t="shared" si="116"/>
        <v>30</v>
      </c>
      <c r="GD59" s="157">
        <f t="shared" si="80"/>
        <v>22.8</v>
      </c>
      <c r="GE59" s="157">
        <f t="shared" si="81"/>
        <v>12.375</v>
      </c>
      <c r="GF59" s="157">
        <f t="shared" si="82"/>
        <v>14.3</v>
      </c>
      <c r="GG59" s="157">
        <f t="shared" si="83"/>
        <v>12.3</v>
      </c>
      <c r="GH59" s="157">
        <f t="shared" si="84"/>
        <v>11.5</v>
      </c>
      <c r="GI59" s="157">
        <f t="shared" si="85"/>
        <v>9.1</v>
      </c>
      <c r="GJ59" s="157">
        <f t="shared" si="86"/>
        <v>4.05</v>
      </c>
      <c r="GK59" s="157">
        <f t="shared" si="87"/>
        <v>5.0999999999999996</v>
      </c>
      <c r="GL59" s="157">
        <f t="shared" si="88"/>
        <v>7.1</v>
      </c>
      <c r="GM59" s="158">
        <f t="shared" si="89"/>
        <v>94.574999999999974</v>
      </c>
      <c r="GN59" s="157">
        <f t="shared" si="90"/>
        <v>9.9</v>
      </c>
      <c r="GO59" s="145" t="str">
        <f t="shared" si="91"/>
        <v>دور ثان</v>
      </c>
    </row>
    <row r="60" spans="1:197" s="156" customFormat="1" ht="27" customHeight="1" thickBot="1">
      <c r="A60" s="132">
        <f>IF('[1]رصد درجات'!A60="","",'[1]رصد درجات'!A60)</f>
        <v>50</v>
      </c>
      <c r="B60" s="132">
        <f>IF('[1]رصد درجات'!B60="","",'[1]رصد درجات'!B60)</f>
        <v>550</v>
      </c>
      <c r="C60" s="132" t="str">
        <f>IF('[1]رصد درجات'!C60="","",'[1]رصد درجات'!C60)</f>
        <v>اسلام عاطف ابو هيسه أحمد</v>
      </c>
      <c r="D60" s="133">
        <f>IF('[1]رصد درجات'!D60="","",'[1]رصد درجات'!D60)</f>
        <v>36543</v>
      </c>
      <c r="E60" s="132">
        <f>IF('[1]رصد درجات'!E60="","",'[1]رصد درجات'!E60)</f>
        <v>14</v>
      </c>
      <c r="F60" s="132">
        <f>IF('[1]رصد درجات'!F60="","",'[1]رصد درجات'!F60)</f>
        <v>8</v>
      </c>
      <c r="G60" s="132">
        <f>IF('[1]رصد درجات'!G60="","",'[1]رصد درجات'!G60)</f>
        <v>13</v>
      </c>
      <c r="H60" s="132">
        <f>IF('[1]رصد درجات'!H60="","",'[1]رصد درجات'!H60)</f>
        <v>1</v>
      </c>
      <c r="I60" s="132" t="str">
        <f>IF('[1]رصد درجات'!I60="","",'[1]رصد درجات'!I60)</f>
        <v>مصري</v>
      </c>
      <c r="J60" s="132" t="str">
        <f>IF('[1]رصد درجات'!J60="","",'[1]رصد درجات'!J60)</f>
        <v>مسلم</v>
      </c>
      <c r="K60" s="132" t="str">
        <f>IF('[1]رصد درجات'!K60="","",'[1]رصد درجات'!K60)</f>
        <v>مستجد</v>
      </c>
      <c r="L60" s="132" t="str">
        <f>IF('[1]رصد درجات'!L60="","",'[1]رصد درجات'!L60)</f>
        <v>ذكر</v>
      </c>
      <c r="M60" s="134">
        <f>IF('[1]رصد درجات'!M60="","",'[1]رصد درجات'!M60)</f>
        <v>528</v>
      </c>
      <c r="N60" s="134" t="str">
        <f>IF('[1]رصد درجات'!N60="","",'[1]رصد درجات'!N60)</f>
        <v/>
      </c>
      <c r="O60" s="132">
        <f>IF(C60="","",'[1]رصد درجات'!Y60)</f>
        <v>49</v>
      </c>
      <c r="P60" s="132">
        <f>IF(C60="","",'[1]رصد درجات'!AL60)</f>
        <v>48</v>
      </c>
      <c r="Q60" s="132">
        <f t="shared" si="25"/>
        <v>97</v>
      </c>
      <c r="R60" s="135" t="str">
        <f t="shared" si="26"/>
        <v>ممتاز</v>
      </c>
      <c r="S60" s="132">
        <f>IF(C60="","",'[1]رصد درجات'!AV60)</f>
        <v>0</v>
      </c>
      <c r="T60" s="132">
        <f>IF(C60="","",'[1]رصد درجات'!BI60)</f>
        <v>0</v>
      </c>
      <c r="U60" s="132">
        <f t="shared" si="27"/>
        <v>0</v>
      </c>
      <c r="V60" s="132">
        <f t="shared" si="28"/>
        <v>48.5</v>
      </c>
      <c r="W60" s="132">
        <f t="shared" si="29"/>
        <v>38.799999999999997</v>
      </c>
      <c r="X60" s="136" t="str">
        <f t="shared" si="30"/>
        <v>دون المستوى</v>
      </c>
      <c r="Y60" s="137">
        <f>IF(C60="","",'[1]رصد درجات'!Z60)</f>
        <v>50</v>
      </c>
      <c r="Z60" s="137">
        <f>IF(C60="","",'[1]رصد درجات'!AM60)</f>
        <v>50</v>
      </c>
      <c r="AA60" s="137">
        <f t="shared" si="0"/>
        <v>100</v>
      </c>
      <c r="AB60" s="137" t="str">
        <f t="shared" si="31"/>
        <v>ممتاز</v>
      </c>
      <c r="AC60" s="137">
        <f>IF(C60="","",'[1]رصد درجات'!AV60)</f>
        <v>0</v>
      </c>
      <c r="AD60" s="137">
        <f>IF(C60="","",'[1]رصد درجات'!BI60)</f>
        <v>0</v>
      </c>
      <c r="AE60" s="137">
        <f t="shared" si="1"/>
        <v>0</v>
      </c>
      <c r="AF60" s="137">
        <f t="shared" si="2"/>
        <v>50</v>
      </c>
      <c r="AG60" s="137">
        <f t="shared" si="32"/>
        <v>25</v>
      </c>
      <c r="AH60" s="138" t="str">
        <f t="shared" si="33"/>
        <v>دون المستوى</v>
      </c>
      <c r="AI60" s="137">
        <f>IF(C60="","",'[1]رصد درجات'!AA60)</f>
        <v>45</v>
      </c>
      <c r="AJ60" s="137">
        <f>IF(C60="","",'[1]رصد درجات'!AN60)</f>
        <v>50</v>
      </c>
      <c r="AK60" s="137">
        <f t="shared" si="3"/>
        <v>95</v>
      </c>
      <c r="AL60" s="139" t="str">
        <f t="shared" si="34"/>
        <v>ممتاز</v>
      </c>
      <c r="AM60" s="137">
        <f>IF(C60="","",'[1]رصد درجات'!AX60)</f>
        <v>0</v>
      </c>
      <c r="AN60" s="137">
        <f>IF(C60="","",'[1]رصد درجات'!BK60)</f>
        <v>0</v>
      </c>
      <c r="AO60" s="137">
        <f t="shared" si="4"/>
        <v>0</v>
      </c>
      <c r="AP60" s="137">
        <f t="shared" si="5"/>
        <v>47.5</v>
      </c>
      <c r="AQ60" s="137">
        <f t="shared" si="6"/>
        <v>19</v>
      </c>
      <c r="AR60" s="138" t="str">
        <f t="shared" si="35"/>
        <v>دون المستوى</v>
      </c>
      <c r="AS60" s="137">
        <f>IF(C60="","",'[1]رصد درجات'!AB60)</f>
        <v>49</v>
      </c>
      <c r="AT60" s="137">
        <f>IF(C60="","",'[1]رصد درجات'!AO60)</f>
        <v>25</v>
      </c>
      <c r="AU60" s="137">
        <f>IF(C60="","",'[1]رصد درجات'!AP60)</f>
        <v>23</v>
      </c>
      <c r="AV60" s="137">
        <f t="shared" si="7"/>
        <v>97</v>
      </c>
      <c r="AW60" s="137" t="str">
        <f t="shared" si="36"/>
        <v>ممتاز</v>
      </c>
      <c r="AX60" s="137">
        <f>IF(C60="","",'[1]رصد درجات'!AY60)</f>
        <v>0</v>
      </c>
      <c r="AY60" s="137">
        <f>IF(C60="","",'[1]رصد درجات'!BL60)</f>
        <v>0</v>
      </c>
      <c r="AZ60" s="137">
        <f>IF(C60="","",'[1]رصد درجات'!BM60)</f>
        <v>0</v>
      </c>
      <c r="BA60" s="137">
        <f t="shared" si="8"/>
        <v>0</v>
      </c>
      <c r="BB60" s="137">
        <f t="shared" si="9"/>
        <v>0</v>
      </c>
      <c r="BC60" s="137">
        <f t="shared" si="10"/>
        <v>48.5</v>
      </c>
      <c r="BD60" s="137">
        <f t="shared" si="11"/>
        <v>29.1</v>
      </c>
      <c r="BE60" s="138" t="str">
        <f t="shared" si="37"/>
        <v>دون المستوى</v>
      </c>
      <c r="BF60" s="137">
        <f>IF(C60="","",'[1]رصد درجات'!AC60)</f>
        <v>50</v>
      </c>
      <c r="BG60" s="137">
        <f>IF(C60="","",'[1]رصد درجات'!AI60)</f>
        <v>10</v>
      </c>
      <c r="BH60" s="137">
        <f>IF(C60="","",'[1]رصد درجات'!AQ60)</f>
        <v>37</v>
      </c>
      <c r="BI60" s="137">
        <f t="shared" si="12"/>
        <v>97</v>
      </c>
      <c r="BJ60" s="137" t="str">
        <f t="shared" si="38"/>
        <v>ممتاز</v>
      </c>
      <c r="BK60" s="137">
        <f>IF(C60="","",'[1]رصد درجات'!AZ60)</f>
        <v>0</v>
      </c>
      <c r="BL60" s="137">
        <f>IF(C60="","",'[1]رصد درجات'!BF60)</f>
        <v>0</v>
      </c>
      <c r="BM60" s="137">
        <f>IF(C60="","",'[1]رصد درجات'!BN60)</f>
        <v>0</v>
      </c>
      <c r="BN60" s="137">
        <f t="shared" si="13"/>
        <v>0</v>
      </c>
      <c r="BO60" s="137">
        <f t="shared" si="14"/>
        <v>0</v>
      </c>
      <c r="BP60" s="137">
        <f t="shared" si="15"/>
        <v>48.5</v>
      </c>
      <c r="BQ60" s="137">
        <f t="shared" si="16"/>
        <v>19.399999999999999</v>
      </c>
      <c r="BR60" s="138" t="str">
        <f t="shared" si="39"/>
        <v>دون المستوى</v>
      </c>
      <c r="BS60" s="137">
        <f>IF(C60="","",'[1]رصد درجات'!AD60)</f>
        <v>49</v>
      </c>
      <c r="BT60" s="137">
        <f>IF(C60="","",'[1]رصد درجات'!AR60)</f>
        <v>49</v>
      </c>
      <c r="BU60" s="137">
        <f t="shared" si="17"/>
        <v>98</v>
      </c>
      <c r="BV60" s="137" t="str">
        <f t="shared" si="40"/>
        <v>ممتاز</v>
      </c>
      <c r="BW60" s="137">
        <f>IF(C60="","",'[1]رصد درجات'!BA60)</f>
        <v>0</v>
      </c>
      <c r="BX60" s="137">
        <f>IF(C60="","",'[1]رصد درجات'!BO60)</f>
        <v>0</v>
      </c>
      <c r="BY60" s="137">
        <f t="shared" si="18"/>
        <v>0</v>
      </c>
      <c r="BZ60" s="137">
        <f t="shared" si="41"/>
        <v>49</v>
      </c>
      <c r="CA60" s="137">
        <f t="shared" si="19"/>
        <v>9.8000000000000007</v>
      </c>
      <c r="CB60" s="138" t="str">
        <f t="shared" si="42"/>
        <v>دون المستوى</v>
      </c>
      <c r="CC60" s="137">
        <f>IF(C60="","",'[1]رصد درجات'!AE60)</f>
        <v>49</v>
      </c>
      <c r="CD60" s="137">
        <f>IF(C60="","",'[1]رصد درجات'!AJ60)</f>
        <v>10</v>
      </c>
      <c r="CE60" s="137">
        <f>IF(C60="","",'[1]رصد درجات'!AS60)</f>
        <v>38</v>
      </c>
      <c r="CF60" s="137">
        <f t="shared" si="20"/>
        <v>97</v>
      </c>
      <c r="CG60" s="137" t="str">
        <f t="shared" si="43"/>
        <v>ممتاز</v>
      </c>
      <c r="CH60" s="137">
        <f>IF(C60="","",'[1]رصد درجات'!BB60)</f>
        <v>0</v>
      </c>
      <c r="CI60" s="137">
        <f>IF(C60="","",'[1]رصد درجات'!BF60)</f>
        <v>0</v>
      </c>
      <c r="CJ60" s="137">
        <f>IF(C60="","",'[1]رصد درجات'!BP60)</f>
        <v>0</v>
      </c>
      <c r="CK60" s="137">
        <f t="shared" si="21"/>
        <v>0</v>
      </c>
      <c r="CL60" s="137">
        <f t="shared" si="22"/>
        <v>0</v>
      </c>
      <c r="CM60" s="137">
        <f t="shared" si="23"/>
        <v>48.5</v>
      </c>
      <c r="CN60" s="137">
        <f t="shared" si="44"/>
        <v>9.6999999999999993</v>
      </c>
      <c r="CO60" s="138" t="str">
        <f t="shared" si="45"/>
        <v>دون المستوى</v>
      </c>
      <c r="CP60" s="140">
        <f>IF(C60="","",'[1]رصد درجات'!AF60)</f>
        <v>98</v>
      </c>
      <c r="CQ60" s="135" t="str">
        <f t="shared" si="46"/>
        <v>ممتاز</v>
      </c>
      <c r="CR60" s="140">
        <f>IF(C60="","",'[1]رصد درجات'!BC60)</f>
        <v>0</v>
      </c>
      <c r="CS60" s="140">
        <f t="shared" si="47"/>
        <v>49</v>
      </c>
      <c r="CT60" s="140">
        <f t="shared" si="97"/>
        <v>9.8000000000000007</v>
      </c>
      <c r="CU60" s="135" t="str">
        <f t="shared" si="98"/>
        <v>دون المستوى</v>
      </c>
      <c r="CV60" s="137">
        <f>IF(C60="","",'[1]رصد درجات'!AG60)</f>
        <v>99</v>
      </c>
      <c r="CW60" s="137" t="str">
        <f t="shared" si="50"/>
        <v>ممتاز</v>
      </c>
      <c r="CX60" s="137">
        <f>IF(C60="","",'[1]رصد درجات'!BD60)</f>
        <v>0</v>
      </c>
      <c r="CY60" s="140">
        <f t="shared" si="51"/>
        <v>49.5</v>
      </c>
      <c r="CZ60" s="140">
        <f t="shared" si="52"/>
        <v>9.9</v>
      </c>
      <c r="DA60" s="135" t="str">
        <f t="shared" si="53"/>
        <v>دون المستوى</v>
      </c>
      <c r="DB60" s="141">
        <f t="shared" si="54"/>
        <v>781</v>
      </c>
      <c r="DC60" s="142" t="str">
        <f t="shared" si="55"/>
        <v>ممتاز</v>
      </c>
      <c r="DD60" s="141">
        <f t="shared" si="56"/>
        <v>160.80000000000004</v>
      </c>
      <c r="DE60" s="142" t="str">
        <f t="shared" si="57"/>
        <v>دون المستوى</v>
      </c>
      <c r="DF60" s="137">
        <f>IF(C60="","",'[1]رصد درجات'!AH60)</f>
        <v>49</v>
      </c>
      <c r="DG60" s="137">
        <f>IF(C60="","",'[1]رصد درجات'!AT60)</f>
        <v>35.5</v>
      </c>
      <c r="DH60" s="137">
        <f t="shared" si="58"/>
        <v>84.5</v>
      </c>
      <c r="DI60" s="137" t="str">
        <f t="shared" si="59"/>
        <v>جيد جدا</v>
      </c>
      <c r="DJ60" s="137">
        <f>IF(C60="","",'[1]رصد درجات'!BE60)</f>
        <v>0</v>
      </c>
      <c r="DK60" s="137">
        <f>IF(C60="","",'[1]رصد درجات'!BQ60)</f>
        <v>0</v>
      </c>
      <c r="DL60" s="137">
        <f t="shared" si="60"/>
        <v>0</v>
      </c>
      <c r="DM60" s="137">
        <f t="shared" si="61"/>
        <v>42.25</v>
      </c>
      <c r="DN60" s="137">
        <f t="shared" si="62"/>
        <v>16.899999999999999</v>
      </c>
      <c r="DO60" s="138" t="str">
        <f t="shared" si="63"/>
        <v>دون المستوى</v>
      </c>
      <c r="DP60" s="143" t="str">
        <f t="shared" si="64"/>
        <v>دور ثان</v>
      </c>
      <c r="DQ60" s="144">
        <f t="shared" si="65"/>
        <v>0.44666666666666677</v>
      </c>
      <c r="DR60" s="145">
        <f t="shared" si="66"/>
        <v>2</v>
      </c>
      <c r="DS60" s="146" t="str">
        <f t="shared" si="67"/>
        <v>عربى</v>
      </c>
      <c r="DT60" s="147" t="str">
        <f t="shared" si="68"/>
        <v>انجليزى</v>
      </c>
      <c r="DU60" s="147" t="str">
        <f t="shared" si="69"/>
        <v>دراسات</v>
      </c>
      <c r="DV60" s="147" t="str">
        <f t="shared" si="70"/>
        <v>رياضيات</v>
      </c>
      <c r="DW60" s="147" t="str">
        <f t="shared" si="71"/>
        <v>علوم</v>
      </c>
      <c r="DX60" s="147" t="str">
        <f t="shared" si="72"/>
        <v>فنية</v>
      </c>
      <c r="DY60" s="147" t="str">
        <f t="shared" si="73"/>
        <v>حاسب</v>
      </c>
      <c r="DZ60" s="147" t="str">
        <f t="shared" si="74"/>
        <v>دين</v>
      </c>
      <c r="EA60" s="148"/>
      <c r="EB60" s="148"/>
      <c r="EC60" s="148"/>
      <c r="ED60" s="148"/>
      <c r="EE60" s="148"/>
      <c r="EF60" s="148"/>
      <c r="EG60" s="148"/>
      <c r="EH60" s="148"/>
      <c r="EI60" s="148"/>
      <c r="EJ60" s="148"/>
      <c r="EK60" s="149"/>
      <c r="EL60" s="150" t="b">
        <f t="shared" si="75"/>
        <v>0</v>
      </c>
      <c r="EM60" s="145"/>
      <c r="EN60" s="145"/>
      <c r="EO60" s="151" t="str">
        <f>IF(C60="","",IF(EL60=TRUE,'[1]بيانات أساسية'!$Z$16,'[1]بيانات أساسية'!$Y$17))</f>
        <v xml:space="preserve"> الطالب له دور ثان فى</v>
      </c>
      <c r="EP60" s="152" t="str">
        <f t="shared" si="24"/>
        <v>عربى انجليزى دراسات رياضيات علوم فنية حاسب نشاط 1 نشاط 2 دين</v>
      </c>
      <c r="EQ60" s="153" t="str">
        <f t="shared" si="76"/>
        <v>نشاط 1</v>
      </c>
      <c r="ER60" s="153" t="str">
        <f t="shared" si="77"/>
        <v>نشاط 2</v>
      </c>
      <c r="ES60" s="159"/>
      <c r="ET60" s="160" t="s">
        <v>108</v>
      </c>
      <c r="EU60" s="155">
        <f>SUM(EU40,EU42,EU44,EU46,EU48,EU50,EU52,EU54,EU56,EU58)</f>
        <v>44</v>
      </c>
      <c r="EV60" s="155">
        <f t="shared" si="114"/>
        <v>42</v>
      </c>
      <c r="EW60" s="155">
        <f t="shared" si="114"/>
        <v>2</v>
      </c>
      <c r="EX60" s="155">
        <f t="shared" si="114"/>
        <v>22</v>
      </c>
      <c r="EY60" s="155">
        <f t="shared" si="114"/>
        <v>22</v>
      </c>
      <c r="EZ60" s="155">
        <f t="shared" si="114"/>
        <v>44</v>
      </c>
      <c r="FA60" s="155">
        <f t="shared" si="114"/>
        <v>44</v>
      </c>
      <c r="FB60" s="155">
        <f t="shared" si="114"/>
        <v>0</v>
      </c>
      <c r="FC60" s="155">
        <f t="shared" si="114"/>
        <v>0</v>
      </c>
      <c r="FD60" s="155">
        <f t="shared" si="114"/>
        <v>44</v>
      </c>
      <c r="FF60" s="160" t="s">
        <v>108</v>
      </c>
      <c r="FG60" s="155">
        <f>SUM(FG40,FG42,FG44,FG46,FG48,FG50,FG52,FG54,FG56,FG58)</f>
        <v>44</v>
      </c>
      <c r="FH60" s="155">
        <f t="shared" si="115"/>
        <v>42</v>
      </c>
      <c r="FI60" s="155">
        <f t="shared" si="115"/>
        <v>2</v>
      </c>
      <c r="FJ60" s="155">
        <f t="shared" si="115"/>
        <v>39</v>
      </c>
      <c r="FK60" s="155">
        <f t="shared" si="115"/>
        <v>5</v>
      </c>
      <c r="FL60" s="155">
        <f t="shared" si="115"/>
        <v>44</v>
      </c>
      <c r="FM60" s="155">
        <f t="shared" si="115"/>
        <v>44</v>
      </c>
      <c r="FN60" s="155">
        <f t="shared" si="115"/>
        <v>0</v>
      </c>
      <c r="FO60" s="155">
        <f t="shared" si="115"/>
        <v>0</v>
      </c>
      <c r="FP60" s="155">
        <f t="shared" si="115"/>
        <v>44</v>
      </c>
      <c r="FR60" s="160" t="s">
        <v>108</v>
      </c>
      <c r="FS60" s="155">
        <f>SUM(FS40,FS42,FS44,FS46,FS48,FS50,FS52,FS54,FS56,FS58)</f>
        <v>44</v>
      </c>
      <c r="FT60" s="155">
        <f t="shared" si="116"/>
        <v>42</v>
      </c>
      <c r="FU60" s="155">
        <f t="shared" si="116"/>
        <v>2</v>
      </c>
      <c r="FV60" s="155">
        <f t="shared" si="116"/>
        <v>42</v>
      </c>
      <c r="FW60" s="155">
        <f t="shared" si="116"/>
        <v>2</v>
      </c>
      <c r="FX60" s="155">
        <f t="shared" si="116"/>
        <v>44</v>
      </c>
      <c r="FY60" s="155">
        <f t="shared" si="116"/>
        <v>44</v>
      </c>
      <c r="FZ60" s="155">
        <f t="shared" si="116"/>
        <v>0</v>
      </c>
      <c r="GA60" s="155">
        <f t="shared" si="116"/>
        <v>0</v>
      </c>
      <c r="GB60" s="155">
        <f t="shared" si="116"/>
        <v>44</v>
      </c>
      <c r="GD60" s="157">
        <f t="shared" si="80"/>
        <v>38.799999999999997</v>
      </c>
      <c r="GE60" s="157">
        <f t="shared" si="81"/>
        <v>25</v>
      </c>
      <c r="GF60" s="157">
        <f t="shared" si="82"/>
        <v>19</v>
      </c>
      <c r="GG60" s="157">
        <f t="shared" si="83"/>
        <v>29.1</v>
      </c>
      <c r="GH60" s="157">
        <f t="shared" si="84"/>
        <v>19.399999999999999</v>
      </c>
      <c r="GI60" s="157">
        <f t="shared" si="85"/>
        <v>9.8000000000000007</v>
      </c>
      <c r="GJ60" s="157">
        <f t="shared" si="86"/>
        <v>9.6999999999999993</v>
      </c>
      <c r="GK60" s="157">
        <f t="shared" si="87"/>
        <v>9.8000000000000007</v>
      </c>
      <c r="GL60" s="157">
        <f t="shared" si="88"/>
        <v>9.9</v>
      </c>
      <c r="GM60" s="158">
        <f t="shared" si="89"/>
        <v>160.80000000000004</v>
      </c>
      <c r="GN60" s="157">
        <f t="shared" si="90"/>
        <v>16.899999999999999</v>
      </c>
      <c r="GO60" s="145" t="str">
        <f t="shared" si="91"/>
        <v>دور ثان</v>
      </c>
    </row>
    <row r="61" spans="1:197" s="156" customFormat="1" ht="27" customHeight="1" thickBot="1">
      <c r="A61" s="132">
        <f>IF('[1]رصد درجات'!A61="","",'[1]رصد درجات'!A61)</f>
        <v>51</v>
      </c>
      <c r="B61" s="132">
        <f>IF('[1]رصد درجات'!B61="","",'[1]رصد درجات'!B61)</f>
        <v>551</v>
      </c>
      <c r="C61" s="132" t="str">
        <f>IF('[1]رصد درجات'!C61="","",'[1]رصد درجات'!C61)</f>
        <v xml:space="preserve">اسلام عبد الحكيم حسن قاسم </v>
      </c>
      <c r="D61" s="133">
        <f>IF('[1]رصد درجات'!D61="","",'[1]رصد درجات'!D61)</f>
        <v>36161</v>
      </c>
      <c r="E61" s="132">
        <f>IF('[1]رصد درجات'!E61="","",'[1]رصد درجات'!E61)</f>
        <v>0</v>
      </c>
      <c r="F61" s="132">
        <f>IF('[1]رصد درجات'!F61="","",'[1]رصد درجات'!F61)</f>
        <v>9</v>
      </c>
      <c r="G61" s="132">
        <f>IF('[1]رصد درجات'!G61="","",'[1]رصد درجات'!G61)</f>
        <v>14</v>
      </c>
      <c r="H61" s="132">
        <f>IF('[1]رصد درجات'!H61="","",'[1]رصد درجات'!H61)</f>
        <v>1</v>
      </c>
      <c r="I61" s="132" t="str">
        <f>IF('[1]رصد درجات'!I61="","",'[1]رصد درجات'!I61)</f>
        <v>مصري</v>
      </c>
      <c r="J61" s="132" t="str">
        <f>IF('[1]رصد درجات'!J61="","",'[1]رصد درجات'!J61)</f>
        <v>مسلم</v>
      </c>
      <c r="K61" s="132" t="str">
        <f>IF('[1]رصد درجات'!K61="","",'[1]رصد درجات'!K61)</f>
        <v>باق</v>
      </c>
      <c r="L61" s="132" t="str">
        <f>IF('[1]رصد درجات'!L61="","",'[1]رصد درجات'!L61)</f>
        <v>ذكر</v>
      </c>
      <c r="M61" s="134">
        <f>IF('[1]رصد درجات'!M61="","",'[1]رصد درجات'!M61)</f>
        <v>529</v>
      </c>
      <c r="N61" s="134" t="str">
        <f>IF('[1]رصد درجات'!N61="","",'[1]رصد درجات'!N61)</f>
        <v/>
      </c>
      <c r="O61" s="132">
        <f>IF(C61="","",'[1]رصد درجات'!Y61)</f>
        <v>36</v>
      </c>
      <c r="P61" s="132">
        <f>IF(C61="","",'[1]رصد درجات'!AL61)</f>
        <v>25</v>
      </c>
      <c r="Q61" s="132">
        <f t="shared" si="25"/>
        <v>61</v>
      </c>
      <c r="R61" s="135" t="str">
        <f t="shared" si="26"/>
        <v>مقبول</v>
      </c>
      <c r="S61" s="132">
        <f>IF(C61="","",'[1]رصد درجات'!AV61)</f>
        <v>0</v>
      </c>
      <c r="T61" s="132">
        <f>IF(C61="","",'[1]رصد درجات'!BI61)</f>
        <v>0</v>
      </c>
      <c r="U61" s="132">
        <f t="shared" si="27"/>
        <v>0</v>
      </c>
      <c r="V61" s="132">
        <f t="shared" si="28"/>
        <v>30.5</v>
      </c>
      <c r="W61" s="132">
        <f t="shared" si="29"/>
        <v>24.4</v>
      </c>
      <c r="X61" s="136" t="str">
        <f t="shared" si="30"/>
        <v>دون المستوى</v>
      </c>
      <c r="Y61" s="137">
        <f>IF(C61="","",'[1]رصد درجات'!Z61)</f>
        <v>35</v>
      </c>
      <c r="Z61" s="137">
        <f>IF(C61="","",'[1]رصد درجات'!AM61)</f>
        <v>10</v>
      </c>
      <c r="AA61" s="137">
        <f t="shared" si="0"/>
        <v>45</v>
      </c>
      <c r="AB61" s="137" t="str">
        <f t="shared" si="31"/>
        <v>دون المستوى</v>
      </c>
      <c r="AC61" s="137">
        <f>IF(C61="","",'[1]رصد درجات'!AV61)</f>
        <v>0</v>
      </c>
      <c r="AD61" s="137">
        <f>IF(C61="","",'[1]رصد درجات'!BI61)</f>
        <v>0</v>
      </c>
      <c r="AE61" s="137">
        <f t="shared" si="1"/>
        <v>0</v>
      </c>
      <c r="AF61" s="137">
        <f t="shared" si="2"/>
        <v>22.5</v>
      </c>
      <c r="AG61" s="137">
        <f t="shared" si="32"/>
        <v>11.25</v>
      </c>
      <c r="AH61" s="138" t="str">
        <f t="shared" si="33"/>
        <v>دون المستوى</v>
      </c>
      <c r="AI61" s="137">
        <f>IF(C61="","",'[1]رصد درجات'!AA61)</f>
        <v>37</v>
      </c>
      <c r="AJ61" s="137">
        <f>IF(C61="","",'[1]رصد درجات'!AN61)</f>
        <v>17</v>
      </c>
      <c r="AK61" s="137">
        <f t="shared" si="3"/>
        <v>54</v>
      </c>
      <c r="AL61" s="139" t="str">
        <f t="shared" si="34"/>
        <v>مقبول</v>
      </c>
      <c r="AM61" s="137">
        <f>IF(C61="","",'[1]رصد درجات'!AX61)</f>
        <v>0</v>
      </c>
      <c r="AN61" s="137">
        <f>IF(C61="","",'[1]رصد درجات'!BK61)</f>
        <v>0</v>
      </c>
      <c r="AO61" s="137">
        <f t="shared" si="4"/>
        <v>0</v>
      </c>
      <c r="AP61" s="137">
        <f t="shared" si="5"/>
        <v>27</v>
      </c>
      <c r="AQ61" s="137">
        <f t="shared" si="6"/>
        <v>10.8</v>
      </c>
      <c r="AR61" s="138" t="str">
        <f t="shared" si="35"/>
        <v>دون المستوى</v>
      </c>
      <c r="AS61" s="137">
        <f>IF(C61="","",'[1]رصد درجات'!AB61)</f>
        <v>32</v>
      </c>
      <c r="AT61" s="137">
        <f>IF(C61="","",'[1]رصد درجات'!AO61)</f>
        <v>4</v>
      </c>
      <c r="AU61" s="137">
        <f>IF(C61="","",'[1]رصد درجات'!AP61)</f>
        <v>4</v>
      </c>
      <c r="AV61" s="137">
        <f t="shared" si="7"/>
        <v>40</v>
      </c>
      <c r="AW61" s="137" t="str">
        <f t="shared" si="36"/>
        <v>دون المستوى</v>
      </c>
      <c r="AX61" s="137">
        <f>IF(C61="","",'[1]رصد درجات'!AY61)</f>
        <v>0</v>
      </c>
      <c r="AY61" s="137">
        <f>IF(C61="","",'[1]رصد درجات'!BL61)</f>
        <v>0</v>
      </c>
      <c r="AZ61" s="137">
        <f>IF(C61="","",'[1]رصد درجات'!BM61)</f>
        <v>0</v>
      </c>
      <c r="BA61" s="137">
        <f t="shared" si="8"/>
        <v>0</v>
      </c>
      <c r="BB61" s="137">
        <f t="shared" si="9"/>
        <v>0</v>
      </c>
      <c r="BC61" s="137">
        <f t="shared" si="10"/>
        <v>20</v>
      </c>
      <c r="BD61" s="137">
        <f t="shared" si="11"/>
        <v>12</v>
      </c>
      <c r="BE61" s="138" t="str">
        <f t="shared" si="37"/>
        <v>دون المستوى</v>
      </c>
      <c r="BF61" s="137">
        <f>IF(C61="","",'[1]رصد درجات'!AC61)</f>
        <v>41</v>
      </c>
      <c r="BG61" s="137">
        <f>IF(C61="","",'[1]رصد درجات'!AI61)</f>
        <v>10</v>
      </c>
      <c r="BH61" s="137">
        <f>IF(C61="","",'[1]رصد درجات'!AQ61)</f>
        <v>25.5</v>
      </c>
      <c r="BI61" s="137">
        <f t="shared" si="12"/>
        <v>76.5</v>
      </c>
      <c r="BJ61" s="137" t="str">
        <f t="shared" si="38"/>
        <v>جيد جدا</v>
      </c>
      <c r="BK61" s="137">
        <f>IF(C61="","",'[1]رصد درجات'!AZ61)</f>
        <v>0</v>
      </c>
      <c r="BL61" s="137">
        <f>IF(C61="","",'[1]رصد درجات'!BF61)</f>
        <v>0</v>
      </c>
      <c r="BM61" s="137">
        <f>IF(C61="","",'[1]رصد درجات'!BN61)</f>
        <v>0</v>
      </c>
      <c r="BN61" s="137">
        <f t="shared" si="13"/>
        <v>0</v>
      </c>
      <c r="BO61" s="137">
        <f t="shared" si="14"/>
        <v>0</v>
      </c>
      <c r="BP61" s="137">
        <f t="shared" si="15"/>
        <v>38.25</v>
      </c>
      <c r="BQ61" s="137">
        <f t="shared" si="16"/>
        <v>15.3</v>
      </c>
      <c r="BR61" s="138" t="str">
        <f t="shared" si="39"/>
        <v>دون المستوى</v>
      </c>
      <c r="BS61" s="137">
        <f>IF(C61="","",'[1]رصد درجات'!AD61)</f>
        <v>46</v>
      </c>
      <c r="BT61" s="137">
        <f>IF(C61="","",'[1]رصد درجات'!AR61)</f>
        <v>27</v>
      </c>
      <c r="BU61" s="137">
        <f t="shared" si="17"/>
        <v>73</v>
      </c>
      <c r="BV61" s="137" t="str">
        <f t="shared" si="40"/>
        <v>جيد</v>
      </c>
      <c r="BW61" s="137">
        <f>IF(C61="","",'[1]رصد درجات'!BA61)</f>
        <v>0</v>
      </c>
      <c r="BX61" s="137">
        <f>IF(C61="","",'[1]رصد درجات'!BO61)</f>
        <v>0</v>
      </c>
      <c r="BY61" s="137">
        <f t="shared" si="18"/>
        <v>0</v>
      </c>
      <c r="BZ61" s="137">
        <f t="shared" si="41"/>
        <v>36.5</v>
      </c>
      <c r="CA61" s="137">
        <f t="shared" si="19"/>
        <v>7.3</v>
      </c>
      <c r="CB61" s="138" t="str">
        <f t="shared" si="42"/>
        <v>دون المستوى</v>
      </c>
      <c r="CC61" s="137">
        <f>IF(C61="","",'[1]رصد درجات'!AE61)</f>
        <v>37</v>
      </c>
      <c r="CD61" s="137">
        <f>IF(C61="","",'[1]رصد درجات'!AJ61)</f>
        <v>5</v>
      </c>
      <c r="CE61" s="137">
        <f>IF(C61="","",'[1]رصد درجات'!AS61)</f>
        <v>14</v>
      </c>
      <c r="CF61" s="137">
        <f t="shared" si="20"/>
        <v>56</v>
      </c>
      <c r="CG61" s="137" t="str">
        <f t="shared" si="43"/>
        <v>مقبول</v>
      </c>
      <c r="CH61" s="137">
        <f>IF(C61="","",'[1]رصد درجات'!BB61)</f>
        <v>0</v>
      </c>
      <c r="CI61" s="137">
        <f>IF(C61="","",'[1]رصد درجات'!BF61)</f>
        <v>0</v>
      </c>
      <c r="CJ61" s="137">
        <f>IF(C61="","",'[1]رصد درجات'!BP61)</f>
        <v>0</v>
      </c>
      <c r="CK61" s="137">
        <f t="shared" si="21"/>
        <v>0</v>
      </c>
      <c r="CL61" s="137">
        <f t="shared" si="22"/>
        <v>0</v>
      </c>
      <c r="CM61" s="137">
        <f t="shared" si="23"/>
        <v>28</v>
      </c>
      <c r="CN61" s="137">
        <f t="shared" si="44"/>
        <v>5.6</v>
      </c>
      <c r="CO61" s="138" t="str">
        <f t="shared" si="45"/>
        <v>دون المستوى</v>
      </c>
      <c r="CP61" s="140">
        <f>IF(C61="","",'[1]رصد درجات'!AF61)</f>
        <v>53</v>
      </c>
      <c r="CQ61" s="135" t="str">
        <f t="shared" si="46"/>
        <v>مقبول</v>
      </c>
      <c r="CR61" s="140">
        <f>IF(C61="","",'[1]رصد درجات'!BC61)</f>
        <v>0</v>
      </c>
      <c r="CS61" s="140">
        <f t="shared" si="47"/>
        <v>26.5</v>
      </c>
      <c r="CT61" s="140">
        <f t="shared" si="97"/>
        <v>5.3</v>
      </c>
      <c r="CU61" s="135" t="str">
        <f t="shared" si="98"/>
        <v>دون المستوى</v>
      </c>
      <c r="CV61" s="137">
        <f>IF(C61="","",'[1]رصد درجات'!AG61)</f>
        <v>71</v>
      </c>
      <c r="CW61" s="137" t="str">
        <f t="shared" si="50"/>
        <v>جيد</v>
      </c>
      <c r="CX61" s="137">
        <f>IF(C61="","",'[1]رصد درجات'!BD61)</f>
        <v>0</v>
      </c>
      <c r="CY61" s="140">
        <f t="shared" si="51"/>
        <v>35.5</v>
      </c>
      <c r="CZ61" s="140">
        <f t="shared" si="52"/>
        <v>7.1</v>
      </c>
      <c r="DA61" s="135" t="str">
        <f t="shared" si="53"/>
        <v>دون المستوى</v>
      </c>
      <c r="DB61" s="141">
        <f t="shared" si="54"/>
        <v>473.5</v>
      </c>
      <c r="DC61" s="142" t="str">
        <f t="shared" si="55"/>
        <v>مقبول</v>
      </c>
      <c r="DD61" s="141">
        <f t="shared" si="56"/>
        <v>93.449999999999989</v>
      </c>
      <c r="DE61" s="142" t="str">
        <f t="shared" si="57"/>
        <v>دون المستوى</v>
      </c>
      <c r="DF61" s="137">
        <f>IF(C61="","",'[1]رصد درجات'!AH61)</f>
        <v>40</v>
      </c>
      <c r="DG61" s="137">
        <f>IF(C61="","",'[1]رصد درجات'!AT61)</f>
        <v>14.5</v>
      </c>
      <c r="DH61" s="137">
        <f t="shared" si="58"/>
        <v>54.5</v>
      </c>
      <c r="DI61" s="137" t="str">
        <f t="shared" si="59"/>
        <v>مقبول</v>
      </c>
      <c r="DJ61" s="137">
        <f>IF(C61="","",'[1]رصد درجات'!BE61)</f>
        <v>0</v>
      </c>
      <c r="DK61" s="137">
        <f>IF(C61="","",'[1]رصد درجات'!BQ61)</f>
        <v>0</v>
      </c>
      <c r="DL61" s="137">
        <f t="shared" si="60"/>
        <v>0</v>
      </c>
      <c r="DM61" s="137">
        <f t="shared" si="61"/>
        <v>27.25</v>
      </c>
      <c r="DN61" s="137">
        <f t="shared" si="62"/>
        <v>10.9</v>
      </c>
      <c r="DO61" s="138" t="str">
        <f t="shared" si="63"/>
        <v>دون المستوى</v>
      </c>
      <c r="DP61" s="143" t="str">
        <f t="shared" si="64"/>
        <v>دور ثان</v>
      </c>
      <c r="DQ61" s="144">
        <f t="shared" si="65"/>
        <v>0.25958333333333328</v>
      </c>
      <c r="DR61" s="145">
        <f t="shared" si="66"/>
        <v>2</v>
      </c>
      <c r="DS61" s="146" t="str">
        <f t="shared" si="67"/>
        <v>عربى</v>
      </c>
      <c r="DT61" s="147" t="str">
        <f t="shared" si="68"/>
        <v>انجليزى</v>
      </c>
      <c r="DU61" s="147" t="str">
        <f t="shared" si="69"/>
        <v>دراسات</v>
      </c>
      <c r="DV61" s="147" t="str">
        <f t="shared" si="70"/>
        <v>رياضيات</v>
      </c>
      <c r="DW61" s="147" t="str">
        <f t="shared" si="71"/>
        <v>علوم</v>
      </c>
      <c r="DX61" s="147" t="str">
        <f t="shared" si="72"/>
        <v>فنية</v>
      </c>
      <c r="DY61" s="147" t="str">
        <f t="shared" si="73"/>
        <v>حاسب</v>
      </c>
      <c r="DZ61" s="147" t="str">
        <f t="shared" si="74"/>
        <v>دين</v>
      </c>
      <c r="EA61" s="148"/>
      <c r="EB61" s="148"/>
      <c r="EC61" s="148"/>
      <c r="ED61" s="148"/>
      <c r="EE61" s="148"/>
      <c r="EF61" s="148"/>
      <c r="EG61" s="148"/>
      <c r="EH61" s="148"/>
      <c r="EI61" s="148"/>
      <c r="EJ61" s="148"/>
      <c r="EK61" s="149"/>
      <c r="EL61" s="150" t="b">
        <f t="shared" si="75"/>
        <v>0</v>
      </c>
      <c r="EM61" s="145"/>
      <c r="EN61" s="145"/>
      <c r="EO61" s="151" t="str">
        <f>IF(C61="","",IF(EL61=TRUE,'[1]بيانات أساسية'!$Z$16,'[1]بيانات أساسية'!$Y$17))</f>
        <v xml:space="preserve"> الطالب له دور ثان فى</v>
      </c>
      <c r="EP61" s="152" t="str">
        <f t="shared" si="24"/>
        <v>عربى انجليزى دراسات رياضيات علوم فنية حاسب نشاط 1 نشاط 2 دين</v>
      </c>
      <c r="EQ61" s="153" t="str">
        <f t="shared" si="76"/>
        <v>نشاط 1</v>
      </c>
      <c r="ER61" s="153" t="str">
        <f t="shared" si="77"/>
        <v>نشاط 2</v>
      </c>
      <c r="ES61" s="159"/>
      <c r="ET61" s="160" t="s">
        <v>109</v>
      </c>
      <c r="EU61" s="155">
        <f t="shared" ref="EU61:FD61" si="117">SUM(EU59:EU60)</f>
        <v>74</v>
      </c>
      <c r="EV61" s="155">
        <f t="shared" si="117"/>
        <v>72</v>
      </c>
      <c r="EW61" s="155">
        <f t="shared" si="117"/>
        <v>2</v>
      </c>
      <c r="EX61" s="155">
        <f t="shared" si="117"/>
        <v>28</v>
      </c>
      <c r="EY61" s="155">
        <f t="shared" si="117"/>
        <v>46</v>
      </c>
      <c r="EZ61" s="155">
        <f t="shared" si="117"/>
        <v>74</v>
      </c>
      <c r="FA61" s="155">
        <f t="shared" si="117"/>
        <v>74</v>
      </c>
      <c r="FB61" s="155">
        <f t="shared" si="117"/>
        <v>0</v>
      </c>
      <c r="FC61" s="155">
        <f t="shared" si="117"/>
        <v>0</v>
      </c>
      <c r="FD61" s="155">
        <f t="shared" si="117"/>
        <v>74</v>
      </c>
      <c r="FF61" s="160" t="s">
        <v>109</v>
      </c>
      <c r="FG61" s="155">
        <f t="shared" ref="FG61:FP61" si="118">SUM(FG59:FG60)</f>
        <v>74</v>
      </c>
      <c r="FH61" s="155">
        <f t="shared" si="118"/>
        <v>72</v>
      </c>
      <c r="FI61" s="155">
        <f t="shared" si="118"/>
        <v>2</v>
      </c>
      <c r="FJ61" s="155">
        <f t="shared" si="118"/>
        <v>56</v>
      </c>
      <c r="FK61" s="155">
        <f t="shared" si="118"/>
        <v>18</v>
      </c>
      <c r="FL61" s="155">
        <f t="shared" si="118"/>
        <v>74</v>
      </c>
      <c r="FM61" s="155">
        <f t="shared" si="118"/>
        <v>74</v>
      </c>
      <c r="FN61" s="155">
        <f t="shared" si="118"/>
        <v>0</v>
      </c>
      <c r="FO61" s="155">
        <f t="shared" si="118"/>
        <v>0</v>
      </c>
      <c r="FP61" s="155">
        <f t="shared" si="118"/>
        <v>74</v>
      </c>
      <c r="FR61" s="160" t="s">
        <v>109</v>
      </c>
      <c r="FS61" s="155">
        <f t="shared" ref="FS61:GB61" si="119">SUM(FS59:FS60)</f>
        <v>74</v>
      </c>
      <c r="FT61" s="155">
        <f t="shared" si="119"/>
        <v>72</v>
      </c>
      <c r="FU61" s="155">
        <f t="shared" si="119"/>
        <v>2</v>
      </c>
      <c r="FV61" s="155">
        <f t="shared" si="119"/>
        <v>71</v>
      </c>
      <c r="FW61" s="155">
        <f t="shared" si="119"/>
        <v>3</v>
      </c>
      <c r="FX61" s="155">
        <f t="shared" si="119"/>
        <v>74</v>
      </c>
      <c r="FY61" s="155">
        <f t="shared" si="119"/>
        <v>74</v>
      </c>
      <c r="FZ61" s="155">
        <f t="shared" si="119"/>
        <v>0</v>
      </c>
      <c r="GA61" s="155">
        <f t="shared" si="119"/>
        <v>0</v>
      </c>
      <c r="GB61" s="155">
        <f t="shared" si="119"/>
        <v>74</v>
      </c>
      <c r="GD61" s="157">
        <f t="shared" si="80"/>
        <v>24.4</v>
      </c>
      <c r="GE61" s="157">
        <f t="shared" si="81"/>
        <v>11.25</v>
      </c>
      <c r="GF61" s="157">
        <f t="shared" si="82"/>
        <v>10.8</v>
      </c>
      <c r="GG61" s="157">
        <f t="shared" si="83"/>
        <v>12</v>
      </c>
      <c r="GH61" s="157">
        <f t="shared" si="84"/>
        <v>15.3</v>
      </c>
      <c r="GI61" s="157">
        <f t="shared" si="85"/>
        <v>7.3</v>
      </c>
      <c r="GJ61" s="157">
        <f t="shared" si="86"/>
        <v>5.6</v>
      </c>
      <c r="GK61" s="157">
        <f t="shared" si="87"/>
        <v>5.3</v>
      </c>
      <c r="GL61" s="157">
        <f t="shared" si="88"/>
        <v>7.1</v>
      </c>
      <c r="GM61" s="158">
        <f t="shared" si="89"/>
        <v>93.449999999999989</v>
      </c>
      <c r="GN61" s="157">
        <f t="shared" si="90"/>
        <v>10.9</v>
      </c>
      <c r="GO61" s="145" t="str">
        <f t="shared" si="91"/>
        <v>دور ثان</v>
      </c>
    </row>
    <row r="62" spans="1:197" s="156" customFormat="1" ht="27" customHeight="1" thickBot="1">
      <c r="A62" s="132">
        <f>IF('[1]رصد درجات'!A62="","",'[1]رصد درجات'!A62)</f>
        <v>52</v>
      </c>
      <c r="B62" s="132">
        <f>IF('[1]رصد درجات'!B62="","",'[1]رصد درجات'!B62)</f>
        <v>552</v>
      </c>
      <c r="C62" s="132" t="str">
        <f>IF('[1]رصد درجات'!C62="","",'[1]رصد درجات'!C62)</f>
        <v>ايهاب عادل صديق جاد</v>
      </c>
      <c r="D62" s="133">
        <f>IF('[1]رصد درجات'!D62="","",'[1]رصد درجات'!D62)</f>
        <v>36507</v>
      </c>
      <c r="E62" s="132">
        <f>IF('[1]رصد درجات'!E62="","",'[1]رصد درجات'!E62)</f>
        <v>19</v>
      </c>
      <c r="F62" s="132">
        <f>IF('[1]رصد درجات'!F62="","",'[1]رصد درجات'!F62)</f>
        <v>9</v>
      </c>
      <c r="G62" s="132">
        <f>IF('[1]رصد درجات'!G62="","",'[1]رصد درجات'!G62)</f>
        <v>13</v>
      </c>
      <c r="H62" s="132">
        <f>IF('[1]رصد درجات'!H62="","",'[1]رصد درجات'!H62)</f>
        <v>2</v>
      </c>
      <c r="I62" s="132" t="str">
        <f>IF('[1]رصد درجات'!I62="","",'[1]رصد درجات'!I62)</f>
        <v>مصري</v>
      </c>
      <c r="J62" s="132" t="str">
        <f>IF('[1]رصد درجات'!J62="","",'[1]رصد درجات'!J62)</f>
        <v>مسيحي</v>
      </c>
      <c r="K62" s="132" t="str">
        <f>IF('[1]رصد درجات'!K62="","",'[1]رصد درجات'!K62)</f>
        <v>مستجد</v>
      </c>
      <c r="L62" s="132" t="str">
        <f>IF('[1]رصد درجات'!L62="","",'[1]رصد درجات'!L62)</f>
        <v>ذكر</v>
      </c>
      <c r="M62" s="134">
        <f>IF('[1]رصد درجات'!M62="","",'[1]رصد درجات'!M62)</f>
        <v>530</v>
      </c>
      <c r="N62" s="134" t="str">
        <f>IF('[1]رصد درجات'!N62="","",'[1]رصد درجات'!N62)</f>
        <v/>
      </c>
      <c r="O62" s="132">
        <f>IF(C62="","",'[1]رصد درجات'!Y62)</f>
        <v>34.5</v>
      </c>
      <c r="P62" s="132">
        <f>IF(C62="","",'[1]رصد درجات'!AL62)</f>
        <v>24.5</v>
      </c>
      <c r="Q62" s="132">
        <f t="shared" si="25"/>
        <v>59</v>
      </c>
      <c r="R62" s="135" t="str">
        <f t="shared" si="26"/>
        <v>مقبول</v>
      </c>
      <c r="S62" s="132">
        <f>IF(C62="","",'[1]رصد درجات'!AV62)</f>
        <v>0</v>
      </c>
      <c r="T62" s="132">
        <f>IF(C62="","",'[1]رصد درجات'!BI62)</f>
        <v>0</v>
      </c>
      <c r="U62" s="132">
        <f t="shared" si="27"/>
        <v>0</v>
      </c>
      <c r="V62" s="132">
        <f t="shared" si="28"/>
        <v>29.5</v>
      </c>
      <c r="W62" s="132">
        <f t="shared" si="29"/>
        <v>23.6</v>
      </c>
      <c r="X62" s="136" t="str">
        <f t="shared" si="30"/>
        <v>دون المستوى</v>
      </c>
      <c r="Y62" s="137">
        <f>IF(C62="","",'[1]رصد درجات'!Z62)</f>
        <v>27</v>
      </c>
      <c r="Z62" s="137">
        <f>IF(C62="","",'[1]رصد درجات'!AM62)</f>
        <v>13</v>
      </c>
      <c r="AA62" s="137">
        <f t="shared" si="0"/>
        <v>40</v>
      </c>
      <c r="AB62" s="137" t="str">
        <f t="shared" si="31"/>
        <v>دون المستوى</v>
      </c>
      <c r="AC62" s="137">
        <f>IF(C62="","",'[1]رصد درجات'!AV62)</f>
        <v>0</v>
      </c>
      <c r="AD62" s="137">
        <f>IF(C62="","",'[1]رصد درجات'!BI62)</f>
        <v>0</v>
      </c>
      <c r="AE62" s="137">
        <f t="shared" si="1"/>
        <v>0</v>
      </c>
      <c r="AF62" s="137">
        <f t="shared" si="2"/>
        <v>20</v>
      </c>
      <c r="AG62" s="137">
        <f t="shared" si="32"/>
        <v>10</v>
      </c>
      <c r="AH62" s="138" t="str">
        <f t="shared" si="33"/>
        <v>دون المستوى</v>
      </c>
      <c r="AI62" s="137">
        <f>IF(C62="","",'[1]رصد درجات'!AA62)</f>
        <v>30.5</v>
      </c>
      <c r="AJ62" s="137">
        <f>IF(C62="","",'[1]رصد درجات'!AN62)</f>
        <v>20.5</v>
      </c>
      <c r="AK62" s="137">
        <f t="shared" si="3"/>
        <v>51</v>
      </c>
      <c r="AL62" s="139" t="str">
        <f t="shared" si="34"/>
        <v>مقبول</v>
      </c>
      <c r="AM62" s="137">
        <f>IF(C62="","",'[1]رصد درجات'!AX62)</f>
        <v>0</v>
      </c>
      <c r="AN62" s="137">
        <f>IF(C62="","",'[1]رصد درجات'!BK62)</f>
        <v>0</v>
      </c>
      <c r="AO62" s="137">
        <f t="shared" si="4"/>
        <v>0</v>
      </c>
      <c r="AP62" s="137">
        <f t="shared" si="5"/>
        <v>25.5</v>
      </c>
      <c r="AQ62" s="137">
        <f t="shared" si="6"/>
        <v>10.199999999999999</v>
      </c>
      <c r="AR62" s="138" t="str">
        <f t="shared" si="35"/>
        <v>دون المستوى</v>
      </c>
      <c r="AS62" s="137">
        <f>IF(C62="","",'[1]رصد درجات'!AB62)</f>
        <v>26</v>
      </c>
      <c r="AT62" s="137">
        <f>IF(C62="","",'[1]رصد درجات'!AO62)</f>
        <v>3</v>
      </c>
      <c r="AU62" s="137">
        <f>IF(C62="","",'[1]رصد درجات'!AP62)</f>
        <v>6</v>
      </c>
      <c r="AV62" s="137">
        <f t="shared" si="7"/>
        <v>35</v>
      </c>
      <c r="AW62" s="137" t="str">
        <f t="shared" si="36"/>
        <v>دون المستوى</v>
      </c>
      <c r="AX62" s="137">
        <f>IF(C62="","",'[1]رصد درجات'!AY62)</f>
        <v>0</v>
      </c>
      <c r="AY62" s="137">
        <f>IF(C62="","",'[1]رصد درجات'!BL62)</f>
        <v>0</v>
      </c>
      <c r="AZ62" s="137">
        <f>IF(C62="","",'[1]رصد درجات'!BM62)</f>
        <v>0</v>
      </c>
      <c r="BA62" s="137">
        <f t="shared" si="8"/>
        <v>0</v>
      </c>
      <c r="BB62" s="137">
        <f t="shared" si="9"/>
        <v>0</v>
      </c>
      <c r="BC62" s="137">
        <f t="shared" si="10"/>
        <v>17.5</v>
      </c>
      <c r="BD62" s="137">
        <f t="shared" si="11"/>
        <v>10.5</v>
      </c>
      <c r="BE62" s="138" t="str">
        <f t="shared" si="37"/>
        <v>دون المستوى</v>
      </c>
      <c r="BF62" s="137">
        <f>IF(C62="","",'[1]رصد درجات'!AC62)</f>
        <v>33.5</v>
      </c>
      <c r="BG62" s="137">
        <f>IF(C62="","",'[1]رصد درجات'!AI62)</f>
        <v>10</v>
      </c>
      <c r="BH62" s="137">
        <f>IF(C62="","",'[1]رصد درجات'!AQ62)</f>
        <v>13</v>
      </c>
      <c r="BI62" s="137">
        <f t="shared" si="12"/>
        <v>56.5</v>
      </c>
      <c r="BJ62" s="137" t="str">
        <f t="shared" si="38"/>
        <v>مقبول</v>
      </c>
      <c r="BK62" s="137">
        <f>IF(C62="","",'[1]رصد درجات'!AZ62)</f>
        <v>0</v>
      </c>
      <c r="BL62" s="137">
        <f>IF(C62="","",'[1]رصد درجات'!BF62)</f>
        <v>0</v>
      </c>
      <c r="BM62" s="137">
        <f>IF(C62="","",'[1]رصد درجات'!BN62)</f>
        <v>0</v>
      </c>
      <c r="BN62" s="137">
        <f t="shared" si="13"/>
        <v>0</v>
      </c>
      <c r="BO62" s="137">
        <f t="shared" si="14"/>
        <v>0</v>
      </c>
      <c r="BP62" s="137">
        <f t="shared" si="15"/>
        <v>28.25</v>
      </c>
      <c r="BQ62" s="137">
        <f t="shared" si="16"/>
        <v>11.3</v>
      </c>
      <c r="BR62" s="138" t="str">
        <f t="shared" si="39"/>
        <v>دون المستوى</v>
      </c>
      <c r="BS62" s="137">
        <f>IF(C62="","",'[1]رصد درجات'!AD62)</f>
        <v>41</v>
      </c>
      <c r="BT62" s="137">
        <f>IF(C62="","",'[1]رصد درجات'!AR62)</f>
        <v>31</v>
      </c>
      <c r="BU62" s="137">
        <f t="shared" si="17"/>
        <v>72</v>
      </c>
      <c r="BV62" s="137" t="str">
        <f t="shared" si="40"/>
        <v>جيد</v>
      </c>
      <c r="BW62" s="137">
        <f>IF(C62="","",'[1]رصد درجات'!BA62)</f>
        <v>0</v>
      </c>
      <c r="BX62" s="137">
        <f>IF(C62="","",'[1]رصد درجات'!BO62)</f>
        <v>0</v>
      </c>
      <c r="BY62" s="137">
        <f t="shared" si="18"/>
        <v>0</v>
      </c>
      <c r="BZ62" s="137">
        <f t="shared" si="41"/>
        <v>36</v>
      </c>
      <c r="CA62" s="137">
        <f t="shared" si="19"/>
        <v>7.2</v>
      </c>
      <c r="CB62" s="138" t="str">
        <f t="shared" si="42"/>
        <v>دون المستوى</v>
      </c>
      <c r="CC62" s="137">
        <f>IF(C62="","",'[1]رصد درجات'!AE62)</f>
        <v>30</v>
      </c>
      <c r="CD62" s="137">
        <f>IF(C62="","",'[1]رصد درجات'!AJ62)</f>
        <v>5</v>
      </c>
      <c r="CE62" s="137">
        <f>IF(C62="","",'[1]رصد درجات'!AS62)</f>
        <v>14</v>
      </c>
      <c r="CF62" s="137">
        <f t="shared" si="20"/>
        <v>49</v>
      </c>
      <c r="CG62" s="137" t="str">
        <f t="shared" si="43"/>
        <v>دون المستوى</v>
      </c>
      <c r="CH62" s="137">
        <f>IF(C62="","",'[1]رصد درجات'!BB62)</f>
        <v>0</v>
      </c>
      <c r="CI62" s="137">
        <f>IF(C62="","",'[1]رصد درجات'!BF62)</f>
        <v>0</v>
      </c>
      <c r="CJ62" s="137">
        <f>IF(C62="","",'[1]رصد درجات'!BP62)</f>
        <v>0</v>
      </c>
      <c r="CK62" s="137">
        <f t="shared" si="21"/>
        <v>0</v>
      </c>
      <c r="CL62" s="137">
        <f t="shared" si="22"/>
        <v>0</v>
      </c>
      <c r="CM62" s="137">
        <f t="shared" si="23"/>
        <v>24.5</v>
      </c>
      <c r="CN62" s="137">
        <f t="shared" si="44"/>
        <v>4.9000000000000004</v>
      </c>
      <c r="CO62" s="138" t="str">
        <f t="shared" si="45"/>
        <v>دون المستوى</v>
      </c>
      <c r="CP62" s="140">
        <f>IF(C62="","",'[1]رصد درجات'!AF62)</f>
        <v>51</v>
      </c>
      <c r="CQ62" s="135" t="str">
        <f t="shared" si="46"/>
        <v>مقبول</v>
      </c>
      <c r="CR62" s="140">
        <f>IF(C62="","",'[1]رصد درجات'!BC62)</f>
        <v>0</v>
      </c>
      <c r="CS62" s="140">
        <f t="shared" si="47"/>
        <v>25.5</v>
      </c>
      <c r="CT62" s="140">
        <f t="shared" si="97"/>
        <v>5.0999999999999996</v>
      </c>
      <c r="CU62" s="135" t="str">
        <f t="shared" si="98"/>
        <v>دون المستوى</v>
      </c>
      <c r="CV62" s="137">
        <f>IF(C62="","",'[1]رصد درجات'!AG62)</f>
        <v>74</v>
      </c>
      <c r="CW62" s="137" t="str">
        <f t="shared" si="50"/>
        <v>جيد</v>
      </c>
      <c r="CX62" s="137">
        <f>IF(C62="","",'[1]رصد درجات'!BD62)</f>
        <v>0</v>
      </c>
      <c r="CY62" s="140">
        <f t="shared" si="51"/>
        <v>37</v>
      </c>
      <c r="CZ62" s="140">
        <f t="shared" si="52"/>
        <v>7.4</v>
      </c>
      <c r="DA62" s="135" t="str">
        <f t="shared" si="53"/>
        <v>دون المستوى</v>
      </c>
      <c r="DB62" s="141">
        <f t="shared" si="54"/>
        <v>438.5</v>
      </c>
      <c r="DC62" s="142" t="str">
        <f t="shared" si="55"/>
        <v>دون المستوى</v>
      </c>
      <c r="DD62" s="141">
        <f t="shared" si="56"/>
        <v>85.3</v>
      </c>
      <c r="DE62" s="142" t="str">
        <f t="shared" si="57"/>
        <v>دون المستوى</v>
      </c>
      <c r="DF62" s="137">
        <f>IF(C62="","",'[1]رصد درجات'!AH62)</f>
        <v>34</v>
      </c>
      <c r="DG62" s="137">
        <f>IF(C62="","",'[1]رصد درجات'!AT62)</f>
        <v>39</v>
      </c>
      <c r="DH62" s="137">
        <f t="shared" si="58"/>
        <v>73</v>
      </c>
      <c r="DI62" s="137" t="str">
        <f t="shared" si="59"/>
        <v>جيد</v>
      </c>
      <c r="DJ62" s="137">
        <f>IF(C62="","",'[1]رصد درجات'!BE62)</f>
        <v>0</v>
      </c>
      <c r="DK62" s="137">
        <f>IF(C62="","",'[1]رصد درجات'!BQ62)</f>
        <v>0</v>
      </c>
      <c r="DL62" s="137">
        <f t="shared" si="60"/>
        <v>0</v>
      </c>
      <c r="DM62" s="137">
        <f t="shared" si="61"/>
        <v>36.5</v>
      </c>
      <c r="DN62" s="137">
        <f t="shared" si="62"/>
        <v>14.6</v>
      </c>
      <c r="DO62" s="138" t="str">
        <f t="shared" si="63"/>
        <v>دون المستوى</v>
      </c>
      <c r="DP62" s="143" t="str">
        <f t="shared" si="64"/>
        <v>دور ثان</v>
      </c>
      <c r="DQ62" s="144">
        <f t="shared" si="65"/>
        <v>0.23694444444444443</v>
      </c>
      <c r="DR62" s="145">
        <f t="shared" si="66"/>
        <v>2</v>
      </c>
      <c r="DS62" s="146" t="str">
        <f t="shared" si="67"/>
        <v>عربى</v>
      </c>
      <c r="DT62" s="147" t="str">
        <f t="shared" si="68"/>
        <v>انجليزى</v>
      </c>
      <c r="DU62" s="147" t="str">
        <f t="shared" si="69"/>
        <v>دراسات</v>
      </c>
      <c r="DV62" s="147" t="str">
        <f t="shared" si="70"/>
        <v>رياضيات</v>
      </c>
      <c r="DW62" s="147" t="str">
        <f t="shared" si="71"/>
        <v>علوم</v>
      </c>
      <c r="DX62" s="147" t="str">
        <f t="shared" si="72"/>
        <v>فنية</v>
      </c>
      <c r="DY62" s="147" t="str">
        <f t="shared" si="73"/>
        <v>حاسب</v>
      </c>
      <c r="DZ62" s="147" t="str">
        <f t="shared" si="74"/>
        <v>دين</v>
      </c>
      <c r="EA62" s="148"/>
      <c r="EB62" s="148"/>
      <c r="EC62" s="148"/>
      <c r="ED62" s="148"/>
      <c r="EE62" s="148"/>
      <c r="EF62" s="148"/>
      <c r="EG62" s="148"/>
      <c r="EH62" s="148"/>
      <c r="EI62" s="148"/>
      <c r="EJ62" s="148"/>
      <c r="EK62" s="149"/>
      <c r="EL62" s="150" t="b">
        <f t="shared" si="75"/>
        <v>0</v>
      </c>
      <c r="EM62" s="145"/>
      <c r="EN62" s="145"/>
      <c r="EO62" s="151" t="str">
        <f>IF(C62="","",IF(EL62=TRUE,'[1]بيانات أساسية'!$Z$16,'[1]بيانات أساسية'!$Y$17))</f>
        <v xml:space="preserve"> الطالب له دور ثان فى</v>
      </c>
      <c r="EP62" s="152" t="str">
        <f t="shared" si="24"/>
        <v>عربى انجليزى دراسات رياضيات علوم فنية حاسب نشاط 1 نشاط 2 دين</v>
      </c>
      <c r="EQ62" s="153" t="str">
        <f t="shared" si="76"/>
        <v>نشاط 1</v>
      </c>
      <c r="ER62" s="153" t="str">
        <f t="shared" si="77"/>
        <v>نشاط 2</v>
      </c>
      <c r="ES62" s="159"/>
      <c r="EU62" s="156" t="s">
        <v>116</v>
      </c>
      <c r="EV62" s="156" t="s">
        <v>19</v>
      </c>
      <c r="EW62" s="156" t="s">
        <v>61</v>
      </c>
      <c r="FG62" s="156" t="s">
        <v>117</v>
      </c>
      <c r="FH62" s="156" t="s">
        <v>20</v>
      </c>
      <c r="FI62" s="156" t="s">
        <v>62</v>
      </c>
      <c r="FS62" s="156" t="s">
        <v>118</v>
      </c>
      <c r="FT62" s="156" t="s">
        <v>119</v>
      </c>
      <c r="FU62" s="156" t="s">
        <v>120</v>
      </c>
      <c r="GD62" s="157">
        <f t="shared" si="80"/>
        <v>23.6</v>
      </c>
      <c r="GE62" s="157">
        <f t="shared" si="81"/>
        <v>10</v>
      </c>
      <c r="GF62" s="157">
        <f t="shared" si="82"/>
        <v>10.199999999999999</v>
      </c>
      <c r="GG62" s="157">
        <f t="shared" si="83"/>
        <v>10.5</v>
      </c>
      <c r="GH62" s="157">
        <f t="shared" si="84"/>
        <v>11.3</v>
      </c>
      <c r="GI62" s="157">
        <f t="shared" si="85"/>
        <v>7.2</v>
      </c>
      <c r="GJ62" s="157">
        <f t="shared" si="86"/>
        <v>4.9000000000000004</v>
      </c>
      <c r="GK62" s="157">
        <f t="shared" si="87"/>
        <v>5.0999999999999996</v>
      </c>
      <c r="GL62" s="157">
        <f t="shared" si="88"/>
        <v>7.4</v>
      </c>
      <c r="GM62" s="158">
        <f t="shared" si="89"/>
        <v>85.3</v>
      </c>
      <c r="GN62" s="157">
        <f t="shared" si="90"/>
        <v>14.6</v>
      </c>
      <c r="GO62" s="145" t="str">
        <f t="shared" si="91"/>
        <v>دور ثان</v>
      </c>
    </row>
    <row r="63" spans="1:197" s="156" customFormat="1" ht="27" customHeight="1" thickBot="1">
      <c r="A63" s="132">
        <f>IF('[1]رصد درجات'!A63="","",'[1]رصد درجات'!A63)</f>
        <v>53</v>
      </c>
      <c r="B63" s="132">
        <f>IF('[1]رصد درجات'!B63="","",'[1]رصد درجات'!B63)</f>
        <v>553</v>
      </c>
      <c r="C63" s="132" t="str">
        <f>IF('[1]رصد درجات'!C63="","",'[1]رصد درجات'!C63)</f>
        <v>حسن حنفي حسن عبد الجليل</v>
      </c>
      <c r="D63" s="133">
        <f>IF('[1]رصد درجات'!D63="","",'[1]رصد درجات'!D63)</f>
        <v>36399</v>
      </c>
      <c r="E63" s="132">
        <f>IF('[1]رصد درجات'!E63="","",'[1]رصد درجات'!E63)</f>
        <v>5</v>
      </c>
      <c r="F63" s="132">
        <f>IF('[1]رصد درجات'!F63="","",'[1]رصد درجات'!F63)</f>
        <v>1</v>
      </c>
      <c r="G63" s="132">
        <f>IF('[1]رصد درجات'!G63="","",'[1]رصد درجات'!G63)</f>
        <v>14</v>
      </c>
      <c r="H63" s="132">
        <f>IF('[1]رصد درجات'!H63="","",'[1]رصد درجات'!H63)</f>
        <v>1</v>
      </c>
      <c r="I63" s="132" t="str">
        <f>IF('[1]رصد درجات'!I63="","",'[1]رصد درجات'!I63)</f>
        <v>مصري</v>
      </c>
      <c r="J63" s="132" t="str">
        <f>IF('[1]رصد درجات'!J63="","",'[1]رصد درجات'!J63)</f>
        <v>مسلم</v>
      </c>
      <c r="K63" s="132" t="str">
        <f>IF('[1]رصد درجات'!K63="","",'[1]رصد درجات'!K63)</f>
        <v>باق</v>
      </c>
      <c r="L63" s="132" t="str">
        <f>IF('[1]رصد درجات'!L63="","",'[1]رصد درجات'!L63)</f>
        <v>ذكر</v>
      </c>
      <c r="M63" s="134">
        <f>IF('[1]رصد درجات'!M63="","",'[1]رصد درجات'!M63)</f>
        <v>501</v>
      </c>
      <c r="N63" s="134" t="str">
        <f>IF('[1]رصد درجات'!N63="","",'[1]رصد درجات'!N63)</f>
        <v/>
      </c>
      <c r="O63" s="132">
        <f>IF(C63="","",'[1]رصد درجات'!Y63)</f>
        <v>34.5</v>
      </c>
      <c r="P63" s="132">
        <f>IF(C63="","",'[1]رصد درجات'!AL63)</f>
        <v>21</v>
      </c>
      <c r="Q63" s="132">
        <f t="shared" si="25"/>
        <v>55.5</v>
      </c>
      <c r="R63" s="135" t="str">
        <f t="shared" si="26"/>
        <v>مقبول</v>
      </c>
      <c r="S63" s="132">
        <f>IF(C63="","",'[1]رصد درجات'!AV63)</f>
        <v>0</v>
      </c>
      <c r="T63" s="132">
        <f>IF(C63="","",'[1]رصد درجات'!BI63)</f>
        <v>0</v>
      </c>
      <c r="U63" s="132">
        <f t="shared" si="27"/>
        <v>0</v>
      </c>
      <c r="V63" s="132">
        <f t="shared" si="28"/>
        <v>27.75</v>
      </c>
      <c r="W63" s="132">
        <f t="shared" si="29"/>
        <v>22.2</v>
      </c>
      <c r="X63" s="136" t="str">
        <f t="shared" si="30"/>
        <v>دون المستوى</v>
      </c>
      <c r="Y63" s="137">
        <f>IF(C63="","",'[1]رصد درجات'!Z63)</f>
        <v>29</v>
      </c>
      <c r="Z63" s="137">
        <f>IF(C63="","",'[1]رصد درجات'!AM63)</f>
        <v>14.5</v>
      </c>
      <c r="AA63" s="137">
        <f t="shared" si="0"/>
        <v>43.5</v>
      </c>
      <c r="AB63" s="137" t="str">
        <f t="shared" si="31"/>
        <v>دون المستوى</v>
      </c>
      <c r="AC63" s="137">
        <f>IF(C63="","",'[1]رصد درجات'!AV63)</f>
        <v>0</v>
      </c>
      <c r="AD63" s="137">
        <f>IF(C63="","",'[1]رصد درجات'!BI63)</f>
        <v>0</v>
      </c>
      <c r="AE63" s="137">
        <f t="shared" si="1"/>
        <v>0</v>
      </c>
      <c r="AF63" s="137">
        <f t="shared" si="2"/>
        <v>21.75</v>
      </c>
      <c r="AG63" s="137">
        <f t="shared" si="32"/>
        <v>10.875</v>
      </c>
      <c r="AH63" s="138" t="str">
        <f t="shared" si="33"/>
        <v>دون المستوى</v>
      </c>
      <c r="AI63" s="137">
        <f>IF(C63="","",'[1]رصد درجات'!AA63)</f>
        <v>28.5</v>
      </c>
      <c r="AJ63" s="137">
        <f>IF(C63="","",'[1]رصد درجات'!AN63)</f>
        <v>14</v>
      </c>
      <c r="AK63" s="137">
        <f t="shared" si="3"/>
        <v>42.5</v>
      </c>
      <c r="AL63" s="139" t="str">
        <f t="shared" si="34"/>
        <v>دون المستوى</v>
      </c>
      <c r="AM63" s="137">
        <f>IF(C63="","",'[1]رصد درجات'!AX63)</f>
        <v>0</v>
      </c>
      <c r="AN63" s="137">
        <f>IF(C63="","",'[1]رصد درجات'!BK63)</f>
        <v>0</v>
      </c>
      <c r="AO63" s="137">
        <f t="shared" si="4"/>
        <v>0</v>
      </c>
      <c r="AP63" s="137">
        <f t="shared" si="5"/>
        <v>21.25</v>
      </c>
      <c r="AQ63" s="137">
        <f t="shared" si="6"/>
        <v>8.5</v>
      </c>
      <c r="AR63" s="138" t="str">
        <f t="shared" si="35"/>
        <v>دون المستوى</v>
      </c>
      <c r="AS63" s="137">
        <f>IF(C63="","",'[1]رصد درجات'!AB63)</f>
        <v>27</v>
      </c>
      <c r="AT63" s="137">
        <f>IF(C63="","",'[1]رصد درجات'!AO63)</f>
        <v>4.5</v>
      </c>
      <c r="AU63" s="137">
        <f>IF(C63="","",'[1]رصد درجات'!AP63)</f>
        <v>2</v>
      </c>
      <c r="AV63" s="137">
        <f t="shared" si="7"/>
        <v>33.5</v>
      </c>
      <c r="AW63" s="137" t="str">
        <f t="shared" si="36"/>
        <v>دون المستوى</v>
      </c>
      <c r="AX63" s="137">
        <f>IF(C63="","",'[1]رصد درجات'!AY63)</f>
        <v>0</v>
      </c>
      <c r="AY63" s="137">
        <f>IF(C63="","",'[1]رصد درجات'!BL63)</f>
        <v>0</v>
      </c>
      <c r="AZ63" s="137">
        <f>IF(C63="","",'[1]رصد درجات'!BM63)</f>
        <v>0</v>
      </c>
      <c r="BA63" s="137">
        <f t="shared" si="8"/>
        <v>0</v>
      </c>
      <c r="BB63" s="137">
        <f t="shared" si="9"/>
        <v>0</v>
      </c>
      <c r="BC63" s="137">
        <f t="shared" si="10"/>
        <v>16.75</v>
      </c>
      <c r="BD63" s="137">
        <f t="shared" si="11"/>
        <v>10.050000000000001</v>
      </c>
      <c r="BE63" s="138" t="str">
        <f t="shared" si="37"/>
        <v>دون المستوى</v>
      </c>
      <c r="BF63" s="137">
        <f>IF(C63="","",'[1]رصد درجات'!AC63)</f>
        <v>23.5</v>
      </c>
      <c r="BG63" s="137">
        <f>IF(C63="","",'[1]رصد درجات'!AI63)</f>
        <v>7.5</v>
      </c>
      <c r="BH63" s="137">
        <f>IF(C63="","",'[1]رصد درجات'!AQ63)</f>
        <v>4.5</v>
      </c>
      <c r="BI63" s="137">
        <f t="shared" si="12"/>
        <v>35.5</v>
      </c>
      <c r="BJ63" s="137" t="str">
        <f t="shared" si="38"/>
        <v>دون المستوى</v>
      </c>
      <c r="BK63" s="137">
        <f>IF(C63="","",'[1]رصد درجات'!AZ63)</f>
        <v>0</v>
      </c>
      <c r="BL63" s="137">
        <f>IF(C63="","",'[1]رصد درجات'!BF63)</f>
        <v>0</v>
      </c>
      <c r="BM63" s="137">
        <f>IF(C63="","",'[1]رصد درجات'!BN63)</f>
        <v>0</v>
      </c>
      <c r="BN63" s="137">
        <f t="shared" si="13"/>
        <v>0</v>
      </c>
      <c r="BO63" s="137">
        <f t="shared" si="14"/>
        <v>0</v>
      </c>
      <c r="BP63" s="137">
        <f t="shared" si="15"/>
        <v>17.75</v>
      </c>
      <c r="BQ63" s="137">
        <f t="shared" si="16"/>
        <v>7.1</v>
      </c>
      <c r="BR63" s="138" t="str">
        <f t="shared" si="39"/>
        <v>دون المستوى</v>
      </c>
      <c r="BS63" s="137">
        <f>IF(C63="","",'[1]رصد درجات'!AD63)</f>
        <v>28</v>
      </c>
      <c r="BT63" s="137">
        <f>IF(C63="","",'[1]رصد درجات'!AR63)</f>
        <v>28</v>
      </c>
      <c r="BU63" s="137">
        <f t="shared" si="17"/>
        <v>56</v>
      </c>
      <c r="BV63" s="137" t="str">
        <f t="shared" si="40"/>
        <v>مقبول</v>
      </c>
      <c r="BW63" s="137">
        <f>IF(C63="","",'[1]رصد درجات'!BA63)</f>
        <v>0</v>
      </c>
      <c r="BX63" s="137">
        <f>IF(C63="","",'[1]رصد درجات'!BO63)</f>
        <v>0</v>
      </c>
      <c r="BY63" s="137">
        <f t="shared" si="18"/>
        <v>0</v>
      </c>
      <c r="BZ63" s="137">
        <f t="shared" si="41"/>
        <v>28</v>
      </c>
      <c r="CA63" s="137">
        <f t="shared" si="19"/>
        <v>5.6</v>
      </c>
      <c r="CB63" s="138" t="str">
        <f t="shared" si="42"/>
        <v>دون المستوى</v>
      </c>
      <c r="CC63" s="137">
        <f>IF(C63="","",'[1]رصد درجات'!AE63)</f>
        <v>39</v>
      </c>
      <c r="CD63" s="137">
        <f>IF(C63="","",'[1]رصد درجات'!AJ63)</f>
        <v>5</v>
      </c>
      <c r="CE63" s="137">
        <f>IF(C63="","",'[1]رصد درجات'!AS63)</f>
        <v>14</v>
      </c>
      <c r="CF63" s="137">
        <f t="shared" si="20"/>
        <v>58</v>
      </c>
      <c r="CG63" s="137" t="str">
        <f t="shared" si="43"/>
        <v>مقبول</v>
      </c>
      <c r="CH63" s="137">
        <f>IF(C63="","",'[1]رصد درجات'!BB63)</f>
        <v>0</v>
      </c>
      <c r="CI63" s="137">
        <f>IF(C63="","",'[1]رصد درجات'!BF63)</f>
        <v>0</v>
      </c>
      <c r="CJ63" s="137">
        <f>IF(C63="","",'[1]رصد درجات'!BP63)</f>
        <v>0</v>
      </c>
      <c r="CK63" s="137">
        <f t="shared" si="21"/>
        <v>0</v>
      </c>
      <c r="CL63" s="137">
        <f t="shared" si="22"/>
        <v>0</v>
      </c>
      <c r="CM63" s="137">
        <f t="shared" si="23"/>
        <v>29</v>
      </c>
      <c r="CN63" s="137">
        <f t="shared" si="44"/>
        <v>5.8</v>
      </c>
      <c r="CO63" s="138" t="str">
        <f t="shared" si="45"/>
        <v>دون المستوى</v>
      </c>
      <c r="CP63" s="140">
        <f>IF(C63="","",'[1]رصد درجات'!AF63)</f>
        <v>53</v>
      </c>
      <c r="CQ63" s="135" t="str">
        <f t="shared" si="46"/>
        <v>مقبول</v>
      </c>
      <c r="CR63" s="140">
        <f>IF(C63="","",'[1]رصد درجات'!BC63)</f>
        <v>0</v>
      </c>
      <c r="CS63" s="140">
        <f t="shared" si="47"/>
        <v>26.5</v>
      </c>
      <c r="CT63" s="140">
        <f t="shared" si="97"/>
        <v>5.3</v>
      </c>
      <c r="CU63" s="135" t="str">
        <f t="shared" si="98"/>
        <v>دون المستوى</v>
      </c>
      <c r="CV63" s="137">
        <f>IF(C63="","",'[1]رصد درجات'!AG63)</f>
        <v>55</v>
      </c>
      <c r="CW63" s="137" t="str">
        <f t="shared" si="50"/>
        <v>مقبول</v>
      </c>
      <c r="CX63" s="137">
        <f>IF(C63="","",'[1]رصد درجات'!BD63)</f>
        <v>0</v>
      </c>
      <c r="CY63" s="140">
        <f t="shared" si="51"/>
        <v>27.5</v>
      </c>
      <c r="CZ63" s="140">
        <f t="shared" si="52"/>
        <v>5.5</v>
      </c>
      <c r="DA63" s="135" t="str">
        <f t="shared" si="53"/>
        <v>دون المستوى</v>
      </c>
      <c r="DB63" s="141">
        <f t="shared" si="54"/>
        <v>374.5</v>
      </c>
      <c r="DC63" s="142" t="str">
        <f t="shared" si="55"/>
        <v>دون المستوى</v>
      </c>
      <c r="DD63" s="141">
        <f t="shared" si="56"/>
        <v>75.125</v>
      </c>
      <c r="DE63" s="142" t="str">
        <f t="shared" si="57"/>
        <v>دون المستوى</v>
      </c>
      <c r="DF63" s="137">
        <f>IF(C63="","",'[1]رصد درجات'!AH63)</f>
        <v>39</v>
      </c>
      <c r="DG63" s="137">
        <f>IF(C63="","",'[1]رصد درجات'!AT63)</f>
        <v>19</v>
      </c>
      <c r="DH63" s="137">
        <f t="shared" si="58"/>
        <v>58</v>
      </c>
      <c r="DI63" s="137" t="str">
        <f t="shared" si="59"/>
        <v>مقبول</v>
      </c>
      <c r="DJ63" s="137">
        <f>IF(C63="","",'[1]رصد درجات'!BE63)</f>
        <v>0</v>
      </c>
      <c r="DK63" s="137">
        <f>IF(C63="","",'[1]رصد درجات'!BQ63)</f>
        <v>0</v>
      </c>
      <c r="DL63" s="137">
        <f t="shared" si="60"/>
        <v>0</v>
      </c>
      <c r="DM63" s="137">
        <f t="shared" si="61"/>
        <v>29</v>
      </c>
      <c r="DN63" s="137">
        <f t="shared" si="62"/>
        <v>11.6</v>
      </c>
      <c r="DO63" s="138" t="str">
        <f t="shared" si="63"/>
        <v>دون المستوى</v>
      </c>
      <c r="DP63" s="143" t="str">
        <f t="shared" si="64"/>
        <v>دور ثان</v>
      </c>
      <c r="DQ63" s="144">
        <f t="shared" si="65"/>
        <v>0.20868055555555556</v>
      </c>
      <c r="DR63" s="145">
        <f t="shared" si="66"/>
        <v>2</v>
      </c>
      <c r="DS63" s="146" t="str">
        <f t="shared" si="67"/>
        <v>عربى</v>
      </c>
      <c r="DT63" s="147" t="str">
        <f t="shared" si="68"/>
        <v>انجليزى</v>
      </c>
      <c r="DU63" s="147" t="str">
        <f t="shared" si="69"/>
        <v>دراسات</v>
      </c>
      <c r="DV63" s="147" t="str">
        <f t="shared" si="70"/>
        <v>رياضيات</v>
      </c>
      <c r="DW63" s="147" t="str">
        <f t="shared" si="71"/>
        <v>علوم</v>
      </c>
      <c r="DX63" s="147" t="str">
        <f t="shared" si="72"/>
        <v>فنية</v>
      </c>
      <c r="DY63" s="147" t="str">
        <f t="shared" si="73"/>
        <v>حاسب</v>
      </c>
      <c r="DZ63" s="147" t="str">
        <f t="shared" si="74"/>
        <v>دين</v>
      </c>
      <c r="EA63" s="148"/>
      <c r="EB63" s="148"/>
      <c r="EC63" s="148"/>
      <c r="ED63" s="148"/>
      <c r="EE63" s="148"/>
      <c r="EF63" s="148"/>
      <c r="EG63" s="148"/>
      <c r="EH63" s="148"/>
      <c r="EI63" s="148"/>
      <c r="EJ63" s="148"/>
      <c r="EK63" s="149"/>
      <c r="EL63" s="150" t="b">
        <f t="shared" si="75"/>
        <v>0</v>
      </c>
      <c r="EM63" s="145"/>
      <c r="EN63" s="145"/>
      <c r="EO63" s="151" t="str">
        <f>IF(C63="","",IF(EL63=TRUE,'[1]بيانات أساسية'!$Z$16,'[1]بيانات أساسية'!$Y$17))</f>
        <v xml:space="preserve"> الطالب له دور ثان فى</v>
      </c>
      <c r="EP63" s="152" t="str">
        <f t="shared" si="24"/>
        <v>عربى انجليزى دراسات رياضيات علوم فنية حاسب نشاط 1 نشاط 2 دين</v>
      </c>
      <c r="EQ63" s="153" t="str">
        <f t="shared" si="76"/>
        <v>نشاط 1</v>
      </c>
      <c r="ER63" s="153" t="str">
        <f t="shared" si="77"/>
        <v>نشاط 2</v>
      </c>
      <c r="ES63" s="159"/>
      <c r="ET63" s="95" t="s">
        <v>37</v>
      </c>
      <c r="EU63" s="96" t="s">
        <v>6</v>
      </c>
      <c r="EV63" s="96"/>
      <c r="EW63" s="96"/>
      <c r="EX63" s="96"/>
      <c r="EY63" s="96"/>
      <c r="EZ63" s="96"/>
      <c r="FA63" s="96"/>
      <c r="FB63" s="96"/>
      <c r="FC63" s="96"/>
      <c r="FD63" s="96"/>
      <c r="FE63" s="165"/>
      <c r="FF63" s="95" t="s">
        <v>37</v>
      </c>
      <c r="FG63" s="96" t="s">
        <v>121</v>
      </c>
      <c r="FH63" s="96"/>
      <c r="FI63" s="96"/>
      <c r="FJ63" s="96"/>
      <c r="FK63" s="96"/>
      <c r="FL63" s="96"/>
      <c r="FM63" s="96"/>
      <c r="FN63" s="96"/>
      <c r="FO63" s="96"/>
      <c r="FP63" s="96"/>
      <c r="FQ63" s="165"/>
      <c r="FR63" s="95"/>
      <c r="FS63" s="96"/>
      <c r="FT63" s="96"/>
      <c r="FU63" s="96"/>
      <c r="FV63" s="96"/>
      <c r="FW63" s="96"/>
      <c r="FX63" s="96"/>
      <c r="FY63" s="96"/>
      <c r="FZ63" s="96"/>
      <c r="GA63" s="96"/>
      <c r="GB63" s="96"/>
      <c r="GD63" s="157">
        <f t="shared" si="80"/>
        <v>22.2</v>
      </c>
      <c r="GE63" s="157">
        <f t="shared" si="81"/>
        <v>10.875</v>
      </c>
      <c r="GF63" s="157">
        <f t="shared" si="82"/>
        <v>8.5</v>
      </c>
      <c r="GG63" s="157">
        <f t="shared" si="83"/>
        <v>10.050000000000001</v>
      </c>
      <c r="GH63" s="157">
        <f t="shared" si="84"/>
        <v>7.1</v>
      </c>
      <c r="GI63" s="157">
        <f t="shared" si="85"/>
        <v>5.6</v>
      </c>
      <c r="GJ63" s="157">
        <f t="shared" si="86"/>
        <v>5.8</v>
      </c>
      <c r="GK63" s="157">
        <f t="shared" si="87"/>
        <v>5.3</v>
      </c>
      <c r="GL63" s="157">
        <f t="shared" si="88"/>
        <v>5.5</v>
      </c>
      <c r="GM63" s="158">
        <f t="shared" si="89"/>
        <v>75.125</v>
      </c>
      <c r="GN63" s="157">
        <f t="shared" si="90"/>
        <v>11.6</v>
      </c>
      <c r="GO63" s="145" t="str">
        <f t="shared" si="91"/>
        <v>دور ثان</v>
      </c>
    </row>
    <row r="64" spans="1:197" s="156" customFormat="1" ht="27" customHeight="1" thickBot="1">
      <c r="A64" s="132">
        <f>IF('[1]رصد درجات'!A64="","",'[1]رصد درجات'!A64)</f>
        <v>54</v>
      </c>
      <c r="B64" s="132">
        <f>IF('[1]رصد درجات'!B64="","",'[1]رصد درجات'!B64)</f>
        <v>554</v>
      </c>
      <c r="C64" s="132" t="str">
        <f>IF('[1]رصد درجات'!C64="","",'[1]رصد درجات'!C64)</f>
        <v>حسن صفوت حسن عبد الجليل</v>
      </c>
      <c r="D64" s="133">
        <f>IF('[1]رصد درجات'!D64="","",'[1]رصد درجات'!D64)</f>
        <v>36409</v>
      </c>
      <c r="E64" s="132">
        <f>IF('[1]رصد درجات'!E64="","",'[1]رصد درجات'!E64)</f>
        <v>26</v>
      </c>
      <c r="F64" s="132">
        <f>IF('[1]رصد درجات'!F64="","",'[1]رصد درجات'!F64)</f>
        <v>0</v>
      </c>
      <c r="G64" s="132">
        <f>IF('[1]رصد درجات'!G64="","",'[1]رصد درجات'!G64)</f>
        <v>14</v>
      </c>
      <c r="H64" s="132">
        <f>IF('[1]رصد درجات'!H64="","",'[1]رصد درجات'!H64)</f>
        <v>2</v>
      </c>
      <c r="I64" s="132" t="str">
        <f>IF('[1]رصد درجات'!I64="","",'[1]رصد درجات'!I64)</f>
        <v>مصري</v>
      </c>
      <c r="J64" s="132" t="str">
        <f>IF('[1]رصد درجات'!J64="","",'[1]رصد درجات'!J64)</f>
        <v>مسلم</v>
      </c>
      <c r="K64" s="132" t="str">
        <f>IF('[1]رصد درجات'!K64="","",'[1]رصد درجات'!K64)</f>
        <v>مستجد</v>
      </c>
      <c r="L64" s="132" t="str">
        <f>IF('[1]رصد درجات'!L64="","",'[1]رصد درجات'!L64)</f>
        <v>ذكر</v>
      </c>
      <c r="M64" s="134">
        <f>IF('[1]رصد درجات'!M64="","",'[1]رصد درجات'!M64)</f>
        <v>502</v>
      </c>
      <c r="N64" s="134" t="str">
        <f>IF('[1]رصد درجات'!N64="","",'[1]رصد درجات'!N64)</f>
        <v/>
      </c>
      <c r="O64" s="132">
        <f>IF(C64="","",'[1]رصد درجات'!Y64)</f>
        <v>34</v>
      </c>
      <c r="P64" s="132">
        <f>IF(C64="","",'[1]رصد درجات'!AL64)</f>
        <v>29.5</v>
      </c>
      <c r="Q64" s="132">
        <f t="shared" si="25"/>
        <v>63.5</v>
      </c>
      <c r="R64" s="135" t="str">
        <f t="shared" si="26"/>
        <v>مقبول</v>
      </c>
      <c r="S64" s="132">
        <f>IF(C64="","",'[1]رصد درجات'!AV64)</f>
        <v>0</v>
      </c>
      <c r="T64" s="132">
        <f>IF(C64="","",'[1]رصد درجات'!BI64)</f>
        <v>0</v>
      </c>
      <c r="U64" s="132">
        <f t="shared" si="27"/>
        <v>0</v>
      </c>
      <c r="V64" s="132">
        <f t="shared" si="28"/>
        <v>31.75</v>
      </c>
      <c r="W64" s="132">
        <f t="shared" si="29"/>
        <v>25.4</v>
      </c>
      <c r="X64" s="136" t="str">
        <f t="shared" si="30"/>
        <v>دون المستوى</v>
      </c>
      <c r="Y64" s="137">
        <f>IF(C64="","",'[1]رصد درجات'!Z64)</f>
        <v>27</v>
      </c>
      <c r="Z64" s="137">
        <f>IF(C64="","",'[1]رصد درجات'!AM64)</f>
        <v>17</v>
      </c>
      <c r="AA64" s="137">
        <f t="shared" si="0"/>
        <v>44</v>
      </c>
      <c r="AB64" s="137" t="str">
        <f t="shared" si="31"/>
        <v>دون المستوى</v>
      </c>
      <c r="AC64" s="137">
        <f>IF(C64="","",'[1]رصد درجات'!AV64)</f>
        <v>0</v>
      </c>
      <c r="AD64" s="137">
        <f>IF(C64="","",'[1]رصد درجات'!BI64)</f>
        <v>0</v>
      </c>
      <c r="AE64" s="137">
        <f t="shared" si="1"/>
        <v>0</v>
      </c>
      <c r="AF64" s="137">
        <f t="shared" si="2"/>
        <v>22</v>
      </c>
      <c r="AG64" s="137">
        <f t="shared" si="32"/>
        <v>11</v>
      </c>
      <c r="AH64" s="138" t="str">
        <f t="shared" si="33"/>
        <v>دون المستوى</v>
      </c>
      <c r="AI64" s="137">
        <f>IF(C64="","",'[1]رصد درجات'!AA64)</f>
        <v>30</v>
      </c>
      <c r="AJ64" s="137">
        <f>IF(C64="","",'[1]رصد درجات'!AN64)</f>
        <v>12.5</v>
      </c>
      <c r="AK64" s="137">
        <f t="shared" si="3"/>
        <v>42.5</v>
      </c>
      <c r="AL64" s="139" t="str">
        <f t="shared" si="34"/>
        <v>دون المستوى</v>
      </c>
      <c r="AM64" s="137">
        <f>IF(C64="","",'[1]رصد درجات'!AX64)</f>
        <v>0</v>
      </c>
      <c r="AN64" s="137">
        <f>IF(C64="","",'[1]رصد درجات'!BK64)</f>
        <v>0</v>
      </c>
      <c r="AO64" s="137">
        <f t="shared" si="4"/>
        <v>0</v>
      </c>
      <c r="AP64" s="137">
        <f t="shared" si="5"/>
        <v>21.25</v>
      </c>
      <c r="AQ64" s="137">
        <f t="shared" si="6"/>
        <v>8.5</v>
      </c>
      <c r="AR64" s="138" t="str">
        <f t="shared" si="35"/>
        <v>دون المستوى</v>
      </c>
      <c r="AS64" s="137">
        <f>IF(C64="","",'[1]رصد درجات'!AB64)</f>
        <v>28</v>
      </c>
      <c r="AT64" s="137">
        <f>IF(C64="","",'[1]رصد درجات'!AO64)</f>
        <v>8</v>
      </c>
      <c r="AU64" s="137">
        <f>IF(C64="","",'[1]رصد درجات'!AP64)</f>
        <v>11</v>
      </c>
      <c r="AV64" s="137">
        <f t="shared" si="7"/>
        <v>47</v>
      </c>
      <c r="AW64" s="137" t="str">
        <f t="shared" si="36"/>
        <v>دون المستوى</v>
      </c>
      <c r="AX64" s="137">
        <f>IF(C64="","",'[1]رصد درجات'!AY64)</f>
        <v>0</v>
      </c>
      <c r="AY64" s="137">
        <f>IF(C64="","",'[1]رصد درجات'!BL64)</f>
        <v>0</v>
      </c>
      <c r="AZ64" s="137">
        <f>IF(C64="","",'[1]رصد درجات'!BM64)</f>
        <v>0</v>
      </c>
      <c r="BA64" s="137">
        <f t="shared" si="8"/>
        <v>0</v>
      </c>
      <c r="BB64" s="137">
        <f t="shared" si="9"/>
        <v>0</v>
      </c>
      <c r="BC64" s="137">
        <f t="shared" si="10"/>
        <v>23.5</v>
      </c>
      <c r="BD64" s="137">
        <f t="shared" si="11"/>
        <v>14.1</v>
      </c>
      <c r="BE64" s="138" t="str">
        <f t="shared" si="37"/>
        <v>دون المستوى</v>
      </c>
      <c r="BF64" s="137">
        <f>IF(C64="","",'[1]رصد درجات'!AC64)</f>
        <v>29.5</v>
      </c>
      <c r="BG64" s="137">
        <f>IF(C64="","",'[1]رصد درجات'!AI64)</f>
        <v>10</v>
      </c>
      <c r="BH64" s="137">
        <f>IF(C64="","",'[1]رصد درجات'!AQ64)</f>
        <v>14</v>
      </c>
      <c r="BI64" s="137">
        <f t="shared" si="12"/>
        <v>53.5</v>
      </c>
      <c r="BJ64" s="137" t="str">
        <f t="shared" si="38"/>
        <v>مقبول</v>
      </c>
      <c r="BK64" s="137">
        <f>IF(C64="","",'[1]رصد درجات'!AZ64)</f>
        <v>0</v>
      </c>
      <c r="BL64" s="137">
        <f>IF(C64="","",'[1]رصد درجات'!BF64)</f>
        <v>0</v>
      </c>
      <c r="BM64" s="137">
        <f>IF(C64="","",'[1]رصد درجات'!BN64)</f>
        <v>0</v>
      </c>
      <c r="BN64" s="137">
        <f t="shared" si="13"/>
        <v>0</v>
      </c>
      <c r="BO64" s="137">
        <f t="shared" si="14"/>
        <v>0</v>
      </c>
      <c r="BP64" s="137">
        <f t="shared" si="15"/>
        <v>26.75</v>
      </c>
      <c r="BQ64" s="137">
        <f t="shared" si="16"/>
        <v>10.7</v>
      </c>
      <c r="BR64" s="138" t="str">
        <f t="shared" si="39"/>
        <v>دون المستوى</v>
      </c>
      <c r="BS64" s="137">
        <f>IF(C64="","",'[1]رصد درجات'!AD64)</f>
        <v>42</v>
      </c>
      <c r="BT64" s="137">
        <f>IF(C64="","",'[1]رصد درجات'!AR64)</f>
        <v>43</v>
      </c>
      <c r="BU64" s="137">
        <f t="shared" si="17"/>
        <v>85</v>
      </c>
      <c r="BV64" s="137" t="str">
        <f t="shared" si="40"/>
        <v>ممتاز</v>
      </c>
      <c r="BW64" s="137">
        <f>IF(C64="","",'[1]رصد درجات'!BA64)</f>
        <v>0</v>
      </c>
      <c r="BX64" s="137">
        <f>IF(C64="","",'[1]رصد درجات'!BO64)</f>
        <v>0</v>
      </c>
      <c r="BY64" s="137">
        <f t="shared" si="18"/>
        <v>0</v>
      </c>
      <c r="BZ64" s="137">
        <f t="shared" si="41"/>
        <v>42.5</v>
      </c>
      <c r="CA64" s="137">
        <f t="shared" si="19"/>
        <v>8.5</v>
      </c>
      <c r="CB64" s="138" t="str">
        <f t="shared" si="42"/>
        <v>دون المستوى</v>
      </c>
      <c r="CC64" s="137">
        <f>IF(C64="","",'[1]رصد درجات'!AE64)</f>
        <v>24</v>
      </c>
      <c r="CD64" s="137">
        <f>IF(C64="","",'[1]رصد درجات'!AJ64)</f>
        <v>2</v>
      </c>
      <c r="CE64" s="137">
        <f>IF(C64="","",'[1]رصد درجات'!AS64)</f>
        <v>20</v>
      </c>
      <c r="CF64" s="137">
        <f t="shared" si="20"/>
        <v>46</v>
      </c>
      <c r="CG64" s="137" t="str">
        <f t="shared" si="43"/>
        <v>دون المستوى</v>
      </c>
      <c r="CH64" s="137">
        <f>IF(C64="","",'[1]رصد درجات'!BB64)</f>
        <v>0</v>
      </c>
      <c r="CI64" s="137">
        <f>IF(C64="","",'[1]رصد درجات'!BF64)</f>
        <v>0</v>
      </c>
      <c r="CJ64" s="137">
        <f>IF(C64="","",'[1]رصد درجات'!BP64)</f>
        <v>0</v>
      </c>
      <c r="CK64" s="137">
        <f t="shared" si="21"/>
        <v>0</v>
      </c>
      <c r="CL64" s="137">
        <f t="shared" si="22"/>
        <v>0</v>
      </c>
      <c r="CM64" s="137">
        <f t="shared" si="23"/>
        <v>23</v>
      </c>
      <c r="CN64" s="137">
        <f t="shared" si="44"/>
        <v>4.5999999999999996</v>
      </c>
      <c r="CO64" s="138" t="str">
        <f t="shared" si="45"/>
        <v>دون المستوى</v>
      </c>
      <c r="CP64" s="140">
        <f>IF(C64="","",'[1]رصد درجات'!AF64)</f>
        <v>52</v>
      </c>
      <c r="CQ64" s="135" t="str">
        <f t="shared" si="46"/>
        <v>مقبول</v>
      </c>
      <c r="CR64" s="140">
        <f>IF(C64="","",'[1]رصد درجات'!BC64)</f>
        <v>0</v>
      </c>
      <c r="CS64" s="140">
        <f t="shared" si="47"/>
        <v>26</v>
      </c>
      <c r="CT64" s="140">
        <f t="shared" si="97"/>
        <v>5.2</v>
      </c>
      <c r="CU64" s="135" t="str">
        <f t="shared" si="98"/>
        <v>دون المستوى</v>
      </c>
      <c r="CV64" s="137">
        <f>IF(C64="","",'[1]رصد درجات'!AG64)</f>
        <v>66</v>
      </c>
      <c r="CW64" s="137" t="str">
        <f t="shared" si="50"/>
        <v>جيد</v>
      </c>
      <c r="CX64" s="137">
        <f>IF(C64="","",'[1]رصد درجات'!BD64)</f>
        <v>0</v>
      </c>
      <c r="CY64" s="140">
        <f t="shared" si="51"/>
        <v>33</v>
      </c>
      <c r="CZ64" s="140">
        <f t="shared" si="52"/>
        <v>6.6</v>
      </c>
      <c r="DA64" s="135" t="str">
        <f t="shared" si="53"/>
        <v>دون المستوى</v>
      </c>
      <c r="DB64" s="141">
        <f t="shared" si="54"/>
        <v>453.5</v>
      </c>
      <c r="DC64" s="142" t="str">
        <f t="shared" si="55"/>
        <v>مقبول</v>
      </c>
      <c r="DD64" s="141">
        <f t="shared" si="56"/>
        <v>90</v>
      </c>
      <c r="DE64" s="142" t="str">
        <f t="shared" si="57"/>
        <v>دون المستوى</v>
      </c>
      <c r="DF64" s="137">
        <f>IF(C64="","",'[1]رصد درجات'!AH64)</f>
        <v>40</v>
      </c>
      <c r="DG64" s="137">
        <f>IF(C64="","",'[1]رصد درجات'!AT64)</f>
        <v>25.5</v>
      </c>
      <c r="DH64" s="137">
        <f t="shared" si="58"/>
        <v>65.5</v>
      </c>
      <c r="DI64" s="137" t="str">
        <f t="shared" si="59"/>
        <v>جيد</v>
      </c>
      <c r="DJ64" s="137">
        <f>IF(C64="","",'[1]رصد درجات'!BE64)</f>
        <v>0</v>
      </c>
      <c r="DK64" s="137">
        <f>IF(C64="","",'[1]رصد درجات'!BQ64)</f>
        <v>0</v>
      </c>
      <c r="DL64" s="137">
        <f t="shared" si="60"/>
        <v>0</v>
      </c>
      <c r="DM64" s="137">
        <f t="shared" si="61"/>
        <v>32.75</v>
      </c>
      <c r="DN64" s="137">
        <f t="shared" si="62"/>
        <v>13.1</v>
      </c>
      <c r="DO64" s="138" t="str">
        <f t="shared" si="63"/>
        <v>دون المستوى</v>
      </c>
      <c r="DP64" s="143" t="str">
        <f t="shared" si="64"/>
        <v>دور ثان</v>
      </c>
      <c r="DQ64" s="144">
        <f t="shared" si="65"/>
        <v>0.25</v>
      </c>
      <c r="DR64" s="145">
        <f t="shared" si="66"/>
        <v>2</v>
      </c>
      <c r="DS64" s="146" t="str">
        <f t="shared" si="67"/>
        <v>عربى</v>
      </c>
      <c r="DT64" s="147" t="str">
        <f t="shared" si="68"/>
        <v>انجليزى</v>
      </c>
      <c r="DU64" s="147" t="str">
        <f t="shared" si="69"/>
        <v>دراسات</v>
      </c>
      <c r="DV64" s="147" t="str">
        <f t="shared" si="70"/>
        <v>رياضيات</v>
      </c>
      <c r="DW64" s="147" t="str">
        <f t="shared" si="71"/>
        <v>علوم</v>
      </c>
      <c r="DX64" s="147" t="str">
        <f t="shared" si="72"/>
        <v>فنية</v>
      </c>
      <c r="DY64" s="147" t="str">
        <f t="shared" si="73"/>
        <v>حاسب</v>
      </c>
      <c r="DZ64" s="147" t="str">
        <f t="shared" si="74"/>
        <v>دين</v>
      </c>
      <c r="EA64" s="148"/>
      <c r="EB64" s="148"/>
      <c r="EC64" s="148"/>
      <c r="ED64" s="148"/>
      <c r="EE64" s="148"/>
      <c r="EF64" s="148"/>
      <c r="EG64" s="148"/>
      <c r="EH64" s="148"/>
      <c r="EI64" s="148"/>
      <c r="EJ64" s="148"/>
      <c r="EK64" s="149"/>
      <c r="EL64" s="150" t="b">
        <f t="shared" si="75"/>
        <v>0</v>
      </c>
      <c r="EM64" s="145"/>
      <c r="EN64" s="145"/>
      <c r="EO64" s="151" t="str">
        <f>IF(C64="","",IF(EL64=TRUE,'[1]بيانات أساسية'!$Z$16,'[1]بيانات أساسية'!$Y$17))</f>
        <v xml:space="preserve"> الطالب له دور ثان فى</v>
      </c>
      <c r="EP64" s="152" t="str">
        <f t="shared" si="24"/>
        <v>عربى انجليزى دراسات رياضيات علوم فنية حاسب نشاط 1 نشاط 2 دين</v>
      </c>
      <c r="EQ64" s="153" t="str">
        <f t="shared" si="76"/>
        <v>نشاط 1</v>
      </c>
      <c r="ER64" s="153" t="str">
        <f t="shared" si="77"/>
        <v>نشاط 2</v>
      </c>
      <c r="ES64" s="159"/>
      <c r="ET64" s="95"/>
      <c r="EU64" s="167" t="s">
        <v>80</v>
      </c>
      <c r="EV64" s="167"/>
      <c r="EW64" s="167"/>
      <c r="EX64" s="167"/>
      <c r="EY64" s="167"/>
      <c r="EZ64" s="126" t="s">
        <v>81</v>
      </c>
      <c r="FA64" s="126"/>
      <c r="FB64" s="126"/>
      <c r="FC64" s="126"/>
      <c r="FD64" s="126"/>
      <c r="FE64" s="165"/>
      <c r="FF64" s="95"/>
      <c r="FG64" s="167" t="s">
        <v>80</v>
      </c>
      <c r="FH64" s="167"/>
      <c r="FI64" s="167"/>
      <c r="FJ64" s="167"/>
      <c r="FK64" s="167"/>
      <c r="FL64" s="126" t="s">
        <v>81</v>
      </c>
      <c r="FM64" s="126"/>
      <c r="FN64" s="126"/>
      <c r="FO64" s="126"/>
      <c r="FP64" s="126"/>
      <c r="FQ64" s="165"/>
      <c r="FR64" s="95"/>
      <c r="FS64" s="167"/>
      <c r="FT64" s="167"/>
      <c r="FU64" s="167"/>
      <c r="FV64" s="167"/>
      <c r="FW64" s="167"/>
      <c r="FX64" s="126"/>
      <c r="FY64" s="126"/>
      <c r="FZ64" s="126"/>
      <c r="GA64" s="126"/>
      <c r="GB64" s="126"/>
      <c r="GD64" s="157">
        <f t="shared" si="80"/>
        <v>25.4</v>
      </c>
      <c r="GE64" s="157">
        <f t="shared" si="81"/>
        <v>11</v>
      </c>
      <c r="GF64" s="157">
        <f t="shared" si="82"/>
        <v>8.5</v>
      </c>
      <c r="GG64" s="157">
        <f t="shared" si="83"/>
        <v>14.1</v>
      </c>
      <c r="GH64" s="157">
        <f t="shared" si="84"/>
        <v>10.7</v>
      </c>
      <c r="GI64" s="157">
        <f t="shared" si="85"/>
        <v>8.5</v>
      </c>
      <c r="GJ64" s="157">
        <f t="shared" si="86"/>
        <v>4.5999999999999996</v>
      </c>
      <c r="GK64" s="157">
        <f t="shared" si="87"/>
        <v>5.2</v>
      </c>
      <c r="GL64" s="157">
        <f t="shared" si="88"/>
        <v>6.6</v>
      </c>
      <c r="GM64" s="158">
        <f t="shared" si="89"/>
        <v>90</v>
      </c>
      <c r="GN64" s="157">
        <f t="shared" si="90"/>
        <v>13.1</v>
      </c>
      <c r="GO64" s="145" t="str">
        <f t="shared" si="91"/>
        <v>دور ثان</v>
      </c>
    </row>
    <row r="65" spans="1:197" s="156" customFormat="1" ht="27" customHeight="1" thickBot="1">
      <c r="A65" s="132">
        <f>IF('[1]رصد درجات'!A65="","",'[1]رصد درجات'!A65)</f>
        <v>55</v>
      </c>
      <c r="B65" s="132">
        <f>IF('[1]رصد درجات'!B65="","",'[1]رصد درجات'!B65)</f>
        <v>555</v>
      </c>
      <c r="C65" s="132" t="str">
        <f>IF('[1]رصد درجات'!C65="","",'[1]رصد درجات'!C65)</f>
        <v>حسن محمد سيد محمد</v>
      </c>
      <c r="D65" s="133">
        <f>IF('[1]رصد درجات'!D65="","",'[1]رصد درجات'!D65)</f>
        <v>36460</v>
      </c>
      <c r="E65" s="132">
        <f>IF('[1]رصد درجات'!E65="","",'[1]رصد درجات'!E65)</f>
        <v>5</v>
      </c>
      <c r="F65" s="132">
        <f>IF('[1]رصد درجات'!F65="","",'[1]رصد درجات'!F65)</f>
        <v>11</v>
      </c>
      <c r="G65" s="132">
        <f>IF('[1]رصد درجات'!G65="","",'[1]رصد درجات'!G65)</f>
        <v>13</v>
      </c>
      <c r="H65" s="132">
        <f>IF('[1]رصد درجات'!H65="","",'[1]رصد درجات'!H65)</f>
        <v>2</v>
      </c>
      <c r="I65" s="132" t="str">
        <f>IF('[1]رصد درجات'!I65="","",'[1]رصد درجات'!I65)</f>
        <v>مصري</v>
      </c>
      <c r="J65" s="132" t="str">
        <f>IF('[1]رصد درجات'!J65="","",'[1]رصد درجات'!J65)</f>
        <v>مسلم</v>
      </c>
      <c r="K65" s="132" t="str">
        <f>IF('[1]رصد درجات'!K65="","",'[1]رصد درجات'!K65)</f>
        <v>مستجد</v>
      </c>
      <c r="L65" s="132" t="str">
        <f>IF('[1]رصد درجات'!L65="","",'[1]رصد درجات'!L65)</f>
        <v>ذكر</v>
      </c>
      <c r="M65" s="134">
        <f>IF('[1]رصد درجات'!M65="","",'[1]رصد درجات'!M65)</f>
        <v>503</v>
      </c>
      <c r="N65" s="134" t="str">
        <f>IF('[1]رصد درجات'!N65="","",'[1]رصد درجات'!N65)</f>
        <v/>
      </c>
      <c r="O65" s="132">
        <f>IF(C65="","",'[1]رصد درجات'!Y65)</f>
        <v>40</v>
      </c>
      <c r="P65" s="132">
        <f>IF(C65="","",'[1]رصد درجات'!AL65)</f>
        <v>32.5</v>
      </c>
      <c r="Q65" s="132">
        <f t="shared" si="25"/>
        <v>72.5</v>
      </c>
      <c r="R65" s="135" t="str">
        <f t="shared" si="26"/>
        <v>جيد</v>
      </c>
      <c r="S65" s="132">
        <f>IF(C65="","",'[1]رصد درجات'!AV65)</f>
        <v>0</v>
      </c>
      <c r="T65" s="132">
        <f>IF(C65="","",'[1]رصد درجات'!BI65)</f>
        <v>0</v>
      </c>
      <c r="U65" s="132">
        <f t="shared" si="27"/>
        <v>0</v>
      </c>
      <c r="V65" s="132">
        <f t="shared" si="28"/>
        <v>36.25</v>
      </c>
      <c r="W65" s="132">
        <f t="shared" si="29"/>
        <v>29</v>
      </c>
      <c r="X65" s="136" t="str">
        <f t="shared" si="30"/>
        <v>دون المستوى</v>
      </c>
      <c r="Y65" s="137">
        <f>IF(C65="","",'[1]رصد درجات'!Z65)</f>
        <v>32</v>
      </c>
      <c r="Z65" s="137">
        <f>IF(C65="","",'[1]رصد درجات'!AM65)</f>
        <v>22</v>
      </c>
      <c r="AA65" s="137">
        <f t="shared" si="0"/>
        <v>54</v>
      </c>
      <c r="AB65" s="137" t="str">
        <f t="shared" si="31"/>
        <v>مقبول</v>
      </c>
      <c r="AC65" s="137">
        <f>IF(C65="","",'[1]رصد درجات'!AV65)</f>
        <v>0</v>
      </c>
      <c r="AD65" s="137">
        <f>IF(C65="","",'[1]رصد درجات'!BI65)</f>
        <v>0</v>
      </c>
      <c r="AE65" s="137">
        <f t="shared" si="1"/>
        <v>0</v>
      </c>
      <c r="AF65" s="137">
        <f t="shared" si="2"/>
        <v>27</v>
      </c>
      <c r="AG65" s="137">
        <f t="shared" si="32"/>
        <v>13.5</v>
      </c>
      <c r="AH65" s="138" t="str">
        <f t="shared" si="33"/>
        <v>دون المستوى</v>
      </c>
      <c r="AI65" s="137">
        <f>IF(C65="","",'[1]رصد درجات'!AA65)</f>
        <v>34</v>
      </c>
      <c r="AJ65" s="137">
        <f>IF(C65="","",'[1]رصد درجات'!AN65)</f>
        <v>24</v>
      </c>
      <c r="AK65" s="137">
        <f t="shared" si="3"/>
        <v>58</v>
      </c>
      <c r="AL65" s="139" t="str">
        <f t="shared" si="34"/>
        <v>مقبول</v>
      </c>
      <c r="AM65" s="137">
        <f>IF(C65="","",'[1]رصد درجات'!AX65)</f>
        <v>0</v>
      </c>
      <c r="AN65" s="137">
        <f>IF(C65="","",'[1]رصد درجات'!BK65)</f>
        <v>0</v>
      </c>
      <c r="AO65" s="137">
        <f t="shared" si="4"/>
        <v>0</v>
      </c>
      <c r="AP65" s="137">
        <f t="shared" si="5"/>
        <v>29</v>
      </c>
      <c r="AQ65" s="137">
        <f t="shared" si="6"/>
        <v>11.6</v>
      </c>
      <c r="AR65" s="138" t="str">
        <f t="shared" si="35"/>
        <v>دون المستوى</v>
      </c>
      <c r="AS65" s="137">
        <f>IF(C65="","",'[1]رصد درجات'!AB65)</f>
        <v>23</v>
      </c>
      <c r="AT65" s="137">
        <f>IF(C65="","",'[1]رصد درجات'!AO65)</f>
        <v>12</v>
      </c>
      <c r="AU65" s="137">
        <f>IF(C65="","",'[1]رصد درجات'!AP65)</f>
        <v>9</v>
      </c>
      <c r="AV65" s="137">
        <f t="shared" si="7"/>
        <v>44</v>
      </c>
      <c r="AW65" s="137" t="str">
        <f t="shared" si="36"/>
        <v>دون المستوى</v>
      </c>
      <c r="AX65" s="137">
        <f>IF(C65="","",'[1]رصد درجات'!AY65)</f>
        <v>0</v>
      </c>
      <c r="AY65" s="137">
        <f>IF(C65="","",'[1]رصد درجات'!BL65)</f>
        <v>0</v>
      </c>
      <c r="AZ65" s="137">
        <f>IF(C65="","",'[1]رصد درجات'!BM65)</f>
        <v>0</v>
      </c>
      <c r="BA65" s="137">
        <f t="shared" si="8"/>
        <v>0</v>
      </c>
      <c r="BB65" s="137">
        <f t="shared" si="9"/>
        <v>0</v>
      </c>
      <c r="BC65" s="137">
        <f t="shared" si="10"/>
        <v>22</v>
      </c>
      <c r="BD65" s="137">
        <f t="shared" si="11"/>
        <v>13.2</v>
      </c>
      <c r="BE65" s="138" t="str">
        <f t="shared" si="37"/>
        <v>دون المستوى</v>
      </c>
      <c r="BF65" s="137">
        <f>IF(C65="","",'[1]رصد درجات'!AC65)</f>
        <v>29.5</v>
      </c>
      <c r="BG65" s="137">
        <f>IF(C65="","",'[1]رصد درجات'!AI65)</f>
        <v>10</v>
      </c>
      <c r="BH65" s="137">
        <f>IF(C65="","",'[1]رصد درجات'!AQ65)</f>
        <v>14</v>
      </c>
      <c r="BI65" s="137">
        <f t="shared" si="12"/>
        <v>53.5</v>
      </c>
      <c r="BJ65" s="137" t="str">
        <f t="shared" si="38"/>
        <v>مقبول</v>
      </c>
      <c r="BK65" s="137">
        <f>IF(C65="","",'[1]رصد درجات'!AZ65)</f>
        <v>0</v>
      </c>
      <c r="BL65" s="137">
        <f>IF(C65="","",'[1]رصد درجات'!BF65)</f>
        <v>0</v>
      </c>
      <c r="BM65" s="137">
        <f>IF(C65="","",'[1]رصد درجات'!BN65)</f>
        <v>0</v>
      </c>
      <c r="BN65" s="137">
        <f t="shared" si="13"/>
        <v>0</v>
      </c>
      <c r="BO65" s="137">
        <f t="shared" si="14"/>
        <v>0</v>
      </c>
      <c r="BP65" s="137">
        <f t="shared" si="15"/>
        <v>26.75</v>
      </c>
      <c r="BQ65" s="137">
        <f t="shared" si="16"/>
        <v>10.7</v>
      </c>
      <c r="BR65" s="138" t="str">
        <f t="shared" si="39"/>
        <v>دون المستوى</v>
      </c>
      <c r="BS65" s="137">
        <f>IF(C65="","",'[1]رصد درجات'!AD65)</f>
        <v>45</v>
      </c>
      <c r="BT65" s="137">
        <f>IF(C65="","",'[1]رصد درجات'!AR65)</f>
        <v>41</v>
      </c>
      <c r="BU65" s="137">
        <f t="shared" si="17"/>
        <v>86</v>
      </c>
      <c r="BV65" s="137" t="str">
        <f t="shared" si="40"/>
        <v>ممتاز</v>
      </c>
      <c r="BW65" s="137">
        <f>IF(C65="","",'[1]رصد درجات'!BA65)</f>
        <v>0</v>
      </c>
      <c r="BX65" s="137">
        <f>IF(C65="","",'[1]رصد درجات'!BO65)</f>
        <v>0</v>
      </c>
      <c r="BY65" s="137">
        <f t="shared" si="18"/>
        <v>0</v>
      </c>
      <c r="BZ65" s="137">
        <f t="shared" si="41"/>
        <v>43</v>
      </c>
      <c r="CA65" s="137">
        <f t="shared" si="19"/>
        <v>8.6</v>
      </c>
      <c r="CB65" s="138" t="str">
        <f t="shared" si="42"/>
        <v>دون المستوى</v>
      </c>
      <c r="CC65" s="137">
        <f>IF(C65="","",'[1]رصد درجات'!AE65)</f>
        <v>35.5</v>
      </c>
      <c r="CD65" s="137">
        <f>IF(C65="","",'[1]رصد درجات'!AJ65)</f>
        <v>5</v>
      </c>
      <c r="CE65" s="137">
        <f>IF(C65="","",'[1]رصد درجات'!AS65)</f>
        <v>26</v>
      </c>
      <c r="CF65" s="137">
        <f t="shared" si="20"/>
        <v>66.5</v>
      </c>
      <c r="CG65" s="137" t="str">
        <f t="shared" si="43"/>
        <v>جيد</v>
      </c>
      <c r="CH65" s="137">
        <f>IF(C65="","",'[1]رصد درجات'!BB65)</f>
        <v>0</v>
      </c>
      <c r="CI65" s="137">
        <f>IF(C65="","",'[1]رصد درجات'!BF65)</f>
        <v>0</v>
      </c>
      <c r="CJ65" s="137">
        <f>IF(C65="","",'[1]رصد درجات'!BP65)</f>
        <v>0</v>
      </c>
      <c r="CK65" s="137">
        <f t="shared" si="21"/>
        <v>0</v>
      </c>
      <c r="CL65" s="137">
        <f t="shared" si="22"/>
        <v>0</v>
      </c>
      <c r="CM65" s="137">
        <f t="shared" si="23"/>
        <v>33.25</v>
      </c>
      <c r="CN65" s="137">
        <f t="shared" si="44"/>
        <v>6.65</v>
      </c>
      <c r="CO65" s="138" t="str">
        <f t="shared" si="45"/>
        <v>دون المستوى</v>
      </c>
      <c r="CP65" s="140">
        <f>IF(C65="","",'[1]رصد درجات'!AF65)</f>
        <v>53</v>
      </c>
      <c r="CQ65" s="135" t="str">
        <f t="shared" si="46"/>
        <v>مقبول</v>
      </c>
      <c r="CR65" s="140">
        <f>IF(C65="","",'[1]رصد درجات'!BC65)</f>
        <v>0</v>
      </c>
      <c r="CS65" s="140">
        <f t="shared" si="47"/>
        <v>26.5</v>
      </c>
      <c r="CT65" s="140">
        <f t="shared" si="97"/>
        <v>5.3</v>
      </c>
      <c r="CU65" s="135" t="str">
        <f t="shared" si="98"/>
        <v>دون المستوى</v>
      </c>
      <c r="CV65" s="137">
        <f>IF(C65="","",'[1]رصد درجات'!AG65)</f>
        <v>78</v>
      </c>
      <c r="CW65" s="137" t="str">
        <f t="shared" si="50"/>
        <v>جيد جدا</v>
      </c>
      <c r="CX65" s="137">
        <f>IF(C65="","",'[1]رصد درجات'!BD65)</f>
        <v>0</v>
      </c>
      <c r="CY65" s="140">
        <f t="shared" si="51"/>
        <v>39</v>
      </c>
      <c r="CZ65" s="140">
        <f t="shared" si="52"/>
        <v>7.8</v>
      </c>
      <c r="DA65" s="135" t="str">
        <f t="shared" si="53"/>
        <v>دون المستوى</v>
      </c>
      <c r="DB65" s="141">
        <f t="shared" si="54"/>
        <v>499</v>
      </c>
      <c r="DC65" s="142" t="str">
        <f t="shared" si="55"/>
        <v>مقبول</v>
      </c>
      <c r="DD65" s="141">
        <f t="shared" si="56"/>
        <v>99.699999999999989</v>
      </c>
      <c r="DE65" s="142" t="str">
        <f t="shared" si="57"/>
        <v>دون المستوى</v>
      </c>
      <c r="DF65" s="137">
        <f>IF(C65="","",'[1]رصد درجات'!AH65)</f>
        <v>43</v>
      </c>
      <c r="DG65" s="137">
        <f>IF(C65="","",'[1]رصد درجات'!AT65)</f>
        <v>25</v>
      </c>
      <c r="DH65" s="137">
        <f t="shared" si="58"/>
        <v>68</v>
      </c>
      <c r="DI65" s="137" t="str">
        <f t="shared" si="59"/>
        <v>جيد</v>
      </c>
      <c r="DJ65" s="137">
        <f>IF(C65="","",'[1]رصد درجات'!BE65)</f>
        <v>0</v>
      </c>
      <c r="DK65" s="137">
        <f>IF(C65="","",'[1]رصد درجات'!BQ65)</f>
        <v>0</v>
      </c>
      <c r="DL65" s="137">
        <f t="shared" si="60"/>
        <v>0</v>
      </c>
      <c r="DM65" s="137">
        <f t="shared" si="61"/>
        <v>34</v>
      </c>
      <c r="DN65" s="137">
        <f t="shared" si="62"/>
        <v>13.6</v>
      </c>
      <c r="DO65" s="138" t="str">
        <f t="shared" si="63"/>
        <v>دون المستوى</v>
      </c>
      <c r="DP65" s="143" t="str">
        <f t="shared" si="64"/>
        <v>دور ثان</v>
      </c>
      <c r="DQ65" s="144">
        <f t="shared" si="65"/>
        <v>0.27694444444444444</v>
      </c>
      <c r="DR65" s="145">
        <f t="shared" si="66"/>
        <v>2</v>
      </c>
      <c r="DS65" s="146" t="str">
        <f t="shared" si="67"/>
        <v>عربى</v>
      </c>
      <c r="DT65" s="147" t="str">
        <f t="shared" si="68"/>
        <v>انجليزى</v>
      </c>
      <c r="DU65" s="147" t="str">
        <f t="shared" si="69"/>
        <v>دراسات</v>
      </c>
      <c r="DV65" s="147" t="str">
        <f t="shared" si="70"/>
        <v>رياضيات</v>
      </c>
      <c r="DW65" s="147" t="str">
        <f t="shared" si="71"/>
        <v>علوم</v>
      </c>
      <c r="DX65" s="147" t="str">
        <f t="shared" si="72"/>
        <v>فنية</v>
      </c>
      <c r="DY65" s="147" t="str">
        <f t="shared" si="73"/>
        <v>حاسب</v>
      </c>
      <c r="DZ65" s="147" t="str">
        <f t="shared" si="74"/>
        <v>دين</v>
      </c>
      <c r="EA65" s="148"/>
      <c r="EB65" s="148"/>
      <c r="EC65" s="148"/>
      <c r="ED65" s="148"/>
      <c r="EE65" s="148"/>
      <c r="EF65" s="148"/>
      <c r="EG65" s="148"/>
      <c r="EH65" s="148"/>
      <c r="EI65" s="148"/>
      <c r="EJ65" s="148"/>
      <c r="EK65" s="149"/>
      <c r="EL65" s="150" t="b">
        <f t="shared" si="75"/>
        <v>0</v>
      </c>
      <c r="EM65" s="145"/>
      <c r="EN65" s="145"/>
      <c r="EO65" s="151" t="str">
        <f>IF(C65="","",IF(EL65=TRUE,'[1]بيانات أساسية'!$Z$16,'[1]بيانات أساسية'!$Y$17))</f>
        <v xml:space="preserve"> الطالب له دور ثان فى</v>
      </c>
      <c r="EP65" s="152" t="str">
        <f t="shared" si="24"/>
        <v>عربى انجليزى دراسات رياضيات علوم فنية حاسب نشاط 1 نشاط 2 دين</v>
      </c>
      <c r="EQ65" s="153" t="str">
        <f t="shared" si="76"/>
        <v>نشاط 1</v>
      </c>
      <c r="ER65" s="153" t="str">
        <f t="shared" si="77"/>
        <v>نشاط 2</v>
      </c>
      <c r="ES65" s="159"/>
      <c r="ET65" s="95"/>
      <c r="EU65" s="169" t="s">
        <v>82</v>
      </c>
      <c r="EV65" s="169" t="s">
        <v>83</v>
      </c>
      <c r="EW65" s="169" t="s">
        <v>84</v>
      </c>
      <c r="EX65" s="169" t="s">
        <v>85</v>
      </c>
      <c r="EY65" s="169" t="s">
        <v>86</v>
      </c>
      <c r="EZ65" s="169" t="s">
        <v>82</v>
      </c>
      <c r="FA65" s="169" t="s">
        <v>83</v>
      </c>
      <c r="FB65" s="169" t="s">
        <v>84</v>
      </c>
      <c r="FC65" s="169" t="s">
        <v>85</v>
      </c>
      <c r="FD65" s="169" t="s">
        <v>86</v>
      </c>
      <c r="FE65" s="165"/>
      <c r="FF65" s="95"/>
      <c r="FG65" s="169" t="s">
        <v>82</v>
      </c>
      <c r="FH65" s="169" t="s">
        <v>83</v>
      </c>
      <c r="FI65" s="169" t="s">
        <v>84</v>
      </c>
      <c r="FJ65" s="169" t="s">
        <v>85</v>
      </c>
      <c r="FK65" s="169" t="s">
        <v>86</v>
      </c>
      <c r="FL65" s="169" t="s">
        <v>82</v>
      </c>
      <c r="FM65" s="169" t="s">
        <v>83</v>
      </c>
      <c r="FN65" s="169" t="s">
        <v>84</v>
      </c>
      <c r="FO65" s="169" t="s">
        <v>85</v>
      </c>
      <c r="FP65" s="169" t="s">
        <v>86</v>
      </c>
      <c r="FQ65" s="165"/>
      <c r="FR65" s="95"/>
      <c r="FS65" s="169"/>
      <c r="FT65" s="169"/>
      <c r="FU65" s="169"/>
      <c r="FV65" s="169"/>
      <c r="FW65" s="169"/>
      <c r="FX65" s="169"/>
      <c r="FY65" s="169"/>
      <c r="FZ65" s="169"/>
      <c r="GA65" s="169"/>
      <c r="GB65" s="169"/>
      <c r="GD65" s="157">
        <f t="shared" si="80"/>
        <v>29</v>
      </c>
      <c r="GE65" s="157">
        <f t="shared" si="81"/>
        <v>13.5</v>
      </c>
      <c r="GF65" s="157">
        <f t="shared" si="82"/>
        <v>11.6</v>
      </c>
      <c r="GG65" s="157">
        <f t="shared" si="83"/>
        <v>13.2</v>
      </c>
      <c r="GH65" s="157">
        <f t="shared" si="84"/>
        <v>10.7</v>
      </c>
      <c r="GI65" s="157">
        <f t="shared" si="85"/>
        <v>8.6</v>
      </c>
      <c r="GJ65" s="157">
        <f t="shared" si="86"/>
        <v>6.65</v>
      </c>
      <c r="GK65" s="157">
        <f t="shared" si="87"/>
        <v>5.3</v>
      </c>
      <c r="GL65" s="157">
        <f t="shared" si="88"/>
        <v>7.8</v>
      </c>
      <c r="GM65" s="158">
        <f t="shared" si="89"/>
        <v>99.699999999999989</v>
      </c>
      <c r="GN65" s="157">
        <f t="shared" si="90"/>
        <v>13.6</v>
      </c>
      <c r="GO65" s="145" t="str">
        <f t="shared" si="91"/>
        <v>دور ثان</v>
      </c>
    </row>
    <row r="66" spans="1:197" s="156" customFormat="1" ht="27" customHeight="1" thickBot="1">
      <c r="A66" s="132">
        <f>IF('[1]رصد درجات'!A66="","",'[1]رصد درجات'!A66)</f>
        <v>56</v>
      </c>
      <c r="B66" s="132">
        <f>IF('[1]رصد درجات'!B66="","",'[1]رصد درجات'!B66)</f>
        <v>556</v>
      </c>
      <c r="C66" s="132" t="str">
        <f>IF('[1]رصد درجات'!C66="","",'[1]رصد درجات'!C66)</f>
        <v>خالد محمد عجمى رشوان</v>
      </c>
      <c r="D66" s="133">
        <f>IF('[1]رصد درجات'!D66="","",'[1]رصد درجات'!D66)</f>
        <v>36499</v>
      </c>
      <c r="E66" s="132">
        <f>IF('[1]رصد درجات'!E66="","",'[1]رصد درجات'!E66)</f>
        <v>27</v>
      </c>
      <c r="F66" s="132">
        <f>IF('[1]رصد درجات'!F66="","",'[1]رصد درجات'!F66)</f>
        <v>9</v>
      </c>
      <c r="G66" s="132">
        <f>IF('[1]رصد درجات'!G66="","",'[1]رصد درجات'!G66)</f>
        <v>13</v>
      </c>
      <c r="H66" s="132">
        <f>IF('[1]رصد درجات'!H66="","",'[1]رصد درجات'!H66)</f>
        <v>1</v>
      </c>
      <c r="I66" s="132" t="str">
        <f>IF('[1]رصد درجات'!I66="","",'[1]رصد درجات'!I66)</f>
        <v>مصري</v>
      </c>
      <c r="J66" s="132" t="str">
        <f>IF('[1]رصد درجات'!J66="","",'[1]رصد درجات'!J66)</f>
        <v>مسلم</v>
      </c>
      <c r="K66" s="132" t="str">
        <f>IF('[1]رصد درجات'!K66="","",'[1]رصد درجات'!K66)</f>
        <v>مستجد</v>
      </c>
      <c r="L66" s="132" t="str">
        <f>IF('[1]رصد درجات'!L66="","",'[1]رصد درجات'!L66)</f>
        <v>ذكر</v>
      </c>
      <c r="M66" s="134">
        <f>IF('[1]رصد درجات'!M66="","",'[1]رصد درجات'!M66)</f>
        <v>504</v>
      </c>
      <c r="N66" s="134" t="str">
        <f>IF('[1]رصد درجات'!N66="","",'[1]رصد درجات'!N66)</f>
        <v/>
      </c>
      <c r="O66" s="132">
        <f>IF(C66="","",'[1]رصد درجات'!Y66)</f>
        <v>48.5</v>
      </c>
      <c r="P66" s="132">
        <f>IF(C66="","",'[1]رصد درجات'!AL66)</f>
        <v>42</v>
      </c>
      <c r="Q66" s="132">
        <f t="shared" si="25"/>
        <v>90.5</v>
      </c>
      <c r="R66" s="135" t="str">
        <f t="shared" si="26"/>
        <v>ممتاز</v>
      </c>
      <c r="S66" s="132">
        <f>IF(C66="","",'[1]رصد درجات'!AV66)</f>
        <v>0</v>
      </c>
      <c r="T66" s="132">
        <f>IF(C66="","",'[1]رصد درجات'!BI66)</f>
        <v>0</v>
      </c>
      <c r="U66" s="132">
        <f t="shared" si="27"/>
        <v>0</v>
      </c>
      <c r="V66" s="132">
        <f t="shared" si="28"/>
        <v>45.25</v>
      </c>
      <c r="W66" s="132">
        <f t="shared" si="29"/>
        <v>36.200000000000003</v>
      </c>
      <c r="X66" s="136" t="str">
        <f t="shared" si="30"/>
        <v>دون المستوى</v>
      </c>
      <c r="Y66" s="137">
        <f>IF(C66="","",'[1]رصد درجات'!Z66)</f>
        <v>49</v>
      </c>
      <c r="Z66" s="137">
        <f>IF(C66="","",'[1]رصد درجات'!AM66)</f>
        <v>49</v>
      </c>
      <c r="AA66" s="137">
        <f t="shared" si="0"/>
        <v>98</v>
      </c>
      <c r="AB66" s="137" t="str">
        <f t="shared" si="31"/>
        <v>ممتاز</v>
      </c>
      <c r="AC66" s="137">
        <f>IF(C66="","",'[1]رصد درجات'!AV66)</f>
        <v>0</v>
      </c>
      <c r="AD66" s="137">
        <f>IF(C66="","",'[1]رصد درجات'!BI66)</f>
        <v>0</v>
      </c>
      <c r="AE66" s="137">
        <f t="shared" si="1"/>
        <v>0</v>
      </c>
      <c r="AF66" s="137">
        <f t="shared" si="2"/>
        <v>49</v>
      </c>
      <c r="AG66" s="137">
        <f t="shared" si="32"/>
        <v>24.5</v>
      </c>
      <c r="AH66" s="138" t="str">
        <f t="shared" si="33"/>
        <v>دون المستوى</v>
      </c>
      <c r="AI66" s="137">
        <f>IF(C66="","",'[1]رصد درجات'!AA66)</f>
        <v>42</v>
      </c>
      <c r="AJ66" s="137">
        <f>IF(C66="","",'[1]رصد درجات'!AN66)</f>
        <v>45</v>
      </c>
      <c r="AK66" s="137">
        <f t="shared" si="3"/>
        <v>87</v>
      </c>
      <c r="AL66" s="139" t="str">
        <f t="shared" si="34"/>
        <v>ممتاز</v>
      </c>
      <c r="AM66" s="137">
        <f>IF(C66="","",'[1]رصد درجات'!AX66)</f>
        <v>0</v>
      </c>
      <c r="AN66" s="137">
        <f>IF(C66="","",'[1]رصد درجات'!BK66)</f>
        <v>0</v>
      </c>
      <c r="AO66" s="137">
        <f t="shared" si="4"/>
        <v>0</v>
      </c>
      <c r="AP66" s="137">
        <f t="shared" si="5"/>
        <v>43.5</v>
      </c>
      <c r="AQ66" s="137">
        <f t="shared" si="6"/>
        <v>17.399999999999999</v>
      </c>
      <c r="AR66" s="138" t="str">
        <f t="shared" si="35"/>
        <v>دون المستوى</v>
      </c>
      <c r="AS66" s="137">
        <f>IF(C66="","",'[1]رصد درجات'!AB66)</f>
        <v>49</v>
      </c>
      <c r="AT66" s="137">
        <f>IF(C66="","",'[1]رصد درجات'!AO66)</f>
        <v>22.5</v>
      </c>
      <c r="AU66" s="137">
        <f>IF(C66="","",'[1]رصد درجات'!AP66)</f>
        <v>20.5</v>
      </c>
      <c r="AV66" s="137">
        <f t="shared" si="7"/>
        <v>92</v>
      </c>
      <c r="AW66" s="137" t="str">
        <f t="shared" si="36"/>
        <v>ممتاز</v>
      </c>
      <c r="AX66" s="137">
        <f>IF(C66="","",'[1]رصد درجات'!AY66)</f>
        <v>0</v>
      </c>
      <c r="AY66" s="137">
        <f>IF(C66="","",'[1]رصد درجات'!BL66)</f>
        <v>0</v>
      </c>
      <c r="AZ66" s="137">
        <f>IF(C66="","",'[1]رصد درجات'!BM66)</f>
        <v>0</v>
      </c>
      <c r="BA66" s="137">
        <f t="shared" si="8"/>
        <v>0</v>
      </c>
      <c r="BB66" s="137">
        <f t="shared" si="9"/>
        <v>0</v>
      </c>
      <c r="BC66" s="137">
        <f t="shared" si="10"/>
        <v>46</v>
      </c>
      <c r="BD66" s="137">
        <f t="shared" si="11"/>
        <v>27.6</v>
      </c>
      <c r="BE66" s="138" t="str">
        <f t="shared" si="37"/>
        <v>دون المستوى</v>
      </c>
      <c r="BF66" s="137">
        <f>IF(C66="","",'[1]رصد درجات'!AC66)</f>
        <v>50</v>
      </c>
      <c r="BG66" s="137">
        <f>IF(C66="","",'[1]رصد درجات'!AI66)</f>
        <v>10</v>
      </c>
      <c r="BH66" s="137">
        <f>IF(C66="","",'[1]رصد درجات'!AQ66)</f>
        <v>39</v>
      </c>
      <c r="BI66" s="137">
        <f t="shared" si="12"/>
        <v>99</v>
      </c>
      <c r="BJ66" s="137" t="str">
        <f t="shared" si="38"/>
        <v>ممتاز</v>
      </c>
      <c r="BK66" s="137">
        <f>IF(C66="","",'[1]رصد درجات'!AZ66)</f>
        <v>0</v>
      </c>
      <c r="BL66" s="137">
        <f>IF(C66="","",'[1]رصد درجات'!BF66)</f>
        <v>0</v>
      </c>
      <c r="BM66" s="137">
        <f>IF(C66="","",'[1]رصد درجات'!BN66)</f>
        <v>0</v>
      </c>
      <c r="BN66" s="137">
        <f t="shared" si="13"/>
        <v>0</v>
      </c>
      <c r="BO66" s="137">
        <f t="shared" si="14"/>
        <v>0</v>
      </c>
      <c r="BP66" s="137">
        <f t="shared" si="15"/>
        <v>49.5</v>
      </c>
      <c r="BQ66" s="137">
        <f t="shared" si="16"/>
        <v>19.8</v>
      </c>
      <c r="BR66" s="138" t="str">
        <f t="shared" si="39"/>
        <v>دون المستوى</v>
      </c>
      <c r="BS66" s="137">
        <f>IF(C66="","",'[1]رصد درجات'!AD66)</f>
        <v>50</v>
      </c>
      <c r="BT66" s="137">
        <f>IF(C66="","",'[1]رصد درجات'!AR66)</f>
        <v>50</v>
      </c>
      <c r="BU66" s="137">
        <f t="shared" si="17"/>
        <v>100</v>
      </c>
      <c r="BV66" s="137" t="str">
        <f t="shared" si="40"/>
        <v>ممتاز</v>
      </c>
      <c r="BW66" s="137">
        <f>IF(C66="","",'[1]رصد درجات'!BA66)</f>
        <v>0</v>
      </c>
      <c r="BX66" s="137">
        <f>IF(C66="","",'[1]رصد درجات'!BO66)</f>
        <v>0</v>
      </c>
      <c r="BY66" s="137">
        <f t="shared" si="18"/>
        <v>0</v>
      </c>
      <c r="BZ66" s="137">
        <f t="shared" si="41"/>
        <v>50</v>
      </c>
      <c r="CA66" s="137">
        <f t="shared" si="19"/>
        <v>10</v>
      </c>
      <c r="CB66" s="138" t="str">
        <f t="shared" si="42"/>
        <v>دون المستوى</v>
      </c>
      <c r="CC66" s="137">
        <f>IF(C66="","",'[1]رصد درجات'!AE66)</f>
        <v>49</v>
      </c>
      <c r="CD66" s="137">
        <f>IF(C66="","",'[1]رصد درجات'!AJ66)</f>
        <v>9</v>
      </c>
      <c r="CE66" s="137">
        <f>IF(C66="","",'[1]رصد درجات'!AS66)</f>
        <v>36</v>
      </c>
      <c r="CF66" s="137">
        <f t="shared" si="20"/>
        <v>94</v>
      </c>
      <c r="CG66" s="137" t="str">
        <f t="shared" si="43"/>
        <v>ممتاز</v>
      </c>
      <c r="CH66" s="137">
        <f>IF(C66="","",'[1]رصد درجات'!BB66)</f>
        <v>0</v>
      </c>
      <c r="CI66" s="137">
        <f>IF(C66="","",'[1]رصد درجات'!BF66)</f>
        <v>0</v>
      </c>
      <c r="CJ66" s="137">
        <f>IF(C66="","",'[1]رصد درجات'!BP66)</f>
        <v>0</v>
      </c>
      <c r="CK66" s="137">
        <f t="shared" si="21"/>
        <v>0</v>
      </c>
      <c r="CL66" s="137">
        <f t="shared" si="22"/>
        <v>0</v>
      </c>
      <c r="CM66" s="137">
        <f t="shared" si="23"/>
        <v>47</v>
      </c>
      <c r="CN66" s="137">
        <f t="shared" si="44"/>
        <v>9.4</v>
      </c>
      <c r="CO66" s="138" t="str">
        <f t="shared" si="45"/>
        <v>دون المستوى</v>
      </c>
      <c r="CP66" s="140">
        <f>IF(C66="","",'[1]رصد درجات'!AF66)</f>
        <v>97</v>
      </c>
      <c r="CQ66" s="135" t="str">
        <f t="shared" si="46"/>
        <v>ممتاز</v>
      </c>
      <c r="CR66" s="140">
        <f>IF(C66="","",'[1]رصد درجات'!BC66)</f>
        <v>0</v>
      </c>
      <c r="CS66" s="140">
        <f t="shared" si="47"/>
        <v>48.5</v>
      </c>
      <c r="CT66" s="140">
        <f t="shared" si="97"/>
        <v>9.6999999999999993</v>
      </c>
      <c r="CU66" s="135" t="str">
        <f t="shared" si="98"/>
        <v>دون المستوى</v>
      </c>
      <c r="CV66" s="137">
        <f>IF(C66="","",'[1]رصد درجات'!AG66)</f>
        <v>99</v>
      </c>
      <c r="CW66" s="137" t="str">
        <f t="shared" si="50"/>
        <v>ممتاز</v>
      </c>
      <c r="CX66" s="137">
        <f>IF(C66="","",'[1]رصد درجات'!BD66)</f>
        <v>0</v>
      </c>
      <c r="CY66" s="140">
        <f t="shared" si="51"/>
        <v>49.5</v>
      </c>
      <c r="CZ66" s="140">
        <f t="shared" si="52"/>
        <v>9.9</v>
      </c>
      <c r="DA66" s="135" t="str">
        <f t="shared" si="53"/>
        <v>دون المستوى</v>
      </c>
      <c r="DB66" s="141">
        <f t="shared" si="54"/>
        <v>762.5</v>
      </c>
      <c r="DC66" s="142" t="str">
        <f t="shared" si="55"/>
        <v>جيد جداً</v>
      </c>
      <c r="DD66" s="141">
        <f t="shared" si="56"/>
        <v>155.1</v>
      </c>
      <c r="DE66" s="142" t="str">
        <f t="shared" si="57"/>
        <v>دون المستوى</v>
      </c>
      <c r="DF66" s="137">
        <f>IF(C66="","",'[1]رصد درجات'!AH66)</f>
        <v>47</v>
      </c>
      <c r="DG66" s="137">
        <f>IF(C66="","",'[1]رصد درجات'!AT66)</f>
        <v>39.5</v>
      </c>
      <c r="DH66" s="137">
        <f t="shared" si="58"/>
        <v>86.5</v>
      </c>
      <c r="DI66" s="137" t="str">
        <f t="shared" si="59"/>
        <v>ممتاز</v>
      </c>
      <c r="DJ66" s="137">
        <f>IF(C66="","",'[1]رصد درجات'!BE66)</f>
        <v>0</v>
      </c>
      <c r="DK66" s="137">
        <f>IF(C66="","",'[1]رصد درجات'!BQ66)</f>
        <v>0</v>
      </c>
      <c r="DL66" s="137">
        <f t="shared" si="60"/>
        <v>0</v>
      </c>
      <c r="DM66" s="137">
        <f t="shared" si="61"/>
        <v>43.25</v>
      </c>
      <c r="DN66" s="137">
        <f t="shared" si="62"/>
        <v>17.3</v>
      </c>
      <c r="DO66" s="138" t="str">
        <f t="shared" si="63"/>
        <v>دون المستوى</v>
      </c>
      <c r="DP66" s="143" t="str">
        <f t="shared" si="64"/>
        <v>دور ثان</v>
      </c>
      <c r="DQ66" s="144">
        <f t="shared" si="65"/>
        <v>0.43083333333333329</v>
      </c>
      <c r="DR66" s="145">
        <f t="shared" si="66"/>
        <v>2</v>
      </c>
      <c r="DS66" s="146" t="str">
        <f t="shared" si="67"/>
        <v>عربى</v>
      </c>
      <c r="DT66" s="147" t="str">
        <f t="shared" si="68"/>
        <v>انجليزى</v>
      </c>
      <c r="DU66" s="147" t="str">
        <f t="shared" si="69"/>
        <v>دراسات</v>
      </c>
      <c r="DV66" s="147" t="str">
        <f t="shared" si="70"/>
        <v>رياضيات</v>
      </c>
      <c r="DW66" s="147" t="str">
        <f t="shared" si="71"/>
        <v>علوم</v>
      </c>
      <c r="DX66" s="147" t="str">
        <f t="shared" si="72"/>
        <v xml:space="preserve"> فنية لثلث الدرجة </v>
      </c>
      <c r="DY66" s="147" t="str">
        <f t="shared" si="73"/>
        <v>حاسب</v>
      </c>
      <c r="DZ66" s="147" t="str">
        <f t="shared" si="74"/>
        <v>دين</v>
      </c>
      <c r="EA66" s="148"/>
      <c r="EB66" s="148"/>
      <c r="EC66" s="148"/>
      <c r="ED66" s="148"/>
      <c r="EE66" s="148"/>
      <c r="EF66" s="148"/>
      <c r="EG66" s="148"/>
      <c r="EH66" s="148"/>
      <c r="EI66" s="148"/>
      <c r="EJ66" s="148"/>
      <c r="EK66" s="149"/>
      <c r="EL66" s="150" t="b">
        <f t="shared" si="75"/>
        <v>0</v>
      </c>
      <c r="EM66" s="145"/>
      <c r="EN66" s="145"/>
      <c r="EO66" s="151" t="str">
        <f>IF(C66="","",IF(EL66=TRUE,'[1]بيانات أساسية'!$Z$16,'[1]بيانات أساسية'!$Y$17))</f>
        <v xml:space="preserve"> الطالب له دور ثان فى</v>
      </c>
      <c r="EP66" s="152" t="str">
        <f t="shared" si="24"/>
        <v>عربى انجليزى دراسات رياضيات علوم  فنية لثلث الدرجة  حاسب نشاط 1 نشاط 2 دين</v>
      </c>
      <c r="EQ66" s="153" t="str">
        <f t="shared" si="76"/>
        <v>نشاط 1</v>
      </c>
      <c r="ER66" s="153" t="str">
        <f t="shared" si="77"/>
        <v>نشاط 2</v>
      </c>
      <c r="ES66" s="159"/>
      <c r="ET66" s="160" t="s">
        <v>87</v>
      </c>
      <c r="EU66" s="160">
        <f t="array" ref="EU66">SUM(IF($H$11:$H$510=1,IF($L$11:$L$510="ذكر",IF($C$11:$C$510&lt;&gt;"",1,0))))</f>
        <v>13</v>
      </c>
      <c r="EV66" s="160">
        <f t="array" ref="EV66">SUM(IF($H$11:$H$510=1,IF($L$11:$L$510="ذكر",IF($CF$11:$CF$510&lt;&gt;"غ",1,0))))</f>
        <v>13</v>
      </c>
      <c r="EW66" s="160">
        <f t="array" ref="EW66">SUM(IF($H$11:$H$510=1,IF($L$11:$L$510="ذكر",IF($CF$11:$CF$510="غ",1,0))))</f>
        <v>0</v>
      </c>
      <c r="EX66" s="160">
        <f t="array" ref="EX66">SUM(IF($H$11:$H$510=1,IF($L$11:$L$510="ذكر",IF($CF$11:$CF$510&lt;&gt;"غ",IF($CF$11:$CF$510&gt;=50,1,0)))))</f>
        <v>11</v>
      </c>
      <c r="EY66" s="160">
        <f t="array" ref="EY66">SUM(IF($H$11:$H$510=1,IF($L$11:$L$510="ذكر",IF($CF$11:$CF$510="غ",1,IF($CF$11:$CF$510&lt;50,1,0)))))</f>
        <v>2</v>
      </c>
      <c r="EZ66" s="160">
        <f t="shared" ref="EZ66:EZ85" si="120">EU66</f>
        <v>13</v>
      </c>
      <c r="FA66" s="160">
        <f t="array" ref="FA66">SUM(IF($H$11:$H$510=1,IF($L$11:$L$510="ذكر",IF($CK$11:$CK$510&lt;&gt;"غ",1,0))))</f>
        <v>13</v>
      </c>
      <c r="FB66" s="160">
        <f t="array" ref="FB66">SUM(IF($H$11:$H$510=1,IF($L$11:$L$510="ذكر",IF($CK$11:$CK$510="غ",1,0))))</f>
        <v>0</v>
      </c>
      <c r="FC66" s="160">
        <f t="array" ref="FC66">SUM(IF($H$11:$H$510=1,IF($L$11:$L$510="ذكر",IF($CK$11:$CK$510&lt;&gt;"غ",IF($CK$11:$CK$510&gt;=$CK$10,IF($CN$11:$CN$510&gt;=$CN$10,1,0))))))</f>
        <v>0</v>
      </c>
      <c r="FD66" s="160">
        <f t="array" ref="FD66">SUM(IF($H$11:$H$510=1,IF($L$11:$L$510="ذكر",IF($CK$11:$CK$510="غ",1,IF($CK$11:$CK$510&lt;$CK$10,1,IF($CN$11:$CN$510&lt;$CN$10,1,0))))))</f>
        <v>13</v>
      </c>
      <c r="FF66" s="160" t="s">
        <v>87</v>
      </c>
      <c r="FG66" s="160">
        <f t="array" ref="FG66">SUM(IF($H$11:$H$510=1,IF($L$11:$L$510="ذكر",IF($C$11:$C$510&lt;&gt;"",1,0))))</f>
        <v>13</v>
      </c>
      <c r="FH66" s="160">
        <f t="array" ref="FH66">SUM(IF($H$11:$H$510=1,IF($L$11:$L$510="ذكر",IF($DH$11:$DH$510&lt;&gt;"غ",1,0))))</f>
        <v>13</v>
      </c>
      <c r="FI66" s="160">
        <f t="array" ref="FI66">SUM(IF($H$11:$H$510=1,IF($L$11:$L$510="ذكر",IF($DH$11:$DH$510="غ",1,0))))</f>
        <v>0</v>
      </c>
      <c r="FJ66" s="160">
        <f t="array" ref="FJ66">SUM(IF($H$11:$H$510=1,IF($L$11:$L$510="ذكر",IF($DH$11:$DH$510&lt;&gt;"غ",IF($DH$11:$DH$510&gt;=50,1,0)))))</f>
        <v>10</v>
      </c>
      <c r="FK66" s="160">
        <f t="array" ref="FK66">SUM(IF($H$11:$H$510=1,IF($L$11:$L$510="ذكر",IF($DH$11:$DH$510="غ",1,IF($DH$11:$DH$510&lt;50,1,0)))))</f>
        <v>3</v>
      </c>
      <c r="FL66" s="160">
        <f t="shared" ref="FL66:FL85" si="121">FG66</f>
        <v>13</v>
      </c>
      <c r="FM66" s="160">
        <f t="array" ref="FM66">SUM(IF($H$11:$H$510=1,IF($L$11:$L$510="ذكر",IF($DK$11:$DK$510&lt;&gt;"غ",1,0))))</f>
        <v>13</v>
      </c>
      <c r="FN66" s="160">
        <f t="array" ref="FN66">SUM(IF($H$11:$H$510=1,IF($L$11:$L$510="ذكر",IF($DK$11:$DK$510="غ",1,0))))</f>
        <v>0</v>
      </c>
      <c r="FO66" s="160">
        <f t="array" ref="FO66">SUM(IF($H$11:$H$510=1,IF($L$11:$L$510="ذكر",IF($DK$11:$DK$510&lt;&gt;"غ",IF($DK$11:$DK$510&gt;=$DK$10,IF($DN$11:$DN$510&gt;=$DN$10,1,0))))))</f>
        <v>0</v>
      </c>
      <c r="FP66" s="160">
        <f t="array" ref="FP66">SUM(IF($H$11:$H$510=1,IF($L$11:$L$510="ذكر",IF($DK$11:$DK$510="غ",1,IF($DK$11:$DK$510&lt;$DK$10,1,IF($DN$11:$DN$510&lt;$DN$10,1,0))))))</f>
        <v>13</v>
      </c>
      <c r="FR66" s="160"/>
      <c r="FS66" s="160"/>
      <c r="FT66" s="160"/>
      <c r="FU66" s="160"/>
      <c r="FV66" s="160"/>
      <c r="FW66" s="160"/>
      <c r="FX66" s="160"/>
      <c r="FY66" s="160"/>
      <c r="FZ66" s="160"/>
      <c r="GA66" s="160"/>
      <c r="GB66" s="160"/>
      <c r="GD66" s="157">
        <f t="shared" si="80"/>
        <v>36.200000000000003</v>
      </c>
      <c r="GE66" s="157">
        <f t="shared" si="81"/>
        <v>24.5</v>
      </c>
      <c r="GF66" s="157">
        <f t="shared" si="82"/>
        <v>17.399999999999999</v>
      </c>
      <c r="GG66" s="157">
        <f t="shared" si="83"/>
        <v>27.6</v>
      </c>
      <c r="GH66" s="157">
        <f t="shared" si="84"/>
        <v>19.8</v>
      </c>
      <c r="GI66" s="157">
        <f t="shared" si="85"/>
        <v>10</v>
      </c>
      <c r="GJ66" s="157">
        <f t="shared" si="86"/>
        <v>9.4</v>
      </c>
      <c r="GK66" s="157">
        <f t="shared" si="87"/>
        <v>9.6999999999999993</v>
      </c>
      <c r="GL66" s="157">
        <f t="shared" si="88"/>
        <v>9.9</v>
      </c>
      <c r="GM66" s="158">
        <f t="shared" si="89"/>
        <v>155.1</v>
      </c>
      <c r="GN66" s="157">
        <f t="shared" si="90"/>
        <v>17.3</v>
      </c>
      <c r="GO66" s="145" t="str">
        <f t="shared" si="91"/>
        <v>دور ثان</v>
      </c>
    </row>
    <row r="67" spans="1:197" s="156" customFormat="1" ht="27" customHeight="1" thickBot="1">
      <c r="A67" s="132">
        <f>IF('[1]رصد درجات'!A67="","",'[1]رصد درجات'!A67)</f>
        <v>57</v>
      </c>
      <c r="B67" s="132">
        <f>IF('[1]رصد درجات'!B67="","",'[1]رصد درجات'!B67)</f>
        <v>557</v>
      </c>
      <c r="C67" s="132" t="str">
        <f>IF('[1]رصد درجات'!C67="","",'[1]رصد درجات'!C67)</f>
        <v xml:space="preserve">رمضان عيد محمود محمد </v>
      </c>
      <c r="D67" s="133">
        <f>IF('[1]رصد درجات'!D67="","",'[1]رصد درجات'!D67)</f>
        <v>36172</v>
      </c>
      <c r="E67" s="132">
        <f>IF('[1]رصد درجات'!E67="","",'[1]رصد درجات'!E67)</f>
        <v>20</v>
      </c>
      <c r="F67" s="132">
        <f>IF('[1]رصد درجات'!F67="","",'[1]رصد درجات'!F67)</f>
        <v>8</v>
      </c>
      <c r="G67" s="132">
        <f>IF('[1]رصد درجات'!G67="","",'[1]رصد درجات'!G67)</f>
        <v>14</v>
      </c>
      <c r="H67" s="132">
        <f>IF('[1]رصد درجات'!H67="","",'[1]رصد درجات'!H67)</f>
        <v>2</v>
      </c>
      <c r="I67" s="132" t="str">
        <f>IF('[1]رصد درجات'!I67="","",'[1]رصد درجات'!I67)</f>
        <v>مصري</v>
      </c>
      <c r="J67" s="132" t="str">
        <f>IF('[1]رصد درجات'!J67="","",'[1]رصد درجات'!J67)</f>
        <v>مسلم</v>
      </c>
      <c r="K67" s="132" t="str">
        <f>IF('[1]رصد درجات'!K67="","",'[1]رصد درجات'!K67)</f>
        <v>باق</v>
      </c>
      <c r="L67" s="132" t="str">
        <f>IF('[1]رصد درجات'!L67="","",'[1]رصد درجات'!L67)</f>
        <v>ذكر</v>
      </c>
      <c r="M67" s="134">
        <f>IF('[1]رصد درجات'!M67="","",'[1]رصد درجات'!M67)</f>
        <v>505</v>
      </c>
      <c r="N67" s="134" t="str">
        <f>IF('[1]رصد درجات'!N67="","",'[1]رصد درجات'!N67)</f>
        <v/>
      </c>
      <c r="O67" s="132">
        <f>IF(C67="","",'[1]رصد درجات'!Y67)</f>
        <v>38.5</v>
      </c>
      <c r="P67" s="132">
        <f>IF(C67="","",'[1]رصد درجات'!AL67)</f>
        <v>31.5</v>
      </c>
      <c r="Q67" s="132">
        <f t="shared" si="25"/>
        <v>70</v>
      </c>
      <c r="R67" s="135" t="str">
        <f t="shared" si="26"/>
        <v>جيد</v>
      </c>
      <c r="S67" s="132">
        <f>IF(C67="","",'[1]رصد درجات'!AV67)</f>
        <v>0</v>
      </c>
      <c r="T67" s="132">
        <f>IF(C67="","",'[1]رصد درجات'!BI67)</f>
        <v>0</v>
      </c>
      <c r="U67" s="132">
        <f t="shared" si="27"/>
        <v>0</v>
      </c>
      <c r="V67" s="132">
        <f t="shared" si="28"/>
        <v>35</v>
      </c>
      <c r="W67" s="132">
        <f t="shared" si="29"/>
        <v>28</v>
      </c>
      <c r="X67" s="136" t="str">
        <f t="shared" si="30"/>
        <v>دون المستوى</v>
      </c>
      <c r="Y67" s="137">
        <f>IF(C67="","",'[1]رصد درجات'!Z67)</f>
        <v>25</v>
      </c>
      <c r="Z67" s="137">
        <f>IF(C67="","",'[1]رصد درجات'!AM67)</f>
        <v>9</v>
      </c>
      <c r="AA67" s="137">
        <f t="shared" si="0"/>
        <v>34</v>
      </c>
      <c r="AB67" s="137" t="str">
        <f t="shared" si="31"/>
        <v>دون المستوى</v>
      </c>
      <c r="AC67" s="137">
        <f>IF(C67="","",'[1]رصد درجات'!AV67)</f>
        <v>0</v>
      </c>
      <c r="AD67" s="137">
        <f>IF(C67="","",'[1]رصد درجات'!BI67)</f>
        <v>0</v>
      </c>
      <c r="AE67" s="137">
        <f t="shared" si="1"/>
        <v>0</v>
      </c>
      <c r="AF67" s="137">
        <f t="shared" si="2"/>
        <v>17</v>
      </c>
      <c r="AG67" s="137">
        <f t="shared" si="32"/>
        <v>8.5</v>
      </c>
      <c r="AH67" s="138" t="str">
        <f t="shared" si="33"/>
        <v>دون المستوى</v>
      </c>
      <c r="AI67" s="137">
        <f>IF(C67="","",'[1]رصد درجات'!AA67)</f>
        <v>28</v>
      </c>
      <c r="AJ67" s="137">
        <f>IF(C67="","",'[1]رصد درجات'!AN67)</f>
        <v>13.5</v>
      </c>
      <c r="AK67" s="137">
        <f t="shared" si="3"/>
        <v>41.5</v>
      </c>
      <c r="AL67" s="139" t="str">
        <f t="shared" si="34"/>
        <v>دون المستوى</v>
      </c>
      <c r="AM67" s="137">
        <f>IF(C67="","",'[1]رصد درجات'!AX67)</f>
        <v>0</v>
      </c>
      <c r="AN67" s="137">
        <f>IF(C67="","",'[1]رصد درجات'!BK67)</f>
        <v>0</v>
      </c>
      <c r="AO67" s="137">
        <f t="shared" si="4"/>
        <v>0</v>
      </c>
      <c r="AP67" s="137">
        <f t="shared" si="5"/>
        <v>20.75</v>
      </c>
      <c r="AQ67" s="137">
        <f t="shared" si="6"/>
        <v>8.3000000000000007</v>
      </c>
      <c r="AR67" s="138" t="str">
        <f t="shared" si="35"/>
        <v>دون المستوى</v>
      </c>
      <c r="AS67" s="137">
        <f>IF(C67="","",'[1]رصد درجات'!AB67)</f>
        <v>23</v>
      </c>
      <c r="AT67" s="137">
        <f>IF(C67="","",'[1]رصد درجات'!AO67)</f>
        <v>4</v>
      </c>
      <c r="AU67" s="137">
        <f>IF(C67="","",'[1]رصد درجات'!AP67)</f>
        <v>3</v>
      </c>
      <c r="AV67" s="137">
        <f t="shared" si="7"/>
        <v>30</v>
      </c>
      <c r="AW67" s="137" t="str">
        <f t="shared" si="36"/>
        <v>دون المستوى</v>
      </c>
      <c r="AX67" s="137">
        <f>IF(C67="","",'[1]رصد درجات'!AY67)</f>
        <v>0</v>
      </c>
      <c r="AY67" s="137">
        <f>IF(C67="","",'[1]رصد درجات'!BL67)</f>
        <v>0</v>
      </c>
      <c r="AZ67" s="137">
        <f>IF(C67="","",'[1]رصد درجات'!BM67)</f>
        <v>0</v>
      </c>
      <c r="BA67" s="137">
        <f t="shared" si="8"/>
        <v>0</v>
      </c>
      <c r="BB67" s="137">
        <f t="shared" si="9"/>
        <v>0</v>
      </c>
      <c r="BC67" s="137">
        <f t="shared" si="10"/>
        <v>15</v>
      </c>
      <c r="BD67" s="137">
        <f t="shared" si="11"/>
        <v>9</v>
      </c>
      <c r="BE67" s="138" t="str">
        <f t="shared" si="37"/>
        <v>دون المستوى</v>
      </c>
      <c r="BF67" s="137">
        <f>IF(C67="","",'[1]رصد درجات'!AC67)</f>
        <v>32</v>
      </c>
      <c r="BG67" s="137">
        <f>IF(C67="","",'[1]رصد درجات'!AI67)</f>
        <v>10</v>
      </c>
      <c r="BH67" s="137">
        <f>IF(C67="","",'[1]رصد درجات'!AQ67)</f>
        <v>16.5</v>
      </c>
      <c r="BI67" s="137">
        <f t="shared" si="12"/>
        <v>58.5</v>
      </c>
      <c r="BJ67" s="137" t="str">
        <f t="shared" si="38"/>
        <v>مقبول</v>
      </c>
      <c r="BK67" s="137">
        <f>IF(C67="","",'[1]رصد درجات'!AZ67)</f>
        <v>0</v>
      </c>
      <c r="BL67" s="137">
        <f>IF(C67="","",'[1]رصد درجات'!BF67)</f>
        <v>0</v>
      </c>
      <c r="BM67" s="137">
        <f>IF(C67="","",'[1]رصد درجات'!BN67)</f>
        <v>0</v>
      </c>
      <c r="BN67" s="137">
        <f t="shared" si="13"/>
        <v>0</v>
      </c>
      <c r="BO67" s="137">
        <f t="shared" si="14"/>
        <v>0</v>
      </c>
      <c r="BP67" s="137">
        <f t="shared" si="15"/>
        <v>29.25</v>
      </c>
      <c r="BQ67" s="137">
        <f t="shared" si="16"/>
        <v>11.7</v>
      </c>
      <c r="BR67" s="138" t="str">
        <f t="shared" si="39"/>
        <v>دون المستوى</v>
      </c>
      <c r="BS67" s="137">
        <f>IF(C67="","",'[1]رصد درجات'!AD67)</f>
        <v>41</v>
      </c>
      <c r="BT67" s="137">
        <f>IF(C67="","",'[1]رصد درجات'!AR67)</f>
        <v>36</v>
      </c>
      <c r="BU67" s="137">
        <f t="shared" si="17"/>
        <v>77</v>
      </c>
      <c r="BV67" s="137" t="str">
        <f t="shared" si="40"/>
        <v>جيد جدا</v>
      </c>
      <c r="BW67" s="137">
        <f>IF(C67="","",'[1]رصد درجات'!BA67)</f>
        <v>0</v>
      </c>
      <c r="BX67" s="137">
        <f>IF(C67="","",'[1]رصد درجات'!BO67)</f>
        <v>0</v>
      </c>
      <c r="BY67" s="137">
        <f t="shared" si="18"/>
        <v>0</v>
      </c>
      <c r="BZ67" s="137">
        <f t="shared" si="41"/>
        <v>38.5</v>
      </c>
      <c r="CA67" s="137">
        <f t="shared" si="19"/>
        <v>7.7</v>
      </c>
      <c r="CB67" s="138" t="str">
        <f t="shared" si="42"/>
        <v>دون المستوى</v>
      </c>
      <c r="CC67" s="137">
        <f>IF(C67="","",'[1]رصد درجات'!AE67)</f>
        <v>28</v>
      </c>
      <c r="CD67" s="137">
        <f>IF(C67="","",'[1]رصد درجات'!AJ67)</f>
        <v>2</v>
      </c>
      <c r="CE67" s="137">
        <f>IF(C67="","",'[1]رصد درجات'!AS67)</f>
        <v>20</v>
      </c>
      <c r="CF67" s="137">
        <f t="shared" si="20"/>
        <v>50</v>
      </c>
      <c r="CG67" s="137" t="str">
        <f t="shared" si="43"/>
        <v>مقبول</v>
      </c>
      <c r="CH67" s="137">
        <f>IF(C67="","",'[1]رصد درجات'!BB67)</f>
        <v>0</v>
      </c>
      <c r="CI67" s="137">
        <f>IF(C67="","",'[1]رصد درجات'!BF67)</f>
        <v>0</v>
      </c>
      <c r="CJ67" s="137">
        <f>IF(C67="","",'[1]رصد درجات'!BP67)</f>
        <v>0</v>
      </c>
      <c r="CK67" s="137">
        <f t="shared" si="21"/>
        <v>0</v>
      </c>
      <c r="CL67" s="137">
        <f t="shared" si="22"/>
        <v>0</v>
      </c>
      <c r="CM67" s="137">
        <f t="shared" si="23"/>
        <v>25</v>
      </c>
      <c r="CN67" s="137">
        <f t="shared" si="44"/>
        <v>5</v>
      </c>
      <c r="CO67" s="138" t="str">
        <f t="shared" si="45"/>
        <v>دون المستوى</v>
      </c>
      <c r="CP67" s="140">
        <f>IF(C67="","",'[1]رصد درجات'!AF67)</f>
        <v>51</v>
      </c>
      <c r="CQ67" s="135" t="str">
        <f t="shared" si="46"/>
        <v>مقبول</v>
      </c>
      <c r="CR67" s="140">
        <f>IF(C67="","",'[1]رصد درجات'!BC67)</f>
        <v>0</v>
      </c>
      <c r="CS67" s="140">
        <f t="shared" si="47"/>
        <v>25.5</v>
      </c>
      <c r="CT67" s="140">
        <f t="shared" si="97"/>
        <v>5.0999999999999996</v>
      </c>
      <c r="CU67" s="135" t="str">
        <f t="shared" si="98"/>
        <v>دون المستوى</v>
      </c>
      <c r="CV67" s="137">
        <f>IF(C67="","",'[1]رصد درجات'!AG67)</f>
        <v>66</v>
      </c>
      <c r="CW67" s="137" t="str">
        <f t="shared" si="50"/>
        <v>جيد</v>
      </c>
      <c r="CX67" s="137">
        <f>IF(C67="","",'[1]رصد درجات'!BD67)</f>
        <v>0</v>
      </c>
      <c r="CY67" s="140">
        <f t="shared" si="51"/>
        <v>33</v>
      </c>
      <c r="CZ67" s="140">
        <f t="shared" si="52"/>
        <v>6.6</v>
      </c>
      <c r="DA67" s="135" t="str">
        <f t="shared" si="53"/>
        <v>دون المستوى</v>
      </c>
      <c r="DB67" s="141">
        <f t="shared" si="54"/>
        <v>428</v>
      </c>
      <c r="DC67" s="142" t="str">
        <f t="shared" si="55"/>
        <v>دون المستوى</v>
      </c>
      <c r="DD67" s="141">
        <f t="shared" si="56"/>
        <v>84.899999999999991</v>
      </c>
      <c r="DE67" s="142" t="str">
        <f t="shared" si="57"/>
        <v>دون المستوى</v>
      </c>
      <c r="DF67" s="137">
        <f>IF(C67="","",'[1]رصد درجات'!AH67)</f>
        <v>40</v>
      </c>
      <c r="DG67" s="137">
        <f>IF(C67="","",'[1]رصد درجات'!AT67)</f>
        <v>24</v>
      </c>
      <c r="DH67" s="137">
        <f t="shared" si="58"/>
        <v>64</v>
      </c>
      <c r="DI67" s="137" t="str">
        <f t="shared" si="59"/>
        <v>مقبول</v>
      </c>
      <c r="DJ67" s="137">
        <f>IF(C67="","",'[1]رصد درجات'!BE67)</f>
        <v>0</v>
      </c>
      <c r="DK67" s="137">
        <f>IF(C67="","",'[1]رصد درجات'!BQ67)</f>
        <v>0</v>
      </c>
      <c r="DL67" s="137">
        <f t="shared" si="60"/>
        <v>0</v>
      </c>
      <c r="DM67" s="137">
        <f t="shared" si="61"/>
        <v>32</v>
      </c>
      <c r="DN67" s="137">
        <f t="shared" si="62"/>
        <v>12.8</v>
      </c>
      <c r="DO67" s="138" t="str">
        <f t="shared" si="63"/>
        <v>دون المستوى</v>
      </c>
      <c r="DP67" s="143" t="str">
        <f t="shared" si="64"/>
        <v>دور ثان</v>
      </c>
      <c r="DQ67" s="144">
        <f t="shared" si="65"/>
        <v>0.23583333333333331</v>
      </c>
      <c r="DR67" s="145">
        <f t="shared" si="66"/>
        <v>2</v>
      </c>
      <c r="DS67" s="146" t="str">
        <f t="shared" si="67"/>
        <v>عربى</v>
      </c>
      <c r="DT67" s="147" t="str">
        <f t="shared" si="68"/>
        <v>انجليزى</v>
      </c>
      <c r="DU67" s="147" t="str">
        <f t="shared" si="69"/>
        <v>دراسات</v>
      </c>
      <c r="DV67" s="147" t="str">
        <f t="shared" si="70"/>
        <v>رياضيات</v>
      </c>
      <c r="DW67" s="147" t="str">
        <f t="shared" si="71"/>
        <v>علوم</v>
      </c>
      <c r="DX67" s="147" t="str">
        <f t="shared" si="72"/>
        <v>فنية</v>
      </c>
      <c r="DY67" s="147" t="str">
        <f t="shared" si="73"/>
        <v>حاسب</v>
      </c>
      <c r="DZ67" s="147" t="str">
        <f t="shared" si="74"/>
        <v>دين</v>
      </c>
      <c r="EA67" s="148"/>
      <c r="EB67" s="148"/>
      <c r="EC67" s="148"/>
      <c r="ED67" s="148"/>
      <c r="EE67" s="148"/>
      <c r="EF67" s="148"/>
      <c r="EG67" s="148"/>
      <c r="EH67" s="148"/>
      <c r="EI67" s="148"/>
      <c r="EJ67" s="148"/>
      <c r="EK67" s="149"/>
      <c r="EL67" s="150" t="b">
        <f t="shared" si="75"/>
        <v>0</v>
      </c>
      <c r="EM67" s="145"/>
      <c r="EN67" s="145"/>
      <c r="EO67" s="151" t="str">
        <f>IF(C67="","",IF(EL67=TRUE,'[1]بيانات أساسية'!$Z$16,'[1]بيانات أساسية'!$Y$17))</f>
        <v xml:space="preserve"> الطالب له دور ثان فى</v>
      </c>
      <c r="EP67" s="152" t="str">
        <f t="shared" si="24"/>
        <v>عربى انجليزى دراسات رياضيات علوم فنية حاسب نشاط 1 نشاط 2 دين</v>
      </c>
      <c r="EQ67" s="153" t="str">
        <f t="shared" si="76"/>
        <v>نشاط 1</v>
      </c>
      <c r="ER67" s="153" t="str">
        <f t="shared" si="77"/>
        <v>نشاط 2</v>
      </c>
      <c r="ES67" s="159"/>
      <c r="ET67" s="160" t="s">
        <v>88</v>
      </c>
      <c r="EU67" s="160">
        <f t="array" ref="EU67">SUM(IF($H$11:$H$510=1,IF($L$11:$L$510="أنثى",IF($C$11:$C$510&lt;&gt;"",1,0))))</f>
        <v>23</v>
      </c>
      <c r="EV67" s="160">
        <f t="array" ref="EV67">SUM(IF($H$11:$H$510=1,IF($L$11:$L$510="أنثى",IF($CF$11:$CF$510&lt;&gt;"غ",1,0))))</f>
        <v>22</v>
      </c>
      <c r="EW67" s="160">
        <f t="array" ref="EW67">SUM(IF($H$11:$H$510=1,IF($L$11:$L$510="أنثى",IF($CF$11:$CF$510="غ",1,0))))</f>
        <v>1</v>
      </c>
      <c r="EX67" s="160">
        <f t="array" ref="EX67">SUM(IF($H$11:$H$510=1,IF($L$11:$L$510="أنثى",IF($CF$11:$CF$510&lt;&gt;"غ",IF($CF$11:$CF$510&gt;=50,1,0)))))</f>
        <v>17</v>
      </c>
      <c r="EY67" s="160">
        <f t="array" ref="EY67">SUM(IF($H$11:$H$510=1,IF($L$11:$L$510="أنثى",IF($CF$11:$CF$510="غ",1,IF($CF$11:$CF$510&lt;50,1,0)))))</f>
        <v>6</v>
      </c>
      <c r="EZ67" s="160">
        <f t="shared" si="120"/>
        <v>23</v>
      </c>
      <c r="FA67" s="160">
        <f t="array" ref="FA67">SUM(IF($H$11:$H$510=1,IF($L$11:$L$510="أنثى",IF($CK$11:$CK$510&lt;&gt;"غ",1,0))))</f>
        <v>23</v>
      </c>
      <c r="FB67" s="160">
        <f t="array" ref="FB67">SUM(IF($H$11:$H$510=1,IF($L$11:$L$510="أنثى",IF($CK$11:$CK$510="غ",1,0))))</f>
        <v>0</v>
      </c>
      <c r="FC67" s="160">
        <f t="array" ref="FC67">SUM(IF($H$11:$H$510=1,IF($L$11:$L$510="أنثى",IF($CK$11:$CK$510&lt;&gt;"غ",IF($CK$11:$CK$510&gt;=$CK$10,IF($CN$11:$CN$510&gt;=$CN$10,1,0))))))</f>
        <v>0</v>
      </c>
      <c r="FD67" s="160">
        <f t="array" ref="FD67">SUM(IF($H$11:$H$510=1,IF($L$11:$L$510="أنثى",IF($CK$11:$CK$510="غ",1,IF($CK$11:$CK$510&lt;$CK$10,1,IF($CN$11:$CN$510&lt;$CN$10,1,0))))))</f>
        <v>23</v>
      </c>
      <c r="FF67" s="160" t="s">
        <v>88</v>
      </c>
      <c r="FG67" s="160">
        <f t="array" ref="FG67">SUM(IF($H$11:$H$510=1,IF($L$11:$L$510="أنثى",IF($C$11:$C$510&lt;&gt;"",1,0))))</f>
        <v>23</v>
      </c>
      <c r="FH67" s="160">
        <f t="array" ref="FH67">SUM(IF($H$11:$H$510=1,IF($L$11:$L$510="أنثى",IF($DH$11:$DH$510&lt;&gt;"غ",1,0))))</f>
        <v>22</v>
      </c>
      <c r="FI67" s="160">
        <f t="array" ref="FI67">SUM(IF($H$11:$H$510=1,IF($L$11:$L$510="أنثى",IF($DH$11:$DH$510="غ",1,0))))</f>
        <v>1</v>
      </c>
      <c r="FJ67" s="160">
        <f t="array" ref="FJ67">SUM(IF($H$11:$H$510=1,IF($L$11:$L$510="أنثى",IF($DH$11:$DH$510&lt;&gt;"غ",IF($DH$11:$DH$510&gt;=50,1,0)))))</f>
        <v>22</v>
      </c>
      <c r="FK67" s="160">
        <f t="array" ref="FK67">SUM(IF($H$11:$H$510=1,IF($L$11:$L$510="أنثى",IF($DH$11:$DH$510="غ",1,IF($DH$11:$DH$510&lt;50,1,0)))))</f>
        <v>1</v>
      </c>
      <c r="FL67" s="160">
        <f t="shared" si="121"/>
        <v>23</v>
      </c>
      <c r="FM67" s="160">
        <f t="array" ref="FM67">SUM(IF($H$11:$H$510=1,IF($L$11:$L$510="أنثى",IF($DK$11:$DK$510&lt;&gt;"غ",1,0))))</f>
        <v>23</v>
      </c>
      <c r="FN67" s="160">
        <f t="array" ref="FN67">SUM(IF($H$11:$H$510=1,IF($L$11:$L$510="أنثى",IF($DK$11:$DK$510="غ",1,0))))</f>
        <v>0</v>
      </c>
      <c r="FO67" s="160">
        <f t="array" ref="FO67">SUM(IF($H$11:$H$510=1,IF($L$11:$L$510="أنثى",IF($DK$11:$DK$510&lt;&gt;"غ",IF($DK$11:$DK$510&gt;=$DK$10,IF($DN$11:$DN$510&gt;=$DN$10,1,0))))))</f>
        <v>0</v>
      </c>
      <c r="FP67" s="160">
        <f t="array" ref="FP67">SUM(IF($H$11:$H$510=1,IF($L$11:$L$510="أنثى",IF($DK$11:$DK$510="غ",1,IF($DK$11:$DK$510&lt;$DK$10,1,IF($DN$11:$DN$510&lt;$DN$10,1,0))))))</f>
        <v>23</v>
      </c>
      <c r="FR67" s="160"/>
      <c r="FS67" s="160"/>
      <c r="FT67" s="160"/>
      <c r="FU67" s="160"/>
      <c r="FV67" s="160"/>
      <c r="FW67" s="160"/>
      <c r="FX67" s="160"/>
      <c r="FY67" s="160"/>
      <c r="FZ67" s="160"/>
      <c r="GA67" s="160"/>
      <c r="GB67" s="160"/>
      <c r="GD67" s="157">
        <f t="shared" si="80"/>
        <v>28</v>
      </c>
      <c r="GE67" s="157">
        <f t="shared" si="81"/>
        <v>8.5</v>
      </c>
      <c r="GF67" s="157">
        <f t="shared" si="82"/>
        <v>8.3000000000000007</v>
      </c>
      <c r="GG67" s="157">
        <f t="shared" si="83"/>
        <v>9</v>
      </c>
      <c r="GH67" s="157">
        <f t="shared" si="84"/>
        <v>11.7</v>
      </c>
      <c r="GI67" s="157">
        <f t="shared" si="85"/>
        <v>7.7</v>
      </c>
      <c r="GJ67" s="157">
        <f t="shared" si="86"/>
        <v>5</v>
      </c>
      <c r="GK67" s="157">
        <f t="shared" si="87"/>
        <v>5.0999999999999996</v>
      </c>
      <c r="GL67" s="157">
        <f t="shared" si="88"/>
        <v>6.6</v>
      </c>
      <c r="GM67" s="158">
        <f t="shared" si="89"/>
        <v>84.899999999999991</v>
      </c>
      <c r="GN67" s="157">
        <f t="shared" si="90"/>
        <v>12.8</v>
      </c>
      <c r="GO67" s="145" t="str">
        <f t="shared" si="91"/>
        <v>دور ثان</v>
      </c>
    </row>
    <row r="68" spans="1:197" s="156" customFormat="1" ht="27" customHeight="1" thickBot="1">
      <c r="A68" s="132">
        <f>IF('[1]رصد درجات'!A68="","",'[1]رصد درجات'!A68)</f>
        <v>58</v>
      </c>
      <c r="B68" s="132">
        <f>IF('[1]رصد درجات'!B68="","",'[1]رصد درجات'!B68)</f>
        <v>558</v>
      </c>
      <c r="C68" s="132" t="str">
        <f>IF('[1]رصد درجات'!C68="","",'[1]رصد درجات'!C68)</f>
        <v>سعيد محمد عبد العظيم امين</v>
      </c>
      <c r="D68" s="133">
        <f>IF('[1]رصد درجات'!D68="","",'[1]رصد درجات'!D68)</f>
        <v>36140</v>
      </c>
      <c r="E68" s="132">
        <f>IF('[1]رصد درجات'!E68="","",'[1]رصد درجات'!E68)</f>
        <v>21</v>
      </c>
      <c r="F68" s="132">
        <f>IF('[1]رصد درجات'!F68="","",'[1]رصد درجات'!F68)</f>
        <v>9</v>
      </c>
      <c r="G68" s="132">
        <f>IF('[1]رصد درجات'!G68="","",'[1]رصد درجات'!G68)</f>
        <v>14</v>
      </c>
      <c r="H68" s="132">
        <f>IF('[1]رصد درجات'!H68="","",'[1]رصد درجات'!H68)</f>
        <v>1</v>
      </c>
      <c r="I68" s="132" t="str">
        <f>IF('[1]رصد درجات'!I68="","",'[1]رصد درجات'!I68)</f>
        <v>مصري</v>
      </c>
      <c r="J68" s="132" t="str">
        <f>IF('[1]رصد درجات'!J68="","",'[1]رصد درجات'!J68)</f>
        <v>مسلم</v>
      </c>
      <c r="K68" s="132" t="str">
        <f>IF('[1]رصد درجات'!K68="","",'[1]رصد درجات'!K68)</f>
        <v>مستجد</v>
      </c>
      <c r="L68" s="132" t="str">
        <f>IF('[1]رصد درجات'!L68="","",'[1]رصد درجات'!L68)</f>
        <v>ذكر</v>
      </c>
      <c r="M68" s="134">
        <f>IF('[1]رصد درجات'!M68="","",'[1]رصد درجات'!M68)</f>
        <v>506</v>
      </c>
      <c r="N68" s="134" t="str">
        <f>IF('[1]رصد درجات'!N68="","",'[1]رصد درجات'!N68)</f>
        <v/>
      </c>
      <c r="O68" s="132">
        <f>IF(C68="","",'[1]رصد درجات'!Y68)</f>
        <v>36.5</v>
      </c>
      <c r="P68" s="132">
        <f>IF(C68="","",'[1]رصد درجات'!AL68)</f>
        <v>20</v>
      </c>
      <c r="Q68" s="132">
        <f t="shared" si="25"/>
        <v>56.5</v>
      </c>
      <c r="R68" s="135" t="str">
        <f t="shared" si="26"/>
        <v>مقبول</v>
      </c>
      <c r="S68" s="132">
        <f>IF(C68="","",'[1]رصد درجات'!AV68)</f>
        <v>0</v>
      </c>
      <c r="T68" s="132">
        <f>IF(C68="","",'[1]رصد درجات'!BI68)</f>
        <v>0</v>
      </c>
      <c r="U68" s="132">
        <f t="shared" si="27"/>
        <v>0</v>
      </c>
      <c r="V68" s="132">
        <f t="shared" si="28"/>
        <v>28.25</v>
      </c>
      <c r="W68" s="132">
        <f t="shared" si="29"/>
        <v>22.6</v>
      </c>
      <c r="X68" s="136" t="str">
        <f t="shared" si="30"/>
        <v>دون المستوى</v>
      </c>
      <c r="Y68" s="137">
        <f>IF(C68="","",'[1]رصد درجات'!Z68)</f>
        <v>32</v>
      </c>
      <c r="Z68" s="137">
        <f>IF(C68="","",'[1]رصد درجات'!AM68)</f>
        <v>13.5</v>
      </c>
      <c r="AA68" s="137">
        <f t="shared" si="0"/>
        <v>45.5</v>
      </c>
      <c r="AB68" s="137" t="str">
        <f t="shared" si="31"/>
        <v>دون المستوى</v>
      </c>
      <c r="AC68" s="137">
        <f>IF(C68="","",'[1]رصد درجات'!AV68)</f>
        <v>0</v>
      </c>
      <c r="AD68" s="137">
        <f>IF(C68="","",'[1]رصد درجات'!BI68)</f>
        <v>0</v>
      </c>
      <c r="AE68" s="137">
        <f t="shared" si="1"/>
        <v>0</v>
      </c>
      <c r="AF68" s="137">
        <f t="shared" si="2"/>
        <v>22.75</v>
      </c>
      <c r="AG68" s="137">
        <f t="shared" si="32"/>
        <v>11.375</v>
      </c>
      <c r="AH68" s="138" t="str">
        <f t="shared" si="33"/>
        <v>دون المستوى</v>
      </c>
      <c r="AI68" s="137">
        <f>IF(C68="","",'[1]رصد درجات'!AA68)</f>
        <v>29</v>
      </c>
      <c r="AJ68" s="137">
        <f>IF(C68="","",'[1]رصد درجات'!AN68)</f>
        <v>7</v>
      </c>
      <c r="AK68" s="137">
        <f t="shared" si="3"/>
        <v>36</v>
      </c>
      <c r="AL68" s="139" t="str">
        <f t="shared" si="34"/>
        <v>دون المستوى</v>
      </c>
      <c r="AM68" s="137">
        <f>IF(C68="","",'[1]رصد درجات'!AX68)</f>
        <v>0</v>
      </c>
      <c r="AN68" s="137">
        <f>IF(C68="","",'[1]رصد درجات'!BK68)</f>
        <v>0</v>
      </c>
      <c r="AO68" s="137">
        <f t="shared" si="4"/>
        <v>0</v>
      </c>
      <c r="AP68" s="137">
        <f t="shared" si="5"/>
        <v>18</v>
      </c>
      <c r="AQ68" s="137">
        <f t="shared" si="6"/>
        <v>7.2</v>
      </c>
      <c r="AR68" s="138" t="str">
        <f t="shared" si="35"/>
        <v>دون المستوى</v>
      </c>
      <c r="AS68" s="137">
        <f>IF(C68="","",'[1]رصد درجات'!AB68)</f>
        <v>28</v>
      </c>
      <c r="AT68" s="137">
        <f>IF(C68="","",'[1]رصد درجات'!AO68)</f>
        <v>1</v>
      </c>
      <c r="AU68" s="137">
        <f>IF(C68="","",'[1]رصد درجات'!AP68)</f>
        <v>2</v>
      </c>
      <c r="AV68" s="137">
        <f t="shared" si="7"/>
        <v>31</v>
      </c>
      <c r="AW68" s="137" t="str">
        <f t="shared" si="36"/>
        <v>دون المستوى</v>
      </c>
      <c r="AX68" s="137">
        <f>IF(C68="","",'[1]رصد درجات'!AY68)</f>
        <v>0</v>
      </c>
      <c r="AY68" s="137">
        <f>IF(C68="","",'[1]رصد درجات'!BL68)</f>
        <v>0</v>
      </c>
      <c r="AZ68" s="137">
        <f>IF(C68="","",'[1]رصد درجات'!BM68)</f>
        <v>0</v>
      </c>
      <c r="BA68" s="137">
        <f t="shared" si="8"/>
        <v>0</v>
      </c>
      <c r="BB68" s="137">
        <f t="shared" si="9"/>
        <v>0</v>
      </c>
      <c r="BC68" s="137">
        <f t="shared" si="10"/>
        <v>15.5</v>
      </c>
      <c r="BD68" s="137">
        <f t="shared" si="11"/>
        <v>9.3000000000000007</v>
      </c>
      <c r="BE68" s="138" t="str">
        <f t="shared" si="37"/>
        <v>دون المستوى</v>
      </c>
      <c r="BF68" s="137">
        <f>IF(C68="","",'[1]رصد درجات'!AC68)</f>
        <v>29</v>
      </c>
      <c r="BG68" s="137">
        <f>IF(C68="","",'[1]رصد درجات'!AI68)</f>
        <v>10</v>
      </c>
      <c r="BH68" s="137">
        <f>IF(C68="","",'[1]رصد درجات'!AQ68)</f>
        <v>2.5</v>
      </c>
      <c r="BI68" s="137">
        <f t="shared" si="12"/>
        <v>41.5</v>
      </c>
      <c r="BJ68" s="137" t="str">
        <f t="shared" si="38"/>
        <v>دون المستوى</v>
      </c>
      <c r="BK68" s="137">
        <f>IF(C68="","",'[1]رصد درجات'!AZ68)</f>
        <v>0</v>
      </c>
      <c r="BL68" s="137">
        <f>IF(C68="","",'[1]رصد درجات'!BF68)</f>
        <v>0</v>
      </c>
      <c r="BM68" s="137">
        <f>IF(C68="","",'[1]رصد درجات'!BN68)</f>
        <v>0</v>
      </c>
      <c r="BN68" s="137">
        <f t="shared" si="13"/>
        <v>0</v>
      </c>
      <c r="BO68" s="137">
        <f t="shared" si="14"/>
        <v>0</v>
      </c>
      <c r="BP68" s="137">
        <f t="shared" si="15"/>
        <v>20.75</v>
      </c>
      <c r="BQ68" s="137">
        <f t="shared" si="16"/>
        <v>8.3000000000000007</v>
      </c>
      <c r="BR68" s="138" t="str">
        <f t="shared" si="39"/>
        <v>دون المستوى</v>
      </c>
      <c r="BS68" s="137">
        <f>IF(C68="","",'[1]رصد درجات'!AD68)</f>
        <v>36</v>
      </c>
      <c r="BT68" s="137">
        <f>IF(C68="","",'[1]رصد درجات'!AR68)</f>
        <v>33</v>
      </c>
      <c r="BU68" s="137">
        <f t="shared" si="17"/>
        <v>69</v>
      </c>
      <c r="BV68" s="137" t="str">
        <f t="shared" si="40"/>
        <v>جيد</v>
      </c>
      <c r="BW68" s="137">
        <f>IF(C68="","",'[1]رصد درجات'!BA68)</f>
        <v>0</v>
      </c>
      <c r="BX68" s="137">
        <f>IF(C68="","",'[1]رصد درجات'!BO68)</f>
        <v>0</v>
      </c>
      <c r="BY68" s="137">
        <f t="shared" si="18"/>
        <v>0</v>
      </c>
      <c r="BZ68" s="137">
        <f t="shared" si="41"/>
        <v>34.5</v>
      </c>
      <c r="CA68" s="137">
        <f t="shared" si="19"/>
        <v>6.9</v>
      </c>
      <c r="CB68" s="138" t="str">
        <f t="shared" si="42"/>
        <v>دون المستوى</v>
      </c>
      <c r="CC68" s="137">
        <f>IF(C68="","",'[1]رصد درجات'!AE68)</f>
        <v>42</v>
      </c>
      <c r="CD68" s="137">
        <f>IF(C68="","",'[1]رصد درجات'!AJ68)</f>
        <v>5</v>
      </c>
      <c r="CE68" s="137">
        <f>IF(C68="","",'[1]رصد درجات'!AS68)</f>
        <v>8</v>
      </c>
      <c r="CF68" s="137">
        <f t="shared" si="20"/>
        <v>55</v>
      </c>
      <c r="CG68" s="137" t="str">
        <f t="shared" si="43"/>
        <v>مقبول</v>
      </c>
      <c r="CH68" s="137">
        <f>IF(C68="","",'[1]رصد درجات'!BB68)</f>
        <v>0</v>
      </c>
      <c r="CI68" s="137">
        <f>IF(C68="","",'[1]رصد درجات'!BF68)</f>
        <v>0</v>
      </c>
      <c r="CJ68" s="137">
        <f>IF(C68="","",'[1]رصد درجات'!BP68)</f>
        <v>0</v>
      </c>
      <c r="CK68" s="137">
        <f t="shared" si="21"/>
        <v>0</v>
      </c>
      <c r="CL68" s="137">
        <f t="shared" si="22"/>
        <v>0</v>
      </c>
      <c r="CM68" s="137">
        <f t="shared" si="23"/>
        <v>27.5</v>
      </c>
      <c r="CN68" s="137">
        <f t="shared" si="44"/>
        <v>5.5</v>
      </c>
      <c r="CO68" s="138" t="str">
        <f t="shared" si="45"/>
        <v>دون المستوى</v>
      </c>
      <c r="CP68" s="140">
        <f>IF(C68="","",'[1]رصد درجات'!AF68)</f>
        <v>73</v>
      </c>
      <c r="CQ68" s="135" t="str">
        <f t="shared" si="46"/>
        <v>جيد</v>
      </c>
      <c r="CR68" s="140">
        <f>IF(C68="","",'[1]رصد درجات'!BC68)</f>
        <v>0</v>
      </c>
      <c r="CS68" s="140">
        <f t="shared" si="47"/>
        <v>36.5</v>
      </c>
      <c r="CT68" s="140">
        <f t="shared" si="97"/>
        <v>7.3</v>
      </c>
      <c r="CU68" s="135" t="str">
        <f t="shared" si="98"/>
        <v>دون المستوى</v>
      </c>
      <c r="CV68" s="137">
        <f>IF(C68="","",'[1]رصد درجات'!AG68)</f>
        <v>68</v>
      </c>
      <c r="CW68" s="137" t="str">
        <f t="shared" si="50"/>
        <v>جيد</v>
      </c>
      <c r="CX68" s="137">
        <f>IF(C68="","",'[1]رصد درجات'!BD68)</f>
        <v>0</v>
      </c>
      <c r="CY68" s="140">
        <f t="shared" si="51"/>
        <v>34</v>
      </c>
      <c r="CZ68" s="140">
        <f t="shared" si="52"/>
        <v>6.8</v>
      </c>
      <c r="DA68" s="135" t="str">
        <f t="shared" si="53"/>
        <v>دون المستوى</v>
      </c>
      <c r="DB68" s="141">
        <f t="shared" si="54"/>
        <v>420.5</v>
      </c>
      <c r="DC68" s="142" t="str">
        <f t="shared" si="55"/>
        <v>دون المستوى</v>
      </c>
      <c r="DD68" s="141">
        <f t="shared" si="56"/>
        <v>79.775000000000006</v>
      </c>
      <c r="DE68" s="142" t="str">
        <f t="shared" si="57"/>
        <v>دون المستوى</v>
      </c>
      <c r="DF68" s="137">
        <f>IF(C68="","",'[1]رصد درجات'!AH68)</f>
        <v>33</v>
      </c>
      <c r="DG68" s="137">
        <f>IF(C68="","",'[1]رصد درجات'!AT68)</f>
        <v>13.5</v>
      </c>
      <c r="DH68" s="137">
        <f t="shared" si="58"/>
        <v>46.5</v>
      </c>
      <c r="DI68" s="137" t="str">
        <f t="shared" si="59"/>
        <v>دون المستوى</v>
      </c>
      <c r="DJ68" s="137">
        <f>IF(C68="","",'[1]رصد درجات'!BE68)</f>
        <v>0</v>
      </c>
      <c r="DK68" s="137">
        <f>IF(C68="","",'[1]رصد درجات'!BQ68)</f>
        <v>0</v>
      </c>
      <c r="DL68" s="137">
        <f t="shared" si="60"/>
        <v>0</v>
      </c>
      <c r="DM68" s="137">
        <f t="shared" si="61"/>
        <v>23.25</v>
      </c>
      <c r="DN68" s="137">
        <f t="shared" si="62"/>
        <v>9.3000000000000007</v>
      </c>
      <c r="DO68" s="138" t="str">
        <f t="shared" si="63"/>
        <v>دون المستوى</v>
      </c>
      <c r="DP68" s="143" t="str">
        <f t="shared" si="64"/>
        <v>دور ثان</v>
      </c>
      <c r="DQ68" s="144">
        <f t="shared" si="65"/>
        <v>0.22159722222222225</v>
      </c>
      <c r="DR68" s="145">
        <f t="shared" si="66"/>
        <v>2</v>
      </c>
      <c r="DS68" s="146" t="str">
        <f t="shared" si="67"/>
        <v>عربى</v>
      </c>
      <c r="DT68" s="147" t="str">
        <f t="shared" si="68"/>
        <v>انجليزى</v>
      </c>
      <c r="DU68" s="147" t="str">
        <f t="shared" si="69"/>
        <v>دراسات</v>
      </c>
      <c r="DV68" s="147" t="str">
        <f t="shared" si="70"/>
        <v>رياضيات</v>
      </c>
      <c r="DW68" s="147" t="str">
        <f t="shared" si="71"/>
        <v>علوم</v>
      </c>
      <c r="DX68" s="147" t="str">
        <f t="shared" si="72"/>
        <v>فنية</v>
      </c>
      <c r="DY68" s="147" t="str">
        <f t="shared" si="73"/>
        <v>حاسب</v>
      </c>
      <c r="DZ68" s="147" t="str">
        <f t="shared" si="74"/>
        <v>دين</v>
      </c>
      <c r="EA68" s="148"/>
      <c r="EB68" s="148"/>
      <c r="EC68" s="148"/>
      <c r="ED68" s="148"/>
      <c r="EE68" s="148"/>
      <c r="EF68" s="148"/>
      <c r="EG68" s="148"/>
      <c r="EH68" s="148"/>
      <c r="EI68" s="148"/>
      <c r="EJ68" s="148"/>
      <c r="EK68" s="149"/>
      <c r="EL68" s="150" t="b">
        <f t="shared" si="75"/>
        <v>0</v>
      </c>
      <c r="EM68" s="145"/>
      <c r="EN68" s="145"/>
      <c r="EO68" s="151" t="str">
        <f>IF(C68="","",IF(EL68=TRUE,'[1]بيانات أساسية'!$Z$16,'[1]بيانات أساسية'!$Y$17))</f>
        <v xml:space="preserve"> الطالب له دور ثان فى</v>
      </c>
      <c r="EP68" s="152" t="str">
        <f t="shared" si="24"/>
        <v>عربى انجليزى دراسات رياضيات علوم فنية حاسب نشاط 1 نشاط 2 دين</v>
      </c>
      <c r="EQ68" s="153" t="str">
        <f t="shared" si="76"/>
        <v>نشاط 1</v>
      </c>
      <c r="ER68" s="153" t="str">
        <f t="shared" si="77"/>
        <v>نشاط 2</v>
      </c>
      <c r="ES68" s="159"/>
      <c r="ET68" s="160" t="s">
        <v>89</v>
      </c>
      <c r="EU68" s="163">
        <f t="array" ref="EU68">SUM(IF($H$11:$H$510=2,IF($L$11:$L$510="ذكر",IF($C$11:$C$510&lt;&gt;"",1,0))))</f>
        <v>17</v>
      </c>
      <c r="EV68" s="163">
        <f t="array" ref="EV68">SUM(IF($H$11:$H$510=2,IF($L$11:$L$510="ذكر",IF($CF$11:$CF$510&lt;&gt;"غ",1,0))))</f>
        <v>17</v>
      </c>
      <c r="EW68" s="163">
        <f t="array" ref="EW68">SUM(IF($H$11:$H$510=2,IF($L$11:$L$510="ذكر",IF($CF$11:$CF$510="غ",1,0))))</f>
        <v>0</v>
      </c>
      <c r="EX68" s="163">
        <f t="array" ref="EX68">SUM(IF($H$11:$H$510=2,IF($L$11:$L$510="ذكر",IF($CF$11:$CF$510&lt;&gt;"غ",IF($CF$11:$CF$510&gt;=50,1,0)))))</f>
        <v>3</v>
      </c>
      <c r="EY68" s="163">
        <f t="array" ref="EY68">SUM(IF($H$11:$H$510=2,IF($L$11:$L$510="ذكر",IF($CF$11:$CF$510="غ",1,IF($CF$11:$CF$510&lt;50,1,0)))))</f>
        <v>14</v>
      </c>
      <c r="EZ68" s="163">
        <f t="shared" si="120"/>
        <v>17</v>
      </c>
      <c r="FA68" s="163">
        <f t="array" ref="FA68">SUM(IF($H$11:$H$510=2,IF($L$11:$L$510="ذكر",IF($CK$11:$CK$510&lt;&gt;"غ",1,0))))</f>
        <v>17</v>
      </c>
      <c r="FB68" s="163">
        <f t="array" ref="FB68">SUM(IF($H$11:$H$510=2,IF($L$11:$L$510="ذكر",IF($CK$11:$CK$510="غ",1,0))))</f>
        <v>0</v>
      </c>
      <c r="FC68" s="163">
        <f t="array" ref="FC68">SUM(IF($H$11:$H$510=2,IF($L$11:$L$510="ذكر",IF($CK$11:$CK$510&lt;&gt;"غ",IF($CK$11:$CK$510&gt;=$CK$10,IF($CN$11:$CN$510&gt;=$CN$10,1,0))))))</f>
        <v>0</v>
      </c>
      <c r="FD68" s="163">
        <f t="array" ref="FD68">SUM(IF($H$11:$H$510=2,IF($L$11:$L$510="ذكر",IF($CK$11:$CK$510="غ",1,IF($CK$11:$CK$510&lt;$CK$10,1,IF($CN$11:$CN$510&lt;$CN$10,1,0))))))</f>
        <v>17</v>
      </c>
      <c r="FF68" s="160" t="s">
        <v>89</v>
      </c>
      <c r="FG68" s="163">
        <f t="array" ref="FG68">SUM(IF($H$11:$H$510=2,IF($L$11:$L$510="ذكر",IF($C$11:$C$510&lt;&gt;"",1,0))))</f>
        <v>17</v>
      </c>
      <c r="FH68" s="163">
        <f t="array" ref="FH68">SUM(IF($H$11:$H$510=2,IF($L$11:$L$510="ذكر",IF($DH$11:$DH$510&lt;&gt;"غ",1,0))))</f>
        <v>17</v>
      </c>
      <c r="FI68" s="163">
        <f t="array" ref="FI68">SUM(IF($H$11:$H$510=2,IF($L$11:$L$510="ذكر",IF($DH$11:$DH$510="غ",1,0))))</f>
        <v>0</v>
      </c>
      <c r="FJ68" s="163">
        <f t="array" ref="FJ68">SUM(IF($H$11:$H$510=2,IF($L$11:$L$510="ذكر",IF($DH$11:$DH$510&lt;&gt;"غ",IF($DH$11:$DH$510&gt;=50,1,0)))))</f>
        <v>9</v>
      </c>
      <c r="FK68" s="163">
        <f t="array" ref="FK68">SUM(IF($H$11:$H$510=2,IF($L$11:$L$510="ذكر",IF($DH$11:$DH$510="غ",1,IF($DH$11:$DH$510&lt;50,1,0)))))</f>
        <v>8</v>
      </c>
      <c r="FL68" s="163">
        <f t="shared" si="121"/>
        <v>17</v>
      </c>
      <c r="FM68" s="163">
        <f t="array" ref="FM68">SUM(IF($H$11:$H$510=2,IF($L$11:$L$510="ذكر",IF($DK$11:$DK$510&lt;&gt;"غ",1,0))))</f>
        <v>17</v>
      </c>
      <c r="FN68" s="163">
        <f t="array" ref="FN68">SUM(IF($H$11:$H$510=2,IF($L$11:$L$510="ذكر",IF($DK$11:$DK$510="غ",1,0))))</f>
        <v>0</v>
      </c>
      <c r="FO68" s="163">
        <f t="array" ref="FO68">SUM(IF($H$11:$H$510=2,IF($L$11:$L$510="ذكر",IF($DK$11:$DK$510&lt;&gt;"غ",IF($DK$11:$DK$510&gt;=$DK$10,IF($DN$11:$DN$510&gt;=$DN$10,1,0))))))</f>
        <v>0</v>
      </c>
      <c r="FP68" s="163">
        <f t="array" ref="FP68">SUM(IF($H$11:$H$510=2,IF($L$11:$L$510="ذكر",IF($DK$11:$DK$510="غ",1,IF($DK$11:$DK$510&lt;$DK$10,1,IF($DN$11:$DN$510&lt;$DN$10,1,0))))))</f>
        <v>17</v>
      </c>
      <c r="FR68" s="160"/>
      <c r="FS68" s="163"/>
      <c r="FT68" s="163"/>
      <c r="FU68" s="163"/>
      <c r="FV68" s="163"/>
      <c r="FW68" s="163"/>
      <c r="FX68" s="163"/>
      <c r="FY68" s="163"/>
      <c r="FZ68" s="163"/>
      <c r="GA68" s="163"/>
      <c r="GB68" s="163"/>
      <c r="GD68" s="157">
        <f t="shared" si="80"/>
        <v>22.6</v>
      </c>
      <c r="GE68" s="157">
        <f t="shared" si="81"/>
        <v>11.375</v>
      </c>
      <c r="GF68" s="157">
        <f t="shared" si="82"/>
        <v>7.2</v>
      </c>
      <c r="GG68" s="157">
        <f t="shared" si="83"/>
        <v>9.3000000000000007</v>
      </c>
      <c r="GH68" s="157">
        <f t="shared" si="84"/>
        <v>8.3000000000000007</v>
      </c>
      <c r="GI68" s="157">
        <f t="shared" si="85"/>
        <v>6.9</v>
      </c>
      <c r="GJ68" s="157">
        <f t="shared" si="86"/>
        <v>5.5</v>
      </c>
      <c r="GK68" s="157">
        <f t="shared" si="87"/>
        <v>7.3</v>
      </c>
      <c r="GL68" s="157">
        <f t="shared" si="88"/>
        <v>6.8</v>
      </c>
      <c r="GM68" s="158">
        <f t="shared" si="89"/>
        <v>79.775000000000006</v>
      </c>
      <c r="GN68" s="157">
        <f t="shared" si="90"/>
        <v>9.3000000000000007</v>
      </c>
      <c r="GO68" s="145" t="str">
        <f t="shared" si="91"/>
        <v>دور ثان</v>
      </c>
    </row>
    <row r="69" spans="1:197" s="156" customFormat="1" ht="27" customHeight="1" thickBot="1">
      <c r="A69" s="132">
        <f>IF('[1]رصد درجات'!A69="","",'[1]رصد درجات'!A69)</f>
        <v>59</v>
      </c>
      <c r="B69" s="132">
        <f>IF('[1]رصد درجات'!B69="","",'[1]رصد درجات'!B69)</f>
        <v>559</v>
      </c>
      <c r="C69" s="132" t="str">
        <f>IF('[1]رصد درجات'!C69="","",'[1]رصد درجات'!C69)</f>
        <v>علاء ابو العلمين علام كامل</v>
      </c>
      <c r="D69" s="133">
        <f>IF('[1]رصد درجات'!D69="","",'[1]رصد درجات'!D69)</f>
        <v>36683</v>
      </c>
      <c r="E69" s="132">
        <f>IF('[1]رصد درجات'!E69="","",'[1]رصد درجات'!E69)</f>
        <v>26</v>
      </c>
      <c r="F69" s="132">
        <f>IF('[1]رصد درجات'!F69="","",'[1]رصد درجات'!F69)</f>
        <v>3</v>
      </c>
      <c r="G69" s="132">
        <f>IF('[1]رصد درجات'!G69="","",'[1]رصد درجات'!G69)</f>
        <v>13</v>
      </c>
      <c r="H69" s="132">
        <f>IF('[1]رصد درجات'!H69="","",'[1]رصد درجات'!H69)</f>
        <v>2</v>
      </c>
      <c r="I69" s="132" t="str">
        <f>IF('[1]رصد درجات'!I69="","",'[1]رصد درجات'!I69)</f>
        <v>مصري</v>
      </c>
      <c r="J69" s="132" t="str">
        <f>IF('[1]رصد درجات'!J69="","",'[1]رصد درجات'!J69)</f>
        <v>مسلم</v>
      </c>
      <c r="K69" s="132" t="str">
        <f>IF('[1]رصد درجات'!K69="","",'[1]رصد درجات'!K69)</f>
        <v>مستجد</v>
      </c>
      <c r="L69" s="132" t="str">
        <f>IF('[1]رصد درجات'!L69="","",'[1]رصد درجات'!L69)</f>
        <v>ذكر</v>
      </c>
      <c r="M69" s="134">
        <f>IF('[1]رصد درجات'!M69="","",'[1]رصد درجات'!M69)</f>
        <v>507</v>
      </c>
      <c r="N69" s="134" t="str">
        <f>IF('[1]رصد درجات'!N69="","",'[1]رصد درجات'!N69)</f>
        <v/>
      </c>
      <c r="O69" s="132">
        <f>IF(C69="","",'[1]رصد درجات'!Y69)</f>
        <v>35</v>
      </c>
      <c r="P69" s="132">
        <f>IF(C69="","",'[1]رصد درجات'!AL69)</f>
        <v>29</v>
      </c>
      <c r="Q69" s="132">
        <f t="shared" si="25"/>
        <v>64</v>
      </c>
      <c r="R69" s="135" t="str">
        <f t="shared" si="26"/>
        <v>مقبول</v>
      </c>
      <c r="S69" s="132">
        <f>IF(C69="","",'[1]رصد درجات'!AV69)</f>
        <v>0</v>
      </c>
      <c r="T69" s="132">
        <f>IF(C69="","",'[1]رصد درجات'!BI69)</f>
        <v>0</v>
      </c>
      <c r="U69" s="132">
        <f t="shared" si="27"/>
        <v>0</v>
      </c>
      <c r="V69" s="132">
        <f t="shared" si="28"/>
        <v>32</v>
      </c>
      <c r="W69" s="132">
        <f t="shared" si="29"/>
        <v>25.6</v>
      </c>
      <c r="X69" s="136" t="str">
        <f t="shared" si="30"/>
        <v>دون المستوى</v>
      </c>
      <c r="Y69" s="137">
        <f>IF(C69="","",'[1]رصد درجات'!Z69)</f>
        <v>31</v>
      </c>
      <c r="Z69" s="137">
        <f>IF(C69="","",'[1]رصد درجات'!AM69)</f>
        <v>18</v>
      </c>
      <c r="AA69" s="137">
        <f t="shared" si="0"/>
        <v>49</v>
      </c>
      <c r="AB69" s="137" t="str">
        <f t="shared" si="31"/>
        <v>دون المستوى</v>
      </c>
      <c r="AC69" s="137">
        <f>IF(C69="","",'[1]رصد درجات'!AV69)</f>
        <v>0</v>
      </c>
      <c r="AD69" s="137">
        <f>IF(C69="","",'[1]رصد درجات'!BI69)</f>
        <v>0</v>
      </c>
      <c r="AE69" s="137">
        <f t="shared" si="1"/>
        <v>0</v>
      </c>
      <c r="AF69" s="137">
        <f t="shared" si="2"/>
        <v>24.5</v>
      </c>
      <c r="AG69" s="137">
        <f t="shared" si="32"/>
        <v>12.25</v>
      </c>
      <c r="AH69" s="138" t="str">
        <f t="shared" si="33"/>
        <v>دون المستوى</v>
      </c>
      <c r="AI69" s="137">
        <f>IF(C69="","",'[1]رصد درجات'!AA69)</f>
        <v>33</v>
      </c>
      <c r="AJ69" s="137">
        <f>IF(C69="","",'[1]رصد درجات'!AN69)</f>
        <v>16</v>
      </c>
      <c r="AK69" s="137">
        <f t="shared" si="3"/>
        <v>49</v>
      </c>
      <c r="AL69" s="139" t="str">
        <f t="shared" si="34"/>
        <v>دون المستوى</v>
      </c>
      <c r="AM69" s="137">
        <f>IF(C69="","",'[1]رصد درجات'!AX69)</f>
        <v>0</v>
      </c>
      <c r="AN69" s="137">
        <f>IF(C69="","",'[1]رصد درجات'!BK69)</f>
        <v>0</v>
      </c>
      <c r="AO69" s="137">
        <f t="shared" si="4"/>
        <v>0</v>
      </c>
      <c r="AP69" s="137">
        <f t="shared" si="5"/>
        <v>24.5</v>
      </c>
      <c r="AQ69" s="137">
        <f t="shared" si="6"/>
        <v>9.8000000000000007</v>
      </c>
      <c r="AR69" s="138" t="str">
        <f t="shared" si="35"/>
        <v>دون المستوى</v>
      </c>
      <c r="AS69" s="137">
        <f>IF(C69="","",'[1]رصد درجات'!AB69)</f>
        <v>25</v>
      </c>
      <c r="AT69" s="137">
        <f>IF(C69="","",'[1]رصد درجات'!AO69)</f>
        <v>9</v>
      </c>
      <c r="AU69" s="137">
        <f>IF(C69="","",'[1]رصد درجات'!AP69)</f>
        <v>2</v>
      </c>
      <c r="AV69" s="137">
        <f t="shared" si="7"/>
        <v>36</v>
      </c>
      <c r="AW69" s="137" t="str">
        <f t="shared" si="36"/>
        <v>دون المستوى</v>
      </c>
      <c r="AX69" s="137">
        <f>IF(C69="","",'[1]رصد درجات'!AY69)</f>
        <v>0</v>
      </c>
      <c r="AY69" s="137">
        <f>IF(C69="","",'[1]رصد درجات'!BL69)</f>
        <v>0</v>
      </c>
      <c r="AZ69" s="137">
        <f>IF(C69="","",'[1]رصد درجات'!BM69)</f>
        <v>0</v>
      </c>
      <c r="BA69" s="137">
        <f t="shared" si="8"/>
        <v>0</v>
      </c>
      <c r="BB69" s="137">
        <f t="shared" si="9"/>
        <v>0</v>
      </c>
      <c r="BC69" s="137">
        <f t="shared" si="10"/>
        <v>18</v>
      </c>
      <c r="BD69" s="137">
        <f t="shared" si="11"/>
        <v>10.8</v>
      </c>
      <c r="BE69" s="138" t="str">
        <f t="shared" si="37"/>
        <v>دون المستوى</v>
      </c>
      <c r="BF69" s="137">
        <f>IF(C69="","",'[1]رصد درجات'!AC69)</f>
        <v>26</v>
      </c>
      <c r="BG69" s="137">
        <f>IF(C69="","",'[1]رصد درجات'!AI69)</f>
        <v>8</v>
      </c>
      <c r="BH69" s="137">
        <f>IF(C69="","",'[1]رصد درجات'!AQ69)</f>
        <v>12</v>
      </c>
      <c r="BI69" s="137">
        <f t="shared" si="12"/>
        <v>46</v>
      </c>
      <c r="BJ69" s="137" t="str">
        <f t="shared" si="38"/>
        <v>دون المستوى</v>
      </c>
      <c r="BK69" s="137">
        <f>IF(C69="","",'[1]رصد درجات'!AZ69)</f>
        <v>0</v>
      </c>
      <c r="BL69" s="137">
        <f>IF(C69="","",'[1]رصد درجات'!BF69)</f>
        <v>0</v>
      </c>
      <c r="BM69" s="137">
        <f>IF(C69="","",'[1]رصد درجات'!BN69)</f>
        <v>0</v>
      </c>
      <c r="BN69" s="137">
        <f t="shared" si="13"/>
        <v>0</v>
      </c>
      <c r="BO69" s="137">
        <f t="shared" si="14"/>
        <v>0</v>
      </c>
      <c r="BP69" s="137">
        <f t="shared" si="15"/>
        <v>23</v>
      </c>
      <c r="BQ69" s="137">
        <f t="shared" si="16"/>
        <v>9.1999999999999993</v>
      </c>
      <c r="BR69" s="138" t="str">
        <f t="shared" si="39"/>
        <v>دون المستوى</v>
      </c>
      <c r="BS69" s="137">
        <f>IF(C69="","",'[1]رصد درجات'!AD69)</f>
        <v>42</v>
      </c>
      <c r="BT69" s="137">
        <f>IF(C69="","",'[1]رصد درجات'!AR69)</f>
        <v>34</v>
      </c>
      <c r="BU69" s="137">
        <f t="shared" si="17"/>
        <v>76</v>
      </c>
      <c r="BV69" s="137" t="str">
        <f t="shared" si="40"/>
        <v>جيد جدا</v>
      </c>
      <c r="BW69" s="137">
        <f>IF(C69="","",'[1]رصد درجات'!BA69)</f>
        <v>0</v>
      </c>
      <c r="BX69" s="137">
        <f>IF(C69="","",'[1]رصد درجات'!BO69)</f>
        <v>0</v>
      </c>
      <c r="BY69" s="137">
        <f t="shared" si="18"/>
        <v>0</v>
      </c>
      <c r="BZ69" s="137">
        <f t="shared" si="41"/>
        <v>38</v>
      </c>
      <c r="CA69" s="137">
        <f t="shared" si="19"/>
        <v>7.6</v>
      </c>
      <c r="CB69" s="138" t="str">
        <f t="shared" si="42"/>
        <v>دون المستوى</v>
      </c>
      <c r="CC69" s="137">
        <f>IF(C69="","",'[1]رصد درجات'!AE69)</f>
        <v>32.5</v>
      </c>
      <c r="CD69" s="137">
        <f>IF(C69="","",'[1]رصد درجات'!AJ69)</f>
        <v>4</v>
      </c>
      <c r="CE69" s="137">
        <f>IF(C69="","",'[1]رصد درجات'!AS69)</f>
        <v>10</v>
      </c>
      <c r="CF69" s="137">
        <f t="shared" si="20"/>
        <v>46.5</v>
      </c>
      <c r="CG69" s="137" t="str">
        <f t="shared" si="43"/>
        <v>دون المستوى</v>
      </c>
      <c r="CH69" s="137">
        <f>IF(C69="","",'[1]رصد درجات'!BB69)</f>
        <v>0</v>
      </c>
      <c r="CI69" s="137">
        <f>IF(C69="","",'[1]رصد درجات'!BF69)</f>
        <v>0</v>
      </c>
      <c r="CJ69" s="137">
        <f>IF(C69="","",'[1]رصد درجات'!BP69)</f>
        <v>0</v>
      </c>
      <c r="CK69" s="137">
        <f t="shared" si="21"/>
        <v>0</v>
      </c>
      <c r="CL69" s="137">
        <f t="shared" si="22"/>
        <v>0</v>
      </c>
      <c r="CM69" s="137">
        <f t="shared" si="23"/>
        <v>23.25</v>
      </c>
      <c r="CN69" s="137">
        <f t="shared" si="44"/>
        <v>4.6500000000000004</v>
      </c>
      <c r="CO69" s="138" t="str">
        <f t="shared" si="45"/>
        <v>دون المستوى</v>
      </c>
      <c r="CP69" s="140">
        <f>IF(C69="","",'[1]رصد درجات'!AF69)</f>
        <v>51</v>
      </c>
      <c r="CQ69" s="135" t="str">
        <f t="shared" si="46"/>
        <v>مقبول</v>
      </c>
      <c r="CR69" s="140">
        <f>IF(C69="","",'[1]رصد درجات'!BC69)</f>
        <v>0</v>
      </c>
      <c r="CS69" s="140">
        <f t="shared" si="47"/>
        <v>25.5</v>
      </c>
      <c r="CT69" s="140">
        <f t="shared" si="97"/>
        <v>5.0999999999999996</v>
      </c>
      <c r="CU69" s="135" t="str">
        <f t="shared" si="98"/>
        <v>دون المستوى</v>
      </c>
      <c r="CV69" s="137">
        <f>IF(C69="","",'[1]رصد درجات'!AG69)</f>
        <v>74</v>
      </c>
      <c r="CW69" s="137" t="str">
        <f t="shared" si="50"/>
        <v>جيد</v>
      </c>
      <c r="CX69" s="137">
        <f>IF(C69="","",'[1]رصد درجات'!BD69)</f>
        <v>0</v>
      </c>
      <c r="CY69" s="140">
        <f t="shared" si="51"/>
        <v>37</v>
      </c>
      <c r="CZ69" s="140">
        <f t="shared" si="52"/>
        <v>7.4</v>
      </c>
      <c r="DA69" s="135" t="str">
        <f t="shared" si="53"/>
        <v>دون المستوى</v>
      </c>
      <c r="DB69" s="141">
        <f t="shared" si="54"/>
        <v>445</v>
      </c>
      <c r="DC69" s="142" t="str">
        <f t="shared" si="55"/>
        <v>دون المستوى</v>
      </c>
      <c r="DD69" s="141">
        <f t="shared" si="56"/>
        <v>87.75</v>
      </c>
      <c r="DE69" s="142" t="str">
        <f t="shared" si="57"/>
        <v>دون المستوى</v>
      </c>
      <c r="DF69" s="137">
        <f>IF(C69="","",'[1]رصد درجات'!AH69)</f>
        <v>36</v>
      </c>
      <c r="DG69" s="137">
        <f>IF(C69="","",'[1]رصد درجات'!AT69)</f>
        <v>19</v>
      </c>
      <c r="DH69" s="137">
        <f t="shared" si="58"/>
        <v>55</v>
      </c>
      <c r="DI69" s="137" t="str">
        <f t="shared" si="59"/>
        <v>مقبول</v>
      </c>
      <c r="DJ69" s="137">
        <f>IF(C69="","",'[1]رصد درجات'!BE69)</f>
        <v>0</v>
      </c>
      <c r="DK69" s="137">
        <f>IF(C69="","",'[1]رصد درجات'!BQ69)</f>
        <v>0</v>
      </c>
      <c r="DL69" s="137">
        <f t="shared" si="60"/>
        <v>0</v>
      </c>
      <c r="DM69" s="137">
        <f t="shared" si="61"/>
        <v>27.5</v>
      </c>
      <c r="DN69" s="137">
        <f t="shared" si="62"/>
        <v>11</v>
      </c>
      <c r="DO69" s="138" t="str">
        <f t="shared" si="63"/>
        <v>دون المستوى</v>
      </c>
      <c r="DP69" s="143" t="str">
        <f t="shared" si="64"/>
        <v>دور ثان</v>
      </c>
      <c r="DQ69" s="144">
        <f t="shared" si="65"/>
        <v>0.24374999999999999</v>
      </c>
      <c r="DR69" s="145">
        <f t="shared" si="66"/>
        <v>2</v>
      </c>
      <c r="DS69" s="146" t="str">
        <f t="shared" si="67"/>
        <v>عربى</v>
      </c>
      <c r="DT69" s="147" t="str">
        <f t="shared" si="68"/>
        <v>انجليزى</v>
      </c>
      <c r="DU69" s="147" t="str">
        <f t="shared" si="69"/>
        <v>دراسات</v>
      </c>
      <c r="DV69" s="147" t="str">
        <f t="shared" si="70"/>
        <v>رياضيات</v>
      </c>
      <c r="DW69" s="147" t="str">
        <f t="shared" si="71"/>
        <v>علوم</v>
      </c>
      <c r="DX69" s="147" t="str">
        <f t="shared" si="72"/>
        <v>فنية</v>
      </c>
      <c r="DY69" s="147" t="str">
        <f t="shared" si="73"/>
        <v>حاسب</v>
      </c>
      <c r="DZ69" s="147" t="str">
        <f t="shared" si="74"/>
        <v>دين</v>
      </c>
      <c r="EA69" s="148"/>
      <c r="EB69" s="148"/>
      <c r="EC69" s="148"/>
      <c r="ED69" s="148"/>
      <c r="EE69" s="148"/>
      <c r="EF69" s="148"/>
      <c r="EG69" s="148"/>
      <c r="EH69" s="148"/>
      <c r="EI69" s="148"/>
      <c r="EJ69" s="148"/>
      <c r="EK69" s="149"/>
      <c r="EL69" s="150" t="b">
        <f t="shared" si="75"/>
        <v>0</v>
      </c>
      <c r="EM69" s="145"/>
      <c r="EN69" s="145"/>
      <c r="EO69" s="151" t="str">
        <f>IF(C69="","",IF(EL69=TRUE,'[1]بيانات أساسية'!$Z$16,'[1]بيانات أساسية'!$Y$17))</f>
        <v xml:space="preserve"> الطالب له دور ثان فى</v>
      </c>
      <c r="EP69" s="152" t="str">
        <f t="shared" si="24"/>
        <v>عربى انجليزى دراسات رياضيات علوم فنية حاسب نشاط 1 نشاط 2 دين</v>
      </c>
      <c r="EQ69" s="153" t="str">
        <f t="shared" si="76"/>
        <v>نشاط 1</v>
      </c>
      <c r="ER69" s="153" t="str">
        <f t="shared" si="77"/>
        <v>نشاط 2</v>
      </c>
      <c r="ES69" s="159"/>
      <c r="ET69" s="160" t="s">
        <v>90</v>
      </c>
      <c r="EU69" s="163">
        <f t="array" ref="EU69">SUM(IF($H$11:$H$510=2,IF($L$11:$L$510="أنثى",IF($C$11:$C$510&lt;&gt;"",1,0))))</f>
        <v>21</v>
      </c>
      <c r="EV69" s="163">
        <f t="array" ref="EV69">SUM(IF($H$11:$H$510=2,IF($L$11:$L$510="أنثى",IF($CF$11:$CF$510&lt;&gt;"غ",1,0))))</f>
        <v>20</v>
      </c>
      <c r="EW69" s="163">
        <f t="array" ref="EW69">SUM(IF($H$11:$H$510=2,IF($L$11:$L$510="أنثى",IF($CF$11:$CF$510="غ",1,0))))</f>
        <v>1</v>
      </c>
      <c r="EX69" s="163">
        <f t="array" ref="EX69">SUM(IF($H$11:$H$510=2,IF($L$11:$L$510="أنثى",IF($CF$11:$CF$510&lt;&gt;"غ",IF($CF$11:$CF$510&gt;=50,1,0)))))</f>
        <v>18</v>
      </c>
      <c r="EY69" s="163">
        <f t="array" ref="EY69">SUM(IF($H$11:$H$510=2,IF($L$11:$L$510="أنثى",IF($CF$11:$CF$510="غ",1,IF($CF$11:$CF$510&lt;50,1,0)))))</f>
        <v>3</v>
      </c>
      <c r="EZ69" s="163">
        <f t="shared" si="120"/>
        <v>21</v>
      </c>
      <c r="FA69" s="163">
        <f t="array" ref="FA69">SUM(IF($H$11:$H$510=2,IF($L$11:$L$510="أنثى",IF($CK$11:$CK$510&lt;&gt;"غ",1,0))))</f>
        <v>21</v>
      </c>
      <c r="FB69" s="163">
        <f t="array" ref="FB69">SUM(IF($H$11:$H$510=2,IF($L$11:$L$510="أنثى",IF($CK$11:$CK$510="غ",1,0))))</f>
        <v>0</v>
      </c>
      <c r="FC69" s="163">
        <f t="array" ref="FC69">SUM(IF($H$11:$H$510=2,IF($L$11:$L$510="أنثى",IF($CK$11:$CK$510&lt;&gt;"غ",IF($CK$11:$CK$510&gt;=$CK$10,IF($CN$11:$CN$510&gt;=$CN$10,1,0))))))</f>
        <v>0</v>
      </c>
      <c r="FD69" s="163">
        <f t="array" ref="FD69">SUM(IF($H$11:$H$510=2,IF($L$11:$L$510="أنثى",IF($CK$11:$CK$510="غ",1,IF($CK$11:$CK$510&lt;$CK$10,1,IF($CN$11:$CN$510&lt;$CN$10,1,0))))))</f>
        <v>21</v>
      </c>
      <c r="FF69" s="160" t="s">
        <v>90</v>
      </c>
      <c r="FG69" s="163">
        <f t="array" ref="FG69">SUM(IF($H$11:$H$510=2,IF($L$11:$L$510="أنثى",IF($C$11:$C$510&lt;&gt;"",1,0))))</f>
        <v>21</v>
      </c>
      <c r="FH69" s="163">
        <f t="array" ref="FH69">SUM(IF($H$11:$H$510=2,IF($L$11:$L$510="أنثى",IF($DH$11:$DH$510&lt;&gt;"غ",1,0))))</f>
        <v>20</v>
      </c>
      <c r="FI69" s="163">
        <f t="array" ref="FI69">SUM(IF($H$11:$H$510=2,IF($L$11:$L$510="أنثى",IF($DH$11:$DH$510="غ",1,0))))</f>
        <v>1</v>
      </c>
      <c r="FJ69" s="163">
        <f t="array" ref="FJ69">SUM(IF($H$11:$H$510=2,IF($L$11:$L$510="أنثى",IF($DH$11:$DH$510&lt;&gt;"غ",IF($DH$11:$DH$510&gt;=50,1,0)))))</f>
        <v>19</v>
      </c>
      <c r="FK69" s="163">
        <f t="array" ref="FK69">SUM(IF($H$11:$H$510=2,IF($L$11:$L$510="أنثى",IF($DH$11:$DH$510="غ",1,IF($DH$11:$DH$510&lt;50,1,0)))))</f>
        <v>2</v>
      </c>
      <c r="FL69" s="163">
        <f t="shared" si="121"/>
        <v>21</v>
      </c>
      <c r="FM69" s="163">
        <f t="array" ref="FM69">SUM(IF($H$11:$H$510=2,IF($L$11:$L$510="أنثى",IF($DK$11:$DK$510&lt;&gt;"غ",1,0))))</f>
        <v>21</v>
      </c>
      <c r="FN69" s="163">
        <f t="array" ref="FN69">SUM(IF($H$11:$H$510=2,IF($L$11:$L$510="أنثى",IF($DK$11:$DK$510="غ",1,0))))</f>
        <v>0</v>
      </c>
      <c r="FO69" s="163">
        <f t="array" ref="FO69">SUM(IF($H$11:$H$510=2,IF($L$11:$L$510="أنثى",IF($DK$11:$DK$510&lt;&gt;"غ",IF($DK$11:$DK$510&gt;=$DK$10,IF($DN$11:$DN$510&gt;=$DN$10,1,0))))))</f>
        <v>0</v>
      </c>
      <c r="FP69" s="163">
        <f t="array" ref="FP69">SUM(IF($H$11:$H$510=2,IF($L$11:$L$510="أنثى",IF($DK$11:$DK$510="غ",1,IF($DK$11:$DK$510&lt;$DK$10,1,IF($DN$11:$DN$510&lt;$DN$10,1,0))))))</f>
        <v>21</v>
      </c>
      <c r="FR69" s="160"/>
      <c r="FS69" s="163"/>
      <c r="FT69" s="163"/>
      <c r="FU69" s="163"/>
      <c r="FV69" s="163"/>
      <c r="FW69" s="163"/>
      <c r="FX69" s="163"/>
      <c r="FY69" s="163"/>
      <c r="FZ69" s="163"/>
      <c r="GA69" s="163"/>
      <c r="GB69" s="163"/>
      <c r="GD69" s="157">
        <f t="shared" si="80"/>
        <v>25.6</v>
      </c>
      <c r="GE69" s="157">
        <f t="shared" si="81"/>
        <v>12.25</v>
      </c>
      <c r="GF69" s="157">
        <f t="shared" si="82"/>
        <v>9.8000000000000007</v>
      </c>
      <c r="GG69" s="157">
        <f t="shared" si="83"/>
        <v>10.8</v>
      </c>
      <c r="GH69" s="157">
        <f t="shared" si="84"/>
        <v>9.1999999999999993</v>
      </c>
      <c r="GI69" s="157">
        <f t="shared" si="85"/>
        <v>7.6</v>
      </c>
      <c r="GJ69" s="157">
        <f t="shared" si="86"/>
        <v>4.6500000000000004</v>
      </c>
      <c r="GK69" s="157">
        <f t="shared" si="87"/>
        <v>5.0999999999999996</v>
      </c>
      <c r="GL69" s="157">
        <f t="shared" si="88"/>
        <v>7.4</v>
      </c>
      <c r="GM69" s="158">
        <f t="shared" si="89"/>
        <v>87.75</v>
      </c>
      <c r="GN69" s="157">
        <f t="shared" si="90"/>
        <v>11</v>
      </c>
      <c r="GO69" s="145" t="str">
        <f t="shared" si="91"/>
        <v>دور ثان</v>
      </c>
    </row>
    <row r="70" spans="1:197" s="156" customFormat="1" ht="27" customHeight="1" thickBot="1">
      <c r="A70" s="132">
        <f>IF('[1]رصد درجات'!A70="","",'[1]رصد درجات'!A70)</f>
        <v>60</v>
      </c>
      <c r="B70" s="132">
        <f>IF('[1]رصد درجات'!B70="","",'[1]رصد درجات'!B70)</f>
        <v>560</v>
      </c>
      <c r="C70" s="132" t="str">
        <f>IF('[1]رصد درجات'!C70="","",'[1]رصد درجات'!C70)</f>
        <v>علاء ربيع سيد تهامى</v>
      </c>
      <c r="D70" s="133">
        <f>IF('[1]رصد درجات'!D70="","",'[1]رصد درجات'!D70)</f>
        <v>36456</v>
      </c>
      <c r="E70" s="132">
        <f>IF('[1]رصد درجات'!E70="","",'[1]رصد درجات'!E70)</f>
        <v>9</v>
      </c>
      <c r="F70" s="132">
        <f>IF('[1]رصد درجات'!F70="","",'[1]رصد درجات'!F70)</f>
        <v>11</v>
      </c>
      <c r="G70" s="132">
        <f>IF('[1]رصد درجات'!G70="","",'[1]رصد درجات'!G70)</f>
        <v>13</v>
      </c>
      <c r="H70" s="132">
        <f>IF('[1]رصد درجات'!H70="","",'[1]رصد درجات'!H70)</f>
        <v>1</v>
      </c>
      <c r="I70" s="132" t="str">
        <f>IF('[1]رصد درجات'!I70="","",'[1]رصد درجات'!I70)</f>
        <v>مصري</v>
      </c>
      <c r="J70" s="132" t="str">
        <f>IF('[1]رصد درجات'!J70="","",'[1]رصد درجات'!J70)</f>
        <v>مسلم</v>
      </c>
      <c r="K70" s="132" t="str">
        <f>IF('[1]رصد درجات'!K70="","",'[1]رصد درجات'!K70)</f>
        <v>مستجد</v>
      </c>
      <c r="L70" s="132" t="str">
        <f>IF('[1]رصد درجات'!L70="","",'[1]رصد درجات'!L70)</f>
        <v>ذكر</v>
      </c>
      <c r="M70" s="134">
        <f>IF('[1]رصد درجات'!M70="","",'[1]رصد درجات'!M70)</f>
        <v>508</v>
      </c>
      <c r="N70" s="134" t="str">
        <f>IF('[1]رصد درجات'!N70="","",'[1]رصد درجات'!N70)</f>
        <v/>
      </c>
      <c r="O70" s="132">
        <f>IF(C70="","",'[1]رصد درجات'!Y70)</f>
        <v>38</v>
      </c>
      <c r="P70" s="132">
        <f>IF(C70="","",'[1]رصد درجات'!AL70)</f>
        <v>21.5</v>
      </c>
      <c r="Q70" s="132">
        <f t="shared" si="25"/>
        <v>59.5</v>
      </c>
      <c r="R70" s="135" t="str">
        <f t="shared" si="26"/>
        <v>مقبول</v>
      </c>
      <c r="S70" s="132">
        <f>IF(C70="","",'[1]رصد درجات'!AV70)</f>
        <v>0</v>
      </c>
      <c r="T70" s="132">
        <f>IF(C70="","",'[1]رصد درجات'!BI70)</f>
        <v>0</v>
      </c>
      <c r="U70" s="132">
        <f t="shared" si="27"/>
        <v>0</v>
      </c>
      <c r="V70" s="132">
        <f t="shared" si="28"/>
        <v>29.75</v>
      </c>
      <c r="W70" s="132">
        <f t="shared" si="29"/>
        <v>23.8</v>
      </c>
      <c r="X70" s="136" t="str">
        <f t="shared" si="30"/>
        <v>دون المستوى</v>
      </c>
      <c r="Y70" s="137">
        <f>IF(C70="","",'[1]رصد درجات'!Z70)</f>
        <v>30</v>
      </c>
      <c r="Z70" s="137">
        <f>IF(C70="","",'[1]رصد درجات'!AM70)</f>
        <v>11</v>
      </c>
      <c r="AA70" s="137">
        <f t="shared" si="0"/>
        <v>41</v>
      </c>
      <c r="AB70" s="137" t="str">
        <f t="shared" si="31"/>
        <v>دون المستوى</v>
      </c>
      <c r="AC70" s="137">
        <f>IF(C70="","",'[1]رصد درجات'!AV70)</f>
        <v>0</v>
      </c>
      <c r="AD70" s="137">
        <f>IF(C70="","",'[1]رصد درجات'!BI70)</f>
        <v>0</v>
      </c>
      <c r="AE70" s="137">
        <f t="shared" si="1"/>
        <v>0</v>
      </c>
      <c r="AF70" s="137">
        <f t="shared" si="2"/>
        <v>20.5</v>
      </c>
      <c r="AG70" s="137">
        <f t="shared" si="32"/>
        <v>10.25</v>
      </c>
      <c r="AH70" s="138" t="str">
        <f t="shared" si="33"/>
        <v>دون المستوى</v>
      </c>
      <c r="AI70" s="137">
        <f>IF(C70="","",'[1]رصد درجات'!AA70)</f>
        <v>32.5</v>
      </c>
      <c r="AJ70" s="137">
        <f>IF(C70="","",'[1]رصد درجات'!AN70)</f>
        <v>17</v>
      </c>
      <c r="AK70" s="137">
        <f t="shared" si="3"/>
        <v>49.5</v>
      </c>
      <c r="AL70" s="139" t="str">
        <f t="shared" si="34"/>
        <v>دون المستوى</v>
      </c>
      <c r="AM70" s="137">
        <f>IF(C70="","",'[1]رصد درجات'!AX70)</f>
        <v>0</v>
      </c>
      <c r="AN70" s="137">
        <f>IF(C70="","",'[1]رصد درجات'!BK70)</f>
        <v>0</v>
      </c>
      <c r="AO70" s="137">
        <f t="shared" si="4"/>
        <v>0</v>
      </c>
      <c r="AP70" s="137">
        <f t="shared" si="5"/>
        <v>24.75</v>
      </c>
      <c r="AQ70" s="137">
        <f t="shared" si="6"/>
        <v>9.9</v>
      </c>
      <c r="AR70" s="138" t="str">
        <f t="shared" si="35"/>
        <v>دون المستوى</v>
      </c>
      <c r="AS70" s="137">
        <f>IF(C70="","",'[1]رصد درجات'!AB70)</f>
        <v>35</v>
      </c>
      <c r="AT70" s="137">
        <f>IF(C70="","",'[1]رصد درجات'!AO70)</f>
        <v>5</v>
      </c>
      <c r="AU70" s="137">
        <f>IF(C70="","",'[1]رصد درجات'!AP70)</f>
        <v>3</v>
      </c>
      <c r="AV70" s="137">
        <f t="shared" si="7"/>
        <v>43</v>
      </c>
      <c r="AW70" s="137" t="str">
        <f t="shared" si="36"/>
        <v>دون المستوى</v>
      </c>
      <c r="AX70" s="137">
        <f>IF(C70="","",'[1]رصد درجات'!AY70)</f>
        <v>0</v>
      </c>
      <c r="AY70" s="137">
        <f>IF(C70="","",'[1]رصد درجات'!BL70)</f>
        <v>0</v>
      </c>
      <c r="AZ70" s="137">
        <f>IF(C70="","",'[1]رصد درجات'!BM70)</f>
        <v>0</v>
      </c>
      <c r="BA70" s="137">
        <f t="shared" si="8"/>
        <v>0</v>
      </c>
      <c r="BB70" s="137">
        <f t="shared" si="9"/>
        <v>0</v>
      </c>
      <c r="BC70" s="137">
        <f t="shared" si="10"/>
        <v>21.5</v>
      </c>
      <c r="BD70" s="137">
        <f t="shared" si="11"/>
        <v>12.9</v>
      </c>
      <c r="BE70" s="138" t="str">
        <f t="shared" si="37"/>
        <v>دون المستوى</v>
      </c>
      <c r="BF70" s="137">
        <f>IF(C70="","",'[1]رصد درجات'!AC70)</f>
        <v>29.5</v>
      </c>
      <c r="BG70" s="137">
        <f>IF(C70="","",'[1]رصد درجات'!AI70)</f>
        <v>10</v>
      </c>
      <c r="BH70" s="137">
        <f>IF(C70="","",'[1]رصد درجات'!AQ70)</f>
        <v>13</v>
      </c>
      <c r="BI70" s="137">
        <f t="shared" si="12"/>
        <v>52.5</v>
      </c>
      <c r="BJ70" s="137" t="str">
        <f t="shared" si="38"/>
        <v>مقبول</v>
      </c>
      <c r="BK70" s="137">
        <f>IF(C70="","",'[1]رصد درجات'!AZ70)</f>
        <v>0</v>
      </c>
      <c r="BL70" s="137">
        <f>IF(C70="","",'[1]رصد درجات'!BF70)</f>
        <v>0</v>
      </c>
      <c r="BM70" s="137">
        <f>IF(C70="","",'[1]رصد درجات'!BN70)</f>
        <v>0</v>
      </c>
      <c r="BN70" s="137">
        <f t="shared" si="13"/>
        <v>0</v>
      </c>
      <c r="BO70" s="137">
        <f t="shared" si="14"/>
        <v>0</v>
      </c>
      <c r="BP70" s="137">
        <f t="shared" si="15"/>
        <v>26.25</v>
      </c>
      <c r="BQ70" s="137">
        <f t="shared" si="16"/>
        <v>10.5</v>
      </c>
      <c r="BR70" s="138" t="str">
        <f t="shared" si="39"/>
        <v>دون المستوى</v>
      </c>
      <c r="BS70" s="137">
        <f>IF(C70="","",'[1]رصد درجات'!AD70)</f>
        <v>43</v>
      </c>
      <c r="BT70" s="137">
        <f>IF(C70="","",'[1]رصد درجات'!AR70)</f>
        <v>36</v>
      </c>
      <c r="BU70" s="137">
        <f t="shared" si="17"/>
        <v>79</v>
      </c>
      <c r="BV70" s="137" t="str">
        <f t="shared" si="40"/>
        <v>جيد جدا</v>
      </c>
      <c r="BW70" s="137">
        <f>IF(C70="","",'[1]رصد درجات'!BA70)</f>
        <v>0</v>
      </c>
      <c r="BX70" s="137">
        <f>IF(C70="","",'[1]رصد درجات'!BO70)</f>
        <v>0</v>
      </c>
      <c r="BY70" s="137">
        <f t="shared" si="18"/>
        <v>0</v>
      </c>
      <c r="BZ70" s="137">
        <f t="shared" si="41"/>
        <v>39.5</v>
      </c>
      <c r="CA70" s="137">
        <f t="shared" si="19"/>
        <v>7.9</v>
      </c>
      <c r="CB70" s="138" t="str">
        <f t="shared" si="42"/>
        <v>دون المستوى</v>
      </c>
      <c r="CC70" s="137">
        <f>IF(C70="","",'[1]رصد درجات'!AE70)</f>
        <v>40.5</v>
      </c>
      <c r="CD70" s="137">
        <f>IF(C70="","",'[1]رصد درجات'!AJ70)</f>
        <v>4</v>
      </c>
      <c r="CE70" s="137">
        <f>IF(C70="","",'[1]رصد درجات'!AS70)</f>
        <v>12</v>
      </c>
      <c r="CF70" s="137">
        <f t="shared" si="20"/>
        <v>56.5</v>
      </c>
      <c r="CG70" s="137" t="str">
        <f t="shared" si="43"/>
        <v>مقبول</v>
      </c>
      <c r="CH70" s="137">
        <f>IF(C70="","",'[1]رصد درجات'!BB70)</f>
        <v>0</v>
      </c>
      <c r="CI70" s="137">
        <f>IF(C70="","",'[1]رصد درجات'!BF70)</f>
        <v>0</v>
      </c>
      <c r="CJ70" s="137">
        <f>IF(C70="","",'[1]رصد درجات'!BP70)</f>
        <v>0</v>
      </c>
      <c r="CK70" s="137">
        <f t="shared" si="21"/>
        <v>0</v>
      </c>
      <c r="CL70" s="137">
        <f t="shared" si="22"/>
        <v>0</v>
      </c>
      <c r="CM70" s="137">
        <f t="shared" si="23"/>
        <v>28.25</v>
      </c>
      <c r="CN70" s="137">
        <f t="shared" si="44"/>
        <v>5.65</v>
      </c>
      <c r="CO70" s="138" t="str">
        <f t="shared" si="45"/>
        <v>دون المستوى</v>
      </c>
      <c r="CP70" s="140">
        <f>IF(C70="","",'[1]رصد درجات'!AF70)</f>
        <v>76</v>
      </c>
      <c r="CQ70" s="135" t="str">
        <f t="shared" si="46"/>
        <v>جيد جدا</v>
      </c>
      <c r="CR70" s="140">
        <f>IF(C70="","",'[1]رصد درجات'!BC70)</f>
        <v>0</v>
      </c>
      <c r="CS70" s="140">
        <f t="shared" si="47"/>
        <v>38</v>
      </c>
      <c r="CT70" s="140">
        <f t="shared" si="97"/>
        <v>7.6</v>
      </c>
      <c r="CU70" s="135" t="str">
        <f t="shared" si="98"/>
        <v>دون المستوى</v>
      </c>
      <c r="CV70" s="137">
        <f>IF(C70="","",'[1]رصد درجات'!AG70)</f>
        <v>70</v>
      </c>
      <c r="CW70" s="137" t="str">
        <f t="shared" si="50"/>
        <v>جيد</v>
      </c>
      <c r="CX70" s="137">
        <f>IF(C70="","",'[1]رصد درجات'!BD70)</f>
        <v>0</v>
      </c>
      <c r="CY70" s="140">
        <f t="shared" si="51"/>
        <v>35</v>
      </c>
      <c r="CZ70" s="140">
        <f t="shared" si="52"/>
        <v>7</v>
      </c>
      <c r="DA70" s="135" t="str">
        <f t="shared" si="53"/>
        <v>دون المستوى</v>
      </c>
      <c r="DB70" s="141">
        <f t="shared" si="54"/>
        <v>470.5</v>
      </c>
      <c r="DC70" s="142" t="str">
        <f t="shared" si="55"/>
        <v>مقبول</v>
      </c>
      <c r="DD70" s="141">
        <f t="shared" si="56"/>
        <v>89.85</v>
      </c>
      <c r="DE70" s="142" t="str">
        <f t="shared" si="57"/>
        <v>دون المستوى</v>
      </c>
      <c r="DF70" s="137">
        <f>IF(C70="","",'[1]رصد درجات'!AH70)</f>
        <v>38</v>
      </c>
      <c r="DG70" s="137">
        <f>IF(C70="","",'[1]رصد درجات'!AT70)</f>
        <v>9.5</v>
      </c>
      <c r="DH70" s="137">
        <f t="shared" si="58"/>
        <v>47.5</v>
      </c>
      <c r="DI70" s="137" t="str">
        <f t="shared" si="59"/>
        <v>دون المستوى</v>
      </c>
      <c r="DJ70" s="137">
        <f>IF(C70="","",'[1]رصد درجات'!BE70)</f>
        <v>0</v>
      </c>
      <c r="DK70" s="137">
        <f>IF(C70="","",'[1]رصد درجات'!BQ70)</f>
        <v>0</v>
      </c>
      <c r="DL70" s="137">
        <f t="shared" si="60"/>
        <v>0</v>
      </c>
      <c r="DM70" s="137">
        <f t="shared" si="61"/>
        <v>23.75</v>
      </c>
      <c r="DN70" s="137">
        <f t="shared" si="62"/>
        <v>9.5</v>
      </c>
      <c r="DO70" s="138" t="str">
        <f t="shared" si="63"/>
        <v>دون المستوى</v>
      </c>
      <c r="DP70" s="143" t="str">
        <f t="shared" si="64"/>
        <v>دور ثان</v>
      </c>
      <c r="DQ70" s="144">
        <f t="shared" si="65"/>
        <v>0.24958333333333332</v>
      </c>
      <c r="DR70" s="145">
        <f t="shared" si="66"/>
        <v>2</v>
      </c>
      <c r="DS70" s="146" t="str">
        <f t="shared" si="67"/>
        <v>عربى</v>
      </c>
      <c r="DT70" s="147" t="str">
        <f t="shared" si="68"/>
        <v>انجليزى</v>
      </c>
      <c r="DU70" s="147" t="str">
        <f t="shared" si="69"/>
        <v>دراسات</v>
      </c>
      <c r="DV70" s="147" t="str">
        <f t="shared" si="70"/>
        <v>رياضيات</v>
      </c>
      <c r="DW70" s="147" t="str">
        <f t="shared" si="71"/>
        <v>علوم</v>
      </c>
      <c r="DX70" s="147" t="str">
        <f t="shared" si="72"/>
        <v>فنية</v>
      </c>
      <c r="DY70" s="147" t="str">
        <f t="shared" si="73"/>
        <v>حاسب</v>
      </c>
      <c r="DZ70" s="147" t="str">
        <f t="shared" si="74"/>
        <v>دين</v>
      </c>
      <c r="EA70" s="148"/>
      <c r="EB70" s="148"/>
      <c r="EC70" s="148"/>
      <c r="ED70" s="148"/>
      <c r="EE70" s="148"/>
      <c r="EF70" s="148"/>
      <c r="EG70" s="148"/>
      <c r="EH70" s="148"/>
      <c r="EI70" s="148"/>
      <c r="EJ70" s="148"/>
      <c r="EK70" s="149"/>
      <c r="EL70" s="150" t="b">
        <f t="shared" si="75"/>
        <v>0</v>
      </c>
      <c r="EM70" s="145"/>
      <c r="EN70" s="145"/>
      <c r="EO70" s="151" t="str">
        <f>IF(C70="","",IF(EL70=TRUE,'[1]بيانات أساسية'!$Z$16,'[1]بيانات أساسية'!$Y$17))</f>
        <v xml:space="preserve"> الطالب له دور ثان فى</v>
      </c>
      <c r="EP70" s="152" t="str">
        <f t="shared" si="24"/>
        <v>عربى انجليزى دراسات رياضيات علوم فنية حاسب نشاط 1 نشاط 2 دين</v>
      </c>
      <c r="EQ70" s="153" t="str">
        <f t="shared" si="76"/>
        <v>نشاط 1</v>
      </c>
      <c r="ER70" s="153" t="str">
        <f t="shared" si="77"/>
        <v>نشاط 2</v>
      </c>
      <c r="ES70" s="159"/>
      <c r="ET70" s="160" t="s">
        <v>91</v>
      </c>
      <c r="EU70" s="160">
        <f t="array" ref="EU70">SUM(IF($H$11:$H$510=3,IF($L$11:$L$510="ذكر",IF($C$11:$C$510&lt;&gt;"",1,0))))</f>
        <v>0</v>
      </c>
      <c r="EV70" s="160">
        <f t="array" ref="EV70">SUM(IF($H$11:$H$510=3,IF($L$11:$L$510="ذكر",IF($CF$11:$CF$510&lt;&gt;"غ",1,0))))</f>
        <v>0</v>
      </c>
      <c r="EW70" s="160">
        <f t="array" ref="EW70">SUM(IF($H$11:$H$510=3,IF($L$11:$L$510="ذكر",IF($CF$11:$CF$510="غ",1,0))))</f>
        <v>0</v>
      </c>
      <c r="EX70" s="160">
        <f t="array" ref="EX70">SUM(IF($H$11:$H$510=3,IF($L$11:$L$510="ذكر",IF($CF$11:$CF$510&lt;&gt;"غ",IF($CF$11:$CF$510&gt;=50,1,0)))))</f>
        <v>0</v>
      </c>
      <c r="EY70" s="160">
        <f t="array" ref="EY70">SUM(IF($H$11:$H$510=3,IF($L$11:$L$510="ذكر",IF($CF$11:$CF$510="غ",1,IF($CF$11:$CF$510&lt;50,1,0)))))</f>
        <v>0</v>
      </c>
      <c r="EZ70" s="160">
        <f t="shared" si="120"/>
        <v>0</v>
      </c>
      <c r="FA70" s="160">
        <f t="array" ref="FA70">SUM(IF($H$11:$H$510=3,IF($L$11:$L$510="ذكر",IF($CK$11:$CK$510&lt;&gt;"غ",1,0))))</f>
        <v>0</v>
      </c>
      <c r="FB70" s="160">
        <f t="array" ref="FB70">SUM(IF($H$11:$H$510=3,IF($L$11:$L$510="ذكر",IF($CK$11:$CK$510="غ",1,0))))</f>
        <v>0</v>
      </c>
      <c r="FC70" s="160">
        <f t="array" ref="FC70">SUM(IF($H$11:$H$510=3,IF($L$11:$L$510="ذكر",IF($CK$11:$CK$510&lt;&gt;"غ",IF($CK$11:$CK$510&gt;=$CK$10,IF($CN$11:$CN$510&gt;=$CN$10,1,0))))))</f>
        <v>0</v>
      </c>
      <c r="FD70" s="160">
        <f t="array" ref="FD70">SUM(IF($H$11:$H$510=3,IF($L$11:$L$510="ذكر",IF($CK$11:$CK$510="غ",1,IF($CK$11:$CK$510&lt;$CK$10,1,IF($CN$11:$CN$510&lt;$CN$10,1,0))))))</f>
        <v>0</v>
      </c>
      <c r="FF70" s="160" t="s">
        <v>91</v>
      </c>
      <c r="FG70" s="160">
        <f t="array" ref="FG70">SUM(IF($H$11:$H$510=3,IF($L$11:$L$510="ذكر",IF($C$11:$C$510&lt;&gt;"",1,0))))</f>
        <v>0</v>
      </c>
      <c r="FH70" s="160">
        <f t="array" ref="FH70">SUM(IF($H$11:$H$510=3,IF($L$11:$L$510="ذكر",IF($DH$11:$DH$510&lt;&gt;"غ",1,0))))</f>
        <v>0</v>
      </c>
      <c r="FI70" s="160">
        <f t="array" ref="FI70">SUM(IF($H$11:$H$510=3,IF($L$11:$L$510="ذكر",IF($DH$11:$DH$510="غ",1,0))))</f>
        <v>0</v>
      </c>
      <c r="FJ70" s="160">
        <f t="array" ref="FJ70">SUM(IF($H$11:$H$510=3,IF($L$11:$L$510="ذكر",IF($DH$11:$DH$510&lt;&gt;"غ",IF($DH$11:$DH$510&gt;=50,1,0)))))</f>
        <v>0</v>
      </c>
      <c r="FK70" s="160">
        <f t="array" ref="FK70">SUM(IF($H$11:$H$510=3,IF($L$11:$L$510="ذكر",IF($DH$11:$DH$510="غ",1,IF($DH$11:$DH$510&lt;50,1,0)))))</f>
        <v>0</v>
      </c>
      <c r="FL70" s="160">
        <f t="shared" si="121"/>
        <v>0</v>
      </c>
      <c r="FM70" s="160">
        <f t="array" ref="FM70">SUM(IF($H$11:$H$510=3,IF($L$11:$L$510="ذكر",IF($DK$11:$DK$510&lt;&gt;"غ",1,0))))</f>
        <v>0</v>
      </c>
      <c r="FN70" s="160">
        <f t="array" ref="FN70">SUM(IF($H$11:$H$510=3,IF($L$11:$L$510="ذكر",IF($DK$11:$DK$510="غ",1,0))))</f>
        <v>0</v>
      </c>
      <c r="FO70" s="160">
        <f t="array" ref="FO70">SUM(IF($H$11:$H$510=3,IF($L$11:$L$510="ذكر",IF($DK$11:$DK$510&lt;&gt;"غ",IF($DK$11:$DK$510&gt;=$DK$10,IF($DN$11:$DN$510&gt;=$DN$10,1,0))))))</f>
        <v>0</v>
      </c>
      <c r="FP70" s="160">
        <f t="array" ref="FP70">SUM(IF($H$11:$H$510=3,IF($L$11:$L$510="ذكر",IF($DK$11:$DK$510="غ",1,IF($DK$11:$DK$510&lt;$DK$10,1,IF($DN$11:$DN$510&lt;$DN$10,1,0))))))</f>
        <v>0</v>
      </c>
      <c r="FR70" s="160"/>
      <c r="FS70" s="160"/>
      <c r="FT70" s="160"/>
      <c r="FU70" s="160"/>
      <c r="FV70" s="160"/>
      <c r="FW70" s="160"/>
      <c r="FX70" s="160"/>
      <c r="FY70" s="160"/>
      <c r="FZ70" s="160"/>
      <c r="GA70" s="160"/>
      <c r="GB70" s="160"/>
      <c r="GD70" s="157">
        <f t="shared" si="80"/>
        <v>23.8</v>
      </c>
      <c r="GE70" s="157">
        <f t="shared" si="81"/>
        <v>10.25</v>
      </c>
      <c r="GF70" s="157">
        <f t="shared" si="82"/>
        <v>9.9</v>
      </c>
      <c r="GG70" s="157">
        <f t="shared" si="83"/>
        <v>12.9</v>
      </c>
      <c r="GH70" s="157">
        <f t="shared" si="84"/>
        <v>10.5</v>
      </c>
      <c r="GI70" s="157">
        <f t="shared" si="85"/>
        <v>7.9</v>
      </c>
      <c r="GJ70" s="157">
        <f t="shared" si="86"/>
        <v>5.65</v>
      </c>
      <c r="GK70" s="157">
        <f t="shared" si="87"/>
        <v>7.6</v>
      </c>
      <c r="GL70" s="157">
        <f t="shared" si="88"/>
        <v>7</v>
      </c>
      <c r="GM70" s="158">
        <f t="shared" si="89"/>
        <v>89.85</v>
      </c>
      <c r="GN70" s="157">
        <f t="shared" si="90"/>
        <v>9.5</v>
      </c>
      <c r="GO70" s="145" t="str">
        <f t="shared" si="91"/>
        <v>دور ثان</v>
      </c>
    </row>
    <row r="71" spans="1:197" s="156" customFormat="1" ht="27" customHeight="1" thickBot="1">
      <c r="A71" s="132">
        <f>IF('[1]رصد درجات'!A71="","",'[1]رصد درجات'!A71)</f>
        <v>61</v>
      </c>
      <c r="B71" s="132">
        <f>IF('[1]رصد درجات'!B71="","",'[1]رصد درجات'!B71)</f>
        <v>561</v>
      </c>
      <c r="C71" s="132" t="str">
        <f>IF('[1]رصد درجات'!C71="","",'[1]رصد درجات'!C71)</f>
        <v>فارس يوسف ابو جبل مهنى</v>
      </c>
      <c r="D71" s="133">
        <f>IF('[1]رصد درجات'!D71="","",'[1]رصد درجات'!D71)</f>
        <v>36278</v>
      </c>
      <c r="E71" s="132">
        <f>IF('[1]رصد درجات'!E71="","",'[1]رصد درجات'!E71)</f>
        <v>4</v>
      </c>
      <c r="F71" s="132">
        <f>IF('[1]رصد درجات'!F71="","",'[1]رصد درجات'!F71)</f>
        <v>5</v>
      </c>
      <c r="G71" s="132">
        <f>IF('[1]رصد درجات'!G71="","",'[1]رصد درجات'!G71)</f>
        <v>14</v>
      </c>
      <c r="H71" s="132">
        <f>IF('[1]رصد درجات'!H71="","",'[1]رصد درجات'!H71)</f>
        <v>2</v>
      </c>
      <c r="I71" s="132" t="str">
        <f>IF('[1]رصد درجات'!I71="","",'[1]رصد درجات'!I71)</f>
        <v>مصري</v>
      </c>
      <c r="J71" s="132" t="str">
        <f>IF('[1]رصد درجات'!J71="","",'[1]رصد درجات'!J71)</f>
        <v>مسلم</v>
      </c>
      <c r="K71" s="132" t="str">
        <f>IF('[1]رصد درجات'!K71="","",'[1]رصد درجات'!K71)</f>
        <v>مستجد</v>
      </c>
      <c r="L71" s="132" t="str">
        <f>IF('[1]رصد درجات'!L71="","",'[1]رصد درجات'!L71)</f>
        <v>ذكر</v>
      </c>
      <c r="M71" s="134">
        <f>IF('[1]رصد درجات'!M71="","",'[1]رصد درجات'!M71)</f>
        <v>509</v>
      </c>
      <c r="N71" s="134" t="str">
        <f>IF('[1]رصد درجات'!N71="","",'[1]رصد درجات'!N71)</f>
        <v/>
      </c>
      <c r="O71" s="132">
        <f>IF(C71="","",'[1]رصد درجات'!Y71)</f>
        <v>32.5</v>
      </c>
      <c r="P71" s="132">
        <f>IF(C71="","",'[1]رصد درجات'!AL71)</f>
        <v>17</v>
      </c>
      <c r="Q71" s="132">
        <f t="shared" si="25"/>
        <v>49.5</v>
      </c>
      <c r="R71" s="135" t="str">
        <f t="shared" si="26"/>
        <v>دون المستوى</v>
      </c>
      <c r="S71" s="132">
        <f>IF(C71="","",'[1]رصد درجات'!AV71)</f>
        <v>0</v>
      </c>
      <c r="T71" s="132">
        <f>IF(C71="","",'[1]رصد درجات'!BI71)</f>
        <v>0</v>
      </c>
      <c r="U71" s="132">
        <f t="shared" si="27"/>
        <v>0</v>
      </c>
      <c r="V71" s="132">
        <f t="shared" si="28"/>
        <v>24.75</v>
      </c>
      <c r="W71" s="132">
        <f t="shared" si="29"/>
        <v>19.8</v>
      </c>
      <c r="X71" s="136" t="str">
        <f t="shared" si="30"/>
        <v>دون المستوى</v>
      </c>
      <c r="Y71" s="137">
        <f>IF(C71="","",'[1]رصد درجات'!Z71)</f>
        <v>30</v>
      </c>
      <c r="Z71" s="137">
        <f>IF(C71="","",'[1]رصد درجات'!AM71)</f>
        <v>19</v>
      </c>
      <c r="AA71" s="137">
        <f t="shared" si="0"/>
        <v>49</v>
      </c>
      <c r="AB71" s="137" t="str">
        <f t="shared" si="31"/>
        <v>دون المستوى</v>
      </c>
      <c r="AC71" s="137">
        <f>IF(C71="","",'[1]رصد درجات'!AV71)</f>
        <v>0</v>
      </c>
      <c r="AD71" s="137">
        <f>IF(C71="","",'[1]رصد درجات'!BI71)</f>
        <v>0</v>
      </c>
      <c r="AE71" s="137">
        <f t="shared" si="1"/>
        <v>0</v>
      </c>
      <c r="AF71" s="137">
        <f t="shared" si="2"/>
        <v>24.5</v>
      </c>
      <c r="AG71" s="137">
        <f t="shared" si="32"/>
        <v>12.25</v>
      </c>
      <c r="AH71" s="138" t="str">
        <f t="shared" si="33"/>
        <v>دون المستوى</v>
      </c>
      <c r="AI71" s="137">
        <f>IF(C71="","",'[1]رصد درجات'!AA71)</f>
        <v>29</v>
      </c>
      <c r="AJ71" s="137">
        <f>IF(C71="","",'[1]رصد درجات'!AN71)</f>
        <v>8</v>
      </c>
      <c r="AK71" s="137">
        <f t="shared" si="3"/>
        <v>37</v>
      </c>
      <c r="AL71" s="139" t="str">
        <f t="shared" si="34"/>
        <v>دون المستوى</v>
      </c>
      <c r="AM71" s="137">
        <f>IF(C71="","",'[1]رصد درجات'!AX71)</f>
        <v>0</v>
      </c>
      <c r="AN71" s="137">
        <f>IF(C71="","",'[1]رصد درجات'!BK71)</f>
        <v>0</v>
      </c>
      <c r="AO71" s="137">
        <f t="shared" si="4"/>
        <v>0</v>
      </c>
      <c r="AP71" s="137">
        <f t="shared" si="5"/>
        <v>18.5</v>
      </c>
      <c r="AQ71" s="137">
        <f t="shared" si="6"/>
        <v>7.4</v>
      </c>
      <c r="AR71" s="138" t="str">
        <f t="shared" si="35"/>
        <v>دون المستوى</v>
      </c>
      <c r="AS71" s="137">
        <f>IF(C71="","",'[1]رصد درجات'!AB71)</f>
        <v>25</v>
      </c>
      <c r="AT71" s="137">
        <f>IF(C71="","",'[1]رصد درجات'!AO71)</f>
        <v>2</v>
      </c>
      <c r="AU71" s="137">
        <f>IF(C71="","",'[1]رصد درجات'!AP71)</f>
        <v>2</v>
      </c>
      <c r="AV71" s="137">
        <f t="shared" si="7"/>
        <v>29</v>
      </c>
      <c r="AW71" s="137" t="str">
        <f t="shared" si="36"/>
        <v>دون المستوى</v>
      </c>
      <c r="AX71" s="137">
        <f>IF(C71="","",'[1]رصد درجات'!AY71)</f>
        <v>0</v>
      </c>
      <c r="AY71" s="137">
        <f>IF(C71="","",'[1]رصد درجات'!BL71)</f>
        <v>0</v>
      </c>
      <c r="AZ71" s="137">
        <f>IF(C71="","",'[1]رصد درجات'!BM71)</f>
        <v>0</v>
      </c>
      <c r="BA71" s="137">
        <f t="shared" si="8"/>
        <v>0</v>
      </c>
      <c r="BB71" s="137">
        <f t="shared" si="9"/>
        <v>0</v>
      </c>
      <c r="BC71" s="137">
        <f t="shared" si="10"/>
        <v>14.5</v>
      </c>
      <c r="BD71" s="137">
        <f t="shared" si="11"/>
        <v>8.6999999999999993</v>
      </c>
      <c r="BE71" s="138" t="str">
        <f t="shared" si="37"/>
        <v>دون المستوى</v>
      </c>
      <c r="BF71" s="137">
        <f>IF(C71="","",'[1]رصد درجات'!AC71)</f>
        <v>30</v>
      </c>
      <c r="BG71" s="137">
        <f>IF(C71="","",'[1]رصد درجات'!AI71)</f>
        <v>7.5</v>
      </c>
      <c r="BH71" s="137">
        <f>IF(C71="","",'[1]رصد درجات'!AQ71)</f>
        <v>6.5</v>
      </c>
      <c r="BI71" s="137">
        <f t="shared" si="12"/>
        <v>44</v>
      </c>
      <c r="BJ71" s="137" t="str">
        <f t="shared" si="38"/>
        <v>دون المستوى</v>
      </c>
      <c r="BK71" s="137">
        <f>IF(C71="","",'[1]رصد درجات'!AZ71)</f>
        <v>0</v>
      </c>
      <c r="BL71" s="137">
        <f>IF(C71="","",'[1]رصد درجات'!BF71)</f>
        <v>0</v>
      </c>
      <c r="BM71" s="137">
        <f>IF(C71="","",'[1]رصد درجات'!BN71)</f>
        <v>0</v>
      </c>
      <c r="BN71" s="137">
        <f t="shared" si="13"/>
        <v>0</v>
      </c>
      <c r="BO71" s="137">
        <f t="shared" si="14"/>
        <v>0</v>
      </c>
      <c r="BP71" s="137">
        <f t="shared" si="15"/>
        <v>22</v>
      </c>
      <c r="BQ71" s="137">
        <f t="shared" si="16"/>
        <v>8.8000000000000007</v>
      </c>
      <c r="BR71" s="138" t="str">
        <f t="shared" si="39"/>
        <v>دون المستوى</v>
      </c>
      <c r="BS71" s="137">
        <f>IF(C71="","",'[1]رصد درجات'!AD71)</f>
        <v>39</v>
      </c>
      <c r="BT71" s="137">
        <f>IF(C71="","",'[1]رصد درجات'!AR71)</f>
        <v>33</v>
      </c>
      <c r="BU71" s="137">
        <f t="shared" si="17"/>
        <v>72</v>
      </c>
      <c r="BV71" s="137" t="str">
        <f t="shared" si="40"/>
        <v>جيد</v>
      </c>
      <c r="BW71" s="137">
        <f>IF(C71="","",'[1]رصد درجات'!BA71)</f>
        <v>0</v>
      </c>
      <c r="BX71" s="137">
        <f>IF(C71="","",'[1]رصد درجات'!BO71)</f>
        <v>0</v>
      </c>
      <c r="BY71" s="137">
        <f t="shared" si="18"/>
        <v>0</v>
      </c>
      <c r="BZ71" s="137">
        <f t="shared" si="41"/>
        <v>36</v>
      </c>
      <c r="CA71" s="137">
        <f t="shared" si="19"/>
        <v>7.2</v>
      </c>
      <c r="CB71" s="138" t="str">
        <f t="shared" si="42"/>
        <v>دون المستوى</v>
      </c>
      <c r="CC71" s="137">
        <f>IF(C71="","",'[1]رصد درجات'!AE71)</f>
        <v>28.5</v>
      </c>
      <c r="CD71" s="137">
        <f>IF(C71="","",'[1]رصد درجات'!AJ71)</f>
        <v>2</v>
      </c>
      <c r="CE71" s="137">
        <f>IF(C71="","",'[1]رصد درجات'!AS71)</f>
        <v>16</v>
      </c>
      <c r="CF71" s="137">
        <f t="shared" si="20"/>
        <v>46.5</v>
      </c>
      <c r="CG71" s="137" t="str">
        <f t="shared" si="43"/>
        <v>دون المستوى</v>
      </c>
      <c r="CH71" s="137">
        <f>IF(C71="","",'[1]رصد درجات'!BB71)</f>
        <v>0</v>
      </c>
      <c r="CI71" s="137">
        <f>IF(C71="","",'[1]رصد درجات'!BF71)</f>
        <v>0</v>
      </c>
      <c r="CJ71" s="137">
        <f>IF(C71="","",'[1]رصد درجات'!BP71)</f>
        <v>0</v>
      </c>
      <c r="CK71" s="137">
        <f t="shared" si="21"/>
        <v>0</v>
      </c>
      <c r="CL71" s="137">
        <f t="shared" si="22"/>
        <v>0</v>
      </c>
      <c r="CM71" s="137">
        <f t="shared" si="23"/>
        <v>23.25</v>
      </c>
      <c r="CN71" s="137">
        <f t="shared" si="44"/>
        <v>4.6500000000000004</v>
      </c>
      <c r="CO71" s="138" t="str">
        <f t="shared" si="45"/>
        <v>دون المستوى</v>
      </c>
      <c r="CP71" s="140">
        <f>IF(C71="","",'[1]رصد درجات'!AF71)</f>
        <v>50</v>
      </c>
      <c r="CQ71" s="135" t="str">
        <f t="shared" si="46"/>
        <v>مقبول</v>
      </c>
      <c r="CR71" s="140">
        <f>IF(C71="","",'[1]رصد درجات'!BC71)</f>
        <v>0</v>
      </c>
      <c r="CS71" s="140">
        <f t="shared" si="47"/>
        <v>25</v>
      </c>
      <c r="CT71" s="140">
        <f t="shared" si="97"/>
        <v>5</v>
      </c>
      <c r="CU71" s="135" t="str">
        <f t="shared" si="98"/>
        <v>دون المستوى</v>
      </c>
      <c r="CV71" s="137">
        <f>IF(C71="","",'[1]رصد درجات'!AG71)</f>
        <v>76</v>
      </c>
      <c r="CW71" s="137" t="str">
        <f t="shared" si="50"/>
        <v>جيد جدا</v>
      </c>
      <c r="CX71" s="137">
        <f>IF(C71="","",'[1]رصد درجات'!BD71)</f>
        <v>0</v>
      </c>
      <c r="CY71" s="140">
        <f t="shared" si="51"/>
        <v>38</v>
      </c>
      <c r="CZ71" s="140">
        <f t="shared" si="52"/>
        <v>7.6</v>
      </c>
      <c r="DA71" s="135" t="str">
        <f t="shared" si="53"/>
        <v>دون المستوى</v>
      </c>
      <c r="DB71" s="141">
        <f t="shared" si="54"/>
        <v>406.5</v>
      </c>
      <c r="DC71" s="142" t="str">
        <f t="shared" si="55"/>
        <v>دون المستوى</v>
      </c>
      <c r="DD71" s="141">
        <f t="shared" si="56"/>
        <v>76.749999999999986</v>
      </c>
      <c r="DE71" s="142" t="str">
        <f t="shared" si="57"/>
        <v>دون المستوى</v>
      </c>
      <c r="DF71" s="137">
        <f>IF(C71="","",'[1]رصد درجات'!AH71)</f>
        <v>37</v>
      </c>
      <c r="DG71" s="137">
        <f>IF(C71="","",'[1]رصد درجات'!AT71)</f>
        <v>16</v>
      </c>
      <c r="DH71" s="137">
        <f t="shared" si="58"/>
        <v>53</v>
      </c>
      <c r="DI71" s="137" t="str">
        <f t="shared" si="59"/>
        <v>مقبول</v>
      </c>
      <c r="DJ71" s="137">
        <f>IF(C71="","",'[1]رصد درجات'!BE71)</f>
        <v>0</v>
      </c>
      <c r="DK71" s="137">
        <f>IF(C71="","",'[1]رصد درجات'!BQ71)</f>
        <v>0</v>
      </c>
      <c r="DL71" s="137">
        <f t="shared" si="60"/>
        <v>0</v>
      </c>
      <c r="DM71" s="137">
        <f t="shared" si="61"/>
        <v>26.5</v>
      </c>
      <c r="DN71" s="137">
        <f t="shared" si="62"/>
        <v>10.6</v>
      </c>
      <c r="DO71" s="138" t="str">
        <f t="shared" si="63"/>
        <v>دون المستوى</v>
      </c>
      <c r="DP71" s="143" t="str">
        <f t="shared" si="64"/>
        <v>دور ثان</v>
      </c>
      <c r="DQ71" s="144">
        <f t="shared" si="65"/>
        <v>0.21319444444444441</v>
      </c>
      <c r="DR71" s="145">
        <f t="shared" si="66"/>
        <v>2</v>
      </c>
      <c r="DS71" s="146" t="str">
        <f t="shared" si="67"/>
        <v>عربى</v>
      </c>
      <c r="DT71" s="147" t="str">
        <f t="shared" si="68"/>
        <v>انجليزى</v>
      </c>
      <c r="DU71" s="147" t="str">
        <f t="shared" si="69"/>
        <v>دراسات</v>
      </c>
      <c r="DV71" s="147" t="str">
        <f t="shared" si="70"/>
        <v>رياضيات</v>
      </c>
      <c r="DW71" s="147" t="str">
        <f t="shared" si="71"/>
        <v>علوم</v>
      </c>
      <c r="DX71" s="147" t="str">
        <f t="shared" si="72"/>
        <v>فنية</v>
      </c>
      <c r="DY71" s="147" t="str">
        <f t="shared" si="73"/>
        <v>حاسب</v>
      </c>
      <c r="DZ71" s="147" t="str">
        <f t="shared" si="74"/>
        <v>دين</v>
      </c>
      <c r="EA71" s="148"/>
      <c r="EB71" s="148"/>
      <c r="EC71" s="148"/>
      <c r="ED71" s="148"/>
      <c r="EE71" s="148"/>
      <c r="EF71" s="148"/>
      <c r="EG71" s="148"/>
      <c r="EH71" s="148"/>
      <c r="EI71" s="148"/>
      <c r="EJ71" s="148"/>
      <c r="EK71" s="149"/>
      <c r="EL71" s="150" t="b">
        <f t="shared" si="75"/>
        <v>0</v>
      </c>
      <c r="EM71" s="145"/>
      <c r="EN71" s="145"/>
      <c r="EO71" s="151" t="str">
        <f>IF(C71="","",IF(EL71=TRUE,'[1]بيانات أساسية'!$Z$16,'[1]بيانات أساسية'!$Y$17))</f>
        <v xml:space="preserve"> الطالب له دور ثان فى</v>
      </c>
      <c r="EP71" s="152" t="str">
        <f t="shared" si="24"/>
        <v>عربى انجليزى دراسات رياضيات علوم فنية حاسب نشاط 1 نشاط 2 دين</v>
      </c>
      <c r="EQ71" s="153" t="str">
        <f t="shared" si="76"/>
        <v>نشاط 1</v>
      </c>
      <c r="ER71" s="153" t="str">
        <f t="shared" si="77"/>
        <v>نشاط 2</v>
      </c>
      <c r="ES71" s="159"/>
      <c r="ET71" s="160" t="s">
        <v>92</v>
      </c>
      <c r="EU71" s="160">
        <f t="array" ref="EU71">SUM(IF($H$11:$H$510=3,IF($L$11:$L$510="أنثى",IF($C$11:$C$510&lt;&gt;"",1,0))))</f>
        <v>0</v>
      </c>
      <c r="EV71" s="160">
        <f t="array" ref="EV71">SUM(IF($H$11:$H$510=3,IF($L$11:$L$510="أنثى",IF($CF$11:$CF$510&lt;&gt;"غ",1,0))))</f>
        <v>0</v>
      </c>
      <c r="EW71" s="160">
        <f t="array" ref="EW71">SUM(IF($H$11:$H$510=3,IF($L$11:$L$510="أنثى",IF($CF$11:$CF$510="غ",1,0))))</f>
        <v>0</v>
      </c>
      <c r="EX71" s="160">
        <f t="array" ref="EX71">SUM(IF($H$11:$H$510=3,IF($L$11:$L$510="أنثى",IF($CF$11:$CF$510&lt;&gt;"غ",IF($CF$11:$CF$510&gt;=50,1,0)))))</f>
        <v>0</v>
      </c>
      <c r="EY71" s="160">
        <f t="array" ref="EY71">SUM(IF($H$11:$H$510=3,IF($L$11:$L$510="أنثى",IF($CF$11:$CF$510="غ",1,IF($CF$11:$CF$510&lt;50,1,0)))))</f>
        <v>0</v>
      </c>
      <c r="EZ71" s="160">
        <f t="shared" si="120"/>
        <v>0</v>
      </c>
      <c r="FA71" s="160">
        <f t="array" ref="FA71">SUM(IF($H$11:$H$510=3,IF($L$11:$L$510="أنثى",IF($CK$11:$CK$510&lt;&gt;"غ",1,0))))</f>
        <v>0</v>
      </c>
      <c r="FB71" s="160">
        <f t="array" ref="FB71">SUM(IF($H$11:$H$510=3,IF($L$11:$L$510="أنثى",IF($CK$11:$CK$510="غ",1,0))))</f>
        <v>0</v>
      </c>
      <c r="FC71" s="160">
        <f t="array" ref="FC71">SUM(IF($H$11:$H$510=3,IF($L$11:$L$510="أنثى",IF($CK$11:$CK$510&lt;&gt;"غ",IF($CK$11:$CK$510&gt;=$CK$10,IF($CN$11:$CN$510&gt;=$CN$10,1,0))))))</f>
        <v>0</v>
      </c>
      <c r="FD71" s="160">
        <f t="array" ref="FD71">SUM(IF($H$11:$H$510=3,IF($L$11:$L$510="أنثى",IF($CK$11:$CK$510="غ",1,IF($CK$11:$CK$510&lt;$CK$10,1,IF($CN$11:$CN$510&lt;$CN$10,1,0))))))</f>
        <v>0</v>
      </c>
      <c r="FF71" s="160" t="s">
        <v>92</v>
      </c>
      <c r="FG71" s="160">
        <f t="array" ref="FG71">SUM(IF($H$11:$H$510=3,IF($L$11:$L$510="أنثى",IF($C$11:$C$510&lt;&gt;"",1,0))))</f>
        <v>0</v>
      </c>
      <c r="FH71" s="160">
        <f t="array" ref="FH71">SUM(IF($H$11:$H$510=3,IF($L$11:$L$510="أنثى",IF($DH$11:$DH$510&lt;&gt;"غ",1,0))))</f>
        <v>0</v>
      </c>
      <c r="FI71" s="160">
        <f t="array" ref="FI71">SUM(IF($H$11:$H$510=3,IF($L$11:$L$510="أنثى",IF($DH$11:$DH$510="غ",1,0))))</f>
        <v>0</v>
      </c>
      <c r="FJ71" s="160">
        <f t="array" ref="FJ71">SUM(IF($H$11:$H$510=3,IF($L$11:$L$510="أنثى",IF($DH$11:$DH$510&lt;&gt;"غ",IF($DH$11:$DH$510&gt;=50,1,0)))))</f>
        <v>0</v>
      </c>
      <c r="FK71" s="160">
        <f t="array" ref="FK71">SUM(IF($H$11:$H$510=3,IF($L$11:$L$510="أنثى",IF($DH$11:$DH$510="غ",1,IF($DH$11:$DH$510&lt;50,1,0)))))</f>
        <v>0</v>
      </c>
      <c r="FL71" s="160">
        <f t="shared" si="121"/>
        <v>0</v>
      </c>
      <c r="FM71" s="160">
        <f t="array" ref="FM71">SUM(IF($H$11:$H$510=3,IF($L$11:$L$510="أنثى",IF($DK$11:$DK$510&lt;&gt;"غ",1,0))))</f>
        <v>0</v>
      </c>
      <c r="FN71" s="160">
        <f t="array" ref="FN71">SUM(IF($H$11:$H$510=3,IF($L$11:$L$510="أنثى",IF($DK$11:$DK$510="غ",1,0))))</f>
        <v>0</v>
      </c>
      <c r="FO71" s="160">
        <f t="array" ref="FO71">SUM(IF($H$11:$H$510=3,IF($L$11:$L$510="أنثى",IF($DK$11:$DK$510&lt;&gt;"غ",IF($DK$11:$DK$510&gt;=$DK$10,IF($DN$11:$DN$510&gt;=$DN$10,1,0))))))</f>
        <v>0</v>
      </c>
      <c r="FP71" s="160">
        <f t="array" ref="FP71">SUM(IF($H$11:$H$510=3,IF($L$11:$L$510="أنثى",IF($DK$11:$DK$510="غ",1,IF($DK$11:$DK$510&lt;$DK$10,1,IF($DN$11:$DN$510&lt;$DN$10,1,0))))))</f>
        <v>0</v>
      </c>
      <c r="FR71" s="160"/>
      <c r="FS71" s="160"/>
      <c r="FT71" s="160"/>
      <c r="FU71" s="160"/>
      <c r="FV71" s="160"/>
      <c r="FW71" s="160"/>
      <c r="FX71" s="160"/>
      <c r="FY71" s="160"/>
      <c r="FZ71" s="160"/>
      <c r="GA71" s="160"/>
      <c r="GB71" s="160"/>
      <c r="GD71" s="157">
        <f t="shared" si="80"/>
        <v>19.8</v>
      </c>
      <c r="GE71" s="157">
        <f t="shared" si="81"/>
        <v>12.25</v>
      </c>
      <c r="GF71" s="157">
        <f t="shared" si="82"/>
        <v>7.4</v>
      </c>
      <c r="GG71" s="157">
        <f t="shared" si="83"/>
        <v>8.6999999999999993</v>
      </c>
      <c r="GH71" s="157">
        <f t="shared" si="84"/>
        <v>8.8000000000000007</v>
      </c>
      <c r="GI71" s="157">
        <f t="shared" si="85"/>
        <v>7.2</v>
      </c>
      <c r="GJ71" s="157">
        <f t="shared" si="86"/>
        <v>4.6500000000000004</v>
      </c>
      <c r="GK71" s="157">
        <f t="shared" si="87"/>
        <v>5</v>
      </c>
      <c r="GL71" s="157">
        <f t="shared" si="88"/>
        <v>7.6</v>
      </c>
      <c r="GM71" s="158">
        <f t="shared" si="89"/>
        <v>76.749999999999986</v>
      </c>
      <c r="GN71" s="157">
        <f t="shared" si="90"/>
        <v>10.6</v>
      </c>
      <c r="GO71" s="145" t="str">
        <f t="shared" si="91"/>
        <v>دور ثان</v>
      </c>
    </row>
    <row r="72" spans="1:197" s="156" customFormat="1" ht="27" customHeight="1" thickBot="1">
      <c r="A72" s="132">
        <f>IF('[1]رصد درجات'!A72="","",'[1]رصد درجات'!A72)</f>
        <v>62</v>
      </c>
      <c r="B72" s="132">
        <f>IF('[1]رصد درجات'!B72="","",'[1]رصد درجات'!B72)</f>
        <v>562</v>
      </c>
      <c r="C72" s="132" t="str">
        <f>IF('[1]رصد درجات'!C72="","",'[1]رصد درجات'!C72)</f>
        <v>كريم عمر عجمى رشوان</v>
      </c>
      <c r="D72" s="133">
        <f>IF('[1]رصد درجات'!D72="","",'[1]رصد درجات'!D72)</f>
        <v>36514</v>
      </c>
      <c r="E72" s="132">
        <f>IF('[1]رصد درجات'!E72="","",'[1]رصد درجات'!E72)</f>
        <v>12</v>
      </c>
      <c r="F72" s="132">
        <f>IF('[1]رصد درجات'!F72="","",'[1]رصد درجات'!F72)</f>
        <v>9</v>
      </c>
      <c r="G72" s="132">
        <f>IF('[1]رصد درجات'!G72="","",'[1]رصد درجات'!G72)</f>
        <v>13</v>
      </c>
      <c r="H72" s="132">
        <f>IF('[1]رصد درجات'!H72="","",'[1]رصد درجات'!H72)</f>
        <v>1</v>
      </c>
      <c r="I72" s="132" t="str">
        <f>IF('[1]رصد درجات'!I72="","",'[1]رصد درجات'!I72)</f>
        <v>مصري</v>
      </c>
      <c r="J72" s="132" t="str">
        <f>IF('[1]رصد درجات'!J72="","",'[1]رصد درجات'!J72)</f>
        <v>مسلم</v>
      </c>
      <c r="K72" s="132" t="str">
        <f>IF('[1]رصد درجات'!K72="","",'[1]رصد درجات'!K72)</f>
        <v>مستجد</v>
      </c>
      <c r="L72" s="132" t="str">
        <f>IF('[1]رصد درجات'!L72="","",'[1]رصد درجات'!L72)</f>
        <v>ذكر</v>
      </c>
      <c r="M72" s="134">
        <f>IF('[1]رصد درجات'!M72="","",'[1]رصد درجات'!M72)</f>
        <v>510</v>
      </c>
      <c r="N72" s="134" t="str">
        <f>IF('[1]رصد درجات'!N72="","",'[1]رصد درجات'!N72)</f>
        <v/>
      </c>
      <c r="O72" s="132">
        <f>IF(C72="","",'[1]رصد درجات'!Y72)</f>
        <v>42</v>
      </c>
      <c r="P72" s="132">
        <f>IF(C72="","",'[1]رصد درجات'!AL72)</f>
        <v>33.5</v>
      </c>
      <c r="Q72" s="132">
        <f t="shared" si="25"/>
        <v>75.5</v>
      </c>
      <c r="R72" s="135" t="str">
        <f t="shared" si="26"/>
        <v>جيد جدا</v>
      </c>
      <c r="S72" s="132">
        <f>IF(C72="","",'[1]رصد درجات'!AV72)</f>
        <v>0</v>
      </c>
      <c r="T72" s="132">
        <f>IF(C72="","",'[1]رصد درجات'!BI72)</f>
        <v>0</v>
      </c>
      <c r="U72" s="132">
        <f t="shared" si="27"/>
        <v>0</v>
      </c>
      <c r="V72" s="132">
        <f t="shared" si="28"/>
        <v>37.75</v>
      </c>
      <c r="W72" s="132">
        <f t="shared" si="29"/>
        <v>30.2</v>
      </c>
      <c r="X72" s="136" t="str">
        <f t="shared" si="30"/>
        <v>دون المستوى</v>
      </c>
      <c r="Y72" s="137">
        <f>IF(C72="","",'[1]رصد درجات'!Z72)</f>
        <v>48</v>
      </c>
      <c r="Z72" s="137">
        <f>IF(C72="","",'[1]رصد درجات'!AM72)</f>
        <v>29.5</v>
      </c>
      <c r="AA72" s="137">
        <f t="shared" si="0"/>
        <v>77.5</v>
      </c>
      <c r="AB72" s="137" t="str">
        <f t="shared" si="31"/>
        <v>جيد جدا</v>
      </c>
      <c r="AC72" s="137">
        <f>IF(C72="","",'[1]رصد درجات'!AV72)</f>
        <v>0</v>
      </c>
      <c r="AD72" s="137">
        <f>IF(C72="","",'[1]رصد درجات'!BI72)</f>
        <v>0</v>
      </c>
      <c r="AE72" s="137">
        <f t="shared" si="1"/>
        <v>0</v>
      </c>
      <c r="AF72" s="137">
        <f t="shared" si="2"/>
        <v>38.75</v>
      </c>
      <c r="AG72" s="137">
        <f t="shared" si="32"/>
        <v>19.375</v>
      </c>
      <c r="AH72" s="138" t="str">
        <f t="shared" si="33"/>
        <v>دون المستوى</v>
      </c>
      <c r="AI72" s="137">
        <f>IF(C72="","",'[1]رصد درجات'!AA72)</f>
        <v>40.5</v>
      </c>
      <c r="AJ72" s="137">
        <f>IF(C72="","",'[1]رصد درجات'!AN72)</f>
        <v>30</v>
      </c>
      <c r="AK72" s="137">
        <f t="shared" si="3"/>
        <v>70.5</v>
      </c>
      <c r="AL72" s="139" t="str">
        <f t="shared" si="34"/>
        <v>جيد</v>
      </c>
      <c r="AM72" s="137">
        <f>IF(C72="","",'[1]رصد درجات'!AX72)</f>
        <v>0</v>
      </c>
      <c r="AN72" s="137">
        <f>IF(C72="","",'[1]رصد درجات'!BK72)</f>
        <v>0</v>
      </c>
      <c r="AO72" s="137">
        <f t="shared" si="4"/>
        <v>0</v>
      </c>
      <c r="AP72" s="137">
        <f t="shared" si="5"/>
        <v>35.25</v>
      </c>
      <c r="AQ72" s="137">
        <f t="shared" si="6"/>
        <v>14.1</v>
      </c>
      <c r="AR72" s="138" t="str">
        <f t="shared" si="35"/>
        <v>دون المستوى</v>
      </c>
      <c r="AS72" s="137">
        <f>IF(C72="","",'[1]رصد درجات'!AB72)</f>
        <v>41</v>
      </c>
      <c r="AT72" s="137">
        <f>IF(C72="","",'[1]رصد درجات'!AO72)</f>
        <v>9.5</v>
      </c>
      <c r="AU72" s="137">
        <f>IF(C72="","",'[1]رصد درجات'!AP72)</f>
        <v>8</v>
      </c>
      <c r="AV72" s="137">
        <f t="shared" si="7"/>
        <v>58.5</v>
      </c>
      <c r="AW72" s="137" t="str">
        <f t="shared" si="36"/>
        <v>مقبول</v>
      </c>
      <c r="AX72" s="137">
        <f>IF(C72="","",'[1]رصد درجات'!AY72)</f>
        <v>0</v>
      </c>
      <c r="AY72" s="137">
        <f>IF(C72="","",'[1]رصد درجات'!BL72)</f>
        <v>0</v>
      </c>
      <c r="AZ72" s="137">
        <f>IF(C72="","",'[1]رصد درجات'!BM72)</f>
        <v>0</v>
      </c>
      <c r="BA72" s="137">
        <f t="shared" si="8"/>
        <v>0</v>
      </c>
      <c r="BB72" s="137">
        <f t="shared" si="9"/>
        <v>0</v>
      </c>
      <c r="BC72" s="137">
        <f t="shared" si="10"/>
        <v>29.25</v>
      </c>
      <c r="BD72" s="137">
        <f t="shared" si="11"/>
        <v>17.55</v>
      </c>
      <c r="BE72" s="138" t="str">
        <f t="shared" si="37"/>
        <v>دون المستوى</v>
      </c>
      <c r="BF72" s="137">
        <f>IF(C72="","",'[1]رصد درجات'!AC72)</f>
        <v>38</v>
      </c>
      <c r="BG72" s="137">
        <f>IF(C72="","",'[1]رصد درجات'!AI72)</f>
        <v>10</v>
      </c>
      <c r="BH72" s="137">
        <f>IF(C72="","",'[1]رصد درجات'!AQ72)</f>
        <v>29.5</v>
      </c>
      <c r="BI72" s="137">
        <f t="shared" si="12"/>
        <v>77.5</v>
      </c>
      <c r="BJ72" s="137" t="str">
        <f t="shared" si="38"/>
        <v>جيد جدا</v>
      </c>
      <c r="BK72" s="137">
        <f>IF(C72="","",'[1]رصد درجات'!AZ72)</f>
        <v>0</v>
      </c>
      <c r="BL72" s="137">
        <f>IF(C72="","",'[1]رصد درجات'!BF72)</f>
        <v>0</v>
      </c>
      <c r="BM72" s="137">
        <f>IF(C72="","",'[1]رصد درجات'!BN72)</f>
        <v>0</v>
      </c>
      <c r="BN72" s="137">
        <f t="shared" si="13"/>
        <v>0</v>
      </c>
      <c r="BO72" s="137">
        <f t="shared" si="14"/>
        <v>0</v>
      </c>
      <c r="BP72" s="137">
        <f t="shared" si="15"/>
        <v>38.75</v>
      </c>
      <c r="BQ72" s="137">
        <f t="shared" si="16"/>
        <v>15.5</v>
      </c>
      <c r="BR72" s="138" t="str">
        <f t="shared" si="39"/>
        <v>دون المستوى</v>
      </c>
      <c r="BS72" s="137">
        <f>IF(C72="","",'[1]رصد درجات'!AD72)</f>
        <v>47</v>
      </c>
      <c r="BT72" s="137">
        <f>IF(C72="","",'[1]رصد درجات'!AR72)</f>
        <v>39</v>
      </c>
      <c r="BU72" s="137">
        <f t="shared" si="17"/>
        <v>86</v>
      </c>
      <c r="BV72" s="137" t="str">
        <f t="shared" si="40"/>
        <v>ممتاز</v>
      </c>
      <c r="BW72" s="137">
        <f>IF(C72="","",'[1]رصد درجات'!BA72)</f>
        <v>0</v>
      </c>
      <c r="BX72" s="137">
        <f>IF(C72="","",'[1]رصد درجات'!BO72)</f>
        <v>0</v>
      </c>
      <c r="BY72" s="137">
        <f t="shared" si="18"/>
        <v>0</v>
      </c>
      <c r="BZ72" s="137">
        <f t="shared" si="41"/>
        <v>43</v>
      </c>
      <c r="CA72" s="137">
        <f t="shared" si="19"/>
        <v>8.6</v>
      </c>
      <c r="CB72" s="138" t="str">
        <f t="shared" si="42"/>
        <v>دون المستوى</v>
      </c>
      <c r="CC72" s="137">
        <f>IF(C72="","",'[1]رصد درجات'!AE72)</f>
        <v>44.5</v>
      </c>
      <c r="CD72" s="137">
        <f>IF(C72="","",'[1]رصد درجات'!AJ72)</f>
        <v>8</v>
      </c>
      <c r="CE72" s="137">
        <f>IF(C72="","",'[1]رصد درجات'!AS72)</f>
        <v>36</v>
      </c>
      <c r="CF72" s="137">
        <f t="shared" si="20"/>
        <v>88.5</v>
      </c>
      <c r="CG72" s="137" t="str">
        <f t="shared" si="43"/>
        <v>ممتاز</v>
      </c>
      <c r="CH72" s="137">
        <f>IF(C72="","",'[1]رصد درجات'!BB72)</f>
        <v>0</v>
      </c>
      <c r="CI72" s="137">
        <f>IF(C72="","",'[1]رصد درجات'!BF72)</f>
        <v>0</v>
      </c>
      <c r="CJ72" s="137">
        <f>IF(C72="","",'[1]رصد درجات'!BP72)</f>
        <v>0</v>
      </c>
      <c r="CK72" s="137">
        <f t="shared" si="21"/>
        <v>0</v>
      </c>
      <c r="CL72" s="137">
        <f t="shared" si="22"/>
        <v>0</v>
      </c>
      <c r="CM72" s="137">
        <f t="shared" si="23"/>
        <v>44.25</v>
      </c>
      <c r="CN72" s="137">
        <f t="shared" si="44"/>
        <v>8.85</v>
      </c>
      <c r="CO72" s="138" t="str">
        <f t="shared" si="45"/>
        <v>دون المستوى</v>
      </c>
      <c r="CP72" s="140">
        <f>IF(C72="","",'[1]رصد درجات'!AF72)</f>
        <v>80</v>
      </c>
      <c r="CQ72" s="135" t="str">
        <f t="shared" si="46"/>
        <v>جيد جدا</v>
      </c>
      <c r="CR72" s="140">
        <f>IF(C72="","",'[1]رصد درجات'!BC72)</f>
        <v>0</v>
      </c>
      <c r="CS72" s="140">
        <f t="shared" si="47"/>
        <v>40</v>
      </c>
      <c r="CT72" s="140">
        <f t="shared" si="97"/>
        <v>8</v>
      </c>
      <c r="CU72" s="135" t="str">
        <f t="shared" si="98"/>
        <v>دون المستوى</v>
      </c>
      <c r="CV72" s="137">
        <f>IF(C72="","",'[1]رصد درجات'!AG72)</f>
        <v>75</v>
      </c>
      <c r="CW72" s="137" t="str">
        <f t="shared" si="50"/>
        <v>جيد جدا</v>
      </c>
      <c r="CX72" s="137">
        <f>IF(C72="","",'[1]رصد درجات'!BD72)</f>
        <v>0</v>
      </c>
      <c r="CY72" s="140">
        <f t="shared" si="51"/>
        <v>37.5</v>
      </c>
      <c r="CZ72" s="140">
        <f t="shared" si="52"/>
        <v>7.5</v>
      </c>
      <c r="DA72" s="135" t="str">
        <f t="shared" si="53"/>
        <v>دون المستوى</v>
      </c>
      <c r="DB72" s="141">
        <f t="shared" si="54"/>
        <v>600.5</v>
      </c>
      <c r="DC72" s="142" t="str">
        <f t="shared" si="55"/>
        <v>جيد</v>
      </c>
      <c r="DD72" s="141">
        <f t="shared" si="56"/>
        <v>120.825</v>
      </c>
      <c r="DE72" s="142" t="str">
        <f t="shared" si="57"/>
        <v>دون المستوى</v>
      </c>
      <c r="DF72" s="137">
        <f>IF(C72="","",'[1]رصد درجات'!AH72)</f>
        <v>47</v>
      </c>
      <c r="DG72" s="137">
        <f>IF(C72="","",'[1]رصد درجات'!AT72)</f>
        <v>32</v>
      </c>
      <c r="DH72" s="137">
        <f t="shared" si="58"/>
        <v>79</v>
      </c>
      <c r="DI72" s="137" t="str">
        <f t="shared" si="59"/>
        <v>جيد جدا</v>
      </c>
      <c r="DJ72" s="137">
        <f>IF(C72="","",'[1]رصد درجات'!BE72)</f>
        <v>0</v>
      </c>
      <c r="DK72" s="137">
        <f>IF(C72="","",'[1]رصد درجات'!BQ72)</f>
        <v>0</v>
      </c>
      <c r="DL72" s="137">
        <f t="shared" si="60"/>
        <v>0</v>
      </c>
      <c r="DM72" s="137">
        <f t="shared" si="61"/>
        <v>39.5</v>
      </c>
      <c r="DN72" s="137">
        <f t="shared" si="62"/>
        <v>15.8</v>
      </c>
      <c r="DO72" s="138" t="str">
        <f t="shared" si="63"/>
        <v>دون المستوى</v>
      </c>
      <c r="DP72" s="143" t="str">
        <f t="shared" si="64"/>
        <v>دور ثان</v>
      </c>
      <c r="DQ72" s="144">
        <f t="shared" si="65"/>
        <v>0.33562500000000001</v>
      </c>
      <c r="DR72" s="145">
        <f t="shared" si="66"/>
        <v>2</v>
      </c>
      <c r="DS72" s="146" t="str">
        <f t="shared" si="67"/>
        <v>عربى</v>
      </c>
      <c r="DT72" s="147" t="str">
        <f t="shared" si="68"/>
        <v>انجليزى</v>
      </c>
      <c r="DU72" s="147" t="str">
        <f t="shared" si="69"/>
        <v>دراسات</v>
      </c>
      <c r="DV72" s="147" t="str">
        <f t="shared" si="70"/>
        <v>رياضيات</v>
      </c>
      <c r="DW72" s="147" t="str">
        <f t="shared" si="71"/>
        <v>علوم</v>
      </c>
      <c r="DX72" s="147" t="str">
        <f t="shared" si="72"/>
        <v>فنية</v>
      </c>
      <c r="DY72" s="147" t="str">
        <f t="shared" si="73"/>
        <v>حاسب</v>
      </c>
      <c r="DZ72" s="147" t="str">
        <f t="shared" si="74"/>
        <v>دين</v>
      </c>
      <c r="EA72" s="148"/>
      <c r="EB72" s="148"/>
      <c r="EC72" s="148"/>
      <c r="ED72" s="148"/>
      <c r="EE72" s="148"/>
      <c r="EF72" s="148"/>
      <c r="EG72" s="148"/>
      <c r="EH72" s="148"/>
      <c r="EI72" s="148"/>
      <c r="EJ72" s="148"/>
      <c r="EK72" s="149"/>
      <c r="EL72" s="150" t="b">
        <f t="shared" si="75"/>
        <v>0</v>
      </c>
      <c r="EM72" s="145"/>
      <c r="EN72" s="145"/>
      <c r="EO72" s="151" t="str">
        <f>IF(C72="","",IF(EL72=TRUE,'[1]بيانات أساسية'!$Z$16,'[1]بيانات أساسية'!$Y$17))</f>
        <v xml:space="preserve"> الطالب له دور ثان فى</v>
      </c>
      <c r="EP72" s="152" t="str">
        <f t="shared" si="24"/>
        <v>عربى انجليزى دراسات رياضيات علوم فنية حاسب نشاط 1 نشاط 2 دين</v>
      </c>
      <c r="EQ72" s="153" t="str">
        <f t="shared" si="76"/>
        <v>نشاط 1</v>
      </c>
      <c r="ER72" s="153" t="str">
        <f t="shared" si="77"/>
        <v>نشاط 2</v>
      </c>
      <c r="ES72" s="159"/>
      <c r="ET72" s="160" t="s">
        <v>93</v>
      </c>
      <c r="EU72" s="163">
        <f t="array" ref="EU72">SUM(IF($H$11:$H$510=4,IF($L$11:$L$510="ذكر",IF($C$11:$C$510&lt;&gt;"",1,0))))</f>
        <v>0</v>
      </c>
      <c r="EV72" s="163">
        <f t="array" ref="EV72">SUM(IF($H$11:$H$510=4,IF($L$11:$L$510="ذكر",IF($CF$11:$CF$510&lt;&gt;"غ",1,0))))</f>
        <v>0</v>
      </c>
      <c r="EW72" s="163">
        <f t="array" ref="EW72">SUM(IF($H$11:$H$510=4,IF($L$11:$L$510="ذكر",IF($CF$11:$CF$510="غ",1,0))))</f>
        <v>0</v>
      </c>
      <c r="EX72" s="163">
        <f t="array" ref="EX72">SUM(IF($H$11:$H$510=4,IF($L$11:$L$510="ذكر",IF($CF$11:$CF$510&lt;&gt;"غ",IF($CF$11:$CF$510&gt;=50,1,0)))))</f>
        <v>0</v>
      </c>
      <c r="EY72" s="163">
        <f t="array" ref="EY72">SUM(IF($H$11:$H$510=4,IF($L$11:$L$510="ذكر",IF($CF$11:$CF$510="غ",1,IF($CF$11:$CF$510&lt;50,1,0)))))</f>
        <v>0</v>
      </c>
      <c r="EZ72" s="163">
        <f t="shared" si="120"/>
        <v>0</v>
      </c>
      <c r="FA72" s="163">
        <f t="array" ref="FA72">SUM(IF($H$11:$H$510=4,IF($L$11:$L$510="ذكر",IF($CK$11:$CK$510&lt;&gt;"غ",1,0))))</f>
        <v>0</v>
      </c>
      <c r="FB72" s="163">
        <f t="array" ref="FB72">SUM(IF($H$11:$H$510=4,IF($L$11:$L$510="ذكر",IF($CK$11:$CK$510="غ",1,0))))</f>
        <v>0</v>
      </c>
      <c r="FC72" s="163">
        <f t="array" ref="FC72">SUM(IF($H$11:$H$510=4,IF($L$11:$L$510="ذكر",IF($CK$11:$CK$510&lt;&gt;"غ",IF($CK$11:$CK$510&gt;=$CK$10,IF($CN$11:$CN$510&gt;=$CN$10,1,0))))))</f>
        <v>0</v>
      </c>
      <c r="FD72" s="163">
        <f t="array" ref="FD72">SUM(IF($H$11:$H$510=4,IF($L$11:$L$510="ذكر",IF($CK$11:$CK$510="غ",1,IF($CK$11:$CK$510&lt;$CK$10,1,IF($CN$11:$CN$510&lt;$CN$10,1,0))))))</f>
        <v>0</v>
      </c>
      <c r="FF72" s="160" t="s">
        <v>93</v>
      </c>
      <c r="FG72" s="163">
        <f t="array" ref="FG72">SUM(IF($H$11:$H$510=4,IF($L$11:$L$510="ذكر",IF($C$11:$C$510&lt;&gt;"",1,0))))</f>
        <v>0</v>
      </c>
      <c r="FH72" s="163">
        <f t="array" ref="FH72">SUM(IF($H$11:$H$510=4,IF($L$11:$L$510="ذكر",IF($DH$11:$DH$510&lt;&gt;"غ",1,0))))</f>
        <v>0</v>
      </c>
      <c r="FI72" s="163">
        <f t="array" ref="FI72">SUM(IF($H$11:$H$510=4,IF($L$11:$L$510="ذكر",IF($DH$11:$DH$510="غ",1,0))))</f>
        <v>0</v>
      </c>
      <c r="FJ72" s="163">
        <f t="array" ref="FJ72">SUM(IF($H$11:$H$510=4,IF($L$11:$L$510="ذكر",IF($DH$11:$DH$510&lt;&gt;"غ",IF($DH$11:$DH$510&gt;=50,1,0)))))</f>
        <v>0</v>
      </c>
      <c r="FK72" s="163">
        <f t="array" ref="FK72">SUM(IF($H$11:$H$510=4,IF($L$11:$L$510="ذكر",IF($DH$11:$DH$510="غ",1,IF($DH$11:$DH$510&lt;50,1,0)))))</f>
        <v>0</v>
      </c>
      <c r="FL72" s="163">
        <f t="shared" si="121"/>
        <v>0</v>
      </c>
      <c r="FM72" s="163">
        <f t="array" ref="FM72">SUM(IF($H$11:$H$510=4,IF($L$11:$L$510="ذكر",IF($DK$11:$DK$510&lt;&gt;"غ",1,0))))</f>
        <v>0</v>
      </c>
      <c r="FN72" s="163">
        <f t="array" ref="FN72">SUM(IF($H$11:$H$510=4,IF($L$11:$L$510="ذكر",IF($DK$11:$DK$510="غ",1,0))))</f>
        <v>0</v>
      </c>
      <c r="FO72" s="163">
        <f t="array" ref="FO72">SUM(IF($H$11:$H$510=4,IF($L$11:$L$510="ذكر",IF($DK$11:$DK$510&lt;&gt;"غ",IF($DK$11:$DK$510&gt;=$DK$10,IF($DN$11:$DN$510&gt;=$DN$10,1,0))))))</f>
        <v>0</v>
      </c>
      <c r="FP72" s="163">
        <f t="array" ref="FP72">SUM(IF($H$11:$H$510=4,IF($L$11:$L$510="ذكر",IF($DK$11:$DK$510="غ",1,IF($DK$11:$DK$510&lt;$DK$10,1,IF($DN$11:$DN$510&lt;$DN$10,1,0))))))</f>
        <v>0</v>
      </c>
      <c r="FR72" s="160"/>
      <c r="FS72" s="163"/>
      <c r="FT72" s="163"/>
      <c r="FU72" s="163"/>
      <c r="FV72" s="163"/>
      <c r="FW72" s="163"/>
      <c r="FX72" s="163"/>
      <c r="FY72" s="163"/>
      <c r="FZ72" s="163"/>
      <c r="GA72" s="163"/>
      <c r="GB72" s="163"/>
      <c r="GD72" s="157">
        <f t="shared" si="80"/>
        <v>30.2</v>
      </c>
      <c r="GE72" s="157">
        <f t="shared" si="81"/>
        <v>19.375</v>
      </c>
      <c r="GF72" s="157">
        <f t="shared" si="82"/>
        <v>14.1</v>
      </c>
      <c r="GG72" s="157">
        <f t="shared" si="83"/>
        <v>17.55</v>
      </c>
      <c r="GH72" s="157">
        <f t="shared" si="84"/>
        <v>15.5</v>
      </c>
      <c r="GI72" s="157">
        <f t="shared" si="85"/>
        <v>8.6</v>
      </c>
      <c r="GJ72" s="157">
        <f t="shared" si="86"/>
        <v>8.85</v>
      </c>
      <c r="GK72" s="157">
        <f t="shared" si="87"/>
        <v>8</v>
      </c>
      <c r="GL72" s="157">
        <f t="shared" si="88"/>
        <v>7.5</v>
      </c>
      <c r="GM72" s="158">
        <f t="shared" si="89"/>
        <v>120.825</v>
      </c>
      <c r="GN72" s="157">
        <f t="shared" si="90"/>
        <v>15.8</v>
      </c>
      <c r="GO72" s="145" t="str">
        <f t="shared" si="91"/>
        <v>دور ثان</v>
      </c>
    </row>
    <row r="73" spans="1:197" s="156" customFormat="1" ht="27" customHeight="1" thickBot="1">
      <c r="A73" s="132">
        <f>IF('[1]رصد درجات'!A73="","",'[1]رصد درجات'!A73)</f>
        <v>63</v>
      </c>
      <c r="B73" s="132">
        <f>IF('[1]رصد درجات'!B73="","",'[1]رصد درجات'!B73)</f>
        <v>563</v>
      </c>
      <c r="C73" s="132" t="str">
        <f>IF('[1]رصد درجات'!C73="","",'[1]رصد درجات'!C73)</f>
        <v>كريم وجيه عياد حبيب</v>
      </c>
      <c r="D73" s="133">
        <f>IF('[1]رصد درجات'!D73="","",'[1]رصد درجات'!D73)</f>
        <v>36604</v>
      </c>
      <c r="E73" s="132">
        <f>IF('[1]رصد درجات'!E73="","",'[1]رصد درجات'!E73)</f>
        <v>13</v>
      </c>
      <c r="F73" s="132">
        <f>IF('[1]رصد درجات'!F73="","",'[1]رصد درجات'!F73)</f>
        <v>6</v>
      </c>
      <c r="G73" s="132">
        <f>IF('[1]رصد درجات'!G73="","",'[1]رصد درجات'!G73)</f>
        <v>13</v>
      </c>
      <c r="H73" s="132">
        <f>IF('[1]رصد درجات'!H73="","",'[1]رصد درجات'!H73)</f>
        <v>2</v>
      </c>
      <c r="I73" s="132" t="str">
        <f>IF('[1]رصد درجات'!I73="","",'[1]رصد درجات'!I73)</f>
        <v>مصري</v>
      </c>
      <c r="J73" s="132" t="str">
        <f>IF('[1]رصد درجات'!J73="","",'[1]رصد درجات'!J73)</f>
        <v>مسيحي</v>
      </c>
      <c r="K73" s="132" t="str">
        <f>IF('[1]رصد درجات'!K73="","",'[1]رصد درجات'!K73)</f>
        <v>مستجد</v>
      </c>
      <c r="L73" s="132" t="str">
        <f>IF('[1]رصد درجات'!L73="","",'[1]رصد درجات'!L73)</f>
        <v>ذكر</v>
      </c>
      <c r="M73" s="134">
        <f>IF('[1]رصد درجات'!M73="","",'[1]رصد درجات'!M73)</f>
        <v>511</v>
      </c>
      <c r="N73" s="134" t="str">
        <f>IF('[1]رصد درجات'!N73="","",'[1]رصد درجات'!N73)</f>
        <v/>
      </c>
      <c r="O73" s="132">
        <f>IF(C73="","",'[1]رصد درجات'!Y73)</f>
        <v>32</v>
      </c>
      <c r="P73" s="132">
        <f>IF(C73="","",'[1]رصد درجات'!AL73)</f>
        <v>14</v>
      </c>
      <c r="Q73" s="132">
        <f t="shared" si="25"/>
        <v>46</v>
      </c>
      <c r="R73" s="135" t="str">
        <f t="shared" si="26"/>
        <v>دون المستوى</v>
      </c>
      <c r="S73" s="132">
        <f>IF(C73="","",'[1]رصد درجات'!AV73)</f>
        <v>0</v>
      </c>
      <c r="T73" s="132">
        <f>IF(C73="","",'[1]رصد درجات'!BI73)</f>
        <v>0</v>
      </c>
      <c r="U73" s="132">
        <f t="shared" si="27"/>
        <v>0</v>
      </c>
      <c r="V73" s="132">
        <f t="shared" si="28"/>
        <v>23</v>
      </c>
      <c r="W73" s="132">
        <f t="shared" si="29"/>
        <v>18.399999999999999</v>
      </c>
      <c r="X73" s="136" t="str">
        <f t="shared" si="30"/>
        <v>دون المستوى</v>
      </c>
      <c r="Y73" s="137">
        <f>IF(C73="","",'[1]رصد درجات'!Z73)</f>
        <v>31</v>
      </c>
      <c r="Z73" s="137">
        <f>IF(C73="","",'[1]رصد درجات'!AM73)</f>
        <v>12.5</v>
      </c>
      <c r="AA73" s="137">
        <f t="shared" si="0"/>
        <v>43.5</v>
      </c>
      <c r="AB73" s="137" t="str">
        <f t="shared" si="31"/>
        <v>دون المستوى</v>
      </c>
      <c r="AC73" s="137">
        <f>IF(C73="","",'[1]رصد درجات'!AV73)</f>
        <v>0</v>
      </c>
      <c r="AD73" s="137">
        <f>IF(C73="","",'[1]رصد درجات'!BI73)</f>
        <v>0</v>
      </c>
      <c r="AE73" s="137">
        <f t="shared" si="1"/>
        <v>0</v>
      </c>
      <c r="AF73" s="137">
        <f t="shared" si="2"/>
        <v>21.75</v>
      </c>
      <c r="AG73" s="137">
        <f t="shared" si="32"/>
        <v>10.875</v>
      </c>
      <c r="AH73" s="138" t="str">
        <f t="shared" si="33"/>
        <v>دون المستوى</v>
      </c>
      <c r="AI73" s="137">
        <f>IF(C73="","",'[1]رصد درجات'!AA73)</f>
        <v>31</v>
      </c>
      <c r="AJ73" s="137">
        <f>IF(C73="","",'[1]رصد درجات'!AN73)</f>
        <v>14.5</v>
      </c>
      <c r="AK73" s="137">
        <f t="shared" si="3"/>
        <v>45.5</v>
      </c>
      <c r="AL73" s="139" t="str">
        <f t="shared" si="34"/>
        <v>دون المستوى</v>
      </c>
      <c r="AM73" s="137">
        <f>IF(C73="","",'[1]رصد درجات'!AX73)</f>
        <v>0</v>
      </c>
      <c r="AN73" s="137">
        <f>IF(C73="","",'[1]رصد درجات'!BK73)</f>
        <v>0</v>
      </c>
      <c r="AO73" s="137">
        <f t="shared" si="4"/>
        <v>0</v>
      </c>
      <c r="AP73" s="137">
        <f t="shared" si="5"/>
        <v>22.75</v>
      </c>
      <c r="AQ73" s="137">
        <f t="shared" si="6"/>
        <v>9.1</v>
      </c>
      <c r="AR73" s="138" t="str">
        <f t="shared" si="35"/>
        <v>دون المستوى</v>
      </c>
      <c r="AS73" s="137">
        <f>IF(C73="","",'[1]رصد درجات'!AB73)</f>
        <v>27</v>
      </c>
      <c r="AT73" s="137">
        <f>IF(C73="","",'[1]رصد درجات'!AO73)</f>
        <v>8</v>
      </c>
      <c r="AU73" s="137">
        <f>IF(C73="","",'[1]رصد درجات'!AP73)</f>
        <v>3</v>
      </c>
      <c r="AV73" s="137">
        <f t="shared" si="7"/>
        <v>38</v>
      </c>
      <c r="AW73" s="137" t="str">
        <f t="shared" si="36"/>
        <v>دون المستوى</v>
      </c>
      <c r="AX73" s="137">
        <f>IF(C73="","",'[1]رصد درجات'!AY73)</f>
        <v>0</v>
      </c>
      <c r="AY73" s="137">
        <f>IF(C73="","",'[1]رصد درجات'!BL73)</f>
        <v>0</v>
      </c>
      <c r="AZ73" s="137">
        <f>IF(C73="","",'[1]رصد درجات'!BM73)</f>
        <v>0</v>
      </c>
      <c r="BA73" s="137">
        <f t="shared" si="8"/>
        <v>0</v>
      </c>
      <c r="BB73" s="137">
        <f t="shared" si="9"/>
        <v>0</v>
      </c>
      <c r="BC73" s="137">
        <f t="shared" si="10"/>
        <v>19</v>
      </c>
      <c r="BD73" s="137">
        <f t="shared" si="11"/>
        <v>11.4</v>
      </c>
      <c r="BE73" s="138" t="str">
        <f t="shared" si="37"/>
        <v>دون المستوى</v>
      </c>
      <c r="BF73" s="137">
        <f>IF(C73="","",'[1]رصد درجات'!AC73)</f>
        <v>25</v>
      </c>
      <c r="BG73" s="137">
        <f>IF(C73="","",'[1]رصد درجات'!AI73)</f>
        <v>10</v>
      </c>
      <c r="BH73" s="137">
        <f>IF(C73="","",'[1]رصد درجات'!AQ73)</f>
        <v>4</v>
      </c>
      <c r="BI73" s="137">
        <f t="shared" si="12"/>
        <v>39</v>
      </c>
      <c r="BJ73" s="137" t="str">
        <f t="shared" si="38"/>
        <v>دون المستوى</v>
      </c>
      <c r="BK73" s="137">
        <f>IF(C73="","",'[1]رصد درجات'!AZ73)</f>
        <v>0</v>
      </c>
      <c r="BL73" s="137">
        <f>IF(C73="","",'[1]رصد درجات'!BF73)</f>
        <v>0</v>
      </c>
      <c r="BM73" s="137">
        <f>IF(C73="","",'[1]رصد درجات'!BN73)</f>
        <v>0</v>
      </c>
      <c r="BN73" s="137">
        <f t="shared" si="13"/>
        <v>0</v>
      </c>
      <c r="BO73" s="137">
        <f t="shared" si="14"/>
        <v>0</v>
      </c>
      <c r="BP73" s="137">
        <f t="shared" si="15"/>
        <v>19.5</v>
      </c>
      <c r="BQ73" s="137">
        <f t="shared" si="16"/>
        <v>7.8</v>
      </c>
      <c r="BR73" s="138" t="str">
        <f t="shared" si="39"/>
        <v>دون المستوى</v>
      </c>
      <c r="BS73" s="137">
        <f>IF(C73="","",'[1]رصد درجات'!AD73)</f>
        <v>39</v>
      </c>
      <c r="BT73" s="137">
        <f>IF(C73="","",'[1]رصد درجات'!AR73)</f>
        <v>35</v>
      </c>
      <c r="BU73" s="137">
        <f t="shared" si="17"/>
        <v>74</v>
      </c>
      <c r="BV73" s="137" t="str">
        <f t="shared" si="40"/>
        <v>جيد</v>
      </c>
      <c r="BW73" s="137">
        <f>IF(C73="","",'[1]رصد درجات'!BA73)</f>
        <v>0</v>
      </c>
      <c r="BX73" s="137">
        <f>IF(C73="","",'[1]رصد درجات'!BO73)</f>
        <v>0</v>
      </c>
      <c r="BY73" s="137">
        <f t="shared" si="18"/>
        <v>0</v>
      </c>
      <c r="BZ73" s="137">
        <f t="shared" si="41"/>
        <v>37</v>
      </c>
      <c r="CA73" s="137">
        <f t="shared" si="19"/>
        <v>7.4</v>
      </c>
      <c r="CB73" s="138" t="str">
        <f t="shared" si="42"/>
        <v>دون المستوى</v>
      </c>
      <c r="CC73" s="137">
        <f>IF(C73="","",'[1]رصد درجات'!AE73)</f>
        <v>32</v>
      </c>
      <c r="CD73" s="137">
        <f>IF(C73="","",'[1]رصد درجات'!AJ73)</f>
        <v>4</v>
      </c>
      <c r="CE73" s="137">
        <f>IF(C73="","",'[1]رصد درجات'!AS73)</f>
        <v>12</v>
      </c>
      <c r="CF73" s="137">
        <f t="shared" si="20"/>
        <v>48</v>
      </c>
      <c r="CG73" s="137" t="str">
        <f t="shared" si="43"/>
        <v>دون المستوى</v>
      </c>
      <c r="CH73" s="137">
        <f>IF(C73="","",'[1]رصد درجات'!BB73)</f>
        <v>0</v>
      </c>
      <c r="CI73" s="137">
        <f>IF(C73="","",'[1]رصد درجات'!BF73)</f>
        <v>0</v>
      </c>
      <c r="CJ73" s="137">
        <f>IF(C73="","",'[1]رصد درجات'!BP73)</f>
        <v>0</v>
      </c>
      <c r="CK73" s="137">
        <f t="shared" si="21"/>
        <v>0</v>
      </c>
      <c r="CL73" s="137">
        <f t="shared" si="22"/>
        <v>0</v>
      </c>
      <c r="CM73" s="137">
        <f t="shared" si="23"/>
        <v>24</v>
      </c>
      <c r="CN73" s="137">
        <f t="shared" si="44"/>
        <v>4.8</v>
      </c>
      <c r="CO73" s="138" t="str">
        <f t="shared" si="45"/>
        <v>دون المستوى</v>
      </c>
      <c r="CP73" s="140">
        <f>IF(C73="","",'[1]رصد درجات'!AF73)</f>
        <v>51</v>
      </c>
      <c r="CQ73" s="135" t="str">
        <f t="shared" si="46"/>
        <v>مقبول</v>
      </c>
      <c r="CR73" s="140">
        <f>IF(C73="","",'[1]رصد درجات'!BC73)</f>
        <v>0</v>
      </c>
      <c r="CS73" s="140">
        <f t="shared" si="47"/>
        <v>25.5</v>
      </c>
      <c r="CT73" s="140">
        <f t="shared" si="97"/>
        <v>5.0999999999999996</v>
      </c>
      <c r="CU73" s="135" t="str">
        <f t="shared" si="98"/>
        <v>دون المستوى</v>
      </c>
      <c r="CV73" s="137">
        <f>IF(C73="","",'[1]رصد درجات'!AG73)</f>
        <v>76</v>
      </c>
      <c r="CW73" s="137" t="str">
        <f t="shared" si="50"/>
        <v>جيد جدا</v>
      </c>
      <c r="CX73" s="137">
        <f>IF(C73="","",'[1]رصد درجات'!BD73)</f>
        <v>0</v>
      </c>
      <c r="CY73" s="140">
        <f t="shared" si="51"/>
        <v>38</v>
      </c>
      <c r="CZ73" s="140">
        <f t="shared" si="52"/>
        <v>7.6</v>
      </c>
      <c r="DA73" s="135" t="str">
        <f t="shared" si="53"/>
        <v>دون المستوى</v>
      </c>
      <c r="DB73" s="141">
        <f t="shared" si="54"/>
        <v>413</v>
      </c>
      <c r="DC73" s="142" t="str">
        <f t="shared" si="55"/>
        <v>دون المستوى</v>
      </c>
      <c r="DD73" s="141">
        <f t="shared" si="56"/>
        <v>77.674999999999983</v>
      </c>
      <c r="DE73" s="142" t="str">
        <f t="shared" si="57"/>
        <v>دون المستوى</v>
      </c>
      <c r="DF73" s="137">
        <f>IF(C73="","",'[1]رصد درجات'!AH73)</f>
        <v>24</v>
      </c>
      <c r="DG73" s="137">
        <f>IF(C73="","",'[1]رصد درجات'!AT73)</f>
        <v>23</v>
      </c>
      <c r="DH73" s="137">
        <f t="shared" si="58"/>
        <v>47</v>
      </c>
      <c r="DI73" s="137" t="str">
        <f t="shared" si="59"/>
        <v>دون المستوى</v>
      </c>
      <c r="DJ73" s="137">
        <f>IF(C73="","",'[1]رصد درجات'!BE73)</f>
        <v>0</v>
      </c>
      <c r="DK73" s="137">
        <f>IF(C73="","",'[1]رصد درجات'!BQ73)</f>
        <v>0</v>
      </c>
      <c r="DL73" s="137">
        <f t="shared" si="60"/>
        <v>0</v>
      </c>
      <c r="DM73" s="137">
        <f t="shared" si="61"/>
        <v>23.5</v>
      </c>
      <c r="DN73" s="137">
        <f t="shared" si="62"/>
        <v>9.4</v>
      </c>
      <c r="DO73" s="138" t="str">
        <f t="shared" si="63"/>
        <v>دون المستوى</v>
      </c>
      <c r="DP73" s="143" t="str">
        <f t="shared" si="64"/>
        <v>دور ثان</v>
      </c>
      <c r="DQ73" s="144">
        <f t="shared" si="65"/>
        <v>0.21576388888888884</v>
      </c>
      <c r="DR73" s="145">
        <f t="shared" si="66"/>
        <v>2</v>
      </c>
      <c r="DS73" s="146" t="str">
        <f t="shared" si="67"/>
        <v>عربى</v>
      </c>
      <c r="DT73" s="147" t="str">
        <f t="shared" si="68"/>
        <v>انجليزى</v>
      </c>
      <c r="DU73" s="147" t="str">
        <f t="shared" si="69"/>
        <v>دراسات</v>
      </c>
      <c r="DV73" s="147" t="str">
        <f t="shared" si="70"/>
        <v>رياضيات</v>
      </c>
      <c r="DW73" s="147" t="str">
        <f t="shared" si="71"/>
        <v>علوم</v>
      </c>
      <c r="DX73" s="147" t="str">
        <f t="shared" si="72"/>
        <v>فنية</v>
      </c>
      <c r="DY73" s="147" t="str">
        <f t="shared" si="73"/>
        <v>حاسب</v>
      </c>
      <c r="DZ73" s="147" t="str">
        <f t="shared" si="74"/>
        <v>دين</v>
      </c>
      <c r="EA73" s="148"/>
      <c r="EB73" s="148"/>
      <c r="EC73" s="148"/>
      <c r="ED73" s="148"/>
      <c r="EE73" s="148"/>
      <c r="EF73" s="148"/>
      <c r="EG73" s="148"/>
      <c r="EH73" s="148"/>
      <c r="EI73" s="148"/>
      <c r="EJ73" s="148"/>
      <c r="EK73" s="149"/>
      <c r="EL73" s="150" t="b">
        <f t="shared" si="75"/>
        <v>0</v>
      </c>
      <c r="EM73" s="145"/>
      <c r="EN73" s="145"/>
      <c r="EO73" s="151" t="str">
        <f>IF(C73="","",IF(EL73=TRUE,'[1]بيانات أساسية'!$Z$16,'[1]بيانات أساسية'!$Y$17))</f>
        <v xml:space="preserve"> الطالب له دور ثان فى</v>
      </c>
      <c r="EP73" s="152" t="str">
        <f t="shared" si="24"/>
        <v>عربى انجليزى دراسات رياضيات علوم فنية حاسب نشاط 1 نشاط 2 دين</v>
      </c>
      <c r="EQ73" s="153" t="str">
        <f t="shared" si="76"/>
        <v>نشاط 1</v>
      </c>
      <c r="ER73" s="153" t="str">
        <f t="shared" si="77"/>
        <v>نشاط 2</v>
      </c>
      <c r="ES73" s="159"/>
      <c r="ET73" s="160" t="s">
        <v>94</v>
      </c>
      <c r="EU73" s="163">
        <f t="array" ref="EU73">SUM(IF($H$11:$H$510=4,IF($L$11:$L$510="أنثى",IF($C$11:$C$510&lt;&gt;"",1,0))))</f>
        <v>0</v>
      </c>
      <c r="EV73" s="163">
        <f t="array" ref="EV73">SUM(IF($H$11:$H$510=4,IF($L$11:$L$510="أنثى",IF($CF$11:$CF$510&lt;&gt;"غ",1,0))))</f>
        <v>0</v>
      </c>
      <c r="EW73" s="163">
        <f t="array" ref="EW73">SUM(IF($H$11:$H$510=4,IF($L$11:$L$510="أنثى",IF($CF$11:$CF$510="غ",1,0))))</f>
        <v>0</v>
      </c>
      <c r="EX73" s="163">
        <f t="array" ref="EX73">SUM(IF($H$11:$H$510=4,IF($L$11:$L$510="أنثى",IF($CF$11:$CF$510&lt;&gt;"غ",IF($CF$11:$CF$510&gt;=50,1,0)))))</f>
        <v>0</v>
      </c>
      <c r="EY73" s="163">
        <f t="array" ref="EY73">SUM(IF($H$11:$H$510=4,IF($L$11:$L$510="أنثى",IF($CF$11:$CF$510="غ",1,IF($CF$11:$CF$510&lt;50,1,0)))))</f>
        <v>0</v>
      </c>
      <c r="EZ73" s="163">
        <f t="shared" si="120"/>
        <v>0</v>
      </c>
      <c r="FA73" s="163">
        <f t="array" ref="FA73">SUM(IF($H$11:$H$510=4,IF($L$11:$L$510="أنثى",IF($CK$11:$CK$510&lt;&gt;"غ",1,0))))</f>
        <v>0</v>
      </c>
      <c r="FB73" s="163">
        <f t="array" ref="FB73">SUM(IF($H$11:$H$510=4,IF($L$11:$L$510="أنثى",IF($CK$11:$CK$510="غ",1,0))))</f>
        <v>0</v>
      </c>
      <c r="FC73" s="163">
        <f t="array" ref="FC73">SUM(IF($H$11:$H$510=4,IF($L$11:$L$510="أنثى",IF($CK$11:$CK$510&lt;&gt;"غ",IF($CK$11:$CK$510&gt;=$CK$10,IF($CN$11:$CN$510&gt;=$CN$10,1,0))))))</f>
        <v>0</v>
      </c>
      <c r="FD73" s="163">
        <f t="array" ref="FD73">SUM(IF($H$11:$H$510=4,IF($L$11:$L$510="أنثى",IF($CK$11:$CK$510="غ",1,IF($CK$11:$CK$510&lt;$CK$10,1,IF($CN$11:$CN$510&lt;$CN$10,1,0))))))</f>
        <v>0</v>
      </c>
      <c r="FF73" s="160" t="s">
        <v>94</v>
      </c>
      <c r="FG73" s="163">
        <f t="array" ref="FG73">SUM(IF($H$11:$H$510=4,IF($L$11:$L$510="أنثى",IF($C$11:$C$510&lt;&gt;"",1,0))))</f>
        <v>0</v>
      </c>
      <c r="FH73" s="163">
        <f t="array" ref="FH73">SUM(IF($H$11:$H$510=4,IF($L$11:$L$510="أنثى",IF($DH$11:$DH$510&lt;&gt;"غ",1,0))))</f>
        <v>0</v>
      </c>
      <c r="FI73" s="163">
        <f t="array" ref="FI73">SUM(IF($H$11:$H$510=4,IF($L$11:$L$510="أنثى",IF($DH$11:$DH$510="غ",1,0))))</f>
        <v>0</v>
      </c>
      <c r="FJ73" s="163">
        <f t="array" ref="FJ73">SUM(IF($H$11:$H$510=4,IF($L$11:$L$510="أنثى",IF($DH$11:$DH$510&lt;&gt;"غ",IF($DH$11:$DH$510&gt;=50,1,0)))))</f>
        <v>0</v>
      </c>
      <c r="FK73" s="163">
        <f t="array" ref="FK73">SUM(IF($H$11:$H$510=4,IF($L$11:$L$510="أنثى",IF($DH$11:$DH$510="غ",1,IF($DH$11:$DH$510&lt;50,1,0)))))</f>
        <v>0</v>
      </c>
      <c r="FL73" s="163">
        <f t="shared" si="121"/>
        <v>0</v>
      </c>
      <c r="FM73" s="163">
        <f t="array" ref="FM73">SUM(IF($H$11:$H$510=4,IF($L$11:$L$510="أنثى",IF($DK$11:$DK$510&lt;&gt;"غ",1,0))))</f>
        <v>0</v>
      </c>
      <c r="FN73" s="163">
        <f t="array" ref="FN73">SUM(IF($H$11:$H$510=4,IF($L$11:$L$510="أنثى",IF($DK$11:$DK$510="غ",1,0))))</f>
        <v>0</v>
      </c>
      <c r="FO73" s="163">
        <f t="array" ref="FO73">SUM(IF($H$11:$H$510=4,IF($L$11:$L$510="أنثى",IF($DK$11:$DK$510&lt;&gt;"غ",IF($DK$11:$DK$510&gt;=$DK$10,IF($DN$11:$DN$510&gt;=$DN$10,1,0))))))</f>
        <v>0</v>
      </c>
      <c r="FP73" s="163">
        <f t="array" ref="FP73">SUM(IF($H$11:$H$510=4,IF($L$11:$L$510="أنثى",IF($DK$11:$DK$510="غ",1,IF($DK$11:$DK$510&lt;$DK$10,1,IF($DN$11:$DN$510&lt;$DN$10,1,0))))))</f>
        <v>0</v>
      </c>
      <c r="FR73" s="160"/>
      <c r="FS73" s="163"/>
      <c r="FT73" s="163"/>
      <c r="FU73" s="163"/>
      <c r="FV73" s="163"/>
      <c r="FW73" s="163"/>
      <c r="FX73" s="163"/>
      <c r="FY73" s="163"/>
      <c r="FZ73" s="163"/>
      <c r="GA73" s="163"/>
      <c r="GB73" s="163"/>
      <c r="GD73" s="157">
        <f t="shared" si="80"/>
        <v>18.399999999999999</v>
      </c>
      <c r="GE73" s="157">
        <f t="shared" si="81"/>
        <v>10.875</v>
      </c>
      <c r="GF73" s="157">
        <f t="shared" si="82"/>
        <v>9.1</v>
      </c>
      <c r="GG73" s="157">
        <f t="shared" si="83"/>
        <v>11.4</v>
      </c>
      <c r="GH73" s="157">
        <f t="shared" si="84"/>
        <v>7.8</v>
      </c>
      <c r="GI73" s="157">
        <f t="shared" si="85"/>
        <v>7.4</v>
      </c>
      <c r="GJ73" s="157">
        <f t="shared" si="86"/>
        <v>4.8</v>
      </c>
      <c r="GK73" s="157">
        <f t="shared" si="87"/>
        <v>5.0999999999999996</v>
      </c>
      <c r="GL73" s="157">
        <f t="shared" si="88"/>
        <v>7.6</v>
      </c>
      <c r="GM73" s="158">
        <f t="shared" si="89"/>
        <v>77.674999999999983</v>
      </c>
      <c r="GN73" s="157">
        <f t="shared" si="90"/>
        <v>9.4</v>
      </c>
      <c r="GO73" s="145" t="str">
        <f t="shared" si="91"/>
        <v>دور ثان</v>
      </c>
    </row>
    <row r="74" spans="1:197" s="156" customFormat="1" ht="27" customHeight="1" thickBot="1">
      <c r="A74" s="132">
        <f>IF('[1]رصد درجات'!A74="","",'[1]رصد درجات'!A74)</f>
        <v>64</v>
      </c>
      <c r="B74" s="132">
        <f>IF('[1]رصد درجات'!B74="","",'[1]رصد درجات'!B74)</f>
        <v>564</v>
      </c>
      <c r="C74" s="132" t="str">
        <f>IF('[1]رصد درجات'!C74="","",'[1]رصد درجات'!C74)</f>
        <v>محمد احمد عيد جاد الرب</v>
      </c>
      <c r="D74" s="133">
        <f>IF('[1]رصد درجات'!D74="","",'[1]رصد درجات'!D74)</f>
        <v>36668</v>
      </c>
      <c r="E74" s="132">
        <f>IF('[1]رصد درجات'!E74="","",'[1]رصد درجات'!E74)</f>
        <v>10</v>
      </c>
      <c r="F74" s="132">
        <f>IF('[1]رصد درجات'!F74="","",'[1]رصد درجات'!F74)</f>
        <v>4</v>
      </c>
      <c r="G74" s="132">
        <f>IF('[1]رصد درجات'!G74="","",'[1]رصد درجات'!G74)</f>
        <v>13</v>
      </c>
      <c r="H74" s="132">
        <f>IF('[1]رصد درجات'!H74="","",'[1]رصد درجات'!H74)</f>
        <v>1</v>
      </c>
      <c r="I74" s="132" t="str">
        <f>IF('[1]رصد درجات'!I74="","",'[1]رصد درجات'!I74)</f>
        <v>مصري</v>
      </c>
      <c r="J74" s="132" t="str">
        <f>IF('[1]رصد درجات'!J74="","",'[1]رصد درجات'!J74)</f>
        <v>مسلم</v>
      </c>
      <c r="K74" s="132" t="str">
        <f>IF('[1]رصد درجات'!K74="","",'[1]رصد درجات'!K74)</f>
        <v>مستجد</v>
      </c>
      <c r="L74" s="132" t="str">
        <f>IF('[1]رصد درجات'!L74="","",'[1]رصد درجات'!L74)</f>
        <v>ذكر</v>
      </c>
      <c r="M74" s="134">
        <f>IF('[1]رصد درجات'!M74="","",'[1]رصد درجات'!M74)</f>
        <v>553</v>
      </c>
      <c r="N74" s="134" t="str">
        <f>IF('[1]رصد درجات'!N74="","",'[1]رصد درجات'!N74)</f>
        <v/>
      </c>
      <c r="O74" s="132">
        <f>IF(C74="","",'[1]رصد درجات'!Y74)</f>
        <v>36.5</v>
      </c>
      <c r="P74" s="132">
        <f>IF(C74="","",'[1]رصد درجات'!AL74)</f>
        <v>19.5</v>
      </c>
      <c r="Q74" s="132">
        <f t="shared" si="25"/>
        <v>56</v>
      </c>
      <c r="R74" s="135" t="str">
        <f t="shared" si="26"/>
        <v>مقبول</v>
      </c>
      <c r="S74" s="132">
        <f>IF(C74="","",'[1]رصد درجات'!AV74)</f>
        <v>0</v>
      </c>
      <c r="T74" s="132">
        <f>IF(C74="","",'[1]رصد درجات'!BI74)</f>
        <v>0</v>
      </c>
      <c r="U74" s="132">
        <f t="shared" si="27"/>
        <v>0</v>
      </c>
      <c r="V74" s="132">
        <f t="shared" si="28"/>
        <v>28</v>
      </c>
      <c r="W74" s="132">
        <f t="shared" si="29"/>
        <v>22.4</v>
      </c>
      <c r="X74" s="136" t="str">
        <f t="shared" si="30"/>
        <v>دون المستوى</v>
      </c>
      <c r="Y74" s="137">
        <f>IF(C74="","",'[1]رصد درجات'!Z74)</f>
        <v>30</v>
      </c>
      <c r="Z74" s="137">
        <f>IF(C74="","",'[1]رصد درجات'!AM74)</f>
        <v>9</v>
      </c>
      <c r="AA74" s="137">
        <f t="shared" si="0"/>
        <v>39</v>
      </c>
      <c r="AB74" s="137" t="str">
        <f t="shared" si="31"/>
        <v>دون المستوى</v>
      </c>
      <c r="AC74" s="137">
        <f>IF(C74="","",'[1]رصد درجات'!AV74)</f>
        <v>0</v>
      </c>
      <c r="AD74" s="137">
        <f>IF(C74="","",'[1]رصد درجات'!BI74)</f>
        <v>0</v>
      </c>
      <c r="AE74" s="137">
        <f t="shared" si="1"/>
        <v>0</v>
      </c>
      <c r="AF74" s="137">
        <f t="shared" si="2"/>
        <v>19.5</v>
      </c>
      <c r="AG74" s="137">
        <f t="shared" si="32"/>
        <v>9.75</v>
      </c>
      <c r="AH74" s="138" t="str">
        <f t="shared" si="33"/>
        <v>دون المستوى</v>
      </c>
      <c r="AI74" s="137">
        <f>IF(C74="","",'[1]رصد درجات'!AA74)</f>
        <v>29.5</v>
      </c>
      <c r="AJ74" s="137">
        <f>IF(C74="","",'[1]رصد درجات'!AN74)</f>
        <v>13.5</v>
      </c>
      <c r="AK74" s="137">
        <f t="shared" si="3"/>
        <v>43</v>
      </c>
      <c r="AL74" s="139" t="str">
        <f t="shared" si="34"/>
        <v>دون المستوى</v>
      </c>
      <c r="AM74" s="137">
        <f>IF(C74="","",'[1]رصد درجات'!AX74)</f>
        <v>0</v>
      </c>
      <c r="AN74" s="137">
        <f>IF(C74="","",'[1]رصد درجات'!BK74)</f>
        <v>0</v>
      </c>
      <c r="AO74" s="137">
        <f t="shared" si="4"/>
        <v>0</v>
      </c>
      <c r="AP74" s="137">
        <f t="shared" si="5"/>
        <v>21.5</v>
      </c>
      <c r="AQ74" s="137">
        <f t="shared" si="6"/>
        <v>8.6</v>
      </c>
      <c r="AR74" s="138" t="str">
        <f t="shared" si="35"/>
        <v>دون المستوى</v>
      </c>
      <c r="AS74" s="137">
        <f>IF(C74="","",'[1]رصد درجات'!AB74)</f>
        <v>21</v>
      </c>
      <c r="AT74" s="137">
        <f>IF(C74="","",'[1]رصد درجات'!AO74)</f>
        <v>0</v>
      </c>
      <c r="AU74" s="137">
        <f>IF(C74="","",'[1]رصد درجات'!AP74)</f>
        <v>1</v>
      </c>
      <c r="AV74" s="137">
        <f t="shared" si="7"/>
        <v>22</v>
      </c>
      <c r="AW74" s="137" t="str">
        <f t="shared" si="36"/>
        <v>دون المستوى</v>
      </c>
      <c r="AX74" s="137">
        <f>IF(C74="","",'[1]رصد درجات'!AY74)</f>
        <v>0</v>
      </c>
      <c r="AY74" s="137">
        <f>IF(C74="","",'[1]رصد درجات'!BL74)</f>
        <v>0</v>
      </c>
      <c r="AZ74" s="137">
        <f>IF(C74="","",'[1]رصد درجات'!BM74)</f>
        <v>0</v>
      </c>
      <c r="BA74" s="137">
        <f t="shared" si="8"/>
        <v>0</v>
      </c>
      <c r="BB74" s="137">
        <f t="shared" si="9"/>
        <v>0</v>
      </c>
      <c r="BC74" s="137">
        <f t="shared" si="10"/>
        <v>11</v>
      </c>
      <c r="BD74" s="137">
        <f t="shared" si="11"/>
        <v>6.6</v>
      </c>
      <c r="BE74" s="138" t="str">
        <f t="shared" si="37"/>
        <v>دون المستوى</v>
      </c>
      <c r="BF74" s="137">
        <f>IF(C74="","",'[1]رصد درجات'!AC74)</f>
        <v>24.5</v>
      </c>
      <c r="BG74" s="137">
        <f>IF(C74="","",'[1]رصد درجات'!AI74)</f>
        <v>1</v>
      </c>
      <c r="BH74" s="137">
        <f>IF(C74="","",'[1]رصد درجات'!AQ74)</f>
        <v>3</v>
      </c>
      <c r="BI74" s="137">
        <f t="shared" si="12"/>
        <v>28.5</v>
      </c>
      <c r="BJ74" s="137" t="str">
        <f t="shared" si="38"/>
        <v>دون المستوى</v>
      </c>
      <c r="BK74" s="137">
        <f>IF(C74="","",'[1]رصد درجات'!AZ74)</f>
        <v>0</v>
      </c>
      <c r="BL74" s="137">
        <f>IF(C74="","",'[1]رصد درجات'!BF74)</f>
        <v>0</v>
      </c>
      <c r="BM74" s="137">
        <f>IF(C74="","",'[1]رصد درجات'!BN74)</f>
        <v>0</v>
      </c>
      <c r="BN74" s="137">
        <f t="shared" si="13"/>
        <v>0</v>
      </c>
      <c r="BO74" s="137">
        <f t="shared" si="14"/>
        <v>0</v>
      </c>
      <c r="BP74" s="137">
        <f t="shared" si="15"/>
        <v>14.25</v>
      </c>
      <c r="BQ74" s="137">
        <f t="shared" si="16"/>
        <v>5.7</v>
      </c>
      <c r="BR74" s="138" t="str">
        <f t="shared" si="39"/>
        <v>دون المستوى</v>
      </c>
      <c r="BS74" s="137">
        <f>IF(C74="","",'[1]رصد درجات'!AD74)</f>
        <v>24</v>
      </c>
      <c r="BT74" s="137">
        <f>IF(C74="","",'[1]رصد درجات'!AR74)</f>
        <v>22</v>
      </c>
      <c r="BU74" s="137">
        <f t="shared" si="17"/>
        <v>46</v>
      </c>
      <c r="BV74" s="137" t="str">
        <f t="shared" si="40"/>
        <v>دون المستوى</v>
      </c>
      <c r="BW74" s="137">
        <f>IF(C74="","",'[1]رصد درجات'!BA74)</f>
        <v>0</v>
      </c>
      <c r="BX74" s="137">
        <f>IF(C74="","",'[1]رصد درجات'!BO74)</f>
        <v>0</v>
      </c>
      <c r="BY74" s="137">
        <f t="shared" si="18"/>
        <v>0</v>
      </c>
      <c r="BZ74" s="137">
        <f t="shared" si="41"/>
        <v>23</v>
      </c>
      <c r="CA74" s="137">
        <f t="shared" si="19"/>
        <v>4.5999999999999996</v>
      </c>
      <c r="CB74" s="138" t="str">
        <f t="shared" si="42"/>
        <v>دون المستوى</v>
      </c>
      <c r="CC74" s="137">
        <f>IF(C74="","",'[1]رصد درجات'!AE74)</f>
        <v>31</v>
      </c>
      <c r="CD74" s="137">
        <f>IF(C74="","",'[1]رصد درجات'!AJ74)</f>
        <v>4</v>
      </c>
      <c r="CE74" s="137">
        <f>IF(C74="","",'[1]رصد درجات'!AS74)</f>
        <v>10</v>
      </c>
      <c r="CF74" s="137">
        <f t="shared" si="20"/>
        <v>45</v>
      </c>
      <c r="CG74" s="137" t="str">
        <f t="shared" si="43"/>
        <v>دون المستوى</v>
      </c>
      <c r="CH74" s="137">
        <f>IF(C74="","",'[1]رصد درجات'!BB74)</f>
        <v>0</v>
      </c>
      <c r="CI74" s="137">
        <f>IF(C74="","",'[1]رصد درجات'!BF74)</f>
        <v>0</v>
      </c>
      <c r="CJ74" s="137">
        <f>IF(C74="","",'[1]رصد درجات'!BP74)</f>
        <v>0</v>
      </c>
      <c r="CK74" s="137">
        <f t="shared" si="21"/>
        <v>0</v>
      </c>
      <c r="CL74" s="137">
        <f t="shared" si="22"/>
        <v>0</v>
      </c>
      <c r="CM74" s="137">
        <f t="shared" si="23"/>
        <v>22.5</v>
      </c>
      <c r="CN74" s="137">
        <f t="shared" si="44"/>
        <v>4.5</v>
      </c>
      <c r="CO74" s="138" t="str">
        <f t="shared" si="45"/>
        <v>دون المستوى</v>
      </c>
      <c r="CP74" s="140">
        <f>IF(C74="","",'[1]رصد درجات'!AF74)</f>
        <v>75</v>
      </c>
      <c r="CQ74" s="135" t="str">
        <f t="shared" si="46"/>
        <v>جيد جدا</v>
      </c>
      <c r="CR74" s="140">
        <f>IF(C74="","",'[1]رصد درجات'!BC74)</f>
        <v>0</v>
      </c>
      <c r="CS74" s="140">
        <f t="shared" si="47"/>
        <v>37.5</v>
      </c>
      <c r="CT74" s="140">
        <f t="shared" si="97"/>
        <v>7.5</v>
      </c>
      <c r="CU74" s="135" t="str">
        <f t="shared" si="98"/>
        <v>دون المستوى</v>
      </c>
      <c r="CV74" s="137">
        <f>IF(C74="","",'[1]رصد درجات'!AG74)</f>
        <v>76</v>
      </c>
      <c r="CW74" s="137" t="str">
        <f t="shared" si="50"/>
        <v>جيد جدا</v>
      </c>
      <c r="CX74" s="137">
        <f>IF(C74="","",'[1]رصد درجات'!BD74)</f>
        <v>0</v>
      </c>
      <c r="CY74" s="140">
        <f t="shared" si="51"/>
        <v>38</v>
      </c>
      <c r="CZ74" s="140">
        <f t="shared" si="52"/>
        <v>7.6</v>
      </c>
      <c r="DA74" s="135" t="str">
        <f t="shared" si="53"/>
        <v>دون المستوى</v>
      </c>
      <c r="DB74" s="141">
        <f t="shared" si="54"/>
        <v>385.5</v>
      </c>
      <c r="DC74" s="142" t="str">
        <f t="shared" si="55"/>
        <v>دون المستوى</v>
      </c>
      <c r="DD74" s="141">
        <f t="shared" si="56"/>
        <v>72.75</v>
      </c>
      <c r="DE74" s="142" t="str">
        <f t="shared" si="57"/>
        <v>دون المستوى</v>
      </c>
      <c r="DF74" s="137">
        <f>IF(C74="","",'[1]رصد درجات'!AH74)</f>
        <v>38</v>
      </c>
      <c r="DG74" s="137">
        <f>IF(C74="","",'[1]رصد درجات'!AT74)</f>
        <v>15.5</v>
      </c>
      <c r="DH74" s="137">
        <f t="shared" si="58"/>
        <v>53.5</v>
      </c>
      <c r="DI74" s="137" t="str">
        <f t="shared" si="59"/>
        <v>مقبول</v>
      </c>
      <c r="DJ74" s="137">
        <f>IF(C74="","",'[1]رصد درجات'!BE74)</f>
        <v>0</v>
      </c>
      <c r="DK74" s="137">
        <f>IF(C74="","",'[1]رصد درجات'!BQ74)</f>
        <v>0</v>
      </c>
      <c r="DL74" s="137">
        <f t="shared" si="60"/>
        <v>0</v>
      </c>
      <c r="DM74" s="137">
        <f t="shared" si="61"/>
        <v>26.75</v>
      </c>
      <c r="DN74" s="137">
        <f t="shared" si="62"/>
        <v>10.7</v>
      </c>
      <c r="DO74" s="138" t="str">
        <f t="shared" si="63"/>
        <v>دون المستوى</v>
      </c>
      <c r="DP74" s="143" t="str">
        <f t="shared" si="64"/>
        <v>دور ثان</v>
      </c>
      <c r="DQ74" s="144">
        <f t="shared" si="65"/>
        <v>0.20208333333333334</v>
      </c>
      <c r="DR74" s="145">
        <f t="shared" si="66"/>
        <v>2</v>
      </c>
      <c r="DS74" s="146" t="str">
        <f t="shared" si="67"/>
        <v>عربى</v>
      </c>
      <c r="DT74" s="147" t="str">
        <f t="shared" si="68"/>
        <v>انجليزى</v>
      </c>
      <c r="DU74" s="147" t="str">
        <f t="shared" si="69"/>
        <v>دراسات</v>
      </c>
      <c r="DV74" s="147" t="str">
        <f t="shared" si="70"/>
        <v>رياضيات</v>
      </c>
      <c r="DW74" s="147" t="str">
        <f t="shared" si="71"/>
        <v>علوم</v>
      </c>
      <c r="DX74" s="147" t="str">
        <f t="shared" si="72"/>
        <v>فنية</v>
      </c>
      <c r="DY74" s="147" t="str">
        <f t="shared" si="73"/>
        <v>حاسب</v>
      </c>
      <c r="DZ74" s="147" t="str">
        <f t="shared" si="74"/>
        <v>دين</v>
      </c>
      <c r="EA74" s="148"/>
      <c r="EB74" s="148"/>
      <c r="EC74" s="148"/>
      <c r="ED74" s="148"/>
      <c r="EE74" s="148"/>
      <c r="EF74" s="148"/>
      <c r="EG74" s="148"/>
      <c r="EH74" s="148"/>
      <c r="EI74" s="148"/>
      <c r="EJ74" s="148"/>
      <c r="EK74" s="149"/>
      <c r="EL74" s="150" t="b">
        <f t="shared" si="75"/>
        <v>0</v>
      </c>
      <c r="EM74" s="145"/>
      <c r="EN74" s="145"/>
      <c r="EO74" s="151" t="str">
        <f>IF(C74="","",IF(EL74=TRUE,'[1]بيانات أساسية'!$Z$16,'[1]بيانات أساسية'!$Y$17))</f>
        <v xml:space="preserve"> الطالب له دور ثان فى</v>
      </c>
      <c r="EP74" s="152" t="str">
        <f t="shared" si="24"/>
        <v>عربى انجليزى دراسات رياضيات علوم فنية حاسب نشاط 1 نشاط 2 دين</v>
      </c>
      <c r="EQ74" s="153" t="str">
        <f t="shared" si="76"/>
        <v>نشاط 1</v>
      </c>
      <c r="ER74" s="153" t="str">
        <f t="shared" si="77"/>
        <v>نشاط 2</v>
      </c>
      <c r="ES74" s="159"/>
      <c r="ET74" s="160" t="s">
        <v>95</v>
      </c>
      <c r="EU74" s="160">
        <f t="array" ref="EU74">SUM(IF($H$11:$H$510=5,IF($L$11:$L$510="ذكر",IF($C$11:$C$510&lt;&gt;"",1,0))))</f>
        <v>0</v>
      </c>
      <c r="EV74" s="160">
        <f t="array" ref="EV74">SUM(IF($H$11:$H$510=5,IF($L$11:$L$510="ذكر",IF($CF$11:$CF$510&lt;&gt;"غ",1,0))))</f>
        <v>0</v>
      </c>
      <c r="EW74" s="160">
        <f t="array" ref="EW74">SUM(IF($H$11:$H$510=5,IF($L$11:$L$510="ذكر",IF($CF$11:$CF$510="غ",1,0))))</f>
        <v>0</v>
      </c>
      <c r="EX74" s="160">
        <f t="array" ref="EX74">SUM(IF($H$11:$H$510=5,IF($L$11:$L$510="ذكر",IF($CF$11:$CF$510&lt;&gt;"غ",IF($CF$11:$CF$510&gt;=50,1,0)))))</f>
        <v>0</v>
      </c>
      <c r="EY74" s="160">
        <f t="array" ref="EY74">SUM(IF($H$11:$H$510=5,IF($L$11:$L$510="ذكر",IF($CF$11:$CF$510="غ",1,IF($CF$11:$CF$510&lt;50,1,0)))))</f>
        <v>0</v>
      </c>
      <c r="EZ74" s="160">
        <f t="shared" si="120"/>
        <v>0</v>
      </c>
      <c r="FA74" s="160">
        <f t="array" ref="FA74">SUM(IF($H$11:$H$510=5,IF($L$11:$L$510="ذكر",IF($CK$11:$CK$510&lt;&gt;"غ",1,0))))</f>
        <v>0</v>
      </c>
      <c r="FB74" s="160">
        <f t="array" ref="FB74">SUM(IF($H$11:$H$510=5,IF($L$11:$L$510="ذكر",IF($CK$11:$CK$510="غ",1,0))))</f>
        <v>0</v>
      </c>
      <c r="FC74" s="160">
        <f t="array" ref="FC74">SUM(IF($H$11:$H$510=5,IF($L$11:$L$510="ذكر",IF($CK$11:$CK$510&lt;&gt;"غ",IF($CK$11:$CK$510&gt;=$CK$10,IF($CN$11:$CN$510&gt;=$CN$10,1,0))))))</f>
        <v>0</v>
      </c>
      <c r="FD74" s="160">
        <f t="array" ref="FD74">SUM(IF($H$11:$H$510=5,IF($L$11:$L$510="ذكر",IF($CK$11:$CK$510="غ",1,IF($CK$11:$CK$510&lt;$CK$10,1,IF($CN$11:$CN$510&lt;$CN$10,1,0))))))</f>
        <v>0</v>
      </c>
      <c r="FF74" s="160" t="s">
        <v>95</v>
      </c>
      <c r="FG74" s="160">
        <f t="array" ref="FG74">SUM(IF($H$11:$H$510=5,IF($L$11:$L$510="ذكر",IF($C$11:$C$510&lt;&gt;"",1,0))))</f>
        <v>0</v>
      </c>
      <c r="FH74" s="160">
        <f t="array" ref="FH74">SUM(IF($H$11:$H$510=5,IF($L$11:$L$510="ذكر",IF($DH$11:$DH$510&lt;&gt;"غ",1,0))))</f>
        <v>0</v>
      </c>
      <c r="FI74" s="160">
        <f t="array" ref="FI74">SUM(IF($H$11:$H$510=5,IF($L$11:$L$510="ذكر",IF($DH$11:$DH$510="غ",1,0))))</f>
        <v>0</v>
      </c>
      <c r="FJ74" s="160">
        <f t="array" ref="FJ74">SUM(IF($H$11:$H$510=5,IF($L$11:$L$510="ذكر",IF($DH$11:$DH$510&lt;&gt;"غ",IF($DH$11:$DH$510&gt;=50,1,0)))))</f>
        <v>0</v>
      </c>
      <c r="FK74" s="160">
        <f t="array" ref="FK74">SUM(IF($H$11:$H$510=5,IF($L$11:$L$510="ذكر",IF($DH$11:$DH$510="غ",1,IF($DH$11:$DH$510&lt;50,1,0)))))</f>
        <v>0</v>
      </c>
      <c r="FL74" s="160">
        <f t="shared" si="121"/>
        <v>0</v>
      </c>
      <c r="FM74" s="160">
        <f t="array" ref="FM74">SUM(IF($H$11:$H$510=5,IF($L$11:$L$510="ذكر",IF($DK$11:$DK$510&lt;&gt;"غ",1,0))))</f>
        <v>0</v>
      </c>
      <c r="FN74" s="160">
        <f t="array" ref="FN74">SUM(IF($H$11:$H$510=5,IF($L$11:$L$510="ذكر",IF($DK$11:$DK$510="غ",1,0))))</f>
        <v>0</v>
      </c>
      <c r="FO74" s="160">
        <f t="array" ref="FO74">SUM(IF($H$11:$H$510=5,IF($L$11:$L$510="ذكر",IF($DK$11:$DK$510&lt;&gt;"غ",IF($DK$11:$DK$510&gt;=$DK$10,IF($DN$11:$DN$510&gt;=$DN$10,1,0))))))</f>
        <v>0</v>
      </c>
      <c r="FP74" s="160">
        <f t="array" ref="FP74">SUM(IF($H$11:$H$510=5,IF($L$11:$L$510="ذكر",IF($DK$11:$DK$510="غ",1,IF($DK$11:$DK$510&lt;$DK$10,1,IF($DN$11:$DN$510&lt;$DN$10,1,0))))))</f>
        <v>0</v>
      </c>
      <c r="FR74" s="160"/>
      <c r="FS74" s="160"/>
      <c r="FT74" s="160"/>
      <c r="FU74" s="160"/>
      <c r="FV74" s="160"/>
      <c r="FW74" s="160"/>
      <c r="FX74" s="160"/>
      <c r="FY74" s="160"/>
      <c r="FZ74" s="160"/>
      <c r="GA74" s="160"/>
      <c r="GB74" s="160"/>
      <c r="GD74" s="157">
        <f t="shared" si="80"/>
        <v>22.4</v>
      </c>
      <c r="GE74" s="157">
        <f t="shared" si="81"/>
        <v>9.75</v>
      </c>
      <c r="GF74" s="157">
        <f t="shared" si="82"/>
        <v>8.6</v>
      </c>
      <c r="GG74" s="157">
        <f t="shared" si="83"/>
        <v>6.6</v>
      </c>
      <c r="GH74" s="157">
        <f t="shared" si="84"/>
        <v>5.7</v>
      </c>
      <c r="GI74" s="157">
        <f t="shared" si="85"/>
        <v>4.5999999999999996</v>
      </c>
      <c r="GJ74" s="157">
        <f t="shared" si="86"/>
        <v>4.5</v>
      </c>
      <c r="GK74" s="157">
        <f t="shared" si="87"/>
        <v>7.5</v>
      </c>
      <c r="GL74" s="157">
        <f t="shared" si="88"/>
        <v>7.6</v>
      </c>
      <c r="GM74" s="158">
        <f t="shared" si="89"/>
        <v>72.75</v>
      </c>
      <c r="GN74" s="157">
        <f t="shared" si="90"/>
        <v>10.7</v>
      </c>
      <c r="GO74" s="145" t="str">
        <f t="shared" si="91"/>
        <v>دور ثان</v>
      </c>
    </row>
    <row r="75" spans="1:197" s="156" customFormat="1" ht="27" customHeight="1" thickBot="1">
      <c r="A75" s="132">
        <f>IF('[1]رصد درجات'!A75="","",'[1]رصد درجات'!A75)</f>
        <v>65</v>
      </c>
      <c r="B75" s="132">
        <f>IF('[1]رصد درجات'!B75="","",'[1]رصد درجات'!B75)</f>
        <v>565</v>
      </c>
      <c r="C75" s="132" t="str">
        <f>IF('[1]رصد درجات'!C75="","",'[1]رصد درجات'!C75)</f>
        <v>محمد احمد محمد مرسي</v>
      </c>
      <c r="D75" s="133">
        <f>IF('[1]رصد درجات'!D75="","",'[1]رصد درجات'!D75)</f>
        <v>36286</v>
      </c>
      <c r="E75" s="132">
        <f>IF('[1]رصد درجات'!E75="","",'[1]رصد درجات'!E75)</f>
        <v>26</v>
      </c>
      <c r="F75" s="132">
        <f>IF('[1]رصد درجات'!F75="","",'[1]رصد درجات'!F75)</f>
        <v>4</v>
      </c>
      <c r="G75" s="132">
        <f>IF('[1]رصد درجات'!G75="","",'[1]رصد درجات'!G75)</f>
        <v>14</v>
      </c>
      <c r="H75" s="132">
        <f>IF('[1]رصد درجات'!H75="","",'[1]رصد درجات'!H75)</f>
        <v>2</v>
      </c>
      <c r="I75" s="132" t="str">
        <f>IF('[1]رصد درجات'!I75="","",'[1]رصد درجات'!I75)</f>
        <v>مصري</v>
      </c>
      <c r="J75" s="132" t="str">
        <f>IF('[1]رصد درجات'!J75="","",'[1]رصد درجات'!J75)</f>
        <v>مسلم</v>
      </c>
      <c r="K75" s="132" t="str">
        <f>IF('[1]رصد درجات'!K75="","",'[1]رصد درجات'!K75)</f>
        <v>مستجد</v>
      </c>
      <c r="L75" s="132" t="str">
        <f>IF('[1]رصد درجات'!L75="","",'[1]رصد درجات'!L75)</f>
        <v>ذكر</v>
      </c>
      <c r="M75" s="134">
        <f>IF('[1]رصد درجات'!M75="","",'[1]رصد درجات'!M75)</f>
        <v>554</v>
      </c>
      <c r="N75" s="134" t="str">
        <f>IF('[1]رصد درجات'!N75="","",'[1]رصد درجات'!N75)</f>
        <v/>
      </c>
      <c r="O75" s="132">
        <f>IF(C75="","",'[1]رصد درجات'!Y75)</f>
        <v>35</v>
      </c>
      <c r="P75" s="132">
        <f>IF(C75="","",'[1]رصد درجات'!AL75)</f>
        <v>14.5</v>
      </c>
      <c r="Q75" s="132">
        <f t="shared" si="25"/>
        <v>49.5</v>
      </c>
      <c r="R75" s="135" t="str">
        <f t="shared" si="26"/>
        <v>دون المستوى</v>
      </c>
      <c r="S75" s="132">
        <f>IF(C75="","",'[1]رصد درجات'!AV75)</f>
        <v>0</v>
      </c>
      <c r="T75" s="132">
        <f>IF(C75="","",'[1]رصد درجات'!BI75)</f>
        <v>0</v>
      </c>
      <c r="U75" s="132">
        <f t="shared" si="27"/>
        <v>0</v>
      </c>
      <c r="V75" s="132">
        <f t="shared" si="28"/>
        <v>24.75</v>
      </c>
      <c r="W75" s="132">
        <f t="shared" si="29"/>
        <v>19.8</v>
      </c>
      <c r="X75" s="136" t="str">
        <f t="shared" si="30"/>
        <v>دون المستوى</v>
      </c>
      <c r="Y75" s="137">
        <f>IF(C75="","",'[1]رصد درجات'!Z75)</f>
        <v>27</v>
      </c>
      <c r="Z75" s="137">
        <f>IF(C75="","",'[1]رصد درجات'!AM75)</f>
        <v>10.5</v>
      </c>
      <c r="AA75" s="137">
        <f t="shared" ref="AA75:AA138" si="122">IF(C75="","",IF(AND(Y75="غ",Z75="غ"),"غ",SUM(Y75:Z75)))</f>
        <v>37.5</v>
      </c>
      <c r="AB75" s="137" t="str">
        <f t="shared" si="31"/>
        <v>دون المستوى</v>
      </c>
      <c r="AC75" s="137">
        <f>IF(C75="","",'[1]رصد درجات'!AV75)</f>
        <v>0</v>
      </c>
      <c r="AD75" s="137">
        <f>IF(C75="","",'[1]رصد درجات'!BI75)</f>
        <v>0</v>
      </c>
      <c r="AE75" s="137">
        <f t="shared" ref="AE75:AE138" si="123">IF(C75="","",IF(AND(AC75="غ",AD75="غ"),"غ",SUM(AC75:AD75)))</f>
        <v>0</v>
      </c>
      <c r="AF75" s="137">
        <f t="shared" ref="AF75:AF138" si="124">IF(C75="","",IF(AND(AE75="غ",AA75="غ"),"غ",SUM(AE75,AA75)/2))</f>
        <v>18.75</v>
      </c>
      <c r="AG75" s="137">
        <f t="shared" si="32"/>
        <v>9.375</v>
      </c>
      <c r="AH75" s="138" t="str">
        <f t="shared" si="33"/>
        <v>دون المستوى</v>
      </c>
      <c r="AI75" s="137">
        <f>IF(C75="","",'[1]رصد درجات'!AA75)</f>
        <v>26.5</v>
      </c>
      <c r="AJ75" s="137">
        <f>IF(C75="","",'[1]رصد درجات'!AN75)</f>
        <v>31</v>
      </c>
      <c r="AK75" s="137">
        <f t="shared" ref="AK75:AK138" si="125">IF(C75="","",IF(AND(AI75="غ",AJ75="غ"),"غ",SUM(AI75:AJ75)))</f>
        <v>57.5</v>
      </c>
      <c r="AL75" s="139" t="str">
        <f t="shared" si="34"/>
        <v>مقبول</v>
      </c>
      <c r="AM75" s="137">
        <f>IF(C75="","",'[1]رصد درجات'!AX75)</f>
        <v>0</v>
      </c>
      <c r="AN75" s="137">
        <f>IF(C75="","",'[1]رصد درجات'!BK75)</f>
        <v>0</v>
      </c>
      <c r="AO75" s="137">
        <f t="shared" ref="AO75:AO138" si="126">IF(C75="","",IF(AND(AM75="غ",AN75="غ"),"غ",SUM(AM75:AN75)))</f>
        <v>0</v>
      </c>
      <c r="AP75" s="137">
        <f t="shared" ref="AP75:AP138" si="127">IF(C75="","",IF(AND(AO75="غ",AK75="غ"),"غ",SUM(AO75,AK75)/2))</f>
        <v>28.75</v>
      </c>
      <c r="AQ75" s="137">
        <f t="shared" ref="AQ75:AQ138" si="128">IF(C75="","",IF(OR(AP75="غ",AN75="غ"),"غ",(AP75*$AQ$9)/100))</f>
        <v>11.5</v>
      </c>
      <c r="AR75" s="138" t="str">
        <f t="shared" si="35"/>
        <v>دون المستوى</v>
      </c>
      <c r="AS75" s="137">
        <f>IF(C75="","",'[1]رصد درجات'!AB75)</f>
        <v>34</v>
      </c>
      <c r="AT75" s="137">
        <f>IF(C75="","",'[1]رصد درجات'!AO75)</f>
        <v>11.5</v>
      </c>
      <c r="AU75" s="137">
        <f>IF(C75="","",'[1]رصد درجات'!AP75)</f>
        <v>5</v>
      </c>
      <c r="AV75" s="137">
        <f t="shared" ref="AV75:AV138" si="129">IF(C75="","",IF(AND(AT75="غ",AU75="غ",AS75="غ"),"غ",SUM(AS75:AU75)))</f>
        <v>50.5</v>
      </c>
      <c r="AW75" s="137" t="str">
        <f t="shared" si="36"/>
        <v>مقبول</v>
      </c>
      <c r="AX75" s="137">
        <f>IF(C75="","",'[1]رصد درجات'!AY75)</f>
        <v>0</v>
      </c>
      <c r="AY75" s="137">
        <f>IF(C75="","",'[1]رصد درجات'!BL75)</f>
        <v>0</v>
      </c>
      <c r="AZ75" s="137">
        <f>IF(C75="","",'[1]رصد درجات'!BM75)</f>
        <v>0</v>
      </c>
      <c r="BA75" s="137">
        <f t="shared" ref="BA75:BA138" si="130">IF(C75="","",IF(AND(AY75="غ",AZ75="غ"),"غ",SUM(AY75,AZ75)))</f>
        <v>0</v>
      </c>
      <c r="BB75" s="137">
        <f t="shared" ref="BB75:BB138" si="131">IF(C75="","",IF(AND(AX75="غ",BA75="غ"),"غ",SUM(AX75,BA75)))</f>
        <v>0</v>
      </c>
      <c r="BC75" s="137">
        <f t="shared" ref="BC75:BC138" si="132">IF(C75="","",IF(AND(BB75="غ",AV75="غ"),"غ",SUM(BB75,AV75)/2))</f>
        <v>25.25</v>
      </c>
      <c r="BD75" s="137">
        <f t="shared" ref="BD75:BD138" si="133">IF(C75="","",IF(OR(BC75="غ",BA75="غ"),"غ",(BC75*$BD$9)/100))</f>
        <v>15.15</v>
      </c>
      <c r="BE75" s="138" t="str">
        <f t="shared" si="37"/>
        <v>دون المستوى</v>
      </c>
      <c r="BF75" s="137">
        <f>IF(C75="","",'[1]رصد درجات'!AC75)</f>
        <v>36.5</v>
      </c>
      <c r="BG75" s="137">
        <f>IF(C75="","",'[1]رصد درجات'!AI75)</f>
        <v>10</v>
      </c>
      <c r="BH75" s="137">
        <f>IF(C75="","",'[1]رصد درجات'!AQ75)</f>
        <v>25.5</v>
      </c>
      <c r="BI75" s="137">
        <f t="shared" ref="BI75:BI138" si="134">IF(C75="","",IF(AND(BG75="غ",BH75="غ",BF75="غ"),"غ",SUM(BF75:BH75)))</f>
        <v>72</v>
      </c>
      <c r="BJ75" s="137" t="str">
        <f t="shared" si="38"/>
        <v>جيد</v>
      </c>
      <c r="BK75" s="137">
        <f>IF(C75="","",'[1]رصد درجات'!AZ75)</f>
        <v>0</v>
      </c>
      <c r="BL75" s="137">
        <f>IF(C75="","",'[1]رصد درجات'!BF75)</f>
        <v>0</v>
      </c>
      <c r="BM75" s="137">
        <f>IF(C75="","",'[1]رصد درجات'!BN75)</f>
        <v>0</v>
      </c>
      <c r="BN75" s="137">
        <f t="shared" ref="BN75:BN138" si="135">IF(C75="","",IF(AND(BM75="غ",BL75="غ"),"غ",SUM(BM75,BL75)))</f>
        <v>0</v>
      </c>
      <c r="BO75" s="137">
        <f t="shared" ref="BO75:BO138" si="136">IF(C75="","",IF(AND(BN75="غ",BK75="غ"),"غ",SUM(BN75,BK75)))</f>
        <v>0</v>
      </c>
      <c r="BP75" s="137">
        <f t="shared" ref="BP75:BP138" si="137">IF(C75="","",IF(AND(BO75="غ",BI75="غ"),"غ",SUM(BO75,BI75)/2))</f>
        <v>36</v>
      </c>
      <c r="BQ75" s="137">
        <f t="shared" ref="BQ75:BQ138" si="138">IF(C75="","",IF(OR(BP75="غ",BN75="غ"),"غ",(BP75*$BQ$9)/100))</f>
        <v>14.4</v>
      </c>
      <c r="BR75" s="138" t="str">
        <f t="shared" si="39"/>
        <v>دون المستوى</v>
      </c>
      <c r="BS75" s="137">
        <f>IF(C75="","",'[1]رصد درجات'!AD75)</f>
        <v>36</v>
      </c>
      <c r="BT75" s="137">
        <f>IF(C75="","",'[1]رصد درجات'!AR75)</f>
        <v>34</v>
      </c>
      <c r="BU75" s="137">
        <f t="shared" ref="BU75:BU138" si="139">IF(C75="","",IF(AND(BS75="غ",BT75="غ"),"غ",SUM(BS75:BT75)))</f>
        <v>70</v>
      </c>
      <c r="BV75" s="137" t="str">
        <f t="shared" si="40"/>
        <v>جيد</v>
      </c>
      <c r="BW75" s="137">
        <f>IF(C75="","",'[1]رصد درجات'!BA75)</f>
        <v>0</v>
      </c>
      <c r="BX75" s="137">
        <f>IF(C75="","",'[1]رصد درجات'!BO75)</f>
        <v>0</v>
      </c>
      <c r="BY75" s="137">
        <f t="shared" ref="BY75:BY138" si="140">IF(C75="","",IF(AND(BW75="غ",BX75="غ"),"غ",SUM(BW75,BX75)))</f>
        <v>0</v>
      </c>
      <c r="BZ75" s="137">
        <f t="shared" si="41"/>
        <v>35</v>
      </c>
      <c r="CA75" s="137">
        <f t="shared" ref="CA75:CA138" si="141">IF(C75="","",IF(OR(BZ75="غ",BX75="غ"),"غ",(BZ75*$CA$9)/100))</f>
        <v>7</v>
      </c>
      <c r="CB75" s="138" t="str">
        <f t="shared" si="42"/>
        <v>دون المستوى</v>
      </c>
      <c r="CC75" s="137">
        <f>IF(C75="","",'[1]رصد درجات'!AE75)</f>
        <v>30</v>
      </c>
      <c r="CD75" s="137" t="str">
        <f>IF(C75="","",'[1]رصد درجات'!AJ75)</f>
        <v>غ</v>
      </c>
      <c r="CE75" s="137">
        <f>IF(C75="","",'[1]رصد درجات'!AS75)</f>
        <v>16</v>
      </c>
      <c r="CF75" s="137">
        <f t="shared" ref="CF75:CF138" si="142">IF(C75="","",IF(AND(CD75="غ",CE75="غ",CC75="غ"),"غ",SUM(CC75:CE75)))</f>
        <v>46</v>
      </c>
      <c r="CG75" s="137" t="str">
        <f t="shared" si="43"/>
        <v>دون المستوى</v>
      </c>
      <c r="CH75" s="137">
        <f>IF(C75="","",'[1]رصد درجات'!BB75)</f>
        <v>0</v>
      </c>
      <c r="CI75" s="137">
        <f>IF(C75="","",'[1]رصد درجات'!BF75)</f>
        <v>0</v>
      </c>
      <c r="CJ75" s="137">
        <f>IF(C75="","",'[1]رصد درجات'!BP75)</f>
        <v>0</v>
      </c>
      <c r="CK75" s="137">
        <f t="shared" ref="CK75:CK138" si="143">IF(C75="","",IF(AND(CJ75="غ",CI75="غ"),"غ",SUM(CI75:CJ75)))</f>
        <v>0</v>
      </c>
      <c r="CL75" s="137">
        <f t="shared" ref="CL75:CL138" si="144">IF(C75="","",IF(AND(CK75="غ",CH75="غ"),"غ",SUM(CK75,CH75)))</f>
        <v>0</v>
      </c>
      <c r="CM75" s="137">
        <f t="shared" ref="CM75:CM138" si="145">IF(C75="","",IF(AND(CL75="غ",CF75="غ"),"غ",SUM(CL75,CF75)/2))</f>
        <v>23</v>
      </c>
      <c r="CN75" s="137">
        <f t="shared" si="44"/>
        <v>4.5999999999999996</v>
      </c>
      <c r="CO75" s="138" t="str">
        <f t="shared" si="45"/>
        <v>دون المستوى</v>
      </c>
      <c r="CP75" s="140">
        <f>IF(C75="","",'[1]رصد درجات'!AF75)</f>
        <v>71</v>
      </c>
      <c r="CQ75" s="135" t="str">
        <f t="shared" si="46"/>
        <v>جيد</v>
      </c>
      <c r="CR75" s="140">
        <f>IF(C75="","",'[1]رصد درجات'!BC75)</f>
        <v>0</v>
      </c>
      <c r="CS75" s="140">
        <f t="shared" si="47"/>
        <v>35.5</v>
      </c>
      <c r="CT75" s="140">
        <f t="shared" si="97"/>
        <v>7.1</v>
      </c>
      <c r="CU75" s="135" t="str">
        <f t="shared" si="98"/>
        <v>دون المستوى</v>
      </c>
      <c r="CV75" s="137">
        <f>IF(C75="","",'[1]رصد درجات'!AG75)</f>
        <v>68</v>
      </c>
      <c r="CW75" s="137" t="str">
        <f t="shared" si="50"/>
        <v>جيد</v>
      </c>
      <c r="CX75" s="137">
        <f>IF(C75="","",'[1]رصد درجات'!BD75)</f>
        <v>0</v>
      </c>
      <c r="CY75" s="140">
        <f t="shared" si="51"/>
        <v>34</v>
      </c>
      <c r="CZ75" s="140">
        <f t="shared" si="52"/>
        <v>6.8</v>
      </c>
      <c r="DA75" s="135" t="str">
        <f t="shared" si="53"/>
        <v>دون المستوى</v>
      </c>
      <c r="DB75" s="141">
        <f t="shared" si="54"/>
        <v>476</v>
      </c>
      <c r="DC75" s="142" t="str">
        <f t="shared" si="55"/>
        <v>مقبول</v>
      </c>
      <c r="DD75" s="141">
        <f t="shared" si="56"/>
        <v>91.124999999999986</v>
      </c>
      <c r="DE75" s="142" t="str">
        <f t="shared" si="57"/>
        <v>دون المستوى</v>
      </c>
      <c r="DF75" s="137">
        <f>IF(C75="","",'[1]رصد درجات'!AH75)</f>
        <v>35</v>
      </c>
      <c r="DG75" s="137">
        <f>IF(C75="","",'[1]رصد درجات'!AT75)</f>
        <v>10</v>
      </c>
      <c r="DH75" s="137">
        <f t="shared" si="58"/>
        <v>45</v>
      </c>
      <c r="DI75" s="137" t="str">
        <f t="shared" si="59"/>
        <v>دون المستوى</v>
      </c>
      <c r="DJ75" s="137">
        <f>IF(C75="","",'[1]رصد درجات'!BE75)</f>
        <v>0</v>
      </c>
      <c r="DK75" s="137">
        <f>IF(C75="","",'[1]رصد درجات'!BQ75)</f>
        <v>0</v>
      </c>
      <c r="DL75" s="137">
        <f t="shared" si="60"/>
        <v>0</v>
      </c>
      <c r="DM75" s="137">
        <f t="shared" si="61"/>
        <v>22.5</v>
      </c>
      <c r="DN75" s="137">
        <f t="shared" si="62"/>
        <v>9</v>
      </c>
      <c r="DO75" s="138" t="str">
        <f t="shared" si="63"/>
        <v>دون المستوى</v>
      </c>
      <c r="DP75" s="143" t="str">
        <f t="shared" si="64"/>
        <v>دور ثان</v>
      </c>
      <c r="DQ75" s="144">
        <f t="shared" si="65"/>
        <v>0.25312499999999993</v>
      </c>
      <c r="DR75" s="145">
        <f t="shared" si="66"/>
        <v>2</v>
      </c>
      <c r="DS75" s="146" t="str">
        <f t="shared" si="67"/>
        <v>عربى</v>
      </c>
      <c r="DT75" s="147" t="str">
        <f t="shared" si="68"/>
        <v>انجليزى</v>
      </c>
      <c r="DU75" s="147" t="str">
        <f t="shared" si="69"/>
        <v>دراسات</v>
      </c>
      <c r="DV75" s="147" t="str">
        <f t="shared" si="70"/>
        <v>رياضيات</v>
      </c>
      <c r="DW75" s="147" t="str">
        <f t="shared" si="71"/>
        <v>علوم</v>
      </c>
      <c r="DX75" s="147" t="str">
        <f t="shared" si="72"/>
        <v>فنية</v>
      </c>
      <c r="DY75" s="147" t="str">
        <f t="shared" si="73"/>
        <v>حاسب</v>
      </c>
      <c r="DZ75" s="147" t="str">
        <f t="shared" si="74"/>
        <v>دين</v>
      </c>
      <c r="EA75" s="148"/>
      <c r="EB75" s="148"/>
      <c r="EC75" s="148"/>
      <c r="ED75" s="148"/>
      <c r="EE75" s="148"/>
      <c r="EF75" s="148"/>
      <c r="EG75" s="148"/>
      <c r="EH75" s="148"/>
      <c r="EI75" s="148"/>
      <c r="EJ75" s="148"/>
      <c r="EK75" s="149"/>
      <c r="EL75" s="150" t="b">
        <f t="shared" si="75"/>
        <v>0</v>
      </c>
      <c r="EM75" s="145"/>
      <c r="EN75" s="145"/>
      <c r="EO75" s="151" t="str">
        <f>IF(C75="","",IF(EL75=TRUE,'[1]بيانات أساسية'!$Z$16,'[1]بيانات أساسية'!$Y$17))</f>
        <v xml:space="preserve"> الطالب له دور ثان فى</v>
      </c>
      <c r="EP75" s="152" t="str">
        <f t="shared" ref="EP75:EP138" si="146">IF(C75="","",CONCATENATE(DS75," ",DT75," ",DU75," ",DV75," ",DW75," ",DX75," ",DY75," ",EQ75," ",ER75," ",DZ75,))</f>
        <v>عربى انجليزى دراسات رياضيات علوم فنية حاسب نشاط 1 نشاط 2 دين</v>
      </c>
      <c r="EQ75" s="153" t="str">
        <f t="shared" si="76"/>
        <v>نشاط 1</v>
      </c>
      <c r="ER75" s="153" t="str">
        <f t="shared" si="77"/>
        <v>نشاط 2</v>
      </c>
      <c r="ES75" s="159"/>
      <c r="ET75" s="160" t="s">
        <v>96</v>
      </c>
      <c r="EU75" s="160">
        <f t="array" ref="EU75">SUM(IF($H$11:$H$510=5,IF($L$11:$L$510="أنثى",IF($C$11:$C$510&lt;&gt;"",1,0))))</f>
        <v>0</v>
      </c>
      <c r="EV75" s="160">
        <f t="array" ref="EV75">SUM(IF($H$11:$H$510=5,IF($L$11:$L$510="أنثى",IF($CF$11:$CF$510&lt;&gt;"غ",1,0))))</f>
        <v>0</v>
      </c>
      <c r="EW75" s="160">
        <f t="array" ref="EW75">SUM(IF($H$11:$H$510=5,IF($L$11:$L$510="أنثى",IF($CF$11:$CF$510="غ",1,0))))</f>
        <v>0</v>
      </c>
      <c r="EX75" s="160">
        <f t="array" ref="EX75">SUM(IF($H$11:$H$510=5,IF($L$11:$L$510="أنثى",IF($CF$11:$CF$510&lt;&gt;"غ",IF($CF$11:$CF$510&gt;=50,1,0)))))</f>
        <v>0</v>
      </c>
      <c r="EY75" s="160">
        <f t="array" ref="EY75">SUM(IF($H$11:$H$510=5,IF($L$11:$L$510="أنثى",IF($CF$11:$CF$510="غ",1,IF($CF$11:$CF$510&lt;50,1,0)))))</f>
        <v>0</v>
      </c>
      <c r="EZ75" s="160">
        <f t="shared" si="120"/>
        <v>0</v>
      </c>
      <c r="FA75" s="160">
        <f t="array" ref="FA75">SUM(IF($H$11:$H$510=5,IF($L$11:$L$510="أنثى",IF($CK$11:$CK$510&lt;&gt;"غ",1,0))))</f>
        <v>0</v>
      </c>
      <c r="FB75" s="160">
        <f t="array" ref="FB75">SUM(IF($H$11:$H$510=5,IF($L$11:$L$510="أنثى",IF($CK$11:$CK$510="غ",1,0))))</f>
        <v>0</v>
      </c>
      <c r="FC75" s="160">
        <f t="array" ref="FC75">SUM(IF($H$11:$H$510=5,IF($L$11:$L$510="أنثى",IF($CK$11:$CK$510&lt;&gt;"غ",IF($CK$11:$CK$510&gt;=$CK$10,IF($CN$11:$CN$510&gt;=$CN$10,1,0))))))</f>
        <v>0</v>
      </c>
      <c r="FD75" s="160">
        <f t="array" ref="FD75">SUM(IF($H$11:$H$510=5,IF($L$11:$L$510="أنثى",IF($CK$11:$CK$510="غ",1,IF($CK$11:$CK$510&lt;$CK$10,1,IF($CN$11:$CN$510&lt;$CN$10,1,0))))))</f>
        <v>0</v>
      </c>
      <c r="FF75" s="160" t="s">
        <v>96</v>
      </c>
      <c r="FG75" s="160">
        <f t="array" ref="FG75">SUM(IF($H$11:$H$510=5,IF($L$11:$L$510="أنثى",IF($C$11:$C$510&lt;&gt;"",1,0))))</f>
        <v>0</v>
      </c>
      <c r="FH75" s="160">
        <f t="array" ref="FH75">SUM(IF($H$11:$H$510=5,IF($L$11:$L$510="أنثى",IF($DH$11:$DH$510&lt;&gt;"غ",1,0))))</f>
        <v>0</v>
      </c>
      <c r="FI75" s="160">
        <f t="array" ref="FI75">SUM(IF($H$11:$H$510=5,IF($L$11:$L$510="أنثى",IF($DH$11:$DH$510="غ",1,0))))</f>
        <v>0</v>
      </c>
      <c r="FJ75" s="160">
        <f t="array" ref="FJ75">SUM(IF($H$11:$H$510=5,IF($L$11:$L$510="أنثى",IF($DH$11:$DH$510&lt;&gt;"غ",IF($DH$11:$DH$510&gt;=50,1,0)))))</f>
        <v>0</v>
      </c>
      <c r="FK75" s="160">
        <f t="array" ref="FK75">SUM(IF($H$11:$H$510=5,IF($L$11:$L$510="أنثى",IF($DH$11:$DH$510="غ",1,IF($DH$11:$DH$510&lt;50,1,0)))))</f>
        <v>0</v>
      </c>
      <c r="FL75" s="160">
        <f t="shared" si="121"/>
        <v>0</v>
      </c>
      <c r="FM75" s="160">
        <f t="array" ref="FM75">SUM(IF($H$11:$H$510=5,IF($L$11:$L$510="أنثى",IF($DK$11:$DK$510&lt;&gt;"غ",1,0))))</f>
        <v>0</v>
      </c>
      <c r="FN75" s="160">
        <f t="array" ref="FN75">SUM(IF($H$11:$H$510=5,IF($L$11:$L$510="أنثى",IF($DK$11:$DK$510="غ",1,0))))</f>
        <v>0</v>
      </c>
      <c r="FO75" s="160">
        <f t="array" ref="FO75">SUM(IF($H$11:$H$510=5,IF($L$11:$L$510="أنثى",IF($DK$11:$DK$510&lt;&gt;"غ",IF($DK$11:$DK$510&gt;=$DK$10,IF($DN$11:$DN$510&gt;=$DN$10,1,0))))))</f>
        <v>0</v>
      </c>
      <c r="FP75" s="160">
        <f t="array" ref="FP75">SUM(IF($H$11:$H$510=5,IF($L$11:$L$510="أنثى",IF($DK$11:$DK$510="غ",1,IF($DK$11:$DK$510&lt;$DK$10,1,IF($DN$11:$DN$510&lt;$DN$10,1,0))))))</f>
        <v>0</v>
      </c>
      <c r="FR75" s="160"/>
      <c r="FS75" s="160"/>
      <c r="FT75" s="160"/>
      <c r="FU75" s="160"/>
      <c r="FV75" s="160"/>
      <c r="FW75" s="160"/>
      <c r="FX75" s="160"/>
      <c r="FY75" s="160"/>
      <c r="FZ75" s="160"/>
      <c r="GA75" s="160"/>
      <c r="GB75" s="160"/>
      <c r="GD75" s="157">
        <f t="shared" si="80"/>
        <v>19.8</v>
      </c>
      <c r="GE75" s="157">
        <f t="shared" si="81"/>
        <v>9.375</v>
      </c>
      <c r="GF75" s="157">
        <f t="shared" si="82"/>
        <v>11.5</v>
      </c>
      <c r="GG75" s="157">
        <f t="shared" si="83"/>
        <v>15.15</v>
      </c>
      <c r="GH75" s="157">
        <f t="shared" si="84"/>
        <v>14.4</v>
      </c>
      <c r="GI75" s="157">
        <f t="shared" si="85"/>
        <v>7</v>
      </c>
      <c r="GJ75" s="157">
        <f t="shared" si="86"/>
        <v>4.5999999999999996</v>
      </c>
      <c r="GK75" s="157">
        <f t="shared" si="87"/>
        <v>7.1</v>
      </c>
      <c r="GL75" s="157">
        <f t="shared" si="88"/>
        <v>6.8</v>
      </c>
      <c r="GM75" s="158">
        <f t="shared" si="89"/>
        <v>91.124999999999986</v>
      </c>
      <c r="GN75" s="157">
        <f t="shared" si="90"/>
        <v>9</v>
      </c>
      <c r="GO75" s="145" t="str">
        <f t="shared" si="91"/>
        <v>دور ثان</v>
      </c>
    </row>
    <row r="76" spans="1:197" s="156" customFormat="1" ht="27" customHeight="1" thickBot="1">
      <c r="A76" s="132">
        <f>IF('[1]رصد درجات'!A76="","",'[1]رصد درجات'!A76)</f>
        <v>66</v>
      </c>
      <c r="B76" s="132">
        <f>IF('[1]رصد درجات'!B76="","",'[1]رصد درجات'!B76)</f>
        <v>566</v>
      </c>
      <c r="C76" s="132" t="str">
        <f>IF('[1]رصد درجات'!C76="","",'[1]رصد درجات'!C76)</f>
        <v>محمد اشرف عثمان احمد</v>
      </c>
      <c r="D76" s="133">
        <f>IF('[1]رصد درجات'!D76="","",'[1]رصد درجات'!D76)</f>
        <v>36658</v>
      </c>
      <c r="E76" s="132">
        <f>IF('[1]رصد درجات'!E76="","",'[1]رصد درجات'!E76)</f>
        <v>20</v>
      </c>
      <c r="F76" s="132">
        <f>IF('[1]رصد درجات'!F76="","",'[1]رصد درجات'!F76)</f>
        <v>4</v>
      </c>
      <c r="G76" s="132">
        <f>IF('[1]رصد درجات'!G76="","",'[1]رصد درجات'!G76)</f>
        <v>13</v>
      </c>
      <c r="H76" s="132">
        <f>IF('[1]رصد درجات'!H76="","",'[1]رصد درجات'!H76)</f>
        <v>1</v>
      </c>
      <c r="I76" s="132" t="str">
        <f>IF('[1]رصد درجات'!I76="","",'[1]رصد درجات'!I76)</f>
        <v>مصري</v>
      </c>
      <c r="J76" s="132" t="str">
        <f>IF('[1]رصد درجات'!J76="","",'[1]رصد درجات'!J76)</f>
        <v>مسلم</v>
      </c>
      <c r="K76" s="132" t="str">
        <f>IF('[1]رصد درجات'!K76="","",'[1]رصد درجات'!K76)</f>
        <v>مستجد</v>
      </c>
      <c r="L76" s="132" t="str">
        <f>IF('[1]رصد درجات'!L76="","",'[1]رصد درجات'!L76)</f>
        <v>ذكر</v>
      </c>
      <c r="M76" s="134">
        <f>IF('[1]رصد درجات'!M76="","",'[1]رصد درجات'!M76)</f>
        <v>555</v>
      </c>
      <c r="N76" s="134" t="str">
        <f>IF('[1]رصد درجات'!N76="","",'[1]رصد درجات'!N76)</f>
        <v/>
      </c>
      <c r="O76" s="132">
        <f>IF(C76="","",'[1]رصد درجات'!Y76)</f>
        <v>38.5</v>
      </c>
      <c r="P76" s="132">
        <f>IF(C76="","",'[1]رصد درجات'!AL76)</f>
        <v>26.5</v>
      </c>
      <c r="Q76" s="132">
        <f t="shared" ref="Q76:Q139" si="147">IF(C76="","",IF(AND(O76="غ",P76="غ"),"غ",SUM(O76:P76)))</f>
        <v>65</v>
      </c>
      <c r="R76" s="135" t="str">
        <f t="shared" ref="R76:R139" si="148">IF(C76="","",IF(Q76="غ","غائب",IF(Q76&gt;=0.85*$Q$9,"ممتاز",IF(Q76&gt;=0.75*$Q$9,"جيد جدا",IF(Q76&gt;=0.65*$Q$9,"جيد",IF(Q76&gt;=0.5*$Q$9,"مقبول",IF(Q76&lt;0.75*$Q$9,"دون المستوى")))))))</f>
        <v>جيد</v>
      </c>
      <c r="S76" s="132">
        <f>IF(C76="","",'[1]رصد درجات'!AV76)</f>
        <v>0</v>
      </c>
      <c r="T76" s="132">
        <f>IF(C76="","",'[1]رصد درجات'!BI76)</f>
        <v>0</v>
      </c>
      <c r="U76" s="132">
        <f t="shared" ref="U76:U139" si="149">IF(C76="","",IF(AND(S76="غ",T76="غ"),"غ",SUM(S76:T76)))</f>
        <v>0</v>
      </c>
      <c r="V76" s="132">
        <f t="shared" ref="V76:V139" si="150">IF(C76="","",IF(AND(Q76="غ",U76="غ"),"غ",SUM(Q76,U76)/2))</f>
        <v>32.5</v>
      </c>
      <c r="W76" s="132">
        <f t="shared" ref="W76:W139" si="151">IF(C76="","",IF(OR(V76="غ",T76="غ"),"غ",(V76*$W$9)/100))</f>
        <v>26</v>
      </c>
      <c r="X76" s="136" t="str">
        <f t="shared" ref="X76:X139" si="152">IF(C76="","",IF(T76="غ","غائب",IF(OR(W76&lt;$W$10,T76&lt;$T$10),"دون المستوى",IF(W76&gt;=0.85*$W$9,"امتياز",IF(W76&gt;=0.75*$W$9,"جيد جدا",IF(W76&gt;=0.65*$W$9,"جيد",IF(W76&gt;=0.5*$W$9,"مقبول")))))))</f>
        <v>دون المستوى</v>
      </c>
      <c r="Y76" s="137">
        <f>IF(C76="","",'[1]رصد درجات'!Z76)</f>
        <v>32</v>
      </c>
      <c r="Z76" s="137">
        <f>IF(C76="","",'[1]رصد درجات'!AM76)</f>
        <v>7.5</v>
      </c>
      <c r="AA76" s="137">
        <f t="shared" si="122"/>
        <v>39.5</v>
      </c>
      <c r="AB76" s="137" t="str">
        <f t="shared" ref="AB76:AB139" si="153">IF(C76="","",IF(AA76="غ","غائب",IF(AA76&gt;=0.85*$AA$9,"ممتاز",IF(AA76&gt;=0.75*$AA$9,"جيد جدا",IF(AA76&gt;=0.65*$AA$9,"جيد",IF(AA76&gt;=0.5*$AA$9,"مقبول",IF(AA76&lt;0.75*$AA$9,"دون المستوى")))))))</f>
        <v>دون المستوى</v>
      </c>
      <c r="AC76" s="137">
        <f>IF(C76="","",'[1]رصد درجات'!AV76)</f>
        <v>0</v>
      </c>
      <c r="AD76" s="137">
        <f>IF(C76="","",'[1]رصد درجات'!BI76)</f>
        <v>0</v>
      </c>
      <c r="AE76" s="137">
        <f t="shared" si="123"/>
        <v>0</v>
      </c>
      <c r="AF76" s="137">
        <f t="shared" si="124"/>
        <v>19.75</v>
      </c>
      <c r="AG76" s="137">
        <f t="shared" ref="AG76:AG139" si="154">IF(C76="","",IF(OR(AF76="غ",AD76="غ"),"غ",(AF76*$AD$9)/100))</f>
        <v>9.875</v>
      </c>
      <c r="AH76" s="138" t="str">
        <f t="shared" ref="AH76:AH139" si="155">IF(C76="","",IF(AD76="غ","غائب",IF(OR(AG76&lt;$AG$10,AD76&lt;$AD$10),"دون المستوى",IF(AG76&gt;=0.85*$AG$9,"امتياز",IF(AG76&gt;=0.75*$AG$9,"جيد جدا",IF(AG76&gt;=0.65*$AG$9,"جيد",IF(AG76&gt;=0.5*$AG$9,"مقبول")))))))</f>
        <v>دون المستوى</v>
      </c>
      <c r="AI76" s="137">
        <f>IF(C76="","",'[1]رصد درجات'!AA76)</f>
        <v>29.5</v>
      </c>
      <c r="AJ76" s="137">
        <f>IF(C76="","",'[1]رصد درجات'!AN76)</f>
        <v>11</v>
      </c>
      <c r="AK76" s="137">
        <f t="shared" si="125"/>
        <v>40.5</v>
      </c>
      <c r="AL76" s="139" t="str">
        <f t="shared" ref="AL76:AL139" si="156">IF(C76="","",IF(AK76="غ","غائب",IF(AK76&gt;=0.85*$AK$9,"ممتاز",IF(AK76&gt;=0.75*$AK$9,"جيد جدا",IF(AK76&gt;=0.65*$AK$9,"جيد",IF(AK76&gt;=0.5*$AK$9,"مقبول",IF(AK76&lt;0.75*$AK$9,"دون المستوى")))))))</f>
        <v>دون المستوى</v>
      </c>
      <c r="AM76" s="137">
        <f>IF(C76="","",'[1]رصد درجات'!AX76)</f>
        <v>0</v>
      </c>
      <c r="AN76" s="137">
        <f>IF(C76="","",'[1]رصد درجات'!BK76)</f>
        <v>0</v>
      </c>
      <c r="AO76" s="137">
        <f t="shared" si="126"/>
        <v>0</v>
      </c>
      <c r="AP76" s="137">
        <f t="shared" si="127"/>
        <v>20.25</v>
      </c>
      <c r="AQ76" s="137">
        <f t="shared" si="128"/>
        <v>8.1</v>
      </c>
      <c r="AR76" s="138" t="str">
        <f t="shared" ref="AR76:AR139" si="157">IF(C76="","",IF(AN76="غ","غائب",IF(OR(AQ76&lt;$AQ$10,AN76&lt;$AN$10),"دون المستوى",IF(AQ76&gt;=0.85*$AQ$9,"امتياز",IF(AQ76&gt;=0.75*$AQ$9,"جيد جدا",IF(AQ76&gt;=0.65*$AQ$9,"جيد",IF(AQ76&gt;=0.5*$AQ$9,"مقبول")))))))</f>
        <v>دون المستوى</v>
      </c>
      <c r="AS76" s="137">
        <f>IF(C76="","",'[1]رصد درجات'!AB76)</f>
        <v>36</v>
      </c>
      <c r="AT76" s="137">
        <f>IF(C76="","",'[1]رصد درجات'!AO76)</f>
        <v>5</v>
      </c>
      <c r="AU76" s="137">
        <f>IF(C76="","",'[1]رصد درجات'!AP76)</f>
        <v>8</v>
      </c>
      <c r="AV76" s="137">
        <f t="shared" si="129"/>
        <v>49</v>
      </c>
      <c r="AW76" s="137" t="str">
        <f t="shared" ref="AW76:AW139" si="158">IF(C76="","",IF(AV76="غ","غائب",IF(AV76&gt;=0.85*$AV$9,"ممتاز",IF(AV76&gt;=0.75*$AV$9,"جيد جدا",IF(AV76&gt;=0.65*$AV$9,"جيد",IF(AV76&gt;=0.5*$AV$9,"مقبول",IF(AV76&lt;0.75*$AV$9,"دون المستوى")))))))</f>
        <v>دون المستوى</v>
      </c>
      <c r="AX76" s="137">
        <f>IF(C76="","",'[1]رصد درجات'!AY76)</f>
        <v>0</v>
      </c>
      <c r="AY76" s="137">
        <f>IF(C76="","",'[1]رصد درجات'!BL76)</f>
        <v>0</v>
      </c>
      <c r="AZ76" s="137">
        <f>IF(C76="","",'[1]رصد درجات'!BM76)</f>
        <v>0</v>
      </c>
      <c r="BA76" s="137">
        <f t="shared" si="130"/>
        <v>0</v>
      </c>
      <c r="BB76" s="137">
        <f t="shared" si="131"/>
        <v>0</v>
      </c>
      <c r="BC76" s="137">
        <f t="shared" si="132"/>
        <v>24.5</v>
      </c>
      <c r="BD76" s="137">
        <f t="shared" si="133"/>
        <v>14.7</v>
      </c>
      <c r="BE76" s="138" t="str">
        <f t="shared" ref="BE76:BE139" si="159">IF(C76="","",IF(BA76="غ","غائب",IF(OR(BA76&lt;$BA$10,BD76&lt;$BD$10),"دون المستوى",IF(BD76&gt;=0.85*$BD$9,"امتياز",IF(BD76&gt;=0.75*$BD$9,"جيد جدا",IF(BD76&gt;=0.65*$BD$9,"جيد",IF(BD76&gt;=0.5*$BD$9,"مقبول")))))))</f>
        <v>دون المستوى</v>
      </c>
      <c r="BF76" s="137">
        <f>IF(C76="","",'[1]رصد درجات'!AC76)</f>
        <v>35</v>
      </c>
      <c r="BG76" s="137">
        <f>IF(C76="","",'[1]رصد درجات'!AI76)</f>
        <v>10</v>
      </c>
      <c r="BH76" s="137">
        <f>IF(C76="","",'[1]رصد درجات'!AQ76)</f>
        <v>12.5</v>
      </c>
      <c r="BI76" s="137">
        <f t="shared" si="134"/>
        <v>57.5</v>
      </c>
      <c r="BJ76" s="137" t="str">
        <f t="shared" ref="BJ76:BJ139" si="160">IF(C76="","",IF(BI76="غ","غائب",IF(BI76&gt;=0.85*$BI$9,"ممتاز",IF(BI76&gt;=0.75*$BI$9,"جيد جدا",IF(BI76&gt;=0.65*$BI$9,"جيد",IF(BI76&gt;=0.5*$BI$9,"مقبول",IF(BI76&lt;0.75*$BI$9,"دون المستوى")))))))</f>
        <v>مقبول</v>
      </c>
      <c r="BK76" s="137">
        <f>IF(C76="","",'[1]رصد درجات'!AZ76)</f>
        <v>0</v>
      </c>
      <c r="BL76" s="137">
        <f>IF(C76="","",'[1]رصد درجات'!BF76)</f>
        <v>0</v>
      </c>
      <c r="BM76" s="137">
        <f>IF(C76="","",'[1]رصد درجات'!BN76)</f>
        <v>0</v>
      </c>
      <c r="BN76" s="137">
        <f t="shared" si="135"/>
        <v>0</v>
      </c>
      <c r="BO76" s="137">
        <f t="shared" si="136"/>
        <v>0</v>
      </c>
      <c r="BP76" s="137">
        <f t="shared" si="137"/>
        <v>28.75</v>
      </c>
      <c r="BQ76" s="137">
        <f t="shared" si="138"/>
        <v>11.5</v>
      </c>
      <c r="BR76" s="138" t="str">
        <f t="shared" ref="BR76:BR139" si="161">IF(C76="","",IF(BN76="غ","غائب",IF(OR(BQ76&lt;$BQ$10,BN76&lt;$BN$10),"دون المستوى",IF(BQ76&gt;=0.85*$BQ$9,"امتياز",IF(BQ76&gt;=0.75*$BQ$9,"جيد جدا",IF(BQ76&gt;=0.65*$BQ$9,"جيد",IF(BQ76&gt;=0.5*$BQ$9,"مقبول")))))))</f>
        <v>دون المستوى</v>
      </c>
      <c r="BS76" s="137">
        <f>IF(C76="","",'[1]رصد درجات'!AD76)</f>
        <v>35</v>
      </c>
      <c r="BT76" s="137">
        <f>IF(C76="","",'[1]رصد درجات'!AR76)</f>
        <v>26</v>
      </c>
      <c r="BU76" s="137">
        <f t="shared" si="139"/>
        <v>61</v>
      </c>
      <c r="BV76" s="137" t="str">
        <f t="shared" ref="BV76:BV139" si="162">IF(C76="","",IF(BU76="غ","غائب",IF(BU76&gt;=0.85*$BU$9,"ممتاز",IF(BU76&gt;=0.75*$BU$9,"جيد جدا",IF(BU76&gt;=0.65*$BU$9,"جيد",IF(BU76&gt;=0.5*$BU$9,"مقبول",IF(BU76&lt;0.75*$BU$9,"دون المستوى")))))))</f>
        <v>مقبول</v>
      </c>
      <c r="BW76" s="137">
        <f>IF(C76="","",'[1]رصد درجات'!BA76)</f>
        <v>0</v>
      </c>
      <c r="BX76" s="137">
        <f>IF(C76="","",'[1]رصد درجات'!BO76)</f>
        <v>0</v>
      </c>
      <c r="BY76" s="137">
        <f t="shared" si="140"/>
        <v>0</v>
      </c>
      <c r="BZ76" s="137">
        <f t="shared" ref="BZ76:BZ139" si="163">IF(C76="","",IF(AND(BY76="غ",BU76="غ"),"غ",SUM(BY76,BU76)/2))</f>
        <v>30.5</v>
      </c>
      <c r="CA76" s="137">
        <f t="shared" si="141"/>
        <v>6.1</v>
      </c>
      <c r="CB76" s="138" t="str">
        <f t="shared" ref="CB76:CB139" si="164">IF(C76="","",IF(BX76="غ","غائب",IF(OR(CA76&lt;$CA$10,BX76&lt;$BX$10),"دون المستوى",IF(CA76&gt;=0.85*$CA$9,"امتياز",IF(CA76&gt;=0.75*$CA$9,"جيد جدا",IF(CA76&gt;=0.65*$CA$9,"جيد",IF(CA76&gt;=0.5*$CA$9,"مقبول")))))))</f>
        <v>دون المستوى</v>
      </c>
      <c r="CC76" s="137">
        <f>IF(C76="","",'[1]رصد درجات'!AE76)</f>
        <v>23</v>
      </c>
      <c r="CD76" s="137">
        <f>IF(C76="","",'[1]رصد درجات'!AJ76)</f>
        <v>4</v>
      </c>
      <c r="CE76" s="137">
        <f>IF(C76="","",'[1]رصد درجات'!AS76)</f>
        <v>12</v>
      </c>
      <c r="CF76" s="137">
        <f t="shared" si="142"/>
        <v>39</v>
      </c>
      <c r="CG76" s="137" t="str">
        <f t="shared" ref="CG76:CG139" si="165">IF(C76="","",IF(CF76="غ","غائب",IF(CF76&gt;=0.85*$CF$9,"ممتاز",IF(CF76&gt;=0.75*$CF$9,"جيد جدا",IF(CF76&gt;=0.65*$CF$9,"جيد",IF(CF76&gt;=0.5*$CF$9,"مقبول",IF(CF76&lt;0.75*$CF$9,"دون المستوى")))))))</f>
        <v>دون المستوى</v>
      </c>
      <c r="CH76" s="137">
        <f>IF(C76="","",'[1]رصد درجات'!BB76)</f>
        <v>0</v>
      </c>
      <c r="CI76" s="137">
        <f>IF(C76="","",'[1]رصد درجات'!BF76)</f>
        <v>0</v>
      </c>
      <c r="CJ76" s="137">
        <f>IF(C76="","",'[1]رصد درجات'!BP76)</f>
        <v>0</v>
      </c>
      <c r="CK76" s="137">
        <f t="shared" si="143"/>
        <v>0</v>
      </c>
      <c r="CL76" s="137">
        <f t="shared" si="144"/>
        <v>0</v>
      </c>
      <c r="CM76" s="137">
        <f t="shared" si="145"/>
        <v>19.5</v>
      </c>
      <c r="CN76" s="137">
        <f t="shared" ref="CN76:CN139" si="166">IF(C76="","",IF(OR(CM76="غ",CK76="غ"),"غ",(CM76*$CN$9)/100))</f>
        <v>3.9</v>
      </c>
      <c r="CO76" s="138" t="str">
        <f t="shared" ref="CO76:CO139" si="167">IF(C76="","",IF(CK76="غ","غائب",IF(OR(CN76&lt;$CN$10,CK76&lt;$CK$10),"دون المستوى",IF(CN76&gt;=0.85*$CN$9,"امتياز",IF(CN76&gt;=0.75*$CN$9,"جيد جدا",IF(CN76&gt;=0.65*$CN$9,"جيد",IF(CN76&gt;=0.5*$CN$9,"مقبول")))))))</f>
        <v>دون المستوى</v>
      </c>
      <c r="CP76" s="140">
        <f>IF(C76="","",'[1]رصد درجات'!AF76)</f>
        <v>74</v>
      </c>
      <c r="CQ76" s="135" t="str">
        <f t="shared" ref="CQ76:CQ139" si="168">IF(C76="","",IF(CP76="غ","غائب",IF(CP76&gt;=0.85*$CP$9,"ممتاز",IF(CP76&gt;=0.75*$CP$9,"جيد جدا",IF(CP76&gt;=0.65*$CP$9,"جيد",IF(CP76&gt;=0.5*$CP$9,"مقبول",IF(CP76&lt;0.75*$CP$9,"دون المستوى")))))))</f>
        <v>جيد</v>
      </c>
      <c r="CR76" s="140">
        <f>IF(C76="","",'[1]رصد درجات'!BC76)</f>
        <v>0</v>
      </c>
      <c r="CS76" s="140">
        <f t="shared" ref="CS76:CS139" si="169">IF(C76="","",IF(AND(CP76="غ",CR76="غ"),"غ",SUM(CP76,CR76)/2))</f>
        <v>37</v>
      </c>
      <c r="CT76" s="140">
        <f t="shared" si="97"/>
        <v>7.4</v>
      </c>
      <c r="CU76" s="135" t="str">
        <f t="shared" si="98"/>
        <v>دون المستوى</v>
      </c>
      <c r="CV76" s="137">
        <f>IF(C76="","",'[1]رصد درجات'!AG76)</f>
        <v>72</v>
      </c>
      <c r="CW76" s="137" t="str">
        <f t="shared" ref="CW76:CW139" si="170">IF(C76="","",IF(CV76="غ","غائب",IF(CV76&gt;=0.85*$CV$9,"ممتاز",IF(CV76&gt;=0.75*$CV$9,"جيد جدا",IF(CV76&gt;=0.65*$CV$9,"جيد",IF(CV76&gt;=0.5*$CV$9,"مقبول",IF(CV76&lt;0.75*$CV$9,"دون المستوى")))))))</f>
        <v>جيد</v>
      </c>
      <c r="CX76" s="137">
        <f>IF(C76="","",'[1]رصد درجات'!BD76)</f>
        <v>0</v>
      </c>
      <c r="CY76" s="140">
        <f t="shared" ref="CY76:CY139" si="171">IF(I76="","",IF(AND(CV76="غ",CX76="غ"),"غ",SUM(CV76,CX76)/2))</f>
        <v>36</v>
      </c>
      <c r="CZ76" s="140">
        <f t="shared" ref="CZ76:CZ139" si="172">IF(I76="","",IF(OR(CY76="غ",CV76="غ"),"غ",(CY76*$CZ$9)/100))</f>
        <v>7.2</v>
      </c>
      <c r="DA76" s="135" t="str">
        <f t="shared" ref="DA76:DA139" si="173">IF(C76="","",IF(CX76="غ","غائب",IF(CZ76&gt;=0.85*$CZ$9,"ممتاز",IF(CZ76&gt;=0.75*$CZ$9,"جيد جدا",IF(CZ76&gt;=0.65*$CZ$9,"جيد",IF(CZ76&gt;=0.5*$CZ$9,"مقبول",IF(CZ76&lt;0.75*$CZ$9,"دون المستوى")))))))</f>
        <v>دون المستوى</v>
      </c>
      <c r="DB76" s="141">
        <f t="shared" ref="DB76:DB139" si="174">IF(C76="","",IF(AND(Q76="غ",AA76="غ",AK76="غ",AV76="غ",BI76="غ",BU76="غ",CF76="غ",CP76="غ",CV76="غ"),"غ",SUM(Q76,AA76,AK76,AV76,BI76,BU76,CX76,CP76,CV76)))</f>
        <v>458.5</v>
      </c>
      <c r="DC76" s="142" t="str">
        <f t="shared" ref="DC76:DC139" si="175">IF(C76="","",IF(DB76="غ","غائب",IF(DB76&gt;=0.85*$DB$9,"ممتاز",IF(DB76&gt;=0.75*$DB$9,"جيد جداً",IF(DB76&gt;=0.65*$DB$9,"جيد",IF(DB76&gt;=0.5*$DB$9,"مقبول",IF(DB76&lt;0.5*$DB$9,"دون المستوى")))))))</f>
        <v>مقبول</v>
      </c>
      <c r="DD76" s="141">
        <f t="shared" ref="DD76:DD139" si="176">IF(C76="","",IF(AND(W76="غ",AG76="غ",AQ76="غ",BD76="غ",BQ76="غ",CA76="غ",CN76="غ",CR76="غ",CX76="غ"),"غ",SUM(W76,AG76,AQ76,BD76,BQ76,CA76,CT76,CR76,CZ76)))</f>
        <v>90.875</v>
      </c>
      <c r="DE76" s="142" t="str">
        <f t="shared" ref="DE76:DE139" si="177">IF(C76="","",IF(DD76="غ","غائب",IF(DD76&gt;=0.85*$DD$9,"ممتاز",IF(DD76&gt;=0.75*$DD$9,"جيد جداً",IF(DD76&gt;=0.65*$DD$9,"جيد",IF(DD76&gt;=0.5*$DD$9,"مقبول",IF(DD76&lt;0.5*$DD$9,"دون المستوى")))))))</f>
        <v>دون المستوى</v>
      </c>
      <c r="DF76" s="137">
        <f>IF(C76="","",'[1]رصد درجات'!AH76)</f>
        <v>36</v>
      </c>
      <c r="DG76" s="137">
        <f>IF(C76="","",'[1]رصد درجات'!AT76)</f>
        <v>24</v>
      </c>
      <c r="DH76" s="137">
        <f t="shared" ref="DH76:DH139" si="178">IF(C76="","",IF(AND(DF76="غ",DG76="غ"),"غ",SUM(DF76:DG76)))</f>
        <v>60</v>
      </c>
      <c r="DI76" s="137" t="str">
        <f t="shared" ref="DI76:DI139" si="179">IF(C76="","",IF(DH76="غ","غائب",IF(DH76&gt;=0.85*$DH$9,"ممتاز",IF(DH76&gt;=0.75*$DH$9,"جيد جدا",IF(DH76&gt;=0.65*$DH$9,"جيد",IF(DH76&gt;=0.5*$DH$9,"مقبول",IF(DH76&lt;0.75*$DH$9,"دون المستوى")))))))</f>
        <v>مقبول</v>
      </c>
      <c r="DJ76" s="137">
        <f>IF(C76="","",'[1]رصد درجات'!BE76)</f>
        <v>0</v>
      </c>
      <c r="DK76" s="137">
        <f>IF(C76="","",'[1]رصد درجات'!BQ76)</f>
        <v>0</v>
      </c>
      <c r="DL76" s="137">
        <f t="shared" ref="DL76:DL139" si="180">IF(C76="","",IF(AND(DJ76="غ",DK76="غ"),"غ",SUM(DJ76:DK76)))</f>
        <v>0</v>
      </c>
      <c r="DM76" s="137">
        <f t="shared" ref="DM76:DM139" si="181">IF(C76="","",IF(AND(DL76="غ",DH76="غ"),"غ",SUM(DL76,DH76)/2))</f>
        <v>30</v>
      </c>
      <c r="DN76" s="137">
        <f t="shared" ref="DN76:DN139" si="182">IF(C76="","",IF(AND(DL76="غ",DH76="غ"),"غ",(DM76*$DN$9)/100))</f>
        <v>12</v>
      </c>
      <c r="DO76" s="138" t="str">
        <f t="shared" ref="DO76:DO139" si="183">IF(C76="","",IF(DK76="غ","غائب",IF(OR(DN76&lt;$DN$10,DK76&lt;$DN$10),"دون المستوى",IF(DN76&gt;=0.85*$DN$9,"امتياز",IF(DN76&gt;=0.75*$DN$9,"جيد جدا",IF(DN76&gt;=0.65*$DN$9,"جيد",IF(DN76&gt;=0.5*$DN$9,"مقبول")))))))</f>
        <v>دون المستوى</v>
      </c>
      <c r="DP76" s="143" t="str">
        <f t="shared" ref="DP76:DP139" si="184">IF(C76="","",IF(EL76=TRUE,"ناجح",IF(EL76=FALSE,"دور ثان",)))</f>
        <v>دور ثان</v>
      </c>
      <c r="DQ76" s="144">
        <f t="shared" ref="DQ76:DQ139" si="185">IF(C76="","",IF(DD76="غ","غائب",DD76/$DD$9))</f>
        <v>0.25243055555555555</v>
      </c>
      <c r="DR76" s="145">
        <f t="shared" ref="DR76:DR139" si="186">IF(EL76=TRUE,1,IF(EL76=FALSE,2,0))</f>
        <v>2</v>
      </c>
      <c r="DS76" s="146" t="str">
        <f t="shared" ref="DS76:DS139" si="187">IF(C76="","",IF(OR(W76&lt;$W$10,T76="غ"),"عربى",IF(AND(W76&gt;=$W$10,T76&lt;$T$10)," عربي لثلث الدرجة ","")))</f>
        <v>عربى</v>
      </c>
      <c r="DT76" s="147" t="str">
        <f t="shared" ref="DT76:DT139" si="188">IF(C76="","",IF(OR(AG76&lt;$AG$10,AD76="غ"),"انجليزى",IF(AND(AG76&gt;=$AG$10,AD76&lt;$AD$10)," انجليزى لثلث الدرجة ","")))</f>
        <v>انجليزى</v>
      </c>
      <c r="DU76" s="147" t="str">
        <f t="shared" ref="DU76:DU139" si="189">IF(C76="","",IF(OR(AQ76&lt;$AQ$10,AN76="غ"),"دراسات",IF(AND(AQ76&gt;=$AQ$10,AN76&lt;$AN$10)," دراسات لثلث الدرجة ","")))</f>
        <v>دراسات</v>
      </c>
      <c r="DV76" s="147" t="str">
        <f t="shared" ref="DV76:DV139" si="190">IF(C76="","",IF(OR(BD76&lt;$BD$10,BA76="غ"),"رياضيات",IF(AND(BD76&gt;=$BD$10,BA76&lt;$BA$10)," رياضيات لثلث الدرجة ","")))</f>
        <v>رياضيات</v>
      </c>
      <c r="DW76" s="147" t="str">
        <f t="shared" ref="DW76:DW139" si="191">IF(C76="","",IF(OR(BQ76&lt;BQ$10,BN76="غ"),"علوم",IF(AND(BQ76&gt;=$BQ$10,BN76&lt;$BN$10)," علوم لثلث الدرجة ","")))</f>
        <v>علوم</v>
      </c>
      <c r="DX76" s="147" t="str">
        <f t="shared" ref="DX76:DX139" si="192">IF(C76="","",IF(OR(CA76&lt;$CA$10,BX76="غ"),"فنية",IF(AND(CA76&gt;=$CA$10,BX76&lt;$BX$10)," فنية لثلث الدرجة ","")))</f>
        <v>فنية</v>
      </c>
      <c r="DY76" s="147" t="str">
        <f t="shared" ref="DY76:DY139" si="193">IF(C76="","",IF(OR(CN76&lt;$CN$10,CK76="غ"),"حاسب",IF(AND(CN76&gt;=$CN$10,CK76&lt;$CK$10)," حاسب لثلث الدرجة ","")))</f>
        <v>حاسب</v>
      </c>
      <c r="DZ76" s="147" t="str">
        <f t="shared" ref="DZ76:DZ139" si="194">IF(C76="","",IF(OR(DN76&lt;$DN$10,DK76="غ"),"دين",IF(AND(DN76&gt;=$DN$10,DK76&lt;$DK$10)," دين لثلث الدرجة ","")))</f>
        <v>دين</v>
      </c>
      <c r="EA76" s="148"/>
      <c r="EB76" s="148"/>
      <c r="EC76" s="148"/>
      <c r="ED76" s="148"/>
      <c r="EE76" s="148"/>
      <c r="EF76" s="148"/>
      <c r="EG76" s="148"/>
      <c r="EH76" s="148"/>
      <c r="EI76" s="148"/>
      <c r="EJ76" s="148"/>
      <c r="EK76" s="149"/>
      <c r="EL76" s="150" t="b">
        <f t="shared" ref="EL76:EL139" si="195">IF(C76="","",IF(OR(T76&lt;$T$10,W76&lt;$W$10,AD76&lt;$AD$10,AG76&lt;$AG$10,AN76&lt;$AN$10,AQ76&lt;$AQ$10,BA76&lt;$BA$10,BD76&lt;$BD$10,BN76&lt;$BN$10,BQ76&lt;$BQ$10,BX76&lt;$BX$10,CA76&lt;$CA$10,CK76&lt;$CK$10,CN76&lt;$CN$10,DK76&lt;$DK$10,DN76&lt;$DN$10,CR76&lt;$CR$10,CT76&lt;$CT$10,CX76&lt;$CX$10,CZ76&lt;$CZ$10,T76="غ",AD76="غ",AN76="غ",BA76="غ",BN76="غ",BX76="غ",CK76="غ",DK76="غ",CR76="غ",CX76="غ"),FALSE,TRUE))</f>
        <v>0</v>
      </c>
      <c r="EM76" s="145"/>
      <c r="EN76" s="145"/>
      <c r="EO76" s="151" t="str">
        <f>IF(C76="","",IF(EL76=TRUE,'[1]بيانات أساسية'!$Z$16,'[1]بيانات أساسية'!$Y$17))</f>
        <v xml:space="preserve"> الطالب له دور ثان فى</v>
      </c>
      <c r="EP76" s="152" t="str">
        <f t="shared" si="146"/>
        <v>عربى انجليزى دراسات رياضيات علوم فنية حاسب نشاط 1 نشاط 2 دين</v>
      </c>
      <c r="EQ76" s="153" t="str">
        <f t="shared" ref="EQ76:EQ139" si="196">IF(C76="","",IF(OR(CT76&lt;$CT$10,CR76="غ"),"نشاط 1",IF(AND(CT76&gt;=$CT$10,CR76&lt;$CR$10)," نشاط 1 لثلث الدرجة ","")))</f>
        <v>نشاط 1</v>
      </c>
      <c r="ER76" s="153" t="str">
        <f t="shared" ref="ER76:ER139" si="197">IF(C76="","",IF(OR(CZ76&lt;$CZ$10,CX76="غ"),"نشاط 2",IF(AND(CZ76&gt;=$CZ$10,CX76&lt;$CX$10)," نشاط 2 لثلث الدرجة ","")))</f>
        <v>نشاط 2</v>
      </c>
      <c r="ES76" s="159"/>
      <c r="ET76" s="160" t="s">
        <v>97</v>
      </c>
      <c r="EU76" s="163">
        <f t="array" ref="EU76">SUM(IF($H$11:$H$510=6,IF($L$11:$L$510="ذكر",IF($C$11:$C$510&lt;&gt;"",1,0))))</f>
        <v>0</v>
      </c>
      <c r="EV76" s="163">
        <f t="array" ref="EV76">SUM(IF($H$11:$H$510=6,IF($L$11:$L$510="ذكر",IF($CF$11:$CF$510&lt;&gt;"غ",1,0))))</f>
        <v>0</v>
      </c>
      <c r="EW76" s="163">
        <f t="array" ref="EW76">SUM(IF($H$11:$H$510=6,IF($L$11:$L$510="ذكر",IF($CF$11:$CF$510="غ",1,0))))</f>
        <v>0</v>
      </c>
      <c r="EX76" s="163">
        <f t="array" ref="EX76">SUM(IF($H$11:$H$510=6,IF($L$11:$L$510="ذكر",IF($CF$11:$CF$510&lt;&gt;"غ",IF($CF$11:$CF$510&gt;=50,1,0)))))</f>
        <v>0</v>
      </c>
      <c r="EY76" s="163">
        <f t="array" ref="EY76">SUM(IF($H$11:$H$510=6,IF($L$11:$L$510="ذكر",IF($CF$11:$CF$510="غ",1,IF($CF$11:$CF$510&lt;50,1,0)))))</f>
        <v>0</v>
      </c>
      <c r="EZ76" s="163">
        <f t="shared" si="120"/>
        <v>0</v>
      </c>
      <c r="FA76" s="163">
        <f t="array" ref="FA76">SUM(IF($H$11:$H$510=6,IF($L$11:$L$510="ذكر",IF($CK$11:$CK$510&lt;&gt;"غ",1,0))))</f>
        <v>0</v>
      </c>
      <c r="FB76" s="163">
        <f t="array" ref="FB76">SUM(IF($H$11:$H$510=6,IF($L$11:$L$510="ذكر",IF($CK$11:$CK$510="غ",1,0))))</f>
        <v>0</v>
      </c>
      <c r="FC76" s="163">
        <f t="array" ref="FC76">SUM(IF($H$11:$H$510=6,IF($L$11:$L$510="ذكر",IF($CK$11:$CK$510&lt;&gt;"غ",IF($CK$11:$CK$510&gt;=$CK$10,IF($CN$11:$CN$510&gt;=$CN$10,1,0))))))</f>
        <v>0</v>
      </c>
      <c r="FD76" s="163">
        <f t="array" ref="FD76">SUM(IF($H$11:$H$510=6,IF($L$11:$L$510="ذكر",IF($CK$11:$CK$510="غ",1,IF($CK$11:$CK$510&lt;$CK$10,1,IF($CN$11:$CN$510&lt;$CN$10,1,0))))))</f>
        <v>0</v>
      </c>
      <c r="FF76" s="160" t="s">
        <v>97</v>
      </c>
      <c r="FG76" s="163">
        <f t="array" ref="FG76">SUM(IF($H$11:$H$510=6,IF($L$11:$L$510="ذكر",IF($C$11:$C$510&lt;&gt;"",1,0))))</f>
        <v>0</v>
      </c>
      <c r="FH76" s="163">
        <f t="array" ref="FH76">SUM(IF($H$11:$H$510=6,IF($L$11:$L$510="ذكر",IF($DH$11:$DH$510&lt;&gt;"غ",1,0))))</f>
        <v>0</v>
      </c>
      <c r="FI76" s="163">
        <f t="array" ref="FI76">SUM(IF($H$11:$H$510=6,IF($L$11:$L$510="ذكر",IF($DH$11:$DH$510="غ",1,0))))</f>
        <v>0</v>
      </c>
      <c r="FJ76" s="163">
        <f t="array" ref="FJ76">SUM(IF($H$11:$H$510=6,IF($L$11:$L$510="ذكر",IF($DH$11:$DH$510&lt;&gt;"غ",IF($DH$11:$DH$510&gt;=50,1,0)))))</f>
        <v>0</v>
      </c>
      <c r="FK76" s="163">
        <f t="array" ref="FK76">SUM(IF($H$11:$H$510=6,IF($L$11:$L$510="ذكر",IF($DH$11:$DH$510="غ",1,IF($DH$11:$DH$510&lt;50,1,0)))))</f>
        <v>0</v>
      </c>
      <c r="FL76" s="163">
        <f t="shared" si="121"/>
        <v>0</v>
      </c>
      <c r="FM76" s="163">
        <f t="array" ref="FM76">SUM(IF($H$11:$H$510=6,IF($L$11:$L$510="ذكر",IF($DK$11:$DK$510&lt;&gt;"غ",1,0))))</f>
        <v>0</v>
      </c>
      <c r="FN76" s="163">
        <f t="array" ref="FN76">SUM(IF($H$11:$H$510=6,IF($L$11:$L$510="ذكر",IF($DK$11:$DK$510="غ",1,0))))</f>
        <v>0</v>
      </c>
      <c r="FO76" s="163">
        <f t="array" ref="FO76">SUM(IF($H$11:$H$510=6,IF($L$11:$L$510="ذكر",IF($DK$11:$DK$510&lt;&gt;"غ",IF($DK$11:$DK$510&gt;=$DK$10,IF($DN$11:$DN$510&gt;=$DN$10,1,0))))))</f>
        <v>0</v>
      </c>
      <c r="FP76" s="163">
        <f t="array" ref="FP76">SUM(IF($H$11:$H$510=6,IF($L$11:$L$510="ذكر",IF($DK$11:$DK$510="غ",1,IF($DK$11:$DK$510&lt;$DK$10,1,IF($DN$11:$DN$510&lt;$DN$10,1,0))))))</f>
        <v>0</v>
      </c>
      <c r="FR76" s="160"/>
      <c r="FS76" s="163"/>
      <c r="FT76" s="163"/>
      <c r="FU76" s="163"/>
      <c r="FV76" s="163"/>
      <c r="FW76" s="163"/>
      <c r="FX76" s="163"/>
      <c r="FY76" s="163"/>
      <c r="FZ76" s="163"/>
      <c r="GA76" s="163"/>
      <c r="GB76" s="163"/>
      <c r="GD76" s="157">
        <f t="shared" ref="GD76:GD139" si="198">W76</f>
        <v>26</v>
      </c>
      <c r="GE76" s="157">
        <f t="shared" ref="GE76:GE139" si="199">AG76</f>
        <v>9.875</v>
      </c>
      <c r="GF76" s="157">
        <f t="shared" ref="GF76:GF139" si="200">AQ76</f>
        <v>8.1</v>
      </c>
      <c r="GG76" s="157">
        <f t="shared" ref="GG76:GG139" si="201">BD76</f>
        <v>14.7</v>
      </c>
      <c r="GH76" s="157">
        <f t="shared" ref="GH76:GH139" si="202">BQ76</f>
        <v>11.5</v>
      </c>
      <c r="GI76" s="157">
        <f t="shared" ref="GI76:GI139" si="203">CA76</f>
        <v>6.1</v>
      </c>
      <c r="GJ76" s="157">
        <f t="shared" ref="GJ76:GJ139" si="204">CN76</f>
        <v>3.9</v>
      </c>
      <c r="GK76" s="157">
        <f t="shared" ref="GK76:GK139" si="205">CT76</f>
        <v>7.4</v>
      </c>
      <c r="GL76" s="157">
        <f t="shared" ref="GL76:GL139" si="206">CZ76</f>
        <v>7.2</v>
      </c>
      <c r="GM76" s="158">
        <f t="shared" ref="GM76:GM139" si="207">DD76</f>
        <v>90.875</v>
      </c>
      <c r="GN76" s="157">
        <f t="shared" ref="GN76:GN139" si="208">DN76</f>
        <v>12</v>
      </c>
      <c r="GO76" s="145" t="str">
        <f t="shared" ref="GO76:GO139" si="209">DP76</f>
        <v>دور ثان</v>
      </c>
    </row>
    <row r="77" spans="1:197" s="156" customFormat="1" ht="27" customHeight="1" thickBot="1">
      <c r="A77" s="132">
        <f>IF('[1]رصد درجات'!A77="","",'[1]رصد درجات'!A77)</f>
        <v>67</v>
      </c>
      <c r="B77" s="132">
        <f>IF('[1]رصد درجات'!B77="","",'[1]رصد درجات'!B77)</f>
        <v>567</v>
      </c>
      <c r="C77" s="132" t="str">
        <f>IF('[1]رصد درجات'!C77="","",'[1]رصد درجات'!C77)</f>
        <v>محمد رفعت محمد عبد العال</v>
      </c>
      <c r="D77" s="133">
        <f>IF('[1]رصد درجات'!D77="","",'[1]رصد درجات'!D77)</f>
        <v>36175</v>
      </c>
      <c r="E77" s="132">
        <f>IF('[1]رصد درجات'!E77="","",'[1]رصد درجات'!E77)</f>
        <v>17</v>
      </c>
      <c r="F77" s="132">
        <f>IF('[1]رصد درجات'!F77="","",'[1]رصد درجات'!F77)</f>
        <v>8</v>
      </c>
      <c r="G77" s="132">
        <f>IF('[1]رصد درجات'!G77="","",'[1]رصد درجات'!G77)</f>
        <v>14</v>
      </c>
      <c r="H77" s="132">
        <f>IF('[1]رصد درجات'!H77="","",'[1]رصد درجات'!H77)</f>
        <v>2</v>
      </c>
      <c r="I77" s="132" t="str">
        <f>IF('[1]رصد درجات'!I77="","",'[1]رصد درجات'!I77)</f>
        <v>مصري</v>
      </c>
      <c r="J77" s="132" t="str">
        <f>IF('[1]رصد درجات'!J77="","",'[1]رصد درجات'!J77)</f>
        <v>مسلم</v>
      </c>
      <c r="K77" s="132" t="str">
        <f>IF('[1]رصد درجات'!K77="","",'[1]رصد درجات'!K77)</f>
        <v>مستجد</v>
      </c>
      <c r="L77" s="132" t="str">
        <f>IF('[1]رصد درجات'!L77="","",'[1]رصد درجات'!L77)</f>
        <v>ذكر</v>
      </c>
      <c r="M77" s="134">
        <f>IF('[1]رصد درجات'!M77="","",'[1]رصد درجات'!M77)</f>
        <v>556</v>
      </c>
      <c r="N77" s="134" t="str">
        <f>IF('[1]رصد درجات'!N77="","",'[1]رصد درجات'!N77)</f>
        <v/>
      </c>
      <c r="O77" s="132">
        <f>IF(C77="","",'[1]رصد درجات'!Y77)</f>
        <v>34</v>
      </c>
      <c r="P77" s="132">
        <f>IF(C77="","",'[1]رصد درجات'!AL77)</f>
        <v>19.5</v>
      </c>
      <c r="Q77" s="132">
        <f t="shared" si="147"/>
        <v>53.5</v>
      </c>
      <c r="R77" s="135" t="str">
        <f t="shared" si="148"/>
        <v>مقبول</v>
      </c>
      <c r="S77" s="132">
        <f>IF(C77="","",'[1]رصد درجات'!AV77)</f>
        <v>0</v>
      </c>
      <c r="T77" s="132">
        <f>IF(C77="","",'[1]رصد درجات'!BI77)</f>
        <v>0</v>
      </c>
      <c r="U77" s="132">
        <f t="shared" si="149"/>
        <v>0</v>
      </c>
      <c r="V77" s="132">
        <f t="shared" si="150"/>
        <v>26.75</v>
      </c>
      <c r="W77" s="132">
        <f t="shared" si="151"/>
        <v>21.4</v>
      </c>
      <c r="X77" s="136" t="str">
        <f t="shared" si="152"/>
        <v>دون المستوى</v>
      </c>
      <c r="Y77" s="137">
        <f>IF(C77="","",'[1]رصد درجات'!Z77)</f>
        <v>27</v>
      </c>
      <c r="Z77" s="137">
        <f>IF(C77="","",'[1]رصد درجات'!AM77)</f>
        <v>9.5</v>
      </c>
      <c r="AA77" s="137">
        <f t="shared" si="122"/>
        <v>36.5</v>
      </c>
      <c r="AB77" s="137" t="str">
        <f t="shared" si="153"/>
        <v>دون المستوى</v>
      </c>
      <c r="AC77" s="137">
        <f>IF(C77="","",'[1]رصد درجات'!AV77)</f>
        <v>0</v>
      </c>
      <c r="AD77" s="137">
        <f>IF(C77="","",'[1]رصد درجات'!BI77)</f>
        <v>0</v>
      </c>
      <c r="AE77" s="137">
        <f t="shared" si="123"/>
        <v>0</v>
      </c>
      <c r="AF77" s="137">
        <f t="shared" si="124"/>
        <v>18.25</v>
      </c>
      <c r="AG77" s="137">
        <f t="shared" si="154"/>
        <v>9.125</v>
      </c>
      <c r="AH77" s="138" t="str">
        <f t="shared" si="155"/>
        <v>دون المستوى</v>
      </c>
      <c r="AI77" s="137">
        <f>IF(C77="","",'[1]رصد درجات'!AA77)</f>
        <v>27</v>
      </c>
      <c r="AJ77" s="137">
        <f>IF(C77="","",'[1]رصد درجات'!AN77)</f>
        <v>12</v>
      </c>
      <c r="AK77" s="137">
        <f t="shared" si="125"/>
        <v>39</v>
      </c>
      <c r="AL77" s="139" t="str">
        <f t="shared" si="156"/>
        <v>دون المستوى</v>
      </c>
      <c r="AM77" s="137">
        <f>IF(C77="","",'[1]رصد درجات'!AX77)</f>
        <v>0</v>
      </c>
      <c r="AN77" s="137">
        <f>IF(C77="","",'[1]رصد درجات'!BK77)</f>
        <v>0</v>
      </c>
      <c r="AO77" s="137">
        <f t="shared" si="126"/>
        <v>0</v>
      </c>
      <c r="AP77" s="137">
        <f t="shared" si="127"/>
        <v>19.5</v>
      </c>
      <c r="AQ77" s="137">
        <f t="shared" si="128"/>
        <v>7.8</v>
      </c>
      <c r="AR77" s="138" t="str">
        <f t="shared" si="157"/>
        <v>دون المستوى</v>
      </c>
      <c r="AS77" s="137">
        <f>IF(C77="","",'[1]رصد درجات'!AB77)</f>
        <v>30</v>
      </c>
      <c r="AT77" s="137">
        <f>IF(C77="","",'[1]رصد درجات'!AO77)</f>
        <v>6</v>
      </c>
      <c r="AU77" s="137">
        <f>IF(C77="","",'[1]رصد درجات'!AP77)</f>
        <v>5</v>
      </c>
      <c r="AV77" s="137">
        <f t="shared" si="129"/>
        <v>41</v>
      </c>
      <c r="AW77" s="137" t="str">
        <f t="shared" si="158"/>
        <v>دون المستوى</v>
      </c>
      <c r="AX77" s="137">
        <f>IF(C77="","",'[1]رصد درجات'!AY77)</f>
        <v>0</v>
      </c>
      <c r="AY77" s="137">
        <f>IF(C77="","",'[1]رصد درجات'!BL77)</f>
        <v>0</v>
      </c>
      <c r="AZ77" s="137">
        <f>IF(C77="","",'[1]رصد درجات'!BM77)</f>
        <v>0</v>
      </c>
      <c r="BA77" s="137">
        <f t="shared" si="130"/>
        <v>0</v>
      </c>
      <c r="BB77" s="137">
        <f t="shared" si="131"/>
        <v>0</v>
      </c>
      <c r="BC77" s="137">
        <f t="shared" si="132"/>
        <v>20.5</v>
      </c>
      <c r="BD77" s="137">
        <f t="shared" si="133"/>
        <v>12.3</v>
      </c>
      <c r="BE77" s="138" t="str">
        <f t="shared" si="159"/>
        <v>دون المستوى</v>
      </c>
      <c r="BF77" s="137">
        <f>IF(C77="","",'[1]رصد درجات'!AC77)</f>
        <v>24</v>
      </c>
      <c r="BG77" s="137">
        <f>IF(C77="","",'[1]رصد درجات'!AI77)</f>
        <v>8.5</v>
      </c>
      <c r="BH77" s="137">
        <f>IF(C77="","",'[1]رصد درجات'!AQ77)</f>
        <v>10.5</v>
      </c>
      <c r="BI77" s="137">
        <f t="shared" si="134"/>
        <v>43</v>
      </c>
      <c r="BJ77" s="137" t="str">
        <f t="shared" si="160"/>
        <v>دون المستوى</v>
      </c>
      <c r="BK77" s="137">
        <f>IF(C77="","",'[1]رصد درجات'!AZ77)</f>
        <v>0</v>
      </c>
      <c r="BL77" s="137">
        <f>IF(C77="","",'[1]رصد درجات'!BF77)</f>
        <v>0</v>
      </c>
      <c r="BM77" s="137">
        <f>IF(C77="","",'[1]رصد درجات'!BN77)</f>
        <v>0</v>
      </c>
      <c r="BN77" s="137">
        <f t="shared" si="135"/>
        <v>0</v>
      </c>
      <c r="BO77" s="137">
        <f t="shared" si="136"/>
        <v>0</v>
      </c>
      <c r="BP77" s="137">
        <f t="shared" si="137"/>
        <v>21.5</v>
      </c>
      <c r="BQ77" s="137">
        <f t="shared" si="138"/>
        <v>8.6</v>
      </c>
      <c r="BR77" s="138" t="str">
        <f t="shared" si="161"/>
        <v>دون المستوى</v>
      </c>
      <c r="BS77" s="137">
        <f>IF(C77="","",'[1]رصد درجات'!AD77)</f>
        <v>36</v>
      </c>
      <c r="BT77" s="137">
        <f>IF(C77="","",'[1]رصد درجات'!AR77)</f>
        <v>34</v>
      </c>
      <c r="BU77" s="137">
        <f t="shared" si="139"/>
        <v>70</v>
      </c>
      <c r="BV77" s="137" t="str">
        <f t="shared" si="162"/>
        <v>جيد</v>
      </c>
      <c r="BW77" s="137">
        <f>IF(C77="","",'[1]رصد درجات'!BA77)</f>
        <v>0</v>
      </c>
      <c r="BX77" s="137">
        <f>IF(C77="","",'[1]رصد درجات'!BO77)</f>
        <v>0</v>
      </c>
      <c r="BY77" s="137">
        <f t="shared" si="140"/>
        <v>0</v>
      </c>
      <c r="BZ77" s="137">
        <f t="shared" si="163"/>
        <v>35</v>
      </c>
      <c r="CA77" s="137">
        <f t="shared" si="141"/>
        <v>7</v>
      </c>
      <c r="CB77" s="138" t="str">
        <f t="shared" si="164"/>
        <v>دون المستوى</v>
      </c>
      <c r="CC77" s="137">
        <f>IF(C77="","",'[1]رصد درجات'!AE77)</f>
        <v>21</v>
      </c>
      <c r="CD77" s="137">
        <f>IF(C77="","",'[1]رصد درجات'!AJ77)</f>
        <v>0</v>
      </c>
      <c r="CE77" s="137">
        <f>IF(C77="","",'[1]رصد درجات'!AS77)</f>
        <v>6</v>
      </c>
      <c r="CF77" s="137">
        <f t="shared" si="142"/>
        <v>27</v>
      </c>
      <c r="CG77" s="137" t="str">
        <f t="shared" si="165"/>
        <v>دون المستوى</v>
      </c>
      <c r="CH77" s="137">
        <f>IF(C77="","",'[1]رصد درجات'!BB77)</f>
        <v>0</v>
      </c>
      <c r="CI77" s="137">
        <f>IF(C77="","",'[1]رصد درجات'!BF77)</f>
        <v>0</v>
      </c>
      <c r="CJ77" s="137">
        <f>IF(C77="","",'[1]رصد درجات'!BP77)</f>
        <v>0</v>
      </c>
      <c r="CK77" s="137">
        <f t="shared" si="143"/>
        <v>0</v>
      </c>
      <c r="CL77" s="137">
        <f t="shared" si="144"/>
        <v>0</v>
      </c>
      <c r="CM77" s="137">
        <f t="shared" si="145"/>
        <v>13.5</v>
      </c>
      <c r="CN77" s="137">
        <f t="shared" si="166"/>
        <v>2.7</v>
      </c>
      <c r="CO77" s="138" t="str">
        <f t="shared" si="167"/>
        <v>دون المستوى</v>
      </c>
      <c r="CP77" s="140">
        <f>IF(C77="","",'[1]رصد درجات'!AF77)</f>
        <v>74</v>
      </c>
      <c r="CQ77" s="135" t="str">
        <f t="shared" si="168"/>
        <v>جيد</v>
      </c>
      <c r="CR77" s="140">
        <f>IF(C77="","",'[1]رصد درجات'!BC77)</f>
        <v>0</v>
      </c>
      <c r="CS77" s="140">
        <f t="shared" si="169"/>
        <v>37</v>
      </c>
      <c r="CT77" s="140">
        <f t="shared" si="97"/>
        <v>7.4</v>
      </c>
      <c r="CU77" s="135" t="str">
        <f t="shared" si="98"/>
        <v>دون المستوى</v>
      </c>
      <c r="CV77" s="137">
        <f>IF(C77="","",'[1]رصد درجات'!AG77)</f>
        <v>64</v>
      </c>
      <c r="CW77" s="137" t="str">
        <f t="shared" si="170"/>
        <v>مقبول</v>
      </c>
      <c r="CX77" s="137">
        <f>IF(C77="","",'[1]رصد درجات'!BD77)</f>
        <v>0</v>
      </c>
      <c r="CY77" s="140">
        <f t="shared" si="171"/>
        <v>32</v>
      </c>
      <c r="CZ77" s="140">
        <f t="shared" si="172"/>
        <v>6.4</v>
      </c>
      <c r="DA77" s="135" t="str">
        <f t="shared" si="173"/>
        <v>دون المستوى</v>
      </c>
      <c r="DB77" s="141">
        <f t="shared" si="174"/>
        <v>421</v>
      </c>
      <c r="DC77" s="142" t="str">
        <f t="shared" si="175"/>
        <v>دون المستوى</v>
      </c>
      <c r="DD77" s="141">
        <f t="shared" si="176"/>
        <v>80.025000000000006</v>
      </c>
      <c r="DE77" s="142" t="str">
        <f t="shared" si="177"/>
        <v>دون المستوى</v>
      </c>
      <c r="DF77" s="137">
        <f>IF(C77="","",'[1]رصد درجات'!AH77)</f>
        <v>35</v>
      </c>
      <c r="DG77" s="137">
        <f>IF(C77="","",'[1]رصد درجات'!AT77)</f>
        <v>10.5</v>
      </c>
      <c r="DH77" s="137">
        <f t="shared" si="178"/>
        <v>45.5</v>
      </c>
      <c r="DI77" s="137" t="str">
        <f t="shared" si="179"/>
        <v>دون المستوى</v>
      </c>
      <c r="DJ77" s="137">
        <f>IF(C77="","",'[1]رصد درجات'!BE77)</f>
        <v>0</v>
      </c>
      <c r="DK77" s="137">
        <f>IF(C77="","",'[1]رصد درجات'!BQ77)</f>
        <v>0</v>
      </c>
      <c r="DL77" s="137">
        <f t="shared" si="180"/>
        <v>0</v>
      </c>
      <c r="DM77" s="137">
        <f t="shared" si="181"/>
        <v>22.75</v>
      </c>
      <c r="DN77" s="137">
        <f t="shared" si="182"/>
        <v>9.1</v>
      </c>
      <c r="DO77" s="138" t="str">
        <f t="shared" si="183"/>
        <v>دون المستوى</v>
      </c>
      <c r="DP77" s="143" t="str">
        <f t="shared" si="184"/>
        <v>دور ثان</v>
      </c>
      <c r="DQ77" s="144">
        <f t="shared" si="185"/>
        <v>0.22229166666666669</v>
      </c>
      <c r="DR77" s="145">
        <f t="shared" si="186"/>
        <v>2</v>
      </c>
      <c r="DS77" s="146" t="str">
        <f t="shared" si="187"/>
        <v>عربى</v>
      </c>
      <c r="DT77" s="147" t="str">
        <f t="shared" si="188"/>
        <v>انجليزى</v>
      </c>
      <c r="DU77" s="147" t="str">
        <f t="shared" si="189"/>
        <v>دراسات</v>
      </c>
      <c r="DV77" s="147" t="str">
        <f t="shared" si="190"/>
        <v>رياضيات</v>
      </c>
      <c r="DW77" s="147" t="str">
        <f t="shared" si="191"/>
        <v>علوم</v>
      </c>
      <c r="DX77" s="147" t="str">
        <f t="shared" si="192"/>
        <v>فنية</v>
      </c>
      <c r="DY77" s="147" t="str">
        <f t="shared" si="193"/>
        <v>حاسب</v>
      </c>
      <c r="DZ77" s="147" t="str">
        <f t="shared" si="194"/>
        <v>دين</v>
      </c>
      <c r="EA77" s="148"/>
      <c r="EB77" s="148"/>
      <c r="EC77" s="148"/>
      <c r="ED77" s="148"/>
      <c r="EE77" s="148"/>
      <c r="EF77" s="148"/>
      <c r="EG77" s="148"/>
      <c r="EH77" s="148"/>
      <c r="EI77" s="148"/>
      <c r="EJ77" s="148"/>
      <c r="EK77" s="149"/>
      <c r="EL77" s="150" t="b">
        <f t="shared" si="195"/>
        <v>0</v>
      </c>
      <c r="EM77" s="145"/>
      <c r="EN77" s="145"/>
      <c r="EO77" s="151" t="str">
        <f>IF(C77="","",IF(EL77=TRUE,'[1]بيانات أساسية'!$Z$16,'[1]بيانات أساسية'!$Y$17))</f>
        <v xml:space="preserve"> الطالب له دور ثان فى</v>
      </c>
      <c r="EP77" s="152" t="str">
        <f t="shared" si="146"/>
        <v>عربى انجليزى دراسات رياضيات علوم فنية حاسب نشاط 1 نشاط 2 دين</v>
      </c>
      <c r="EQ77" s="153" t="str">
        <f t="shared" si="196"/>
        <v>نشاط 1</v>
      </c>
      <c r="ER77" s="153" t="str">
        <f t="shared" si="197"/>
        <v>نشاط 2</v>
      </c>
      <c r="ES77" s="159"/>
      <c r="ET77" s="160" t="s">
        <v>98</v>
      </c>
      <c r="EU77" s="163">
        <f t="array" ref="EU77">SUM(IF($H$11:$H$510=6,IF($L$11:$L$510="أنثى",IF($C$11:$C$510&lt;&gt;"",1,0))))</f>
        <v>0</v>
      </c>
      <c r="EV77" s="163">
        <f t="array" ref="EV77">SUM(IF($H$11:$H$510=6,IF($L$11:$L$510="أنثى",IF($CF$11:$CF$510&lt;&gt;"غ",1,0))))</f>
        <v>0</v>
      </c>
      <c r="EW77" s="163">
        <f t="array" ref="EW77">SUM(IF($H$11:$H$510=6,IF($L$11:$L$510="أنثى",IF($CF$11:$CF$510="غ",1,0))))</f>
        <v>0</v>
      </c>
      <c r="EX77" s="163">
        <f t="array" ref="EX77">SUM(IF($H$11:$H$510=6,IF($L$11:$L$510="أنثى",IF($CF$11:$CF$510&lt;&gt;"غ",IF($CF$11:$CF$510&gt;=50,1,0)))))</f>
        <v>0</v>
      </c>
      <c r="EY77" s="163">
        <f t="array" ref="EY77">SUM(IF($H$11:$H$510=6,IF($L$11:$L$510="أنثى",IF($CF$11:$CF$510="غ",1,IF($CF$11:$CF$510&lt;50,1,0)))))</f>
        <v>0</v>
      </c>
      <c r="EZ77" s="163">
        <f t="shared" si="120"/>
        <v>0</v>
      </c>
      <c r="FA77" s="163">
        <f t="array" ref="FA77">SUM(IF($H$11:$H$510=6,IF($L$11:$L$510="أنثى",IF($CK$11:$CK$510&lt;&gt;"غ",1,0))))</f>
        <v>0</v>
      </c>
      <c r="FB77" s="163">
        <f t="array" ref="FB77">SUM(IF($H$11:$H$510=6,IF($L$11:$L$510="أنثى",IF($CK$11:$CK$510="غ",1,0))))</f>
        <v>0</v>
      </c>
      <c r="FC77" s="163">
        <f t="array" ref="FC77">SUM(IF($H$11:$H$510=6,IF($L$11:$L$510="أنثى",IF($CK$11:$CK$510&lt;&gt;"غ",IF($CK$11:$CK$510&gt;=$CK$10,IF($CN$11:$CN$510&gt;=$CN$10,1,0))))))</f>
        <v>0</v>
      </c>
      <c r="FD77" s="163">
        <f t="array" ref="FD77">SUM(IF($H$11:$H$510=6,IF($L$11:$L$510="أنثى",IF($CK$11:$CK$510="غ",1,IF($CK$11:$CK$510&lt;$CK$10,1,IF($CN$11:$CN$510&lt;$CN$10,1,0))))))</f>
        <v>0</v>
      </c>
      <c r="FF77" s="160" t="s">
        <v>98</v>
      </c>
      <c r="FG77" s="163">
        <f t="array" ref="FG77">SUM(IF($H$11:$H$510=6,IF($L$11:$L$510="أنثى",IF($C$11:$C$510&lt;&gt;"",1,0))))</f>
        <v>0</v>
      </c>
      <c r="FH77" s="163">
        <f t="array" ref="FH77">SUM(IF($H$11:$H$510=6,IF($L$11:$L$510="أنثى",IF($DH$11:$DH$510&lt;&gt;"غ",1,0))))</f>
        <v>0</v>
      </c>
      <c r="FI77" s="163">
        <f t="array" ref="FI77">SUM(IF($H$11:$H$510=6,IF($L$11:$L$510="أنثى",IF($DH$11:$DH$510="غ",1,0))))</f>
        <v>0</v>
      </c>
      <c r="FJ77" s="163">
        <f t="array" ref="FJ77">SUM(IF($H$11:$H$510=6,IF($L$11:$L$510="أنثى",IF($DH$11:$DH$510&lt;&gt;"غ",IF($DH$11:$DH$510&gt;=50,1,0)))))</f>
        <v>0</v>
      </c>
      <c r="FK77" s="163">
        <f t="array" ref="FK77">SUM(IF($H$11:$H$510=6,IF($L$11:$L$510="أنثى",IF($DH$11:$DH$510="غ",1,IF($DH$11:$DH$510&lt;50,1,0)))))</f>
        <v>0</v>
      </c>
      <c r="FL77" s="163">
        <f t="shared" si="121"/>
        <v>0</v>
      </c>
      <c r="FM77" s="163">
        <f t="array" ref="FM77">SUM(IF($H$11:$H$510=6,IF($L$11:$L$510="أنثى",IF($DK$11:$DK$510&lt;&gt;"غ",1,0))))</f>
        <v>0</v>
      </c>
      <c r="FN77" s="163">
        <f t="array" ref="FN77">SUM(IF($H$11:$H$510=6,IF($L$11:$L$510="أنثى",IF($DK$11:$DK$510="غ",1,0))))</f>
        <v>0</v>
      </c>
      <c r="FO77" s="163">
        <f t="array" ref="FO77">SUM(IF($H$11:$H$510=6,IF($L$11:$L$510="أنثى",IF($DK$11:$DK$510&lt;&gt;"غ",IF($DK$11:$DK$510&gt;=$DK$10,IF($DN$11:$DN$510&gt;=$DN$10,1,0))))))</f>
        <v>0</v>
      </c>
      <c r="FP77" s="163">
        <f t="array" ref="FP77">SUM(IF($H$11:$H$510=6,IF($L$11:$L$510="أنثى",IF($DK$11:$DK$510="غ",1,IF($DK$11:$DK$510&lt;$DK$10,1,IF($DN$11:$DN$510&lt;$DN$10,1,0))))))</f>
        <v>0</v>
      </c>
      <c r="FR77" s="160"/>
      <c r="FS77" s="163"/>
      <c r="FT77" s="163"/>
      <c r="FU77" s="163"/>
      <c r="FV77" s="163"/>
      <c r="FW77" s="163"/>
      <c r="FX77" s="163"/>
      <c r="FY77" s="163"/>
      <c r="FZ77" s="163"/>
      <c r="GA77" s="163"/>
      <c r="GB77" s="163"/>
      <c r="GD77" s="157">
        <f t="shared" si="198"/>
        <v>21.4</v>
      </c>
      <c r="GE77" s="157">
        <f t="shared" si="199"/>
        <v>9.125</v>
      </c>
      <c r="GF77" s="157">
        <f t="shared" si="200"/>
        <v>7.8</v>
      </c>
      <c r="GG77" s="157">
        <f t="shared" si="201"/>
        <v>12.3</v>
      </c>
      <c r="GH77" s="157">
        <f t="shared" si="202"/>
        <v>8.6</v>
      </c>
      <c r="GI77" s="157">
        <f t="shared" si="203"/>
        <v>7</v>
      </c>
      <c r="GJ77" s="157">
        <f t="shared" si="204"/>
        <v>2.7</v>
      </c>
      <c r="GK77" s="157">
        <f t="shared" si="205"/>
        <v>7.4</v>
      </c>
      <c r="GL77" s="157">
        <f t="shared" si="206"/>
        <v>6.4</v>
      </c>
      <c r="GM77" s="158">
        <f t="shared" si="207"/>
        <v>80.025000000000006</v>
      </c>
      <c r="GN77" s="157">
        <f t="shared" si="208"/>
        <v>9.1</v>
      </c>
      <c r="GO77" s="145" t="str">
        <f t="shared" si="209"/>
        <v>دور ثان</v>
      </c>
    </row>
    <row r="78" spans="1:197" s="156" customFormat="1" ht="27" customHeight="1" thickBot="1">
      <c r="A78" s="132">
        <f>IF('[1]رصد درجات'!A78="","",'[1]رصد درجات'!A78)</f>
        <v>68</v>
      </c>
      <c r="B78" s="132">
        <f>IF('[1]رصد درجات'!B78="","",'[1]رصد درجات'!B78)</f>
        <v>568</v>
      </c>
      <c r="C78" s="132" t="str">
        <f>IF('[1]رصد درجات'!C78="","",'[1]رصد درجات'!C78)</f>
        <v>محمد عادل سعد أحمد</v>
      </c>
      <c r="D78" s="133">
        <f>IF('[1]رصد درجات'!D78="","",'[1]رصد درجات'!D78)</f>
        <v>35812</v>
      </c>
      <c r="E78" s="132">
        <f>IF('[1]رصد درجات'!E78="","",'[1]رصد درجات'!E78)</f>
        <v>15</v>
      </c>
      <c r="F78" s="132">
        <f>IF('[1]رصد درجات'!F78="","",'[1]رصد درجات'!F78)</f>
        <v>8</v>
      </c>
      <c r="G78" s="132">
        <f>IF('[1]رصد درجات'!G78="","",'[1]رصد درجات'!G78)</f>
        <v>15</v>
      </c>
      <c r="H78" s="132">
        <f>IF('[1]رصد درجات'!H78="","",'[1]رصد درجات'!H78)</f>
        <v>2</v>
      </c>
      <c r="I78" s="132" t="str">
        <f>IF('[1]رصد درجات'!I78="","",'[1]رصد درجات'!I78)</f>
        <v>مصري</v>
      </c>
      <c r="J78" s="132" t="str">
        <f>IF('[1]رصد درجات'!J78="","",'[1]رصد درجات'!J78)</f>
        <v>مسلم</v>
      </c>
      <c r="K78" s="132" t="str">
        <f>IF('[1]رصد درجات'!K78="","",'[1]رصد درجات'!K78)</f>
        <v>باق</v>
      </c>
      <c r="L78" s="132" t="str">
        <f>IF('[1]رصد درجات'!L78="","",'[1]رصد درجات'!L78)</f>
        <v>ذكر</v>
      </c>
      <c r="M78" s="134">
        <f>IF('[1]رصد درجات'!M78="","",'[1]رصد درجات'!M78)</f>
        <v>557</v>
      </c>
      <c r="N78" s="134" t="str">
        <f>IF('[1]رصد درجات'!N78="","",'[1]رصد درجات'!N78)</f>
        <v/>
      </c>
      <c r="O78" s="132">
        <f>IF(C78="","",'[1]رصد درجات'!Y78)</f>
        <v>42.5</v>
      </c>
      <c r="P78" s="132">
        <f>IF(C78="","",'[1]رصد درجات'!AL78)</f>
        <v>28</v>
      </c>
      <c r="Q78" s="132">
        <f t="shared" si="147"/>
        <v>70.5</v>
      </c>
      <c r="R78" s="135" t="str">
        <f t="shared" si="148"/>
        <v>جيد</v>
      </c>
      <c r="S78" s="132">
        <f>IF(C78="","",'[1]رصد درجات'!AV78)</f>
        <v>0</v>
      </c>
      <c r="T78" s="132">
        <f>IF(C78="","",'[1]رصد درجات'!BI78)</f>
        <v>0</v>
      </c>
      <c r="U78" s="132">
        <f t="shared" si="149"/>
        <v>0</v>
      </c>
      <c r="V78" s="132">
        <f t="shared" si="150"/>
        <v>35.25</v>
      </c>
      <c r="W78" s="132">
        <f t="shared" si="151"/>
        <v>28.2</v>
      </c>
      <c r="X78" s="136" t="str">
        <f t="shared" si="152"/>
        <v>دون المستوى</v>
      </c>
      <c r="Y78" s="137">
        <f>IF(C78="","",'[1]رصد درجات'!Z78)</f>
        <v>29</v>
      </c>
      <c r="Z78" s="137">
        <f>IF(C78="","",'[1]رصد درجات'!AM78)</f>
        <v>10.5</v>
      </c>
      <c r="AA78" s="137">
        <f t="shared" si="122"/>
        <v>39.5</v>
      </c>
      <c r="AB78" s="137" t="str">
        <f t="shared" si="153"/>
        <v>دون المستوى</v>
      </c>
      <c r="AC78" s="137">
        <f>IF(C78="","",'[1]رصد درجات'!AV78)</f>
        <v>0</v>
      </c>
      <c r="AD78" s="137">
        <f>IF(C78="","",'[1]رصد درجات'!BI78)</f>
        <v>0</v>
      </c>
      <c r="AE78" s="137">
        <f t="shared" si="123"/>
        <v>0</v>
      </c>
      <c r="AF78" s="137">
        <f t="shared" si="124"/>
        <v>19.75</v>
      </c>
      <c r="AG78" s="137">
        <f t="shared" si="154"/>
        <v>9.875</v>
      </c>
      <c r="AH78" s="138" t="str">
        <f t="shared" si="155"/>
        <v>دون المستوى</v>
      </c>
      <c r="AI78" s="137">
        <f>IF(C78="","",'[1]رصد درجات'!AA78)</f>
        <v>30</v>
      </c>
      <c r="AJ78" s="137">
        <f>IF(C78="","",'[1]رصد درجات'!AN78)</f>
        <v>26.5</v>
      </c>
      <c r="AK78" s="137">
        <f t="shared" si="125"/>
        <v>56.5</v>
      </c>
      <c r="AL78" s="139" t="str">
        <f t="shared" si="156"/>
        <v>مقبول</v>
      </c>
      <c r="AM78" s="137">
        <f>IF(C78="","",'[1]رصد درجات'!AX78)</f>
        <v>0</v>
      </c>
      <c r="AN78" s="137">
        <f>IF(C78="","",'[1]رصد درجات'!BK78)</f>
        <v>0</v>
      </c>
      <c r="AO78" s="137">
        <f t="shared" si="126"/>
        <v>0</v>
      </c>
      <c r="AP78" s="137">
        <f t="shared" si="127"/>
        <v>28.25</v>
      </c>
      <c r="AQ78" s="137">
        <f t="shared" si="128"/>
        <v>11.3</v>
      </c>
      <c r="AR78" s="138" t="str">
        <f t="shared" si="157"/>
        <v>دون المستوى</v>
      </c>
      <c r="AS78" s="137">
        <f>IF(C78="","",'[1]رصد درجات'!AB78)</f>
        <v>38</v>
      </c>
      <c r="AT78" s="137">
        <f>IF(C78="","",'[1]رصد درجات'!AO78)</f>
        <v>8</v>
      </c>
      <c r="AU78" s="137">
        <f>IF(C78="","",'[1]رصد درجات'!AP78)</f>
        <v>12</v>
      </c>
      <c r="AV78" s="137">
        <f t="shared" si="129"/>
        <v>58</v>
      </c>
      <c r="AW78" s="137" t="str">
        <f t="shared" si="158"/>
        <v>مقبول</v>
      </c>
      <c r="AX78" s="137">
        <f>IF(C78="","",'[1]رصد درجات'!AY78)</f>
        <v>0</v>
      </c>
      <c r="AY78" s="137">
        <f>IF(C78="","",'[1]رصد درجات'!BL78)</f>
        <v>0</v>
      </c>
      <c r="AZ78" s="137">
        <f>IF(C78="","",'[1]رصد درجات'!BM78)</f>
        <v>0</v>
      </c>
      <c r="BA78" s="137">
        <f t="shared" si="130"/>
        <v>0</v>
      </c>
      <c r="BB78" s="137">
        <f t="shared" si="131"/>
        <v>0</v>
      </c>
      <c r="BC78" s="137">
        <f t="shared" si="132"/>
        <v>29</v>
      </c>
      <c r="BD78" s="137">
        <f t="shared" si="133"/>
        <v>17.399999999999999</v>
      </c>
      <c r="BE78" s="138" t="str">
        <f t="shared" si="159"/>
        <v>دون المستوى</v>
      </c>
      <c r="BF78" s="137">
        <f>IF(C78="","",'[1]رصد درجات'!AC78)</f>
        <v>36</v>
      </c>
      <c r="BG78" s="137">
        <f>IF(C78="","",'[1]رصد درجات'!AI78)</f>
        <v>10</v>
      </c>
      <c r="BH78" s="137">
        <f>IF(C78="","",'[1]رصد درجات'!AQ78)</f>
        <v>11.5</v>
      </c>
      <c r="BI78" s="137">
        <f t="shared" si="134"/>
        <v>57.5</v>
      </c>
      <c r="BJ78" s="137" t="str">
        <f t="shared" si="160"/>
        <v>مقبول</v>
      </c>
      <c r="BK78" s="137">
        <f>IF(C78="","",'[1]رصد درجات'!AZ78)</f>
        <v>0</v>
      </c>
      <c r="BL78" s="137">
        <f>IF(C78="","",'[1]رصد درجات'!BF78)</f>
        <v>0</v>
      </c>
      <c r="BM78" s="137">
        <f>IF(C78="","",'[1]رصد درجات'!BN78)</f>
        <v>0</v>
      </c>
      <c r="BN78" s="137">
        <f t="shared" si="135"/>
        <v>0</v>
      </c>
      <c r="BO78" s="137">
        <f t="shared" si="136"/>
        <v>0</v>
      </c>
      <c r="BP78" s="137">
        <f t="shared" si="137"/>
        <v>28.75</v>
      </c>
      <c r="BQ78" s="137">
        <f t="shared" si="138"/>
        <v>11.5</v>
      </c>
      <c r="BR78" s="138" t="str">
        <f t="shared" si="161"/>
        <v>دون المستوى</v>
      </c>
      <c r="BS78" s="137">
        <f>IF(C78="","",'[1]رصد درجات'!AD78)</f>
        <v>43</v>
      </c>
      <c r="BT78" s="137">
        <f>IF(C78="","",'[1]رصد درجات'!AR78)</f>
        <v>40</v>
      </c>
      <c r="BU78" s="137">
        <f t="shared" si="139"/>
        <v>83</v>
      </c>
      <c r="BV78" s="137" t="str">
        <f t="shared" si="162"/>
        <v>جيد جدا</v>
      </c>
      <c r="BW78" s="137">
        <f>IF(C78="","",'[1]رصد درجات'!BA78)</f>
        <v>0</v>
      </c>
      <c r="BX78" s="137">
        <f>IF(C78="","",'[1]رصد درجات'!BO78)</f>
        <v>0</v>
      </c>
      <c r="BY78" s="137">
        <f t="shared" si="140"/>
        <v>0</v>
      </c>
      <c r="BZ78" s="137">
        <f t="shared" si="163"/>
        <v>41.5</v>
      </c>
      <c r="CA78" s="137">
        <f t="shared" si="141"/>
        <v>8.3000000000000007</v>
      </c>
      <c r="CB78" s="138" t="str">
        <f t="shared" si="164"/>
        <v>دون المستوى</v>
      </c>
      <c r="CC78" s="137">
        <f>IF(C78="","",'[1]رصد درجات'!AE78)</f>
        <v>34</v>
      </c>
      <c r="CD78" s="137">
        <f>IF(C78="","",'[1]رصد درجات'!AJ78)</f>
        <v>3</v>
      </c>
      <c r="CE78" s="137">
        <f>IF(C78="","",'[1]رصد درجات'!AS78)</f>
        <v>18</v>
      </c>
      <c r="CF78" s="137">
        <f t="shared" si="142"/>
        <v>55</v>
      </c>
      <c r="CG78" s="137" t="str">
        <f t="shared" si="165"/>
        <v>مقبول</v>
      </c>
      <c r="CH78" s="137">
        <f>IF(C78="","",'[1]رصد درجات'!BB78)</f>
        <v>0</v>
      </c>
      <c r="CI78" s="137">
        <f>IF(C78="","",'[1]رصد درجات'!BF78)</f>
        <v>0</v>
      </c>
      <c r="CJ78" s="137">
        <f>IF(C78="","",'[1]رصد درجات'!BP78)</f>
        <v>0</v>
      </c>
      <c r="CK78" s="137">
        <f t="shared" si="143"/>
        <v>0</v>
      </c>
      <c r="CL78" s="137">
        <f t="shared" si="144"/>
        <v>0</v>
      </c>
      <c r="CM78" s="137">
        <f t="shared" si="145"/>
        <v>27.5</v>
      </c>
      <c r="CN78" s="137">
        <f t="shared" si="166"/>
        <v>5.5</v>
      </c>
      <c r="CO78" s="138" t="str">
        <f t="shared" si="167"/>
        <v>دون المستوى</v>
      </c>
      <c r="CP78" s="140">
        <f>IF(C78="","",'[1]رصد درجات'!AF78)</f>
        <v>79</v>
      </c>
      <c r="CQ78" s="135" t="str">
        <f t="shared" si="168"/>
        <v>جيد جدا</v>
      </c>
      <c r="CR78" s="140">
        <f>IF(C78="","",'[1]رصد درجات'!BC78)</f>
        <v>0</v>
      </c>
      <c r="CS78" s="140">
        <f t="shared" si="169"/>
        <v>39.5</v>
      </c>
      <c r="CT78" s="140">
        <f t="shared" si="97"/>
        <v>7.9</v>
      </c>
      <c r="CU78" s="135" t="str">
        <f t="shared" si="98"/>
        <v>دون المستوى</v>
      </c>
      <c r="CV78" s="137">
        <f>IF(C78="","",'[1]رصد درجات'!AG78)</f>
        <v>74</v>
      </c>
      <c r="CW78" s="137" t="str">
        <f t="shared" si="170"/>
        <v>جيد</v>
      </c>
      <c r="CX78" s="137">
        <f>IF(C78="","",'[1]رصد درجات'!BD78)</f>
        <v>0</v>
      </c>
      <c r="CY78" s="140">
        <f t="shared" si="171"/>
        <v>37</v>
      </c>
      <c r="CZ78" s="140">
        <f t="shared" si="172"/>
        <v>7.4</v>
      </c>
      <c r="DA78" s="135" t="str">
        <f t="shared" si="173"/>
        <v>دون المستوى</v>
      </c>
      <c r="DB78" s="141">
        <f t="shared" si="174"/>
        <v>518</v>
      </c>
      <c r="DC78" s="142" t="str">
        <f t="shared" si="175"/>
        <v>مقبول</v>
      </c>
      <c r="DD78" s="141">
        <f t="shared" si="176"/>
        <v>101.87500000000001</v>
      </c>
      <c r="DE78" s="142" t="str">
        <f t="shared" si="177"/>
        <v>دون المستوى</v>
      </c>
      <c r="DF78" s="137">
        <f>IF(C78="","",'[1]رصد درجات'!AH78)</f>
        <v>33</v>
      </c>
      <c r="DG78" s="137">
        <f>IF(C78="","",'[1]رصد درجات'!AT78)</f>
        <v>35</v>
      </c>
      <c r="DH78" s="137">
        <f t="shared" si="178"/>
        <v>68</v>
      </c>
      <c r="DI78" s="137" t="str">
        <f t="shared" si="179"/>
        <v>جيد</v>
      </c>
      <c r="DJ78" s="137">
        <f>IF(C78="","",'[1]رصد درجات'!BE78)</f>
        <v>0</v>
      </c>
      <c r="DK78" s="137">
        <f>IF(C78="","",'[1]رصد درجات'!BQ78)</f>
        <v>0</v>
      </c>
      <c r="DL78" s="137">
        <f t="shared" si="180"/>
        <v>0</v>
      </c>
      <c r="DM78" s="137">
        <f t="shared" si="181"/>
        <v>34</v>
      </c>
      <c r="DN78" s="137">
        <f t="shared" si="182"/>
        <v>13.6</v>
      </c>
      <c r="DO78" s="138" t="str">
        <f t="shared" si="183"/>
        <v>دون المستوى</v>
      </c>
      <c r="DP78" s="143" t="str">
        <f t="shared" si="184"/>
        <v>دور ثان</v>
      </c>
      <c r="DQ78" s="144">
        <f t="shared" si="185"/>
        <v>0.28298611111111116</v>
      </c>
      <c r="DR78" s="145">
        <f t="shared" si="186"/>
        <v>2</v>
      </c>
      <c r="DS78" s="146" t="str">
        <f t="shared" si="187"/>
        <v>عربى</v>
      </c>
      <c r="DT78" s="147" t="str">
        <f t="shared" si="188"/>
        <v>انجليزى</v>
      </c>
      <c r="DU78" s="147" t="str">
        <f t="shared" si="189"/>
        <v>دراسات</v>
      </c>
      <c r="DV78" s="147" t="str">
        <f t="shared" si="190"/>
        <v>رياضيات</v>
      </c>
      <c r="DW78" s="147" t="str">
        <f t="shared" si="191"/>
        <v>علوم</v>
      </c>
      <c r="DX78" s="147" t="str">
        <f t="shared" si="192"/>
        <v>فنية</v>
      </c>
      <c r="DY78" s="147" t="str">
        <f t="shared" si="193"/>
        <v>حاسب</v>
      </c>
      <c r="DZ78" s="147" t="str">
        <f t="shared" si="194"/>
        <v>دين</v>
      </c>
      <c r="EA78" s="148"/>
      <c r="EB78" s="148"/>
      <c r="EC78" s="148"/>
      <c r="ED78" s="148"/>
      <c r="EE78" s="148"/>
      <c r="EF78" s="148"/>
      <c r="EG78" s="148"/>
      <c r="EH78" s="148"/>
      <c r="EI78" s="148"/>
      <c r="EJ78" s="148"/>
      <c r="EK78" s="149"/>
      <c r="EL78" s="150" t="b">
        <f t="shared" si="195"/>
        <v>0</v>
      </c>
      <c r="EM78" s="145"/>
      <c r="EN78" s="145"/>
      <c r="EO78" s="151" t="str">
        <f>IF(C78="","",IF(EL78=TRUE,'[1]بيانات أساسية'!$Z$16,'[1]بيانات أساسية'!$Y$17))</f>
        <v xml:space="preserve"> الطالب له دور ثان فى</v>
      </c>
      <c r="EP78" s="152" t="str">
        <f t="shared" si="146"/>
        <v>عربى انجليزى دراسات رياضيات علوم فنية حاسب نشاط 1 نشاط 2 دين</v>
      </c>
      <c r="EQ78" s="153" t="str">
        <f t="shared" si="196"/>
        <v>نشاط 1</v>
      </c>
      <c r="ER78" s="153" t="str">
        <f t="shared" si="197"/>
        <v>نشاط 2</v>
      </c>
      <c r="ES78" s="159"/>
      <c r="ET78" s="160" t="s">
        <v>99</v>
      </c>
      <c r="EU78" s="160">
        <f t="array" ref="EU78">SUM(IF($H$11:$H$510=7,IF($L$11:$L$510="ذكر",IF($C$11:$C$510&lt;&gt;"",1,0))))</f>
        <v>0</v>
      </c>
      <c r="EV78" s="160">
        <f t="array" ref="EV78">SUM(IF($H$11:$H$510=7,IF($L$11:$L$510="ذكر",IF($CF$11:$CF$510&lt;&gt;"غ",1,0))))</f>
        <v>0</v>
      </c>
      <c r="EW78" s="160">
        <f t="array" ref="EW78">SUM(IF($H$11:$H$510=7,IF($L$11:$L$510="ذكر",IF($CF$11:$CF$510="غ",1,0))))</f>
        <v>0</v>
      </c>
      <c r="EX78" s="160">
        <f t="array" ref="EX78">SUM(IF($H$11:$H$510=7,IF($L$11:$L$510="ذكر",IF($CF$11:$CF$510&lt;&gt;"غ",IF($CF$11:$CF$510&gt;=50,1,0)))))</f>
        <v>0</v>
      </c>
      <c r="EY78" s="160">
        <f t="array" ref="EY78">SUM(IF($H$11:$H$510=7,IF($L$11:$L$510="ذكر",IF($CF$11:$CF$510="غ",1,IF($CF$11:$CF$510&lt;50,1,0)))))</f>
        <v>0</v>
      </c>
      <c r="EZ78" s="160">
        <f t="shared" si="120"/>
        <v>0</v>
      </c>
      <c r="FA78" s="160">
        <f t="array" ref="FA78">SUM(IF($H$11:$H$510=7,IF($L$11:$L$510="ذكر",IF($CK$11:$CK$510&lt;&gt;"غ",1,0))))</f>
        <v>0</v>
      </c>
      <c r="FB78" s="160">
        <f t="array" ref="FB78">SUM(IF($H$11:$H$510=7,IF($L$11:$L$510="ذكر",IF($CK$11:$CK$510="غ",1,0))))</f>
        <v>0</v>
      </c>
      <c r="FC78" s="160">
        <f t="array" ref="FC78">SUM(IF($H$11:$H$510=7,IF($L$11:$L$510="ذكر",IF($CK$11:$CK$510&lt;&gt;"غ",IF($CK$11:$CK$510&gt;=$CK$10,IF($CN$11:$CN$510&gt;=$CN$10,1,0))))))</f>
        <v>0</v>
      </c>
      <c r="FD78" s="160">
        <f t="array" ref="FD78">SUM(IF($H$11:$H$510=7,IF($L$11:$L$510="ذكر",IF($CK$11:$CK$510="غ",1,IF($CK$11:$CK$510&lt;$CK$10,1,IF($CN$11:$CN$510&lt;$CN$10,1,0))))))</f>
        <v>0</v>
      </c>
      <c r="FF78" s="160" t="s">
        <v>99</v>
      </c>
      <c r="FG78" s="160">
        <f t="array" ref="FG78">SUM(IF($H$11:$H$510=7,IF($L$11:$L$510="ذكر",IF($C$11:$C$510&lt;&gt;"",1,0))))</f>
        <v>0</v>
      </c>
      <c r="FH78" s="160">
        <f t="array" ref="FH78">SUM(IF($H$11:$H$510=7,IF($L$11:$L$510="ذكر",IF($DH$11:$DH$510&lt;&gt;"غ",1,0))))</f>
        <v>0</v>
      </c>
      <c r="FI78" s="160">
        <f t="array" ref="FI78">SUM(IF($H$11:$H$510=7,IF($L$11:$L$510="ذكر",IF($DH$11:$DH$510="غ",1,0))))</f>
        <v>0</v>
      </c>
      <c r="FJ78" s="160">
        <f t="array" ref="FJ78">SUM(IF($H$11:$H$510=7,IF($L$11:$L$510="ذكر",IF($DH$11:$DH$510&lt;&gt;"غ",IF($DH$11:$DH$510&gt;=50,1,0)))))</f>
        <v>0</v>
      </c>
      <c r="FK78" s="160">
        <f t="array" ref="FK78">SUM(IF($H$11:$H$510=7,IF($L$11:$L$510="ذكر",IF($DH$11:$DH$510="غ",1,IF($DH$11:$DH$510&lt;50,1,0)))))</f>
        <v>0</v>
      </c>
      <c r="FL78" s="160">
        <f t="shared" si="121"/>
        <v>0</v>
      </c>
      <c r="FM78" s="160">
        <f t="array" ref="FM78">SUM(IF($H$11:$H$510=7,IF($L$11:$L$510="ذكر",IF($DK$11:$DK$510&lt;&gt;"غ",1,0))))</f>
        <v>0</v>
      </c>
      <c r="FN78" s="160">
        <f t="array" ref="FN78">SUM(IF($H$11:$H$510=7,IF($L$11:$L$510="ذكر",IF($DK$11:$DK$510="غ",1,0))))</f>
        <v>0</v>
      </c>
      <c r="FO78" s="160">
        <f t="array" ref="FO78">SUM(IF($H$11:$H$510=7,IF($L$11:$L$510="ذكر",IF($DK$11:$DK$510&lt;&gt;"غ",IF($DK$11:$DK$510&gt;=$DK$10,IF($DN$11:$DN$510&gt;=$DN$10,1,0))))))</f>
        <v>0</v>
      </c>
      <c r="FP78" s="160">
        <f t="array" ref="FP78">SUM(IF($H$11:$H$510=7,IF($L$11:$L$510="ذكر",IF($DK$11:$DK$510="غ",1,IF($DK$11:$DK$510&lt;$DK$10,1,IF($DN$11:$DN$510&lt;$DN$10,1,0))))))</f>
        <v>0</v>
      </c>
      <c r="FR78" s="160"/>
      <c r="FS78" s="160"/>
      <c r="FT78" s="160"/>
      <c r="FU78" s="160"/>
      <c r="FV78" s="160"/>
      <c r="FW78" s="160"/>
      <c r="FX78" s="160"/>
      <c r="FY78" s="160"/>
      <c r="FZ78" s="160"/>
      <c r="GA78" s="160"/>
      <c r="GB78" s="160"/>
      <c r="GD78" s="157">
        <f t="shared" si="198"/>
        <v>28.2</v>
      </c>
      <c r="GE78" s="157">
        <f t="shared" si="199"/>
        <v>9.875</v>
      </c>
      <c r="GF78" s="157">
        <f t="shared" si="200"/>
        <v>11.3</v>
      </c>
      <c r="GG78" s="157">
        <f t="shared" si="201"/>
        <v>17.399999999999999</v>
      </c>
      <c r="GH78" s="157">
        <f t="shared" si="202"/>
        <v>11.5</v>
      </c>
      <c r="GI78" s="157">
        <f t="shared" si="203"/>
        <v>8.3000000000000007</v>
      </c>
      <c r="GJ78" s="157">
        <f t="shared" si="204"/>
        <v>5.5</v>
      </c>
      <c r="GK78" s="157">
        <f t="shared" si="205"/>
        <v>7.9</v>
      </c>
      <c r="GL78" s="157">
        <f t="shared" si="206"/>
        <v>7.4</v>
      </c>
      <c r="GM78" s="158">
        <f t="shared" si="207"/>
        <v>101.87500000000001</v>
      </c>
      <c r="GN78" s="157">
        <f t="shared" si="208"/>
        <v>13.6</v>
      </c>
      <c r="GO78" s="145" t="str">
        <f t="shared" si="209"/>
        <v>دور ثان</v>
      </c>
    </row>
    <row r="79" spans="1:197" s="156" customFormat="1" ht="27" customHeight="1" thickBot="1">
      <c r="A79" s="132">
        <f>IF('[1]رصد درجات'!A79="","",'[1]رصد درجات'!A79)</f>
        <v>69</v>
      </c>
      <c r="B79" s="132">
        <f>IF('[1]رصد درجات'!B79="","",'[1]رصد درجات'!B79)</f>
        <v>569</v>
      </c>
      <c r="C79" s="132" t="str">
        <f>IF('[1]رصد درجات'!C79="","",'[1]رصد درجات'!C79)</f>
        <v>محمد ممدوح علي محمود</v>
      </c>
      <c r="D79" s="133">
        <f>IF('[1]رصد درجات'!D79="","",'[1]رصد درجات'!D79)</f>
        <v>36774</v>
      </c>
      <c r="E79" s="132">
        <f>IF('[1]رصد درجات'!E79="","",'[1]رصد درجات'!E79)</f>
        <v>27</v>
      </c>
      <c r="F79" s="132">
        <f>IF('[1]رصد درجات'!F79="","",'[1]رصد درجات'!F79)</f>
        <v>0</v>
      </c>
      <c r="G79" s="132">
        <f>IF('[1]رصد درجات'!G79="","",'[1]رصد درجات'!G79)</f>
        <v>13</v>
      </c>
      <c r="H79" s="132">
        <f>IF('[1]رصد درجات'!H79="","",'[1]رصد درجات'!H79)</f>
        <v>2</v>
      </c>
      <c r="I79" s="132" t="str">
        <f>IF('[1]رصد درجات'!I79="","",'[1]رصد درجات'!I79)</f>
        <v>مصري</v>
      </c>
      <c r="J79" s="132" t="str">
        <f>IF('[1]رصد درجات'!J79="","",'[1]رصد درجات'!J79)</f>
        <v>مسلم</v>
      </c>
      <c r="K79" s="132" t="str">
        <f>IF('[1]رصد درجات'!K79="","",'[1]رصد درجات'!K79)</f>
        <v>مستجد</v>
      </c>
      <c r="L79" s="132" t="str">
        <f>IF('[1]رصد درجات'!L79="","",'[1]رصد درجات'!L79)</f>
        <v>ذكر</v>
      </c>
      <c r="M79" s="134">
        <f>IF('[1]رصد درجات'!M79="","",'[1]رصد درجات'!M79)</f>
        <v>558</v>
      </c>
      <c r="N79" s="134" t="str">
        <f>IF('[1]رصد درجات'!N79="","",'[1]رصد درجات'!N79)</f>
        <v/>
      </c>
      <c r="O79" s="132">
        <f>IF(C79="","",'[1]رصد درجات'!Y79)</f>
        <v>36</v>
      </c>
      <c r="P79" s="132">
        <f>IF(C79="","",'[1]رصد درجات'!AL79)</f>
        <v>27.5</v>
      </c>
      <c r="Q79" s="132">
        <f t="shared" si="147"/>
        <v>63.5</v>
      </c>
      <c r="R79" s="135" t="str">
        <f t="shared" si="148"/>
        <v>مقبول</v>
      </c>
      <c r="S79" s="132">
        <f>IF(C79="","",'[1]رصد درجات'!AV79)</f>
        <v>0</v>
      </c>
      <c r="T79" s="132">
        <f>IF(C79="","",'[1]رصد درجات'!BI79)</f>
        <v>0</v>
      </c>
      <c r="U79" s="132">
        <f t="shared" si="149"/>
        <v>0</v>
      </c>
      <c r="V79" s="132">
        <f t="shared" si="150"/>
        <v>31.75</v>
      </c>
      <c r="W79" s="132">
        <f t="shared" si="151"/>
        <v>25.4</v>
      </c>
      <c r="X79" s="136" t="str">
        <f t="shared" si="152"/>
        <v>دون المستوى</v>
      </c>
      <c r="Y79" s="137">
        <f>IF(C79="","",'[1]رصد درجات'!Z79)</f>
        <v>27</v>
      </c>
      <c r="Z79" s="137">
        <f>IF(C79="","",'[1]رصد درجات'!AM79)</f>
        <v>13.5</v>
      </c>
      <c r="AA79" s="137">
        <f t="shared" si="122"/>
        <v>40.5</v>
      </c>
      <c r="AB79" s="137" t="str">
        <f t="shared" si="153"/>
        <v>دون المستوى</v>
      </c>
      <c r="AC79" s="137">
        <f>IF(C79="","",'[1]رصد درجات'!AV79)</f>
        <v>0</v>
      </c>
      <c r="AD79" s="137">
        <f>IF(C79="","",'[1]رصد درجات'!BI79)</f>
        <v>0</v>
      </c>
      <c r="AE79" s="137">
        <f t="shared" si="123"/>
        <v>0</v>
      </c>
      <c r="AF79" s="137">
        <f t="shared" si="124"/>
        <v>20.25</v>
      </c>
      <c r="AG79" s="137">
        <f t="shared" si="154"/>
        <v>10.125</v>
      </c>
      <c r="AH79" s="138" t="str">
        <f t="shared" si="155"/>
        <v>دون المستوى</v>
      </c>
      <c r="AI79" s="137">
        <f>IF(C79="","",'[1]رصد درجات'!AA79)</f>
        <v>30</v>
      </c>
      <c r="AJ79" s="137">
        <f>IF(C79="","",'[1]رصد درجات'!AN79)</f>
        <v>18.5</v>
      </c>
      <c r="AK79" s="137">
        <f t="shared" si="125"/>
        <v>48.5</v>
      </c>
      <c r="AL79" s="139" t="str">
        <f t="shared" si="156"/>
        <v>دون المستوى</v>
      </c>
      <c r="AM79" s="137">
        <f>IF(C79="","",'[1]رصد درجات'!AX79)</f>
        <v>0</v>
      </c>
      <c r="AN79" s="137">
        <f>IF(C79="","",'[1]رصد درجات'!BK79)</f>
        <v>0</v>
      </c>
      <c r="AO79" s="137">
        <f t="shared" si="126"/>
        <v>0</v>
      </c>
      <c r="AP79" s="137">
        <f t="shared" si="127"/>
        <v>24.25</v>
      </c>
      <c r="AQ79" s="137">
        <f t="shared" si="128"/>
        <v>9.6999999999999993</v>
      </c>
      <c r="AR79" s="138" t="str">
        <f t="shared" si="157"/>
        <v>دون المستوى</v>
      </c>
      <c r="AS79" s="137">
        <f>IF(C79="","",'[1]رصد درجات'!AB79)</f>
        <v>27</v>
      </c>
      <c r="AT79" s="137">
        <f>IF(C79="","",'[1]رصد درجات'!AO79)</f>
        <v>14</v>
      </c>
      <c r="AU79" s="137">
        <f>IF(C79="","",'[1]رصد درجات'!AP79)</f>
        <v>8</v>
      </c>
      <c r="AV79" s="137">
        <f t="shared" si="129"/>
        <v>49</v>
      </c>
      <c r="AW79" s="137" t="str">
        <f t="shared" si="158"/>
        <v>دون المستوى</v>
      </c>
      <c r="AX79" s="137">
        <f>IF(C79="","",'[1]رصد درجات'!AY79)</f>
        <v>0</v>
      </c>
      <c r="AY79" s="137">
        <f>IF(C79="","",'[1]رصد درجات'!BL79)</f>
        <v>0</v>
      </c>
      <c r="AZ79" s="137">
        <f>IF(C79="","",'[1]رصد درجات'!BM79)</f>
        <v>0</v>
      </c>
      <c r="BA79" s="137">
        <f t="shared" si="130"/>
        <v>0</v>
      </c>
      <c r="BB79" s="137">
        <f t="shared" si="131"/>
        <v>0</v>
      </c>
      <c r="BC79" s="137">
        <f t="shared" si="132"/>
        <v>24.5</v>
      </c>
      <c r="BD79" s="137">
        <f t="shared" si="133"/>
        <v>14.7</v>
      </c>
      <c r="BE79" s="138" t="str">
        <f t="shared" si="159"/>
        <v>دون المستوى</v>
      </c>
      <c r="BF79" s="137">
        <f>IF(C79="","",'[1]رصد درجات'!AC79)</f>
        <v>28</v>
      </c>
      <c r="BG79" s="137">
        <f>IF(C79="","",'[1]رصد درجات'!AI79)</f>
        <v>10</v>
      </c>
      <c r="BH79" s="137">
        <f>IF(C79="","",'[1]رصد درجات'!AQ79)</f>
        <v>16.5</v>
      </c>
      <c r="BI79" s="137">
        <f t="shared" si="134"/>
        <v>54.5</v>
      </c>
      <c r="BJ79" s="137" t="str">
        <f t="shared" si="160"/>
        <v>مقبول</v>
      </c>
      <c r="BK79" s="137">
        <f>IF(C79="","",'[1]رصد درجات'!AZ79)</f>
        <v>0</v>
      </c>
      <c r="BL79" s="137">
        <f>IF(C79="","",'[1]رصد درجات'!BF79)</f>
        <v>0</v>
      </c>
      <c r="BM79" s="137">
        <f>IF(C79="","",'[1]رصد درجات'!BN79)</f>
        <v>0</v>
      </c>
      <c r="BN79" s="137">
        <f t="shared" si="135"/>
        <v>0</v>
      </c>
      <c r="BO79" s="137">
        <f t="shared" si="136"/>
        <v>0</v>
      </c>
      <c r="BP79" s="137">
        <f t="shared" si="137"/>
        <v>27.25</v>
      </c>
      <c r="BQ79" s="137">
        <f t="shared" si="138"/>
        <v>10.9</v>
      </c>
      <c r="BR79" s="138" t="str">
        <f t="shared" si="161"/>
        <v>دون المستوى</v>
      </c>
      <c r="BS79" s="137">
        <f>IF(C79="","",'[1]رصد درجات'!AD79)</f>
        <v>42</v>
      </c>
      <c r="BT79" s="137">
        <f>IF(C79="","",'[1]رصد درجات'!AR79)</f>
        <v>37</v>
      </c>
      <c r="BU79" s="137">
        <f t="shared" si="139"/>
        <v>79</v>
      </c>
      <c r="BV79" s="137" t="str">
        <f t="shared" si="162"/>
        <v>جيد جدا</v>
      </c>
      <c r="BW79" s="137">
        <f>IF(C79="","",'[1]رصد درجات'!BA79)</f>
        <v>0</v>
      </c>
      <c r="BX79" s="137">
        <f>IF(C79="","",'[1]رصد درجات'!BO79)</f>
        <v>0</v>
      </c>
      <c r="BY79" s="137">
        <f t="shared" si="140"/>
        <v>0</v>
      </c>
      <c r="BZ79" s="137">
        <f t="shared" si="163"/>
        <v>39.5</v>
      </c>
      <c r="CA79" s="137">
        <f t="shared" si="141"/>
        <v>7.9</v>
      </c>
      <c r="CB79" s="138" t="str">
        <f t="shared" si="164"/>
        <v>دون المستوى</v>
      </c>
      <c r="CC79" s="137">
        <f>IF(C79="","",'[1]رصد درجات'!AE79)</f>
        <v>26</v>
      </c>
      <c r="CD79" s="137">
        <f>IF(C79="","",'[1]رصد درجات'!AJ79)</f>
        <v>2</v>
      </c>
      <c r="CE79" s="137">
        <f>IF(C79="","",'[1]رصد درجات'!AS79)</f>
        <v>12</v>
      </c>
      <c r="CF79" s="137">
        <f t="shared" si="142"/>
        <v>40</v>
      </c>
      <c r="CG79" s="137" t="str">
        <f t="shared" si="165"/>
        <v>دون المستوى</v>
      </c>
      <c r="CH79" s="137">
        <f>IF(C79="","",'[1]رصد درجات'!BB79)</f>
        <v>0</v>
      </c>
      <c r="CI79" s="137">
        <f>IF(C79="","",'[1]رصد درجات'!BF79)</f>
        <v>0</v>
      </c>
      <c r="CJ79" s="137">
        <f>IF(C79="","",'[1]رصد درجات'!BP79)</f>
        <v>0</v>
      </c>
      <c r="CK79" s="137">
        <f t="shared" si="143"/>
        <v>0</v>
      </c>
      <c r="CL79" s="137">
        <f t="shared" si="144"/>
        <v>0</v>
      </c>
      <c r="CM79" s="137">
        <f t="shared" si="145"/>
        <v>20</v>
      </c>
      <c r="CN79" s="137">
        <f t="shared" si="166"/>
        <v>4</v>
      </c>
      <c r="CO79" s="138" t="str">
        <f t="shared" si="167"/>
        <v>دون المستوى</v>
      </c>
      <c r="CP79" s="140">
        <f>IF(C79="","",'[1]رصد درجات'!AF79)</f>
        <v>80</v>
      </c>
      <c r="CQ79" s="135" t="str">
        <f t="shared" si="168"/>
        <v>جيد جدا</v>
      </c>
      <c r="CR79" s="140">
        <f>IF(C79="","",'[1]رصد درجات'!BC79)</f>
        <v>0</v>
      </c>
      <c r="CS79" s="140">
        <f t="shared" si="169"/>
        <v>40</v>
      </c>
      <c r="CT79" s="140">
        <f t="shared" si="97"/>
        <v>8</v>
      </c>
      <c r="CU79" s="135" t="str">
        <f t="shared" si="98"/>
        <v>دون المستوى</v>
      </c>
      <c r="CV79" s="137">
        <f>IF(C79="","",'[1]رصد درجات'!AG79)</f>
        <v>66</v>
      </c>
      <c r="CW79" s="137" t="str">
        <f t="shared" si="170"/>
        <v>جيد</v>
      </c>
      <c r="CX79" s="137">
        <f>IF(C79="","",'[1]رصد درجات'!BD79)</f>
        <v>0</v>
      </c>
      <c r="CY79" s="140">
        <f t="shared" si="171"/>
        <v>33</v>
      </c>
      <c r="CZ79" s="140">
        <f t="shared" si="172"/>
        <v>6.6</v>
      </c>
      <c r="DA79" s="135" t="str">
        <f t="shared" si="173"/>
        <v>دون المستوى</v>
      </c>
      <c r="DB79" s="141">
        <f t="shared" si="174"/>
        <v>481</v>
      </c>
      <c r="DC79" s="142" t="str">
        <f t="shared" si="175"/>
        <v>مقبول</v>
      </c>
      <c r="DD79" s="141">
        <f t="shared" si="176"/>
        <v>93.325000000000003</v>
      </c>
      <c r="DE79" s="142" t="str">
        <f t="shared" si="177"/>
        <v>دون المستوى</v>
      </c>
      <c r="DF79" s="137">
        <f>IF(C79="","",'[1]رصد درجات'!AH79)</f>
        <v>38</v>
      </c>
      <c r="DG79" s="137">
        <f>IF(C79="","",'[1]رصد درجات'!AT79)</f>
        <v>11</v>
      </c>
      <c r="DH79" s="137">
        <f t="shared" si="178"/>
        <v>49</v>
      </c>
      <c r="DI79" s="137" t="str">
        <f t="shared" si="179"/>
        <v>دون المستوى</v>
      </c>
      <c r="DJ79" s="137">
        <f>IF(C79="","",'[1]رصد درجات'!BE79)</f>
        <v>0</v>
      </c>
      <c r="DK79" s="137">
        <f>IF(C79="","",'[1]رصد درجات'!BQ79)</f>
        <v>0</v>
      </c>
      <c r="DL79" s="137">
        <f t="shared" si="180"/>
        <v>0</v>
      </c>
      <c r="DM79" s="137">
        <f t="shared" si="181"/>
        <v>24.5</v>
      </c>
      <c r="DN79" s="137">
        <f t="shared" si="182"/>
        <v>9.8000000000000007</v>
      </c>
      <c r="DO79" s="138" t="str">
        <f t="shared" si="183"/>
        <v>دون المستوى</v>
      </c>
      <c r="DP79" s="143" t="str">
        <f t="shared" si="184"/>
        <v>دور ثان</v>
      </c>
      <c r="DQ79" s="144">
        <f t="shared" si="185"/>
        <v>0.25923611111111111</v>
      </c>
      <c r="DR79" s="145">
        <f t="shared" si="186"/>
        <v>2</v>
      </c>
      <c r="DS79" s="146" t="str">
        <f t="shared" si="187"/>
        <v>عربى</v>
      </c>
      <c r="DT79" s="147" t="str">
        <f t="shared" si="188"/>
        <v>انجليزى</v>
      </c>
      <c r="DU79" s="147" t="str">
        <f t="shared" si="189"/>
        <v>دراسات</v>
      </c>
      <c r="DV79" s="147" t="str">
        <f t="shared" si="190"/>
        <v>رياضيات</v>
      </c>
      <c r="DW79" s="147" t="str">
        <f t="shared" si="191"/>
        <v>علوم</v>
      </c>
      <c r="DX79" s="147" t="str">
        <f t="shared" si="192"/>
        <v>فنية</v>
      </c>
      <c r="DY79" s="147" t="str">
        <f t="shared" si="193"/>
        <v>حاسب</v>
      </c>
      <c r="DZ79" s="147" t="str">
        <f t="shared" si="194"/>
        <v>دين</v>
      </c>
      <c r="EA79" s="148"/>
      <c r="EB79" s="148"/>
      <c r="EC79" s="148"/>
      <c r="ED79" s="148"/>
      <c r="EE79" s="148"/>
      <c r="EF79" s="148"/>
      <c r="EG79" s="148"/>
      <c r="EH79" s="148"/>
      <c r="EI79" s="148"/>
      <c r="EJ79" s="148"/>
      <c r="EK79" s="149"/>
      <c r="EL79" s="150" t="b">
        <f t="shared" si="195"/>
        <v>0</v>
      </c>
      <c r="EM79" s="145"/>
      <c r="EN79" s="145"/>
      <c r="EO79" s="151" t="str">
        <f>IF(C79="","",IF(EL79=TRUE,'[1]بيانات أساسية'!$Z$16,'[1]بيانات أساسية'!$Y$17))</f>
        <v xml:space="preserve"> الطالب له دور ثان فى</v>
      </c>
      <c r="EP79" s="152" t="str">
        <f t="shared" si="146"/>
        <v>عربى انجليزى دراسات رياضيات علوم فنية حاسب نشاط 1 نشاط 2 دين</v>
      </c>
      <c r="EQ79" s="153" t="str">
        <f t="shared" si="196"/>
        <v>نشاط 1</v>
      </c>
      <c r="ER79" s="153" t="str">
        <f t="shared" si="197"/>
        <v>نشاط 2</v>
      </c>
      <c r="ES79" s="159"/>
      <c r="ET79" s="160" t="s">
        <v>100</v>
      </c>
      <c r="EU79" s="160">
        <f t="array" ref="EU79">SUM(IF($H$11:$H$510=7,IF($L$11:$L$510="أنثى",IF($C$11:$C$510&lt;&gt;"",1,0))))</f>
        <v>0</v>
      </c>
      <c r="EV79" s="160">
        <f t="array" ref="EV79">SUM(IF($H$11:$H$510=7,IF($L$11:$L$510="أنثى",IF($CF$11:$CF$510&lt;&gt;"غ",1,0))))</f>
        <v>0</v>
      </c>
      <c r="EW79" s="160">
        <f t="array" ref="EW79">SUM(IF($H$11:$H$510=7,IF($L$11:$L$510="أنثى",IF($CF$11:$CF$510="غ",1,0))))</f>
        <v>0</v>
      </c>
      <c r="EX79" s="160">
        <f t="array" ref="EX79">SUM(IF($H$11:$H$510=7,IF($L$11:$L$510="أنثى",IF($CF$11:$CF$510&lt;&gt;"غ",IF($CF$11:$CF$510&gt;=50,1,0)))))</f>
        <v>0</v>
      </c>
      <c r="EY79" s="160">
        <f t="array" ref="EY79">SUM(IF($H$11:$H$510=7,IF($L$11:$L$510="أنثى",IF($CF$11:$CF$510="غ",1,IF($CF$11:$CF$510&lt;50,1,0)))))</f>
        <v>0</v>
      </c>
      <c r="EZ79" s="160">
        <f t="shared" si="120"/>
        <v>0</v>
      </c>
      <c r="FA79" s="160">
        <f t="array" ref="FA79">SUM(IF($H$11:$H$510=7,IF($L$11:$L$510="أنثى",IF($CK$11:$CK$510&lt;&gt;"غ",1,0))))</f>
        <v>0</v>
      </c>
      <c r="FB79" s="160">
        <f t="array" ref="FB79">SUM(IF($H$11:$H$510=7,IF($L$11:$L$510="أنثى",IF($CK$11:$CK$510="غ",1,0))))</f>
        <v>0</v>
      </c>
      <c r="FC79" s="160">
        <f t="array" ref="FC79">SUM(IF($H$11:$H$510=7,IF($L$11:$L$510="أنثى",IF($CK$11:$CK$510&lt;&gt;"غ",IF($CK$11:$CK$510&gt;=$CK$10,IF($CN$11:$CN$510&gt;=$CN$10,1,0))))))</f>
        <v>0</v>
      </c>
      <c r="FD79" s="160">
        <f t="array" ref="FD79">SUM(IF($H$11:$H$510=7,IF($L$11:$L$510="أنثى",IF($CK$11:$CK$510="غ",1,IF($CK$11:$CK$510&lt;$CK$10,1,IF($CN$11:$CN$510&lt;$CN$10,1,0))))))</f>
        <v>0</v>
      </c>
      <c r="FF79" s="160" t="s">
        <v>100</v>
      </c>
      <c r="FG79" s="160">
        <f t="array" ref="FG79">SUM(IF($H$11:$H$510=7,IF($L$11:$L$510="أنثى",IF($C$11:$C$510&lt;&gt;"",1,0))))</f>
        <v>0</v>
      </c>
      <c r="FH79" s="160">
        <f t="array" ref="FH79">SUM(IF($H$11:$H$510=7,IF($L$11:$L$510="أنثى",IF($DH$11:$DH$510&lt;&gt;"غ",1,0))))</f>
        <v>0</v>
      </c>
      <c r="FI79" s="160">
        <f t="array" ref="FI79">SUM(IF($H$11:$H$510=7,IF($L$11:$L$510="أنثى",IF($DH$11:$DH$510="غ",1,0))))</f>
        <v>0</v>
      </c>
      <c r="FJ79" s="160">
        <f t="array" ref="FJ79">SUM(IF($H$11:$H$510=7,IF($L$11:$L$510="أنثى",IF($DH$11:$DH$510&lt;&gt;"غ",IF($DH$11:$DH$510&gt;=50,1,0)))))</f>
        <v>0</v>
      </c>
      <c r="FK79" s="160">
        <f t="array" ref="FK79">SUM(IF($H$11:$H$510=7,IF($L$11:$L$510="أنثى",IF($DH$11:$DH$510="غ",1,IF($DH$11:$DH$510&lt;50,1,0)))))</f>
        <v>0</v>
      </c>
      <c r="FL79" s="160">
        <f t="shared" si="121"/>
        <v>0</v>
      </c>
      <c r="FM79" s="160">
        <f t="array" ref="FM79">SUM(IF($H$11:$H$510=7,IF($L$11:$L$510="أنثى",IF($DK$11:$DK$510&lt;&gt;"غ",1,0))))</f>
        <v>0</v>
      </c>
      <c r="FN79" s="160">
        <f t="array" ref="FN79">SUM(IF($H$11:$H$510=7,IF($L$11:$L$510="أنثى",IF($DK$11:$DK$510="غ",1,0))))</f>
        <v>0</v>
      </c>
      <c r="FO79" s="160">
        <f t="array" ref="FO79">SUM(IF($H$11:$H$510=7,IF($L$11:$L$510="أنثى",IF($DK$11:$DK$510&lt;&gt;"غ",IF($DK$11:$DK$510&gt;=$DK$10,IF($DN$11:$DN$510&gt;=$DN$10,1,0))))))</f>
        <v>0</v>
      </c>
      <c r="FP79" s="160">
        <f t="array" ref="FP79">SUM(IF($H$11:$H$510=7,IF($L$11:$L$510="أنثى",IF($DK$11:$DK$510="غ",1,IF($DK$11:$DK$510&lt;$DK$10,1,IF($DN$11:$DN$510&lt;$DN$10,1,0))))))</f>
        <v>0</v>
      </c>
      <c r="FR79" s="160"/>
      <c r="FS79" s="160"/>
      <c r="FT79" s="160"/>
      <c r="FU79" s="160"/>
      <c r="FV79" s="160"/>
      <c r="FW79" s="160"/>
      <c r="FX79" s="160"/>
      <c r="FY79" s="160"/>
      <c r="FZ79" s="160"/>
      <c r="GA79" s="160"/>
      <c r="GB79" s="160"/>
      <c r="GD79" s="157">
        <f t="shared" si="198"/>
        <v>25.4</v>
      </c>
      <c r="GE79" s="157">
        <f t="shared" si="199"/>
        <v>10.125</v>
      </c>
      <c r="GF79" s="157">
        <f t="shared" si="200"/>
        <v>9.6999999999999993</v>
      </c>
      <c r="GG79" s="157">
        <f t="shared" si="201"/>
        <v>14.7</v>
      </c>
      <c r="GH79" s="157">
        <f t="shared" si="202"/>
        <v>10.9</v>
      </c>
      <c r="GI79" s="157">
        <f t="shared" si="203"/>
        <v>7.9</v>
      </c>
      <c r="GJ79" s="157">
        <f t="shared" si="204"/>
        <v>4</v>
      </c>
      <c r="GK79" s="157">
        <f t="shared" si="205"/>
        <v>8</v>
      </c>
      <c r="GL79" s="157">
        <f t="shared" si="206"/>
        <v>6.6</v>
      </c>
      <c r="GM79" s="158">
        <f t="shared" si="207"/>
        <v>93.325000000000003</v>
      </c>
      <c r="GN79" s="157">
        <f t="shared" si="208"/>
        <v>9.8000000000000007</v>
      </c>
      <c r="GO79" s="145" t="str">
        <f t="shared" si="209"/>
        <v>دور ثان</v>
      </c>
    </row>
    <row r="80" spans="1:197" s="156" customFormat="1" ht="27" customHeight="1" thickBot="1">
      <c r="A80" s="132">
        <f>IF('[1]رصد درجات'!A80="","",'[1]رصد درجات'!A80)</f>
        <v>70</v>
      </c>
      <c r="B80" s="132">
        <f>IF('[1]رصد درجات'!B80="","",'[1]رصد درجات'!B80)</f>
        <v>570</v>
      </c>
      <c r="C80" s="132" t="str">
        <f>IF('[1]رصد درجات'!C80="","",'[1]رصد درجات'!C80)</f>
        <v>محمود عبد الحكيم محمد احمد</v>
      </c>
      <c r="D80" s="133">
        <f>IF('[1]رصد درجات'!D80="","",'[1]رصد درجات'!D80)</f>
        <v>36789</v>
      </c>
      <c r="E80" s="132">
        <f>IF('[1]رصد درجات'!E80="","",'[1]رصد درجات'!E80)</f>
        <v>12</v>
      </c>
      <c r="F80" s="132">
        <f>IF('[1]رصد درجات'!F80="","",'[1]رصد درجات'!F80)</f>
        <v>0</v>
      </c>
      <c r="G80" s="132">
        <f>IF('[1]رصد درجات'!G80="","",'[1]رصد درجات'!G80)</f>
        <v>13</v>
      </c>
      <c r="H80" s="132">
        <f>IF('[1]رصد درجات'!H80="","",'[1]رصد درجات'!H80)</f>
        <v>2</v>
      </c>
      <c r="I80" s="132" t="str">
        <f>IF('[1]رصد درجات'!I80="","",'[1]رصد درجات'!I80)</f>
        <v>مصري</v>
      </c>
      <c r="J80" s="132" t="str">
        <f>IF('[1]رصد درجات'!J80="","",'[1]رصد درجات'!J80)</f>
        <v>مسلم</v>
      </c>
      <c r="K80" s="132" t="str">
        <f>IF('[1]رصد درجات'!K80="","",'[1]رصد درجات'!K80)</f>
        <v>مستجد</v>
      </c>
      <c r="L80" s="132" t="str">
        <f>IF('[1]رصد درجات'!L80="","",'[1]رصد درجات'!L80)</f>
        <v>ذكر</v>
      </c>
      <c r="M80" s="134">
        <f>IF('[1]رصد درجات'!M80="","",'[1]رصد درجات'!M80)</f>
        <v>559</v>
      </c>
      <c r="N80" s="134" t="str">
        <f>IF('[1]رصد درجات'!N80="","",'[1]رصد درجات'!N80)</f>
        <v/>
      </c>
      <c r="O80" s="132">
        <f>IF(C80="","",'[1]رصد درجات'!Y80)</f>
        <v>37.5</v>
      </c>
      <c r="P80" s="132">
        <f>IF(C80="","",'[1]رصد درجات'!AL80)</f>
        <v>26.5</v>
      </c>
      <c r="Q80" s="132">
        <f t="shared" si="147"/>
        <v>64</v>
      </c>
      <c r="R80" s="135" t="str">
        <f t="shared" si="148"/>
        <v>مقبول</v>
      </c>
      <c r="S80" s="132">
        <f>IF(C80="","",'[1]رصد درجات'!AV80)</f>
        <v>0</v>
      </c>
      <c r="T80" s="132">
        <f>IF(C80="","",'[1]رصد درجات'!BI80)</f>
        <v>0</v>
      </c>
      <c r="U80" s="132">
        <f t="shared" si="149"/>
        <v>0</v>
      </c>
      <c r="V80" s="132">
        <f t="shared" si="150"/>
        <v>32</v>
      </c>
      <c r="W80" s="132">
        <f t="shared" si="151"/>
        <v>25.6</v>
      </c>
      <c r="X80" s="136" t="str">
        <f t="shared" si="152"/>
        <v>دون المستوى</v>
      </c>
      <c r="Y80" s="137">
        <f>IF(C80="","",'[1]رصد درجات'!Z80)</f>
        <v>31</v>
      </c>
      <c r="Z80" s="137">
        <f>IF(C80="","",'[1]رصد درجات'!AM80)</f>
        <v>25</v>
      </c>
      <c r="AA80" s="137">
        <f t="shared" si="122"/>
        <v>56</v>
      </c>
      <c r="AB80" s="137" t="str">
        <f t="shared" si="153"/>
        <v>مقبول</v>
      </c>
      <c r="AC80" s="137">
        <f>IF(C80="","",'[1]رصد درجات'!AV80)</f>
        <v>0</v>
      </c>
      <c r="AD80" s="137">
        <f>IF(C80="","",'[1]رصد درجات'!BI80)</f>
        <v>0</v>
      </c>
      <c r="AE80" s="137">
        <f t="shared" si="123"/>
        <v>0</v>
      </c>
      <c r="AF80" s="137">
        <f t="shared" si="124"/>
        <v>28</v>
      </c>
      <c r="AG80" s="137">
        <f t="shared" si="154"/>
        <v>14</v>
      </c>
      <c r="AH80" s="138" t="str">
        <f t="shared" si="155"/>
        <v>دون المستوى</v>
      </c>
      <c r="AI80" s="137">
        <f>IF(C80="","",'[1]رصد درجات'!AA80)</f>
        <v>34</v>
      </c>
      <c r="AJ80" s="137">
        <f>IF(C80="","",'[1]رصد درجات'!AN80)</f>
        <v>20.5</v>
      </c>
      <c r="AK80" s="137">
        <f t="shared" si="125"/>
        <v>54.5</v>
      </c>
      <c r="AL80" s="139" t="str">
        <f t="shared" si="156"/>
        <v>مقبول</v>
      </c>
      <c r="AM80" s="137">
        <f>IF(C80="","",'[1]رصد درجات'!AX80)</f>
        <v>0</v>
      </c>
      <c r="AN80" s="137">
        <f>IF(C80="","",'[1]رصد درجات'!BK80)</f>
        <v>0</v>
      </c>
      <c r="AO80" s="137">
        <f t="shared" si="126"/>
        <v>0</v>
      </c>
      <c r="AP80" s="137">
        <f t="shared" si="127"/>
        <v>27.25</v>
      </c>
      <c r="AQ80" s="137">
        <f t="shared" si="128"/>
        <v>10.9</v>
      </c>
      <c r="AR80" s="138" t="str">
        <f t="shared" si="157"/>
        <v>دون المستوى</v>
      </c>
      <c r="AS80" s="137">
        <f>IF(C80="","",'[1]رصد درجات'!AB80)</f>
        <v>33</v>
      </c>
      <c r="AT80" s="137">
        <f>IF(C80="","",'[1]رصد درجات'!AO80)</f>
        <v>7</v>
      </c>
      <c r="AU80" s="137">
        <f>IF(C80="","",'[1]رصد درجات'!AP80)</f>
        <v>8.5</v>
      </c>
      <c r="AV80" s="137">
        <f t="shared" si="129"/>
        <v>48.5</v>
      </c>
      <c r="AW80" s="137" t="str">
        <f t="shared" si="158"/>
        <v>دون المستوى</v>
      </c>
      <c r="AX80" s="137">
        <f>IF(C80="","",'[1]رصد درجات'!AY80)</f>
        <v>0</v>
      </c>
      <c r="AY80" s="137">
        <f>IF(C80="","",'[1]رصد درجات'!BL80)</f>
        <v>0</v>
      </c>
      <c r="AZ80" s="137">
        <f>IF(C80="","",'[1]رصد درجات'!BM80)</f>
        <v>0</v>
      </c>
      <c r="BA80" s="137">
        <f t="shared" si="130"/>
        <v>0</v>
      </c>
      <c r="BB80" s="137">
        <f t="shared" si="131"/>
        <v>0</v>
      </c>
      <c r="BC80" s="137">
        <f t="shared" si="132"/>
        <v>24.25</v>
      </c>
      <c r="BD80" s="137">
        <f t="shared" si="133"/>
        <v>14.55</v>
      </c>
      <c r="BE80" s="138" t="str">
        <f t="shared" si="159"/>
        <v>دون المستوى</v>
      </c>
      <c r="BF80" s="137">
        <f>IF(C80="","",'[1]رصد درجات'!AC80)</f>
        <v>36</v>
      </c>
      <c r="BG80" s="137">
        <f>IF(C80="","",'[1]رصد درجات'!AI80)</f>
        <v>10</v>
      </c>
      <c r="BH80" s="137">
        <f>IF(C80="","",'[1]رصد درجات'!AQ80)</f>
        <v>17</v>
      </c>
      <c r="BI80" s="137">
        <f t="shared" si="134"/>
        <v>63</v>
      </c>
      <c r="BJ80" s="137" t="str">
        <f t="shared" si="160"/>
        <v>مقبول</v>
      </c>
      <c r="BK80" s="137">
        <f>IF(C80="","",'[1]رصد درجات'!AZ80)</f>
        <v>0</v>
      </c>
      <c r="BL80" s="137">
        <f>IF(C80="","",'[1]رصد درجات'!BF80)</f>
        <v>0</v>
      </c>
      <c r="BM80" s="137">
        <f>IF(C80="","",'[1]رصد درجات'!BN80)</f>
        <v>0</v>
      </c>
      <c r="BN80" s="137">
        <f t="shared" si="135"/>
        <v>0</v>
      </c>
      <c r="BO80" s="137">
        <f t="shared" si="136"/>
        <v>0</v>
      </c>
      <c r="BP80" s="137">
        <f t="shared" si="137"/>
        <v>31.5</v>
      </c>
      <c r="BQ80" s="137">
        <f t="shared" si="138"/>
        <v>12.6</v>
      </c>
      <c r="BR80" s="138" t="str">
        <f t="shared" si="161"/>
        <v>دون المستوى</v>
      </c>
      <c r="BS80" s="137">
        <f>IF(C80="","",'[1]رصد درجات'!AD80)</f>
        <v>33</v>
      </c>
      <c r="BT80" s="137">
        <f>IF(C80="","",'[1]رصد درجات'!AR80)</f>
        <v>28</v>
      </c>
      <c r="BU80" s="137">
        <f t="shared" si="139"/>
        <v>61</v>
      </c>
      <c r="BV80" s="137" t="str">
        <f t="shared" si="162"/>
        <v>مقبول</v>
      </c>
      <c r="BW80" s="137">
        <f>IF(C80="","",'[1]رصد درجات'!BA80)</f>
        <v>0</v>
      </c>
      <c r="BX80" s="137">
        <f>IF(C80="","",'[1]رصد درجات'!BO80)</f>
        <v>0</v>
      </c>
      <c r="BY80" s="137">
        <f t="shared" si="140"/>
        <v>0</v>
      </c>
      <c r="BZ80" s="137">
        <f t="shared" si="163"/>
        <v>30.5</v>
      </c>
      <c r="CA80" s="137">
        <f t="shared" si="141"/>
        <v>6.1</v>
      </c>
      <c r="CB80" s="138" t="str">
        <f t="shared" si="164"/>
        <v>دون المستوى</v>
      </c>
      <c r="CC80" s="137">
        <f>IF(C80="","",'[1]رصد درجات'!AE80)</f>
        <v>27</v>
      </c>
      <c r="CD80" s="137">
        <f>IF(C80="","",'[1]رصد درجات'!AJ80)</f>
        <v>5</v>
      </c>
      <c r="CE80" s="137">
        <f>IF(C80="","",'[1]رصد درجات'!AS80)</f>
        <v>8</v>
      </c>
      <c r="CF80" s="137">
        <f t="shared" si="142"/>
        <v>40</v>
      </c>
      <c r="CG80" s="137" t="str">
        <f t="shared" si="165"/>
        <v>دون المستوى</v>
      </c>
      <c r="CH80" s="137">
        <f>IF(C80="","",'[1]رصد درجات'!BB80)</f>
        <v>0</v>
      </c>
      <c r="CI80" s="137">
        <f>IF(C80="","",'[1]رصد درجات'!BF80)</f>
        <v>0</v>
      </c>
      <c r="CJ80" s="137">
        <f>IF(C80="","",'[1]رصد درجات'!BP80)</f>
        <v>0</v>
      </c>
      <c r="CK80" s="137">
        <f t="shared" si="143"/>
        <v>0</v>
      </c>
      <c r="CL80" s="137">
        <f t="shared" si="144"/>
        <v>0</v>
      </c>
      <c r="CM80" s="137">
        <f t="shared" si="145"/>
        <v>20</v>
      </c>
      <c r="CN80" s="137">
        <f t="shared" si="166"/>
        <v>4</v>
      </c>
      <c r="CO80" s="138" t="str">
        <f t="shared" si="167"/>
        <v>دون المستوى</v>
      </c>
      <c r="CP80" s="140">
        <f>IF(C80="","",'[1]رصد درجات'!AF80)</f>
        <v>80</v>
      </c>
      <c r="CQ80" s="135" t="str">
        <f t="shared" si="168"/>
        <v>جيد جدا</v>
      </c>
      <c r="CR80" s="140">
        <f>IF(C80="","",'[1]رصد درجات'!BC80)</f>
        <v>0</v>
      </c>
      <c r="CS80" s="140">
        <f t="shared" si="169"/>
        <v>40</v>
      </c>
      <c r="CT80" s="140">
        <f t="shared" si="97"/>
        <v>8</v>
      </c>
      <c r="CU80" s="135" t="str">
        <f t="shared" si="98"/>
        <v>دون المستوى</v>
      </c>
      <c r="CV80" s="137">
        <f>IF(C80="","",'[1]رصد درجات'!AG80)</f>
        <v>64</v>
      </c>
      <c r="CW80" s="137" t="str">
        <f t="shared" si="170"/>
        <v>مقبول</v>
      </c>
      <c r="CX80" s="137">
        <f>IF(C80="","",'[1]رصد درجات'!BD80)</f>
        <v>0</v>
      </c>
      <c r="CY80" s="140">
        <f t="shared" si="171"/>
        <v>32</v>
      </c>
      <c r="CZ80" s="140">
        <f t="shared" si="172"/>
        <v>6.4</v>
      </c>
      <c r="DA80" s="135" t="str">
        <f t="shared" si="173"/>
        <v>دون المستوى</v>
      </c>
      <c r="DB80" s="141">
        <f t="shared" si="174"/>
        <v>491</v>
      </c>
      <c r="DC80" s="142" t="str">
        <f t="shared" si="175"/>
        <v>مقبول</v>
      </c>
      <c r="DD80" s="141">
        <f t="shared" si="176"/>
        <v>98.149999999999991</v>
      </c>
      <c r="DE80" s="142" t="str">
        <f t="shared" si="177"/>
        <v>دون المستوى</v>
      </c>
      <c r="DF80" s="137">
        <f>IF(C80="","",'[1]رصد درجات'!AH80)</f>
        <v>31</v>
      </c>
      <c r="DG80" s="137">
        <f>IF(C80="","",'[1]رصد درجات'!AT80)</f>
        <v>13</v>
      </c>
      <c r="DH80" s="137">
        <f t="shared" si="178"/>
        <v>44</v>
      </c>
      <c r="DI80" s="137" t="str">
        <f t="shared" si="179"/>
        <v>دون المستوى</v>
      </c>
      <c r="DJ80" s="137">
        <f>IF(C80="","",'[1]رصد درجات'!BE80)</f>
        <v>0</v>
      </c>
      <c r="DK80" s="137">
        <f>IF(C80="","",'[1]رصد درجات'!BQ80)</f>
        <v>0</v>
      </c>
      <c r="DL80" s="137">
        <f t="shared" si="180"/>
        <v>0</v>
      </c>
      <c r="DM80" s="137">
        <f t="shared" si="181"/>
        <v>22</v>
      </c>
      <c r="DN80" s="137">
        <f t="shared" si="182"/>
        <v>8.8000000000000007</v>
      </c>
      <c r="DO80" s="138" t="str">
        <f t="shared" si="183"/>
        <v>دون المستوى</v>
      </c>
      <c r="DP80" s="143" t="str">
        <f t="shared" si="184"/>
        <v>دور ثان</v>
      </c>
      <c r="DQ80" s="144">
        <f t="shared" si="185"/>
        <v>0.27263888888888888</v>
      </c>
      <c r="DR80" s="145">
        <f t="shared" si="186"/>
        <v>2</v>
      </c>
      <c r="DS80" s="146" t="str">
        <f t="shared" si="187"/>
        <v>عربى</v>
      </c>
      <c r="DT80" s="147" t="str">
        <f t="shared" si="188"/>
        <v>انجليزى</v>
      </c>
      <c r="DU80" s="147" t="str">
        <f t="shared" si="189"/>
        <v>دراسات</v>
      </c>
      <c r="DV80" s="147" t="str">
        <f t="shared" si="190"/>
        <v>رياضيات</v>
      </c>
      <c r="DW80" s="147" t="str">
        <f t="shared" si="191"/>
        <v>علوم</v>
      </c>
      <c r="DX80" s="147" t="str">
        <f t="shared" si="192"/>
        <v>فنية</v>
      </c>
      <c r="DY80" s="147" t="str">
        <f t="shared" si="193"/>
        <v>حاسب</v>
      </c>
      <c r="DZ80" s="147" t="str">
        <f t="shared" si="194"/>
        <v>دين</v>
      </c>
      <c r="EA80" s="148"/>
      <c r="EB80" s="148"/>
      <c r="EC80" s="148"/>
      <c r="ED80" s="148"/>
      <c r="EE80" s="148"/>
      <c r="EF80" s="148"/>
      <c r="EG80" s="148"/>
      <c r="EH80" s="148"/>
      <c r="EI80" s="148"/>
      <c r="EJ80" s="148"/>
      <c r="EK80" s="149"/>
      <c r="EL80" s="150" t="b">
        <f t="shared" si="195"/>
        <v>0</v>
      </c>
      <c r="EM80" s="145"/>
      <c r="EN80" s="145"/>
      <c r="EO80" s="151" t="str">
        <f>IF(C80="","",IF(EL80=TRUE,'[1]بيانات أساسية'!$Z$16,'[1]بيانات أساسية'!$Y$17))</f>
        <v xml:space="preserve"> الطالب له دور ثان فى</v>
      </c>
      <c r="EP80" s="152" t="str">
        <f t="shared" si="146"/>
        <v>عربى انجليزى دراسات رياضيات علوم فنية حاسب نشاط 1 نشاط 2 دين</v>
      </c>
      <c r="EQ80" s="153" t="str">
        <f t="shared" si="196"/>
        <v>نشاط 1</v>
      </c>
      <c r="ER80" s="153" t="str">
        <f t="shared" si="197"/>
        <v>نشاط 2</v>
      </c>
      <c r="ES80" s="159"/>
      <c r="ET80" s="160" t="s">
        <v>101</v>
      </c>
      <c r="EU80" s="163">
        <f t="array" ref="EU80">SUM(IF($H$11:$H$510=8,IF($L$11:$L$510="ذكر",IF($C$11:$C$510&lt;&gt;"",1,0))))</f>
        <v>0</v>
      </c>
      <c r="EV80" s="163">
        <f t="array" ref="EV80">SUM(IF($H$11:$H$510=8,IF($L$11:$L$510="ذكر",IF($CF$11:$CF$510&lt;&gt;"غ",1,0))))</f>
        <v>0</v>
      </c>
      <c r="EW80" s="163">
        <f t="array" ref="EW80">SUM(IF($H$11:$H$510=8,IF($L$11:$L$510="ذكر",IF($CF$11:$CF$510="غ",1,0))))</f>
        <v>0</v>
      </c>
      <c r="EX80" s="163">
        <f t="array" ref="EX80">SUM(IF($H$11:$H$510=8,IF($L$11:$L$510="ذكر",IF($CF$11:$CF$510&lt;&gt;"غ",IF($CF$11:$CF$510&gt;=50,1,0)))))</f>
        <v>0</v>
      </c>
      <c r="EY80" s="163">
        <f t="array" ref="EY80">SUM(IF($H$11:$H$510=8,IF($L$11:$L$510="ذكر",IF($CF$11:$CF$510="غ",1,IF($CF$11:$CF$510&lt;50,1,0)))))</f>
        <v>0</v>
      </c>
      <c r="EZ80" s="163">
        <f t="shared" si="120"/>
        <v>0</v>
      </c>
      <c r="FA80" s="163">
        <f t="array" ref="FA80">SUM(IF($H$11:$H$510=8,IF($L$11:$L$510="ذكر",IF($CK$11:$CK$510&lt;&gt;"غ",1,0))))</f>
        <v>0</v>
      </c>
      <c r="FB80" s="163">
        <f t="array" ref="FB80">SUM(IF($H$11:$H$510=8,IF($L$11:$L$510="ذكر",IF($CK$11:$CK$510="غ",1,0))))</f>
        <v>0</v>
      </c>
      <c r="FC80" s="163">
        <f t="array" ref="FC80">SUM(IF($H$11:$H$510=8,IF($L$11:$L$510="ذكر",IF($CK$11:$CK$510&lt;&gt;"غ",IF($CK$11:$CK$510&gt;=$CK$10,IF($CN$11:$CN$510&gt;=$CN$10,1,0))))))</f>
        <v>0</v>
      </c>
      <c r="FD80" s="163">
        <f t="array" ref="FD80">SUM(IF($H$11:$H$510=8,IF($L$11:$L$510="ذكر",IF($CK$11:$CK$510="غ",1,IF($CK$11:$CK$510&lt;$CK$10,1,IF($CN$11:$CN$510&lt;$CN$10,1,0))))))</f>
        <v>0</v>
      </c>
      <c r="FF80" s="160" t="s">
        <v>101</v>
      </c>
      <c r="FG80" s="163">
        <f t="array" ref="FG80">SUM(IF($H$11:$H$510=8,IF($L$11:$L$510="ذكر",IF($C$11:$C$510&lt;&gt;"",1,0))))</f>
        <v>0</v>
      </c>
      <c r="FH80" s="163">
        <f t="array" ref="FH80">SUM(IF($H$11:$H$510=8,IF($L$11:$L$510="ذكر",IF($DH$11:$DH$510&lt;&gt;"غ",1,0))))</f>
        <v>0</v>
      </c>
      <c r="FI80" s="163">
        <f t="array" ref="FI80">SUM(IF($H$11:$H$510=8,IF($L$11:$L$510="ذكر",IF($DH$11:$DH$510="غ",1,0))))</f>
        <v>0</v>
      </c>
      <c r="FJ80" s="163">
        <f t="array" ref="FJ80">SUM(IF($H$11:$H$510=8,IF($L$11:$L$510="ذكر",IF($DH$11:$DH$510&lt;&gt;"غ",IF($DH$11:$DH$510&gt;=50,1,0)))))</f>
        <v>0</v>
      </c>
      <c r="FK80" s="163">
        <f t="array" ref="FK80">SUM(IF($H$11:$H$510=8,IF($L$11:$L$510="ذكر",IF($DH$11:$DH$510="غ",1,IF($DH$11:$DH$510&lt;50,1,0)))))</f>
        <v>0</v>
      </c>
      <c r="FL80" s="163">
        <f t="shared" si="121"/>
        <v>0</v>
      </c>
      <c r="FM80" s="163">
        <f t="array" ref="FM80">SUM(IF($H$11:$H$510=8,IF($L$11:$L$510="ذكر",IF($DK$11:$DK$510&lt;&gt;"غ",1,0))))</f>
        <v>0</v>
      </c>
      <c r="FN80" s="163">
        <f t="array" ref="FN80">SUM(IF($H$11:$H$510=8,IF($L$11:$L$510="ذكر",IF($DK$11:$DK$510="غ",1,0))))</f>
        <v>0</v>
      </c>
      <c r="FO80" s="163">
        <f t="array" ref="FO80">SUM(IF($H$11:$H$510=8,IF($L$11:$L$510="ذكر",IF($DK$11:$DK$510&lt;&gt;"غ",IF($DK$11:$DK$510&gt;=$DK$10,IF($DN$11:$DN$510&gt;=$DN$10,1,0))))))</f>
        <v>0</v>
      </c>
      <c r="FP80" s="163">
        <f t="array" ref="FP80">SUM(IF($H$11:$H$510=8,IF($L$11:$L$510="ذكر",IF($DK$11:$DK$510="غ",1,IF($DK$11:$DK$510&lt;$DK$10,1,IF($DN$11:$DN$510&lt;$DN$10,1,0))))))</f>
        <v>0</v>
      </c>
      <c r="FR80" s="160"/>
      <c r="FS80" s="163"/>
      <c r="FT80" s="163"/>
      <c r="FU80" s="163"/>
      <c r="FV80" s="163"/>
      <c r="FW80" s="163"/>
      <c r="FX80" s="163"/>
      <c r="FY80" s="163"/>
      <c r="FZ80" s="163"/>
      <c r="GA80" s="163"/>
      <c r="GB80" s="163"/>
      <c r="GD80" s="157">
        <f t="shared" si="198"/>
        <v>25.6</v>
      </c>
      <c r="GE80" s="157">
        <f t="shared" si="199"/>
        <v>14</v>
      </c>
      <c r="GF80" s="157">
        <f t="shared" si="200"/>
        <v>10.9</v>
      </c>
      <c r="GG80" s="157">
        <f t="shared" si="201"/>
        <v>14.55</v>
      </c>
      <c r="GH80" s="157">
        <f t="shared" si="202"/>
        <v>12.6</v>
      </c>
      <c r="GI80" s="157">
        <f t="shared" si="203"/>
        <v>6.1</v>
      </c>
      <c r="GJ80" s="157">
        <f t="shared" si="204"/>
        <v>4</v>
      </c>
      <c r="GK80" s="157">
        <f t="shared" si="205"/>
        <v>8</v>
      </c>
      <c r="GL80" s="157">
        <f t="shared" si="206"/>
        <v>6.4</v>
      </c>
      <c r="GM80" s="158">
        <f t="shared" si="207"/>
        <v>98.149999999999991</v>
      </c>
      <c r="GN80" s="157">
        <f t="shared" si="208"/>
        <v>8.8000000000000007</v>
      </c>
      <c r="GO80" s="145" t="str">
        <f t="shared" si="209"/>
        <v>دور ثان</v>
      </c>
    </row>
    <row r="81" spans="1:197" s="156" customFormat="1" ht="27" customHeight="1" thickBot="1">
      <c r="A81" s="132">
        <f>IF('[1]رصد درجات'!A81="","",'[1]رصد درجات'!A81)</f>
        <v>71</v>
      </c>
      <c r="B81" s="132">
        <f>IF('[1]رصد درجات'!B81="","",'[1]رصد درجات'!B81)</f>
        <v>571</v>
      </c>
      <c r="C81" s="132" t="str">
        <f>IF('[1]رصد درجات'!C81="","",'[1]رصد درجات'!C81)</f>
        <v>مصطفى عبد السلام بيومى عبد الغفار</v>
      </c>
      <c r="D81" s="133">
        <f>IF('[1]رصد درجات'!D81="","",'[1]رصد درجات'!D81)</f>
        <v>36499</v>
      </c>
      <c r="E81" s="132">
        <f>IF('[1]رصد درجات'!E81="","",'[1]رصد درجات'!E81)</f>
        <v>27</v>
      </c>
      <c r="F81" s="132">
        <f>IF('[1]رصد درجات'!F81="","",'[1]رصد درجات'!F81)</f>
        <v>9</v>
      </c>
      <c r="G81" s="132">
        <f>IF('[1]رصد درجات'!G81="","",'[1]رصد درجات'!G81)</f>
        <v>13</v>
      </c>
      <c r="H81" s="132">
        <f>IF('[1]رصد درجات'!H81="","",'[1]رصد درجات'!H81)</f>
        <v>2</v>
      </c>
      <c r="I81" s="132" t="str">
        <f>IF('[1]رصد درجات'!I81="","",'[1]رصد درجات'!I81)</f>
        <v>مصري</v>
      </c>
      <c r="J81" s="132" t="str">
        <f>IF('[1]رصد درجات'!J81="","",'[1]رصد درجات'!J81)</f>
        <v>مسلم</v>
      </c>
      <c r="K81" s="132" t="str">
        <f>IF('[1]رصد درجات'!K81="","",'[1]رصد درجات'!K81)</f>
        <v>مستجد</v>
      </c>
      <c r="L81" s="132" t="str">
        <f>IF('[1]رصد درجات'!L81="","",'[1]رصد درجات'!L81)</f>
        <v>ذكر</v>
      </c>
      <c r="M81" s="134">
        <f>IF('[1]رصد درجات'!M81="","",'[1]رصد درجات'!M81)</f>
        <v>560</v>
      </c>
      <c r="N81" s="134" t="str">
        <f>IF('[1]رصد درجات'!N81="","",'[1]رصد درجات'!N81)</f>
        <v/>
      </c>
      <c r="O81" s="132">
        <f>IF(C81="","",'[1]رصد درجات'!Y81)</f>
        <v>29</v>
      </c>
      <c r="P81" s="132">
        <f>IF(C81="","",'[1]رصد درجات'!AL81)</f>
        <v>6</v>
      </c>
      <c r="Q81" s="132">
        <f t="shared" si="147"/>
        <v>35</v>
      </c>
      <c r="R81" s="135" t="str">
        <f t="shared" si="148"/>
        <v>دون المستوى</v>
      </c>
      <c r="S81" s="132">
        <f>IF(C81="","",'[1]رصد درجات'!AV81)</f>
        <v>0</v>
      </c>
      <c r="T81" s="132">
        <f>IF(C81="","",'[1]رصد درجات'!BI81)</f>
        <v>0</v>
      </c>
      <c r="U81" s="132">
        <f t="shared" si="149"/>
        <v>0</v>
      </c>
      <c r="V81" s="132">
        <f t="shared" si="150"/>
        <v>17.5</v>
      </c>
      <c r="W81" s="132">
        <f t="shared" si="151"/>
        <v>14</v>
      </c>
      <c r="X81" s="136" t="str">
        <f t="shared" si="152"/>
        <v>دون المستوى</v>
      </c>
      <c r="Y81" s="137">
        <f>IF(C81="","",'[1]رصد درجات'!Z81)</f>
        <v>28</v>
      </c>
      <c r="Z81" s="137">
        <f>IF(C81="","",'[1]رصد درجات'!AM81)</f>
        <v>16</v>
      </c>
      <c r="AA81" s="137">
        <f t="shared" si="122"/>
        <v>44</v>
      </c>
      <c r="AB81" s="137" t="str">
        <f t="shared" si="153"/>
        <v>دون المستوى</v>
      </c>
      <c r="AC81" s="137">
        <f>IF(C81="","",'[1]رصد درجات'!AV81)</f>
        <v>0</v>
      </c>
      <c r="AD81" s="137">
        <f>IF(C81="","",'[1]رصد درجات'!BI81)</f>
        <v>0</v>
      </c>
      <c r="AE81" s="137">
        <f t="shared" si="123"/>
        <v>0</v>
      </c>
      <c r="AF81" s="137">
        <f t="shared" si="124"/>
        <v>22</v>
      </c>
      <c r="AG81" s="137">
        <f t="shared" si="154"/>
        <v>11</v>
      </c>
      <c r="AH81" s="138" t="str">
        <f t="shared" si="155"/>
        <v>دون المستوى</v>
      </c>
      <c r="AI81" s="137">
        <f>IF(C81="","",'[1]رصد درجات'!AA81)</f>
        <v>31</v>
      </c>
      <c r="AJ81" s="137">
        <f>IF(C81="","",'[1]رصد درجات'!AN81)</f>
        <v>7.5</v>
      </c>
      <c r="AK81" s="137">
        <f t="shared" si="125"/>
        <v>38.5</v>
      </c>
      <c r="AL81" s="139" t="str">
        <f t="shared" si="156"/>
        <v>دون المستوى</v>
      </c>
      <c r="AM81" s="137">
        <f>IF(C81="","",'[1]رصد درجات'!AX81)</f>
        <v>0</v>
      </c>
      <c r="AN81" s="137">
        <f>IF(C81="","",'[1]رصد درجات'!BK81)</f>
        <v>0</v>
      </c>
      <c r="AO81" s="137">
        <f t="shared" si="126"/>
        <v>0</v>
      </c>
      <c r="AP81" s="137">
        <f t="shared" si="127"/>
        <v>19.25</v>
      </c>
      <c r="AQ81" s="137">
        <f t="shared" si="128"/>
        <v>7.7</v>
      </c>
      <c r="AR81" s="138" t="str">
        <f t="shared" si="157"/>
        <v>دون المستوى</v>
      </c>
      <c r="AS81" s="137">
        <f>IF(C81="","",'[1]رصد درجات'!AB81)</f>
        <v>29</v>
      </c>
      <c r="AT81" s="137">
        <f>IF(C81="","",'[1]رصد درجات'!AO81)</f>
        <v>6</v>
      </c>
      <c r="AU81" s="137">
        <f>IF(C81="","",'[1]رصد درجات'!AP81)</f>
        <v>1</v>
      </c>
      <c r="AV81" s="137">
        <f t="shared" si="129"/>
        <v>36</v>
      </c>
      <c r="AW81" s="137" t="str">
        <f t="shared" si="158"/>
        <v>دون المستوى</v>
      </c>
      <c r="AX81" s="137">
        <f>IF(C81="","",'[1]رصد درجات'!AY81)</f>
        <v>0</v>
      </c>
      <c r="AY81" s="137">
        <f>IF(C81="","",'[1]رصد درجات'!BL81)</f>
        <v>0</v>
      </c>
      <c r="AZ81" s="137">
        <f>IF(C81="","",'[1]رصد درجات'!BM81)</f>
        <v>0</v>
      </c>
      <c r="BA81" s="137">
        <f t="shared" si="130"/>
        <v>0</v>
      </c>
      <c r="BB81" s="137">
        <f t="shared" si="131"/>
        <v>0</v>
      </c>
      <c r="BC81" s="137">
        <f t="shared" si="132"/>
        <v>18</v>
      </c>
      <c r="BD81" s="137">
        <f t="shared" si="133"/>
        <v>10.8</v>
      </c>
      <c r="BE81" s="138" t="str">
        <f t="shared" si="159"/>
        <v>دون المستوى</v>
      </c>
      <c r="BF81" s="137">
        <f>IF(C81="","",'[1]رصد درجات'!AC81)</f>
        <v>24</v>
      </c>
      <c r="BG81" s="137">
        <f>IF(C81="","",'[1]رصد درجات'!AI81)</f>
        <v>6</v>
      </c>
      <c r="BH81" s="137">
        <f>IF(C81="","",'[1]رصد درجات'!AQ81)</f>
        <v>4</v>
      </c>
      <c r="BI81" s="137">
        <f t="shared" si="134"/>
        <v>34</v>
      </c>
      <c r="BJ81" s="137" t="str">
        <f t="shared" si="160"/>
        <v>دون المستوى</v>
      </c>
      <c r="BK81" s="137">
        <f>IF(C81="","",'[1]رصد درجات'!AZ81)</f>
        <v>0</v>
      </c>
      <c r="BL81" s="137">
        <f>IF(C81="","",'[1]رصد درجات'!BF81)</f>
        <v>0</v>
      </c>
      <c r="BM81" s="137">
        <f>IF(C81="","",'[1]رصد درجات'!BN81)</f>
        <v>0</v>
      </c>
      <c r="BN81" s="137">
        <f t="shared" si="135"/>
        <v>0</v>
      </c>
      <c r="BO81" s="137">
        <f t="shared" si="136"/>
        <v>0</v>
      </c>
      <c r="BP81" s="137">
        <f t="shared" si="137"/>
        <v>17</v>
      </c>
      <c r="BQ81" s="137">
        <f t="shared" si="138"/>
        <v>6.8</v>
      </c>
      <c r="BR81" s="138" t="str">
        <f t="shared" si="161"/>
        <v>دون المستوى</v>
      </c>
      <c r="BS81" s="137">
        <f>IF(C81="","",'[1]رصد درجات'!AD81)</f>
        <v>38</v>
      </c>
      <c r="BT81" s="137">
        <f>IF(C81="","",'[1]رصد درجات'!AR81)</f>
        <v>26</v>
      </c>
      <c r="BU81" s="137">
        <f t="shared" si="139"/>
        <v>64</v>
      </c>
      <c r="BV81" s="137" t="str">
        <f t="shared" si="162"/>
        <v>مقبول</v>
      </c>
      <c r="BW81" s="137">
        <f>IF(C81="","",'[1]رصد درجات'!BA81)</f>
        <v>0</v>
      </c>
      <c r="BX81" s="137">
        <f>IF(C81="","",'[1]رصد درجات'!BO81)</f>
        <v>0</v>
      </c>
      <c r="BY81" s="137">
        <f t="shared" si="140"/>
        <v>0</v>
      </c>
      <c r="BZ81" s="137">
        <f t="shared" si="163"/>
        <v>32</v>
      </c>
      <c r="CA81" s="137">
        <f t="shared" si="141"/>
        <v>6.4</v>
      </c>
      <c r="CB81" s="138" t="str">
        <f t="shared" si="164"/>
        <v>دون المستوى</v>
      </c>
      <c r="CC81" s="137">
        <f>IF(C81="","",'[1]رصد درجات'!AE81)</f>
        <v>32</v>
      </c>
      <c r="CD81" s="137">
        <f>IF(C81="","",'[1]رصد درجات'!AJ81)</f>
        <v>2</v>
      </c>
      <c r="CE81" s="137">
        <f>IF(C81="","",'[1]رصد درجات'!AS81)</f>
        <v>8</v>
      </c>
      <c r="CF81" s="137">
        <f t="shared" si="142"/>
        <v>42</v>
      </c>
      <c r="CG81" s="137" t="str">
        <f t="shared" si="165"/>
        <v>دون المستوى</v>
      </c>
      <c r="CH81" s="137">
        <f>IF(C81="","",'[1]رصد درجات'!BB81)</f>
        <v>0</v>
      </c>
      <c r="CI81" s="137">
        <f>IF(C81="","",'[1]رصد درجات'!BF81)</f>
        <v>0</v>
      </c>
      <c r="CJ81" s="137">
        <f>IF(C81="","",'[1]رصد درجات'!BP81)</f>
        <v>0</v>
      </c>
      <c r="CK81" s="137">
        <f t="shared" si="143"/>
        <v>0</v>
      </c>
      <c r="CL81" s="137">
        <f t="shared" si="144"/>
        <v>0</v>
      </c>
      <c r="CM81" s="137">
        <f t="shared" si="145"/>
        <v>21</v>
      </c>
      <c r="CN81" s="137">
        <f t="shared" si="166"/>
        <v>4.2</v>
      </c>
      <c r="CO81" s="138" t="str">
        <f t="shared" si="167"/>
        <v>دون المستوى</v>
      </c>
      <c r="CP81" s="140">
        <f>IF(C81="","",'[1]رصد درجات'!AF81)</f>
        <v>77</v>
      </c>
      <c r="CQ81" s="135" t="str">
        <f t="shared" si="168"/>
        <v>جيد جدا</v>
      </c>
      <c r="CR81" s="140">
        <f>IF(C81="","",'[1]رصد درجات'!BC81)</f>
        <v>0</v>
      </c>
      <c r="CS81" s="140">
        <f t="shared" si="169"/>
        <v>38.5</v>
      </c>
      <c r="CT81" s="140">
        <f t="shared" si="97"/>
        <v>7.7</v>
      </c>
      <c r="CU81" s="135" t="str">
        <f t="shared" si="98"/>
        <v>دون المستوى</v>
      </c>
      <c r="CV81" s="137">
        <f>IF(C81="","",'[1]رصد درجات'!AG81)</f>
        <v>76</v>
      </c>
      <c r="CW81" s="137" t="str">
        <f t="shared" si="170"/>
        <v>جيد جدا</v>
      </c>
      <c r="CX81" s="137">
        <f>IF(C81="","",'[1]رصد درجات'!BD81)</f>
        <v>0</v>
      </c>
      <c r="CY81" s="140">
        <f t="shared" si="171"/>
        <v>38</v>
      </c>
      <c r="CZ81" s="140">
        <f t="shared" si="172"/>
        <v>7.6</v>
      </c>
      <c r="DA81" s="135" t="str">
        <f t="shared" si="173"/>
        <v>دون المستوى</v>
      </c>
      <c r="DB81" s="141">
        <f t="shared" si="174"/>
        <v>404.5</v>
      </c>
      <c r="DC81" s="142" t="str">
        <f t="shared" si="175"/>
        <v>دون المستوى</v>
      </c>
      <c r="DD81" s="141">
        <f t="shared" si="176"/>
        <v>71.999999999999986</v>
      </c>
      <c r="DE81" s="142" t="str">
        <f t="shared" si="177"/>
        <v>دون المستوى</v>
      </c>
      <c r="DF81" s="137">
        <f>IF(C81="","",'[1]رصد درجات'!AH81)</f>
        <v>33</v>
      </c>
      <c r="DG81" s="137">
        <f>IF(C81="","",'[1]رصد درجات'!AT81)</f>
        <v>6.5</v>
      </c>
      <c r="DH81" s="137">
        <f t="shared" si="178"/>
        <v>39.5</v>
      </c>
      <c r="DI81" s="137" t="str">
        <f t="shared" si="179"/>
        <v>دون المستوى</v>
      </c>
      <c r="DJ81" s="137">
        <f>IF(C81="","",'[1]رصد درجات'!BE81)</f>
        <v>0</v>
      </c>
      <c r="DK81" s="137">
        <f>IF(C81="","",'[1]رصد درجات'!BQ81)</f>
        <v>0</v>
      </c>
      <c r="DL81" s="137">
        <f t="shared" si="180"/>
        <v>0</v>
      </c>
      <c r="DM81" s="137">
        <f t="shared" si="181"/>
        <v>19.75</v>
      </c>
      <c r="DN81" s="137">
        <f t="shared" si="182"/>
        <v>7.9</v>
      </c>
      <c r="DO81" s="138" t="str">
        <f t="shared" si="183"/>
        <v>دون المستوى</v>
      </c>
      <c r="DP81" s="143" t="str">
        <f t="shared" si="184"/>
        <v>دور ثان</v>
      </c>
      <c r="DQ81" s="144">
        <f t="shared" si="185"/>
        <v>0.19999999999999996</v>
      </c>
      <c r="DR81" s="145">
        <f t="shared" si="186"/>
        <v>2</v>
      </c>
      <c r="DS81" s="146" t="str">
        <f t="shared" si="187"/>
        <v>عربى</v>
      </c>
      <c r="DT81" s="147" t="str">
        <f t="shared" si="188"/>
        <v>انجليزى</v>
      </c>
      <c r="DU81" s="147" t="str">
        <f t="shared" si="189"/>
        <v>دراسات</v>
      </c>
      <c r="DV81" s="147" t="str">
        <f t="shared" si="190"/>
        <v>رياضيات</v>
      </c>
      <c r="DW81" s="147" t="str">
        <f t="shared" si="191"/>
        <v>علوم</v>
      </c>
      <c r="DX81" s="147" t="str">
        <f t="shared" si="192"/>
        <v>فنية</v>
      </c>
      <c r="DY81" s="147" t="str">
        <f t="shared" si="193"/>
        <v>حاسب</v>
      </c>
      <c r="DZ81" s="147" t="str">
        <f t="shared" si="194"/>
        <v>دين</v>
      </c>
      <c r="EA81" s="148"/>
      <c r="EB81" s="148"/>
      <c r="EC81" s="148"/>
      <c r="ED81" s="148"/>
      <c r="EE81" s="148"/>
      <c r="EF81" s="148"/>
      <c r="EG81" s="148"/>
      <c r="EH81" s="148"/>
      <c r="EI81" s="148"/>
      <c r="EJ81" s="148"/>
      <c r="EK81" s="149"/>
      <c r="EL81" s="150" t="b">
        <f t="shared" si="195"/>
        <v>0</v>
      </c>
      <c r="EM81" s="145"/>
      <c r="EN81" s="145"/>
      <c r="EO81" s="151" t="str">
        <f>IF(C81="","",IF(EL81=TRUE,'[1]بيانات أساسية'!$Z$16,'[1]بيانات أساسية'!$Y$17))</f>
        <v xml:space="preserve"> الطالب له دور ثان فى</v>
      </c>
      <c r="EP81" s="152" t="str">
        <f t="shared" si="146"/>
        <v>عربى انجليزى دراسات رياضيات علوم فنية حاسب نشاط 1 نشاط 2 دين</v>
      </c>
      <c r="EQ81" s="153" t="str">
        <f t="shared" si="196"/>
        <v>نشاط 1</v>
      </c>
      <c r="ER81" s="153" t="str">
        <f t="shared" si="197"/>
        <v>نشاط 2</v>
      </c>
      <c r="ES81" s="159"/>
      <c r="ET81" s="160" t="s">
        <v>102</v>
      </c>
      <c r="EU81" s="163">
        <f t="array" ref="EU81">SUM(IF($H$11:$H$510=8,IF($L$11:$L$510="أنثى",IF($C$11:$C$510&lt;&gt;"",1,0))))</f>
        <v>0</v>
      </c>
      <c r="EV81" s="163">
        <f t="array" ref="EV81">SUM(IF($H$11:$H$510=8,IF($L$11:$L$510="أنثى",IF($CF$11:$CF$510&lt;&gt;"غ",1,0))))</f>
        <v>0</v>
      </c>
      <c r="EW81" s="163">
        <f t="array" ref="EW81">SUM(IF($H$11:$H$510=8,IF($L$11:$L$510="أنثى",IF($CF$11:$CF$510="غ",1,0))))</f>
        <v>0</v>
      </c>
      <c r="EX81" s="163">
        <f t="array" ref="EX81">SUM(IF($H$11:$H$510=8,IF($L$11:$L$510="أنثى",IF($CF$11:$CF$510&lt;&gt;"غ",IF($CF$11:$CF$510&gt;=50,1,0)))))</f>
        <v>0</v>
      </c>
      <c r="EY81" s="163">
        <f t="array" ref="EY81">SUM(IF($H$11:$H$510=8,IF($L$11:$L$510="أنثى",IF($CF$11:$CF$510="غ",1,IF($CF$11:$CF$510&lt;50,1,0)))))</f>
        <v>0</v>
      </c>
      <c r="EZ81" s="163">
        <f t="shared" si="120"/>
        <v>0</v>
      </c>
      <c r="FA81" s="163">
        <f t="array" ref="FA81">SUM(IF($H$11:$H$510=8,IF($L$11:$L$510="أنثى",IF($CK$11:$CK$510&lt;&gt;"غ",1,0))))</f>
        <v>0</v>
      </c>
      <c r="FB81" s="163">
        <f t="array" ref="FB81">SUM(IF($H$11:$H$510=8,IF($L$11:$L$510="أنثى",IF($CK$11:$CK$510="غ",1,0))))</f>
        <v>0</v>
      </c>
      <c r="FC81" s="163">
        <f t="array" ref="FC81">SUM(IF($H$11:$H$510=8,IF($L$11:$L$510="أنثى",IF($CK$11:$CK$510&lt;&gt;"غ",IF($CK$11:$CK$510&gt;=$CK$10,IF($CN$11:$CN$510&gt;=$CN$10,1,0))))))</f>
        <v>0</v>
      </c>
      <c r="FD81" s="163">
        <f t="array" ref="FD81">SUM(IF($H$11:$H$510=8,IF($L$11:$L$510="أنثى",IF($CK$11:$CK$510="غ",1,IF($CK$11:$CK$510&lt;$CK$10,1,IF($CN$11:$CN$510&lt;$CN$10,1,0))))))</f>
        <v>0</v>
      </c>
      <c r="FF81" s="160" t="s">
        <v>102</v>
      </c>
      <c r="FG81" s="163">
        <f t="array" ref="FG81">SUM(IF($H$11:$H$510=8,IF($L$11:$L$510="أنثى",IF($C$11:$C$510&lt;&gt;"",1,0))))</f>
        <v>0</v>
      </c>
      <c r="FH81" s="163">
        <f t="array" ref="FH81">SUM(IF($H$11:$H$510=8,IF($L$11:$L$510="أنثى",IF($DH$11:$DH$510&lt;&gt;"غ",1,0))))</f>
        <v>0</v>
      </c>
      <c r="FI81" s="163">
        <f t="array" ref="FI81">SUM(IF($H$11:$H$510=8,IF($L$11:$L$510="أنثى",IF($DH$11:$DH$510="غ",1,0))))</f>
        <v>0</v>
      </c>
      <c r="FJ81" s="163">
        <f t="array" ref="FJ81">SUM(IF($H$11:$H$510=8,IF($L$11:$L$510="أنثى",IF($DH$11:$DH$510&lt;&gt;"غ",IF($DH$11:$DH$510&gt;=50,1,0)))))</f>
        <v>0</v>
      </c>
      <c r="FK81" s="163">
        <f t="array" ref="FK81">SUM(IF($H$11:$H$510=8,IF($L$11:$L$510="أنثى",IF($DH$11:$DH$510="غ",1,IF($DH$11:$DH$510&lt;50,1,0)))))</f>
        <v>0</v>
      </c>
      <c r="FL81" s="163">
        <f t="shared" si="121"/>
        <v>0</v>
      </c>
      <c r="FM81" s="163">
        <f t="array" ref="FM81">SUM(IF($H$11:$H$510=8,IF($L$11:$L$510="أنثى",IF($DK$11:$DK$510&lt;&gt;"غ",1,0))))</f>
        <v>0</v>
      </c>
      <c r="FN81" s="163">
        <f t="array" ref="FN81">SUM(IF($H$11:$H$510=8,IF($L$11:$L$510="أنثى",IF($DK$11:$DK$510="غ",1,0))))</f>
        <v>0</v>
      </c>
      <c r="FO81" s="163">
        <f t="array" ref="FO81">SUM(IF($H$11:$H$510=8,IF($L$11:$L$510="أنثى",IF($DK$11:$DK$510&lt;&gt;"غ",IF($DK$11:$DK$510&gt;=$DK$10,IF($DN$11:$DN$510&gt;=$DN$10,1,0))))))</f>
        <v>0</v>
      </c>
      <c r="FP81" s="163">
        <f t="array" ref="FP81">SUM(IF($H$11:$H$510=8,IF($L$11:$L$510="أنثى",IF($DK$11:$DK$510="غ",1,IF($DK$11:$DK$510&lt;$DK$10,1,IF($DN$11:$DN$510&lt;$DN$10,1,0))))))</f>
        <v>0</v>
      </c>
      <c r="FR81" s="160"/>
      <c r="FS81" s="163"/>
      <c r="FT81" s="163"/>
      <c r="FU81" s="163"/>
      <c r="FV81" s="163"/>
      <c r="FW81" s="163"/>
      <c r="FX81" s="163"/>
      <c r="FY81" s="163"/>
      <c r="FZ81" s="163"/>
      <c r="GA81" s="163"/>
      <c r="GB81" s="163"/>
      <c r="GD81" s="157">
        <f t="shared" si="198"/>
        <v>14</v>
      </c>
      <c r="GE81" s="157">
        <f t="shared" si="199"/>
        <v>11</v>
      </c>
      <c r="GF81" s="157">
        <f t="shared" si="200"/>
        <v>7.7</v>
      </c>
      <c r="GG81" s="157">
        <f t="shared" si="201"/>
        <v>10.8</v>
      </c>
      <c r="GH81" s="157">
        <f t="shared" si="202"/>
        <v>6.8</v>
      </c>
      <c r="GI81" s="157">
        <f t="shared" si="203"/>
        <v>6.4</v>
      </c>
      <c r="GJ81" s="157">
        <f t="shared" si="204"/>
        <v>4.2</v>
      </c>
      <c r="GK81" s="157">
        <f t="shared" si="205"/>
        <v>7.7</v>
      </c>
      <c r="GL81" s="157">
        <f t="shared" si="206"/>
        <v>7.6</v>
      </c>
      <c r="GM81" s="158">
        <f t="shared" si="207"/>
        <v>71.999999999999986</v>
      </c>
      <c r="GN81" s="157">
        <f t="shared" si="208"/>
        <v>7.9</v>
      </c>
      <c r="GO81" s="145" t="str">
        <f t="shared" si="209"/>
        <v>دور ثان</v>
      </c>
    </row>
    <row r="82" spans="1:197" s="156" customFormat="1" ht="27" customHeight="1" thickBot="1">
      <c r="A82" s="132">
        <f>IF('[1]رصد درجات'!A82="","",'[1]رصد درجات'!A82)</f>
        <v>72</v>
      </c>
      <c r="B82" s="132">
        <f>IF('[1]رصد درجات'!B82="","",'[1]رصد درجات'!B82)</f>
        <v>572</v>
      </c>
      <c r="C82" s="132" t="str">
        <f>IF('[1]رصد درجات'!C82="","",'[1]رصد درجات'!C82)</f>
        <v>مصطفى فوزى محمد حفني</v>
      </c>
      <c r="D82" s="133">
        <f>IF('[1]رصد درجات'!D82="","",'[1]رصد درجات'!D82)</f>
        <v>36118</v>
      </c>
      <c r="E82" s="132">
        <f>IF('[1]رصد درجات'!E82="","",'[1]رصد درجات'!E82)</f>
        <v>13</v>
      </c>
      <c r="F82" s="132">
        <f>IF('[1]رصد درجات'!F82="","",'[1]رصد درجات'!F82)</f>
        <v>10</v>
      </c>
      <c r="G82" s="132">
        <f>IF('[1]رصد درجات'!G82="","",'[1]رصد درجات'!G82)</f>
        <v>14</v>
      </c>
      <c r="H82" s="132">
        <f>IF('[1]رصد درجات'!H82="","",'[1]رصد درجات'!H82)</f>
        <v>2</v>
      </c>
      <c r="I82" s="132" t="str">
        <f>IF('[1]رصد درجات'!I82="","",'[1]رصد درجات'!I82)</f>
        <v>مصري</v>
      </c>
      <c r="J82" s="132" t="str">
        <f>IF('[1]رصد درجات'!J82="","",'[1]رصد درجات'!J82)</f>
        <v>مسلم</v>
      </c>
      <c r="K82" s="132" t="str">
        <f>IF('[1]رصد درجات'!K82="","",'[1]رصد درجات'!K82)</f>
        <v>مستجد</v>
      </c>
      <c r="L82" s="132" t="str">
        <f>IF('[1]رصد درجات'!L82="","",'[1]رصد درجات'!L82)</f>
        <v>ذكر</v>
      </c>
      <c r="M82" s="134">
        <f>IF('[1]رصد درجات'!M82="","",'[1]رصد درجات'!M82)</f>
        <v>561</v>
      </c>
      <c r="N82" s="134" t="str">
        <f>IF('[1]رصد درجات'!N82="","",'[1]رصد درجات'!N82)</f>
        <v/>
      </c>
      <c r="O82" s="132">
        <f>IF(C82="","",'[1]رصد درجات'!Y82)</f>
        <v>36.5</v>
      </c>
      <c r="P82" s="132">
        <f>IF(C82="","",'[1]رصد درجات'!AL82)</f>
        <v>25</v>
      </c>
      <c r="Q82" s="132">
        <f t="shared" si="147"/>
        <v>61.5</v>
      </c>
      <c r="R82" s="135" t="str">
        <f t="shared" si="148"/>
        <v>مقبول</v>
      </c>
      <c r="S82" s="132">
        <f>IF(C82="","",'[1]رصد درجات'!AV82)</f>
        <v>0</v>
      </c>
      <c r="T82" s="132">
        <f>IF(C82="","",'[1]رصد درجات'!BI82)</f>
        <v>0</v>
      </c>
      <c r="U82" s="132">
        <f t="shared" si="149"/>
        <v>0</v>
      </c>
      <c r="V82" s="132">
        <f t="shared" si="150"/>
        <v>30.75</v>
      </c>
      <c r="W82" s="132">
        <f t="shared" si="151"/>
        <v>24.6</v>
      </c>
      <c r="X82" s="136" t="str">
        <f t="shared" si="152"/>
        <v>دون المستوى</v>
      </c>
      <c r="Y82" s="137">
        <f>IF(C82="","",'[1]رصد درجات'!Z82)</f>
        <v>34</v>
      </c>
      <c r="Z82" s="137">
        <f>IF(C82="","",'[1]رصد درجات'!AM82)</f>
        <v>8</v>
      </c>
      <c r="AA82" s="137">
        <f t="shared" si="122"/>
        <v>42</v>
      </c>
      <c r="AB82" s="137" t="str">
        <f t="shared" si="153"/>
        <v>دون المستوى</v>
      </c>
      <c r="AC82" s="137">
        <f>IF(C82="","",'[1]رصد درجات'!AV82)</f>
        <v>0</v>
      </c>
      <c r="AD82" s="137">
        <f>IF(C82="","",'[1]رصد درجات'!BI82)</f>
        <v>0</v>
      </c>
      <c r="AE82" s="137">
        <f t="shared" si="123"/>
        <v>0</v>
      </c>
      <c r="AF82" s="137">
        <f t="shared" si="124"/>
        <v>21</v>
      </c>
      <c r="AG82" s="137">
        <f t="shared" si="154"/>
        <v>10.5</v>
      </c>
      <c r="AH82" s="138" t="str">
        <f t="shared" si="155"/>
        <v>دون المستوى</v>
      </c>
      <c r="AI82" s="137">
        <f>IF(C82="","",'[1]رصد درجات'!AA82)</f>
        <v>30</v>
      </c>
      <c r="AJ82" s="137">
        <f>IF(C82="","",'[1]رصد درجات'!AN82)</f>
        <v>4</v>
      </c>
      <c r="AK82" s="137">
        <f t="shared" si="125"/>
        <v>34</v>
      </c>
      <c r="AL82" s="139" t="str">
        <f t="shared" si="156"/>
        <v>دون المستوى</v>
      </c>
      <c r="AM82" s="137">
        <f>IF(C82="","",'[1]رصد درجات'!AX82)</f>
        <v>0</v>
      </c>
      <c r="AN82" s="137">
        <f>IF(C82="","",'[1]رصد درجات'!BK82)</f>
        <v>0</v>
      </c>
      <c r="AO82" s="137">
        <f t="shared" si="126"/>
        <v>0</v>
      </c>
      <c r="AP82" s="137">
        <f t="shared" si="127"/>
        <v>17</v>
      </c>
      <c r="AQ82" s="137">
        <f t="shared" si="128"/>
        <v>6.8</v>
      </c>
      <c r="AR82" s="138" t="str">
        <f t="shared" si="157"/>
        <v>دون المستوى</v>
      </c>
      <c r="AS82" s="137">
        <f>IF(C82="","",'[1]رصد درجات'!AB82)</f>
        <v>34</v>
      </c>
      <c r="AT82" s="137">
        <f>IF(C82="","",'[1]رصد درجات'!AO82)</f>
        <v>2</v>
      </c>
      <c r="AU82" s="137">
        <f>IF(C82="","",'[1]رصد درجات'!AP82)</f>
        <v>6</v>
      </c>
      <c r="AV82" s="137">
        <f t="shared" si="129"/>
        <v>42</v>
      </c>
      <c r="AW82" s="137" t="str">
        <f t="shared" si="158"/>
        <v>دون المستوى</v>
      </c>
      <c r="AX82" s="137">
        <f>IF(C82="","",'[1]رصد درجات'!AY82)</f>
        <v>0</v>
      </c>
      <c r="AY82" s="137">
        <f>IF(C82="","",'[1]رصد درجات'!BL82)</f>
        <v>0</v>
      </c>
      <c r="AZ82" s="137">
        <f>IF(C82="","",'[1]رصد درجات'!BM82)</f>
        <v>0</v>
      </c>
      <c r="BA82" s="137">
        <f t="shared" si="130"/>
        <v>0</v>
      </c>
      <c r="BB82" s="137">
        <f t="shared" si="131"/>
        <v>0</v>
      </c>
      <c r="BC82" s="137">
        <f t="shared" si="132"/>
        <v>21</v>
      </c>
      <c r="BD82" s="137">
        <f t="shared" si="133"/>
        <v>12.6</v>
      </c>
      <c r="BE82" s="138" t="str">
        <f t="shared" si="159"/>
        <v>دون المستوى</v>
      </c>
      <c r="BF82" s="137">
        <f>IF(C82="","",'[1]رصد درجات'!AC82)</f>
        <v>22</v>
      </c>
      <c r="BG82" s="137">
        <f>IF(C82="","",'[1]رصد درجات'!AI82)</f>
        <v>10</v>
      </c>
      <c r="BH82" s="137">
        <f>IF(C82="","",'[1]رصد درجات'!AQ82)</f>
        <v>5.5</v>
      </c>
      <c r="BI82" s="137">
        <f t="shared" si="134"/>
        <v>37.5</v>
      </c>
      <c r="BJ82" s="137" t="str">
        <f t="shared" si="160"/>
        <v>دون المستوى</v>
      </c>
      <c r="BK82" s="137">
        <f>IF(C82="","",'[1]رصد درجات'!AZ82)</f>
        <v>0</v>
      </c>
      <c r="BL82" s="137">
        <f>IF(C82="","",'[1]رصد درجات'!BF82)</f>
        <v>0</v>
      </c>
      <c r="BM82" s="137">
        <f>IF(C82="","",'[1]رصد درجات'!BN82)</f>
        <v>0</v>
      </c>
      <c r="BN82" s="137">
        <f t="shared" si="135"/>
        <v>0</v>
      </c>
      <c r="BO82" s="137">
        <f t="shared" si="136"/>
        <v>0</v>
      </c>
      <c r="BP82" s="137">
        <f t="shared" si="137"/>
        <v>18.75</v>
      </c>
      <c r="BQ82" s="137">
        <f t="shared" si="138"/>
        <v>7.5</v>
      </c>
      <c r="BR82" s="138" t="str">
        <f t="shared" si="161"/>
        <v>دون المستوى</v>
      </c>
      <c r="BS82" s="137">
        <f>IF(C82="","",'[1]رصد درجات'!AD82)</f>
        <v>24</v>
      </c>
      <c r="BT82" s="137">
        <f>IF(C82="","",'[1]رصد درجات'!AR82)</f>
        <v>37</v>
      </c>
      <c r="BU82" s="137">
        <f t="shared" si="139"/>
        <v>61</v>
      </c>
      <c r="BV82" s="137" t="str">
        <f t="shared" si="162"/>
        <v>مقبول</v>
      </c>
      <c r="BW82" s="137">
        <f>IF(C82="","",'[1]رصد درجات'!BA82)</f>
        <v>0</v>
      </c>
      <c r="BX82" s="137">
        <f>IF(C82="","",'[1]رصد درجات'!BO82)</f>
        <v>0</v>
      </c>
      <c r="BY82" s="137">
        <f t="shared" si="140"/>
        <v>0</v>
      </c>
      <c r="BZ82" s="137">
        <f t="shared" si="163"/>
        <v>30.5</v>
      </c>
      <c r="CA82" s="137">
        <f t="shared" si="141"/>
        <v>6.1</v>
      </c>
      <c r="CB82" s="138" t="str">
        <f t="shared" si="164"/>
        <v>دون المستوى</v>
      </c>
      <c r="CC82" s="137">
        <f>IF(C82="","",'[1]رصد درجات'!AE82)</f>
        <v>25</v>
      </c>
      <c r="CD82" s="137">
        <f>IF(C82="","",'[1]رصد درجات'!AJ82)</f>
        <v>3</v>
      </c>
      <c r="CE82" s="137">
        <f>IF(C82="","",'[1]رصد درجات'!AS82)</f>
        <v>6</v>
      </c>
      <c r="CF82" s="137">
        <f t="shared" si="142"/>
        <v>34</v>
      </c>
      <c r="CG82" s="137" t="str">
        <f t="shared" si="165"/>
        <v>دون المستوى</v>
      </c>
      <c r="CH82" s="137">
        <f>IF(C82="","",'[1]رصد درجات'!BB82)</f>
        <v>0</v>
      </c>
      <c r="CI82" s="137">
        <f>IF(C82="","",'[1]رصد درجات'!BF82)</f>
        <v>0</v>
      </c>
      <c r="CJ82" s="137">
        <f>IF(C82="","",'[1]رصد درجات'!BP82)</f>
        <v>0</v>
      </c>
      <c r="CK82" s="137">
        <f t="shared" si="143"/>
        <v>0</v>
      </c>
      <c r="CL82" s="137">
        <f t="shared" si="144"/>
        <v>0</v>
      </c>
      <c r="CM82" s="137">
        <f t="shared" si="145"/>
        <v>17</v>
      </c>
      <c r="CN82" s="137">
        <f t="shared" si="166"/>
        <v>3.4</v>
      </c>
      <c r="CO82" s="138" t="str">
        <f t="shared" si="167"/>
        <v>دون المستوى</v>
      </c>
      <c r="CP82" s="140">
        <f>IF(C82="","",'[1]رصد درجات'!AF82)</f>
        <v>74</v>
      </c>
      <c r="CQ82" s="135" t="str">
        <f t="shared" si="168"/>
        <v>جيد</v>
      </c>
      <c r="CR82" s="140">
        <f>IF(C82="","",'[1]رصد درجات'!BC82)</f>
        <v>0</v>
      </c>
      <c r="CS82" s="140">
        <f t="shared" si="169"/>
        <v>37</v>
      </c>
      <c r="CT82" s="140">
        <f t="shared" si="97"/>
        <v>7.4</v>
      </c>
      <c r="CU82" s="135" t="str">
        <f t="shared" si="98"/>
        <v>دون المستوى</v>
      </c>
      <c r="CV82" s="137">
        <f>IF(C82="","",'[1]رصد درجات'!AG82)</f>
        <v>64</v>
      </c>
      <c r="CW82" s="137" t="str">
        <f t="shared" si="170"/>
        <v>مقبول</v>
      </c>
      <c r="CX82" s="137">
        <f>IF(C82="","",'[1]رصد درجات'!BD82)</f>
        <v>0</v>
      </c>
      <c r="CY82" s="140">
        <f t="shared" si="171"/>
        <v>32</v>
      </c>
      <c r="CZ82" s="140">
        <f t="shared" si="172"/>
        <v>6.4</v>
      </c>
      <c r="DA82" s="135" t="str">
        <f t="shared" si="173"/>
        <v>دون المستوى</v>
      </c>
      <c r="DB82" s="141">
        <f t="shared" si="174"/>
        <v>416</v>
      </c>
      <c r="DC82" s="142" t="str">
        <f t="shared" si="175"/>
        <v>دون المستوى</v>
      </c>
      <c r="DD82" s="141">
        <f t="shared" si="176"/>
        <v>81.900000000000006</v>
      </c>
      <c r="DE82" s="142" t="str">
        <f t="shared" si="177"/>
        <v>دون المستوى</v>
      </c>
      <c r="DF82" s="137">
        <f>IF(C82="","",'[1]رصد درجات'!AH82)</f>
        <v>39</v>
      </c>
      <c r="DG82" s="137">
        <f>IF(C82="","",'[1]رصد درجات'!AT82)</f>
        <v>15.5</v>
      </c>
      <c r="DH82" s="137">
        <f t="shared" si="178"/>
        <v>54.5</v>
      </c>
      <c r="DI82" s="137" t="str">
        <f t="shared" si="179"/>
        <v>مقبول</v>
      </c>
      <c r="DJ82" s="137">
        <f>IF(C82="","",'[1]رصد درجات'!BE82)</f>
        <v>0</v>
      </c>
      <c r="DK82" s="137">
        <f>IF(C82="","",'[1]رصد درجات'!BQ82)</f>
        <v>0</v>
      </c>
      <c r="DL82" s="137">
        <f t="shared" si="180"/>
        <v>0</v>
      </c>
      <c r="DM82" s="137">
        <f t="shared" si="181"/>
        <v>27.25</v>
      </c>
      <c r="DN82" s="137">
        <f t="shared" si="182"/>
        <v>10.9</v>
      </c>
      <c r="DO82" s="138" t="str">
        <f t="shared" si="183"/>
        <v>دون المستوى</v>
      </c>
      <c r="DP82" s="143" t="str">
        <f t="shared" si="184"/>
        <v>دور ثان</v>
      </c>
      <c r="DQ82" s="144">
        <f t="shared" si="185"/>
        <v>0.22750000000000001</v>
      </c>
      <c r="DR82" s="145">
        <f t="shared" si="186"/>
        <v>2</v>
      </c>
      <c r="DS82" s="146" t="str">
        <f t="shared" si="187"/>
        <v>عربى</v>
      </c>
      <c r="DT82" s="147" t="str">
        <f t="shared" si="188"/>
        <v>انجليزى</v>
      </c>
      <c r="DU82" s="147" t="str">
        <f t="shared" si="189"/>
        <v>دراسات</v>
      </c>
      <c r="DV82" s="147" t="str">
        <f t="shared" si="190"/>
        <v>رياضيات</v>
      </c>
      <c r="DW82" s="147" t="str">
        <f t="shared" si="191"/>
        <v>علوم</v>
      </c>
      <c r="DX82" s="147" t="str">
        <f t="shared" si="192"/>
        <v>فنية</v>
      </c>
      <c r="DY82" s="147" t="str">
        <f t="shared" si="193"/>
        <v>حاسب</v>
      </c>
      <c r="DZ82" s="147" t="str">
        <f t="shared" si="194"/>
        <v>دين</v>
      </c>
      <c r="EA82" s="148"/>
      <c r="EB82" s="148"/>
      <c r="EC82" s="148"/>
      <c r="ED82" s="148"/>
      <c r="EE82" s="148"/>
      <c r="EF82" s="148"/>
      <c r="EG82" s="148"/>
      <c r="EH82" s="148"/>
      <c r="EI82" s="148"/>
      <c r="EJ82" s="148"/>
      <c r="EK82" s="149"/>
      <c r="EL82" s="150" t="b">
        <f t="shared" si="195"/>
        <v>0</v>
      </c>
      <c r="EM82" s="145"/>
      <c r="EN82" s="145"/>
      <c r="EO82" s="151" t="str">
        <f>IF(C82="","",IF(EL82=TRUE,'[1]بيانات أساسية'!$Z$16,'[1]بيانات أساسية'!$Y$17))</f>
        <v xml:space="preserve"> الطالب له دور ثان فى</v>
      </c>
      <c r="EP82" s="152" t="str">
        <f t="shared" si="146"/>
        <v>عربى انجليزى دراسات رياضيات علوم فنية حاسب نشاط 1 نشاط 2 دين</v>
      </c>
      <c r="EQ82" s="153" t="str">
        <f t="shared" si="196"/>
        <v>نشاط 1</v>
      </c>
      <c r="ER82" s="153" t="str">
        <f t="shared" si="197"/>
        <v>نشاط 2</v>
      </c>
      <c r="ES82" s="159"/>
      <c r="ET82" s="160" t="s">
        <v>103</v>
      </c>
      <c r="EU82" s="160">
        <f t="array" ref="EU82">SUM(IF($H$11:$H$510=9,IF($L$11:$L$510="ذكر",IF($C$11:$C$510&lt;&gt;"",1,0))))</f>
        <v>0</v>
      </c>
      <c r="EV82" s="160">
        <f t="array" ref="EV82">SUM(IF($H$11:$H$510=9,IF($L$11:$L$510="ذكر",IF($CF$11:$CF$510&lt;&gt;"غ",1,0))))</f>
        <v>0</v>
      </c>
      <c r="EW82" s="160">
        <f t="array" ref="EW82">SUM(IF($H$11:$H$510=9,IF($L$11:$L$510="ذكر",IF($CF$11:$CF$510="غ",1,0))))</f>
        <v>0</v>
      </c>
      <c r="EX82" s="160">
        <f t="array" ref="EX82">SUM(IF($H$11:$H$510=9,IF($L$11:$L$510="ذكر",IF($CF$11:$CF$510&lt;&gt;"غ",IF($CF$11:$CF$510&gt;=50,1,0)))))</f>
        <v>0</v>
      </c>
      <c r="EY82" s="160">
        <f t="array" ref="EY82">SUM(IF($H$11:$H$510=9,IF($L$11:$L$510="ذكر",IF($CF$11:$CF$510="غ",1,IF($CF$11:$CF$510&lt;50,1,0)))))</f>
        <v>0</v>
      </c>
      <c r="EZ82" s="160">
        <f t="shared" si="120"/>
        <v>0</v>
      </c>
      <c r="FA82" s="160">
        <f t="array" ref="FA82">SUM(IF($H$11:$H$510=9,IF($L$11:$L$510="ذكر",IF($CK$11:$CK$510&lt;&gt;"غ",1,0))))</f>
        <v>0</v>
      </c>
      <c r="FB82" s="160">
        <f t="array" ref="FB82">SUM(IF($H$11:$H$510=9,IF($L$11:$L$510="ذكر",IF($CK$11:$CK$510="غ",1,0))))</f>
        <v>0</v>
      </c>
      <c r="FC82" s="160">
        <f t="array" ref="FC82">SUM(IF($H$11:$H$510=9,IF($L$11:$L$510="ذكر",IF($CK$11:$CK$510&lt;&gt;"غ",IF($CK$11:$CK$510&gt;=$CK$10,IF($CN$11:$CN$510&gt;=$CN$10,1,0))))))</f>
        <v>0</v>
      </c>
      <c r="FD82" s="160">
        <f t="array" ref="FD82">SUM(IF($H$11:$H$510=9,IF($L$11:$L$510="ذكر",IF($CK$11:$CK$510="غ",1,IF($CK$11:$CK$510&lt;$CK$10,1,IF($CN$11:$CN$510&lt;$CN$10,1,0))))))</f>
        <v>0</v>
      </c>
      <c r="FF82" s="160" t="s">
        <v>103</v>
      </c>
      <c r="FG82" s="160">
        <f t="array" ref="FG82">SUM(IF($H$11:$H$510=9,IF($L$11:$L$510="ذكر",IF($C$11:$C$510&lt;&gt;"",1,0))))</f>
        <v>0</v>
      </c>
      <c r="FH82" s="160">
        <f t="array" ref="FH82">SUM(IF($H$11:$H$510=9,IF($L$11:$L$510="ذكر",IF($DH$11:$DH$510&lt;&gt;"غ",1,0))))</f>
        <v>0</v>
      </c>
      <c r="FI82" s="160">
        <f t="array" ref="FI82">SUM(IF($H$11:$H$510=9,IF($L$11:$L$510="ذكر",IF($DH$11:$DH$510="غ",1,0))))</f>
        <v>0</v>
      </c>
      <c r="FJ82" s="160">
        <f t="array" ref="FJ82">SUM(IF($H$11:$H$510=9,IF($L$11:$L$510="ذكر",IF($DH$11:$DH$510&lt;&gt;"غ",IF($DH$11:$DH$510&gt;=50,1,0)))))</f>
        <v>0</v>
      </c>
      <c r="FK82" s="160">
        <f t="array" ref="FK82">SUM(IF($H$11:$H$510=9,IF($L$11:$L$510="ذكر",IF($DH$11:$DH$510="غ",1,IF($DH$11:$DH$510&lt;50,1,0)))))</f>
        <v>0</v>
      </c>
      <c r="FL82" s="160">
        <f t="shared" si="121"/>
        <v>0</v>
      </c>
      <c r="FM82" s="160">
        <f t="array" ref="FM82">SUM(IF($H$11:$H$510=9,IF($L$11:$L$510="ذكر",IF($DK$11:$DK$510&lt;&gt;"غ",1,0))))</f>
        <v>0</v>
      </c>
      <c r="FN82" s="160">
        <f t="array" ref="FN82">SUM(IF($H$11:$H$510=9,IF($L$11:$L$510="ذكر",IF($DK$11:$DK$510="غ",1,0))))</f>
        <v>0</v>
      </c>
      <c r="FO82" s="160">
        <f t="array" ref="FO82">SUM(IF($H$11:$H$510=9,IF($L$11:$L$510="ذكر",IF($DK$11:$DK$510&lt;&gt;"غ",IF($DK$11:$DK$510&gt;=$DK$10,IF($DN$11:$DN$510&gt;=$DN$10,1,0))))))</f>
        <v>0</v>
      </c>
      <c r="FP82" s="160">
        <f t="array" ref="FP82">SUM(IF($H$11:$H$510=9,IF($L$11:$L$510="ذكر",IF($DK$11:$DK$510="غ",1,IF($DK$11:$DK$510&lt;$DK$10,1,IF($DN$11:$DN$510&lt;$DN$10,1,0))))))</f>
        <v>0</v>
      </c>
      <c r="FR82" s="160"/>
      <c r="FS82" s="160"/>
      <c r="FT82" s="160"/>
      <c r="FU82" s="160"/>
      <c r="FV82" s="160"/>
      <c r="FW82" s="160"/>
      <c r="FX82" s="160"/>
      <c r="FY82" s="160"/>
      <c r="FZ82" s="160"/>
      <c r="GA82" s="160"/>
      <c r="GB82" s="160"/>
      <c r="GD82" s="157">
        <f t="shared" si="198"/>
        <v>24.6</v>
      </c>
      <c r="GE82" s="157">
        <f t="shared" si="199"/>
        <v>10.5</v>
      </c>
      <c r="GF82" s="157">
        <f t="shared" si="200"/>
        <v>6.8</v>
      </c>
      <c r="GG82" s="157">
        <f t="shared" si="201"/>
        <v>12.6</v>
      </c>
      <c r="GH82" s="157">
        <f t="shared" si="202"/>
        <v>7.5</v>
      </c>
      <c r="GI82" s="157">
        <f t="shared" si="203"/>
        <v>6.1</v>
      </c>
      <c r="GJ82" s="157">
        <f t="shared" si="204"/>
        <v>3.4</v>
      </c>
      <c r="GK82" s="157">
        <f t="shared" si="205"/>
        <v>7.4</v>
      </c>
      <c r="GL82" s="157">
        <f t="shared" si="206"/>
        <v>6.4</v>
      </c>
      <c r="GM82" s="158">
        <f t="shared" si="207"/>
        <v>81.900000000000006</v>
      </c>
      <c r="GN82" s="157">
        <f t="shared" si="208"/>
        <v>10.9</v>
      </c>
      <c r="GO82" s="145" t="str">
        <f t="shared" si="209"/>
        <v>دور ثان</v>
      </c>
    </row>
    <row r="83" spans="1:197" s="156" customFormat="1" ht="27" customHeight="1" thickBot="1">
      <c r="A83" s="132">
        <f>IF('[1]رصد درجات'!A83="","",'[1]رصد درجات'!A83)</f>
        <v>73</v>
      </c>
      <c r="B83" s="132">
        <f>IF('[1]رصد درجات'!B83="","",'[1]رصد درجات'!B83)</f>
        <v>573</v>
      </c>
      <c r="C83" s="132" t="str">
        <f>IF('[1]رصد درجات'!C83="","",'[1]رصد درجات'!C83)</f>
        <v>مصطفى ممدوح عبد الرحمن محمد</v>
      </c>
      <c r="D83" s="133">
        <f>IF('[1]رصد درجات'!D83="","",'[1]رصد درجات'!D83)</f>
        <v>36157</v>
      </c>
      <c r="E83" s="132">
        <f>IF('[1]رصد درجات'!E83="","",'[1]رصد درجات'!E83)</f>
        <v>4</v>
      </c>
      <c r="F83" s="132">
        <f>IF('[1]رصد درجات'!F83="","",'[1]رصد درجات'!F83)</f>
        <v>9</v>
      </c>
      <c r="G83" s="132">
        <f>IF('[1]رصد درجات'!G83="","",'[1]رصد درجات'!G83)</f>
        <v>14</v>
      </c>
      <c r="H83" s="132">
        <f>IF('[1]رصد درجات'!H83="","",'[1]رصد درجات'!H83)</f>
        <v>1</v>
      </c>
      <c r="I83" s="132" t="str">
        <f>IF('[1]رصد درجات'!I83="","",'[1]رصد درجات'!I83)</f>
        <v>مصري</v>
      </c>
      <c r="J83" s="132" t="str">
        <f>IF('[1]رصد درجات'!J83="","",'[1]رصد درجات'!J83)</f>
        <v>مسلم</v>
      </c>
      <c r="K83" s="132" t="str">
        <f>IF('[1]رصد درجات'!K83="","",'[1]رصد درجات'!K83)</f>
        <v>مستجد</v>
      </c>
      <c r="L83" s="132" t="str">
        <f>IF('[1]رصد درجات'!L83="","",'[1]رصد درجات'!L83)</f>
        <v>ذكر</v>
      </c>
      <c r="M83" s="134">
        <f>IF('[1]رصد درجات'!M83="","",'[1]رصد درجات'!M83)</f>
        <v>562</v>
      </c>
      <c r="N83" s="134" t="str">
        <f>IF('[1]رصد درجات'!N83="","",'[1]رصد درجات'!N83)</f>
        <v/>
      </c>
      <c r="O83" s="132">
        <f>IF(C83="","",'[1]رصد درجات'!Y83)</f>
        <v>31</v>
      </c>
      <c r="P83" s="132">
        <f>IF(C83="","",'[1]رصد درجات'!AL83)</f>
        <v>8.5</v>
      </c>
      <c r="Q83" s="132">
        <f t="shared" si="147"/>
        <v>39.5</v>
      </c>
      <c r="R83" s="135" t="str">
        <f t="shared" si="148"/>
        <v>دون المستوى</v>
      </c>
      <c r="S83" s="132">
        <f>IF(C83="","",'[1]رصد درجات'!AV83)</f>
        <v>0</v>
      </c>
      <c r="T83" s="132">
        <f>IF(C83="","",'[1]رصد درجات'!BI83)</f>
        <v>0</v>
      </c>
      <c r="U83" s="132">
        <f t="shared" si="149"/>
        <v>0</v>
      </c>
      <c r="V83" s="132">
        <f t="shared" si="150"/>
        <v>19.75</v>
      </c>
      <c r="W83" s="132">
        <f t="shared" si="151"/>
        <v>15.8</v>
      </c>
      <c r="X83" s="136" t="str">
        <f t="shared" si="152"/>
        <v>دون المستوى</v>
      </c>
      <c r="Y83" s="137">
        <f>IF(C83="","",'[1]رصد درجات'!Z83)</f>
        <v>31</v>
      </c>
      <c r="Z83" s="137">
        <f>IF(C83="","",'[1]رصد درجات'!AM83)</f>
        <v>13.5</v>
      </c>
      <c r="AA83" s="137">
        <f t="shared" si="122"/>
        <v>44.5</v>
      </c>
      <c r="AB83" s="137" t="str">
        <f t="shared" si="153"/>
        <v>دون المستوى</v>
      </c>
      <c r="AC83" s="137">
        <f>IF(C83="","",'[1]رصد درجات'!AV83)</f>
        <v>0</v>
      </c>
      <c r="AD83" s="137">
        <f>IF(C83="","",'[1]رصد درجات'!BI83)</f>
        <v>0</v>
      </c>
      <c r="AE83" s="137">
        <f t="shared" si="123"/>
        <v>0</v>
      </c>
      <c r="AF83" s="137">
        <f t="shared" si="124"/>
        <v>22.25</v>
      </c>
      <c r="AG83" s="137">
        <f t="shared" si="154"/>
        <v>11.125</v>
      </c>
      <c r="AH83" s="138" t="str">
        <f t="shared" si="155"/>
        <v>دون المستوى</v>
      </c>
      <c r="AI83" s="137">
        <f>IF(C83="","",'[1]رصد درجات'!AA83)</f>
        <v>32</v>
      </c>
      <c r="AJ83" s="137">
        <f>IF(C83="","",'[1]رصد درجات'!AN83)</f>
        <v>6</v>
      </c>
      <c r="AK83" s="137">
        <f t="shared" si="125"/>
        <v>38</v>
      </c>
      <c r="AL83" s="139" t="str">
        <f t="shared" si="156"/>
        <v>دون المستوى</v>
      </c>
      <c r="AM83" s="137">
        <f>IF(C83="","",'[1]رصد درجات'!AX83)</f>
        <v>0</v>
      </c>
      <c r="AN83" s="137">
        <f>IF(C83="","",'[1]رصد درجات'!BK83)</f>
        <v>0</v>
      </c>
      <c r="AO83" s="137">
        <f t="shared" si="126"/>
        <v>0</v>
      </c>
      <c r="AP83" s="137">
        <f t="shared" si="127"/>
        <v>19</v>
      </c>
      <c r="AQ83" s="137">
        <f t="shared" si="128"/>
        <v>7.6</v>
      </c>
      <c r="AR83" s="138" t="str">
        <f t="shared" si="157"/>
        <v>دون المستوى</v>
      </c>
      <c r="AS83" s="137">
        <f>IF(C83="","",'[1]رصد درجات'!AB83)</f>
        <v>18</v>
      </c>
      <c r="AT83" s="137">
        <f>IF(C83="","",'[1]رصد درجات'!AO83)</f>
        <v>0</v>
      </c>
      <c r="AU83" s="137">
        <f>IF(C83="","",'[1]رصد درجات'!AP83)</f>
        <v>5</v>
      </c>
      <c r="AV83" s="137">
        <f t="shared" si="129"/>
        <v>23</v>
      </c>
      <c r="AW83" s="137" t="str">
        <f t="shared" si="158"/>
        <v>دون المستوى</v>
      </c>
      <c r="AX83" s="137">
        <f>IF(C83="","",'[1]رصد درجات'!AY83)</f>
        <v>0</v>
      </c>
      <c r="AY83" s="137">
        <f>IF(C83="","",'[1]رصد درجات'!BL83)</f>
        <v>0</v>
      </c>
      <c r="AZ83" s="137">
        <f>IF(C83="","",'[1]رصد درجات'!BM83)</f>
        <v>0</v>
      </c>
      <c r="BA83" s="137">
        <f t="shared" si="130"/>
        <v>0</v>
      </c>
      <c r="BB83" s="137">
        <f t="shared" si="131"/>
        <v>0</v>
      </c>
      <c r="BC83" s="137">
        <f t="shared" si="132"/>
        <v>11.5</v>
      </c>
      <c r="BD83" s="137">
        <f t="shared" si="133"/>
        <v>6.9</v>
      </c>
      <c r="BE83" s="138" t="str">
        <f t="shared" si="159"/>
        <v>دون المستوى</v>
      </c>
      <c r="BF83" s="137">
        <f>IF(C83="","",'[1]رصد درجات'!AC83)</f>
        <v>28</v>
      </c>
      <c r="BG83" s="137">
        <f>IF(C83="","",'[1]رصد درجات'!AI83)</f>
        <v>10</v>
      </c>
      <c r="BH83" s="137">
        <f>IF(C83="","",'[1]رصد درجات'!AQ83)</f>
        <v>4</v>
      </c>
      <c r="BI83" s="137">
        <f t="shared" si="134"/>
        <v>42</v>
      </c>
      <c r="BJ83" s="137" t="str">
        <f t="shared" si="160"/>
        <v>دون المستوى</v>
      </c>
      <c r="BK83" s="137">
        <f>IF(C83="","",'[1]رصد درجات'!AZ83)</f>
        <v>0</v>
      </c>
      <c r="BL83" s="137">
        <f>IF(C83="","",'[1]رصد درجات'!BF83)</f>
        <v>0</v>
      </c>
      <c r="BM83" s="137">
        <f>IF(C83="","",'[1]رصد درجات'!BN83)</f>
        <v>0</v>
      </c>
      <c r="BN83" s="137">
        <f t="shared" si="135"/>
        <v>0</v>
      </c>
      <c r="BO83" s="137">
        <f t="shared" si="136"/>
        <v>0</v>
      </c>
      <c r="BP83" s="137">
        <f t="shared" si="137"/>
        <v>21</v>
      </c>
      <c r="BQ83" s="137">
        <f t="shared" si="138"/>
        <v>8.4</v>
      </c>
      <c r="BR83" s="138" t="str">
        <f t="shared" si="161"/>
        <v>دون المستوى</v>
      </c>
      <c r="BS83" s="137">
        <f>IF(C83="","",'[1]رصد درجات'!AD83)</f>
        <v>45</v>
      </c>
      <c r="BT83" s="137">
        <f>IF(C83="","",'[1]رصد درجات'!AR83)</f>
        <v>32</v>
      </c>
      <c r="BU83" s="137">
        <f t="shared" si="139"/>
        <v>77</v>
      </c>
      <c r="BV83" s="137" t="str">
        <f t="shared" si="162"/>
        <v>جيد جدا</v>
      </c>
      <c r="BW83" s="137">
        <f>IF(C83="","",'[1]رصد درجات'!BA83)</f>
        <v>0</v>
      </c>
      <c r="BX83" s="137">
        <f>IF(C83="","",'[1]رصد درجات'!BO83)</f>
        <v>0</v>
      </c>
      <c r="BY83" s="137">
        <f t="shared" si="140"/>
        <v>0</v>
      </c>
      <c r="BZ83" s="137">
        <f t="shared" si="163"/>
        <v>38.5</v>
      </c>
      <c r="CA83" s="137">
        <f t="shared" si="141"/>
        <v>7.7</v>
      </c>
      <c r="CB83" s="138" t="str">
        <f t="shared" si="164"/>
        <v>دون المستوى</v>
      </c>
      <c r="CC83" s="137">
        <f>IF(C83="","",'[1]رصد درجات'!AE83)</f>
        <v>38</v>
      </c>
      <c r="CD83" s="137">
        <f>IF(C83="","",'[1]رصد درجات'!AJ83)</f>
        <v>4</v>
      </c>
      <c r="CE83" s="137">
        <f>IF(C83="","",'[1]رصد درجات'!AS83)</f>
        <v>10</v>
      </c>
      <c r="CF83" s="137">
        <f t="shared" si="142"/>
        <v>52</v>
      </c>
      <c r="CG83" s="137" t="str">
        <f t="shared" si="165"/>
        <v>مقبول</v>
      </c>
      <c r="CH83" s="137">
        <f>IF(C83="","",'[1]رصد درجات'!BB83)</f>
        <v>0</v>
      </c>
      <c r="CI83" s="137">
        <f>IF(C83="","",'[1]رصد درجات'!BF83)</f>
        <v>0</v>
      </c>
      <c r="CJ83" s="137">
        <f>IF(C83="","",'[1]رصد درجات'!BP83)</f>
        <v>0</v>
      </c>
      <c r="CK83" s="137">
        <f t="shared" si="143"/>
        <v>0</v>
      </c>
      <c r="CL83" s="137">
        <f t="shared" si="144"/>
        <v>0</v>
      </c>
      <c r="CM83" s="137">
        <f t="shared" si="145"/>
        <v>26</v>
      </c>
      <c r="CN83" s="137">
        <f t="shared" si="166"/>
        <v>5.2</v>
      </c>
      <c r="CO83" s="138" t="str">
        <f t="shared" si="167"/>
        <v>دون المستوى</v>
      </c>
      <c r="CP83" s="140">
        <f>IF(C83="","",'[1]رصد درجات'!AF83)</f>
        <v>78</v>
      </c>
      <c r="CQ83" s="135" t="str">
        <f t="shared" si="168"/>
        <v>جيد جدا</v>
      </c>
      <c r="CR83" s="140">
        <f>IF(C83="","",'[1]رصد درجات'!BC83)</f>
        <v>0</v>
      </c>
      <c r="CS83" s="140">
        <f t="shared" si="169"/>
        <v>39</v>
      </c>
      <c r="CT83" s="140">
        <f t="shared" si="97"/>
        <v>7.8</v>
      </c>
      <c r="CU83" s="135" t="str">
        <f t="shared" si="98"/>
        <v>دون المستوى</v>
      </c>
      <c r="CV83" s="137">
        <f>IF(C83="","",'[1]رصد درجات'!AG83)</f>
        <v>68</v>
      </c>
      <c r="CW83" s="137" t="str">
        <f t="shared" si="170"/>
        <v>جيد</v>
      </c>
      <c r="CX83" s="137">
        <f>IF(C83="","",'[1]رصد درجات'!BD83)</f>
        <v>0</v>
      </c>
      <c r="CY83" s="140">
        <f t="shared" si="171"/>
        <v>34</v>
      </c>
      <c r="CZ83" s="140">
        <f t="shared" si="172"/>
        <v>6.8</v>
      </c>
      <c r="DA83" s="135" t="str">
        <f t="shared" si="173"/>
        <v>دون المستوى</v>
      </c>
      <c r="DB83" s="141">
        <f t="shared" si="174"/>
        <v>410</v>
      </c>
      <c r="DC83" s="142" t="str">
        <f t="shared" si="175"/>
        <v>دون المستوى</v>
      </c>
      <c r="DD83" s="141">
        <f t="shared" si="176"/>
        <v>72.125</v>
      </c>
      <c r="DE83" s="142" t="str">
        <f t="shared" si="177"/>
        <v>دون المستوى</v>
      </c>
      <c r="DF83" s="137">
        <f>IF(C83="","",'[1]رصد درجات'!AH83)</f>
        <v>32</v>
      </c>
      <c r="DG83" s="137">
        <f>IF(C83="","",'[1]رصد درجات'!AT83)</f>
        <v>5.5</v>
      </c>
      <c r="DH83" s="137">
        <f t="shared" si="178"/>
        <v>37.5</v>
      </c>
      <c r="DI83" s="137" t="str">
        <f t="shared" si="179"/>
        <v>دون المستوى</v>
      </c>
      <c r="DJ83" s="137">
        <f>IF(C83="","",'[1]رصد درجات'!BE83)</f>
        <v>0</v>
      </c>
      <c r="DK83" s="137">
        <f>IF(C83="","",'[1]رصد درجات'!BQ83)</f>
        <v>0</v>
      </c>
      <c r="DL83" s="137">
        <f t="shared" si="180"/>
        <v>0</v>
      </c>
      <c r="DM83" s="137">
        <f t="shared" si="181"/>
        <v>18.75</v>
      </c>
      <c r="DN83" s="137">
        <f t="shared" si="182"/>
        <v>7.5</v>
      </c>
      <c r="DO83" s="138" t="str">
        <f t="shared" si="183"/>
        <v>دون المستوى</v>
      </c>
      <c r="DP83" s="143" t="str">
        <f t="shared" si="184"/>
        <v>دور ثان</v>
      </c>
      <c r="DQ83" s="144">
        <f t="shared" si="185"/>
        <v>0.20034722222222223</v>
      </c>
      <c r="DR83" s="145">
        <f t="shared" si="186"/>
        <v>2</v>
      </c>
      <c r="DS83" s="146" t="str">
        <f t="shared" si="187"/>
        <v>عربى</v>
      </c>
      <c r="DT83" s="147" t="str">
        <f t="shared" si="188"/>
        <v>انجليزى</v>
      </c>
      <c r="DU83" s="147" t="str">
        <f t="shared" si="189"/>
        <v>دراسات</v>
      </c>
      <c r="DV83" s="147" t="str">
        <f t="shared" si="190"/>
        <v>رياضيات</v>
      </c>
      <c r="DW83" s="147" t="str">
        <f t="shared" si="191"/>
        <v>علوم</v>
      </c>
      <c r="DX83" s="147" t="str">
        <f t="shared" si="192"/>
        <v>فنية</v>
      </c>
      <c r="DY83" s="147" t="str">
        <f t="shared" si="193"/>
        <v>حاسب</v>
      </c>
      <c r="DZ83" s="147" t="str">
        <f t="shared" si="194"/>
        <v>دين</v>
      </c>
      <c r="EA83" s="148"/>
      <c r="EB83" s="148"/>
      <c r="EC83" s="148"/>
      <c r="ED83" s="148"/>
      <c r="EE83" s="148"/>
      <c r="EF83" s="148"/>
      <c r="EG83" s="148"/>
      <c r="EH83" s="148"/>
      <c r="EI83" s="148"/>
      <c r="EJ83" s="148"/>
      <c r="EK83" s="149"/>
      <c r="EL83" s="150" t="b">
        <f t="shared" si="195"/>
        <v>0</v>
      </c>
      <c r="EM83" s="145"/>
      <c r="EN83" s="145"/>
      <c r="EO83" s="151" t="str">
        <f>IF(C83="","",IF(EL83=TRUE,'[1]بيانات أساسية'!$Z$16,'[1]بيانات أساسية'!$Y$17))</f>
        <v xml:space="preserve"> الطالب له دور ثان فى</v>
      </c>
      <c r="EP83" s="152" t="str">
        <f t="shared" si="146"/>
        <v>عربى انجليزى دراسات رياضيات علوم فنية حاسب نشاط 1 نشاط 2 دين</v>
      </c>
      <c r="EQ83" s="153" t="str">
        <f t="shared" si="196"/>
        <v>نشاط 1</v>
      </c>
      <c r="ER83" s="153" t="str">
        <f t="shared" si="197"/>
        <v>نشاط 2</v>
      </c>
      <c r="ES83" s="159"/>
      <c r="ET83" s="160" t="s">
        <v>104</v>
      </c>
      <c r="EU83" s="160">
        <f t="array" ref="EU83">SUM(IF($H$11:$H$510=9,IF($L$11:$L$510="أنثى",IF($C$11:$C$510&lt;&gt;"",1,0))))</f>
        <v>0</v>
      </c>
      <c r="EV83" s="160">
        <f t="array" ref="EV83">SUM(IF($H$11:$H$510=9,IF($L$11:$L$510="أنثى",IF($CF$11:$CF$510&lt;&gt;"غ",1,0))))</f>
        <v>0</v>
      </c>
      <c r="EW83" s="160">
        <f t="array" ref="EW83">SUM(IF($H$11:$H$510=9,IF($L$11:$L$510="أنثى",IF($CF$11:$CF$510="غ",1,0))))</f>
        <v>0</v>
      </c>
      <c r="EX83" s="160">
        <f t="array" ref="EX83">SUM(IF($H$11:$H$510=9,IF($L$11:$L$510="أنثى",IF($CF$11:$CF$510&lt;&gt;"غ",IF($CF$11:$CF$510&gt;=50,1,0)))))</f>
        <v>0</v>
      </c>
      <c r="EY83" s="160">
        <f t="array" ref="EY83">SUM(IF($H$11:$H$510=9,IF($L$11:$L$510="أنثى",IF($CF$11:$CF$510="غ",1,IF($CF$11:$CF$510&lt;50,1,0)))))</f>
        <v>0</v>
      </c>
      <c r="EZ83" s="160">
        <f t="shared" si="120"/>
        <v>0</v>
      </c>
      <c r="FA83" s="160">
        <f t="array" ref="FA83">SUM(IF($H$11:$H$510=9,IF($L$11:$L$510="أنثى",IF($CK$11:$CK$510&lt;&gt;"غ",1,0))))</f>
        <v>0</v>
      </c>
      <c r="FB83" s="160">
        <f t="array" ref="FB83">SUM(IF($H$11:$H$510=9,IF($L$11:$L$510="أنثى",IF($CK$11:$CK$510="غ",1,0))))</f>
        <v>0</v>
      </c>
      <c r="FC83" s="160">
        <f t="array" ref="FC83">SUM(IF($H$11:$H$510=9,IF($L$11:$L$510="أنثى",IF($CK$11:$CK$510&lt;&gt;"غ",IF($CK$11:$CK$510&gt;=$CK$10,IF($CN$11:$CN$510&gt;=$CN$10,1,0))))))</f>
        <v>0</v>
      </c>
      <c r="FD83" s="160">
        <f t="array" ref="FD83">SUM(IF($H$11:$H$510=9,IF($L$11:$L$510="أنثى",IF($CK$11:$CK$510="غ",1,IF($CK$11:$CK$510&lt;$CK$10,1,IF($CN$11:$CN$510&lt;$CN$10,1,0))))))</f>
        <v>0</v>
      </c>
      <c r="FF83" s="160" t="s">
        <v>104</v>
      </c>
      <c r="FG83" s="160">
        <f t="array" ref="FG83">SUM(IF($H$11:$H$510=9,IF($L$11:$L$510="أنثى",IF($C$11:$C$510&lt;&gt;"",1,0))))</f>
        <v>0</v>
      </c>
      <c r="FH83" s="160">
        <f t="array" ref="FH83">SUM(IF($H$11:$H$510=9,IF($L$11:$L$510="أنثى",IF($DH$11:$DH$510&lt;&gt;"غ",1,0))))</f>
        <v>0</v>
      </c>
      <c r="FI83" s="160">
        <f t="array" ref="FI83">SUM(IF($H$11:$H$510=9,IF($L$11:$L$510="أنثى",IF($DH$11:$DH$510="غ",1,0))))</f>
        <v>0</v>
      </c>
      <c r="FJ83" s="160">
        <f t="array" ref="FJ83">SUM(IF($H$11:$H$510=9,IF($L$11:$L$510="أنثى",IF($DH$11:$DH$510&lt;&gt;"غ",IF($DH$11:$DH$510&gt;=50,1,0)))))</f>
        <v>0</v>
      </c>
      <c r="FK83" s="160">
        <f t="array" ref="FK83">SUM(IF($H$11:$H$510=9,IF($L$11:$L$510="أنثى",IF($DH$11:$DH$510="غ",1,IF($DH$11:$DH$510&lt;50,1,0)))))</f>
        <v>0</v>
      </c>
      <c r="FL83" s="160">
        <f t="shared" si="121"/>
        <v>0</v>
      </c>
      <c r="FM83" s="160">
        <f t="array" ref="FM83">SUM(IF($H$11:$H$510=9,IF($L$11:$L$510="أنثى",IF($DK$11:$DK$510&lt;&gt;"غ",1,0))))</f>
        <v>0</v>
      </c>
      <c r="FN83" s="160">
        <f t="array" ref="FN83">SUM(IF($H$11:$H$510=9,IF($L$11:$L$510="أنثى",IF($DK$11:$DK$510="غ",1,0))))</f>
        <v>0</v>
      </c>
      <c r="FO83" s="160">
        <f t="array" ref="FO83">SUM(IF($H$11:$H$510=9,IF($L$11:$L$510="أنثى",IF($DK$11:$DK$510&lt;&gt;"غ",IF($DK$11:$DK$510&gt;=$DK$10,IF($DN$11:$DN$510&gt;=$DN$10,1,0))))))</f>
        <v>0</v>
      </c>
      <c r="FP83" s="160">
        <f t="array" ref="FP83">SUM(IF($H$11:$H$510=9,IF($L$11:$L$510="أنثى",IF($DK$11:$DK$510="غ",1,IF($DK$11:$DK$510&lt;$DK$10,1,IF($DN$11:$DN$510&lt;$DN$10,1,0))))))</f>
        <v>0</v>
      </c>
      <c r="FR83" s="160"/>
      <c r="FS83" s="160"/>
      <c r="FT83" s="160"/>
      <c r="FU83" s="160"/>
      <c r="FV83" s="160"/>
      <c r="FW83" s="160"/>
      <c r="FX83" s="160"/>
      <c r="FY83" s="160"/>
      <c r="FZ83" s="160"/>
      <c r="GA83" s="160"/>
      <c r="GB83" s="160"/>
      <c r="GD83" s="157">
        <f t="shared" si="198"/>
        <v>15.8</v>
      </c>
      <c r="GE83" s="157">
        <f t="shared" si="199"/>
        <v>11.125</v>
      </c>
      <c r="GF83" s="157">
        <f t="shared" si="200"/>
        <v>7.6</v>
      </c>
      <c r="GG83" s="157">
        <f t="shared" si="201"/>
        <v>6.9</v>
      </c>
      <c r="GH83" s="157">
        <f t="shared" si="202"/>
        <v>8.4</v>
      </c>
      <c r="GI83" s="157">
        <f t="shared" si="203"/>
        <v>7.7</v>
      </c>
      <c r="GJ83" s="157">
        <f t="shared" si="204"/>
        <v>5.2</v>
      </c>
      <c r="GK83" s="157">
        <f t="shared" si="205"/>
        <v>7.8</v>
      </c>
      <c r="GL83" s="157">
        <f t="shared" si="206"/>
        <v>6.8</v>
      </c>
      <c r="GM83" s="158">
        <f t="shared" si="207"/>
        <v>72.125</v>
      </c>
      <c r="GN83" s="157">
        <f t="shared" si="208"/>
        <v>7.5</v>
      </c>
      <c r="GO83" s="145" t="str">
        <f t="shared" si="209"/>
        <v>دور ثان</v>
      </c>
    </row>
    <row r="84" spans="1:197" s="156" customFormat="1" ht="27" customHeight="1" thickBot="1">
      <c r="A84" s="132">
        <f>IF('[1]رصد درجات'!A84="","",'[1]رصد درجات'!A84)</f>
        <v>74</v>
      </c>
      <c r="B84" s="132">
        <f>IF('[1]رصد درجات'!B84="","",'[1]رصد درجات'!B84)</f>
        <v>574</v>
      </c>
      <c r="C84" s="132" t="str">
        <f>IF('[1]رصد درجات'!C84="","",'[1]رصد درجات'!C84)</f>
        <v>هشام خالد حسن عبد القوى</v>
      </c>
      <c r="D84" s="133">
        <f>IF('[1]رصد درجات'!D84="","",'[1]رصد درجات'!D84)</f>
        <v>36103</v>
      </c>
      <c r="E84" s="132">
        <f>IF('[1]رصد درجات'!E84="","",'[1]رصد درجات'!E84)</f>
        <v>28</v>
      </c>
      <c r="F84" s="132">
        <f>IF('[1]رصد درجات'!F84="","",'[1]رصد درجات'!F84)</f>
        <v>10</v>
      </c>
      <c r="G84" s="132">
        <f>IF('[1]رصد درجات'!G84="","",'[1]رصد درجات'!G84)</f>
        <v>14</v>
      </c>
      <c r="H84" s="132">
        <f>IF('[1]رصد درجات'!H84="","",'[1]رصد درجات'!H84)</f>
        <v>2</v>
      </c>
      <c r="I84" s="132" t="str">
        <f>IF('[1]رصد درجات'!I84="","",'[1]رصد درجات'!I84)</f>
        <v>مصري</v>
      </c>
      <c r="J84" s="132" t="str">
        <f>IF('[1]رصد درجات'!J84="","",'[1]رصد درجات'!J84)</f>
        <v>مسلم</v>
      </c>
      <c r="K84" s="132" t="str">
        <f>IF('[1]رصد درجات'!K84="","",'[1]رصد درجات'!K84)</f>
        <v>مستجد</v>
      </c>
      <c r="L84" s="132" t="str">
        <f>IF('[1]رصد درجات'!L84="","",'[1]رصد درجات'!L84)</f>
        <v>ذكر</v>
      </c>
      <c r="M84" s="134">
        <f>IF('[1]رصد درجات'!M84="","",'[1]رصد درجات'!M84)</f>
        <v>563</v>
      </c>
      <c r="N84" s="134" t="str">
        <f>IF('[1]رصد درجات'!N84="","",'[1]رصد درجات'!N84)</f>
        <v/>
      </c>
      <c r="O84" s="132">
        <f>IF(C84="","",'[1]رصد درجات'!Y84)</f>
        <v>34.5</v>
      </c>
      <c r="P84" s="132">
        <f>IF(C84="","",'[1]رصد درجات'!AL84)</f>
        <v>15.5</v>
      </c>
      <c r="Q84" s="132">
        <f t="shared" si="147"/>
        <v>50</v>
      </c>
      <c r="R84" s="135" t="str">
        <f t="shared" si="148"/>
        <v>مقبول</v>
      </c>
      <c r="S84" s="132">
        <f>IF(C84="","",'[1]رصد درجات'!AV84)</f>
        <v>0</v>
      </c>
      <c r="T84" s="132">
        <f>IF(C84="","",'[1]رصد درجات'!BI84)</f>
        <v>0</v>
      </c>
      <c r="U84" s="132">
        <f t="shared" si="149"/>
        <v>0</v>
      </c>
      <c r="V84" s="132">
        <f t="shared" si="150"/>
        <v>25</v>
      </c>
      <c r="W84" s="132">
        <f t="shared" si="151"/>
        <v>20</v>
      </c>
      <c r="X84" s="136" t="str">
        <f t="shared" si="152"/>
        <v>دون المستوى</v>
      </c>
      <c r="Y84" s="137">
        <f>IF(C84="","",'[1]رصد درجات'!Z84)</f>
        <v>27</v>
      </c>
      <c r="Z84" s="137">
        <f>IF(C84="","",'[1]رصد درجات'!AM84)</f>
        <v>18.5</v>
      </c>
      <c r="AA84" s="137">
        <f t="shared" si="122"/>
        <v>45.5</v>
      </c>
      <c r="AB84" s="137" t="str">
        <f t="shared" si="153"/>
        <v>دون المستوى</v>
      </c>
      <c r="AC84" s="137">
        <f>IF(C84="","",'[1]رصد درجات'!AV84)</f>
        <v>0</v>
      </c>
      <c r="AD84" s="137">
        <f>IF(C84="","",'[1]رصد درجات'!BI84)</f>
        <v>0</v>
      </c>
      <c r="AE84" s="137">
        <f t="shared" si="123"/>
        <v>0</v>
      </c>
      <c r="AF84" s="137">
        <f t="shared" si="124"/>
        <v>22.75</v>
      </c>
      <c r="AG84" s="137">
        <f t="shared" si="154"/>
        <v>11.375</v>
      </c>
      <c r="AH84" s="138" t="str">
        <f t="shared" si="155"/>
        <v>دون المستوى</v>
      </c>
      <c r="AI84" s="137">
        <f>IF(C84="","",'[1]رصد درجات'!AA84)</f>
        <v>30</v>
      </c>
      <c r="AJ84" s="137">
        <f>IF(C84="","",'[1]رصد درجات'!AN84)</f>
        <v>12</v>
      </c>
      <c r="AK84" s="137">
        <f t="shared" si="125"/>
        <v>42</v>
      </c>
      <c r="AL84" s="139" t="str">
        <f t="shared" si="156"/>
        <v>دون المستوى</v>
      </c>
      <c r="AM84" s="137">
        <f>IF(C84="","",'[1]رصد درجات'!AX84)</f>
        <v>0</v>
      </c>
      <c r="AN84" s="137">
        <f>IF(C84="","",'[1]رصد درجات'!BK84)</f>
        <v>0</v>
      </c>
      <c r="AO84" s="137">
        <f t="shared" si="126"/>
        <v>0</v>
      </c>
      <c r="AP84" s="137">
        <f t="shared" si="127"/>
        <v>21</v>
      </c>
      <c r="AQ84" s="137">
        <f t="shared" si="128"/>
        <v>8.4</v>
      </c>
      <c r="AR84" s="138" t="str">
        <f t="shared" si="157"/>
        <v>دون المستوى</v>
      </c>
      <c r="AS84" s="137">
        <f>IF(C84="","",'[1]رصد درجات'!AB84)</f>
        <v>34</v>
      </c>
      <c r="AT84" s="137">
        <f>IF(C84="","",'[1]رصد درجات'!AO84)</f>
        <v>4</v>
      </c>
      <c r="AU84" s="137">
        <f>IF(C84="","",'[1]رصد درجات'!AP84)</f>
        <v>4</v>
      </c>
      <c r="AV84" s="137">
        <f t="shared" si="129"/>
        <v>42</v>
      </c>
      <c r="AW84" s="137" t="str">
        <f t="shared" si="158"/>
        <v>دون المستوى</v>
      </c>
      <c r="AX84" s="137">
        <f>IF(C84="","",'[1]رصد درجات'!AY84)</f>
        <v>0</v>
      </c>
      <c r="AY84" s="137">
        <f>IF(C84="","",'[1]رصد درجات'!BL84)</f>
        <v>0</v>
      </c>
      <c r="AZ84" s="137">
        <f>IF(C84="","",'[1]رصد درجات'!BM84)</f>
        <v>0</v>
      </c>
      <c r="BA84" s="137">
        <f t="shared" si="130"/>
        <v>0</v>
      </c>
      <c r="BB84" s="137">
        <f t="shared" si="131"/>
        <v>0</v>
      </c>
      <c r="BC84" s="137">
        <f t="shared" si="132"/>
        <v>21</v>
      </c>
      <c r="BD84" s="137">
        <f t="shared" si="133"/>
        <v>12.6</v>
      </c>
      <c r="BE84" s="138" t="str">
        <f t="shared" si="159"/>
        <v>دون المستوى</v>
      </c>
      <c r="BF84" s="137">
        <f>IF(C84="","",'[1]رصد درجات'!AC84)</f>
        <v>25</v>
      </c>
      <c r="BG84" s="137">
        <f>IF(C84="","",'[1]رصد درجات'!AI84)</f>
        <v>10</v>
      </c>
      <c r="BH84" s="137">
        <f>IF(C84="","",'[1]رصد درجات'!AQ84)</f>
        <v>10</v>
      </c>
      <c r="BI84" s="137">
        <f t="shared" si="134"/>
        <v>45</v>
      </c>
      <c r="BJ84" s="137" t="str">
        <f t="shared" si="160"/>
        <v>دون المستوى</v>
      </c>
      <c r="BK84" s="137">
        <f>IF(C84="","",'[1]رصد درجات'!AZ84)</f>
        <v>0</v>
      </c>
      <c r="BL84" s="137">
        <f>IF(C84="","",'[1]رصد درجات'!BF84)</f>
        <v>0</v>
      </c>
      <c r="BM84" s="137">
        <f>IF(C84="","",'[1]رصد درجات'!BN84)</f>
        <v>0</v>
      </c>
      <c r="BN84" s="137">
        <f t="shared" si="135"/>
        <v>0</v>
      </c>
      <c r="BO84" s="137">
        <f t="shared" si="136"/>
        <v>0</v>
      </c>
      <c r="BP84" s="137">
        <f t="shared" si="137"/>
        <v>22.5</v>
      </c>
      <c r="BQ84" s="137">
        <f t="shared" si="138"/>
        <v>9</v>
      </c>
      <c r="BR84" s="138" t="str">
        <f t="shared" si="161"/>
        <v>دون المستوى</v>
      </c>
      <c r="BS84" s="137">
        <f>IF(C84="","",'[1]رصد درجات'!AD84)</f>
        <v>40</v>
      </c>
      <c r="BT84" s="137">
        <f>IF(C84="","",'[1]رصد درجات'!AR84)</f>
        <v>38</v>
      </c>
      <c r="BU84" s="137">
        <f t="shared" si="139"/>
        <v>78</v>
      </c>
      <c r="BV84" s="137" t="str">
        <f t="shared" si="162"/>
        <v>جيد جدا</v>
      </c>
      <c r="BW84" s="137">
        <f>IF(C84="","",'[1]رصد درجات'!BA84)</f>
        <v>0</v>
      </c>
      <c r="BX84" s="137">
        <f>IF(C84="","",'[1]رصد درجات'!BO84)</f>
        <v>0</v>
      </c>
      <c r="BY84" s="137">
        <f t="shared" si="140"/>
        <v>0</v>
      </c>
      <c r="BZ84" s="137">
        <f t="shared" si="163"/>
        <v>39</v>
      </c>
      <c r="CA84" s="137">
        <f t="shared" si="141"/>
        <v>7.8</v>
      </c>
      <c r="CB84" s="138" t="str">
        <f t="shared" si="164"/>
        <v>دون المستوى</v>
      </c>
      <c r="CC84" s="137">
        <f>IF(C84="","",'[1]رصد درجات'!AE84)</f>
        <v>28.5</v>
      </c>
      <c r="CD84" s="137">
        <f>IF(C84="","",'[1]رصد درجات'!AJ84)</f>
        <v>4</v>
      </c>
      <c r="CE84" s="137">
        <f>IF(C84="","",'[1]رصد درجات'!AS84)</f>
        <v>16</v>
      </c>
      <c r="CF84" s="137">
        <f t="shared" si="142"/>
        <v>48.5</v>
      </c>
      <c r="CG84" s="137" t="str">
        <f t="shared" si="165"/>
        <v>دون المستوى</v>
      </c>
      <c r="CH84" s="137">
        <f>IF(C84="","",'[1]رصد درجات'!BB84)</f>
        <v>0</v>
      </c>
      <c r="CI84" s="137">
        <f>IF(C84="","",'[1]رصد درجات'!BF84)</f>
        <v>0</v>
      </c>
      <c r="CJ84" s="137">
        <f>IF(C84="","",'[1]رصد درجات'!BP84)</f>
        <v>0</v>
      </c>
      <c r="CK84" s="137">
        <f t="shared" si="143"/>
        <v>0</v>
      </c>
      <c r="CL84" s="137">
        <f t="shared" si="144"/>
        <v>0</v>
      </c>
      <c r="CM84" s="137">
        <f t="shared" si="145"/>
        <v>24.25</v>
      </c>
      <c r="CN84" s="137">
        <f t="shared" si="166"/>
        <v>4.8499999999999996</v>
      </c>
      <c r="CO84" s="138" t="str">
        <f t="shared" si="167"/>
        <v>دون المستوى</v>
      </c>
      <c r="CP84" s="140">
        <f>IF(C84="","",'[1]رصد درجات'!AF84)</f>
        <v>67</v>
      </c>
      <c r="CQ84" s="135" t="str">
        <f t="shared" si="168"/>
        <v>جيد</v>
      </c>
      <c r="CR84" s="140">
        <f>IF(C84="","",'[1]رصد درجات'!BC84)</f>
        <v>0</v>
      </c>
      <c r="CS84" s="140">
        <f t="shared" si="169"/>
        <v>33.5</v>
      </c>
      <c r="CT84" s="140">
        <f t="shared" si="97"/>
        <v>6.7</v>
      </c>
      <c r="CU84" s="135" t="str">
        <f t="shared" si="98"/>
        <v>دون المستوى</v>
      </c>
      <c r="CV84" s="137">
        <f>IF(C84="","",'[1]رصد درجات'!AG84)</f>
        <v>68</v>
      </c>
      <c r="CW84" s="137" t="str">
        <f t="shared" si="170"/>
        <v>جيد</v>
      </c>
      <c r="CX84" s="137">
        <f>IF(C84="","",'[1]رصد درجات'!BD84)</f>
        <v>0</v>
      </c>
      <c r="CY84" s="140">
        <f t="shared" si="171"/>
        <v>34</v>
      </c>
      <c r="CZ84" s="140">
        <f t="shared" si="172"/>
        <v>6.8</v>
      </c>
      <c r="DA84" s="135" t="str">
        <f t="shared" si="173"/>
        <v>دون المستوى</v>
      </c>
      <c r="DB84" s="141">
        <f t="shared" si="174"/>
        <v>437.5</v>
      </c>
      <c r="DC84" s="142" t="str">
        <f t="shared" si="175"/>
        <v>دون المستوى</v>
      </c>
      <c r="DD84" s="141">
        <f t="shared" si="176"/>
        <v>82.674999999999997</v>
      </c>
      <c r="DE84" s="142" t="str">
        <f t="shared" si="177"/>
        <v>دون المستوى</v>
      </c>
      <c r="DF84" s="137">
        <f>IF(C84="","",'[1]رصد درجات'!AH84)</f>
        <v>38</v>
      </c>
      <c r="DG84" s="137">
        <f>IF(C84="","",'[1]رصد درجات'!AT84)</f>
        <v>14</v>
      </c>
      <c r="DH84" s="137">
        <f t="shared" si="178"/>
        <v>52</v>
      </c>
      <c r="DI84" s="137" t="str">
        <f t="shared" si="179"/>
        <v>مقبول</v>
      </c>
      <c r="DJ84" s="137">
        <f>IF(C84="","",'[1]رصد درجات'!BE84)</f>
        <v>0</v>
      </c>
      <c r="DK84" s="137">
        <f>IF(C84="","",'[1]رصد درجات'!BQ84)</f>
        <v>0</v>
      </c>
      <c r="DL84" s="137">
        <f t="shared" si="180"/>
        <v>0</v>
      </c>
      <c r="DM84" s="137">
        <f t="shared" si="181"/>
        <v>26</v>
      </c>
      <c r="DN84" s="137">
        <f t="shared" si="182"/>
        <v>10.4</v>
      </c>
      <c r="DO84" s="138" t="str">
        <f t="shared" si="183"/>
        <v>دون المستوى</v>
      </c>
      <c r="DP84" s="143" t="str">
        <f t="shared" si="184"/>
        <v>دور ثان</v>
      </c>
      <c r="DQ84" s="144">
        <f t="shared" si="185"/>
        <v>0.22965277777777776</v>
      </c>
      <c r="DR84" s="145">
        <f t="shared" si="186"/>
        <v>2</v>
      </c>
      <c r="DS84" s="146" t="str">
        <f t="shared" si="187"/>
        <v>عربى</v>
      </c>
      <c r="DT84" s="147" t="str">
        <f t="shared" si="188"/>
        <v>انجليزى</v>
      </c>
      <c r="DU84" s="147" t="str">
        <f t="shared" si="189"/>
        <v>دراسات</v>
      </c>
      <c r="DV84" s="147" t="str">
        <f t="shared" si="190"/>
        <v>رياضيات</v>
      </c>
      <c r="DW84" s="147" t="str">
        <f t="shared" si="191"/>
        <v>علوم</v>
      </c>
      <c r="DX84" s="147" t="str">
        <f t="shared" si="192"/>
        <v>فنية</v>
      </c>
      <c r="DY84" s="147" t="str">
        <f t="shared" si="193"/>
        <v>حاسب</v>
      </c>
      <c r="DZ84" s="147" t="str">
        <f t="shared" si="194"/>
        <v>دين</v>
      </c>
      <c r="EA84" s="148"/>
      <c r="EB84" s="148"/>
      <c r="EC84" s="148"/>
      <c r="ED84" s="148"/>
      <c r="EE84" s="148"/>
      <c r="EF84" s="148"/>
      <c r="EG84" s="148"/>
      <c r="EH84" s="148"/>
      <c r="EI84" s="148"/>
      <c r="EJ84" s="148"/>
      <c r="EK84" s="149"/>
      <c r="EL84" s="150" t="b">
        <f t="shared" si="195"/>
        <v>0</v>
      </c>
      <c r="EM84" s="145"/>
      <c r="EN84" s="145"/>
      <c r="EO84" s="151" t="str">
        <f>IF(C84="","",IF(EL84=TRUE,'[1]بيانات أساسية'!$Z$16,'[1]بيانات أساسية'!$Y$17))</f>
        <v xml:space="preserve"> الطالب له دور ثان فى</v>
      </c>
      <c r="EP84" s="152" t="str">
        <f t="shared" si="146"/>
        <v>عربى انجليزى دراسات رياضيات علوم فنية حاسب نشاط 1 نشاط 2 دين</v>
      </c>
      <c r="EQ84" s="153" t="str">
        <f t="shared" si="196"/>
        <v>نشاط 1</v>
      </c>
      <c r="ER84" s="153" t="str">
        <f t="shared" si="197"/>
        <v>نشاط 2</v>
      </c>
      <c r="ES84" s="159"/>
      <c r="ET84" s="160" t="s">
        <v>105</v>
      </c>
      <c r="EU84" s="163">
        <f t="array" ref="EU84">SUM(IF($H$11:$H$510=10,IF($L$11:$L$510="ذكر",IF($C$11:$C$510&lt;&gt;"",1,0))))</f>
        <v>0</v>
      </c>
      <c r="EV84" s="163">
        <f t="array" ref="EV84">SUM(IF($H$11:$H$510=10,IF($L$11:$L$510="ذكر",IF($CF$11:$CF$510&lt;&gt;"غ",1,0))))</f>
        <v>0</v>
      </c>
      <c r="EW84" s="163">
        <f t="array" ref="EW84">SUM(IF($H$11:$H$510=10,IF($L$11:$L$510="ذكر",IF($CF$11:$CF$510="غ",1,0))))</f>
        <v>0</v>
      </c>
      <c r="EX84" s="163">
        <f t="array" ref="EX84">SUM(IF($H$11:$H$510=10,IF($L$11:$L$510="ذكر",IF($CF$11:$CF$510&lt;&gt;"غ",IF($CF$11:$CF$510&gt;=50,1,0)))))</f>
        <v>0</v>
      </c>
      <c r="EY84" s="163">
        <f t="array" ref="EY84">SUM(IF($H$11:$H$510=10,IF($L$11:$L$510="ذكر",IF($CF$11:$CF$510="غ",1,IF($CF$11:$CF$510&lt;50,1,0)))))</f>
        <v>0</v>
      </c>
      <c r="EZ84" s="163">
        <f t="shared" si="120"/>
        <v>0</v>
      </c>
      <c r="FA84" s="163">
        <f t="array" ref="FA84">SUM(IF($H$11:$H$510=10,IF($L$11:$L$510="ذكر",IF($CK$11:$CK$510&lt;&gt;"غ",1,0))))</f>
        <v>0</v>
      </c>
      <c r="FB84" s="163">
        <f t="array" ref="FB84">SUM(IF($H$11:$H$510=10,IF($L$11:$L$510="ذكر",IF($CK$11:$CK$510="غ",1,0))))</f>
        <v>0</v>
      </c>
      <c r="FC84" s="163">
        <f t="array" ref="FC84">SUM(IF($H$11:$H$510=10,IF($L$11:$L$510="ذكر",IF($CK$11:$CK$510&lt;&gt;"غ",IF($CK$11:$CK$510&gt;=$CK$10,IF($CN$11:$CN$510&gt;=$CN$10,1,0))))))</f>
        <v>0</v>
      </c>
      <c r="FD84" s="163">
        <f t="array" ref="FD84">SUM(IF($H$11:$H$510=10,IF($L$11:$L$510="ذكر",IF($CK$11:$CK$510="غ",1,IF($CK$11:$CK$510&lt;$CK$10,1,IF($CN$11:$CN$510&lt;$CN$10,1,0))))))</f>
        <v>0</v>
      </c>
      <c r="FF84" s="160" t="s">
        <v>105</v>
      </c>
      <c r="FG84" s="163">
        <f t="array" ref="FG84">SUM(IF($H$11:$H$510=10,IF($L$11:$L$510="ذكر",IF($C$11:$C$510&lt;&gt;"",1,0))))</f>
        <v>0</v>
      </c>
      <c r="FH84" s="163">
        <f t="array" ref="FH84">SUM(IF($H$11:$H$510=10,IF($L$11:$L$510="ذكر",IF($DH$11:$DH$510&lt;&gt;"غ",1,0))))</f>
        <v>0</v>
      </c>
      <c r="FI84" s="163">
        <f t="array" ref="FI84">SUM(IF($H$11:$H$510=10,IF($L$11:$L$510="ذكر",IF($DH$11:$DH$510="غ",1,0))))</f>
        <v>0</v>
      </c>
      <c r="FJ84" s="163">
        <f t="array" ref="FJ84">SUM(IF($H$11:$H$510=10,IF($L$11:$L$510="ذكر",IF($DH$11:$DH$510&lt;&gt;"غ",IF($DH$11:$DH$510&gt;=50,1,0)))))</f>
        <v>0</v>
      </c>
      <c r="FK84" s="163">
        <f t="array" ref="FK84">SUM(IF($H$11:$H$510=10,IF($L$11:$L$510="ذكر",IF($DH$11:$DH$510="غ",1,IF($DH$11:$DH$510&lt;50,1,0)))))</f>
        <v>0</v>
      </c>
      <c r="FL84" s="163">
        <f t="shared" si="121"/>
        <v>0</v>
      </c>
      <c r="FM84" s="163">
        <f t="array" ref="FM84">SUM(IF($H$11:$H$510=10,IF($L$11:$L$510="ذكر",IF($DK$11:$DK$510&lt;&gt;"غ",1,0))))</f>
        <v>0</v>
      </c>
      <c r="FN84" s="163">
        <f t="array" ref="FN84">SUM(IF($H$11:$H$510=10,IF($L$11:$L$510="ذكر",IF($DK$11:$DK$510="غ",1,0))))</f>
        <v>0</v>
      </c>
      <c r="FO84" s="163">
        <f t="array" ref="FO84">SUM(IF($H$11:$H$510=10,IF($L$11:$L$510="ذكر",IF($DK$11:$DK$510&lt;&gt;"غ",IF($DK$11:$DK$510&gt;=$DK$10,IF($DN$11:$DN$510&gt;=$DN$10,1,0))))))</f>
        <v>0</v>
      </c>
      <c r="FP84" s="163">
        <f t="array" ref="FP84">SUM(IF($H$11:$H$510=10,IF($L$11:$L$510="ذكر",IF($DK$11:$DK$510="غ",1,IF($DK$11:$DK$510&lt;$DK$10,1,IF($DN$11:$DN$510&lt;$DN$10,1,0))))))</f>
        <v>0</v>
      </c>
      <c r="FR84" s="160"/>
      <c r="FS84" s="163"/>
      <c r="FT84" s="163"/>
      <c r="FU84" s="163"/>
      <c r="FV84" s="163"/>
      <c r="FW84" s="163"/>
      <c r="FX84" s="163"/>
      <c r="FY84" s="163"/>
      <c r="FZ84" s="163"/>
      <c r="GA84" s="163"/>
      <c r="GB84" s="163"/>
      <c r="GD84" s="157">
        <f t="shared" si="198"/>
        <v>20</v>
      </c>
      <c r="GE84" s="157">
        <f t="shared" si="199"/>
        <v>11.375</v>
      </c>
      <c r="GF84" s="157">
        <f t="shared" si="200"/>
        <v>8.4</v>
      </c>
      <c r="GG84" s="157">
        <f t="shared" si="201"/>
        <v>12.6</v>
      </c>
      <c r="GH84" s="157">
        <f t="shared" si="202"/>
        <v>9</v>
      </c>
      <c r="GI84" s="157">
        <f t="shared" si="203"/>
        <v>7.8</v>
      </c>
      <c r="GJ84" s="157">
        <f t="shared" si="204"/>
        <v>4.8499999999999996</v>
      </c>
      <c r="GK84" s="157">
        <f t="shared" si="205"/>
        <v>6.7</v>
      </c>
      <c r="GL84" s="157">
        <f t="shared" si="206"/>
        <v>6.8</v>
      </c>
      <c r="GM84" s="158">
        <f t="shared" si="207"/>
        <v>82.674999999999997</v>
      </c>
      <c r="GN84" s="157">
        <f t="shared" si="208"/>
        <v>10.4</v>
      </c>
      <c r="GO84" s="145" t="str">
        <f t="shared" si="209"/>
        <v>دور ثان</v>
      </c>
    </row>
    <row r="85" spans="1:197" s="156" customFormat="1" ht="27" customHeight="1" thickBot="1">
      <c r="A85" s="132" t="str">
        <f>IF('[1]رصد درجات'!A85="","",'[1]رصد درجات'!A85)</f>
        <v/>
      </c>
      <c r="B85" s="132" t="str">
        <f>IF('[1]رصد درجات'!B85="","",'[1]رصد درجات'!B85)</f>
        <v/>
      </c>
      <c r="C85" s="132" t="str">
        <f>IF('[1]رصد درجات'!C85="","",'[1]رصد درجات'!C85)</f>
        <v/>
      </c>
      <c r="D85" s="133" t="str">
        <f>IF('[1]رصد درجات'!D85="","",'[1]رصد درجات'!D85)</f>
        <v/>
      </c>
      <c r="E85" s="132" t="str">
        <f>IF('[1]رصد درجات'!E85="","",'[1]رصد درجات'!E85)</f>
        <v/>
      </c>
      <c r="F85" s="132" t="str">
        <f>IF('[1]رصد درجات'!F85="","",'[1]رصد درجات'!F85)</f>
        <v/>
      </c>
      <c r="G85" s="132" t="str">
        <f>IF('[1]رصد درجات'!G85="","",'[1]رصد درجات'!G85)</f>
        <v/>
      </c>
      <c r="H85" s="132" t="str">
        <f>IF('[1]رصد درجات'!H85="","",'[1]رصد درجات'!H85)</f>
        <v/>
      </c>
      <c r="I85" s="132" t="str">
        <f>IF('[1]رصد درجات'!I85="","",'[1]رصد درجات'!I85)</f>
        <v/>
      </c>
      <c r="J85" s="132" t="str">
        <f>IF('[1]رصد درجات'!J85="","",'[1]رصد درجات'!J85)</f>
        <v/>
      </c>
      <c r="K85" s="132" t="str">
        <f>IF('[1]رصد درجات'!K85="","",'[1]رصد درجات'!K85)</f>
        <v/>
      </c>
      <c r="L85" s="132" t="str">
        <f>IF('[1]رصد درجات'!L85="","",'[1]رصد درجات'!L85)</f>
        <v/>
      </c>
      <c r="M85" s="134" t="str">
        <f>IF('[1]رصد درجات'!M85="","",'[1]رصد درجات'!M85)</f>
        <v/>
      </c>
      <c r="N85" s="134" t="str">
        <f>IF('[1]رصد درجات'!N85="","",'[1]رصد درجات'!N85)</f>
        <v/>
      </c>
      <c r="O85" s="132" t="str">
        <f>IF(C85="","",'[1]رصد درجات'!Y85)</f>
        <v/>
      </c>
      <c r="P85" s="132" t="str">
        <f>IF(C85="","",'[1]رصد درجات'!AL85)</f>
        <v/>
      </c>
      <c r="Q85" s="132" t="str">
        <f t="shared" si="147"/>
        <v/>
      </c>
      <c r="R85" s="135" t="str">
        <f t="shared" si="148"/>
        <v/>
      </c>
      <c r="S85" s="132" t="str">
        <f>IF(C85="","",'[1]رصد درجات'!AV85)</f>
        <v/>
      </c>
      <c r="T85" s="132" t="str">
        <f>IF(C85="","",'[1]رصد درجات'!BI85)</f>
        <v/>
      </c>
      <c r="U85" s="132" t="str">
        <f t="shared" si="149"/>
        <v/>
      </c>
      <c r="V85" s="132" t="str">
        <f t="shared" si="150"/>
        <v/>
      </c>
      <c r="W85" s="132" t="str">
        <f t="shared" si="151"/>
        <v/>
      </c>
      <c r="X85" s="136" t="str">
        <f t="shared" si="152"/>
        <v/>
      </c>
      <c r="Y85" s="137" t="str">
        <f>IF(C85="","",'[1]رصد درجات'!Z85)</f>
        <v/>
      </c>
      <c r="Z85" s="137" t="str">
        <f>IF(C85="","",'[1]رصد درجات'!AM85)</f>
        <v/>
      </c>
      <c r="AA85" s="137" t="str">
        <f t="shared" si="122"/>
        <v/>
      </c>
      <c r="AB85" s="137" t="str">
        <f t="shared" si="153"/>
        <v/>
      </c>
      <c r="AC85" s="137" t="str">
        <f>IF(C85="","",'[1]رصد درجات'!AV85)</f>
        <v/>
      </c>
      <c r="AD85" s="137" t="str">
        <f>IF(C85="","",'[1]رصد درجات'!BI85)</f>
        <v/>
      </c>
      <c r="AE85" s="137" t="str">
        <f t="shared" si="123"/>
        <v/>
      </c>
      <c r="AF85" s="137" t="str">
        <f t="shared" si="124"/>
        <v/>
      </c>
      <c r="AG85" s="137" t="str">
        <f t="shared" si="154"/>
        <v/>
      </c>
      <c r="AH85" s="138" t="str">
        <f t="shared" si="155"/>
        <v/>
      </c>
      <c r="AI85" s="137" t="str">
        <f>IF(C85="","",'[1]رصد درجات'!AA85)</f>
        <v/>
      </c>
      <c r="AJ85" s="137" t="str">
        <f>IF(C85="","",'[1]رصد درجات'!AN85)</f>
        <v/>
      </c>
      <c r="AK85" s="137" t="str">
        <f t="shared" si="125"/>
        <v/>
      </c>
      <c r="AL85" s="139" t="str">
        <f t="shared" si="156"/>
        <v/>
      </c>
      <c r="AM85" s="137" t="str">
        <f>IF(C85="","",'[1]رصد درجات'!AX85)</f>
        <v/>
      </c>
      <c r="AN85" s="137" t="str">
        <f>IF(C85="","",'[1]رصد درجات'!BK85)</f>
        <v/>
      </c>
      <c r="AO85" s="137" t="str">
        <f t="shared" si="126"/>
        <v/>
      </c>
      <c r="AP85" s="137" t="str">
        <f t="shared" si="127"/>
        <v/>
      </c>
      <c r="AQ85" s="137" t="str">
        <f t="shared" si="128"/>
        <v/>
      </c>
      <c r="AR85" s="138" t="str">
        <f t="shared" si="157"/>
        <v/>
      </c>
      <c r="AS85" s="137" t="str">
        <f>IF(C85="","",'[1]رصد درجات'!AB85)</f>
        <v/>
      </c>
      <c r="AT85" s="137" t="str">
        <f>IF(C85="","",'[1]رصد درجات'!AO85)</f>
        <v/>
      </c>
      <c r="AU85" s="137" t="str">
        <f>IF(C85="","",'[1]رصد درجات'!AP85)</f>
        <v/>
      </c>
      <c r="AV85" s="137" t="str">
        <f t="shared" si="129"/>
        <v/>
      </c>
      <c r="AW85" s="137" t="str">
        <f t="shared" si="158"/>
        <v/>
      </c>
      <c r="AX85" s="137" t="str">
        <f>IF(C85="","",'[1]رصد درجات'!AY85)</f>
        <v/>
      </c>
      <c r="AY85" s="137" t="str">
        <f>IF(C85="","",'[1]رصد درجات'!BL85)</f>
        <v/>
      </c>
      <c r="AZ85" s="137" t="str">
        <f>IF(C85="","",'[1]رصد درجات'!BM85)</f>
        <v/>
      </c>
      <c r="BA85" s="137" t="str">
        <f t="shared" si="130"/>
        <v/>
      </c>
      <c r="BB85" s="137" t="str">
        <f t="shared" si="131"/>
        <v/>
      </c>
      <c r="BC85" s="137" t="str">
        <f t="shared" si="132"/>
        <v/>
      </c>
      <c r="BD85" s="137" t="str">
        <f t="shared" si="133"/>
        <v/>
      </c>
      <c r="BE85" s="138" t="str">
        <f t="shared" si="159"/>
        <v/>
      </c>
      <c r="BF85" s="137" t="str">
        <f>IF(C85="","",'[1]رصد درجات'!AC85)</f>
        <v/>
      </c>
      <c r="BG85" s="137" t="str">
        <f>IF(C85="","",'[1]رصد درجات'!AI85)</f>
        <v/>
      </c>
      <c r="BH85" s="137" t="str">
        <f>IF(C85="","",'[1]رصد درجات'!AQ85)</f>
        <v/>
      </c>
      <c r="BI85" s="137" t="str">
        <f t="shared" si="134"/>
        <v/>
      </c>
      <c r="BJ85" s="137" t="str">
        <f t="shared" si="160"/>
        <v/>
      </c>
      <c r="BK85" s="137" t="str">
        <f>IF(C85="","",'[1]رصد درجات'!AZ85)</f>
        <v/>
      </c>
      <c r="BL85" s="137" t="str">
        <f>IF(C85="","",'[1]رصد درجات'!BF85)</f>
        <v/>
      </c>
      <c r="BM85" s="137" t="str">
        <f>IF(C85="","",'[1]رصد درجات'!BN85)</f>
        <v/>
      </c>
      <c r="BN85" s="137" t="str">
        <f t="shared" si="135"/>
        <v/>
      </c>
      <c r="BO85" s="137" t="str">
        <f t="shared" si="136"/>
        <v/>
      </c>
      <c r="BP85" s="137" t="str">
        <f t="shared" si="137"/>
        <v/>
      </c>
      <c r="BQ85" s="137" t="str">
        <f t="shared" si="138"/>
        <v/>
      </c>
      <c r="BR85" s="138" t="str">
        <f t="shared" si="161"/>
        <v/>
      </c>
      <c r="BS85" s="137" t="str">
        <f>IF(C85="","",'[1]رصد درجات'!AD85)</f>
        <v/>
      </c>
      <c r="BT85" s="137" t="str">
        <f>IF(C85="","",'[1]رصد درجات'!AR85)</f>
        <v/>
      </c>
      <c r="BU85" s="137" t="str">
        <f t="shared" si="139"/>
        <v/>
      </c>
      <c r="BV85" s="137" t="str">
        <f t="shared" si="162"/>
        <v/>
      </c>
      <c r="BW85" s="137" t="str">
        <f>IF(C85="","",'[1]رصد درجات'!BA85)</f>
        <v/>
      </c>
      <c r="BX85" s="137" t="str">
        <f>IF(C85="","",'[1]رصد درجات'!BO85)</f>
        <v/>
      </c>
      <c r="BY85" s="137" t="str">
        <f t="shared" si="140"/>
        <v/>
      </c>
      <c r="BZ85" s="137" t="str">
        <f t="shared" si="163"/>
        <v/>
      </c>
      <c r="CA85" s="137" t="str">
        <f t="shared" si="141"/>
        <v/>
      </c>
      <c r="CB85" s="138" t="str">
        <f t="shared" si="164"/>
        <v/>
      </c>
      <c r="CC85" s="137" t="str">
        <f>IF(C85="","",'[1]رصد درجات'!AE85)</f>
        <v/>
      </c>
      <c r="CD85" s="137" t="str">
        <f>IF(C85="","",'[1]رصد درجات'!AJ85)</f>
        <v/>
      </c>
      <c r="CE85" s="137" t="str">
        <f>IF(C85="","",'[1]رصد درجات'!AS85)</f>
        <v/>
      </c>
      <c r="CF85" s="137" t="str">
        <f t="shared" si="142"/>
        <v/>
      </c>
      <c r="CG85" s="137" t="str">
        <f t="shared" si="165"/>
        <v/>
      </c>
      <c r="CH85" s="137" t="str">
        <f>IF(C85="","",'[1]رصد درجات'!BB85)</f>
        <v/>
      </c>
      <c r="CI85" s="137" t="str">
        <f>IF(C85="","",'[1]رصد درجات'!BF85)</f>
        <v/>
      </c>
      <c r="CJ85" s="137" t="str">
        <f>IF(C85="","",'[1]رصد درجات'!BP85)</f>
        <v/>
      </c>
      <c r="CK85" s="137" t="str">
        <f t="shared" si="143"/>
        <v/>
      </c>
      <c r="CL85" s="137" t="str">
        <f t="shared" si="144"/>
        <v/>
      </c>
      <c r="CM85" s="137" t="str">
        <f t="shared" si="145"/>
        <v/>
      </c>
      <c r="CN85" s="137" t="str">
        <f t="shared" si="166"/>
        <v/>
      </c>
      <c r="CO85" s="138" t="str">
        <f t="shared" si="167"/>
        <v/>
      </c>
      <c r="CP85" s="140" t="str">
        <f>IF(C85="","",'[1]رصد درجات'!AF85)</f>
        <v/>
      </c>
      <c r="CQ85" s="135" t="str">
        <f t="shared" si="168"/>
        <v/>
      </c>
      <c r="CR85" s="140" t="str">
        <f>IF(C85="","",'[1]رصد درجات'!BC85)</f>
        <v/>
      </c>
      <c r="CS85" s="140" t="str">
        <f t="shared" si="169"/>
        <v/>
      </c>
      <c r="CT85" s="140" t="str">
        <f t="shared" si="97"/>
        <v/>
      </c>
      <c r="CU85" s="135" t="str">
        <f t="shared" si="98"/>
        <v/>
      </c>
      <c r="CV85" s="137" t="str">
        <f>IF(C85="","",'[1]رصد درجات'!AG85)</f>
        <v/>
      </c>
      <c r="CW85" s="137" t="str">
        <f t="shared" si="170"/>
        <v/>
      </c>
      <c r="CX85" s="137" t="str">
        <f>IF(C85="","",'[1]رصد درجات'!BD85)</f>
        <v/>
      </c>
      <c r="CY85" s="140" t="str">
        <f t="shared" si="171"/>
        <v/>
      </c>
      <c r="CZ85" s="140" t="str">
        <f t="shared" si="172"/>
        <v/>
      </c>
      <c r="DA85" s="135" t="str">
        <f t="shared" si="173"/>
        <v/>
      </c>
      <c r="DB85" s="141" t="str">
        <f t="shared" si="174"/>
        <v/>
      </c>
      <c r="DC85" s="142" t="str">
        <f t="shared" si="175"/>
        <v/>
      </c>
      <c r="DD85" s="141" t="str">
        <f t="shared" si="176"/>
        <v/>
      </c>
      <c r="DE85" s="142" t="str">
        <f t="shared" si="177"/>
        <v/>
      </c>
      <c r="DF85" s="137" t="str">
        <f>IF(C85="","",'[1]رصد درجات'!AH85)</f>
        <v/>
      </c>
      <c r="DG85" s="137" t="str">
        <f>IF(C85="","",'[1]رصد درجات'!AT85)</f>
        <v/>
      </c>
      <c r="DH85" s="137" t="str">
        <f t="shared" si="178"/>
        <v/>
      </c>
      <c r="DI85" s="137" t="str">
        <f t="shared" si="179"/>
        <v/>
      </c>
      <c r="DJ85" s="137" t="str">
        <f>IF(C85="","",'[1]رصد درجات'!BE85)</f>
        <v/>
      </c>
      <c r="DK85" s="137" t="str">
        <f>IF(C85="","",'[1]رصد درجات'!BQ85)</f>
        <v/>
      </c>
      <c r="DL85" s="137" t="str">
        <f t="shared" si="180"/>
        <v/>
      </c>
      <c r="DM85" s="137" t="str">
        <f t="shared" si="181"/>
        <v/>
      </c>
      <c r="DN85" s="137" t="str">
        <f t="shared" si="182"/>
        <v/>
      </c>
      <c r="DO85" s="138" t="str">
        <f t="shared" si="183"/>
        <v/>
      </c>
      <c r="DP85" s="143" t="str">
        <f t="shared" si="184"/>
        <v/>
      </c>
      <c r="DQ85" s="144" t="str">
        <f t="shared" si="185"/>
        <v/>
      </c>
      <c r="DR85" s="145">
        <f t="shared" si="186"/>
        <v>0</v>
      </c>
      <c r="DS85" s="146" t="str">
        <f t="shared" si="187"/>
        <v/>
      </c>
      <c r="DT85" s="147" t="str">
        <f t="shared" si="188"/>
        <v/>
      </c>
      <c r="DU85" s="147" t="str">
        <f t="shared" si="189"/>
        <v/>
      </c>
      <c r="DV85" s="147" t="str">
        <f t="shared" si="190"/>
        <v/>
      </c>
      <c r="DW85" s="147" t="str">
        <f t="shared" si="191"/>
        <v/>
      </c>
      <c r="DX85" s="147" t="str">
        <f t="shared" si="192"/>
        <v/>
      </c>
      <c r="DY85" s="147" t="str">
        <f t="shared" si="193"/>
        <v/>
      </c>
      <c r="DZ85" s="147" t="str">
        <f t="shared" si="194"/>
        <v/>
      </c>
      <c r="EA85" s="148"/>
      <c r="EB85" s="148"/>
      <c r="EC85" s="148"/>
      <c r="ED85" s="148"/>
      <c r="EE85" s="148"/>
      <c r="EF85" s="148"/>
      <c r="EG85" s="148"/>
      <c r="EH85" s="148"/>
      <c r="EI85" s="148"/>
      <c r="EJ85" s="148"/>
      <c r="EK85" s="149"/>
      <c r="EL85" s="150" t="str">
        <f t="shared" si="195"/>
        <v/>
      </c>
      <c r="EM85" s="145"/>
      <c r="EN85" s="145"/>
      <c r="EO85" s="151" t="str">
        <f>IF(C85="","",IF(EL85=TRUE,'[1]بيانات أساسية'!$Z$16,'[1]بيانات أساسية'!$Y$17))</f>
        <v/>
      </c>
      <c r="EP85" s="152" t="str">
        <f t="shared" si="146"/>
        <v/>
      </c>
      <c r="EQ85" s="153" t="str">
        <f t="shared" si="196"/>
        <v/>
      </c>
      <c r="ER85" s="153" t="str">
        <f t="shared" si="197"/>
        <v/>
      </c>
      <c r="ES85" s="159"/>
      <c r="ET85" s="160" t="s">
        <v>106</v>
      </c>
      <c r="EU85" s="163">
        <f t="array" ref="EU85">SUM(IF($H$11:$H$510=10,IF($L$11:$L$510="أنثى",IF($C$11:$C$510&lt;&gt;"",1,0))))</f>
        <v>0</v>
      </c>
      <c r="EV85" s="163">
        <f t="array" ref="EV85">SUM(IF($H$11:$H$510=10,IF($L$11:$L$510="أنثى",IF($CF$11:$CF$510&lt;&gt;"غ",1,0))))</f>
        <v>0</v>
      </c>
      <c r="EW85" s="163">
        <f t="array" ref="EW85">SUM(IF($H$11:$H$510=10,IF($L$11:$L$510="أنثى",IF($CF$11:$CF$510="غ",1,0))))</f>
        <v>0</v>
      </c>
      <c r="EX85" s="163">
        <f t="array" ref="EX85">SUM(IF($H$11:$H$510=10,IF($L$11:$L$510="أنثى",IF($CF$11:$CF$510&lt;&gt;"غ",IF($CF$11:$CF$510&gt;=50,1,0)))))</f>
        <v>0</v>
      </c>
      <c r="EY85" s="163">
        <f t="array" ref="EY85">SUM(IF($H$11:$H$510=10,IF($L$11:$L$510="أنثى",IF($CF$11:$CF$510="غ",1,IF($CF$11:$CF$510&lt;50,1,0)))))</f>
        <v>0</v>
      </c>
      <c r="EZ85" s="163">
        <f t="shared" si="120"/>
        <v>0</v>
      </c>
      <c r="FA85" s="163">
        <f t="array" ref="FA85">SUM(IF($H$11:$H$510=10,IF($L$11:$L$510="أنثى",IF($CK$11:$CK$510&lt;&gt;"غ",1,0))))</f>
        <v>0</v>
      </c>
      <c r="FB85" s="163">
        <f t="array" ref="FB85">SUM(IF($H$11:$H$510=10,IF($L$11:$L$510="أنثى",IF($CK$11:$CK$510="غ",1,0))))</f>
        <v>0</v>
      </c>
      <c r="FC85" s="163">
        <f t="array" ref="FC85">SUM(IF($H$11:$H$510=10,IF($L$11:$L$510="أنثى",IF($CK$11:$CK$510&lt;&gt;"غ",IF($CK$11:$CK$510&gt;=$CK$10,IF($CN$11:$CN$510&gt;=$CN$10,1,0))))))</f>
        <v>0</v>
      </c>
      <c r="FD85" s="163">
        <f t="array" ref="FD85">SUM(IF($H$11:$H$510=10,IF($L$11:$L$510="أنثى",IF($CK$11:$CK$510="غ",1,IF($CK$11:$CK$510&lt;$CK$10,1,IF($CN$11:$CN$510&lt;$CN$10,1,0))))))</f>
        <v>0</v>
      </c>
      <c r="FF85" s="160" t="s">
        <v>106</v>
      </c>
      <c r="FG85" s="163">
        <f t="array" ref="FG85">SUM(IF($H$11:$H$510=10,IF($L$11:$L$510="أنثى",IF($C$11:$C$510&lt;&gt;"",1,0))))</f>
        <v>0</v>
      </c>
      <c r="FH85" s="163">
        <f t="array" ref="FH85">SUM(IF($H$11:$H$510=10,IF($L$11:$L$510="أنثى",IF($DH$11:$DH$510&lt;&gt;"غ",1,0))))</f>
        <v>0</v>
      </c>
      <c r="FI85" s="163">
        <f t="array" ref="FI85">SUM(IF($H$11:$H$510=10,IF($L$11:$L$510="أنثى",IF($DH$11:$DH$510="غ",1,0))))</f>
        <v>0</v>
      </c>
      <c r="FJ85" s="163">
        <f t="array" ref="FJ85">SUM(IF($H$11:$H$510=10,IF($L$11:$L$510="أنثى",IF($DH$11:$DH$510&lt;&gt;"غ",IF($DH$11:$DH$510&gt;=50,1,0)))))</f>
        <v>0</v>
      </c>
      <c r="FK85" s="163">
        <f t="array" ref="FK85">SUM(IF($H$11:$H$510=10,IF($L$11:$L$510="أنثى",IF($DH$11:$DH$510="غ",1,IF($DH$11:$DH$510&lt;50,1,0)))))</f>
        <v>0</v>
      </c>
      <c r="FL85" s="163">
        <f t="shared" si="121"/>
        <v>0</v>
      </c>
      <c r="FM85" s="163">
        <f t="array" ref="FM85">SUM(IF($H$11:$H$510=10,IF($L$11:$L$510="أنثى",IF($DK$11:$DK$510&lt;&gt;"غ",1,0))))</f>
        <v>0</v>
      </c>
      <c r="FN85" s="163">
        <f t="array" ref="FN85">SUM(IF($H$11:$H$510=10,IF($L$11:$L$510="أنثى",IF($DK$11:$DK$510="غ",1,0))))</f>
        <v>0</v>
      </c>
      <c r="FO85" s="163">
        <f t="array" ref="FO85">SUM(IF($H$11:$H$510=10,IF($L$11:$L$510="أنثى",IF($DK$11:$DK$510&lt;&gt;"غ",IF($DK$11:$DK$510&gt;=$DK$10,IF($DN$11:$DN$510&gt;=$DN$10,1,0))))))</f>
        <v>0</v>
      </c>
      <c r="FP85" s="163">
        <f t="array" ref="FP85">SUM(IF($H$11:$H$510=10,IF($L$11:$L$510="أنثى",IF($DK$11:$DK$510="غ",1,IF($DK$11:$DK$510&lt;$DK$10,1,IF($DN$11:$DN$510&lt;$DN$10,1,0))))))</f>
        <v>0</v>
      </c>
      <c r="FR85" s="160"/>
      <c r="FS85" s="163"/>
      <c r="FT85" s="163"/>
      <c r="FU85" s="163"/>
      <c r="FV85" s="163"/>
      <c r="FW85" s="163"/>
      <c r="FX85" s="163"/>
      <c r="FY85" s="163"/>
      <c r="FZ85" s="163"/>
      <c r="GA85" s="163"/>
      <c r="GB85" s="163"/>
      <c r="GD85" s="157" t="str">
        <f t="shared" si="198"/>
        <v/>
      </c>
      <c r="GE85" s="157" t="str">
        <f t="shared" si="199"/>
        <v/>
      </c>
      <c r="GF85" s="157" t="str">
        <f t="shared" si="200"/>
        <v/>
      </c>
      <c r="GG85" s="157" t="str">
        <f t="shared" si="201"/>
        <v/>
      </c>
      <c r="GH85" s="157" t="str">
        <f t="shared" si="202"/>
        <v/>
      </c>
      <c r="GI85" s="157" t="str">
        <f t="shared" si="203"/>
        <v/>
      </c>
      <c r="GJ85" s="157" t="str">
        <f t="shared" si="204"/>
        <v/>
      </c>
      <c r="GK85" s="157" t="str">
        <f t="shared" si="205"/>
        <v/>
      </c>
      <c r="GL85" s="157" t="str">
        <f t="shared" si="206"/>
        <v/>
      </c>
      <c r="GM85" s="158" t="str">
        <f t="shared" si="207"/>
        <v/>
      </c>
      <c r="GN85" s="157" t="str">
        <f t="shared" si="208"/>
        <v/>
      </c>
      <c r="GO85" s="145" t="str">
        <f t="shared" si="209"/>
        <v/>
      </c>
    </row>
    <row r="86" spans="1:197" s="156" customFormat="1" ht="27" customHeight="1" thickBot="1">
      <c r="A86" s="132" t="str">
        <f>IF('[1]رصد درجات'!A86="","",'[1]رصد درجات'!A86)</f>
        <v/>
      </c>
      <c r="B86" s="132" t="str">
        <f>IF('[1]رصد درجات'!B86="","",'[1]رصد درجات'!B86)</f>
        <v/>
      </c>
      <c r="C86" s="132" t="str">
        <f>IF('[1]رصد درجات'!C86="","",'[1]رصد درجات'!C86)</f>
        <v/>
      </c>
      <c r="D86" s="133" t="str">
        <f>IF('[1]رصد درجات'!D86="","",'[1]رصد درجات'!D86)</f>
        <v/>
      </c>
      <c r="E86" s="132" t="str">
        <f>IF('[1]رصد درجات'!E86="","",'[1]رصد درجات'!E86)</f>
        <v/>
      </c>
      <c r="F86" s="132" t="str">
        <f>IF('[1]رصد درجات'!F86="","",'[1]رصد درجات'!F86)</f>
        <v/>
      </c>
      <c r="G86" s="132" t="str">
        <f>IF('[1]رصد درجات'!G86="","",'[1]رصد درجات'!G86)</f>
        <v/>
      </c>
      <c r="H86" s="132" t="str">
        <f>IF('[1]رصد درجات'!H86="","",'[1]رصد درجات'!H86)</f>
        <v/>
      </c>
      <c r="I86" s="132" t="str">
        <f>IF('[1]رصد درجات'!I86="","",'[1]رصد درجات'!I86)</f>
        <v/>
      </c>
      <c r="J86" s="132" t="str">
        <f>IF('[1]رصد درجات'!J86="","",'[1]رصد درجات'!J86)</f>
        <v/>
      </c>
      <c r="K86" s="132" t="str">
        <f>IF('[1]رصد درجات'!K86="","",'[1]رصد درجات'!K86)</f>
        <v/>
      </c>
      <c r="L86" s="132" t="str">
        <f>IF('[1]رصد درجات'!L86="","",'[1]رصد درجات'!L86)</f>
        <v/>
      </c>
      <c r="M86" s="134" t="str">
        <f>IF('[1]رصد درجات'!M86="","",'[1]رصد درجات'!M86)</f>
        <v/>
      </c>
      <c r="N86" s="134" t="str">
        <f>IF('[1]رصد درجات'!N86="","",'[1]رصد درجات'!N86)</f>
        <v/>
      </c>
      <c r="O86" s="132" t="str">
        <f>IF(C86="","",'[1]رصد درجات'!Y86)</f>
        <v/>
      </c>
      <c r="P86" s="132" t="str">
        <f>IF(C86="","",'[1]رصد درجات'!AL86)</f>
        <v/>
      </c>
      <c r="Q86" s="132" t="str">
        <f t="shared" si="147"/>
        <v/>
      </c>
      <c r="R86" s="135" t="str">
        <f t="shared" si="148"/>
        <v/>
      </c>
      <c r="S86" s="132" t="str">
        <f>IF(C86="","",'[1]رصد درجات'!AV86)</f>
        <v/>
      </c>
      <c r="T86" s="132" t="str">
        <f>IF(C86="","",'[1]رصد درجات'!BI86)</f>
        <v/>
      </c>
      <c r="U86" s="132" t="str">
        <f t="shared" si="149"/>
        <v/>
      </c>
      <c r="V86" s="132" t="str">
        <f t="shared" si="150"/>
        <v/>
      </c>
      <c r="W86" s="132" t="str">
        <f t="shared" si="151"/>
        <v/>
      </c>
      <c r="X86" s="136" t="str">
        <f t="shared" si="152"/>
        <v/>
      </c>
      <c r="Y86" s="137" t="str">
        <f>IF(C86="","",'[1]رصد درجات'!Z86)</f>
        <v/>
      </c>
      <c r="Z86" s="137" t="str">
        <f>IF(C86="","",'[1]رصد درجات'!AM86)</f>
        <v/>
      </c>
      <c r="AA86" s="137" t="str">
        <f t="shared" si="122"/>
        <v/>
      </c>
      <c r="AB86" s="137" t="str">
        <f t="shared" si="153"/>
        <v/>
      </c>
      <c r="AC86" s="137" t="str">
        <f>IF(C86="","",'[1]رصد درجات'!AV86)</f>
        <v/>
      </c>
      <c r="AD86" s="137" t="str">
        <f>IF(C86="","",'[1]رصد درجات'!BI86)</f>
        <v/>
      </c>
      <c r="AE86" s="137" t="str">
        <f t="shared" si="123"/>
        <v/>
      </c>
      <c r="AF86" s="137" t="str">
        <f t="shared" si="124"/>
        <v/>
      </c>
      <c r="AG86" s="137" t="str">
        <f t="shared" si="154"/>
        <v/>
      </c>
      <c r="AH86" s="138" t="str">
        <f t="shared" si="155"/>
        <v/>
      </c>
      <c r="AI86" s="137" t="str">
        <f>IF(C86="","",'[1]رصد درجات'!AA86)</f>
        <v/>
      </c>
      <c r="AJ86" s="137" t="str">
        <f>IF(C86="","",'[1]رصد درجات'!AN86)</f>
        <v/>
      </c>
      <c r="AK86" s="137" t="str">
        <f t="shared" si="125"/>
        <v/>
      </c>
      <c r="AL86" s="139" t="str">
        <f t="shared" si="156"/>
        <v/>
      </c>
      <c r="AM86" s="137" t="str">
        <f>IF(C86="","",'[1]رصد درجات'!AX86)</f>
        <v/>
      </c>
      <c r="AN86" s="137" t="str">
        <f>IF(C86="","",'[1]رصد درجات'!BK86)</f>
        <v/>
      </c>
      <c r="AO86" s="137" t="str">
        <f t="shared" si="126"/>
        <v/>
      </c>
      <c r="AP86" s="137" t="str">
        <f t="shared" si="127"/>
        <v/>
      </c>
      <c r="AQ86" s="137" t="str">
        <f t="shared" si="128"/>
        <v/>
      </c>
      <c r="AR86" s="138" t="str">
        <f t="shared" si="157"/>
        <v/>
      </c>
      <c r="AS86" s="137" t="str">
        <f>IF(C86="","",'[1]رصد درجات'!AB86)</f>
        <v/>
      </c>
      <c r="AT86" s="137" t="str">
        <f>IF(C86="","",'[1]رصد درجات'!AO86)</f>
        <v/>
      </c>
      <c r="AU86" s="137" t="str">
        <f>IF(C86="","",'[1]رصد درجات'!AP86)</f>
        <v/>
      </c>
      <c r="AV86" s="137" t="str">
        <f t="shared" si="129"/>
        <v/>
      </c>
      <c r="AW86" s="137" t="str">
        <f t="shared" si="158"/>
        <v/>
      </c>
      <c r="AX86" s="137" t="str">
        <f>IF(C86="","",'[1]رصد درجات'!AY86)</f>
        <v/>
      </c>
      <c r="AY86" s="137" t="str">
        <f>IF(C86="","",'[1]رصد درجات'!BL86)</f>
        <v/>
      </c>
      <c r="AZ86" s="137" t="str">
        <f>IF(C86="","",'[1]رصد درجات'!BM86)</f>
        <v/>
      </c>
      <c r="BA86" s="137" t="str">
        <f t="shared" si="130"/>
        <v/>
      </c>
      <c r="BB86" s="137" t="str">
        <f t="shared" si="131"/>
        <v/>
      </c>
      <c r="BC86" s="137" t="str">
        <f t="shared" si="132"/>
        <v/>
      </c>
      <c r="BD86" s="137" t="str">
        <f t="shared" si="133"/>
        <v/>
      </c>
      <c r="BE86" s="138" t="str">
        <f t="shared" si="159"/>
        <v/>
      </c>
      <c r="BF86" s="137" t="str">
        <f>IF(C86="","",'[1]رصد درجات'!AC86)</f>
        <v/>
      </c>
      <c r="BG86" s="137" t="str">
        <f>IF(C86="","",'[1]رصد درجات'!AI86)</f>
        <v/>
      </c>
      <c r="BH86" s="137" t="str">
        <f>IF(C86="","",'[1]رصد درجات'!AQ86)</f>
        <v/>
      </c>
      <c r="BI86" s="137" t="str">
        <f t="shared" si="134"/>
        <v/>
      </c>
      <c r="BJ86" s="137" t="str">
        <f t="shared" si="160"/>
        <v/>
      </c>
      <c r="BK86" s="137" t="str">
        <f>IF(C86="","",'[1]رصد درجات'!AZ86)</f>
        <v/>
      </c>
      <c r="BL86" s="137" t="str">
        <f>IF(C86="","",'[1]رصد درجات'!BF86)</f>
        <v/>
      </c>
      <c r="BM86" s="137" t="str">
        <f>IF(C86="","",'[1]رصد درجات'!BN86)</f>
        <v/>
      </c>
      <c r="BN86" s="137" t="str">
        <f t="shared" si="135"/>
        <v/>
      </c>
      <c r="BO86" s="137" t="str">
        <f t="shared" si="136"/>
        <v/>
      </c>
      <c r="BP86" s="137" t="str">
        <f t="shared" si="137"/>
        <v/>
      </c>
      <c r="BQ86" s="137" t="str">
        <f t="shared" si="138"/>
        <v/>
      </c>
      <c r="BR86" s="138" t="str">
        <f t="shared" si="161"/>
        <v/>
      </c>
      <c r="BS86" s="137" t="str">
        <f>IF(C86="","",'[1]رصد درجات'!AD86)</f>
        <v/>
      </c>
      <c r="BT86" s="137" t="str">
        <f>IF(C86="","",'[1]رصد درجات'!AR86)</f>
        <v/>
      </c>
      <c r="BU86" s="137" t="str">
        <f t="shared" si="139"/>
        <v/>
      </c>
      <c r="BV86" s="137" t="str">
        <f t="shared" si="162"/>
        <v/>
      </c>
      <c r="BW86" s="137" t="str">
        <f>IF(C86="","",'[1]رصد درجات'!BA86)</f>
        <v/>
      </c>
      <c r="BX86" s="137" t="str">
        <f>IF(C86="","",'[1]رصد درجات'!BO86)</f>
        <v/>
      </c>
      <c r="BY86" s="137" t="str">
        <f t="shared" si="140"/>
        <v/>
      </c>
      <c r="BZ86" s="137" t="str">
        <f t="shared" si="163"/>
        <v/>
      </c>
      <c r="CA86" s="137" t="str">
        <f t="shared" si="141"/>
        <v/>
      </c>
      <c r="CB86" s="138" t="str">
        <f t="shared" si="164"/>
        <v/>
      </c>
      <c r="CC86" s="137" t="str">
        <f>IF(C86="","",'[1]رصد درجات'!AE86)</f>
        <v/>
      </c>
      <c r="CD86" s="137" t="str">
        <f>IF(C86="","",'[1]رصد درجات'!AJ86)</f>
        <v/>
      </c>
      <c r="CE86" s="137" t="str">
        <f>IF(C86="","",'[1]رصد درجات'!AS86)</f>
        <v/>
      </c>
      <c r="CF86" s="137" t="str">
        <f t="shared" si="142"/>
        <v/>
      </c>
      <c r="CG86" s="137" t="str">
        <f t="shared" si="165"/>
        <v/>
      </c>
      <c r="CH86" s="137" t="str">
        <f>IF(C86="","",'[1]رصد درجات'!BB86)</f>
        <v/>
      </c>
      <c r="CI86" s="137" t="str">
        <f>IF(C86="","",'[1]رصد درجات'!BF86)</f>
        <v/>
      </c>
      <c r="CJ86" s="137" t="str">
        <f>IF(C86="","",'[1]رصد درجات'!BP86)</f>
        <v/>
      </c>
      <c r="CK86" s="137" t="str">
        <f t="shared" si="143"/>
        <v/>
      </c>
      <c r="CL86" s="137" t="str">
        <f t="shared" si="144"/>
        <v/>
      </c>
      <c r="CM86" s="137" t="str">
        <f t="shared" si="145"/>
        <v/>
      </c>
      <c r="CN86" s="137" t="str">
        <f t="shared" si="166"/>
        <v/>
      </c>
      <c r="CO86" s="138" t="str">
        <f t="shared" si="167"/>
        <v/>
      </c>
      <c r="CP86" s="140" t="str">
        <f>IF(C86="","",'[1]رصد درجات'!AF86)</f>
        <v/>
      </c>
      <c r="CQ86" s="135" t="str">
        <f t="shared" si="168"/>
        <v/>
      </c>
      <c r="CR86" s="140" t="str">
        <f>IF(C86="","",'[1]رصد درجات'!BC86)</f>
        <v/>
      </c>
      <c r="CS86" s="140" t="str">
        <f t="shared" si="169"/>
        <v/>
      </c>
      <c r="CT86" s="140" t="str">
        <f t="shared" si="97"/>
        <v/>
      </c>
      <c r="CU86" s="135" t="str">
        <f t="shared" si="98"/>
        <v/>
      </c>
      <c r="CV86" s="137" t="str">
        <f>IF(C86="","",'[1]رصد درجات'!AG86)</f>
        <v/>
      </c>
      <c r="CW86" s="137" t="str">
        <f t="shared" si="170"/>
        <v/>
      </c>
      <c r="CX86" s="137" t="str">
        <f>IF(C86="","",'[1]رصد درجات'!BD86)</f>
        <v/>
      </c>
      <c r="CY86" s="140" t="str">
        <f t="shared" si="171"/>
        <v/>
      </c>
      <c r="CZ86" s="140" t="str">
        <f t="shared" si="172"/>
        <v/>
      </c>
      <c r="DA86" s="135" t="str">
        <f t="shared" si="173"/>
        <v/>
      </c>
      <c r="DB86" s="141" t="str">
        <f t="shared" si="174"/>
        <v/>
      </c>
      <c r="DC86" s="142" t="str">
        <f t="shared" si="175"/>
        <v/>
      </c>
      <c r="DD86" s="141" t="str">
        <f t="shared" si="176"/>
        <v/>
      </c>
      <c r="DE86" s="142" t="str">
        <f t="shared" si="177"/>
        <v/>
      </c>
      <c r="DF86" s="137" t="str">
        <f>IF(C86="","",'[1]رصد درجات'!AH86)</f>
        <v/>
      </c>
      <c r="DG86" s="137" t="str">
        <f>IF(C86="","",'[1]رصد درجات'!AT86)</f>
        <v/>
      </c>
      <c r="DH86" s="137" t="str">
        <f t="shared" si="178"/>
        <v/>
      </c>
      <c r="DI86" s="137" t="str">
        <f t="shared" si="179"/>
        <v/>
      </c>
      <c r="DJ86" s="137" t="str">
        <f>IF(C86="","",'[1]رصد درجات'!BE86)</f>
        <v/>
      </c>
      <c r="DK86" s="137" t="str">
        <f>IF(C86="","",'[1]رصد درجات'!BQ86)</f>
        <v/>
      </c>
      <c r="DL86" s="137" t="str">
        <f t="shared" si="180"/>
        <v/>
      </c>
      <c r="DM86" s="137" t="str">
        <f t="shared" si="181"/>
        <v/>
      </c>
      <c r="DN86" s="137" t="str">
        <f t="shared" si="182"/>
        <v/>
      </c>
      <c r="DO86" s="138" t="str">
        <f t="shared" si="183"/>
        <v/>
      </c>
      <c r="DP86" s="143" t="str">
        <f t="shared" si="184"/>
        <v/>
      </c>
      <c r="DQ86" s="144" t="str">
        <f t="shared" si="185"/>
        <v/>
      </c>
      <c r="DR86" s="145">
        <f t="shared" si="186"/>
        <v>0</v>
      </c>
      <c r="DS86" s="146" t="str">
        <f t="shared" si="187"/>
        <v/>
      </c>
      <c r="DT86" s="147" t="str">
        <f t="shared" si="188"/>
        <v/>
      </c>
      <c r="DU86" s="147" t="str">
        <f t="shared" si="189"/>
        <v/>
      </c>
      <c r="DV86" s="147" t="str">
        <f t="shared" si="190"/>
        <v/>
      </c>
      <c r="DW86" s="147" t="str">
        <f t="shared" si="191"/>
        <v/>
      </c>
      <c r="DX86" s="147" t="str">
        <f t="shared" si="192"/>
        <v/>
      </c>
      <c r="DY86" s="147" t="str">
        <f t="shared" si="193"/>
        <v/>
      </c>
      <c r="DZ86" s="147" t="str">
        <f t="shared" si="194"/>
        <v/>
      </c>
      <c r="EA86" s="148"/>
      <c r="EB86" s="148"/>
      <c r="EC86" s="148"/>
      <c r="ED86" s="148"/>
      <c r="EE86" s="148"/>
      <c r="EF86" s="148"/>
      <c r="EG86" s="148"/>
      <c r="EH86" s="148"/>
      <c r="EI86" s="148"/>
      <c r="EJ86" s="148"/>
      <c r="EK86" s="149"/>
      <c r="EL86" s="150" t="str">
        <f t="shared" si="195"/>
        <v/>
      </c>
      <c r="EM86" s="145"/>
      <c r="EN86" s="145"/>
      <c r="EO86" s="151" t="str">
        <f>IF(C86="","",IF(EL86=TRUE,'[1]بيانات أساسية'!$Z$16,'[1]بيانات أساسية'!$Y$17))</f>
        <v/>
      </c>
      <c r="EP86" s="152" t="str">
        <f t="shared" si="146"/>
        <v/>
      </c>
      <c r="EQ86" s="153" t="str">
        <f t="shared" si="196"/>
        <v/>
      </c>
      <c r="ER86" s="153" t="str">
        <f t="shared" si="197"/>
        <v/>
      </c>
      <c r="ES86" s="159"/>
      <c r="ET86" s="160" t="s">
        <v>107</v>
      </c>
      <c r="EU86" s="155">
        <f>SUM(EU66,EU68,EU70,EU72,EU74,EU76,EU78,EU80,EU82,EU84)</f>
        <v>30</v>
      </c>
      <c r="EV86" s="155">
        <f t="shared" ref="EV86:FD87" si="210">SUM(EV66,EV68,EV70,EV72,EV74,EV76,EV78,EV80,EV82,EV84)</f>
        <v>30</v>
      </c>
      <c r="EW86" s="155">
        <f t="shared" si="210"/>
        <v>0</v>
      </c>
      <c r="EX86" s="155">
        <f t="shared" si="210"/>
        <v>14</v>
      </c>
      <c r="EY86" s="155">
        <f t="shared" si="210"/>
        <v>16</v>
      </c>
      <c r="EZ86" s="155">
        <f t="shared" si="210"/>
        <v>30</v>
      </c>
      <c r="FA86" s="155">
        <f t="shared" si="210"/>
        <v>30</v>
      </c>
      <c r="FB86" s="155">
        <f t="shared" si="210"/>
        <v>0</v>
      </c>
      <c r="FC86" s="155">
        <f t="shared" si="210"/>
        <v>0</v>
      </c>
      <c r="FD86" s="155">
        <f t="shared" si="210"/>
        <v>30</v>
      </c>
      <c r="FF86" s="160" t="s">
        <v>107</v>
      </c>
      <c r="FG86" s="155">
        <f>SUM(FG66,FG68,FG70,FG72,FG74,FG76,FG78,FG80,FG82,FG84)</f>
        <v>30</v>
      </c>
      <c r="FH86" s="155">
        <f t="shared" ref="FH86:FP87" si="211">SUM(FH66,FH68,FH70,FH72,FH74,FH76,FH78,FH80,FH82,FH84)</f>
        <v>30</v>
      </c>
      <c r="FI86" s="155">
        <f t="shared" si="211"/>
        <v>0</v>
      </c>
      <c r="FJ86" s="155">
        <f t="shared" si="211"/>
        <v>19</v>
      </c>
      <c r="FK86" s="155">
        <f t="shared" si="211"/>
        <v>11</v>
      </c>
      <c r="FL86" s="155">
        <f t="shared" si="211"/>
        <v>30</v>
      </c>
      <c r="FM86" s="155">
        <f t="shared" si="211"/>
        <v>30</v>
      </c>
      <c r="FN86" s="155">
        <f t="shared" si="211"/>
        <v>0</v>
      </c>
      <c r="FO86" s="155">
        <f t="shared" si="211"/>
        <v>0</v>
      </c>
      <c r="FP86" s="155">
        <f t="shared" si="211"/>
        <v>30</v>
      </c>
      <c r="FR86" s="160"/>
      <c r="FS86" s="155"/>
      <c r="FT86" s="155"/>
      <c r="FU86" s="155"/>
      <c r="FV86" s="155"/>
      <c r="FW86" s="155"/>
      <c r="FX86" s="155"/>
      <c r="FY86" s="155"/>
      <c r="FZ86" s="155"/>
      <c r="GA86" s="155"/>
      <c r="GB86" s="155"/>
      <c r="GD86" s="157" t="str">
        <f t="shared" si="198"/>
        <v/>
      </c>
      <c r="GE86" s="157" t="str">
        <f t="shared" si="199"/>
        <v/>
      </c>
      <c r="GF86" s="157" t="str">
        <f t="shared" si="200"/>
        <v/>
      </c>
      <c r="GG86" s="157" t="str">
        <f t="shared" si="201"/>
        <v/>
      </c>
      <c r="GH86" s="157" t="str">
        <f t="shared" si="202"/>
        <v/>
      </c>
      <c r="GI86" s="157" t="str">
        <f t="shared" si="203"/>
        <v/>
      </c>
      <c r="GJ86" s="157" t="str">
        <f t="shared" si="204"/>
        <v/>
      </c>
      <c r="GK86" s="157" t="str">
        <f t="shared" si="205"/>
        <v/>
      </c>
      <c r="GL86" s="157" t="str">
        <f t="shared" si="206"/>
        <v/>
      </c>
      <c r="GM86" s="158" t="str">
        <f t="shared" si="207"/>
        <v/>
      </c>
      <c r="GN86" s="157" t="str">
        <f t="shared" si="208"/>
        <v/>
      </c>
      <c r="GO86" s="145" t="str">
        <f t="shared" si="209"/>
        <v/>
      </c>
    </row>
    <row r="87" spans="1:197" s="156" customFormat="1" ht="27" customHeight="1" thickBot="1">
      <c r="A87" s="132" t="str">
        <f>IF('[1]رصد درجات'!A87="","",'[1]رصد درجات'!A87)</f>
        <v/>
      </c>
      <c r="B87" s="132" t="str">
        <f>IF('[1]رصد درجات'!B87="","",'[1]رصد درجات'!B87)</f>
        <v/>
      </c>
      <c r="C87" s="132" t="str">
        <f>IF('[1]رصد درجات'!C87="","",'[1]رصد درجات'!C87)</f>
        <v/>
      </c>
      <c r="D87" s="133" t="str">
        <f>IF('[1]رصد درجات'!D87="","",'[1]رصد درجات'!D87)</f>
        <v/>
      </c>
      <c r="E87" s="132" t="str">
        <f>IF('[1]رصد درجات'!E87="","",'[1]رصد درجات'!E87)</f>
        <v/>
      </c>
      <c r="F87" s="132" t="str">
        <f>IF('[1]رصد درجات'!F87="","",'[1]رصد درجات'!F87)</f>
        <v/>
      </c>
      <c r="G87" s="132" t="str">
        <f>IF('[1]رصد درجات'!G87="","",'[1]رصد درجات'!G87)</f>
        <v/>
      </c>
      <c r="H87" s="132" t="str">
        <f>IF('[1]رصد درجات'!H87="","",'[1]رصد درجات'!H87)</f>
        <v/>
      </c>
      <c r="I87" s="132" t="str">
        <f>IF('[1]رصد درجات'!I87="","",'[1]رصد درجات'!I87)</f>
        <v/>
      </c>
      <c r="J87" s="132" t="str">
        <f>IF('[1]رصد درجات'!J87="","",'[1]رصد درجات'!J87)</f>
        <v/>
      </c>
      <c r="K87" s="132" t="str">
        <f>IF('[1]رصد درجات'!K87="","",'[1]رصد درجات'!K87)</f>
        <v/>
      </c>
      <c r="L87" s="132" t="str">
        <f>IF('[1]رصد درجات'!L87="","",'[1]رصد درجات'!L87)</f>
        <v/>
      </c>
      <c r="M87" s="134" t="str">
        <f>IF('[1]رصد درجات'!M87="","",'[1]رصد درجات'!M87)</f>
        <v/>
      </c>
      <c r="N87" s="134" t="str">
        <f>IF('[1]رصد درجات'!N87="","",'[1]رصد درجات'!N87)</f>
        <v/>
      </c>
      <c r="O87" s="132" t="str">
        <f>IF(C87="","",'[1]رصد درجات'!Y87)</f>
        <v/>
      </c>
      <c r="P87" s="132" t="str">
        <f>IF(C87="","",'[1]رصد درجات'!AL87)</f>
        <v/>
      </c>
      <c r="Q87" s="132" t="str">
        <f t="shared" si="147"/>
        <v/>
      </c>
      <c r="R87" s="135" t="str">
        <f t="shared" si="148"/>
        <v/>
      </c>
      <c r="S87" s="132" t="str">
        <f>IF(C87="","",'[1]رصد درجات'!AV87)</f>
        <v/>
      </c>
      <c r="T87" s="132" t="str">
        <f>IF(C87="","",'[1]رصد درجات'!BI87)</f>
        <v/>
      </c>
      <c r="U87" s="132" t="str">
        <f t="shared" si="149"/>
        <v/>
      </c>
      <c r="V87" s="132" t="str">
        <f t="shared" si="150"/>
        <v/>
      </c>
      <c r="W87" s="132" t="str">
        <f t="shared" si="151"/>
        <v/>
      </c>
      <c r="X87" s="136" t="str">
        <f t="shared" si="152"/>
        <v/>
      </c>
      <c r="Y87" s="137" t="str">
        <f>IF(C87="","",'[1]رصد درجات'!Z87)</f>
        <v/>
      </c>
      <c r="Z87" s="137" t="str">
        <f>IF(C87="","",'[1]رصد درجات'!AM87)</f>
        <v/>
      </c>
      <c r="AA87" s="137" t="str">
        <f t="shared" si="122"/>
        <v/>
      </c>
      <c r="AB87" s="137" t="str">
        <f t="shared" si="153"/>
        <v/>
      </c>
      <c r="AC87" s="137" t="str">
        <f>IF(C87="","",'[1]رصد درجات'!AV87)</f>
        <v/>
      </c>
      <c r="AD87" s="137" t="str">
        <f>IF(C87="","",'[1]رصد درجات'!BI87)</f>
        <v/>
      </c>
      <c r="AE87" s="137" t="str">
        <f t="shared" si="123"/>
        <v/>
      </c>
      <c r="AF87" s="137" t="str">
        <f t="shared" si="124"/>
        <v/>
      </c>
      <c r="AG87" s="137" t="str">
        <f t="shared" si="154"/>
        <v/>
      </c>
      <c r="AH87" s="138" t="str">
        <f t="shared" si="155"/>
        <v/>
      </c>
      <c r="AI87" s="137" t="str">
        <f>IF(C87="","",'[1]رصد درجات'!AA87)</f>
        <v/>
      </c>
      <c r="AJ87" s="137" t="str">
        <f>IF(C87="","",'[1]رصد درجات'!AN87)</f>
        <v/>
      </c>
      <c r="AK87" s="137" t="str">
        <f t="shared" si="125"/>
        <v/>
      </c>
      <c r="AL87" s="139" t="str">
        <f t="shared" si="156"/>
        <v/>
      </c>
      <c r="AM87" s="137" t="str">
        <f>IF(C87="","",'[1]رصد درجات'!AX87)</f>
        <v/>
      </c>
      <c r="AN87" s="137" t="str">
        <f>IF(C87="","",'[1]رصد درجات'!BK87)</f>
        <v/>
      </c>
      <c r="AO87" s="137" t="str">
        <f t="shared" si="126"/>
        <v/>
      </c>
      <c r="AP87" s="137" t="str">
        <f t="shared" si="127"/>
        <v/>
      </c>
      <c r="AQ87" s="137" t="str">
        <f t="shared" si="128"/>
        <v/>
      </c>
      <c r="AR87" s="138" t="str">
        <f t="shared" si="157"/>
        <v/>
      </c>
      <c r="AS87" s="137" t="str">
        <f>IF(C87="","",'[1]رصد درجات'!AB87)</f>
        <v/>
      </c>
      <c r="AT87" s="137" t="str">
        <f>IF(C87="","",'[1]رصد درجات'!AO87)</f>
        <v/>
      </c>
      <c r="AU87" s="137" t="str">
        <f>IF(C87="","",'[1]رصد درجات'!AP87)</f>
        <v/>
      </c>
      <c r="AV87" s="137" t="str">
        <f t="shared" si="129"/>
        <v/>
      </c>
      <c r="AW87" s="137" t="str">
        <f t="shared" si="158"/>
        <v/>
      </c>
      <c r="AX87" s="137" t="str">
        <f>IF(C87="","",'[1]رصد درجات'!AY87)</f>
        <v/>
      </c>
      <c r="AY87" s="137" t="str">
        <f>IF(C87="","",'[1]رصد درجات'!BL87)</f>
        <v/>
      </c>
      <c r="AZ87" s="137" t="str">
        <f>IF(C87="","",'[1]رصد درجات'!BM87)</f>
        <v/>
      </c>
      <c r="BA87" s="137" t="str">
        <f t="shared" si="130"/>
        <v/>
      </c>
      <c r="BB87" s="137" t="str">
        <f t="shared" si="131"/>
        <v/>
      </c>
      <c r="BC87" s="137" t="str">
        <f t="shared" si="132"/>
        <v/>
      </c>
      <c r="BD87" s="137" t="str">
        <f t="shared" si="133"/>
        <v/>
      </c>
      <c r="BE87" s="138" t="str">
        <f t="shared" si="159"/>
        <v/>
      </c>
      <c r="BF87" s="137" t="str">
        <f>IF(C87="","",'[1]رصد درجات'!AC87)</f>
        <v/>
      </c>
      <c r="BG87" s="137" t="str">
        <f>IF(C87="","",'[1]رصد درجات'!AI87)</f>
        <v/>
      </c>
      <c r="BH87" s="137" t="str">
        <f>IF(C87="","",'[1]رصد درجات'!AQ87)</f>
        <v/>
      </c>
      <c r="BI87" s="137" t="str">
        <f t="shared" si="134"/>
        <v/>
      </c>
      <c r="BJ87" s="137" t="str">
        <f t="shared" si="160"/>
        <v/>
      </c>
      <c r="BK87" s="137" t="str">
        <f>IF(C87="","",'[1]رصد درجات'!AZ87)</f>
        <v/>
      </c>
      <c r="BL87" s="137" t="str">
        <f>IF(C87="","",'[1]رصد درجات'!BF87)</f>
        <v/>
      </c>
      <c r="BM87" s="137" t="str">
        <f>IF(C87="","",'[1]رصد درجات'!BN87)</f>
        <v/>
      </c>
      <c r="BN87" s="137" t="str">
        <f t="shared" si="135"/>
        <v/>
      </c>
      <c r="BO87" s="137" t="str">
        <f t="shared" si="136"/>
        <v/>
      </c>
      <c r="BP87" s="137" t="str">
        <f t="shared" si="137"/>
        <v/>
      </c>
      <c r="BQ87" s="137" t="str">
        <f t="shared" si="138"/>
        <v/>
      </c>
      <c r="BR87" s="138" t="str">
        <f t="shared" si="161"/>
        <v/>
      </c>
      <c r="BS87" s="137" t="str">
        <f>IF(C87="","",'[1]رصد درجات'!AD87)</f>
        <v/>
      </c>
      <c r="BT87" s="137" t="str">
        <f>IF(C87="","",'[1]رصد درجات'!AR87)</f>
        <v/>
      </c>
      <c r="BU87" s="137" t="str">
        <f t="shared" si="139"/>
        <v/>
      </c>
      <c r="BV87" s="137" t="str">
        <f t="shared" si="162"/>
        <v/>
      </c>
      <c r="BW87" s="137" t="str">
        <f>IF(C87="","",'[1]رصد درجات'!BA87)</f>
        <v/>
      </c>
      <c r="BX87" s="137" t="str">
        <f>IF(C87="","",'[1]رصد درجات'!BO87)</f>
        <v/>
      </c>
      <c r="BY87" s="137" t="str">
        <f t="shared" si="140"/>
        <v/>
      </c>
      <c r="BZ87" s="137" t="str">
        <f t="shared" si="163"/>
        <v/>
      </c>
      <c r="CA87" s="137" t="str">
        <f t="shared" si="141"/>
        <v/>
      </c>
      <c r="CB87" s="138" t="str">
        <f t="shared" si="164"/>
        <v/>
      </c>
      <c r="CC87" s="137" t="str">
        <f>IF(C87="","",'[1]رصد درجات'!AE87)</f>
        <v/>
      </c>
      <c r="CD87" s="137" t="str">
        <f>IF(C87="","",'[1]رصد درجات'!AJ87)</f>
        <v/>
      </c>
      <c r="CE87" s="137" t="str">
        <f>IF(C87="","",'[1]رصد درجات'!AS87)</f>
        <v/>
      </c>
      <c r="CF87" s="137" t="str">
        <f t="shared" si="142"/>
        <v/>
      </c>
      <c r="CG87" s="137" t="str">
        <f t="shared" si="165"/>
        <v/>
      </c>
      <c r="CH87" s="137" t="str">
        <f>IF(C87="","",'[1]رصد درجات'!BB87)</f>
        <v/>
      </c>
      <c r="CI87" s="137" t="str">
        <f>IF(C87="","",'[1]رصد درجات'!BF87)</f>
        <v/>
      </c>
      <c r="CJ87" s="137" t="str">
        <f>IF(C87="","",'[1]رصد درجات'!BP87)</f>
        <v/>
      </c>
      <c r="CK87" s="137" t="str">
        <f t="shared" si="143"/>
        <v/>
      </c>
      <c r="CL87" s="137" t="str">
        <f t="shared" si="144"/>
        <v/>
      </c>
      <c r="CM87" s="137" t="str">
        <f t="shared" si="145"/>
        <v/>
      </c>
      <c r="CN87" s="137" t="str">
        <f t="shared" si="166"/>
        <v/>
      </c>
      <c r="CO87" s="138" t="str">
        <f t="shared" si="167"/>
        <v/>
      </c>
      <c r="CP87" s="140" t="str">
        <f>IF(C87="","",'[1]رصد درجات'!AF87)</f>
        <v/>
      </c>
      <c r="CQ87" s="135" t="str">
        <f t="shared" si="168"/>
        <v/>
      </c>
      <c r="CR87" s="140" t="str">
        <f>IF(C87="","",'[1]رصد درجات'!BC87)</f>
        <v/>
      </c>
      <c r="CS87" s="140" t="str">
        <f t="shared" si="169"/>
        <v/>
      </c>
      <c r="CT87" s="140" t="str">
        <f t="shared" si="97"/>
        <v/>
      </c>
      <c r="CU87" s="135" t="str">
        <f t="shared" si="98"/>
        <v/>
      </c>
      <c r="CV87" s="137" t="str">
        <f>IF(C87="","",'[1]رصد درجات'!AG87)</f>
        <v/>
      </c>
      <c r="CW87" s="137" t="str">
        <f t="shared" si="170"/>
        <v/>
      </c>
      <c r="CX87" s="137" t="str">
        <f>IF(C87="","",'[1]رصد درجات'!BD87)</f>
        <v/>
      </c>
      <c r="CY87" s="140" t="str">
        <f t="shared" si="171"/>
        <v/>
      </c>
      <c r="CZ87" s="140" t="str">
        <f t="shared" si="172"/>
        <v/>
      </c>
      <c r="DA87" s="135" t="str">
        <f t="shared" si="173"/>
        <v/>
      </c>
      <c r="DB87" s="141" t="str">
        <f t="shared" si="174"/>
        <v/>
      </c>
      <c r="DC87" s="142" t="str">
        <f t="shared" si="175"/>
        <v/>
      </c>
      <c r="DD87" s="141" t="str">
        <f t="shared" si="176"/>
        <v/>
      </c>
      <c r="DE87" s="142" t="str">
        <f t="shared" si="177"/>
        <v/>
      </c>
      <c r="DF87" s="137" t="str">
        <f>IF(C87="","",'[1]رصد درجات'!AH87)</f>
        <v/>
      </c>
      <c r="DG87" s="137" t="str">
        <f>IF(C87="","",'[1]رصد درجات'!AT87)</f>
        <v/>
      </c>
      <c r="DH87" s="137" t="str">
        <f t="shared" si="178"/>
        <v/>
      </c>
      <c r="DI87" s="137" t="str">
        <f t="shared" si="179"/>
        <v/>
      </c>
      <c r="DJ87" s="137" t="str">
        <f>IF(C87="","",'[1]رصد درجات'!BE87)</f>
        <v/>
      </c>
      <c r="DK87" s="137" t="str">
        <f>IF(C87="","",'[1]رصد درجات'!BQ87)</f>
        <v/>
      </c>
      <c r="DL87" s="137" t="str">
        <f t="shared" si="180"/>
        <v/>
      </c>
      <c r="DM87" s="137" t="str">
        <f t="shared" si="181"/>
        <v/>
      </c>
      <c r="DN87" s="137" t="str">
        <f t="shared" si="182"/>
        <v/>
      </c>
      <c r="DO87" s="138" t="str">
        <f t="shared" si="183"/>
        <v/>
      </c>
      <c r="DP87" s="143" t="str">
        <f t="shared" si="184"/>
        <v/>
      </c>
      <c r="DQ87" s="144" t="str">
        <f t="shared" si="185"/>
        <v/>
      </c>
      <c r="DR87" s="145">
        <f t="shared" si="186"/>
        <v>0</v>
      </c>
      <c r="DS87" s="146" t="str">
        <f t="shared" si="187"/>
        <v/>
      </c>
      <c r="DT87" s="147" t="str">
        <f t="shared" si="188"/>
        <v/>
      </c>
      <c r="DU87" s="147" t="str">
        <f t="shared" si="189"/>
        <v/>
      </c>
      <c r="DV87" s="147" t="str">
        <f t="shared" si="190"/>
        <v/>
      </c>
      <c r="DW87" s="147" t="str">
        <f t="shared" si="191"/>
        <v/>
      </c>
      <c r="DX87" s="147" t="str">
        <f t="shared" si="192"/>
        <v/>
      </c>
      <c r="DY87" s="147" t="str">
        <f t="shared" si="193"/>
        <v/>
      </c>
      <c r="DZ87" s="147" t="str">
        <f t="shared" si="194"/>
        <v/>
      </c>
      <c r="EA87" s="148"/>
      <c r="EB87" s="148"/>
      <c r="EC87" s="148"/>
      <c r="ED87" s="148"/>
      <c r="EE87" s="148"/>
      <c r="EF87" s="148"/>
      <c r="EG87" s="148"/>
      <c r="EH87" s="148"/>
      <c r="EI87" s="148"/>
      <c r="EJ87" s="148"/>
      <c r="EK87" s="149"/>
      <c r="EL87" s="150" t="str">
        <f t="shared" si="195"/>
        <v/>
      </c>
      <c r="EM87" s="145"/>
      <c r="EN87" s="145"/>
      <c r="EO87" s="151" t="str">
        <f>IF(C87="","",IF(EL87=TRUE,'[1]بيانات أساسية'!$Z$16,'[1]بيانات أساسية'!$Y$17))</f>
        <v/>
      </c>
      <c r="EP87" s="152" t="str">
        <f t="shared" si="146"/>
        <v/>
      </c>
      <c r="EQ87" s="153" t="str">
        <f t="shared" si="196"/>
        <v/>
      </c>
      <c r="ER87" s="153" t="str">
        <f t="shared" si="197"/>
        <v/>
      </c>
      <c r="ES87" s="159"/>
      <c r="ET87" s="160" t="s">
        <v>108</v>
      </c>
      <c r="EU87" s="155">
        <f>SUM(EU67,EU69,EU71,EU73,EU75,EU77,EU79,EU81,EU83,EU85)</f>
        <v>44</v>
      </c>
      <c r="EV87" s="155">
        <f t="shared" si="210"/>
        <v>42</v>
      </c>
      <c r="EW87" s="155">
        <f t="shared" si="210"/>
        <v>2</v>
      </c>
      <c r="EX87" s="155">
        <f t="shared" si="210"/>
        <v>35</v>
      </c>
      <c r="EY87" s="155">
        <f t="shared" si="210"/>
        <v>9</v>
      </c>
      <c r="EZ87" s="155">
        <f t="shared" si="210"/>
        <v>44</v>
      </c>
      <c r="FA87" s="155">
        <f t="shared" si="210"/>
        <v>44</v>
      </c>
      <c r="FB87" s="155">
        <f t="shared" si="210"/>
        <v>0</v>
      </c>
      <c r="FC87" s="155">
        <f t="shared" si="210"/>
        <v>0</v>
      </c>
      <c r="FD87" s="155">
        <f t="shared" si="210"/>
        <v>44</v>
      </c>
      <c r="FF87" s="160" t="s">
        <v>108</v>
      </c>
      <c r="FG87" s="155">
        <f>SUM(FG67,FG69,FG71,FG73,FG75,FG77,FG79,FG81,FG83,FG85)</f>
        <v>44</v>
      </c>
      <c r="FH87" s="155">
        <f t="shared" si="211"/>
        <v>42</v>
      </c>
      <c r="FI87" s="155">
        <f t="shared" si="211"/>
        <v>2</v>
      </c>
      <c r="FJ87" s="155">
        <f t="shared" si="211"/>
        <v>41</v>
      </c>
      <c r="FK87" s="155">
        <f t="shared" si="211"/>
        <v>3</v>
      </c>
      <c r="FL87" s="155">
        <f t="shared" si="211"/>
        <v>44</v>
      </c>
      <c r="FM87" s="155">
        <f t="shared" si="211"/>
        <v>44</v>
      </c>
      <c r="FN87" s="155">
        <f t="shared" si="211"/>
        <v>0</v>
      </c>
      <c r="FO87" s="155">
        <f t="shared" si="211"/>
        <v>0</v>
      </c>
      <c r="FP87" s="155">
        <f t="shared" si="211"/>
        <v>44</v>
      </c>
      <c r="FR87" s="160"/>
      <c r="FS87" s="155"/>
      <c r="FT87" s="155"/>
      <c r="FU87" s="155"/>
      <c r="FV87" s="155"/>
      <c r="FW87" s="155"/>
      <c r="FX87" s="155"/>
      <c r="FY87" s="155"/>
      <c r="FZ87" s="155"/>
      <c r="GA87" s="155"/>
      <c r="GB87" s="155"/>
      <c r="GD87" s="157" t="str">
        <f t="shared" si="198"/>
        <v/>
      </c>
      <c r="GE87" s="157" t="str">
        <f t="shared" si="199"/>
        <v/>
      </c>
      <c r="GF87" s="157" t="str">
        <f t="shared" si="200"/>
        <v/>
      </c>
      <c r="GG87" s="157" t="str">
        <f t="shared" si="201"/>
        <v/>
      </c>
      <c r="GH87" s="157" t="str">
        <f t="shared" si="202"/>
        <v/>
      </c>
      <c r="GI87" s="157" t="str">
        <f t="shared" si="203"/>
        <v/>
      </c>
      <c r="GJ87" s="157" t="str">
        <f t="shared" si="204"/>
        <v/>
      </c>
      <c r="GK87" s="157" t="str">
        <f t="shared" si="205"/>
        <v/>
      </c>
      <c r="GL87" s="157" t="str">
        <f t="shared" si="206"/>
        <v/>
      </c>
      <c r="GM87" s="158" t="str">
        <f t="shared" si="207"/>
        <v/>
      </c>
      <c r="GN87" s="157" t="str">
        <f t="shared" si="208"/>
        <v/>
      </c>
      <c r="GO87" s="145" t="str">
        <f t="shared" si="209"/>
        <v/>
      </c>
    </row>
    <row r="88" spans="1:197" s="156" customFormat="1" ht="27" customHeight="1" thickBot="1">
      <c r="A88" s="132" t="str">
        <f>IF('[1]رصد درجات'!A88="","",'[1]رصد درجات'!A88)</f>
        <v/>
      </c>
      <c r="B88" s="132" t="str">
        <f>IF('[1]رصد درجات'!B88="","",'[1]رصد درجات'!B88)</f>
        <v/>
      </c>
      <c r="C88" s="132" t="str">
        <f>IF('[1]رصد درجات'!C88="","",'[1]رصد درجات'!C88)</f>
        <v/>
      </c>
      <c r="D88" s="133" t="str">
        <f>IF('[1]رصد درجات'!D88="","",'[1]رصد درجات'!D88)</f>
        <v/>
      </c>
      <c r="E88" s="132" t="str">
        <f>IF('[1]رصد درجات'!E88="","",'[1]رصد درجات'!E88)</f>
        <v/>
      </c>
      <c r="F88" s="132" t="str">
        <f>IF('[1]رصد درجات'!F88="","",'[1]رصد درجات'!F88)</f>
        <v/>
      </c>
      <c r="G88" s="132" t="str">
        <f>IF('[1]رصد درجات'!G88="","",'[1]رصد درجات'!G88)</f>
        <v/>
      </c>
      <c r="H88" s="132" t="str">
        <f>IF('[1]رصد درجات'!H88="","",'[1]رصد درجات'!H88)</f>
        <v/>
      </c>
      <c r="I88" s="132" t="str">
        <f>IF('[1]رصد درجات'!I88="","",'[1]رصد درجات'!I88)</f>
        <v/>
      </c>
      <c r="J88" s="132" t="str">
        <f>IF('[1]رصد درجات'!J88="","",'[1]رصد درجات'!J88)</f>
        <v/>
      </c>
      <c r="K88" s="132" t="str">
        <f>IF('[1]رصد درجات'!K88="","",'[1]رصد درجات'!K88)</f>
        <v/>
      </c>
      <c r="L88" s="132" t="str">
        <f>IF('[1]رصد درجات'!L88="","",'[1]رصد درجات'!L88)</f>
        <v/>
      </c>
      <c r="M88" s="134" t="str">
        <f>IF('[1]رصد درجات'!M88="","",'[1]رصد درجات'!M88)</f>
        <v/>
      </c>
      <c r="N88" s="134" t="str">
        <f>IF('[1]رصد درجات'!N88="","",'[1]رصد درجات'!N88)</f>
        <v/>
      </c>
      <c r="O88" s="132" t="str">
        <f>IF(C88="","",'[1]رصد درجات'!Y88)</f>
        <v/>
      </c>
      <c r="P88" s="132" t="str">
        <f>IF(C88="","",'[1]رصد درجات'!AL88)</f>
        <v/>
      </c>
      <c r="Q88" s="132" t="str">
        <f t="shared" si="147"/>
        <v/>
      </c>
      <c r="R88" s="135" t="str">
        <f t="shared" si="148"/>
        <v/>
      </c>
      <c r="S88" s="132" t="str">
        <f>IF(C88="","",'[1]رصد درجات'!AV88)</f>
        <v/>
      </c>
      <c r="T88" s="132" t="str">
        <f>IF(C88="","",'[1]رصد درجات'!BI88)</f>
        <v/>
      </c>
      <c r="U88" s="132" t="str">
        <f t="shared" si="149"/>
        <v/>
      </c>
      <c r="V88" s="132" t="str">
        <f t="shared" si="150"/>
        <v/>
      </c>
      <c r="W88" s="132" t="str">
        <f t="shared" si="151"/>
        <v/>
      </c>
      <c r="X88" s="136" t="str">
        <f t="shared" si="152"/>
        <v/>
      </c>
      <c r="Y88" s="137" t="str">
        <f>IF(C88="","",'[1]رصد درجات'!Z88)</f>
        <v/>
      </c>
      <c r="Z88" s="137" t="str">
        <f>IF(C88="","",'[1]رصد درجات'!AM88)</f>
        <v/>
      </c>
      <c r="AA88" s="137" t="str">
        <f t="shared" si="122"/>
        <v/>
      </c>
      <c r="AB88" s="137" t="str">
        <f t="shared" si="153"/>
        <v/>
      </c>
      <c r="AC88" s="137" t="str">
        <f>IF(C88="","",'[1]رصد درجات'!AV88)</f>
        <v/>
      </c>
      <c r="AD88" s="137" t="str">
        <f>IF(C88="","",'[1]رصد درجات'!BI88)</f>
        <v/>
      </c>
      <c r="AE88" s="137" t="str">
        <f t="shared" si="123"/>
        <v/>
      </c>
      <c r="AF88" s="137" t="str">
        <f t="shared" si="124"/>
        <v/>
      </c>
      <c r="AG88" s="137" t="str">
        <f t="shared" si="154"/>
        <v/>
      </c>
      <c r="AH88" s="138" t="str">
        <f t="shared" si="155"/>
        <v/>
      </c>
      <c r="AI88" s="137" t="str">
        <f>IF(C88="","",'[1]رصد درجات'!AA88)</f>
        <v/>
      </c>
      <c r="AJ88" s="137" t="str">
        <f>IF(C88="","",'[1]رصد درجات'!AN88)</f>
        <v/>
      </c>
      <c r="AK88" s="137" t="str">
        <f t="shared" si="125"/>
        <v/>
      </c>
      <c r="AL88" s="139" t="str">
        <f t="shared" si="156"/>
        <v/>
      </c>
      <c r="AM88" s="137" t="str">
        <f>IF(C88="","",'[1]رصد درجات'!AX88)</f>
        <v/>
      </c>
      <c r="AN88" s="137" t="str">
        <f>IF(C88="","",'[1]رصد درجات'!BK88)</f>
        <v/>
      </c>
      <c r="AO88" s="137" t="str">
        <f t="shared" si="126"/>
        <v/>
      </c>
      <c r="AP88" s="137" t="str">
        <f t="shared" si="127"/>
        <v/>
      </c>
      <c r="AQ88" s="137" t="str">
        <f t="shared" si="128"/>
        <v/>
      </c>
      <c r="AR88" s="138" t="str">
        <f t="shared" si="157"/>
        <v/>
      </c>
      <c r="AS88" s="137" t="str">
        <f>IF(C88="","",'[1]رصد درجات'!AB88)</f>
        <v/>
      </c>
      <c r="AT88" s="137" t="str">
        <f>IF(C88="","",'[1]رصد درجات'!AO88)</f>
        <v/>
      </c>
      <c r="AU88" s="137" t="str">
        <f>IF(C88="","",'[1]رصد درجات'!AP88)</f>
        <v/>
      </c>
      <c r="AV88" s="137" t="str">
        <f t="shared" si="129"/>
        <v/>
      </c>
      <c r="AW88" s="137" t="str">
        <f t="shared" si="158"/>
        <v/>
      </c>
      <c r="AX88" s="137" t="str">
        <f>IF(C88="","",'[1]رصد درجات'!AY88)</f>
        <v/>
      </c>
      <c r="AY88" s="137" t="str">
        <f>IF(C88="","",'[1]رصد درجات'!BL88)</f>
        <v/>
      </c>
      <c r="AZ88" s="137" t="str">
        <f>IF(C88="","",'[1]رصد درجات'!BM88)</f>
        <v/>
      </c>
      <c r="BA88" s="137" t="str">
        <f t="shared" si="130"/>
        <v/>
      </c>
      <c r="BB88" s="137" t="str">
        <f t="shared" si="131"/>
        <v/>
      </c>
      <c r="BC88" s="137" t="str">
        <f t="shared" si="132"/>
        <v/>
      </c>
      <c r="BD88" s="137" t="str">
        <f t="shared" si="133"/>
        <v/>
      </c>
      <c r="BE88" s="138" t="str">
        <f t="shared" si="159"/>
        <v/>
      </c>
      <c r="BF88" s="137" t="str">
        <f>IF(C88="","",'[1]رصد درجات'!AC88)</f>
        <v/>
      </c>
      <c r="BG88" s="137" t="str">
        <f>IF(C88="","",'[1]رصد درجات'!AI88)</f>
        <v/>
      </c>
      <c r="BH88" s="137" t="str">
        <f>IF(C88="","",'[1]رصد درجات'!AQ88)</f>
        <v/>
      </c>
      <c r="BI88" s="137" t="str">
        <f t="shared" si="134"/>
        <v/>
      </c>
      <c r="BJ88" s="137" t="str">
        <f t="shared" si="160"/>
        <v/>
      </c>
      <c r="BK88" s="137" t="str">
        <f>IF(C88="","",'[1]رصد درجات'!AZ88)</f>
        <v/>
      </c>
      <c r="BL88" s="137" t="str">
        <f>IF(C88="","",'[1]رصد درجات'!BF88)</f>
        <v/>
      </c>
      <c r="BM88" s="137" t="str">
        <f>IF(C88="","",'[1]رصد درجات'!BN88)</f>
        <v/>
      </c>
      <c r="BN88" s="137" t="str">
        <f t="shared" si="135"/>
        <v/>
      </c>
      <c r="BO88" s="137" t="str">
        <f t="shared" si="136"/>
        <v/>
      </c>
      <c r="BP88" s="137" t="str">
        <f t="shared" si="137"/>
        <v/>
      </c>
      <c r="BQ88" s="137" t="str">
        <f t="shared" si="138"/>
        <v/>
      </c>
      <c r="BR88" s="138" t="str">
        <f t="shared" si="161"/>
        <v/>
      </c>
      <c r="BS88" s="137" t="str">
        <f>IF(C88="","",'[1]رصد درجات'!AD88)</f>
        <v/>
      </c>
      <c r="BT88" s="137" t="str">
        <f>IF(C88="","",'[1]رصد درجات'!AR88)</f>
        <v/>
      </c>
      <c r="BU88" s="137" t="str">
        <f t="shared" si="139"/>
        <v/>
      </c>
      <c r="BV88" s="137" t="str">
        <f t="shared" si="162"/>
        <v/>
      </c>
      <c r="BW88" s="137" t="str">
        <f>IF(C88="","",'[1]رصد درجات'!BA88)</f>
        <v/>
      </c>
      <c r="BX88" s="137" t="str">
        <f>IF(C88="","",'[1]رصد درجات'!BO88)</f>
        <v/>
      </c>
      <c r="BY88" s="137" t="str">
        <f t="shared" si="140"/>
        <v/>
      </c>
      <c r="BZ88" s="137" t="str">
        <f t="shared" si="163"/>
        <v/>
      </c>
      <c r="CA88" s="137" t="str">
        <f t="shared" si="141"/>
        <v/>
      </c>
      <c r="CB88" s="138" t="str">
        <f t="shared" si="164"/>
        <v/>
      </c>
      <c r="CC88" s="137" t="str">
        <f>IF(C88="","",'[1]رصد درجات'!AE88)</f>
        <v/>
      </c>
      <c r="CD88" s="137" t="str">
        <f>IF(C88="","",'[1]رصد درجات'!AJ88)</f>
        <v/>
      </c>
      <c r="CE88" s="137" t="str">
        <f>IF(C88="","",'[1]رصد درجات'!AS88)</f>
        <v/>
      </c>
      <c r="CF88" s="137" t="str">
        <f t="shared" si="142"/>
        <v/>
      </c>
      <c r="CG88" s="137" t="str">
        <f t="shared" si="165"/>
        <v/>
      </c>
      <c r="CH88" s="137" t="str">
        <f>IF(C88="","",'[1]رصد درجات'!BB88)</f>
        <v/>
      </c>
      <c r="CI88" s="137" t="str">
        <f>IF(C88="","",'[1]رصد درجات'!BF88)</f>
        <v/>
      </c>
      <c r="CJ88" s="137" t="str">
        <f>IF(C88="","",'[1]رصد درجات'!BP88)</f>
        <v/>
      </c>
      <c r="CK88" s="137" t="str">
        <f t="shared" si="143"/>
        <v/>
      </c>
      <c r="CL88" s="137" t="str">
        <f t="shared" si="144"/>
        <v/>
      </c>
      <c r="CM88" s="137" t="str">
        <f t="shared" si="145"/>
        <v/>
      </c>
      <c r="CN88" s="137" t="str">
        <f t="shared" si="166"/>
        <v/>
      </c>
      <c r="CO88" s="138" t="str">
        <f t="shared" si="167"/>
        <v/>
      </c>
      <c r="CP88" s="140" t="str">
        <f>IF(C88="","",'[1]رصد درجات'!AF88)</f>
        <v/>
      </c>
      <c r="CQ88" s="135" t="str">
        <f t="shared" si="168"/>
        <v/>
      </c>
      <c r="CR88" s="140" t="str">
        <f>IF(C88="","",'[1]رصد درجات'!BC88)</f>
        <v/>
      </c>
      <c r="CS88" s="140" t="str">
        <f t="shared" si="169"/>
        <v/>
      </c>
      <c r="CT88" s="140" t="str">
        <f t="shared" si="97"/>
        <v/>
      </c>
      <c r="CU88" s="135" t="str">
        <f t="shared" si="98"/>
        <v/>
      </c>
      <c r="CV88" s="137" t="str">
        <f>IF(C88="","",'[1]رصد درجات'!AG88)</f>
        <v/>
      </c>
      <c r="CW88" s="137" t="str">
        <f t="shared" si="170"/>
        <v/>
      </c>
      <c r="CX88" s="137" t="str">
        <f>IF(C88="","",'[1]رصد درجات'!BD88)</f>
        <v/>
      </c>
      <c r="CY88" s="140" t="str">
        <f t="shared" si="171"/>
        <v/>
      </c>
      <c r="CZ88" s="140" t="str">
        <f t="shared" si="172"/>
        <v/>
      </c>
      <c r="DA88" s="135" t="str">
        <f t="shared" si="173"/>
        <v/>
      </c>
      <c r="DB88" s="141" t="str">
        <f t="shared" si="174"/>
        <v/>
      </c>
      <c r="DC88" s="142" t="str">
        <f t="shared" si="175"/>
        <v/>
      </c>
      <c r="DD88" s="141" t="str">
        <f t="shared" si="176"/>
        <v/>
      </c>
      <c r="DE88" s="142" t="str">
        <f t="shared" si="177"/>
        <v/>
      </c>
      <c r="DF88" s="137" t="str">
        <f>IF(C88="","",'[1]رصد درجات'!AH88)</f>
        <v/>
      </c>
      <c r="DG88" s="137" t="str">
        <f>IF(C88="","",'[1]رصد درجات'!AT88)</f>
        <v/>
      </c>
      <c r="DH88" s="137" t="str">
        <f t="shared" si="178"/>
        <v/>
      </c>
      <c r="DI88" s="137" t="str">
        <f t="shared" si="179"/>
        <v/>
      </c>
      <c r="DJ88" s="137" t="str">
        <f>IF(C88="","",'[1]رصد درجات'!BE88)</f>
        <v/>
      </c>
      <c r="DK88" s="137" t="str">
        <f>IF(C88="","",'[1]رصد درجات'!BQ88)</f>
        <v/>
      </c>
      <c r="DL88" s="137" t="str">
        <f t="shared" si="180"/>
        <v/>
      </c>
      <c r="DM88" s="137" t="str">
        <f t="shared" si="181"/>
        <v/>
      </c>
      <c r="DN88" s="137" t="str">
        <f t="shared" si="182"/>
        <v/>
      </c>
      <c r="DO88" s="138" t="str">
        <f t="shared" si="183"/>
        <v/>
      </c>
      <c r="DP88" s="143" t="str">
        <f t="shared" si="184"/>
        <v/>
      </c>
      <c r="DQ88" s="144" t="str">
        <f t="shared" si="185"/>
        <v/>
      </c>
      <c r="DR88" s="145">
        <f t="shared" si="186"/>
        <v>0</v>
      </c>
      <c r="DS88" s="146" t="str">
        <f t="shared" si="187"/>
        <v/>
      </c>
      <c r="DT88" s="147" t="str">
        <f t="shared" si="188"/>
        <v/>
      </c>
      <c r="DU88" s="147" t="str">
        <f t="shared" si="189"/>
        <v/>
      </c>
      <c r="DV88" s="147" t="str">
        <f t="shared" si="190"/>
        <v/>
      </c>
      <c r="DW88" s="147" t="str">
        <f t="shared" si="191"/>
        <v/>
      </c>
      <c r="DX88" s="147" t="str">
        <f t="shared" si="192"/>
        <v/>
      </c>
      <c r="DY88" s="147" t="str">
        <f t="shared" si="193"/>
        <v/>
      </c>
      <c r="DZ88" s="147" t="str">
        <f t="shared" si="194"/>
        <v/>
      </c>
      <c r="EA88" s="148"/>
      <c r="EB88" s="148"/>
      <c r="EC88" s="148"/>
      <c r="ED88" s="148"/>
      <c r="EE88" s="148"/>
      <c r="EF88" s="148"/>
      <c r="EG88" s="148"/>
      <c r="EH88" s="148"/>
      <c r="EI88" s="148"/>
      <c r="EJ88" s="148"/>
      <c r="EK88" s="149"/>
      <c r="EL88" s="150" t="str">
        <f t="shared" si="195"/>
        <v/>
      </c>
      <c r="EM88" s="145"/>
      <c r="EN88" s="145"/>
      <c r="EO88" s="151" t="str">
        <f>IF(C88="","",IF(EL88=TRUE,'[1]بيانات أساسية'!$Z$16,'[1]بيانات أساسية'!$Y$17))</f>
        <v/>
      </c>
      <c r="EP88" s="152" t="str">
        <f t="shared" si="146"/>
        <v/>
      </c>
      <c r="EQ88" s="153" t="str">
        <f t="shared" si="196"/>
        <v/>
      </c>
      <c r="ER88" s="153" t="str">
        <f t="shared" si="197"/>
        <v/>
      </c>
      <c r="ES88" s="159"/>
      <c r="ET88" s="160" t="s">
        <v>109</v>
      </c>
      <c r="EU88" s="155">
        <f t="shared" ref="EU88:FD88" si="212">SUM(EU86:EU87)</f>
        <v>74</v>
      </c>
      <c r="EV88" s="155">
        <f t="shared" si="212"/>
        <v>72</v>
      </c>
      <c r="EW88" s="155">
        <f t="shared" si="212"/>
        <v>2</v>
      </c>
      <c r="EX88" s="155">
        <f t="shared" si="212"/>
        <v>49</v>
      </c>
      <c r="EY88" s="155">
        <f t="shared" si="212"/>
        <v>25</v>
      </c>
      <c r="EZ88" s="155">
        <f t="shared" si="212"/>
        <v>74</v>
      </c>
      <c r="FA88" s="155">
        <f t="shared" si="212"/>
        <v>74</v>
      </c>
      <c r="FB88" s="155">
        <f t="shared" si="212"/>
        <v>0</v>
      </c>
      <c r="FC88" s="155">
        <f t="shared" si="212"/>
        <v>0</v>
      </c>
      <c r="FD88" s="155">
        <f t="shared" si="212"/>
        <v>74</v>
      </c>
      <c r="FF88" s="160" t="s">
        <v>109</v>
      </c>
      <c r="FG88" s="155">
        <f t="shared" ref="FG88:FP88" si="213">SUM(FG86:FG87)</f>
        <v>74</v>
      </c>
      <c r="FH88" s="155">
        <f t="shared" si="213"/>
        <v>72</v>
      </c>
      <c r="FI88" s="155">
        <f t="shared" si="213"/>
        <v>2</v>
      </c>
      <c r="FJ88" s="155">
        <f t="shared" si="213"/>
        <v>60</v>
      </c>
      <c r="FK88" s="155">
        <f t="shared" si="213"/>
        <v>14</v>
      </c>
      <c r="FL88" s="155">
        <f t="shared" si="213"/>
        <v>74</v>
      </c>
      <c r="FM88" s="155">
        <f t="shared" si="213"/>
        <v>74</v>
      </c>
      <c r="FN88" s="155">
        <f t="shared" si="213"/>
        <v>0</v>
      </c>
      <c r="FO88" s="155">
        <f t="shared" si="213"/>
        <v>0</v>
      </c>
      <c r="FP88" s="155">
        <f t="shared" si="213"/>
        <v>74</v>
      </c>
      <c r="FR88" s="160"/>
      <c r="FS88" s="155"/>
      <c r="FT88" s="155"/>
      <c r="FU88" s="155"/>
      <c r="FV88" s="155"/>
      <c r="FW88" s="155"/>
      <c r="FX88" s="155"/>
      <c r="FY88" s="155"/>
      <c r="FZ88" s="155"/>
      <c r="GA88" s="155"/>
      <c r="GB88" s="155"/>
      <c r="GD88" s="157" t="str">
        <f t="shared" si="198"/>
        <v/>
      </c>
      <c r="GE88" s="157" t="str">
        <f t="shared" si="199"/>
        <v/>
      </c>
      <c r="GF88" s="157" t="str">
        <f t="shared" si="200"/>
        <v/>
      </c>
      <c r="GG88" s="157" t="str">
        <f t="shared" si="201"/>
        <v/>
      </c>
      <c r="GH88" s="157" t="str">
        <f t="shared" si="202"/>
        <v/>
      </c>
      <c r="GI88" s="157" t="str">
        <f t="shared" si="203"/>
        <v/>
      </c>
      <c r="GJ88" s="157" t="str">
        <f t="shared" si="204"/>
        <v/>
      </c>
      <c r="GK88" s="157" t="str">
        <f t="shared" si="205"/>
        <v/>
      </c>
      <c r="GL88" s="157" t="str">
        <f t="shared" si="206"/>
        <v/>
      </c>
      <c r="GM88" s="158" t="str">
        <f t="shared" si="207"/>
        <v/>
      </c>
      <c r="GN88" s="157" t="str">
        <f t="shared" si="208"/>
        <v/>
      </c>
      <c r="GO88" s="145" t="str">
        <f t="shared" si="209"/>
        <v/>
      </c>
    </row>
    <row r="89" spans="1:197" s="156" customFormat="1" ht="27" customHeight="1" thickBot="1">
      <c r="A89" s="132" t="str">
        <f>IF('[1]رصد درجات'!A89="","",'[1]رصد درجات'!A89)</f>
        <v/>
      </c>
      <c r="B89" s="132" t="str">
        <f>IF('[1]رصد درجات'!B89="","",'[1]رصد درجات'!B89)</f>
        <v/>
      </c>
      <c r="C89" s="132" t="str">
        <f>IF('[1]رصد درجات'!C89="","",'[1]رصد درجات'!C89)</f>
        <v/>
      </c>
      <c r="D89" s="133" t="str">
        <f>IF('[1]رصد درجات'!D89="","",'[1]رصد درجات'!D89)</f>
        <v/>
      </c>
      <c r="E89" s="132" t="str">
        <f>IF('[1]رصد درجات'!E89="","",'[1]رصد درجات'!E89)</f>
        <v/>
      </c>
      <c r="F89" s="132" t="str">
        <f>IF('[1]رصد درجات'!F89="","",'[1]رصد درجات'!F89)</f>
        <v/>
      </c>
      <c r="G89" s="132" t="str">
        <f>IF('[1]رصد درجات'!G89="","",'[1]رصد درجات'!G89)</f>
        <v/>
      </c>
      <c r="H89" s="132" t="str">
        <f>IF('[1]رصد درجات'!H89="","",'[1]رصد درجات'!H89)</f>
        <v/>
      </c>
      <c r="I89" s="132" t="str">
        <f>IF('[1]رصد درجات'!I89="","",'[1]رصد درجات'!I89)</f>
        <v/>
      </c>
      <c r="J89" s="132" t="str">
        <f>IF('[1]رصد درجات'!J89="","",'[1]رصد درجات'!J89)</f>
        <v/>
      </c>
      <c r="K89" s="132" t="str">
        <f>IF('[1]رصد درجات'!K89="","",'[1]رصد درجات'!K89)</f>
        <v/>
      </c>
      <c r="L89" s="132" t="str">
        <f>IF('[1]رصد درجات'!L89="","",'[1]رصد درجات'!L89)</f>
        <v/>
      </c>
      <c r="M89" s="134" t="str">
        <f>IF('[1]رصد درجات'!M89="","",'[1]رصد درجات'!M89)</f>
        <v/>
      </c>
      <c r="N89" s="134" t="str">
        <f>IF('[1]رصد درجات'!N89="","",'[1]رصد درجات'!N89)</f>
        <v/>
      </c>
      <c r="O89" s="132" t="str">
        <f>IF(C89="","",'[1]رصد درجات'!Y89)</f>
        <v/>
      </c>
      <c r="P89" s="132" t="str">
        <f>IF(C89="","",'[1]رصد درجات'!AL89)</f>
        <v/>
      </c>
      <c r="Q89" s="132" t="str">
        <f t="shared" si="147"/>
        <v/>
      </c>
      <c r="R89" s="135" t="str">
        <f t="shared" si="148"/>
        <v/>
      </c>
      <c r="S89" s="132" t="str">
        <f>IF(C89="","",'[1]رصد درجات'!AV89)</f>
        <v/>
      </c>
      <c r="T89" s="132" t="str">
        <f>IF(C89="","",'[1]رصد درجات'!BI89)</f>
        <v/>
      </c>
      <c r="U89" s="132" t="str">
        <f t="shared" si="149"/>
        <v/>
      </c>
      <c r="V89" s="132" t="str">
        <f t="shared" si="150"/>
        <v/>
      </c>
      <c r="W89" s="132" t="str">
        <f t="shared" si="151"/>
        <v/>
      </c>
      <c r="X89" s="136" t="str">
        <f t="shared" si="152"/>
        <v/>
      </c>
      <c r="Y89" s="137" t="str">
        <f>IF(C89="","",'[1]رصد درجات'!Z89)</f>
        <v/>
      </c>
      <c r="Z89" s="137" t="str">
        <f>IF(C89="","",'[1]رصد درجات'!AM89)</f>
        <v/>
      </c>
      <c r="AA89" s="137" t="str">
        <f t="shared" si="122"/>
        <v/>
      </c>
      <c r="AB89" s="137" t="str">
        <f t="shared" si="153"/>
        <v/>
      </c>
      <c r="AC89" s="137" t="str">
        <f>IF(C89="","",'[1]رصد درجات'!AV89)</f>
        <v/>
      </c>
      <c r="AD89" s="137" t="str">
        <f>IF(C89="","",'[1]رصد درجات'!BI89)</f>
        <v/>
      </c>
      <c r="AE89" s="137" t="str">
        <f t="shared" si="123"/>
        <v/>
      </c>
      <c r="AF89" s="137" t="str">
        <f t="shared" si="124"/>
        <v/>
      </c>
      <c r="AG89" s="137" t="str">
        <f t="shared" si="154"/>
        <v/>
      </c>
      <c r="AH89" s="138" t="str">
        <f t="shared" si="155"/>
        <v/>
      </c>
      <c r="AI89" s="137" t="str">
        <f>IF(C89="","",'[1]رصد درجات'!AA89)</f>
        <v/>
      </c>
      <c r="AJ89" s="137" t="str">
        <f>IF(C89="","",'[1]رصد درجات'!AN89)</f>
        <v/>
      </c>
      <c r="AK89" s="137" t="str">
        <f t="shared" si="125"/>
        <v/>
      </c>
      <c r="AL89" s="139" t="str">
        <f t="shared" si="156"/>
        <v/>
      </c>
      <c r="AM89" s="137" t="str">
        <f>IF(C89="","",'[1]رصد درجات'!AX89)</f>
        <v/>
      </c>
      <c r="AN89" s="137" t="str">
        <f>IF(C89="","",'[1]رصد درجات'!BK89)</f>
        <v/>
      </c>
      <c r="AO89" s="137" t="str">
        <f t="shared" si="126"/>
        <v/>
      </c>
      <c r="AP89" s="137" t="str">
        <f t="shared" si="127"/>
        <v/>
      </c>
      <c r="AQ89" s="137" t="str">
        <f t="shared" si="128"/>
        <v/>
      </c>
      <c r="AR89" s="138" t="str">
        <f t="shared" si="157"/>
        <v/>
      </c>
      <c r="AS89" s="137" t="str">
        <f>IF(C89="","",'[1]رصد درجات'!AB89)</f>
        <v/>
      </c>
      <c r="AT89" s="137" t="str">
        <f>IF(C89="","",'[1]رصد درجات'!AO89)</f>
        <v/>
      </c>
      <c r="AU89" s="137" t="str">
        <f>IF(C89="","",'[1]رصد درجات'!AP89)</f>
        <v/>
      </c>
      <c r="AV89" s="137" t="str">
        <f t="shared" si="129"/>
        <v/>
      </c>
      <c r="AW89" s="137" t="str">
        <f t="shared" si="158"/>
        <v/>
      </c>
      <c r="AX89" s="137" t="str">
        <f>IF(C89="","",'[1]رصد درجات'!AY89)</f>
        <v/>
      </c>
      <c r="AY89" s="137" t="str">
        <f>IF(C89="","",'[1]رصد درجات'!BL89)</f>
        <v/>
      </c>
      <c r="AZ89" s="137" t="str">
        <f>IF(C89="","",'[1]رصد درجات'!BM89)</f>
        <v/>
      </c>
      <c r="BA89" s="137" t="str">
        <f t="shared" si="130"/>
        <v/>
      </c>
      <c r="BB89" s="137" t="str">
        <f t="shared" si="131"/>
        <v/>
      </c>
      <c r="BC89" s="137" t="str">
        <f t="shared" si="132"/>
        <v/>
      </c>
      <c r="BD89" s="137" t="str">
        <f t="shared" si="133"/>
        <v/>
      </c>
      <c r="BE89" s="138" t="str">
        <f t="shared" si="159"/>
        <v/>
      </c>
      <c r="BF89" s="137" t="str">
        <f>IF(C89="","",'[1]رصد درجات'!AC89)</f>
        <v/>
      </c>
      <c r="BG89" s="137" t="str">
        <f>IF(C89="","",'[1]رصد درجات'!AI89)</f>
        <v/>
      </c>
      <c r="BH89" s="137" t="str">
        <f>IF(C89="","",'[1]رصد درجات'!AQ89)</f>
        <v/>
      </c>
      <c r="BI89" s="137" t="str">
        <f t="shared" si="134"/>
        <v/>
      </c>
      <c r="BJ89" s="137" t="str">
        <f t="shared" si="160"/>
        <v/>
      </c>
      <c r="BK89" s="137" t="str">
        <f>IF(C89="","",'[1]رصد درجات'!AZ89)</f>
        <v/>
      </c>
      <c r="BL89" s="137" t="str">
        <f>IF(C89="","",'[1]رصد درجات'!BF89)</f>
        <v/>
      </c>
      <c r="BM89" s="137" t="str">
        <f>IF(C89="","",'[1]رصد درجات'!BN89)</f>
        <v/>
      </c>
      <c r="BN89" s="137" t="str">
        <f t="shared" si="135"/>
        <v/>
      </c>
      <c r="BO89" s="137" t="str">
        <f t="shared" si="136"/>
        <v/>
      </c>
      <c r="BP89" s="137" t="str">
        <f t="shared" si="137"/>
        <v/>
      </c>
      <c r="BQ89" s="137" t="str">
        <f t="shared" si="138"/>
        <v/>
      </c>
      <c r="BR89" s="138" t="str">
        <f t="shared" si="161"/>
        <v/>
      </c>
      <c r="BS89" s="137" t="str">
        <f>IF(C89="","",'[1]رصد درجات'!AD89)</f>
        <v/>
      </c>
      <c r="BT89" s="137" t="str">
        <f>IF(C89="","",'[1]رصد درجات'!AR89)</f>
        <v/>
      </c>
      <c r="BU89" s="137" t="str">
        <f t="shared" si="139"/>
        <v/>
      </c>
      <c r="BV89" s="137" t="str">
        <f t="shared" si="162"/>
        <v/>
      </c>
      <c r="BW89" s="137" t="str">
        <f>IF(C89="","",'[1]رصد درجات'!BA89)</f>
        <v/>
      </c>
      <c r="BX89" s="137" t="str">
        <f>IF(C89="","",'[1]رصد درجات'!BO89)</f>
        <v/>
      </c>
      <c r="BY89" s="137" t="str">
        <f t="shared" si="140"/>
        <v/>
      </c>
      <c r="BZ89" s="137" t="str">
        <f t="shared" si="163"/>
        <v/>
      </c>
      <c r="CA89" s="137" t="str">
        <f t="shared" si="141"/>
        <v/>
      </c>
      <c r="CB89" s="138" t="str">
        <f t="shared" si="164"/>
        <v/>
      </c>
      <c r="CC89" s="137" t="str">
        <f>IF(C89="","",'[1]رصد درجات'!AE89)</f>
        <v/>
      </c>
      <c r="CD89" s="137" t="str">
        <f>IF(C89="","",'[1]رصد درجات'!AJ89)</f>
        <v/>
      </c>
      <c r="CE89" s="137" t="str">
        <f>IF(C89="","",'[1]رصد درجات'!AS89)</f>
        <v/>
      </c>
      <c r="CF89" s="137" t="str">
        <f t="shared" si="142"/>
        <v/>
      </c>
      <c r="CG89" s="137" t="str">
        <f t="shared" si="165"/>
        <v/>
      </c>
      <c r="CH89" s="137" t="str">
        <f>IF(C89="","",'[1]رصد درجات'!BB89)</f>
        <v/>
      </c>
      <c r="CI89" s="137" t="str">
        <f>IF(C89="","",'[1]رصد درجات'!BF89)</f>
        <v/>
      </c>
      <c r="CJ89" s="137" t="str">
        <f>IF(C89="","",'[1]رصد درجات'!BP89)</f>
        <v/>
      </c>
      <c r="CK89" s="137" t="str">
        <f t="shared" si="143"/>
        <v/>
      </c>
      <c r="CL89" s="137" t="str">
        <f t="shared" si="144"/>
        <v/>
      </c>
      <c r="CM89" s="137" t="str">
        <f t="shared" si="145"/>
        <v/>
      </c>
      <c r="CN89" s="137" t="str">
        <f t="shared" si="166"/>
        <v/>
      </c>
      <c r="CO89" s="138" t="str">
        <f t="shared" si="167"/>
        <v/>
      </c>
      <c r="CP89" s="140" t="str">
        <f>IF(C89="","",'[1]رصد درجات'!AF89)</f>
        <v/>
      </c>
      <c r="CQ89" s="135" t="str">
        <f t="shared" si="168"/>
        <v/>
      </c>
      <c r="CR89" s="140" t="str">
        <f>IF(C89="","",'[1]رصد درجات'!BC89)</f>
        <v/>
      </c>
      <c r="CS89" s="140" t="str">
        <f t="shared" si="169"/>
        <v/>
      </c>
      <c r="CT89" s="140" t="str">
        <f t="shared" si="97"/>
        <v/>
      </c>
      <c r="CU89" s="135" t="str">
        <f t="shared" si="98"/>
        <v/>
      </c>
      <c r="CV89" s="137" t="str">
        <f>IF(C89="","",'[1]رصد درجات'!AG89)</f>
        <v/>
      </c>
      <c r="CW89" s="137" t="str">
        <f t="shared" si="170"/>
        <v/>
      </c>
      <c r="CX89" s="137" t="str">
        <f>IF(C89="","",'[1]رصد درجات'!BD89)</f>
        <v/>
      </c>
      <c r="CY89" s="140" t="str">
        <f t="shared" si="171"/>
        <v/>
      </c>
      <c r="CZ89" s="140" t="str">
        <f t="shared" si="172"/>
        <v/>
      </c>
      <c r="DA89" s="135" t="str">
        <f t="shared" si="173"/>
        <v/>
      </c>
      <c r="DB89" s="141" t="str">
        <f t="shared" si="174"/>
        <v/>
      </c>
      <c r="DC89" s="142" t="str">
        <f t="shared" si="175"/>
        <v/>
      </c>
      <c r="DD89" s="141" t="str">
        <f t="shared" si="176"/>
        <v/>
      </c>
      <c r="DE89" s="142" t="str">
        <f t="shared" si="177"/>
        <v/>
      </c>
      <c r="DF89" s="137" t="str">
        <f>IF(C89="","",'[1]رصد درجات'!AH89)</f>
        <v/>
      </c>
      <c r="DG89" s="137" t="str">
        <f>IF(C89="","",'[1]رصد درجات'!AT89)</f>
        <v/>
      </c>
      <c r="DH89" s="137" t="str">
        <f t="shared" si="178"/>
        <v/>
      </c>
      <c r="DI89" s="137" t="str">
        <f t="shared" si="179"/>
        <v/>
      </c>
      <c r="DJ89" s="137" t="str">
        <f>IF(C89="","",'[1]رصد درجات'!BE89)</f>
        <v/>
      </c>
      <c r="DK89" s="137" t="str">
        <f>IF(C89="","",'[1]رصد درجات'!BQ89)</f>
        <v/>
      </c>
      <c r="DL89" s="137" t="str">
        <f t="shared" si="180"/>
        <v/>
      </c>
      <c r="DM89" s="137" t="str">
        <f t="shared" si="181"/>
        <v/>
      </c>
      <c r="DN89" s="137" t="str">
        <f t="shared" si="182"/>
        <v/>
      </c>
      <c r="DO89" s="138" t="str">
        <f t="shared" si="183"/>
        <v/>
      </c>
      <c r="DP89" s="143" t="str">
        <f t="shared" si="184"/>
        <v/>
      </c>
      <c r="DQ89" s="144" t="str">
        <f t="shared" si="185"/>
        <v/>
      </c>
      <c r="DR89" s="145">
        <f t="shared" si="186"/>
        <v>0</v>
      </c>
      <c r="DS89" s="146" t="str">
        <f t="shared" si="187"/>
        <v/>
      </c>
      <c r="DT89" s="147" t="str">
        <f t="shared" si="188"/>
        <v/>
      </c>
      <c r="DU89" s="147" t="str">
        <f t="shared" si="189"/>
        <v/>
      </c>
      <c r="DV89" s="147" t="str">
        <f t="shared" si="190"/>
        <v/>
      </c>
      <c r="DW89" s="147" t="str">
        <f t="shared" si="191"/>
        <v/>
      </c>
      <c r="DX89" s="147" t="str">
        <f t="shared" si="192"/>
        <v/>
      </c>
      <c r="DY89" s="147" t="str">
        <f t="shared" si="193"/>
        <v/>
      </c>
      <c r="DZ89" s="147" t="str">
        <f t="shared" si="194"/>
        <v/>
      </c>
      <c r="EA89" s="148"/>
      <c r="EB89" s="148"/>
      <c r="EC89" s="148"/>
      <c r="ED89" s="148"/>
      <c r="EE89" s="148"/>
      <c r="EF89" s="148"/>
      <c r="EG89" s="148"/>
      <c r="EH89" s="148"/>
      <c r="EI89" s="148"/>
      <c r="EJ89" s="148"/>
      <c r="EK89" s="149"/>
      <c r="EL89" s="150" t="str">
        <f t="shared" si="195"/>
        <v/>
      </c>
      <c r="EM89" s="145"/>
      <c r="EN89" s="145"/>
      <c r="EO89" s="151" t="str">
        <f>IF(C89="","",IF(EL89=TRUE,'[1]بيانات أساسية'!$Z$16,'[1]بيانات أساسية'!$Y$17))</f>
        <v/>
      </c>
      <c r="EP89" s="152" t="str">
        <f t="shared" si="146"/>
        <v/>
      </c>
      <c r="EQ89" s="153" t="str">
        <f t="shared" si="196"/>
        <v/>
      </c>
      <c r="ER89" s="153" t="str">
        <f t="shared" si="197"/>
        <v/>
      </c>
      <c r="ES89" s="159"/>
      <c r="EU89" s="156" t="s">
        <v>122</v>
      </c>
      <c r="EV89" s="156" t="s">
        <v>123</v>
      </c>
      <c r="FG89" s="156" t="s">
        <v>124</v>
      </c>
      <c r="FH89" s="156" t="s">
        <v>125</v>
      </c>
      <c r="GD89" s="157" t="str">
        <f t="shared" si="198"/>
        <v/>
      </c>
      <c r="GE89" s="157" t="str">
        <f t="shared" si="199"/>
        <v/>
      </c>
      <c r="GF89" s="157" t="str">
        <f t="shared" si="200"/>
        <v/>
      </c>
      <c r="GG89" s="157" t="str">
        <f t="shared" si="201"/>
        <v/>
      </c>
      <c r="GH89" s="157" t="str">
        <f t="shared" si="202"/>
        <v/>
      </c>
      <c r="GI89" s="157" t="str">
        <f t="shared" si="203"/>
        <v/>
      </c>
      <c r="GJ89" s="157" t="str">
        <f t="shared" si="204"/>
        <v/>
      </c>
      <c r="GK89" s="157" t="str">
        <f t="shared" si="205"/>
        <v/>
      </c>
      <c r="GL89" s="157" t="str">
        <f t="shared" si="206"/>
        <v/>
      </c>
      <c r="GM89" s="158" t="str">
        <f t="shared" si="207"/>
        <v/>
      </c>
      <c r="GN89" s="157" t="str">
        <f t="shared" si="208"/>
        <v/>
      </c>
      <c r="GO89" s="145" t="str">
        <f t="shared" si="209"/>
        <v/>
      </c>
    </row>
    <row r="90" spans="1:197" s="156" customFormat="1" ht="27" customHeight="1" thickBot="1">
      <c r="A90" s="132" t="str">
        <f>IF('[1]رصد درجات'!A90="","",'[1]رصد درجات'!A90)</f>
        <v/>
      </c>
      <c r="B90" s="132" t="str">
        <f>IF('[1]رصد درجات'!B90="","",'[1]رصد درجات'!B90)</f>
        <v/>
      </c>
      <c r="C90" s="132" t="str">
        <f>IF('[1]رصد درجات'!C90="","",'[1]رصد درجات'!C90)</f>
        <v/>
      </c>
      <c r="D90" s="133" t="str">
        <f>IF('[1]رصد درجات'!D90="","",'[1]رصد درجات'!D90)</f>
        <v/>
      </c>
      <c r="E90" s="132" t="str">
        <f>IF('[1]رصد درجات'!E90="","",'[1]رصد درجات'!E90)</f>
        <v/>
      </c>
      <c r="F90" s="132" t="str">
        <f>IF('[1]رصد درجات'!F90="","",'[1]رصد درجات'!F90)</f>
        <v/>
      </c>
      <c r="G90" s="132" t="str">
        <f>IF('[1]رصد درجات'!G90="","",'[1]رصد درجات'!G90)</f>
        <v/>
      </c>
      <c r="H90" s="132" t="str">
        <f>IF('[1]رصد درجات'!H90="","",'[1]رصد درجات'!H90)</f>
        <v/>
      </c>
      <c r="I90" s="132" t="str">
        <f>IF('[1]رصد درجات'!I90="","",'[1]رصد درجات'!I90)</f>
        <v/>
      </c>
      <c r="J90" s="132" t="str">
        <f>IF('[1]رصد درجات'!J90="","",'[1]رصد درجات'!J90)</f>
        <v/>
      </c>
      <c r="K90" s="132" t="str">
        <f>IF('[1]رصد درجات'!K90="","",'[1]رصد درجات'!K90)</f>
        <v/>
      </c>
      <c r="L90" s="132" t="str">
        <f>IF('[1]رصد درجات'!L90="","",'[1]رصد درجات'!L90)</f>
        <v/>
      </c>
      <c r="M90" s="134" t="str">
        <f>IF('[1]رصد درجات'!M90="","",'[1]رصد درجات'!M90)</f>
        <v/>
      </c>
      <c r="N90" s="134" t="str">
        <f>IF('[1]رصد درجات'!N90="","",'[1]رصد درجات'!N90)</f>
        <v/>
      </c>
      <c r="O90" s="132" t="str">
        <f>IF(C90="","",'[1]رصد درجات'!Y90)</f>
        <v/>
      </c>
      <c r="P90" s="132" t="str">
        <f>IF(C90="","",'[1]رصد درجات'!AL90)</f>
        <v/>
      </c>
      <c r="Q90" s="132" t="str">
        <f t="shared" si="147"/>
        <v/>
      </c>
      <c r="R90" s="135" t="str">
        <f t="shared" si="148"/>
        <v/>
      </c>
      <c r="S90" s="132" t="str">
        <f>IF(C90="","",'[1]رصد درجات'!AV90)</f>
        <v/>
      </c>
      <c r="T90" s="132" t="str">
        <f>IF(C90="","",'[1]رصد درجات'!BI90)</f>
        <v/>
      </c>
      <c r="U90" s="132" t="str">
        <f t="shared" si="149"/>
        <v/>
      </c>
      <c r="V90" s="132" t="str">
        <f t="shared" si="150"/>
        <v/>
      </c>
      <c r="W90" s="132" t="str">
        <f t="shared" si="151"/>
        <v/>
      </c>
      <c r="X90" s="136" t="str">
        <f t="shared" si="152"/>
        <v/>
      </c>
      <c r="Y90" s="137" t="str">
        <f>IF(C90="","",'[1]رصد درجات'!Z90)</f>
        <v/>
      </c>
      <c r="Z90" s="137" t="str">
        <f>IF(C90="","",'[1]رصد درجات'!AM90)</f>
        <v/>
      </c>
      <c r="AA90" s="137" t="str">
        <f t="shared" si="122"/>
        <v/>
      </c>
      <c r="AB90" s="137" t="str">
        <f t="shared" si="153"/>
        <v/>
      </c>
      <c r="AC90" s="137" t="str">
        <f>IF(C90="","",'[1]رصد درجات'!AV90)</f>
        <v/>
      </c>
      <c r="AD90" s="137" t="str">
        <f>IF(C90="","",'[1]رصد درجات'!BI90)</f>
        <v/>
      </c>
      <c r="AE90" s="137" t="str">
        <f t="shared" si="123"/>
        <v/>
      </c>
      <c r="AF90" s="137" t="str">
        <f t="shared" si="124"/>
        <v/>
      </c>
      <c r="AG90" s="137" t="str">
        <f t="shared" si="154"/>
        <v/>
      </c>
      <c r="AH90" s="138" t="str">
        <f t="shared" si="155"/>
        <v/>
      </c>
      <c r="AI90" s="137" t="str">
        <f>IF(C90="","",'[1]رصد درجات'!AA90)</f>
        <v/>
      </c>
      <c r="AJ90" s="137" t="str">
        <f>IF(C90="","",'[1]رصد درجات'!AN90)</f>
        <v/>
      </c>
      <c r="AK90" s="137" t="str">
        <f t="shared" si="125"/>
        <v/>
      </c>
      <c r="AL90" s="139" t="str">
        <f t="shared" si="156"/>
        <v/>
      </c>
      <c r="AM90" s="137" t="str">
        <f>IF(C90="","",'[1]رصد درجات'!AX90)</f>
        <v/>
      </c>
      <c r="AN90" s="137" t="str">
        <f>IF(C90="","",'[1]رصد درجات'!BK90)</f>
        <v/>
      </c>
      <c r="AO90" s="137" t="str">
        <f t="shared" si="126"/>
        <v/>
      </c>
      <c r="AP90" s="137" t="str">
        <f t="shared" si="127"/>
        <v/>
      </c>
      <c r="AQ90" s="137" t="str">
        <f t="shared" si="128"/>
        <v/>
      </c>
      <c r="AR90" s="138" t="str">
        <f t="shared" si="157"/>
        <v/>
      </c>
      <c r="AS90" s="137" t="str">
        <f>IF(C90="","",'[1]رصد درجات'!AB90)</f>
        <v/>
      </c>
      <c r="AT90" s="137" t="str">
        <f>IF(C90="","",'[1]رصد درجات'!AO90)</f>
        <v/>
      </c>
      <c r="AU90" s="137" t="str">
        <f>IF(C90="","",'[1]رصد درجات'!AP90)</f>
        <v/>
      </c>
      <c r="AV90" s="137" t="str">
        <f t="shared" si="129"/>
        <v/>
      </c>
      <c r="AW90" s="137" t="str">
        <f t="shared" si="158"/>
        <v/>
      </c>
      <c r="AX90" s="137" t="str">
        <f>IF(C90="","",'[1]رصد درجات'!AY90)</f>
        <v/>
      </c>
      <c r="AY90" s="137" t="str">
        <f>IF(C90="","",'[1]رصد درجات'!BL90)</f>
        <v/>
      </c>
      <c r="AZ90" s="137" t="str">
        <f>IF(C90="","",'[1]رصد درجات'!BM90)</f>
        <v/>
      </c>
      <c r="BA90" s="137" t="str">
        <f t="shared" si="130"/>
        <v/>
      </c>
      <c r="BB90" s="137" t="str">
        <f t="shared" si="131"/>
        <v/>
      </c>
      <c r="BC90" s="137" t="str">
        <f t="shared" si="132"/>
        <v/>
      </c>
      <c r="BD90" s="137" t="str">
        <f t="shared" si="133"/>
        <v/>
      </c>
      <c r="BE90" s="138" t="str">
        <f t="shared" si="159"/>
        <v/>
      </c>
      <c r="BF90" s="137" t="str">
        <f>IF(C90="","",'[1]رصد درجات'!AC90)</f>
        <v/>
      </c>
      <c r="BG90" s="137" t="str">
        <f>IF(C90="","",'[1]رصد درجات'!AI90)</f>
        <v/>
      </c>
      <c r="BH90" s="137" t="str">
        <f>IF(C90="","",'[1]رصد درجات'!AQ90)</f>
        <v/>
      </c>
      <c r="BI90" s="137" t="str">
        <f t="shared" si="134"/>
        <v/>
      </c>
      <c r="BJ90" s="137" t="str">
        <f t="shared" si="160"/>
        <v/>
      </c>
      <c r="BK90" s="137" t="str">
        <f>IF(C90="","",'[1]رصد درجات'!AZ90)</f>
        <v/>
      </c>
      <c r="BL90" s="137" t="str">
        <f>IF(C90="","",'[1]رصد درجات'!BF90)</f>
        <v/>
      </c>
      <c r="BM90" s="137" t="str">
        <f>IF(C90="","",'[1]رصد درجات'!BN90)</f>
        <v/>
      </c>
      <c r="BN90" s="137" t="str">
        <f t="shared" si="135"/>
        <v/>
      </c>
      <c r="BO90" s="137" t="str">
        <f t="shared" si="136"/>
        <v/>
      </c>
      <c r="BP90" s="137" t="str">
        <f t="shared" si="137"/>
        <v/>
      </c>
      <c r="BQ90" s="137" t="str">
        <f t="shared" si="138"/>
        <v/>
      </c>
      <c r="BR90" s="138" t="str">
        <f t="shared" si="161"/>
        <v/>
      </c>
      <c r="BS90" s="137" t="str">
        <f>IF(C90="","",'[1]رصد درجات'!AD90)</f>
        <v/>
      </c>
      <c r="BT90" s="137" t="str">
        <f>IF(C90="","",'[1]رصد درجات'!AR90)</f>
        <v/>
      </c>
      <c r="BU90" s="137" t="str">
        <f t="shared" si="139"/>
        <v/>
      </c>
      <c r="BV90" s="137" t="str">
        <f t="shared" si="162"/>
        <v/>
      </c>
      <c r="BW90" s="137" t="str">
        <f>IF(C90="","",'[1]رصد درجات'!BA90)</f>
        <v/>
      </c>
      <c r="BX90" s="137" t="str">
        <f>IF(C90="","",'[1]رصد درجات'!BO90)</f>
        <v/>
      </c>
      <c r="BY90" s="137" t="str">
        <f t="shared" si="140"/>
        <v/>
      </c>
      <c r="BZ90" s="137" t="str">
        <f t="shared" si="163"/>
        <v/>
      </c>
      <c r="CA90" s="137" t="str">
        <f t="shared" si="141"/>
        <v/>
      </c>
      <c r="CB90" s="138" t="str">
        <f t="shared" si="164"/>
        <v/>
      </c>
      <c r="CC90" s="137" t="str">
        <f>IF(C90="","",'[1]رصد درجات'!AE90)</f>
        <v/>
      </c>
      <c r="CD90" s="137" t="str">
        <f>IF(C90="","",'[1]رصد درجات'!AJ90)</f>
        <v/>
      </c>
      <c r="CE90" s="137" t="str">
        <f>IF(C90="","",'[1]رصد درجات'!AS90)</f>
        <v/>
      </c>
      <c r="CF90" s="137" t="str">
        <f t="shared" si="142"/>
        <v/>
      </c>
      <c r="CG90" s="137" t="str">
        <f t="shared" si="165"/>
        <v/>
      </c>
      <c r="CH90" s="137" t="str">
        <f>IF(C90="","",'[1]رصد درجات'!BB90)</f>
        <v/>
      </c>
      <c r="CI90" s="137" t="str">
        <f>IF(C90="","",'[1]رصد درجات'!BF90)</f>
        <v/>
      </c>
      <c r="CJ90" s="137" t="str">
        <f>IF(C90="","",'[1]رصد درجات'!BP90)</f>
        <v/>
      </c>
      <c r="CK90" s="137" t="str">
        <f t="shared" si="143"/>
        <v/>
      </c>
      <c r="CL90" s="137" t="str">
        <f t="shared" si="144"/>
        <v/>
      </c>
      <c r="CM90" s="137" t="str">
        <f t="shared" si="145"/>
        <v/>
      </c>
      <c r="CN90" s="137" t="str">
        <f t="shared" si="166"/>
        <v/>
      </c>
      <c r="CO90" s="138" t="str">
        <f t="shared" si="167"/>
        <v/>
      </c>
      <c r="CP90" s="140" t="str">
        <f>IF(C90="","",'[1]رصد درجات'!AF90)</f>
        <v/>
      </c>
      <c r="CQ90" s="135" t="str">
        <f t="shared" si="168"/>
        <v/>
      </c>
      <c r="CR90" s="140" t="str">
        <f>IF(C90="","",'[1]رصد درجات'!BC90)</f>
        <v/>
      </c>
      <c r="CS90" s="140" t="str">
        <f t="shared" si="169"/>
        <v/>
      </c>
      <c r="CT90" s="140" t="str">
        <f t="shared" ref="CT90:CT153" si="214">IF(C90="","",IF(OR(CS90="غ",CP90="غ"),"غ",(CS90*$CT$9)/100))</f>
        <v/>
      </c>
      <c r="CU90" s="135" t="str">
        <f t="shared" ref="CU90:CU153" si="215">IF(C90="","",IF(CR90="غ","غائب",IF(CZ90&gt;=0.85*$CT$9,"ممتاز",IF(CT90&gt;=0.75*$CT$9,"جيد جدا",IF(CT90&gt;=0.65*$CT$9,"جيد",IF(CT90&gt;=0.5*$CT$9,"مقبول",IF(CT90&lt;0.75*$CT$9,"دون المستوى")))))))</f>
        <v/>
      </c>
      <c r="CV90" s="137" t="str">
        <f>IF(C90="","",'[1]رصد درجات'!AG90)</f>
        <v/>
      </c>
      <c r="CW90" s="137" t="str">
        <f t="shared" si="170"/>
        <v/>
      </c>
      <c r="CX90" s="137" t="str">
        <f>IF(C90="","",'[1]رصد درجات'!BD90)</f>
        <v/>
      </c>
      <c r="CY90" s="140" t="str">
        <f t="shared" si="171"/>
        <v/>
      </c>
      <c r="CZ90" s="140" t="str">
        <f t="shared" si="172"/>
        <v/>
      </c>
      <c r="DA90" s="135" t="str">
        <f t="shared" si="173"/>
        <v/>
      </c>
      <c r="DB90" s="141" t="str">
        <f t="shared" si="174"/>
        <v/>
      </c>
      <c r="DC90" s="142" t="str">
        <f t="shared" si="175"/>
        <v/>
      </c>
      <c r="DD90" s="141" t="str">
        <f t="shared" si="176"/>
        <v/>
      </c>
      <c r="DE90" s="142" t="str">
        <f t="shared" si="177"/>
        <v/>
      </c>
      <c r="DF90" s="137" t="str">
        <f>IF(C90="","",'[1]رصد درجات'!AH90)</f>
        <v/>
      </c>
      <c r="DG90" s="137" t="str">
        <f>IF(C90="","",'[1]رصد درجات'!AT90)</f>
        <v/>
      </c>
      <c r="DH90" s="137" t="str">
        <f t="shared" si="178"/>
        <v/>
      </c>
      <c r="DI90" s="137" t="str">
        <f t="shared" si="179"/>
        <v/>
      </c>
      <c r="DJ90" s="137" t="str">
        <f>IF(C90="","",'[1]رصد درجات'!BE90)</f>
        <v/>
      </c>
      <c r="DK90" s="137" t="str">
        <f>IF(C90="","",'[1]رصد درجات'!BQ90)</f>
        <v/>
      </c>
      <c r="DL90" s="137" t="str">
        <f t="shared" si="180"/>
        <v/>
      </c>
      <c r="DM90" s="137" t="str">
        <f t="shared" si="181"/>
        <v/>
      </c>
      <c r="DN90" s="137" t="str">
        <f t="shared" si="182"/>
        <v/>
      </c>
      <c r="DO90" s="138" t="str">
        <f t="shared" si="183"/>
        <v/>
      </c>
      <c r="DP90" s="143" t="str">
        <f t="shared" si="184"/>
        <v/>
      </c>
      <c r="DQ90" s="144" t="str">
        <f t="shared" si="185"/>
        <v/>
      </c>
      <c r="DR90" s="145">
        <f t="shared" si="186"/>
        <v>0</v>
      </c>
      <c r="DS90" s="146" t="str">
        <f t="shared" si="187"/>
        <v/>
      </c>
      <c r="DT90" s="147" t="str">
        <f t="shared" si="188"/>
        <v/>
      </c>
      <c r="DU90" s="147" t="str">
        <f t="shared" si="189"/>
        <v/>
      </c>
      <c r="DV90" s="147" t="str">
        <f t="shared" si="190"/>
        <v/>
      </c>
      <c r="DW90" s="147" t="str">
        <f t="shared" si="191"/>
        <v/>
      </c>
      <c r="DX90" s="147" t="str">
        <f t="shared" si="192"/>
        <v/>
      </c>
      <c r="DY90" s="147" t="str">
        <f t="shared" si="193"/>
        <v/>
      </c>
      <c r="DZ90" s="147" t="str">
        <f t="shared" si="194"/>
        <v/>
      </c>
      <c r="EA90" s="148"/>
      <c r="EB90" s="148"/>
      <c r="EC90" s="148"/>
      <c r="ED90" s="148"/>
      <c r="EE90" s="148"/>
      <c r="EF90" s="148"/>
      <c r="EG90" s="148"/>
      <c r="EH90" s="148"/>
      <c r="EI90" s="148"/>
      <c r="EJ90" s="148"/>
      <c r="EK90" s="149"/>
      <c r="EL90" s="150" t="str">
        <f t="shared" si="195"/>
        <v/>
      </c>
      <c r="EM90" s="145"/>
      <c r="EN90" s="145"/>
      <c r="EO90" s="151" t="str">
        <f>IF(C90="","",IF(EL90=TRUE,'[1]بيانات أساسية'!$Z$16,'[1]بيانات أساسية'!$Y$17))</f>
        <v/>
      </c>
      <c r="EP90" s="152" t="str">
        <f t="shared" si="146"/>
        <v/>
      </c>
      <c r="EQ90" s="153" t="str">
        <f t="shared" si="196"/>
        <v/>
      </c>
      <c r="ER90" s="153" t="str">
        <f t="shared" si="197"/>
        <v/>
      </c>
      <c r="ES90" s="159"/>
      <c r="ET90" s="95" t="s">
        <v>37</v>
      </c>
      <c r="EU90" s="96" t="s">
        <v>7</v>
      </c>
      <c r="EV90" s="96"/>
      <c r="EW90" s="96"/>
      <c r="EX90" s="96"/>
      <c r="EY90" s="96"/>
      <c r="EZ90" s="96"/>
      <c r="FA90" s="96"/>
      <c r="FB90" s="96"/>
      <c r="FC90" s="96"/>
      <c r="FD90" s="96"/>
      <c r="FE90" s="165"/>
      <c r="FF90" s="95" t="s">
        <v>37</v>
      </c>
      <c r="FG90" s="96" t="s">
        <v>8</v>
      </c>
      <c r="FH90" s="96"/>
      <c r="FI90" s="96"/>
      <c r="FJ90" s="96"/>
      <c r="FK90" s="96"/>
      <c r="FL90" s="96"/>
      <c r="FM90" s="96"/>
      <c r="FN90" s="96"/>
      <c r="FO90" s="96"/>
      <c r="FP90" s="96"/>
      <c r="FR90" s="171" t="s">
        <v>126</v>
      </c>
      <c r="FS90" s="172" t="s">
        <v>82</v>
      </c>
      <c r="FT90" s="173"/>
      <c r="FU90" s="174"/>
      <c r="FX90" s="175" t="s">
        <v>127</v>
      </c>
      <c r="FY90" s="172" t="s">
        <v>82</v>
      </c>
      <c r="FZ90" s="173"/>
      <c r="GA90" s="174"/>
      <c r="GD90" s="157" t="str">
        <f t="shared" si="198"/>
        <v/>
      </c>
      <c r="GE90" s="157" t="str">
        <f t="shared" si="199"/>
        <v/>
      </c>
      <c r="GF90" s="157" t="str">
        <f t="shared" si="200"/>
        <v/>
      </c>
      <c r="GG90" s="157" t="str">
        <f t="shared" si="201"/>
        <v/>
      </c>
      <c r="GH90" s="157" t="str">
        <f t="shared" si="202"/>
        <v/>
      </c>
      <c r="GI90" s="157" t="str">
        <f t="shared" si="203"/>
        <v/>
      </c>
      <c r="GJ90" s="157" t="str">
        <f t="shared" si="204"/>
        <v/>
      </c>
      <c r="GK90" s="157" t="str">
        <f t="shared" si="205"/>
        <v/>
      </c>
      <c r="GL90" s="157" t="str">
        <f t="shared" si="206"/>
        <v/>
      </c>
      <c r="GM90" s="158" t="str">
        <f t="shared" si="207"/>
        <v/>
      </c>
      <c r="GN90" s="157" t="str">
        <f t="shared" si="208"/>
        <v/>
      </c>
      <c r="GO90" s="145" t="str">
        <f t="shared" si="209"/>
        <v/>
      </c>
    </row>
    <row r="91" spans="1:197" s="156" customFormat="1" ht="27" customHeight="1" thickBot="1">
      <c r="A91" s="132" t="str">
        <f>IF('[1]رصد درجات'!A91="","",'[1]رصد درجات'!A91)</f>
        <v/>
      </c>
      <c r="B91" s="132" t="str">
        <f>IF('[1]رصد درجات'!B91="","",'[1]رصد درجات'!B91)</f>
        <v/>
      </c>
      <c r="C91" s="132" t="str">
        <f>IF('[1]رصد درجات'!C91="","",'[1]رصد درجات'!C91)</f>
        <v/>
      </c>
      <c r="D91" s="133" t="str">
        <f>IF('[1]رصد درجات'!D91="","",'[1]رصد درجات'!D91)</f>
        <v/>
      </c>
      <c r="E91" s="132" t="str">
        <f>IF('[1]رصد درجات'!E91="","",'[1]رصد درجات'!E91)</f>
        <v/>
      </c>
      <c r="F91" s="132" t="str">
        <f>IF('[1]رصد درجات'!F91="","",'[1]رصد درجات'!F91)</f>
        <v/>
      </c>
      <c r="G91" s="132" t="str">
        <f>IF('[1]رصد درجات'!G91="","",'[1]رصد درجات'!G91)</f>
        <v/>
      </c>
      <c r="H91" s="132" t="str">
        <f>IF('[1]رصد درجات'!H91="","",'[1]رصد درجات'!H91)</f>
        <v/>
      </c>
      <c r="I91" s="132" t="str">
        <f>IF('[1]رصد درجات'!I91="","",'[1]رصد درجات'!I91)</f>
        <v/>
      </c>
      <c r="J91" s="132" t="str">
        <f>IF('[1]رصد درجات'!J91="","",'[1]رصد درجات'!J91)</f>
        <v/>
      </c>
      <c r="K91" s="132" t="str">
        <f>IF('[1]رصد درجات'!K91="","",'[1]رصد درجات'!K91)</f>
        <v/>
      </c>
      <c r="L91" s="132" t="str">
        <f>IF('[1]رصد درجات'!L91="","",'[1]رصد درجات'!L91)</f>
        <v/>
      </c>
      <c r="M91" s="134" t="str">
        <f>IF('[1]رصد درجات'!M91="","",'[1]رصد درجات'!M91)</f>
        <v/>
      </c>
      <c r="N91" s="134" t="str">
        <f>IF('[1]رصد درجات'!N91="","",'[1]رصد درجات'!N91)</f>
        <v/>
      </c>
      <c r="O91" s="132" t="str">
        <f>IF(C91="","",'[1]رصد درجات'!Y91)</f>
        <v/>
      </c>
      <c r="P91" s="132" t="str">
        <f>IF(C91="","",'[1]رصد درجات'!AL91)</f>
        <v/>
      </c>
      <c r="Q91" s="132" t="str">
        <f t="shared" si="147"/>
        <v/>
      </c>
      <c r="R91" s="135" t="str">
        <f t="shared" si="148"/>
        <v/>
      </c>
      <c r="S91" s="132" t="str">
        <f>IF(C91="","",'[1]رصد درجات'!AV91)</f>
        <v/>
      </c>
      <c r="T91" s="132" t="str">
        <f>IF(C91="","",'[1]رصد درجات'!BI91)</f>
        <v/>
      </c>
      <c r="U91" s="132" t="str">
        <f t="shared" si="149"/>
        <v/>
      </c>
      <c r="V91" s="132" t="str">
        <f t="shared" si="150"/>
        <v/>
      </c>
      <c r="W91" s="132" t="str">
        <f t="shared" si="151"/>
        <v/>
      </c>
      <c r="X91" s="136" t="str">
        <f t="shared" si="152"/>
        <v/>
      </c>
      <c r="Y91" s="137" t="str">
        <f>IF(C91="","",'[1]رصد درجات'!Z91)</f>
        <v/>
      </c>
      <c r="Z91" s="137" t="str">
        <f>IF(C91="","",'[1]رصد درجات'!AM91)</f>
        <v/>
      </c>
      <c r="AA91" s="137" t="str">
        <f t="shared" si="122"/>
        <v/>
      </c>
      <c r="AB91" s="137" t="str">
        <f t="shared" si="153"/>
        <v/>
      </c>
      <c r="AC91" s="137" t="str">
        <f>IF(C91="","",'[1]رصد درجات'!AV91)</f>
        <v/>
      </c>
      <c r="AD91" s="137" t="str">
        <f>IF(C91="","",'[1]رصد درجات'!BI91)</f>
        <v/>
      </c>
      <c r="AE91" s="137" t="str">
        <f t="shared" si="123"/>
        <v/>
      </c>
      <c r="AF91" s="137" t="str">
        <f t="shared" si="124"/>
        <v/>
      </c>
      <c r="AG91" s="137" t="str">
        <f t="shared" si="154"/>
        <v/>
      </c>
      <c r="AH91" s="138" t="str">
        <f t="shared" si="155"/>
        <v/>
      </c>
      <c r="AI91" s="137" t="str">
        <f>IF(C91="","",'[1]رصد درجات'!AA91)</f>
        <v/>
      </c>
      <c r="AJ91" s="137" t="str">
        <f>IF(C91="","",'[1]رصد درجات'!AN91)</f>
        <v/>
      </c>
      <c r="AK91" s="137" t="str">
        <f t="shared" si="125"/>
        <v/>
      </c>
      <c r="AL91" s="139" t="str">
        <f t="shared" si="156"/>
        <v/>
      </c>
      <c r="AM91" s="137" t="str">
        <f>IF(C91="","",'[1]رصد درجات'!AX91)</f>
        <v/>
      </c>
      <c r="AN91" s="137" t="str">
        <f>IF(C91="","",'[1]رصد درجات'!BK91)</f>
        <v/>
      </c>
      <c r="AO91" s="137" t="str">
        <f t="shared" si="126"/>
        <v/>
      </c>
      <c r="AP91" s="137" t="str">
        <f t="shared" si="127"/>
        <v/>
      </c>
      <c r="AQ91" s="137" t="str">
        <f t="shared" si="128"/>
        <v/>
      </c>
      <c r="AR91" s="138" t="str">
        <f t="shared" si="157"/>
        <v/>
      </c>
      <c r="AS91" s="137" t="str">
        <f>IF(C91="","",'[1]رصد درجات'!AB91)</f>
        <v/>
      </c>
      <c r="AT91" s="137" t="str">
        <f>IF(C91="","",'[1]رصد درجات'!AO91)</f>
        <v/>
      </c>
      <c r="AU91" s="137" t="str">
        <f>IF(C91="","",'[1]رصد درجات'!AP91)</f>
        <v/>
      </c>
      <c r="AV91" s="137" t="str">
        <f t="shared" si="129"/>
        <v/>
      </c>
      <c r="AW91" s="137" t="str">
        <f t="shared" si="158"/>
        <v/>
      </c>
      <c r="AX91" s="137" t="str">
        <f>IF(C91="","",'[1]رصد درجات'!AY91)</f>
        <v/>
      </c>
      <c r="AY91" s="137" t="str">
        <f>IF(C91="","",'[1]رصد درجات'!BL91)</f>
        <v/>
      </c>
      <c r="AZ91" s="137" t="str">
        <f>IF(C91="","",'[1]رصد درجات'!BM91)</f>
        <v/>
      </c>
      <c r="BA91" s="137" t="str">
        <f t="shared" si="130"/>
        <v/>
      </c>
      <c r="BB91" s="137" t="str">
        <f t="shared" si="131"/>
        <v/>
      </c>
      <c r="BC91" s="137" t="str">
        <f t="shared" si="132"/>
        <v/>
      </c>
      <c r="BD91" s="137" t="str">
        <f t="shared" si="133"/>
        <v/>
      </c>
      <c r="BE91" s="138" t="str">
        <f t="shared" si="159"/>
        <v/>
      </c>
      <c r="BF91" s="137" t="str">
        <f>IF(C91="","",'[1]رصد درجات'!AC91)</f>
        <v/>
      </c>
      <c r="BG91" s="137" t="str">
        <f>IF(C91="","",'[1]رصد درجات'!AI91)</f>
        <v/>
      </c>
      <c r="BH91" s="137" t="str">
        <f>IF(C91="","",'[1]رصد درجات'!AQ91)</f>
        <v/>
      </c>
      <c r="BI91" s="137" t="str">
        <f t="shared" si="134"/>
        <v/>
      </c>
      <c r="BJ91" s="137" t="str">
        <f t="shared" si="160"/>
        <v/>
      </c>
      <c r="BK91" s="137" t="str">
        <f>IF(C91="","",'[1]رصد درجات'!AZ91)</f>
        <v/>
      </c>
      <c r="BL91" s="137" t="str">
        <f>IF(C91="","",'[1]رصد درجات'!BF91)</f>
        <v/>
      </c>
      <c r="BM91" s="137" t="str">
        <f>IF(C91="","",'[1]رصد درجات'!BN91)</f>
        <v/>
      </c>
      <c r="BN91" s="137" t="str">
        <f t="shared" si="135"/>
        <v/>
      </c>
      <c r="BO91" s="137" t="str">
        <f t="shared" si="136"/>
        <v/>
      </c>
      <c r="BP91" s="137" t="str">
        <f t="shared" si="137"/>
        <v/>
      </c>
      <c r="BQ91" s="137" t="str">
        <f t="shared" si="138"/>
        <v/>
      </c>
      <c r="BR91" s="138" t="str">
        <f t="shared" si="161"/>
        <v/>
      </c>
      <c r="BS91" s="137" t="str">
        <f>IF(C91="","",'[1]رصد درجات'!AD91)</f>
        <v/>
      </c>
      <c r="BT91" s="137" t="str">
        <f>IF(C91="","",'[1]رصد درجات'!AR91)</f>
        <v/>
      </c>
      <c r="BU91" s="137" t="str">
        <f t="shared" si="139"/>
        <v/>
      </c>
      <c r="BV91" s="137" t="str">
        <f t="shared" si="162"/>
        <v/>
      </c>
      <c r="BW91" s="137" t="str">
        <f>IF(C91="","",'[1]رصد درجات'!BA91)</f>
        <v/>
      </c>
      <c r="BX91" s="137" t="str">
        <f>IF(C91="","",'[1]رصد درجات'!BO91)</f>
        <v/>
      </c>
      <c r="BY91" s="137" t="str">
        <f t="shared" si="140"/>
        <v/>
      </c>
      <c r="BZ91" s="137" t="str">
        <f t="shared" si="163"/>
        <v/>
      </c>
      <c r="CA91" s="137" t="str">
        <f t="shared" si="141"/>
        <v/>
      </c>
      <c r="CB91" s="138" t="str">
        <f t="shared" si="164"/>
        <v/>
      </c>
      <c r="CC91" s="137" t="str">
        <f>IF(C91="","",'[1]رصد درجات'!AE91)</f>
        <v/>
      </c>
      <c r="CD91" s="137" t="str">
        <f>IF(C91="","",'[1]رصد درجات'!AJ91)</f>
        <v/>
      </c>
      <c r="CE91" s="137" t="str">
        <f>IF(C91="","",'[1]رصد درجات'!AS91)</f>
        <v/>
      </c>
      <c r="CF91" s="137" t="str">
        <f t="shared" si="142"/>
        <v/>
      </c>
      <c r="CG91" s="137" t="str">
        <f t="shared" si="165"/>
        <v/>
      </c>
      <c r="CH91" s="137" t="str">
        <f>IF(C91="","",'[1]رصد درجات'!BB91)</f>
        <v/>
      </c>
      <c r="CI91" s="137" t="str">
        <f>IF(C91="","",'[1]رصد درجات'!BF91)</f>
        <v/>
      </c>
      <c r="CJ91" s="137" t="str">
        <f>IF(C91="","",'[1]رصد درجات'!BP91)</f>
        <v/>
      </c>
      <c r="CK91" s="137" t="str">
        <f t="shared" si="143"/>
        <v/>
      </c>
      <c r="CL91" s="137" t="str">
        <f t="shared" si="144"/>
        <v/>
      </c>
      <c r="CM91" s="137" t="str">
        <f t="shared" si="145"/>
        <v/>
      </c>
      <c r="CN91" s="137" t="str">
        <f t="shared" si="166"/>
        <v/>
      </c>
      <c r="CO91" s="138" t="str">
        <f t="shared" si="167"/>
        <v/>
      </c>
      <c r="CP91" s="140" t="str">
        <f>IF(C91="","",'[1]رصد درجات'!AF91)</f>
        <v/>
      </c>
      <c r="CQ91" s="135" t="str">
        <f t="shared" si="168"/>
        <v/>
      </c>
      <c r="CR91" s="140" t="str">
        <f>IF(C91="","",'[1]رصد درجات'!BC91)</f>
        <v/>
      </c>
      <c r="CS91" s="140" t="str">
        <f t="shared" si="169"/>
        <v/>
      </c>
      <c r="CT91" s="140" t="str">
        <f t="shared" si="214"/>
        <v/>
      </c>
      <c r="CU91" s="135" t="str">
        <f t="shared" si="215"/>
        <v/>
      </c>
      <c r="CV91" s="137" t="str">
        <f>IF(C91="","",'[1]رصد درجات'!AG91)</f>
        <v/>
      </c>
      <c r="CW91" s="137" t="str">
        <f t="shared" si="170"/>
        <v/>
      </c>
      <c r="CX91" s="137" t="str">
        <f>IF(C91="","",'[1]رصد درجات'!BD91)</f>
        <v/>
      </c>
      <c r="CY91" s="140" t="str">
        <f t="shared" si="171"/>
        <v/>
      </c>
      <c r="CZ91" s="140" t="str">
        <f t="shared" si="172"/>
        <v/>
      </c>
      <c r="DA91" s="135" t="str">
        <f t="shared" si="173"/>
        <v/>
      </c>
      <c r="DB91" s="141" t="str">
        <f t="shared" si="174"/>
        <v/>
      </c>
      <c r="DC91" s="142" t="str">
        <f t="shared" si="175"/>
        <v/>
      </c>
      <c r="DD91" s="141" t="str">
        <f t="shared" si="176"/>
        <v/>
      </c>
      <c r="DE91" s="142" t="str">
        <f t="shared" si="177"/>
        <v/>
      </c>
      <c r="DF91" s="137" t="str">
        <f>IF(C91="","",'[1]رصد درجات'!AH91)</f>
        <v/>
      </c>
      <c r="DG91" s="137" t="str">
        <f>IF(C91="","",'[1]رصد درجات'!AT91)</f>
        <v/>
      </c>
      <c r="DH91" s="137" t="str">
        <f t="shared" si="178"/>
        <v/>
      </c>
      <c r="DI91" s="137" t="str">
        <f t="shared" si="179"/>
        <v/>
      </c>
      <c r="DJ91" s="137" t="str">
        <f>IF(C91="","",'[1]رصد درجات'!BE91)</f>
        <v/>
      </c>
      <c r="DK91" s="137" t="str">
        <f>IF(C91="","",'[1]رصد درجات'!BQ91)</f>
        <v/>
      </c>
      <c r="DL91" s="137" t="str">
        <f t="shared" si="180"/>
        <v/>
      </c>
      <c r="DM91" s="137" t="str">
        <f t="shared" si="181"/>
        <v/>
      </c>
      <c r="DN91" s="137" t="str">
        <f t="shared" si="182"/>
        <v/>
      </c>
      <c r="DO91" s="138" t="str">
        <f t="shared" si="183"/>
        <v/>
      </c>
      <c r="DP91" s="143" t="str">
        <f t="shared" si="184"/>
        <v/>
      </c>
      <c r="DQ91" s="144" t="str">
        <f t="shared" si="185"/>
        <v/>
      </c>
      <c r="DR91" s="145">
        <f t="shared" si="186"/>
        <v>0</v>
      </c>
      <c r="DS91" s="146" t="str">
        <f t="shared" si="187"/>
        <v/>
      </c>
      <c r="DT91" s="147" t="str">
        <f t="shared" si="188"/>
        <v/>
      </c>
      <c r="DU91" s="147" t="str">
        <f t="shared" si="189"/>
        <v/>
      </c>
      <c r="DV91" s="147" t="str">
        <f t="shared" si="190"/>
        <v/>
      </c>
      <c r="DW91" s="147" t="str">
        <f t="shared" si="191"/>
        <v/>
      </c>
      <c r="DX91" s="147" t="str">
        <f t="shared" si="192"/>
        <v/>
      </c>
      <c r="DY91" s="147" t="str">
        <f t="shared" si="193"/>
        <v/>
      </c>
      <c r="DZ91" s="147" t="str">
        <f t="shared" si="194"/>
        <v/>
      </c>
      <c r="EA91" s="148"/>
      <c r="EB91" s="148"/>
      <c r="EC91" s="148"/>
      <c r="ED91" s="148"/>
      <c r="EE91" s="148"/>
      <c r="EF91" s="148"/>
      <c r="EG91" s="148"/>
      <c r="EH91" s="148"/>
      <c r="EI91" s="148"/>
      <c r="EJ91" s="148"/>
      <c r="EK91" s="149"/>
      <c r="EL91" s="150" t="str">
        <f t="shared" si="195"/>
        <v/>
      </c>
      <c r="EM91" s="145"/>
      <c r="EN91" s="145"/>
      <c r="EO91" s="151" t="str">
        <f>IF(C91="","",IF(EL91=TRUE,'[1]بيانات أساسية'!$Z$16,'[1]بيانات أساسية'!$Y$17))</f>
        <v/>
      </c>
      <c r="EP91" s="152" t="str">
        <f t="shared" si="146"/>
        <v/>
      </c>
      <c r="EQ91" s="153" t="str">
        <f t="shared" si="196"/>
        <v/>
      </c>
      <c r="ER91" s="153" t="str">
        <f t="shared" si="197"/>
        <v/>
      </c>
      <c r="ES91" s="159"/>
      <c r="ET91" s="95"/>
      <c r="EU91" s="167" t="s">
        <v>80</v>
      </c>
      <c r="EV91" s="167"/>
      <c r="EW91" s="167"/>
      <c r="EX91" s="167"/>
      <c r="EY91" s="167"/>
      <c r="EZ91" s="126" t="s">
        <v>81</v>
      </c>
      <c r="FA91" s="126"/>
      <c r="FB91" s="126"/>
      <c r="FC91" s="126"/>
      <c r="FD91" s="126"/>
      <c r="FE91" s="165"/>
      <c r="FF91" s="95"/>
      <c r="FG91" s="167" t="s">
        <v>80</v>
      </c>
      <c r="FH91" s="167"/>
      <c r="FI91" s="167"/>
      <c r="FJ91" s="167"/>
      <c r="FK91" s="167"/>
      <c r="FL91" s="126" t="s">
        <v>81</v>
      </c>
      <c r="FM91" s="126"/>
      <c r="FN91" s="126"/>
      <c r="FO91" s="126"/>
      <c r="FP91" s="126"/>
      <c r="FR91" s="176"/>
      <c r="FS91" s="177" t="s">
        <v>128</v>
      </c>
      <c r="FT91" s="177" t="s">
        <v>129</v>
      </c>
      <c r="FU91" s="177" t="s">
        <v>130</v>
      </c>
      <c r="FX91" s="178"/>
      <c r="FY91" s="177" t="s">
        <v>128</v>
      </c>
      <c r="FZ91" s="177" t="s">
        <v>129</v>
      </c>
      <c r="GA91" s="177" t="s">
        <v>130</v>
      </c>
      <c r="GD91" s="157" t="str">
        <f t="shared" si="198"/>
        <v/>
      </c>
      <c r="GE91" s="157" t="str">
        <f t="shared" si="199"/>
        <v/>
      </c>
      <c r="GF91" s="157" t="str">
        <f t="shared" si="200"/>
        <v/>
      </c>
      <c r="GG91" s="157" t="str">
        <f t="shared" si="201"/>
        <v/>
      </c>
      <c r="GH91" s="157" t="str">
        <f t="shared" si="202"/>
        <v/>
      </c>
      <c r="GI91" s="157" t="str">
        <f t="shared" si="203"/>
        <v/>
      </c>
      <c r="GJ91" s="157" t="str">
        <f t="shared" si="204"/>
        <v/>
      </c>
      <c r="GK91" s="157" t="str">
        <f t="shared" si="205"/>
        <v/>
      </c>
      <c r="GL91" s="157" t="str">
        <f t="shared" si="206"/>
        <v/>
      </c>
      <c r="GM91" s="158" t="str">
        <f t="shared" si="207"/>
        <v/>
      </c>
      <c r="GN91" s="157" t="str">
        <f t="shared" si="208"/>
        <v/>
      </c>
      <c r="GO91" s="145" t="str">
        <f t="shared" si="209"/>
        <v/>
      </c>
    </row>
    <row r="92" spans="1:197" s="156" customFormat="1" ht="27" customHeight="1" thickBot="1">
      <c r="A92" s="132" t="str">
        <f>IF('[1]رصد درجات'!A92="","",'[1]رصد درجات'!A92)</f>
        <v/>
      </c>
      <c r="B92" s="132" t="str">
        <f>IF('[1]رصد درجات'!B92="","",'[1]رصد درجات'!B92)</f>
        <v/>
      </c>
      <c r="C92" s="132" t="str">
        <f>IF('[1]رصد درجات'!C92="","",'[1]رصد درجات'!C92)</f>
        <v/>
      </c>
      <c r="D92" s="133" t="str">
        <f>IF('[1]رصد درجات'!D92="","",'[1]رصد درجات'!D92)</f>
        <v/>
      </c>
      <c r="E92" s="132" t="str">
        <f>IF('[1]رصد درجات'!E92="","",'[1]رصد درجات'!E92)</f>
        <v/>
      </c>
      <c r="F92" s="132" t="str">
        <f>IF('[1]رصد درجات'!F92="","",'[1]رصد درجات'!F92)</f>
        <v/>
      </c>
      <c r="G92" s="132" t="str">
        <f>IF('[1]رصد درجات'!G92="","",'[1]رصد درجات'!G92)</f>
        <v/>
      </c>
      <c r="H92" s="132" t="str">
        <f>IF('[1]رصد درجات'!H92="","",'[1]رصد درجات'!H92)</f>
        <v/>
      </c>
      <c r="I92" s="132" t="str">
        <f>IF('[1]رصد درجات'!I92="","",'[1]رصد درجات'!I92)</f>
        <v/>
      </c>
      <c r="J92" s="132" t="str">
        <f>IF('[1]رصد درجات'!J92="","",'[1]رصد درجات'!J92)</f>
        <v/>
      </c>
      <c r="K92" s="132" t="str">
        <f>IF('[1]رصد درجات'!K92="","",'[1]رصد درجات'!K92)</f>
        <v/>
      </c>
      <c r="L92" s="132" t="str">
        <f>IF('[1]رصد درجات'!L92="","",'[1]رصد درجات'!L92)</f>
        <v/>
      </c>
      <c r="M92" s="134" t="str">
        <f>IF('[1]رصد درجات'!M92="","",'[1]رصد درجات'!M92)</f>
        <v/>
      </c>
      <c r="N92" s="134" t="str">
        <f>IF('[1]رصد درجات'!N92="","",'[1]رصد درجات'!N92)</f>
        <v/>
      </c>
      <c r="O92" s="132" t="str">
        <f>IF(C92="","",'[1]رصد درجات'!Y92)</f>
        <v/>
      </c>
      <c r="P92" s="132" t="str">
        <f>IF(C92="","",'[1]رصد درجات'!AL92)</f>
        <v/>
      </c>
      <c r="Q92" s="132" t="str">
        <f t="shared" si="147"/>
        <v/>
      </c>
      <c r="R92" s="135" t="str">
        <f t="shared" si="148"/>
        <v/>
      </c>
      <c r="S92" s="132" t="str">
        <f>IF(C92="","",'[1]رصد درجات'!AV92)</f>
        <v/>
      </c>
      <c r="T92" s="132" t="str">
        <f>IF(C92="","",'[1]رصد درجات'!BI92)</f>
        <v/>
      </c>
      <c r="U92" s="132" t="str">
        <f t="shared" si="149"/>
        <v/>
      </c>
      <c r="V92" s="132" t="str">
        <f t="shared" si="150"/>
        <v/>
      </c>
      <c r="W92" s="132" t="str">
        <f t="shared" si="151"/>
        <v/>
      </c>
      <c r="X92" s="136" t="str">
        <f t="shared" si="152"/>
        <v/>
      </c>
      <c r="Y92" s="137" t="str">
        <f>IF(C92="","",'[1]رصد درجات'!Z92)</f>
        <v/>
      </c>
      <c r="Z92" s="137" t="str">
        <f>IF(C92="","",'[1]رصد درجات'!AM92)</f>
        <v/>
      </c>
      <c r="AA92" s="137" t="str">
        <f t="shared" si="122"/>
        <v/>
      </c>
      <c r="AB92" s="137" t="str">
        <f t="shared" si="153"/>
        <v/>
      </c>
      <c r="AC92" s="137" t="str">
        <f>IF(C92="","",'[1]رصد درجات'!AV92)</f>
        <v/>
      </c>
      <c r="AD92" s="137" t="str">
        <f>IF(C92="","",'[1]رصد درجات'!BI92)</f>
        <v/>
      </c>
      <c r="AE92" s="137" t="str">
        <f t="shared" si="123"/>
        <v/>
      </c>
      <c r="AF92" s="137" t="str">
        <f t="shared" si="124"/>
        <v/>
      </c>
      <c r="AG92" s="137" t="str">
        <f t="shared" si="154"/>
        <v/>
      </c>
      <c r="AH92" s="138" t="str">
        <f t="shared" si="155"/>
        <v/>
      </c>
      <c r="AI92" s="137" t="str">
        <f>IF(C92="","",'[1]رصد درجات'!AA92)</f>
        <v/>
      </c>
      <c r="AJ92" s="137" t="str">
        <f>IF(C92="","",'[1]رصد درجات'!AN92)</f>
        <v/>
      </c>
      <c r="AK92" s="137" t="str">
        <f t="shared" si="125"/>
        <v/>
      </c>
      <c r="AL92" s="139" t="str">
        <f t="shared" si="156"/>
        <v/>
      </c>
      <c r="AM92" s="137" t="str">
        <f>IF(C92="","",'[1]رصد درجات'!AX92)</f>
        <v/>
      </c>
      <c r="AN92" s="137" t="str">
        <f>IF(C92="","",'[1]رصد درجات'!BK92)</f>
        <v/>
      </c>
      <c r="AO92" s="137" t="str">
        <f t="shared" si="126"/>
        <v/>
      </c>
      <c r="AP92" s="137" t="str">
        <f t="shared" si="127"/>
        <v/>
      </c>
      <c r="AQ92" s="137" t="str">
        <f t="shared" si="128"/>
        <v/>
      </c>
      <c r="AR92" s="138" t="str">
        <f t="shared" si="157"/>
        <v/>
      </c>
      <c r="AS92" s="137" t="str">
        <f>IF(C92="","",'[1]رصد درجات'!AB92)</f>
        <v/>
      </c>
      <c r="AT92" s="137" t="str">
        <f>IF(C92="","",'[1]رصد درجات'!AO92)</f>
        <v/>
      </c>
      <c r="AU92" s="137" t="str">
        <f>IF(C92="","",'[1]رصد درجات'!AP92)</f>
        <v/>
      </c>
      <c r="AV92" s="137" t="str">
        <f t="shared" si="129"/>
        <v/>
      </c>
      <c r="AW92" s="137" t="str">
        <f t="shared" si="158"/>
        <v/>
      </c>
      <c r="AX92" s="137" t="str">
        <f>IF(C92="","",'[1]رصد درجات'!AY92)</f>
        <v/>
      </c>
      <c r="AY92" s="137" t="str">
        <f>IF(C92="","",'[1]رصد درجات'!BL92)</f>
        <v/>
      </c>
      <c r="AZ92" s="137" t="str">
        <f>IF(C92="","",'[1]رصد درجات'!BM92)</f>
        <v/>
      </c>
      <c r="BA92" s="137" t="str">
        <f t="shared" si="130"/>
        <v/>
      </c>
      <c r="BB92" s="137" t="str">
        <f t="shared" si="131"/>
        <v/>
      </c>
      <c r="BC92" s="137" t="str">
        <f t="shared" si="132"/>
        <v/>
      </c>
      <c r="BD92" s="137" t="str">
        <f t="shared" si="133"/>
        <v/>
      </c>
      <c r="BE92" s="138" t="str">
        <f t="shared" si="159"/>
        <v/>
      </c>
      <c r="BF92" s="137" t="str">
        <f>IF(C92="","",'[1]رصد درجات'!AC92)</f>
        <v/>
      </c>
      <c r="BG92" s="137" t="str">
        <f>IF(C92="","",'[1]رصد درجات'!AI92)</f>
        <v/>
      </c>
      <c r="BH92" s="137" t="str">
        <f>IF(C92="","",'[1]رصد درجات'!AQ92)</f>
        <v/>
      </c>
      <c r="BI92" s="137" t="str">
        <f t="shared" si="134"/>
        <v/>
      </c>
      <c r="BJ92" s="137" t="str">
        <f t="shared" si="160"/>
        <v/>
      </c>
      <c r="BK92" s="137" t="str">
        <f>IF(C92="","",'[1]رصد درجات'!AZ92)</f>
        <v/>
      </c>
      <c r="BL92" s="137" t="str">
        <f>IF(C92="","",'[1]رصد درجات'!BF92)</f>
        <v/>
      </c>
      <c r="BM92" s="137" t="str">
        <f>IF(C92="","",'[1]رصد درجات'!BN92)</f>
        <v/>
      </c>
      <c r="BN92" s="137" t="str">
        <f t="shared" si="135"/>
        <v/>
      </c>
      <c r="BO92" s="137" t="str">
        <f t="shared" si="136"/>
        <v/>
      </c>
      <c r="BP92" s="137" t="str">
        <f t="shared" si="137"/>
        <v/>
      </c>
      <c r="BQ92" s="137" t="str">
        <f t="shared" si="138"/>
        <v/>
      </c>
      <c r="BR92" s="138" t="str">
        <f t="shared" si="161"/>
        <v/>
      </c>
      <c r="BS92" s="137" t="str">
        <f>IF(C92="","",'[1]رصد درجات'!AD92)</f>
        <v/>
      </c>
      <c r="BT92" s="137" t="str">
        <f>IF(C92="","",'[1]رصد درجات'!AR92)</f>
        <v/>
      </c>
      <c r="BU92" s="137" t="str">
        <f t="shared" si="139"/>
        <v/>
      </c>
      <c r="BV92" s="137" t="str">
        <f t="shared" si="162"/>
        <v/>
      </c>
      <c r="BW92" s="137" t="str">
        <f>IF(C92="","",'[1]رصد درجات'!BA92)</f>
        <v/>
      </c>
      <c r="BX92" s="137" t="str">
        <f>IF(C92="","",'[1]رصد درجات'!BO92)</f>
        <v/>
      </c>
      <c r="BY92" s="137" t="str">
        <f t="shared" si="140"/>
        <v/>
      </c>
      <c r="BZ92" s="137" t="str">
        <f t="shared" si="163"/>
        <v/>
      </c>
      <c r="CA92" s="137" t="str">
        <f t="shared" si="141"/>
        <v/>
      </c>
      <c r="CB92" s="138" t="str">
        <f t="shared" si="164"/>
        <v/>
      </c>
      <c r="CC92" s="137" t="str">
        <f>IF(C92="","",'[1]رصد درجات'!AE92)</f>
        <v/>
      </c>
      <c r="CD92" s="137" t="str">
        <f>IF(C92="","",'[1]رصد درجات'!AJ92)</f>
        <v/>
      </c>
      <c r="CE92" s="137" t="str">
        <f>IF(C92="","",'[1]رصد درجات'!AS92)</f>
        <v/>
      </c>
      <c r="CF92" s="137" t="str">
        <f t="shared" si="142"/>
        <v/>
      </c>
      <c r="CG92" s="137" t="str">
        <f t="shared" si="165"/>
        <v/>
      </c>
      <c r="CH92" s="137" t="str">
        <f>IF(C92="","",'[1]رصد درجات'!BB92)</f>
        <v/>
      </c>
      <c r="CI92" s="137" t="str">
        <f>IF(C92="","",'[1]رصد درجات'!BF92)</f>
        <v/>
      </c>
      <c r="CJ92" s="137" t="str">
        <f>IF(C92="","",'[1]رصد درجات'!BP92)</f>
        <v/>
      </c>
      <c r="CK92" s="137" t="str">
        <f t="shared" si="143"/>
        <v/>
      </c>
      <c r="CL92" s="137" t="str">
        <f t="shared" si="144"/>
        <v/>
      </c>
      <c r="CM92" s="137" t="str">
        <f t="shared" si="145"/>
        <v/>
      </c>
      <c r="CN92" s="137" t="str">
        <f t="shared" si="166"/>
        <v/>
      </c>
      <c r="CO92" s="138" t="str">
        <f t="shared" si="167"/>
        <v/>
      </c>
      <c r="CP92" s="140" t="str">
        <f>IF(C92="","",'[1]رصد درجات'!AF92)</f>
        <v/>
      </c>
      <c r="CQ92" s="135" t="str">
        <f t="shared" si="168"/>
        <v/>
      </c>
      <c r="CR92" s="140" t="str">
        <f>IF(C92="","",'[1]رصد درجات'!BC92)</f>
        <v/>
      </c>
      <c r="CS92" s="140" t="str">
        <f t="shared" si="169"/>
        <v/>
      </c>
      <c r="CT92" s="140" t="str">
        <f t="shared" si="214"/>
        <v/>
      </c>
      <c r="CU92" s="135" t="str">
        <f t="shared" si="215"/>
        <v/>
      </c>
      <c r="CV92" s="137" t="str">
        <f>IF(C92="","",'[1]رصد درجات'!AG92)</f>
        <v/>
      </c>
      <c r="CW92" s="137" t="str">
        <f t="shared" si="170"/>
        <v/>
      </c>
      <c r="CX92" s="137" t="str">
        <f>IF(C92="","",'[1]رصد درجات'!BD92)</f>
        <v/>
      </c>
      <c r="CY92" s="140" t="str">
        <f t="shared" si="171"/>
        <v/>
      </c>
      <c r="CZ92" s="140" t="str">
        <f t="shared" si="172"/>
        <v/>
      </c>
      <c r="DA92" s="135" t="str">
        <f t="shared" si="173"/>
        <v/>
      </c>
      <c r="DB92" s="141" t="str">
        <f t="shared" si="174"/>
        <v/>
      </c>
      <c r="DC92" s="142" t="str">
        <f t="shared" si="175"/>
        <v/>
      </c>
      <c r="DD92" s="141" t="str">
        <f t="shared" si="176"/>
        <v/>
      </c>
      <c r="DE92" s="142" t="str">
        <f t="shared" si="177"/>
        <v/>
      </c>
      <c r="DF92" s="137" t="str">
        <f>IF(C92="","",'[1]رصد درجات'!AH92)</f>
        <v/>
      </c>
      <c r="DG92" s="137" t="str">
        <f>IF(C92="","",'[1]رصد درجات'!AT92)</f>
        <v/>
      </c>
      <c r="DH92" s="137" t="str">
        <f t="shared" si="178"/>
        <v/>
      </c>
      <c r="DI92" s="137" t="str">
        <f t="shared" si="179"/>
        <v/>
      </c>
      <c r="DJ92" s="137" t="str">
        <f>IF(C92="","",'[1]رصد درجات'!BE92)</f>
        <v/>
      </c>
      <c r="DK92" s="137" t="str">
        <f>IF(C92="","",'[1]رصد درجات'!BQ92)</f>
        <v/>
      </c>
      <c r="DL92" s="137" t="str">
        <f t="shared" si="180"/>
        <v/>
      </c>
      <c r="DM92" s="137" t="str">
        <f t="shared" si="181"/>
        <v/>
      </c>
      <c r="DN92" s="137" t="str">
        <f t="shared" si="182"/>
        <v/>
      </c>
      <c r="DO92" s="138" t="str">
        <f t="shared" si="183"/>
        <v/>
      </c>
      <c r="DP92" s="143" t="str">
        <f t="shared" si="184"/>
        <v/>
      </c>
      <c r="DQ92" s="144" t="str">
        <f t="shared" si="185"/>
        <v/>
      </c>
      <c r="DR92" s="145">
        <f t="shared" si="186"/>
        <v>0</v>
      </c>
      <c r="DS92" s="146" t="str">
        <f t="shared" si="187"/>
        <v/>
      </c>
      <c r="DT92" s="147" t="str">
        <f t="shared" si="188"/>
        <v/>
      </c>
      <c r="DU92" s="147" t="str">
        <f t="shared" si="189"/>
        <v/>
      </c>
      <c r="DV92" s="147" t="str">
        <f t="shared" si="190"/>
        <v/>
      </c>
      <c r="DW92" s="147" t="str">
        <f t="shared" si="191"/>
        <v/>
      </c>
      <c r="DX92" s="147" t="str">
        <f t="shared" si="192"/>
        <v/>
      </c>
      <c r="DY92" s="147" t="str">
        <f t="shared" si="193"/>
        <v/>
      </c>
      <c r="DZ92" s="147" t="str">
        <f t="shared" si="194"/>
        <v/>
      </c>
      <c r="EA92" s="148"/>
      <c r="EB92" s="148"/>
      <c r="EC92" s="148"/>
      <c r="ED92" s="148"/>
      <c r="EE92" s="148"/>
      <c r="EF92" s="148"/>
      <c r="EG92" s="148"/>
      <c r="EH92" s="148"/>
      <c r="EI92" s="148"/>
      <c r="EJ92" s="148"/>
      <c r="EK92" s="149"/>
      <c r="EL92" s="150" t="str">
        <f t="shared" si="195"/>
        <v/>
      </c>
      <c r="EM92" s="145"/>
      <c r="EN92" s="145"/>
      <c r="EO92" s="151" t="str">
        <f>IF(C92="","",IF(EL92=TRUE,'[1]بيانات أساسية'!$Z$16,'[1]بيانات أساسية'!$Y$17))</f>
        <v/>
      </c>
      <c r="EP92" s="152" t="str">
        <f t="shared" si="146"/>
        <v/>
      </c>
      <c r="EQ92" s="153" t="str">
        <f t="shared" si="196"/>
        <v/>
      </c>
      <c r="ER92" s="153" t="str">
        <f t="shared" si="197"/>
        <v/>
      </c>
      <c r="ES92" s="159"/>
      <c r="ET92" s="95"/>
      <c r="EU92" s="169" t="s">
        <v>82</v>
      </c>
      <c r="EV92" s="169" t="s">
        <v>83</v>
      </c>
      <c r="EW92" s="169" t="s">
        <v>84</v>
      </c>
      <c r="EX92" s="169" t="s">
        <v>85</v>
      </c>
      <c r="EY92" s="169" t="s">
        <v>86</v>
      </c>
      <c r="EZ92" s="169" t="s">
        <v>82</v>
      </c>
      <c r="FA92" s="169" t="s">
        <v>83</v>
      </c>
      <c r="FB92" s="169" t="s">
        <v>84</v>
      </c>
      <c r="FC92" s="169" t="s">
        <v>85</v>
      </c>
      <c r="FD92" s="169" t="s">
        <v>86</v>
      </c>
      <c r="FE92" s="165"/>
      <c r="FF92" s="95"/>
      <c r="FG92" s="169" t="s">
        <v>82</v>
      </c>
      <c r="FH92" s="169" t="s">
        <v>83</v>
      </c>
      <c r="FI92" s="169" t="s">
        <v>84</v>
      </c>
      <c r="FJ92" s="169" t="s">
        <v>85</v>
      </c>
      <c r="FK92" s="169" t="s">
        <v>86</v>
      </c>
      <c r="FL92" s="169" t="s">
        <v>82</v>
      </c>
      <c r="FM92" s="169" t="s">
        <v>83</v>
      </c>
      <c r="FN92" s="169" t="s">
        <v>84</v>
      </c>
      <c r="FO92" s="169" t="s">
        <v>85</v>
      </c>
      <c r="FP92" s="169" t="s">
        <v>86</v>
      </c>
      <c r="FR92" s="176"/>
      <c r="FS92" s="179">
        <f>'[1]بيانات أساسية'!V16</f>
        <v>30</v>
      </c>
      <c r="FT92" s="179">
        <f>'[1]بيانات أساسية'!V17</f>
        <v>44</v>
      </c>
      <c r="FU92" s="179">
        <f>'[1]بيانات أساسية'!V18</f>
        <v>74</v>
      </c>
      <c r="FX92" s="178"/>
      <c r="FY92" s="179">
        <f>'[1]بيانات أساسية'!V16</f>
        <v>30</v>
      </c>
      <c r="FZ92" s="179">
        <f>'[1]بيانات أساسية'!V17</f>
        <v>44</v>
      </c>
      <c r="GA92" s="179">
        <f>SUM(FY92:FZ92)</f>
        <v>74</v>
      </c>
      <c r="GD92" s="157" t="str">
        <f t="shared" si="198"/>
        <v/>
      </c>
      <c r="GE92" s="157" t="str">
        <f t="shared" si="199"/>
        <v/>
      </c>
      <c r="GF92" s="157" t="str">
        <f t="shared" si="200"/>
        <v/>
      </c>
      <c r="GG92" s="157" t="str">
        <f t="shared" si="201"/>
        <v/>
      </c>
      <c r="GH92" s="157" t="str">
        <f t="shared" si="202"/>
        <v/>
      </c>
      <c r="GI92" s="157" t="str">
        <f t="shared" si="203"/>
        <v/>
      </c>
      <c r="GJ92" s="157" t="str">
        <f t="shared" si="204"/>
        <v/>
      </c>
      <c r="GK92" s="157" t="str">
        <f t="shared" si="205"/>
        <v/>
      </c>
      <c r="GL92" s="157" t="str">
        <f t="shared" si="206"/>
        <v/>
      </c>
      <c r="GM92" s="158" t="str">
        <f t="shared" si="207"/>
        <v/>
      </c>
      <c r="GN92" s="157" t="str">
        <f t="shared" si="208"/>
        <v/>
      </c>
      <c r="GO92" s="145" t="str">
        <f t="shared" si="209"/>
        <v/>
      </c>
    </row>
    <row r="93" spans="1:197" s="156" customFormat="1" ht="27" customHeight="1" thickBot="1">
      <c r="A93" s="132" t="str">
        <f>IF('[1]رصد درجات'!A93="","",'[1]رصد درجات'!A93)</f>
        <v/>
      </c>
      <c r="B93" s="132" t="str">
        <f>IF('[1]رصد درجات'!B93="","",'[1]رصد درجات'!B93)</f>
        <v/>
      </c>
      <c r="C93" s="132" t="str">
        <f>IF('[1]رصد درجات'!C93="","",'[1]رصد درجات'!C93)</f>
        <v/>
      </c>
      <c r="D93" s="133" t="str">
        <f>IF('[1]رصد درجات'!D93="","",'[1]رصد درجات'!D93)</f>
        <v/>
      </c>
      <c r="E93" s="132" t="str">
        <f>IF('[1]رصد درجات'!E93="","",'[1]رصد درجات'!E93)</f>
        <v/>
      </c>
      <c r="F93" s="132" t="str">
        <f>IF('[1]رصد درجات'!F93="","",'[1]رصد درجات'!F93)</f>
        <v/>
      </c>
      <c r="G93" s="132" t="str">
        <f>IF('[1]رصد درجات'!G93="","",'[1]رصد درجات'!G93)</f>
        <v/>
      </c>
      <c r="H93" s="132" t="str">
        <f>IF('[1]رصد درجات'!H93="","",'[1]رصد درجات'!H93)</f>
        <v/>
      </c>
      <c r="I93" s="132" t="str">
        <f>IF('[1]رصد درجات'!I93="","",'[1]رصد درجات'!I93)</f>
        <v/>
      </c>
      <c r="J93" s="132" t="str">
        <f>IF('[1]رصد درجات'!J93="","",'[1]رصد درجات'!J93)</f>
        <v/>
      </c>
      <c r="K93" s="132" t="str">
        <f>IF('[1]رصد درجات'!K93="","",'[1]رصد درجات'!K93)</f>
        <v/>
      </c>
      <c r="L93" s="132" t="str">
        <f>IF('[1]رصد درجات'!L93="","",'[1]رصد درجات'!L93)</f>
        <v/>
      </c>
      <c r="M93" s="134" t="str">
        <f>IF('[1]رصد درجات'!M93="","",'[1]رصد درجات'!M93)</f>
        <v/>
      </c>
      <c r="N93" s="134" t="str">
        <f>IF('[1]رصد درجات'!N93="","",'[1]رصد درجات'!N93)</f>
        <v/>
      </c>
      <c r="O93" s="132" t="str">
        <f>IF(C93="","",'[1]رصد درجات'!Y93)</f>
        <v/>
      </c>
      <c r="P93" s="132" t="str">
        <f>IF(C93="","",'[1]رصد درجات'!AL93)</f>
        <v/>
      </c>
      <c r="Q93" s="132" t="str">
        <f t="shared" si="147"/>
        <v/>
      </c>
      <c r="R93" s="135" t="str">
        <f t="shared" si="148"/>
        <v/>
      </c>
      <c r="S93" s="132" t="str">
        <f>IF(C93="","",'[1]رصد درجات'!AV93)</f>
        <v/>
      </c>
      <c r="T93" s="132" t="str">
        <f>IF(C93="","",'[1]رصد درجات'!BI93)</f>
        <v/>
      </c>
      <c r="U93" s="132" t="str">
        <f t="shared" si="149"/>
        <v/>
      </c>
      <c r="V93" s="132" t="str">
        <f t="shared" si="150"/>
        <v/>
      </c>
      <c r="W93" s="132" t="str">
        <f t="shared" si="151"/>
        <v/>
      </c>
      <c r="X93" s="136" t="str">
        <f t="shared" si="152"/>
        <v/>
      </c>
      <c r="Y93" s="137" t="str">
        <f>IF(C93="","",'[1]رصد درجات'!Z93)</f>
        <v/>
      </c>
      <c r="Z93" s="137" t="str">
        <f>IF(C93="","",'[1]رصد درجات'!AM93)</f>
        <v/>
      </c>
      <c r="AA93" s="137" t="str">
        <f t="shared" si="122"/>
        <v/>
      </c>
      <c r="AB93" s="137" t="str">
        <f t="shared" si="153"/>
        <v/>
      </c>
      <c r="AC93" s="137" t="str">
        <f>IF(C93="","",'[1]رصد درجات'!AV93)</f>
        <v/>
      </c>
      <c r="AD93" s="137" t="str">
        <f>IF(C93="","",'[1]رصد درجات'!BI93)</f>
        <v/>
      </c>
      <c r="AE93" s="137" t="str">
        <f t="shared" si="123"/>
        <v/>
      </c>
      <c r="AF93" s="137" t="str">
        <f t="shared" si="124"/>
        <v/>
      </c>
      <c r="AG93" s="137" t="str">
        <f t="shared" si="154"/>
        <v/>
      </c>
      <c r="AH93" s="138" t="str">
        <f t="shared" si="155"/>
        <v/>
      </c>
      <c r="AI93" s="137" t="str">
        <f>IF(C93="","",'[1]رصد درجات'!AA93)</f>
        <v/>
      </c>
      <c r="AJ93" s="137" t="str">
        <f>IF(C93="","",'[1]رصد درجات'!AN93)</f>
        <v/>
      </c>
      <c r="AK93" s="137" t="str">
        <f t="shared" si="125"/>
        <v/>
      </c>
      <c r="AL93" s="139" t="str">
        <f t="shared" si="156"/>
        <v/>
      </c>
      <c r="AM93" s="137" t="str">
        <f>IF(C93="","",'[1]رصد درجات'!AX93)</f>
        <v/>
      </c>
      <c r="AN93" s="137" t="str">
        <f>IF(C93="","",'[1]رصد درجات'!BK93)</f>
        <v/>
      </c>
      <c r="AO93" s="137" t="str">
        <f t="shared" si="126"/>
        <v/>
      </c>
      <c r="AP93" s="137" t="str">
        <f t="shared" si="127"/>
        <v/>
      </c>
      <c r="AQ93" s="137" t="str">
        <f t="shared" si="128"/>
        <v/>
      </c>
      <c r="AR93" s="138" t="str">
        <f t="shared" si="157"/>
        <v/>
      </c>
      <c r="AS93" s="137" t="str">
        <f>IF(C93="","",'[1]رصد درجات'!AB93)</f>
        <v/>
      </c>
      <c r="AT93" s="137" t="str">
        <f>IF(C93="","",'[1]رصد درجات'!AO93)</f>
        <v/>
      </c>
      <c r="AU93" s="137" t="str">
        <f>IF(C93="","",'[1]رصد درجات'!AP93)</f>
        <v/>
      </c>
      <c r="AV93" s="137" t="str">
        <f t="shared" si="129"/>
        <v/>
      </c>
      <c r="AW93" s="137" t="str">
        <f t="shared" si="158"/>
        <v/>
      </c>
      <c r="AX93" s="137" t="str">
        <f>IF(C93="","",'[1]رصد درجات'!AY93)</f>
        <v/>
      </c>
      <c r="AY93" s="137" t="str">
        <f>IF(C93="","",'[1]رصد درجات'!BL93)</f>
        <v/>
      </c>
      <c r="AZ93" s="137" t="str">
        <f>IF(C93="","",'[1]رصد درجات'!BM93)</f>
        <v/>
      </c>
      <c r="BA93" s="137" t="str">
        <f t="shared" si="130"/>
        <v/>
      </c>
      <c r="BB93" s="137" t="str">
        <f t="shared" si="131"/>
        <v/>
      </c>
      <c r="BC93" s="137" t="str">
        <f t="shared" si="132"/>
        <v/>
      </c>
      <c r="BD93" s="137" t="str">
        <f t="shared" si="133"/>
        <v/>
      </c>
      <c r="BE93" s="138" t="str">
        <f t="shared" si="159"/>
        <v/>
      </c>
      <c r="BF93" s="137" t="str">
        <f>IF(C93="","",'[1]رصد درجات'!AC93)</f>
        <v/>
      </c>
      <c r="BG93" s="137" t="str">
        <f>IF(C93="","",'[1]رصد درجات'!AI93)</f>
        <v/>
      </c>
      <c r="BH93" s="137" t="str">
        <f>IF(C93="","",'[1]رصد درجات'!AQ93)</f>
        <v/>
      </c>
      <c r="BI93" s="137" t="str">
        <f t="shared" si="134"/>
        <v/>
      </c>
      <c r="BJ93" s="137" t="str">
        <f t="shared" si="160"/>
        <v/>
      </c>
      <c r="BK93" s="137" t="str">
        <f>IF(C93="","",'[1]رصد درجات'!AZ93)</f>
        <v/>
      </c>
      <c r="BL93" s="137" t="str">
        <f>IF(C93="","",'[1]رصد درجات'!BF93)</f>
        <v/>
      </c>
      <c r="BM93" s="137" t="str">
        <f>IF(C93="","",'[1]رصد درجات'!BN93)</f>
        <v/>
      </c>
      <c r="BN93" s="137" t="str">
        <f t="shared" si="135"/>
        <v/>
      </c>
      <c r="BO93" s="137" t="str">
        <f t="shared" si="136"/>
        <v/>
      </c>
      <c r="BP93" s="137" t="str">
        <f t="shared" si="137"/>
        <v/>
      </c>
      <c r="BQ93" s="137" t="str">
        <f t="shared" si="138"/>
        <v/>
      </c>
      <c r="BR93" s="138" t="str">
        <f t="shared" si="161"/>
        <v/>
      </c>
      <c r="BS93" s="137" t="str">
        <f>IF(C93="","",'[1]رصد درجات'!AD93)</f>
        <v/>
      </c>
      <c r="BT93" s="137" t="str">
        <f>IF(C93="","",'[1]رصد درجات'!AR93)</f>
        <v/>
      </c>
      <c r="BU93" s="137" t="str">
        <f t="shared" si="139"/>
        <v/>
      </c>
      <c r="BV93" s="137" t="str">
        <f t="shared" si="162"/>
        <v/>
      </c>
      <c r="BW93" s="137" t="str">
        <f>IF(C93="","",'[1]رصد درجات'!BA93)</f>
        <v/>
      </c>
      <c r="BX93" s="137" t="str">
        <f>IF(C93="","",'[1]رصد درجات'!BO93)</f>
        <v/>
      </c>
      <c r="BY93" s="137" t="str">
        <f t="shared" si="140"/>
        <v/>
      </c>
      <c r="BZ93" s="137" t="str">
        <f t="shared" si="163"/>
        <v/>
      </c>
      <c r="CA93" s="137" t="str">
        <f t="shared" si="141"/>
        <v/>
      </c>
      <c r="CB93" s="138" t="str">
        <f t="shared" si="164"/>
        <v/>
      </c>
      <c r="CC93" s="137" t="str">
        <f>IF(C93="","",'[1]رصد درجات'!AE93)</f>
        <v/>
      </c>
      <c r="CD93" s="137" t="str">
        <f>IF(C93="","",'[1]رصد درجات'!AJ93)</f>
        <v/>
      </c>
      <c r="CE93" s="137" t="str">
        <f>IF(C93="","",'[1]رصد درجات'!AS93)</f>
        <v/>
      </c>
      <c r="CF93" s="137" t="str">
        <f t="shared" si="142"/>
        <v/>
      </c>
      <c r="CG93" s="137" t="str">
        <f t="shared" si="165"/>
        <v/>
      </c>
      <c r="CH93" s="137" t="str">
        <f>IF(C93="","",'[1]رصد درجات'!BB93)</f>
        <v/>
      </c>
      <c r="CI93" s="137" t="str">
        <f>IF(C93="","",'[1]رصد درجات'!BF93)</f>
        <v/>
      </c>
      <c r="CJ93" s="137" t="str">
        <f>IF(C93="","",'[1]رصد درجات'!BP93)</f>
        <v/>
      </c>
      <c r="CK93" s="137" t="str">
        <f t="shared" si="143"/>
        <v/>
      </c>
      <c r="CL93" s="137" t="str">
        <f t="shared" si="144"/>
        <v/>
      </c>
      <c r="CM93" s="137" t="str">
        <f t="shared" si="145"/>
        <v/>
      </c>
      <c r="CN93" s="137" t="str">
        <f t="shared" si="166"/>
        <v/>
      </c>
      <c r="CO93" s="138" t="str">
        <f t="shared" si="167"/>
        <v/>
      </c>
      <c r="CP93" s="140" t="str">
        <f>IF(C93="","",'[1]رصد درجات'!AF93)</f>
        <v/>
      </c>
      <c r="CQ93" s="135" t="str">
        <f t="shared" si="168"/>
        <v/>
      </c>
      <c r="CR93" s="140" t="str">
        <f>IF(C93="","",'[1]رصد درجات'!BC93)</f>
        <v/>
      </c>
      <c r="CS93" s="140" t="str">
        <f t="shared" si="169"/>
        <v/>
      </c>
      <c r="CT93" s="140" t="str">
        <f t="shared" si="214"/>
        <v/>
      </c>
      <c r="CU93" s="135" t="str">
        <f t="shared" si="215"/>
        <v/>
      </c>
      <c r="CV93" s="137" t="str">
        <f>IF(C93="","",'[1]رصد درجات'!AG93)</f>
        <v/>
      </c>
      <c r="CW93" s="137" t="str">
        <f t="shared" si="170"/>
        <v/>
      </c>
      <c r="CX93" s="137" t="str">
        <f>IF(C93="","",'[1]رصد درجات'!BD93)</f>
        <v/>
      </c>
      <c r="CY93" s="140" t="str">
        <f t="shared" si="171"/>
        <v/>
      </c>
      <c r="CZ93" s="140" t="str">
        <f t="shared" si="172"/>
        <v/>
      </c>
      <c r="DA93" s="135" t="str">
        <f t="shared" si="173"/>
        <v/>
      </c>
      <c r="DB93" s="141" t="str">
        <f t="shared" si="174"/>
        <v/>
      </c>
      <c r="DC93" s="142" t="str">
        <f t="shared" si="175"/>
        <v/>
      </c>
      <c r="DD93" s="141" t="str">
        <f t="shared" si="176"/>
        <v/>
      </c>
      <c r="DE93" s="142" t="str">
        <f t="shared" si="177"/>
        <v/>
      </c>
      <c r="DF93" s="137" t="str">
        <f>IF(C93="","",'[1]رصد درجات'!AH93)</f>
        <v/>
      </c>
      <c r="DG93" s="137" t="str">
        <f>IF(C93="","",'[1]رصد درجات'!AT93)</f>
        <v/>
      </c>
      <c r="DH93" s="137" t="str">
        <f t="shared" si="178"/>
        <v/>
      </c>
      <c r="DI93" s="137" t="str">
        <f t="shared" si="179"/>
        <v/>
      </c>
      <c r="DJ93" s="137" t="str">
        <f>IF(C93="","",'[1]رصد درجات'!BE93)</f>
        <v/>
      </c>
      <c r="DK93" s="137" t="str">
        <f>IF(C93="","",'[1]رصد درجات'!BQ93)</f>
        <v/>
      </c>
      <c r="DL93" s="137" t="str">
        <f t="shared" si="180"/>
        <v/>
      </c>
      <c r="DM93" s="137" t="str">
        <f t="shared" si="181"/>
        <v/>
      </c>
      <c r="DN93" s="137" t="str">
        <f t="shared" si="182"/>
        <v/>
      </c>
      <c r="DO93" s="138" t="str">
        <f t="shared" si="183"/>
        <v/>
      </c>
      <c r="DP93" s="143" t="str">
        <f t="shared" si="184"/>
        <v/>
      </c>
      <c r="DQ93" s="144" t="str">
        <f t="shared" si="185"/>
        <v/>
      </c>
      <c r="DR93" s="145">
        <f t="shared" si="186"/>
        <v>0</v>
      </c>
      <c r="DS93" s="146" t="str">
        <f t="shared" si="187"/>
        <v/>
      </c>
      <c r="DT93" s="147" t="str">
        <f t="shared" si="188"/>
        <v/>
      </c>
      <c r="DU93" s="147" t="str">
        <f t="shared" si="189"/>
        <v/>
      </c>
      <c r="DV93" s="147" t="str">
        <f t="shared" si="190"/>
        <v/>
      </c>
      <c r="DW93" s="147" t="str">
        <f t="shared" si="191"/>
        <v/>
      </c>
      <c r="DX93" s="147" t="str">
        <f t="shared" si="192"/>
        <v/>
      </c>
      <c r="DY93" s="147" t="str">
        <f t="shared" si="193"/>
        <v/>
      </c>
      <c r="DZ93" s="147" t="str">
        <f t="shared" si="194"/>
        <v/>
      </c>
      <c r="EA93" s="148"/>
      <c r="EB93" s="148"/>
      <c r="EC93" s="148"/>
      <c r="ED93" s="148"/>
      <c r="EE93" s="148"/>
      <c r="EF93" s="148"/>
      <c r="EG93" s="148"/>
      <c r="EH93" s="148"/>
      <c r="EI93" s="148"/>
      <c r="EJ93" s="148"/>
      <c r="EK93" s="149"/>
      <c r="EL93" s="150" t="str">
        <f t="shared" si="195"/>
        <v/>
      </c>
      <c r="EM93" s="145"/>
      <c r="EN93" s="145"/>
      <c r="EO93" s="151" t="str">
        <f>IF(C93="","",IF(EL93=TRUE,'[1]بيانات أساسية'!$Z$16,'[1]بيانات أساسية'!$Y$17))</f>
        <v/>
      </c>
      <c r="EP93" s="152" t="str">
        <f t="shared" si="146"/>
        <v/>
      </c>
      <c r="EQ93" s="153" t="str">
        <f t="shared" si="196"/>
        <v/>
      </c>
      <c r="ER93" s="153" t="str">
        <f t="shared" si="197"/>
        <v/>
      </c>
      <c r="ES93" s="159"/>
      <c r="ET93" s="160" t="s">
        <v>87</v>
      </c>
      <c r="EU93" s="160">
        <f t="array" ref="EU93">SUM(IF($H$11:$H$510=1,IF($L$11:$L$510="ذكر",IF($C$11:$C$510&lt;&gt;"",1,0))))</f>
        <v>13</v>
      </c>
      <c r="EV93" s="160">
        <f t="array" ref="EV93">SUM(IF($H$11:$H$510=1,IF($L$11:$L$510="ذكر",IF($CP$11:$CP$510&lt;&gt;"غ",1,0))))</f>
        <v>13</v>
      </c>
      <c r="EW93" s="160">
        <f t="array" ref="EW93">SUM(IF($H$11:$H$510=1,IF($L$11:$L$510="ذكر",IF($CP$11:$CP$510="غ",1,0))))</f>
        <v>0</v>
      </c>
      <c r="EX93" s="160">
        <f t="array" ref="EX93">SUM(IF($H$11:$H$510=1,IF($L$11:$L$510="ذكر",IF($CP$11:$CP$510&lt;&gt;"غ",IF($CP$11:$CP$510&gt;=50,1,0)))))</f>
        <v>13</v>
      </c>
      <c r="EY93" s="160">
        <f t="array" ref="EY93">SUM(IF($H$11:$H$510=1,IF($L$11:$L$510="ذكر",IF($CP$11:$CP$510="غ",1,IF($CP$11:$CP$510&lt;50,1,0)))))</f>
        <v>0</v>
      </c>
      <c r="EZ93" s="160">
        <f>EU93</f>
        <v>13</v>
      </c>
      <c r="FA93" s="160">
        <f t="array" ref="FA93">SUM(IF($H$11:$H$510=1,IF($L$11:$L$510="ذكر",IF($CT$11:$CT$510&lt;&gt;"غ",1,0))))</f>
        <v>13</v>
      </c>
      <c r="FB93" s="160">
        <f t="array" ref="FB93">SUM(IF($H$11:$H$510=1,IF($L$11:$L$510="ذكر",IF($CT$11:$CT$510="غ",1,0))))</f>
        <v>0</v>
      </c>
      <c r="FC93" s="160">
        <f t="array" ref="FC93">SUM(IF($H$11:$H$510=1,IF($L$11:$L$510="ذكر",IF($CT$11:$CT$510&lt;&gt;"غ",IF($CT$11:$CT$510&gt;=$CT$10,1,0)))))</f>
        <v>0</v>
      </c>
      <c r="FD93" s="160">
        <f t="array" ref="FD93">SUM(IF($H$11:$H$510=1,IF($L$11:$L$510="ذكر",IF($CT$11:$CT$510="غ",1,IF($CT$11:$CT$510&lt;$CT$10,1,0)))))</f>
        <v>13</v>
      </c>
      <c r="FF93" s="160" t="s">
        <v>87</v>
      </c>
      <c r="FG93" s="160">
        <f t="array" ref="FG93">SUM(IF($H$11:$H$510=1,IF($L$11:$L$510="ذكر",IF($C$11:$C$510&lt;&gt;"",1,0))))</f>
        <v>13</v>
      </c>
      <c r="FH93" s="160">
        <f t="array" ref="FH93">SUM(IF($H$11:$H$510=1,IF($L$11:$L$510="ذكر",IF($CV$11:$CV$510&lt;&gt;"غ",1,0))))</f>
        <v>13</v>
      </c>
      <c r="FI93" s="160">
        <f t="array" ref="FI93">SUM(IF($H$11:$H$510=1,IF($L$11:$L$510="ذكر",IF($CV$11:$CV$510="غ",1,0))))</f>
        <v>0</v>
      </c>
      <c r="FJ93" s="160">
        <f t="array" ref="FJ93">SUM(IF($H$11:$H$510=1,IF($L$11:$L$510="ذكر",IF($CV$11:$CV$510&lt;&gt;"غ",IF($CV$11:$CV$510&gt;=50,1,0)))))</f>
        <v>13</v>
      </c>
      <c r="FK93" s="160">
        <f t="array" ref="FK93">SUM(IF($H$11:$H$510=1,IF($L$11:$L$510="ذكر",IF($CV$11:$CV$510="غ",1,IF($CV$11:$CV$510&lt;50,1,0)))))</f>
        <v>0</v>
      </c>
      <c r="FL93" s="160">
        <f t="shared" ref="FL93:FL112" si="216">FG93</f>
        <v>13</v>
      </c>
      <c r="FM93" s="160">
        <f t="array" ref="FM93">SUM(IF($H$11:$H$510=1,IF($L$11:$L$510="ذكر",IF($CZ$11:$CZ$510&lt;&gt;"غ",1,0))))</f>
        <v>13</v>
      </c>
      <c r="FN93" s="160">
        <f t="array" ref="FN93">SUM(IF($H$11:$H$510=1,IF($L$11:$L$510="ذكر",IF($CZ$11:$CZ$510="غ",1,0))))</f>
        <v>0</v>
      </c>
      <c r="FO93" s="160">
        <f t="array" ref="FO93">SUM(IF($H$11:$H$510=1,IF($L$11:$L$510="ذكر",IF($CZ$11:$CZ$510&lt;&gt;"غ",IF($CZ$11:$CZ$510&gt;=$CZ$10,1,0)))))</f>
        <v>0</v>
      </c>
      <c r="FP93" s="160">
        <f t="array" ref="FP93">SUM(IF($H$11:$H$510=1,IF($L$11:$L$510="ذكر",IF($CZ$11:$CZ$510="غ",1,IF($CZ$11:$CZ$510&lt;$CZ$10,1,0)))))</f>
        <v>13</v>
      </c>
      <c r="FR93" s="176"/>
      <c r="FS93" s="172" t="s">
        <v>83</v>
      </c>
      <c r="FT93" s="173"/>
      <c r="FU93" s="174"/>
      <c r="FX93" s="178"/>
      <c r="FY93" s="172" t="s">
        <v>83</v>
      </c>
      <c r="FZ93" s="173"/>
      <c r="GA93" s="174"/>
      <c r="GD93" s="157" t="str">
        <f t="shared" si="198"/>
        <v/>
      </c>
      <c r="GE93" s="157" t="str">
        <f t="shared" si="199"/>
        <v/>
      </c>
      <c r="GF93" s="157" t="str">
        <f t="shared" si="200"/>
        <v/>
      </c>
      <c r="GG93" s="157" t="str">
        <f t="shared" si="201"/>
        <v/>
      </c>
      <c r="GH93" s="157" t="str">
        <f t="shared" si="202"/>
        <v/>
      </c>
      <c r="GI93" s="157" t="str">
        <f t="shared" si="203"/>
        <v/>
      </c>
      <c r="GJ93" s="157" t="str">
        <f t="shared" si="204"/>
        <v/>
      </c>
      <c r="GK93" s="157" t="str">
        <f t="shared" si="205"/>
        <v/>
      </c>
      <c r="GL93" s="157" t="str">
        <f t="shared" si="206"/>
        <v/>
      </c>
      <c r="GM93" s="158" t="str">
        <f t="shared" si="207"/>
        <v/>
      </c>
      <c r="GN93" s="157" t="str">
        <f t="shared" si="208"/>
        <v/>
      </c>
      <c r="GO93" s="145" t="str">
        <f t="shared" si="209"/>
        <v/>
      </c>
    </row>
    <row r="94" spans="1:197" s="156" customFormat="1" ht="27" customHeight="1" thickBot="1">
      <c r="A94" s="132" t="str">
        <f>IF('[1]رصد درجات'!A94="","",'[1]رصد درجات'!A94)</f>
        <v/>
      </c>
      <c r="B94" s="132" t="str">
        <f>IF('[1]رصد درجات'!B94="","",'[1]رصد درجات'!B94)</f>
        <v/>
      </c>
      <c r="C94" s="132" t="str">
        <f>IF('[1]رصد درجات'!C94="","",'[1]رصد درجات'!C94)</f>
        <v/>
      </c>
      <c r="D94" s="133" t="str">
        <f>IF('[1]رصد درجات'!D94="","",'[1]رصد درجات'!D94)</f>
        <v/>
      </c>
      <c r="E94" s="132" t="str">
        <f>IF('[1]رصد درجات'!E94="","",'[1]رصد درجات'!E94)</f>
        <v/>
      </c>
      <c r="F94" s="132" t="str">
        <f>IF('[1]رصد درجات'!F94="","",'[1]رصد درجات'!F94)</f>
        <v/>
      </c>
      <c r="G94" s="132" t="str">
        <f>IF('[1]رصد درجات'!G94="","",'[1]رصد درجات'!G94)</f>
        <v/>
      </c>
      <c r="H94" s="132" t="str">
        <f>IF('[1]رصد درجات'!H94="","",'[1]رصد درجات'!H94)</f>
        <v/>
      </c>
      <c r="I94" s="132" t="str">
        <f>IF('[1]رصد درجات'!I94="","",'[1]رصد درجات'!I94)</f>
        <v/>
      </c>
      <c r="J94" s="132" t="str">
        <f>IF('[1]رصد درجات'!J94="","",'[1]رصد درجات'!J94)</f>
        <v/>
      </c>
      <c r="K94" s="132" t="str">
        <f>IF('[1]رصد درجات'!K94="","",'[1]رصد درجات'!K94)</f>
        <v/>
      </c>
      <c r="L94" s="132" t="str">
        <f>IF('[1]رصد درجات'!L94="","",'[1]رصد درجات'!L94)</f>
        <v/>
      </c>
      <c r="M94" s="134" t="str">
        <f>IF('[1]رصد درجات'!M94="","",'[1]رصد درجات'!M94)</f>
        <v/>
      </c>
      <c r="N94" s="134" t="str">
        <f>IF('[1]رصد درجات'!N94="","",'[1]رصد درجات'!N94)</f>
        <v/>
      </c>
      <c r="O94" s="132" t="str">
        <f>IF(C94="","",'[1]رصد درجات'!Y94)</f>
        <v/>
      </c>
      <c r="P94" s="132" t="str">
        <f>IF(C94="","",'[1]رصد درجات'!AL94)</f>
        <v/>
      </c>
      <c r="Q94" s="132" t="str">
        <f t="shared" si="147"/>
        <v/>
      </c>
      <c r="R94" s="135" t="str">
        <f t="shared" si="148"/>
        <v/>
      </c>
      <c r="S94" s="132" t="str">
        <f>IF(C94="","",'[1]رصد درجات'!AV94)</f>
        <v/>
      </c>
      <c r="T94" s="132" t="str">
        <f>IF(C94="","",'[1]رصد درجات'!BI94)</f>
        <v/>
      </c>
      <c r="U94" s="132" t="str">
        <f t="shared" si="149"/>
        <v/>
      </c>
      <c r="V94" s="132" t="str">
        <f t="shared" si="150"/>
        <v/>
      </c>
      <c r="W94" s="132" t="str">
        <f t="shared" si="151"/>
        <v/>
      </c>
      <c r="X94" s="136" t="str">
        <f t="shared" si="152"/>
        <v/>
      </c>
      <c r="Y94" s="137" t="str">
        <f>IF(C94="","",'[1]رصد درجات'!Z94)</f>
        <v/>
      </c>
      <c r="Z94" s="137" t="str">
        <f>IF(C94="","",'[1]رصد درجات'!AM94)</f>
        <v/>
      </c>
      <c r="AA94" s="137" t="str">
        <f t="shared" si="122"/>
        <v/>
      </c>
      <c r="AB94" s="137" t="str">
        <f t="shared" si="153"/>
        <v/>
      </c>
      <c r="AC94" s="137" t="str">
        <f>IF(C94="","",'[1]رصد درجات'!AV94)</f>
        <v/>
      </c>
      <c r="AD94" s="137" t="str">
        <f>IF(C94="","",'[1]رصد درجات'!BI94)</f>
        <v/>
      </c>
      <c r="AE94" s="137" t="str">
        <f t="shared" si="123"/>
        <v/>
      </c>
      <c r="AF94" s="137" t="str">
        <f t="shared" si="124"/>
        <v/>
      </c>
      <c r="AG94" s="137" t="str">
        <f t="shared" si="154"/>
        <v/>
      </c>
      <c r="AH94" s="138" t="str">
        <f t="shared" si="155"/>
        <v/>
      </c>
      <c r="AI94" s="137" t="str">
        <f>IF(C94="","",'[1]رصد درجات'!AA94)</f>
        <v/>
      </c>
      <c r="AJ94" s="137" t="str">
        <f>IF(C94="","",'[1]رصد درجات'!AN94)</f>
        <v/>
      </c>
      <c r="AK94" s="137" t="str">
        <f t="shared" si="125"/>
        <v/>
      </c>
      <c r="AL94" s="139" t="str">
        <f t="shared" si="156"/>
        <v/>
      </c>
      <c r="AM94" s="137" t="str">
        <f>IF(C94="","",'[1]رصد درجات'!AX94)</f>
        <v/>
      </c>
      <c r="AN94" s="137" t="str">
        <f>IF(C94="","",'[1]رصد درجات'!BK94)</f>
        <v/>
      </c>
      <c r="AO94" s="137" t="str">
        <f t="shared" si="126"/>
        <v/>
      </c>
      <c r="AP94" s="137" t="str">
        <f t="shared" si="127"/>
        <v/>
      </c>
      <c r="AQ94" s="137" t="str">
        <f t="shared" si="128"/>
        <v/>
      </c>
      <c r="AR94" s="138" t="str">
        <f t="shared" si="157"/>
        <v/>
      </c>
      <c r="AS94" s="137" t="str">
        <f>IF(C94="","",'[1]رصد درجات'!AB94)</f>
        <v/>
      </c>
      <c r="AT94" s="137" t="str">
        <f>IF(C94="","",'[1]رصد درجات'!AO94)</f>
        <v/>
      </c>
      <c r="AU94" s="137" t="str">
        <f>IF(C94="","",'[1]رصد درجات'!AP94)</f>
        <v/>
      </c>
      <c r="AV94" s="137" t="str">
        <f t="shared" si="129"/>
        <v/>
      </c>
      <c r="AW94" s="137" t="str">
        <f t="shared" si="158"/>
        <v/>
      </c>
      <c r="AX94" s="137" t="str">
        <f>IF(C94="","",'[1]رصد درجات'!AY94)</f>
        <v/>
      </c>
      <c r="AY94" s="137" t="str">
        <f>IF(C94="","",'[1]رصد درجات'!BL94)</f>
        <v/>
      </c>
      <c r="AZ94" s="137" t="str">
        <f>IF(C94="","",'[1]رصد درجات'!BM94)</f>
        <v/>
      </c>
      <c r="BA94" s="137" t="str">
        <f t="shared" si="130"/>
        <v/>
      </c>
      <c r="BB94" s="137" t="str">
        <f t="shared" si="131"/>
        <v/>
      </c>
      <c r="BC94" s="137" t="str">
        <f t="shared" si="132"/>
        <v/>
      </c>
      <c r="BD94" s="137" t="str">
        <f t="shared" si="133"/>
        <v/>
      </c>
      <c r="BE94" s="138" t="str">
        <f t="shared" si="159"/>
        <v/>
      </c>
      <c r="BF94" s="137" t="str">
        <f>IF(C94="","",'[1]رصد درجات'!AC94)</f>
        <v/>
      </c>
      <c r="BG94" s="137" t="str">
        <f>IF(C94="","",'[1]رصد درجات'!AI94)</f>
        <v/>
      </c>
      <c r="BH94" s="137" t="str">
        <f>IF(C94="","",'[1]رصد درجات'!AQ94)</f>
        <v/>
      </c>
      <c r="BI94" s="137" t="str">
        <f t="shared" si="134"/>
        <v/>
      </c>
      <c r="BJ94" s="137" t="str">
        <f t="shared" si="160"/>
        <v/>
      </c>
      <c r="BK94" s="137" t="str">
        <f>IF(C94="","",'[1]رصد درجات'!AZ94)</f>
        <v/>
      </c>
      <c r="BL94" s="137" t="str">
        <f>IF(C94="","",'[1]رصد درجات'!BF94)</f>
        <v/>
      </c>
      <c r="BM94" s="137" t="str">
        <f>IF(C94="","",'[1]رصد درجات'!BN94)</f>
        <v/>
      </c>
      <c r="BN94" s="137" t="str">
        <f t="shared" si="135"/>
        <v/>
      </c>
      <c r="BO94" s="137" t="str">
        <f t="shared" si="136"/>
        <v/>
      </c>
      <c r="BP94" s="137" t="str">
        <f t="shared" si="137"/>
        <v/>
      </c>
      <c r="BQ94" s="137" t="str">
        <f t="shared" si="138"/>
        <v/>
      </c>
      <c r="BR94" s="138" t="str">
        <f t="shared" si="161"/>
        <v/>
      </c>
      <c r="BS94" s="137" t="str">
        <f>IF(C94="","",'[1]رصد درجات'!AD94)</f>
        <v/>
      </c>
      <c r="BT94" s="137" t="str">
        <f>IF(C94="","",'[1]رصد درجات'!AR94)</f>
        <v/>
      </c>
      <c r="BU94" s="137" t="str">
        <f t="shared" si="139"/>
        <v/>
      </c>
      <c r="BV94" s="137" t="str">
        <f t="shared" si="162"/>
        <v/>
      </c>
      <c r="BW94" s="137" t="str">
        <f>IF(C94="","",'[1]رصد درجات'!BA94)</f>
        <v/>
      </c>
      <c r="BX94" s="137" t="str">
        <f>IF(C94="","",'[1]رصد درجات'!BO94)</f>
        <v/>
      </c>
      <c r="BY94" s="137" t="str">
        <f t="shared" si="140"/>
        <v/>
      </c>
      <c r="BZ94" s="137" t="str">
        <f t="shared" si="163"/>
        <v/>
      </c>
      <c r="CA94" s="137" t="str">
        <f t="shared" si="141"/>
        <v/>
      </c>
      <c r="CB94" s="138" t="str">
        <f t="shared" si="164"/>
        <v/>
      </c>
      <c r="CC94" s="137" t="str">
        <f>IF(C94="","",'[1]رصد درجات'!AE94)</f>
        <v/>
      </c>
      <c r="CD94" s="137" t="str">
        <f>IF(C94="","",'[1]رصد درجات'!AJ94)</f>
        <v/>
      </c>
      <c r="CE94" s="137" t="str">
        <f>IF(C94="","",'[1]رصد درجات'!AS94)</f>
        <v/>
      </c>
      <c r="CF94" s="137" t="str">
        <f t="shared" si="142"/>
        <v/>
      </c>
      <c r="CG94" s="137" t="str">
        <f t="shared" si="165"/>
        <v/>
      </c>
      <c r="CH94" s="137" t="str">
        <f>IF(C94="","",'[1]رصد درجات'!BB94)</f>
        <v/>
      </c>
      <c r="CI94" s="137" t="str">
        <f>IF(C94="","",'[1]رصد درجات'!BF94)</f>
        <v/>
      </c>
      <c r="CJ94" s="137" t="str">
        <f>IF(C94="","",'[1]رصد درجات'!BP94)</f>
        <v/>
      </c>
      <c r="CK94" s="137" t="str">
        <f t="shared" si="143"/>
        <v/>
      </c>
      <c r="CL94" s="137" t="str">
        <f t="shared" si="144"/>
        <v/>
      </c>
      <c r="CM94" s="137" t="str">
        <f t="shared" si="145"/>
        <v/>
      </c>
      <c r="CN94" s="137" t="str">
        <f t="shared" si="166"/>
        <v/>
      </c>
      <c r="CO94" s="138" t="str">
        <f t="shared" si="167"/>
        <v/>
      </c>
      <c r="CP94" s="140" t="str">
        <f>IF(C94="","",'[1]رصد درجات'!AF94)</f>
        <v/>
      </c>
      <c r="CQ94" s="135" t="str">
        <f t="shared" si="168"/>
        <v/>
      </c>
      <c r="CR94" s="140" t="str">
        <f>IF(C94="","",'[1]رصد درجات'!BC94)</f>
        <v/>
      </c>
      <c r="CS94" s="140" t="str">
        <f t="shared" si="169"/>
        <v/>
      </c>
      <c r="CT94" s="140" t="str">
        <f t="shared" si="214"/>
        <v/>
      </c>
      <c r="CU94" s="135" t="str">
        <f t="shared" si="215"/>
        <v/>
      </c>
      <c r="CV94" s="137" t="str">
        <f>IF(C94="","",'[1]رصد درجات'!AG94)</f>
        <v/>
      </c>
      <c r="CW94" s="137" t="str">
        <f t="shared" si="170"/>
        <v/>
      </c>
      <c r="CX94" s="137" t="str">
        <f>IF(C94="","",'[1]رصد درجات'!BD94)</f>
        <v/>
      </c>
      <c r="CY94" s="140" t="str">
        <f t="shared" si="171"/>
        <v/>
      </c>
      <c r="CZ94" s="140" t="str">
        <f t="shared" si="172"/>
        <v/>
      </c>
      <c r="DA94" s="135" t="str">
        <f t="shared" si="173"/>
        <v/>
      </c>
      <c r="DB94" s="141" t="str">
        <f t="shared" si="174"/>
        <v/>
      </c>
      <c r="DC94" s="142" t="str">
        <f t="shared" si="175"/>
        <v/>
      </c>
      <c r="DD94" s="141" t="str">
        <f t="shared" si="176"/>
        <v/>
      </c>
      <c r="DE94" s="142" t="str">
        <f t="shared" si="177"/>
        <v/>
      </c>
      <c r="DF94" s="137" t="str">
        <f>IF(C94="","",'[1]رصد درجات'!AH94)</f>
        <v/>
      </c>
      <c r="DG94" s="137" t="str">
        <f>IF(C94="","",'[1]رصد درجات'!AT94)</f>
        <v/>
      </c>
      <c r="DH94" s="137" t="str">
        <f t="shared" si="178"/>
        <v/>
      </c>
      <c r="DI94" s="137" t="str">
        <f t="shared" si="179"/>
        <v/>
      </c>
      <c r="DJ94" s="137" t="str">
        <f>IF(C94="","",'[1]رصد درجات'!BE94)</f>
        <v/>
      </c>
      <c r="DK94" s="137" t="str">
        <f>IF(C94="","",'[1]رصد درجات'!BQ94)</f>
        <v/>
      </c>
      <c r="DL94" s="137" t="str">
        <f t="shared" si="180"/>
        <v/>
      </c>
      <c r="DM94" s="137" t="str">
        <f t="shared" si="181"/>
        <v/>
      </c>
      <c r="DN94" s="137" t="str">
        <f t="shared" si="182"/>
        <v/>
      </c>
      <c r="DO94" s="138" t="str">
        <f t="shared" si="183"/>
        <v/>
      </c>
      <c r="DP94" s="143" t="str">
        <f t="shared" si="184"/>
        <v/>
      </c>
      <c r="DQ94" s="144" t="str">
        <f t="shared" si="185"/>
        <v/>
      </c>
      <c r="DR94" s="145">
        <f t="shared" si="186"/>
        <v>0</v>
      </c>
      <c r="DS94" s="146" t="str">
        <f t="shared" si="187"/>
        <v/>
      </c>
      <c r="DT94" s="147" t="str">
        <f t="shared" si="188"/>
        <v/>
      </c>
      <c r="DU94" s="147" t="str">
        <f t="shared" si="189"/>
        <v/>
      </c>
      <c r="DV94" s="147" t="str">
        <f t="shared" si="190"/>
        <v/>
      </c>
      <c r="DW94" s="147" t="str">
        <f t="shared" si="191"/>
        <v/>
      </c>
      <c r="DX94" s="147" t="str">
        <f t="shared" si="192"/>
        <v/>
      </c>
      <c r="DY94" s="147" t="str">
        <f t="shared" si="193"/>
        <v/>
      </c>
      <c r="DZ94" s="147" t="str">
        <f t="shared" si="194"/>
        <v/>
      </c>
      <c r="EA94" s="148"/>
      <c r="EB94" s="148"/>
      <c r="EC94" s="148"/>
      <c r="ED94" s="148"/>
      <c r="EE94" s="148"/>
      <c r="EF94" s="148"/>
      <c r="EG94" s="148"/>
      <c r="EH94" s="148"/>
      <c r="EI94" s="148"/>
      <c r="EJ94" s="148"/>
      <c r="EK94" s="149"/>
      <c r="EL94" s="150" t="str">
        <f t="shared" si="195"/>
        <v/>
      </c>
      <c r="EM94" s="145"/>
      <c r="EN94" s="145"/>
      <c r="EO94" s="151" t="str">
        <f>IF(C94="","",IF(EL94=TRUE,'[1]بيانات أساسية'!$Z$16,'[1]بيانات أساسية'!$Y$17))</f>
        <v/>
      </c>
      <c r="EP94" s="152" t="str">
        <f t="shared" si="146"/>
        <v/>
      </c>
      <c r="EQ94" s="153" t="str">
        <f t="shared" si="196"/>
        <v/>
      </c>
      <c r="ER94" s="153" t="str">
        <f t="shared" si="197"/>
        <v/>
      </c>
      <c r="ES94" s="159"/>
      <c r="ET94" s="160" t="s">
        <v>88</v>
      </c>
      <c r="EU94" s="160">
        <f t="array" ref="EU94">SUM(IF($H$11:$H$510=1,IF($L$11:$L$510="أنثى",IF($C$11:$C$510&lt;&gt;"",1,0))))</f>
        <v>23</v>
      </c>
      <c r="EV94" s="160">
        <f t="array" ref="EV94">SUM(IF($H$11:$H$510=1,IF($L$11:$L$510="أنثى",IF($CP$11:$CP$510&lt;&gt;"غ",1,0))))</f>
        <v>22</v>
      </c>
      <c r="EW94" s="160">
        <f t="array" ref="EW94">SUM(IF($H$11:$H$510=1,IF($L$11:$L$510="أنثى",IF($CP$11:$CP$510="غ",1,0))))</f>
        <v>1</v>
      </c>
      <c r="EX94" s="160">
        <f t="array" ref="EX94">SUM(IF($H$11:$H$510=1,IF($L$11:$L$510="أنثى",IF($CP$11:$CP$510&lt;&gt;"غ",IF($CP$11:$CP$510&gt;=50,1,0)))))</f>
        <v>22</v>
      </c>
      <c r="EY94" s="160">
        <f t="array" ref="EY94">SUM(IF($H$11:$H$510=1,IF($L$11:$L$510="أنثى",IF($CP$11:$CP$510="غ",1,IF($CP$11:$CP$510&lt;50,1,0)))))</f>
        <v>1</v>
      </c>
      <c r="EZ94" s="160">
        <f>EU94</f>
        <v>23</v>
      </c>
      <c r="FA94" s="160">
        <f t="array" ref="FA94">SUM(IF($H$11:$H$510=1,IF($L$11:$L$510="أنثى",IF($CT$11:$CT$510&lt;&gt;"غ",1,0))))</f>
        <v>22</v>
      </c>
      <c r="FB94" s="160">
        <f t="array" ref="FB94">SUM(IF($H$11:$H$510=1,IF($L$11:$L$510="أنثى",IF($CT$11:$CT$510="غ",1,0))))</f>
        <v>1</v>
      </c>
      <c r="FC94" s="160">
        <f t="array" ref="FC94">SUM(IF($H$11:$H$510=1,IF($L$11:$L$510="أنثى",IF($CT$11:$CT$510&lt;&gt;"غ",IF($CT$11:$CT$510&gt;=$CT$10,1,0)))))</f>
        <v>0</v>
      </c>
      <c r="FD94" s="160">
        <f t="array" ref="FD94">SUM(IF($H$11:$H$510=1,IF($L$11:$L$510="أنثى",IF($CT$11:$CT$510="غ",1,IF($CT$11:$CT$510&lt;$CT$10,1,0)))))</f>
        <v>23</v>
      </c>
      <c r="FF94" s="160" t="s">
        <v>88</v>
      </c>
      <c r="FG94" s="160">
        <f t="array" ref="FG94">SUM(IF($H$11:$H$510=1,IF($L$11:$L$510="أنثى",IF($C$11:$C$510&lt;&gt;"",1,0))))</f>
        <v>23</v>
      </c>
      <c r="FH94" s="160">
        <f t="array" ref="FH94">SUM(IF($H$11:$H$510=1,IF($L$11:$L$510="أنثى",IF($CV$11:$CV$510&lt;&gt;"غ",1,0))))</f>
        <v>22</v>
      </c>
      <c r="FI94" s="160">
        <f t="array" ref="FI94">SUM(IF($H$11:$H$510=1,IF($L$11:$L$510="أنثى",IF($CV$11:$CV$510="غ",1,0))))</f>
        <v>1</v>
      </c>
      <c r="FJ94" s="160">
        <f t="array" ref="FJ94">SUM(IF($H$11:$H$510=1,IF($L$11:$L$510="أنثى",IF($CV$11:$CV$510&lt;&gt;"غ",IF($CV$11:$CV$510&gt;=50,1,0)))))</f>
        <v>22</v>
      </c>
      <c r="FK94" s="160">
        <f t="array" ref="FK94">SUM(IF($H$11:$H$510=1,IF($L$11:$L$510="أنثى",IF($CV$11:$CV$510="غ",1,IF($CV$11:$CV$510&lt;50,1,0)))))</f>
        <v>1</v>
      </c>
      <c r="FL94" s="160">
        <f t="shared" si="216"/>
        <v>23</v>
      </c>
      <c r="FM94" s="160">
        <f t="array" ref="FM94">SUM(IF($H$11:$H$510=1,IF($L$11:$L$510="أنثى",IF($CZ$11:$CZ$510&lt;&gt;"غ",1,0))))</f>
        <v>22</v>
      </c>
      <c r="FN94" s="160">
        <f t="array" ref="FN94">SUM(IF($H$11:$H$510=1,IF($L$11:$L$510="أنثى",IF($CZ$11:$CZ$510="غ",1,0))))</f>
        <v>1</v>
      </c>
      <c r="FO94" s="160">
        <f t="array" ref="FO94">SUM(IF($H$11:$H$510=1,IF($L$11:$L$510="أنثى",IF($CZ$11:$CZ$510&lt;&gt;"غ",IF($CZ$11:$CZ$510&gt;=$CZ$10,1,0)))))</f>
        <v>2</v>
      </c>
      <c r="FP94" s="160">
        <f t="array" ref="FP94">SUM(IF($H$11:$H$510=1,IF($L$11:$L$510="أنثى",IF($CZ$11:$CZ$510="غ",1,IF($CZ$11:$CZ$510&lt;$CZ$10,1,0)))))</f>
        <v>21</v>
      </c>
      <c r="FR94" s="176"/>
      <c r="FS94" s="177" t="s">
        <v>128</v>
      </c>
      <c r="FT94" s="177" t="s">
        <v>129</v>
      </c>
      <c r="FU94" s="177" t="s">
        <v>130</v>
      </c>
      <c r="FX94" s="178"/>
      <c r="FY94" s="177" t="s">
        <v>128</v>
      </c>
      <c r="FZ94" s="177" t="s">
        <v>129</v>
      </c>
      <c r="GA94" s="177" t="s">
        <v>130</v>
      </c>
      <c r="GD94" s="157" t="str">
        <f t="shared" si="198"/>
        <v/>
      </c>
      <c r="GE94" s="157" t="str">
        <f t="shared" si="199"/>
        <v/>
      </c>
      <c r="GF94" s="157" t="str">
        <f t="shared" si="200"/>
        <v/>
      </c>
      <c r="GG94" s="157" t="str">
        <f t="shared" si="201"/>
        <v/>
      </c>
      <c r="GH94" s="157" t="str">
        <f t="shared" si="202"/>
        <v/>
      </c>
      <c r="GI94" s="157" t="str">
        <f t="shared" si="203"/>
        <v/>
      </c>
      <c r="GJ94" s="157" t="str">
        <f t="shared" si="204"/>
        <v/>
      </c>
      <c r="GK94" s="157" t="str">
        <f t="shared" si="205"/>
        <v/>
      </c>
      <c r="GL94" s="157" t="str">
        <f t="shared" si="206"/>
        <v/>
      </c>
      <c r="GM94" s="158" t="str">
        <f t="shared" si="207"/>
        <v/>
      </c>
      <c r="GN94" s="157" t="str">
        <f t="shared" si="208"/>
        <v/>
      </c>
      <c r="GO94" s="145" t="str">
        <f t="shared" si="209"/>
        <v/>
      </c>
    </row>
    <row r="95" spans="1:197" s="156" customFormat="1" ht="27" customHeight="1" thickBot="1">
      <c r="A95" s="132" t="str">
        <f>IF('[1]رصد درجات'!A95="","",'[1]رصد درجات'!A95)</f>
        <v/>
      </c>
      <c r="B95" s="132" t="str">
        <f>IF('[1]رصد درجات'!B95="","",'[1]رصد درجات'!B95)</f>
        <v/>
      </c>
      <c r="C95" s="132" t="str">
        <f>IF('[1]رصد درجات'!C95="","",'[1]رصد درجات'!C95)</f>
        <v/>
      </c>
      <c r="D95" s="133" t="str">
        <f>IF('[1]رصد درجات'!D95="","",'[1]رصد درجات'!D95)</f>
        <v/>
      </c>
      <c r="E95" s="132" t="str">
        <f>IF('[1]رصد درجات'!E95="","",'[1]رصد درجات'!E95)</f>
        <v/>
      </c>
      <c r="F95" s="132" t="str">
        <f>IF('[1]رصد درجات'!F95="","",'[1]رصد درجات'!F95)</f>
        <v/>
      </c>
      <c r="G95" s="132" t="str">
        <f>IF('[1]رصد درجات'!G95="","",'[1]رصد درجات'!G95)</f>
        <v/>
      </c>
      <c r="H95" s="132" t="str">
        <f>IF('[1]رصد درجات'!H95="","",'[1]رصد درجات'!H95)</f>
        <v/>
      </c>
      <c r="I95" s="132" t="str">
        <f>IF('[1]رصد درجات'!I95="","",'[1]رصد درجات'!I95)</f>
        <v/>
      </c>
      <c r="J95" s="132" t="str">
        <f>IF('[1]رصد درجات'!J95="","",'[1]رصد درجات'!J95)</f>
        <v/>
      </c>
      <c r="K95" s="132" t="str">
        <f>IF('[1]رصد درجات'!K95="","",'[1]رصد درجات'!K95)</f>
        <v/>
      </c>
      <c r="L95" s="132" t="str">
        <f>IF('[1]رصد درجات'!L95="","",'[1]رصد درجات'!L95)</f>
        <v/>
      </c>
      <c r="M95" s="134" t="str">
        <f>IF('[1]رصد درجات'!M95="","",'[1]رصد درجات'!M95)</f>
        <v/>
      </c>
      <c r="N95" s="134" t="str">
        <f>IF('[1]رصد درجات'!N95="","",'[1]رصد درجات'!N95)</f>
        <v/>
      </c>
      <c r="O95" s="132" t="str">
        <f>IF(C95="","",'[1]رصد درجات'!Y95)</f>
        <v/>
      </c>
      <c r="P95" s="132" t="str">
        <f>IF(C95="","",'[1]رصد درجات'!AL95)</f>
        <v/>
      </c>
      <c r="Q95" s="132" t="str">
        <f t="shared" si="147"/>
        <v/>
      </c>
      <c r="R95" s="135" t="str">
        <f t="shared" si="148"/>
        <v/>
      </c>
      <c r="S95" s="132" t="str">
        <f>IF(C95="","",'[1]رصد درجات'!AV95)</f>
        <v/>
      </c>
      <c r="T95" s="132" t="str">
        <f>IF(C95="","",'[1]رصد درجات'!BI95)</f>
        <v/>
      </c>
      <c r="U95" s="132" t="str">
        <f t="shared" si="149"/>
        <v/>
      </c>
      <c r="V95" s="132" t="str">
        <f t="shared" si="150"/>
        <v/>
      </c>
      <c r="W95" s="132" t="str">
        <f t="shared" si="151"/>
        <v/>
      </c>
      <c r="X95" s="136" t="str">
        <f t="shared" si="152"/>
        <v/>
      </c>
      <c r="Y95" s="137" t="str">
        <f>IF(C95="","",'[1]رصد درجات'!Z95)</f>
        <v/>
      </c>
      <c r="Z95" s="137" t="str">
        <f>IF(C95="","",'[1]رصد درجات'!AM95)</f>
        <v/>
      </c>
      <c r="AA95" s="137" t="str">
        <f t="shared" si="122"/>
        <v/>
      </c>
      <c r="AB95" s="137" t="str">
        <f t="shared" si="153"/>
        <v/>
      </c>
      <c r="AC95" s="137" t="str">
        <f>IF(C95="","",'[1]رصد درجات'!AV95)</f>
        <v/>
      </c>
      <c r="AD95" s="137" t="str">
        <f>IF(C95="","",'[1]رصد درجات'!BI95)</f>
        <v/>
      </c>
      <c r="AE95" s="137" t="str">
        <f t="shared" si="123"/>
        <v/>
      </c>
      <c r="AF95" s="137" t="str">
        <f t="shared" si="124"/>
        <v/>
      </c>
      <c r="AG95" s="137" t="str">
        <f t="shared" si="154"/>
        <v/>
      </c>
      <c r="AH95" s="138" t="str">
        <f t="shared" si="155"/>
        <v/>
      </c>
      <c r="AI95" s="137" t="str">
        <f>IF(C95="","",'[1]رصد درجات'!AA95)</f>
        <v/>
      </c>
      <c r="AJ95" s="137" t="str">
        <f>IF(C95="","",'[1]رصد درجات'!AN95)</f>
        <v/>
      </c>
      <c r="AK95" s="137" t="str">
        <f t="shared" si="125"/>
        <v/>
      </c>
      <c r="AL95" s="139" t="str">
        <f t="shared" si="156"/>
        <v/>
      </c>
      <c r="AM95" s="137" t="str">
        <f>IF(C95="","",'[1]رصد درجات'!AX95)</f>
        <v/>
      </c>
      <c r="AN95" s="137" t="str">
        <f>IF(C95="","",'[1]رصد درجات'!BK95)</f>
        <v/>
      </c>
      <c r="AO95" s="137" t="str">
        <f t="shared" si="126"/>
        <v/>
      </c>
      <c r="AP95" s="137" t="str">
        <f t="shared" si="127"/>
        <v/>
      </c>
      <c r="AQ95" s="137" t="str">
        <f t="shared" si="128"/>
        <v/>
      </c>
      <c r="AR95" s="138" t="str">
        <f t="shared" si="157"/>
        <v/>
      </c>
      <c r="AS95" s="137" t="str">
        <f>IF(C95="","",'[1]رصد درجات'!AB95)</f>
        <v/>
      </c>
      <c r="AT95" s="137" t="str">
        <f>IF(C95="","",'[1]رصد درجات'!AO95)</f>
        <v/>
      </c>
      <c r="AU95" s="137" t="str">
        <f>IF(C95="","",'[1]رصد درجات'!AP95)</f>
        <v/>
      </c>
      <c r="AV95" s="137" t="str">
        <f t="shared" si="129"/>
        <v/>
      </c>
      <c r="AW95" s="137" t="str">
        <f t="shared" si="158"/>
        <v/>
      </c>
      <c r="AX95" s="137" t="str">
        <f>IF(C95="","",'[1]رصد درجات'!AY95)</f>
        <v/>
      </c>
      <c r="AY95" s="137" t="str">
        <f>IF(C95="","",'[1]رصد درجات'!BL95)</f>
        <v/>
      </c>
      <c r="AZ95" s="137" t="str">
        <f>IF(C95="","",'[1]رصد درجات'!BM95)</f>
        <v/>
      </c>
      <c r="BA95" s="137" t="str">
        <f t="shared" si="130"/>
        <v/>
      </c>
      <c r="BB95" s="137" t="str">
        <f t="shared" si="131"/>
        <v/>
      </c>
      <c r="BC95" s="137" t="str">
        <f t="shared" si="132"/>
        <v/>
      </c>
      <c r="BD95" s="137" t="str">
        <f t="shared" si="133"/>
        <v/>
      </c>
      <c r="BE95" s="138" t="str">
        <f t="shared" si="159"/>
        <v/>
      </c>
      <c r="BF95" s="137" t="str">
        <f>IF(C95="","",'[1]رصد درجات'!AC95)</f>
        <v/>
      </c>
      <c r="BG95" s="137" t="str">
        <f>IF(C95="","",'[1]رصد درجات'!AI95)</f>
        <v/>
      </c>
      <c r="BH95" s="137" t="str">
        <f>IF(C95="","",'[1]رصد درجات'!AQ95)</f>
        <v/>
      </c>
      <c r="BI95" s="137" t="str">
        <f t="shared" si="134"/>
        <v/>
      </c>
      <c r="BJ95" s="137" t="str">
        <f t="shared" si="160"/>
        <v/>
      </c>
      <c r="BK95" s="137" t="str">
        <f>IF(C95="","",'[1]رصد درجات'!AZ95)</f>
        <v/>
      </c>
      <c r="BL95" s="137" t="str">
        <f>IF(C95="","",'[1]رصد درجات'!BF95)</f>
        <v/>
      </c>
      <c r="BM95" s="137" t="str">
        <f>IF(C95="","",'[1]رصد درجات'!BN95)</f>
        <v/>
      </c>
      <c r="BN95" s="137" t="str">
        <f t="shared" si="135"/>
        <v/>
      </c>
      <c r="BO95" s="137" t="str">
        <f t="shared" si="136"/>
        <v/>
      </c>
      <c r="BP95" s="137" t="str">
        <f t="shared" si="137"/>
        <v/>
      </c>
      <c r="BQ95" s="137" t="str">
        <f t="shared" si="138"/>
        <v/>
      </c>
      <c r="BR95" s="138" t="str">
        <f t="shared" si="161"/>
        <v/>
      </c>
      <c r="BS95" s="137" t="str">
        <f>IF(C95="","",'[1]رصد درجات'!AD95)</f>
        <v/>
      </c>
      <c r="BT95" s="137" t="str">
        <f>IF(C95="","",'[1]رصد درجات'!AR95)</f>
        <v/>
      </c>
      <c r="BU95" s="137" t="str">
        <f t="shared" si="139"/>
        <v/>
      </c>
      <c r="BV95" s="137" t="str">
        <f t="shared" si="162"/>
        <v/>
      </c>
      <c r="BW95" s="137" t="str">
        <f>IF(C95="","",'[1]رصد درجات'!BA95)</f>
        <v/>
      </c>
      <c r="BX95" s="137" t="str">
        <f>IF(C95="","",'[1]رصد درجات'!BO95)</f>
        <v/>
      </c>
      <c r="BY95" s="137" t="str">
        <f t="shared" si="140"/>
        <v/>
      </c>
      <c r="BZ95" s="137" t="str">
        <f t="shared" si="163"/>
        <v/>
      </c>
      <c r="CA95" s="137" t="str">
        <f t="shared" si="141"/>
        <v/>
      </c>
      <c r="CB95" s="138" t="str">
        <f t="shared" si="164"/>
        <v/>
      </c>
      <c r="CC95" s="137" t="str">
        <f>IF(C95="","",'[1]رصد درجات'!AE95)</f>
        <v/>
      </c>
      <c r="CD95" s="137" t="str">
        <f>IF(C95="","",'[1]رصد درجات'!AJ95)</f>
        <v/>
      </c>
      <c r="CE95" s="137" t="str">
        <f>IF(C95="","",'[1]رصد درجات'!AS95)</f>
        <v/>
      </c>
      <c r="CF95" s="137" t="str">
        <f t="shared" si="142"/>
        <v/>
      </c>
      <c r="CG95" s="137" t="str">
        <f t="shared" si="165"/>
        <v/>
      </c>
      <c r="CH95" s="137" t="str">
        <f>IF(C95="","",'[1]رصد درجات'!BB95)</f>
        <v/>
      </c>
      <c r="CI95" s="137" t="str">
        <f>IF(C95="","",'[1]رصد درجات'!BF95)</f>
        <v/>
      </c>
      <c r="CJ95" s="137" t="str">
        <f>IF(C95="","",'[1]رصد درجات'!BP95)</f>
        <v/>
      </c>
      <c r="CK95" s="137" t="str">
        <f t="shared" si="143"/>
        <v/>
      </c>
      <c r="CL95" s="137" t="str">
        <f t="shared" si="144"/>
        <v/>
      </c>
      <c r="CM95" s="137" t="str">
        <f t="shared" si="145"/>
        <v/>
      </c>
      <c r="CN95" s="137" t="str">
        <f t="shared" si="166"/>
        <v/>
      </c>
      <c r="CO95" s="138" t="str">
        <f t="shared" si="167"/>
        <v/>
      </c>
      <c r="CP95" s="140" t="str">
        <f>IF(C95="","",'[1]رصد درجات'!AF95)</f>
        <v/>
      </c>
      <c r="CQ95" s="135" t="str">
        <f t="shared" si="168"/>
        <v/>
      </c>
      <c r="CR95" s="140" t="str">
        <f>IF(C95="","",'[1]رصد درجات'!BC95)</f>
        <v/>
      </c>
      <c r="CS95" s="140" t="str">
        <f t="shared" si="169"/>
        <v/>
      </c>
      <c r="CT95" s="140" t="str">
        <f t="shared" si="214"/>
        <v/>
      </c>
      <c r="CU95" s="135" t="str">
        <f t="shared" si="215"/>
        <v/>
      </c>
      <c r="CV95" s="137" t="str">
        <f>IF(C95="","",'[1]رصد درجات'!AG95)</f>
        <v/>
      </c>
      <c r="CW95" s="137" t="str">
        <f t="shared" si="170"/>
        <v/>
      </c>
      <c r="CX95" s="137" t="str">
        <f>IF(C95="","",'[1]رصد درجات'!BD95)</f>
        <v/>
      </c>
      <c r="CY95" s="140" t="str">
        <f t="shared" si="171"/>
        <v/>
      </c>
      <c r="CZ95" s="140" t="str">
        <f t="shared" si="172"/>
        <v/>
      </c>
      <c r="DA95" s="135" t="str">
        <f t="shared" si="173"/>
        <v/>
      </c>
      <c r="DB95" s="141" t="str">
        <f t="shared" si="174"/>
        <v/>
      </c>
      <c r="DC95" s="142" t="str">
        <f t="shared" si="175"/>
        <v/>
      </c>
      <c r="DD95" s="141" t="str">
        <f t="shared" si="176"/>
        <v/>
      </c>
      <c r="DE95" s="142" t="str">
        <f t="shared" si="177"/>
        <v/>
      </c>
      <c r="DF95" s="137" t="str">
        <f>IF(C95="","",'[1]رصد درجات'!AH95)</f>
        <v/>
      </c>
      <c r="DG95" s="137" t="str">
        <f>IF(C95="","",'[1]رصد درجات'!AT95)</f>
        <v/>
      </c>
      <c r="DH95" s="137" t="str">
        <f t="shared" si="178"/>
        <v/>
      </c>
      <c r="DI95" s="137" t="str">
        <f t="shared" si="179"/>
        <v/>
      </c>
      <c r="DJ95" s="137" t="str">
        <f>IF(C95="","",'[1]رصد درجات'!BE95)</f>
        <v/>
      </c>
      <c r="DK95" s="137" t="str">
        <f>IF(C95="","",'[1]رصد درجات'!BQ95)</f>
        <v/>
      </c>
      <c r="DL95" s="137" t="str">
        <f t="shared" si="180"/>
        <v/>
      </c>
      <c r="DM95" s="137" t="str">
        <f t="shared" si="181"/>
        <v/>
      </c>
      <c r="DN95" s="137" t="str">
        <f t="shared" si="182"/>
        <v/>
      </c>
      <c r="DO95" s="138" t="str">
        <f t="shared" si="183"/>
        <v/>
      </c>
      <c r="DP95" s="143" t="str">
        <f t="shared" si="184"/>
        <v/>
      </c>
      <c r="DQ95" s="144" t="str">
        <f t="shared" si="185"/>
        <v/>
      </c>
      <c r="DR95" s="145">
        <f t="shared" si="186"/>
        <v>0</v>
      </c>
      <c r="DS95" s="146" t="str">
        <f t="shared" si="187"/>
        <v/>
      </c>
      <c r="DT95" s="147" t="str">
        <f t="shared" si="188"/>
        <v/>
      </c>
      <c r="DU95" s="147" t="str">
        <f t="shared" si="189"/>
        <v/>
      </c>
      <c r="DV95" s="147" t="str">
        <f t="shared" si="190"/>
        <v/>
      </c>
      <c r="DW95" s="147" t="str">
        <f t="shared" si="191"/>
        <v/>
      </c>
      <c r="DX95" s="147" t="str">
        <f t="shared" si="192"/>
        <v/>
      </c>
      <c r="DY95" s="147" t="str">
        <f t="shared" si="193"/>
        <v/>
      </c>
      <c r="DZ95" s="147" t="str">
        <f t="shared" si="194"/>
        <v/>
      </c>
      <c r="EA95" s="148"/>
      <c r="EB95" s="148"/>
      <c r="EC95" s="148"/>
      <c r="ED95" s="148"/>
      <c r="EE95" s="148"/>
      <c r="EF95" s="148"/>
      <c r="EG95" s="148"/>
      <c r="EH95" s="148"/>
      <c r="EI95" s="148"/>
      <c r="EJ95" s="148"/>
      <c r="EK95" s="149"/>
      <c r="EL95" s="150" t="str">
        <f t="shared" si="195"/>
        <v/>
      </c>
      <c r="EM95" s="145"/>
      <c r="EN95" s="145"/>
      <c r="EO95" s="151" t="str">
        <f>IF(C95="","",IF(EL95=TRUE,'[1]بيانات أساسية'!$Z$16,'[1]بيانات أساسية'!$Y$17))</f>
        <v/>
      </c>
      <c r="EP95" s="152" t="str">
        <f t="shared" si="146"/>
        <v/>
      </c>
      <c r="EQ95" s="153" t="str">
        <f t="shared" si="196"/>
        <v/>
      </c>
      <c r="ER95" s="153" t="str">
        <f t="shared" si="197"/>
        <v/>
      </c>
      <c r="ES95" s="159"/>
      <c r="ET95" s="160" t="s">
        <v>89</v>
      </c>
      <c r="EU95" s="163">
        <f t="array" ref="EU95">SUM(IF($H$11:$H$510=2,IF($L$11:$L$510="ذكر",IF($C$11:$C$510&lt;&gt;"",1,0))))</f>
        <v>17</v>
      </c>
      <c r="EV95" s="163">
        <f t="array" ref="EV95">SUM(IF($H$11:$H$510=2,IF($L$11:$L$510="ذكر",IF($CP$11:$CP$510&lt;&gt;"غ",1,0))))</f>
        <v>17</v>
      </c>
      <c r="EW95" s="163">
        <f t="array" ref="EW95">SUM(IF($H$11:$H$510=2,IF($L$11:$L$510="ذكر",IF($CP$11:$CP$510="غ",1,0))))</f>
        <v>0</v>
      </c>
      <c r="EX95" s="163">
        <f t="array" ref="EX95">SUM(IF($H$11:$H$510=2,IF($L$11:$L$510="ذكر",IF($CP$11:$CP$510&lt;&gt;"غ",IF($CP$11:$CP$510&gt;=50,1,0)))))</f>
        <v>17</v>
      </c>
      <c r="EY95" s="163">
        <f t="array" ref="EY95">SUM(IF($H$11:$H$510=2,IF($L$11:$L$510="ذكر",IF($CP$11:$CP$510="غ",1,IF($CP$11:$CP$510&lt;50,1,0)))))</f>
        <v>0</v>
      </c>
      <c r="EZ95" s="163">
        <f t="shared" ref="EZ95:EZ112" si="217">EU95</f>
        <v>17</v>
      </c>
      <c r="FA95" s="163">
        <f t="array" ref="FA95">SUM(IF($H$11:$H$510=2,IF($L$11:$L$510="ذكر",IF($CT$11:$CT$510&lt;&gt;"غ",1,0))))</f>
        <v>17</v>
      </c>
      <c r="FB95" s="163">
        <f t="array" ref="FB95">SUM(IF($H$11:$H$510=2,IF($L$11:$L$510="ذكر",IF($CT$11:$CT$510="غ",1,0))))</f>
        <v>0</v>
      </c>
      <c r="FC95" s="163">
        <f t="array" ref="FC95">SUM(IF($H$11:$H$510=2,IF($L$11:$L$510="ذكر",IF($CT$11:$CT$510&lt;&gt;"غ",IF($CT$11:$CT$510&gt;=$CT$10,1,0)))))</f>
        <v>0</v>
      </c>
      <c r="FD95" s="163">
        <f t="array" ref="FD95">SUM(IF($H$11:$H$510=2,IF($L$11:$L$510="ذكر",IF($CT$11:$CT$510="غ",1,IF($CT$11:$CT$510&lt;$CT$10,1,0)))))</f>
        <v>17</v>
      </c>
      <c r="FF95" s="160" t="s">
        <v>89</v>
      </c>
      <c r="FG95" s="163">
        <f t="array" ref="FG95">SUM(IF($H$11:$H$510=2,IF($L$11:$L$510="ذكر",IF($C$11:$C$510&lt;&gt;"",1,0))))</f>
        <v>17</v>
      </c>
      <c r="FH95" s="163">
        <f t="array" ref="FH95">SUM(IF($H$11:$H$510=2,IF($L$11:$L$510="ذكر",IF($CV$11:$CV$510&lt;&gt;"غ",1,0))))</f>
        <v>17</v>
      </c>
      <c r="FI95" s="163">
        <f t="array" ref="FI95">SUM(IF($H$11:$H$510=2,IF($L$11:$L$510="ذكر",IF($CV$11:$CV$510="غ",1,0))))</f>
        <v>0</v>
      </c>
      <c r="FJ95" s="163">
        <f t="array" ref="FJ95">SUM(IF($H$11:$H$510=2,IF($L$11:$L$510="ذكر",IF($CV$11:$CV$510&lt;&gt;"غ",IF($CV$11:$CV$510&gt;=50,1,0)))))</f>
        <v>17</v>
      </c>
      <c r="FK95" s="163">
        <f t="array" ref="FK95">SUM(IF($H$11:$H$510=2,IF($L$11:$L$510="ذكر",IF($CV$11:$CV$510="غ",1,IF($CV$11:$CV$510&lt;50,1,0)))))</f>
        <v>0</v>
      </c>
      <c r="FL95" s="163">
        <f t="shared" si="216"/>
        <v>17</v>
      </c>
      <c r="FM95" s="163">
        <f t="array" ref="FM95">SUM(IF($H$11:$H$510=2,IF($L$11:$L$510="ذكر",IF($CZ$11:$CZ$510&lt;&gt;"غ",1,0))))</f>
        <v>17</v>
      </c>
      <c r="FN95" s="163">
        <f t="array" ref="FN95">SUM(IF($H$11:$H$510=2,IF($L$11:$L$510="ذكر",IF($CZ$11:$CZ$510="غ",1,0))))</f>
        <v>0</v>
      </c>
      <c r="FO95" s="163">
        <f t="array" ref="FO95">SUM(IF($H$11:$H$510=2,IF($L$11:$L$510="ذكر",IF($CZ$11:$CZ$510&lt;&gt;"غ",IF($CZ$11:$CZ$510&gt;=$CZ$10,1,0)))))</f>
        <v>0</v>
      </c>
      <c r="FP95" s="163">
        <f t="array" ref="FP95">SUM(IF($H$11:$H$510=2,IF($L$11:$L$510="ذكر",IF($CZ$11:$CZ$510="غ",1,IF($CZ$11:$CZ$510&lt;$CZ$10,1,0)))))</f>
        <v>17</v>
      </c>
      <c r="FR95" s="176"/>
      <c r="FS95" s="179">
        <f t="array" ref="FS95">SUM(IF($L$11:$L$510="ذكر",IF($DB$11:$DB$510&lt;&gt;"غ",1)))</f>
        <v>30</v>
      </c>
      <c r="FT95" s="179">
        <f t="array" ref="FT95">SUM(IF($L$11:$L$510="أنثى",IF($DB$11:$DB$510&lt;&gt;"غ",1)))</f>
        <v>42</v>
      </c>
      <c r="FU95" s="179">
        <f>SUM(FS95:FT95)</f>
        <v>72</v>
      </c>
      <c r="FX95" s="178"/>
      <c r="FY95" s="179">
        <f t="array" ref="FY95">SUM(IF($L$11:$L$510="ذكر",IF($DC$11:$DC$510&lt;&gt;"غ",1)))</f>
        <v>30</v>
      </c>
      <c r="FZ95" s="179">
        <f t="array" ref="FZ95">SUM(IF($L$11:$L$510="أنثى",IF($DC$11:$DC$510&lt;&gt;"غ",1)))</f>
        <v>44</v>
      </c>
      <c r="GA95" s="179">
        <f>SUM(FY95:FZ95)</f>
        <v>74</v>
      </c>
      <c r="GD95" s="157" t="str">
        <f t="shared" si="198"/>
        <v/>
      </c>
      <c r="GE95" s="157" t="str">
        <f t="shared" si="199"/>
        <v/>
      </c>
      <c r="GF95" s="157" t="str">
        <f t="shared" si="200"/>
        <v/>
      </c>
      <c r="GG95" s="157" t="str">
        <f t="shared" si="201"/>
        <v/>
      </c>
      <c r="GH95" s="157" t="str">
        <f t="shared" si="202"/>
        <v/>
      </c>
      <c r="GI95" s="157" t="str">
        <f t="shared" si="203"/>
        <v/>
      </c>
      <c r="GJ95" s="157" t="str">
        <f t="shared" si="204"/>
        <v/>
      </c>
      <c r="GK95" s="157" t="str">
        <f t="shared" si="205"/>
        <v/>
      </c>
      <c r="GL95" s="157" t="str">
        <f t="shared" si="206"/>
        <v/>
      </c>
      <c r="GM95" s="158" t="str">
        <f t="shared" si="207"/>
        <v/>
      </c>
      <c r="GN95" s="157" t="str">
        <f t="shared" si="208"/>
        <v/>
      </c>
      <c r="GO95" s="145" t="str">
        <f t="shared" si="209"/>
        <v/>
      </c>
    </row>
    <row r="96" spans="1:197" s="156" customFormat="1" ht="27" customHeight="1" thickBot="1">
      <c r="A96" s="132" t="str">
        <f>IF('[1]رصد درجات'!A96="","",'[1]رصد درجات'!A96)</f>
        <v/>
      </c>
      <c r="B96" s="132" t="str">
        <f>IF('[1]رصد درجات'!B96="","",'[1]رصد درجات'!B96)</f>
        <v/>
      </c>
      <c r="C96" s="132" t="str">
        <f>IF('[1]رصد درجات'!C96="","",'[1]رصد درجات'!C96)</f>
        <v/>
      </c>
      <c r="D96" s="133" t="str">
        <f>IF('[1]رصد درجات'!D96="","",'[1]رصد درجات'!D96)</f>
        <v/>
      </c>
      <c r="E96" s="132" t="str">
        <f>IF('[1]رصد درجات'!E96="","",'[1]رصد درجات'!E96)</f>
        <v/>
      </c>
      <c r="F96" s="132" t="str">
        <f>IF('[1]رصد درجات'!F96="","",'[1]رصد درجات'!F96)</f>
        <v/>
      </c>
      <c r="G96" s="132" t="str">
        <f>IF('[1]رصد درجات'!G96="","",'[1]رصد درجات'!G96)</f>
        <v/>
      </c>
      <c r="H96" s="132" t="str">
        <f>IF('[1]رصد درجات'!H96="","",'[1]رصد درجات'!H96)</f>
        <v/>
      </c>
      <c r="I96" s="132" t="str">
        <f>IF('[1]رصد درجات'!I96="","",'[1]رصد درجات'!I96)</f>
        <v/>
      </c>
      <c r="J96" s="132" t="str">
        <f>IF('[1]رصد درجات'!J96="","",'[1]رصد درجات'!J96)</f>
        <v/>
      </c>
      <c r="K96" s="132" t="str">
        <f>IF('[1]رصد درجات'!K96="","",'[1]رصد درجات'!K96)</f>
        <v/>
      </c>
      <c r="L96" s="132" t="str">
        <f>IF('[1]رصد درجات'!L96="","",'[1]رصد درجات'!L96)</f>
        <v/>
      </c>
      <c r="M96" s="134" t="str">
        <f>IF('[1]رصد درجات'!M96="","",'[1]رصد درجات'!M96)</f>
        <v/>
      </c>
      <c r="N96" s="134" t="str">
        <f>IF('[1]رصد درجات'!N96="","",'[1]رصد درجات'!N96)</f>
        <v/>
      </c>
      <c r="O96" s="132" t="str">
        <f>IF(C96="","",'[1]رصد درجات'!Y96)</f>
        <v/>
      </c>
      <c r="P96" s="132" t="str">
        <f>IF(C96="","",'[1]رصد درجات'!AL96)</f>
        <v/>
      </c>
      <c r="Q96" s="132" t="str">
        <f t="shared" si="147"/>
        <v/>
      </c>
      <c r="R96" s="135" t="str">
        <f t="shared" si="148"/>
        <v/>
      </c>
      <c r="S96" s="132" t="str">
        <f>IF(C96="","",'[1]رصد درجات'!AV96)</f>
        <v/>
      </c>
      <c r="T96" s="132" t="str">
        <f>IF(C96="","",'[1]رصد درجات'!BI96)</f>
        <v/>
      </c>
      <c r="U96" s="132" t="str">
        <f t="shared" si="149"/>
        <v/>
      </c>
      <c r="V96" s="132" t="str">
        <f t="shared" si="150"/>
        <v/>
      </c>
      <c r="W96" s="132" t="str">
        <f t="shared" si="151"/>
        <v/>
      </c>
      <c r="X96" s="136" t="str">
        <f t="shared" si="152"/>
        <v/>
      </c>
      <c r="Y96" s="137" t="str">
        <f>IF(C96="","",'[1]رصد درجات'!Z96)</f>
        <v/>
      </c>
      <c r="Z96" s="137" t="str">
        <f>IF(C96="","",'[1]رصد درجات'!AM96)</f>
        <v/>
      </c>
      <c r="AA96" s="137" t="str">
        <f t="shared" si="122"/>
        <v/>
      </c>
      <c r="AB96" s="137" t="str">
        <f t="shared" si="153"/>
        <v/>
      </c>
      <c r="AC96" s="137" t="str">
        <f>IF(C96="","",'[1]رصد درجات'!AV96)</f>
        <v/>
      </c>
      <c r="AD96" s="137" t="str">
        <f>IF(C96="","",'[1]رصد درجات'!BI96)</f>
        <v/>
      </c>
      <c r="AE96" s="137" t="str">
        <f t="shared" si="123"/>
        <v/>
      </c>
      <c r="AF96" s="137" t="str">
        <f t="shared" si="124"/>
        <v/>
      </c>
      <c r="AG96" s="137" t="str">
        <f t="shared" si="154"/>
        <v/>
      </c>
      <c r="AH96" s="138" t="str">
        <f t="shared" si="155"/>
        <v/>
      </c>
      <c r="AI96" s="137" t="str">
        <f>IF(C96="","",'[1]رصد درجات'!AA96)</f>
        <v/>
      </c>
      <c r="AJ96" s="137" t="str">
        <f>IF(C96="","",'[1]رصد درجات'!AN96)</f>
        <v/>
      </c>
      <c r="AK96" s="137" t="str">
        <f t="shared" si="125"/>
        <v/>
      </c>
      <c r="AL96" s="139" t="str">
        <f t="shared" si="156"/>
        <v/>
      </c>
      <c r="AM96" s="137" t="str">
        <f>IF(C96="","",'[1]رصد درجات'!AX96)</f>
        <v/>
      </c>
      <c r="AN96" s="137" t="str">
        <f>IF(C96="","",'[1]رصد درجات'!BK96)</f>
        <v/>
      </c>
      <c r="AO96" s="137" t="str">
        <f t="shared" si="126"/>
        <v/>
      </c>
      <c r="AP96" s="137" t="str">
        <f t="shared" si="127"/>
        <v/>
      </c>
      <c r="AQ96" s="137" t="str">
        <f t="shared" si="128"/>
        <v/>
      </c>
      <c r="AR96" s="138" t="str">
        <f t="shared" si="157"/>
        <v/>
      </c>
      <c r="AS96" s="137" t="str">
        <f>IF(C96="","",'[1]رصد درجات'!AB96)</f>
        <v/>
      </c>
      <c r="AT96" s="137" t="str">
        <f>IF(C96="","",'[1]رصد درجات'!AO96)</f>
        <v/>
      </c>
      <c r="AU96" s="137" t="str">
        <f>IF(C96="","",'[1]رصد درجات'!AP96)</f>
        <v/>
      </c>
      <c r="AV96" s="137" t="str">
        <f t="shared" si="129"/>
        <v/>
      </c>
      <c r="AW96" s="137" t="str">
        <f t="shared" si="158"/>
        <v/>
      </c>
      <c r="AX96" s="137" t="str">
        <f>IF(C96="","",'[1]رصد درجات'!AY96)</f>
        <v/>
      </c>
      <c r="AY96" s="137" t="str">
        <f>IF(C96="","",'[1]رصد درجات'!BL96)</f>
        <v/>
      </c>
      <c r="AZ96" s="137" t="str">
        <f>IF(C96="","",'[1]رصد درجات'!BM96)</f>
        <v/>
      </c>
      <c r="BA96" s="137" t="str">
        <f t="shared" si="130"/>
        <v/>
      </c>
      <c r="BB96" s="137" t="str">
        <f t="shared" si="131"/>
        <v/>
      </c>
      <c r="BC96" s="137" t="str">
        <f t="shared" si="132"/>
        <v/>
      </c>
      <c r="BD96" s="137" t="str">
        <f t="shared" si="133"/>
        <v/>
      </c>
      <c r="BE96" s="138" t="str">
        <f t="shared" si="159"/>
        <v/>
      </c>
      <c r="BF96" s="137" t="str">
        <f>IF(C96="","",'[1]رصد درجات'!AC96)</f>
        <v/>
      </c>
      <c r="BG96" s="137" t="str">
        <f>IF(C96="","",'[1]رصد درجات'!AI96)</f>
        <v/>
      </c>
      <c r="BH96" s="137" t="str">
        <f>IF(C96="","",'[1]رصد درجات'!AQ96)</f>
        <v/>
      </c>
      <c r="BI96" s="137" t="str">
        <f t="shared" si="134"/>
        <v/>
      </c>
      <c r="BJ96" s="137" t="str">
        <f t="shared" si="160"/>
        <v/>
      </c>
      <c r="BK96" s="137" t="str">
        <f>IF(C96="","",'[1]رصد درجات'!AZ96)</f>
        <v/>
      </c>
      <c r="BL96" s="137" t="str">
        <f>IF(C96="","",'[1]رصد درجات'!BF96)</f>
        <v/>
      </c>
      <c r="BM96" s="137" t="str">
        <f>IF(C96="","",'[1]رصد درجات'!BN96)</f>
        <v/>
      </c>
      <c r="BN96" s="137" t="str">
        <f t="shared" si="135"/>
        <v/>
      </c>
      <c r="BO96" s="137" t="str">
        <f t="shared" si="136"/>
        <v/>
      </c>
      <c r="BP96" s="137" t="str">
        <f t="shared" si="137"/>
        <v/>
      </c>
      <c r="BQ96" s="137" t="str">
        <f t="shared" si="138"/>
        <v/>
      </c>
      <c r="BR96" s="138" t="str">
        <f t="shared" si="161"/>
        <v/>
      </c>
      <c r="BS96" s="137" t="str">
        <f>IF(C96="","",'[1]رصد درجات'!AD96)</f>
        <v/>
      </c>
      <c r="BT96" s="137" t="str">
        <f>IF(C96="","",'[1]رصد درجات'!AR96)</f>
        <v/>
      </c>
      <c r="BU96" s="137" t="str">
        <f t="shared" si="139"/>
        <v/>
      </c>
      <c r="BV96" s="137" t="str">
        <f t="shared" si="162"/>
        <v/>
      </c>
      <c r="BW96" s="137" t="str">
        <f>IF(C96="","",'[1]رصد درجات'!BA96)</f>
        <v/>
      </c>
      <c r="BX96" s="137" t="str">
        <f>IF(C96="","",'[1]رصد درجات'!BO96)</f>
        <v/>
      </c>
      <c r="BY96" s="137" t="str">
        <f t="shared" si="140"/>
        <v/>
      </c>
      <c r="BZ96" s="137" t="str">
        <f t="shared" si="163"/>
        <v/>
      </c>
      <c r="CA96" s="137" t="str">
        <f t="shared" si="141"/>
        <v/>
      </c>
      <c r="CB96" s="138" t="str">
        <f t="shared" si="164"/>
        <v/>
      </c>
      <c r="CC96" s="137" t="str">
        <f>IF(C96="","",'[1]رصد درجات'!AE96)</f>
        <v/>
      </c>
      <c r="CD96" s="137" t="str">
        <f>IF(C96="","",'[1]رصد درجات'!AJ96)</f>
        <v/>
      </c>
      <c r="CE96" s="137" t="str">
        <f>IF(C96="","",'[1]رصد درجات'!AS96)</f>
        <v/>
      </c>
      <c r="CF96" s="137" t="str">
        <f t="shared" si="142"/>
        <v/>
      </c>
      <c r="CG96" s="137" t="str">
        <f t="shared" si="165"/>
        <v/>
      </c>
      <c r="CH96" s="137" t="str">
        <f>IF(C96="","",'[1]رصد درجات'!BB96)</f>
        <v/>
      </c>
      <c r="CI96" s="137" t="str">
        <f>IF(C96="","",'[1]رصد درجات'!BF96)</f>
        <v/>
      </c>
      <c r="CJ96" s="137" t="str">
        <f>IF(C96="","",'[1]رصد درجات'!BP96)</f>
        <v/>
      </c>
      <c r="CK96" s="137" t="str">
        <f t="shared" si="143"/>
        <v/>
      </c>
      <c r="CL96" s="137" t="str">
        <f t="shared" si="144"/>
        <v/>
      </c>
      <c r="CM96" s="137" t="str">
        <f t="shared" si="145"/>
        <v/>
      </c>
      <c r="CN96" s="137" t="str">
        <f t="shared" si="166"/>
        <v/>
      </c>
      <c r="CO96" s="138" t="str">
        <f t="shared" si="167"/>
        <v/>
      </c>
      <c r="CP96" s="140" t="str">
        <f>IF(C96="","",'[1]رصد درجات'!AF96)</f>
        <v/>
      </c>
      <c r="CQ96" s="135" t="str">
        <f t="shared" si="168"/>
        <v/>
      </c>
      <c r="CR96" s="140" t="str">
        <f>IF(C96="","",'[1]رصد درجات'!BC96)</f>
        <v/>
      </c>
      <c r="CS96" s="140" t="str">
        <f t="shared" si="169"/>
        <v/>
      </c>
      <c r="CT96" s="140" t="str">
        <f t="shared" si="214"/>
        <v/>
      </c>
      <c r="CU96" s="135" t="str">
        <f t="shared" si="215"/>
        <v/>
      </c>
      <c r="CV96" s="137" t="str">
        <f>IF(C96="","",'[1]رصد درجات'!AG96)</f>
        <v/>
      </c>
      <c r="CW96" s="137" t="str">
        <f t="shared" si="170"/>
        <v/>
      </c>
      <c r="CX96" s="137" t="str">
        <f>IF(C96="","",'[1]رصد درجات'!BD96)</f>
        <v/>
      </c>
      <c r="CY96" s="140" t="str">
        <f t="shared" si="171"/>
        <v/>
      </c>
      <c r="CZ96" s="140" t="str">
        <f t="shared" si="172"/>
        <v/>
      </c>
      <c r="DA96" s="135" t="str">
        <f t="shared" si="173"/>
        <v/>
      </c>
      <c r="DB96" s="141" t="str">
        <f t="shared" si="174"/>
        <v/>
      </c>
      <c r="DC96" s="142" t="str">
        <f t="shared" si="175"/>
        <v/>
      </c>
      <c r="DD96" s="141" t="str">
        <f t="shared" si="176"/>
        <v/>
      </c>
      <c r="DE96" s="142" t="str">
        <f t="shared" si="177"/>
        <v/>
      </c>
      <c r="DF96" s="137" t="str">
        <f>IF(C96="","",'[1]رصد درجات'!AH96)</f>
        <v/>
      </c>
      <c r="DG96" s="137" t="str">
        <f>IF(C96="","",'[1]رصد درجات'!AT96)</f>
        <v/>
      </c>
      <c r="DH96" s="137" t="str">
        <f t="shared" si="178"/>
        <v/>
      </c>
      <c r="DI96" s="137" t="str">
        <f t="shared" si="179"/>
        <v/>
      </c>
      <c r="DJ96" s="137" t="str">
        <f>IF(C96="","",'[1]رصد درجات'!BE96)</f>
        <v/>
      </c>
      <c r="DK96" s="137" t="str">
        <f>IF(C96="","",'[1]رصد درجات'!BQ96)</f>
        <v/>
      </c>
      <c r="DL96" s="137" t="str">
        <f t="shared" si="180"/>
        <v/>
      </c>
      <c r="DM96" s="137" t="str">
        <f t="shared" si="181"/>
        <v/>
      </c>
      <c r="DN96" s="137" t="str">
        <f t="shared" si="182"/>
        <v/>
      </c>
      <c r="DO96" s="138" t="str">
        <f t="shared" si="183"/>
        <v/>
      </c>
      <c r="DP96" s="143" t="str">
        <f t="shared" si="184"/>
        <v/>
      </c>
      <c r="DQ96" s="144" t="str">
        <f t="shared" si="185"/>
        <v/>
      </c>
      <c r="DR96" s="145">
        <f t="shared" si="186"/>
        <v>0</v>
      </c>
      <c r="DS96" s="146" t="str">
        <f t="shared" si="187"/>
        <v/>
      </c>
      <c r="DT96" s="147" t="str">
        <f t="shared" si="188"/>
        <v/>
      </c>
      <c r="DU96" s="147" t="str">
        <f t="shared" si="189"/>
        <v/>
      </c>
      <c r="DV96" s="147" t="str">
        <f t="shared" si="190"/>
        <v/>
      </c>
      <c r="DW96" s="147" t="str">
        <f t="shared" si="191"/>
        <v/>
      </c>
      <c r="DX96" s="147" t="str">
        <f t="shared" si="192"/>
        <v/>
      </c>
      <c r="DY96" s="147" t="str">
        <f t="shared" si="193"/>
        <v/>
      </c>
      <c r="DZ96" s="147" t="str">
        <f t="shared" si="194"/>
        <v/>
      </c>
      <c r="EA96" s="148"/>
      <c r="EB96" s="148"/>
      <c r="EC96" s="148"/>
      <c r="ED96" s="148"/>
      <c r="EE96" s="148"/>
      <c r="EF96" s="148"/>
      <c r="EG96" s="148"/>
      <c r="EH96" s="148"/>
      <c r="EI96" s="148"/>
      <c r="EJ96" s="148"/>
      <c r="EK96" s="149"/>
      <c r="EL96" s="150" t="str">
        <f t="shared" si="195"/>
        <v/>
      </c>
      <c r="EM96" s="145"/>
      <c r="EN96" s="145"/>
      <c r="EO96" s="151" t="str">
        <f>IF(C96="","",IF(EL96=TRUE,'[1]بيانات أساسية'!$Z$16,'[1]بيانات أساسية'!$Y$17))</f>
        <v/>
      </c>
      <c r="EP96" s="152" t="str">
        <f t="shared" si="146"/>
        <v/>
      </c>
      <c r="EQ96" s="153" t="str">
        <f t="shared" si="196"/>
        <v/>
      </c>
      <c r="ER96" s="153" t="str">
        <f t="shared" si="197"/>
        <v/>
      </c>
      <c r="ES96" s="159"/>
      <c r="ET96" s="160" t="s">
        <v>90</v>
      </c>
      <c r="EU96" s="163">
        <f t="array" ref="EU96">SUM(IF($H$11:$H$510=2,IF($L$11:$L$510="أنثى",IF($C$11:$C$510&lt;&gt;"",1,0))))</f>
        <v>21</v>
      </c>
      <c r="EV96" s="163">
        <f t="array" ref="EV96">SUM(IF($H$11:$H$510=2,IF($L$11:$L$510="أنثى",IF($CP$11:$CP$510&lt;&gt;"غ",1,0))))</f>
        <v>20</v>
      </c>
      <c r="EW96" s="163">
        <f t="array" ref="EW96">SUM(IF($H$11:$H$510=2,IF($L$11:$L$510="أنثى",IF($CP$11:$CP$510="غ",1,0))))</f>
        <v>1</v>
      </c>
      <c r="EX96" s="163">
        <f t="array" ref="EX96">SUM(IF($H$11:$H$510=2,IF($L$11:$L$510="أنثى",IF($CP$11:$CP$510&lt;&gt;"غ",IF($CP$11:$CP$510&gt;=50,1,0)))))</f>
        <v>20</v>
      </c>
      <c r="EY96" s="163">
        <f t="array" ref="EY96">SUM(IF($H$11:$H$510=2,IF($L$11:$L$510="أنثى",IF($CP$11:$CP$510="غ",1,IF($CP$11:$CP$510&lt;50,1,0)))))</f>
        <v>1</v>
      </c>
      <c r="EZ96" s="163">
        <f t="shared" si="217"/>
        <v>21</v>
      </c>
      <c r="FA96" s="163">
        <f t="array" ref="FA96">SUM(IF($H$11:$H$510=2,IF($L$11:$L$510="أنثى",IF($CT$11:$CT$510&lt;&gt;"غ",1,0))))</f>
        <v>20</v>
      </c>
      <c r="FB96" s="163">
        <f t="array" ref="FB96">SUM(IF($H$11:$H$510=2,IF($L$11:$L$510="أنثى",IF($CT$11:$CT$510="غ",1,0))))</f>
        <v>1</v>
      </c>
      <c r="FC96" s="163">
        <f t="array" ref="FC96">SUM(IF($H$11:$H$510=2,IF($L$11:$L$510="أنثى",IF($CT$11:$CT$510&lt;&gt;"غ",IF($CT$11:$CT$510&gt;=$CT$10,1,0)))))</f>
        <v>0</v>
      </c>
      <c r="FD96" s="163">
        <f t="array" ref="FD96">SUM(IF($H$11:$H$510=2,IF($L$11:$L$510="أنثى",IF($CT$11:$CT$510="غ",1,IF($CT$11:$CT$510&lt;$CT$10,1,0)))))</f>
        <v>21</v>
      </c>
      <c r="FF96" s="160" t="s">
        <v>90</v>
      </c>
      <c r="FG96" s="163">
        <f t="array" ref="FG96">SUM(IF($H$11:$H$510=2,IF($L$11:$L$510="أنثى",IF($C$11:$C$510&lt;&gt;"",1,0))))</f>
        <v>21</v>
      </c>
      <c r="FH96" s="163">
        <f t="array" ref="FH96">SUM(IF($H$11:$H$510=2,IF($L$11:$L$510="أنثى",IF($CV$11:$CV$510&lt;&gt;"غ",1,0))))</f>
        <v>20</v>
      </c>
      <c r="FI96" s="163">
        <f t="array" ref="FI96">SUM(IF($H$11:$H$510=2,IF($L$11:$L$510="أنثى",IF($CV$11:$CV$510="غ",1,0))))</f>
        <v>1</v>
      </c>
      <c r="FJ96" s="163">
        <f t="array" ref="FJ96">SUM(IF($H$11:$H$510=2,IF($L$11:$L$510="أنثى",IF($CV$11:$CV$510&lt;&gt;"غ",IF($CV$11:$CV$510&gt;=50,1,0)))))</f>
        <v>20</v>
      </c>
      <c r="FK96" s="163">
        <f t="array" ref="FK96">SUM(IF($H$11:$H$510=2,IF($L$11:$L$510="أنثى",IF($CV$11:$CV$510="غ",1,IF($CV$11:$CV$510&lt;50,1,0)))))</f>
        <v>1</v>
      </c>
      <c r="FL96" s="163">
        <f t="shared" si="216"/>
        <v>21</v>
      </c>
      <c r="FM96" s="163">
        <f t="array" ref="FM96">SUM(IF($H$11:$H$510=2,IF($L$11:$L$510="أنثى",IF($CZ$11:$CZ$510&lt;&gt;"غ",1,0))))</f>
        <v>20</v>
      </c>
      <c r="FN96" s="163">
        <f t="array" ref="FN96">SUM(IF($H$11:$H$510=2,IF($L$11:$L$510="أنثى",IF($CZ$11:$CZ$510="غ",1,0))))</f>
        <v>1</v>
      </c>
      <c r="FO96" s="163">
        <f t="array" ref="FO96">SUM(IF($H$11:$H$510=2,IF($L$11:$L$510="أنثى",IF($CZ$11:$CZ$510&lt;&gt;"غ",IF($CZ$11:$CZ$510&gt;=$CZ$10,1,0)))))</f>
        <v>0</v>
      </c>
      <c r="FP96" s="163">
        <f t="array" ref="FP96">SUM(IF($H$11:$H$510=2,IF($L$11:$L$510="أنثى",IF($CZ$11:$CZ$510="غ",1,IF($CZ$11:$CZ$510&lt;$CZ$10,1,0)))))</f>
        <v>21</v>
      </c>
      <c r="FR96" s="176"/>
      <c r="FS96" s="172" t="s">
        <v>84</v>
      </c>
      <c r="FT96" s="173"/>
      <c r="FU96" s="174"/>
      <c r="FX96" s="178"/>
      <c r="FY96" s="172" t="s">
        <v>84</v>
      </c>
      <c r="FZ96" s="173"/>
      <c r="GA96" s="174"/>
      <c r="GD96" s="157" t="str">
        <f t="shared" si="198"/>
        <v/>
      </c>
      <c r="GE96" s="157" t="str">
        <f t="shared" si="199"/>
        <v/>
      </c>
      <c r="GF96" s="157" t="str">
        <f t="shared" si="200"/>
        <v/>
      </c>
      <c r="GG96" s="157" t="str">
        <f t="shared" si="201"/>
        <v/>
      </c>
      <c r="GH96" s="157" t="str">
        <f t="shared" si="202"/>
        <v/>
      </c>
      <c r="GI96" s="157" t="str">
        <f t="shared" si="203"/>
        <v/>
      </c>
      <c r="GJ96" s="157" t="str">
        <f t="shared" si="204"/>
        <v/>
      </c>
      <c r="GK96" s="157" t="str">
        <f t="shared" si="205"/>
        <v/>
      </c>
      <c r="GL96" s="157" t="str">
        <f t="shared" si="206"/>
        <v/>
      </c>
      <c r="GM96" s="158" t="str">
        <f t="shared" si="207"/>
        <v/>
      </c>
      <c r="GN96" s="157" t="str">
        <f t="shared" si="208"/>
        <v/>
      </c>
      <c r="GO96" s="145" t="str">
        <f t="shared" si="209"/>
        <v/>
      </c>
    </row>
    <row r="97" spans="1:197" s="156" customFormat="1" ht="27" customHeight="1" thickBot="1">
      <c r="A97" s="132" t="str">
        <f>IF('[1]رصد درجات'!A97="","",'[1]رصد درجات'!A97)</f>
        <v/>
      </c>
      <c r="B97" s="132" t="str">
        <f>IF('[1]رصد درجات'!B97="","",'[1]رصد درجات'!B97)</f>
        <v/>
      </c>
      <c r="C97" s="132" t="str">
        <f>IF('[1]رصد درجات'!C97="","",'[1]رصد درجات'!C97)</f>
        <v/>
      </c>
      <c r="D97" s="133" t="str">
        <f>IF('[1]رصد درجات'!D97="","",'[1]رصد درجات'!D97)</f>
        <v/>
      </c>
      <c r="E97" s="132" t="str">
        <f>IF('[1]رصد درجات'!E97="","",'[1]رصد درجات'!E97)</f>
        <v/>
      </c>
      <c r="F97" s="132" t="str">
        <f>IF('[1]رصد درجات'!F97="","",'[1]رصد درجات'!F97)</f>
        <v/>
      </c>
      <c r="G97" s="132" t="str">
        <f>IF('[1]رصد درجات'!G97="","",'[1]رصد درجات'!G97)</f>
        <v/>
      </c>
      <c r="H97" s="132" t="str">
        <f>IF('[1]رصد درجات'!H97="","",'[1]رصد درجات'!H97)</f>
        <v/>
      </c>
      <c r="I97" s="132" t="str">
        <f>IF('[1]رصد درجات'!I97="","",'[1]رصد درجات'!I97)</f>
        <v/>
      </c>
      <c r="J97" s="132" t="str">
        <f>IF('[1]رصد درجات'!J97="","",'[1]رصد درجات'!J97)</f>
        <v/>
      </c>
      <c r="K97" s="132" t="str">
        <f>IF('[1]رصد درجات'!K97="","",'[1]رصد درجات'!K97)</f>
        <v/>
      </c>
      <c r="L97" s="132" t="str">
        <f>IF('[1]رصد درجات'!L97="","",'[1]رصد درجات'!L97)</f>
        <v/>
      </c>
      <c r="M97" s="134" t="str">
        <f>IF('[1]رصد درجات'!M97="","",'[1]رصد درجات'!M97)</f>
        <v/>
      </c>
      <c r="N97" s="134" t="str">
        <f>IF('[1]رصد درجات'!N97="","",'[1]رصد درجات'!N97)</f>
        <v/>
      </c>
      <c r="O97" s="132" t="str">
        <f>IF(C97="","",'[1]رصد درجات'!Y97)</f>
        <v/>
      </c>
      <c r="P97" s="132" t="str">
        <f>IF(C97="","",'[1]رصد درجات'!AL97)</f>
        <v/>
      </c>
      <c r="Q97" s="132" t="str">
        <f t="shared" si="147"/>
        <v/>
      </c>
      <c r="R97" s="135" t="str">
        <f t="shared" si="148"/>
        <v/>
      </c>
      <c r="S97" s="132" t="str">
        <f>IF(C97="","",'[1]رصد درجات'!AV97)</f>
        <v/>
      </c>
      <c r="T97" s="132" t="str">
        <f>IF(C97="","",'[1]رصد درجات'!BI97)</f>
        <v/>
      </c>
      <c r="U97" s="132" t="str">
        <f t="shared" si="149"/>
        <v/>
      </c>
      <c r="V97" s="132" t="str">
        <f t="shared" si="150"/>
        <v/>
      </c>
      <c r="W97" s="132" t="str">
        <f t="shared" si="151"/>
        <v/>
      </c>
      <c r="X97" s="136" t="str">
        <f t="shared" si="152"/>
        <v/>
      </c>
      <c r="Y97" s="137" t="str">
        <f>IF(C97="","",'[1]رصد درجات'!Z97)</f>
        <v/>
      </c>
      <c r="Z97" s="137" t="str">
        <f>IF(C97="","",'[1]رصد درجات'!AM97)</f>
        <v/>
      </c>
      <c r="AA97" s="137" t="str">
        <f t="shared" si="122"/>
        <v/>
      </c>
      <c r="AB97" s="137" t="str">
        <f t="shared" si="153"/>
        <v/>
      </c>
      <c r="AC97" s="137" t="str">
        <f>IF(C97="","",'[1]رصد درجات'!AV97)</f>
        <v/>
      </c>
      <c r="AD97" s="137" t="str">
        <f>IF(C97="","",'[1]رصد درجات'!BI97)</f>
        <v/>
      </c>
      <c r="AE97" s="137" t="str">
        <f t="shared" si="123"/>
        <v/>
      </c>
      <c r="AF97" s="137" t="str">
        <f t="shared" si="124"/>
        <v/>
      </c>
      <c r="AG97" s="137" t="str">
        <f t="shared" si="154"/>
        <v/>
      </c>
      <c r="AH97" s="138" t="str">
        <f t="shared" si="155"/>
        <v/>
      </c>
      <c r="AI97" s="137" t="str">
        <f>IF(C97="","",'[1]رصد درجات'!AA97)</f>
        <v/>
      </c>
      <c r="AJ97" s="137" t="str">
        <f>IF(C97="","",'[1]رصد درجات'!AN97)</f>
        <v/>
      </c>
      <c r="AK97" s="137" t="str">
        <f t="shared" si="125"/>
        <v/>
      </c>
      <c r="AL97" s="139" t="str">
        <f t="shared" si="156"/>
        <v/>
      </c>
      <c r="AM97" s="137" t="str">
        <f>IF(C97="","",'[1]رصد درجات'!AX97)</f>
        <v/>
      </c>
      <c r="AN97" s="137" t="str">
        <f>IF(C97="","",'[1]رصد درجات'!BK97)</f>
        <v/>
      </c>
      <c r="AO97" s="137" t="str">
        <f t="shared" si="126"/>
        <v/>
      </c>
      <c r="AP97" s="137" t="str">
        <f t="shared" si="127"/>
        <v/>
      </c>
      <c r="AQ97" s="137" t="str">
        <f t="shared" si="128"/>
        <v/>
      </c>
      <c r="AR97" s="138" t="str">
        <f t="shared" si="157"/>
        <v/>
      </c>
      <c r="AS97" s="137" t="str">
        <f>IF(C97="","",'[1]رصد درجات'!AB97)</f>
        <v/>
      </c>
      <c r="AT97" s="137" t="str">
        <f>IF(C97="","",'[1]رصد درجات'!AO97)</f>
        <v/>
      </c>
      <c r="AU97" s="137" t="str">
        <f>IF(C97="","",'[1]رصد درجات'!AP97)</f>
        <v/>
      </c>
      <c r="AV97" s="137" t="str">
        <f t="shared" si="129"/>
        <v/>
      </c>
      <c r="AW97" s="137" t="str">
        <f t="shared" si="158"/>
        <v/>
      </c>
      <c r="AX97" s="137" t="str">
        <f>IF(C97="","",'[1]رصد درجات'!AY97)</f>
        <v/>
      </c>
      <c r="AY97" s="137" t="str">
        <f>IF(C97="","",'[1]رصد درجات'!BL97)</f>
        <v/>
      </c>
      <c r="AZ97" s="137" t="str">
        <f>IF(C97="","",'[1]رصد درجات'!BM97)</f>
        <v/>
      </c>
      <c r="BA97" s="137" t="str">
        <f t="shared" si="130"/>
        <v/>
      </c>
      <c r="BB97" s="137" t="str">
        <f t="shared" si="131"/>
        <v/>
      </c>
      <c r="BC97" s="137" t="str">
        <f t="shared" si="132"/>
        <v/>
      </c>
      <c r="BD97" s="137" t="str">
        <f t="shared" si="133"/>
        <v/>
      </c>
      <c r="BE97" s="138" t="str">
        <f t="shared" si="159"/>
        <v/>
      </c>
      <c r="BF97" s="137" t="str">
        <f>IF(C97="","",'[1]رصد درجات'!AC97)</f>
        <v/>
      </c>
      <c r="BG97" s="137" t="str">
        <f>IF(C97="","",'[1]رصد درجات'!AI97)</f>
        <v/>
      </c>
      <c r="BH97" s="137" t="str">
        <f>IF(C97="","",'[1]رصد درجات'!AQ97)</f>
        <v/>
      </c>
      <c r="BI97" s="137" t="str">
        <f t="shared" si="134"/>
        <v/>
      </c>
      <c r="BJ97" s="137" t="str">
        <f t="shared" si="160"/>
        <v/>
      </c>
      <c r="BK97" s="137" t="str">
        <f>IF(C97="","",'[1]رصد درجات'!AZ97)</f>
        <v/>
      </c>
      <c r="BL97" s="137" t="str">
        <f>IF(C97="","",'[1]رصد درجات'!BF97)</f>
        <v/>
      </c>
      <c r="BM97" s="137" t="str">
        <f>IF(C97="","",'[1]رصد درجات'!BN97)</f>
        <v/>
      </c>
      <c r="BN97" s="137" t="str">
        <f t="shared" si="135"/>
        <v/>
      </c>
      <c r="BO97" s="137" t="str">
        <f t="shared" si="136"/>
        <v/>
      </c>
      <c r="BP97" s="137" t="str">
        <f t="shared" si="137"/>
        <v/>
      </c>
      <c r="BQ97" s="137" t="str">
        <f t="shared" si="138"/>
        <v/>
      </c>
      <c r="BR97" s="138" t="str">
        <f t="shared" si="161"/>
        <v/>
      </c>
      <c r="BS97" s="137" t="str">
        <f>IF(C97="","",'[1]رصد درجات'!AD97)</f>
        <v/>
      </c>
      <c r="BT97" s="137" t="str">
        <f>IF(C97="","",'[1]رصد درجات'!AR97)</f>
        <v/>
      </c>
      <c r="BU97" s="137" t="str">
        <f t="shared" si="139"/>
        <v/>
      </c>
      <c r="BV97" s="137" t="str">
        <f t="shared" si="162"/>
        <v/>
      </c>
      <c r="BW97" s="137" t="str">
        <f>IF(C97="","",'[1]رصد درجات'!BA97)</f>
        <v/>
      </c>
      <c r="BX97" s="137" t="str">
        <f>IF(C97="","",'[1]رصد درجات'!BO97)</f>
        <v/>
      </c>
      <c r="BY97" s="137" t="str">
        <f t="shared" si="140"/>
        <v/>
      </c>
      <c r="BZ97" s="137" t="str">
        <f t="shared" si="163"/>
        <v/>
      </c>
      <c r="CA97" s="137" t="str">
        <f t="shared" si="141"/>
        <v/>
      </c>
      <c r="CB97" s="138" t="str">
        <f t="shared" si="164"/>
        <v/>
      </c>
      <c r="CC97" s="137" t="str">
        <f>IF(C97="","",'[1]رصد درجات'!AE97)</f>
        <v/>
      </c>
      <c r="CD97" s="137" t="str">
        <f>IF(C97="","",'[1]رصد درجات'!AJ97)</f>
        <v/>
      </c>
      <c r="CE97" s="137" t="str">
        <f>IF(C97="","",'[1]رصد درجات'!AS97)</f>
        <v/>
      </c>
      <c r="CF97" s="137" t="str">
        <f t="shared" si="142"/>
        <v/>
      </c>
      <c r="CG97" s="137" t="str">
        <f t="shared" si="165"/>
        <v/>
      </c>
      <c r="CH97" s="137" t="str">
        <f>IF(C97="","",'[1]رصد درجات'!BB97)</f>
        <v/>
      </c>
      <c r="CI97" s="137" t="str">
        <f>IF(C97="","",'[1]رصد درجات'!BF97)</f>
        <v/>
      </c>
      <c r="CJ97" s="137" t="str">
        <f>IF(C97="","",'[1]رصد درجات'!BP97)</f>
        <v/>
      </c>
      <c r="CK97" s="137" t="str">
        <f t="shared" si="143"/>
        <v/>
      </c>
      <c r="CL97" s="137" t="str">
        <f t="shared" si="144"/>
        <v/>
      </c>
      <c r="CM97" s="137" t="str">
        <f t="shared" si="145"/>
        <v/>
      </c>
      <c r="CN97" s="137" t="str">
        <f t="shared" si="166"/>
        <v/>
      </c>
      <c r="CO97" s="138" t="str">
        <f t="shared" si="167"/>
        <v/>
      </c>
      <c r="CP97" s="140" t="str">
        <f>IF(C97="","",'[1]رصد درجات'!AF97)</f>
        <v/>
      </c>
      <c r="CQ97" s="135" t="str">
        <f t="shared" si="168"/>
        <v/>
      </c>
      <c r="CR97" s="140" t="str">
        <f>IF(C97="","",'[1]رصد درجات'!BC97)</f>
        <v/>
      </c>
      <c r="CS97" s="140" t="str">
        <f t="shared" si="169"/>
        <v/>
      </c>
      <c r="CT97" s="140" t="str">
        <f t="shared" si="214"/>
        <v/>
      </c>
      <c r="CU97" s="135" t="str">
        <f t="shared" si="215"/>
        <v/>
      </c>
      <c r="CV97" s="137" t="str">
        <f>IF(C97="","",'[1]رصد درجات'!AG97)</f>
        <v/>
      </c>
      <c r="CW97" s="137" t="str">
        <f t="shared" si="170"/>
        <v/>
      </c>
      <c r="CX97" s="137" t="str">
        <f>IF(C97="","",'[1]رصد درجات'!BD97)</f>
        <v/>
      </c>
      <c r="CY97" s="140" t="str">
        <f t="shared" si="171"/>
        <v/>
      </c>
      <c r="CZ97" s="140" t="str">
        <f t="shared" si="172"/>
        <v/>
      </c>
      <c r="DA97" s="135" t="str">
        <f t="shared" si="173"/>
        <v/>
      </c>
      <c r="DB97" s="141" t="str">
        <f t="shared" si="174"/>
        <v/>
      </c>
      <c r="DC97" s="142" t="str">
        <f t="shared" si="175"/>
        <v/>
      </c>
      <c r="DD97" s="141" t="str">
        <f t="shared" si="176"/>
        <v/>
      </c>
      <c r="DE97" s="142" t="str">
        <f t="shared" si="177"/>
        <v/>
      </c>
      <c r="DF97" s="137" t="str">
        <f>IF(C97="","",'[1]رصد درجات'!AH97)</f>
        <v/>
      </c>
      <c r="DG97" s="137" t="str">
        <f>IF(C97="","",'[1]رصد درجات'!AT97)</f>
        <v/>
      </c>
      <c r="DH97" s="137" t="str">
        <f t="shared" si="178"/>
        <v/>
      </c>
      <c r="DI97" s="137" t="str">
        <f t="shared" si="179"/>
        <v/>
      </c>
      <c r="DJ97" s="137" t="str">
        <f>IF(C97="","",'[1]رصد درجات'!BE97)</f>
        <v/>
      </c>
      <c r="DK97" s="137" t="str">
        <f>IF(C97="","",'[1]رصد درجات'!BQ97)</f>
        <v/>
      </c>
      <c r="DL97" s="137" t="str">
        <f t="shared" si="180"/>
        <v/>
      </c>
      <c r="DM97" s="137" t="str">
        <f t="shared" si="181"/>
        <v/>
      </c>
      <c r="DN97" s="137" t="str">
        <f t="shared" si="182"/>
        <v/>
      </c>
      <c r="DO97" s="138" t="str">
        <f t="shared" si="183"/>
        <v/>
      </c>
      <c r="DP97" s="143" t="str">
        <f t="shared" si="184"/>
        <v/>
      </c>
      <c r="DQ97" s="144" t="str">
        <f t="shared" si="185"/>
        <v/>
      </c>
      <c r="DR97" s="145">
        <f t="shared" si="186"/>
        <v>0</v>
      </c>
      <c r="DS97" s="146" t="str">
        <f t="shared" si="187"/>
        <v/>
      </c>
      <c r="DT97" s="147" t="str">
        <f t="shared" si="188"/>
        <v/>
      </c>
      <c r="DU97" s="147" t="str">
        <f t="shared" si="189"/>
        <v/>
      </c>
      <c r="DV97" s="147" t="str">
        <f t="shared" si="190"/>
        <v/>
      </c>
      <c r="DW97" s="147" t="str">
        <f t="shared" si="191"/>
        <v/>
      </c>
      <c r="DX97" s="147" t="str">
        <f t="shared" si="192"/>
        <v/>
      </c>
      <c r="DY97" s="147" t="str">
        <f t="shared" si="193"/>
        <v/>
      </c>
      <c r="DZ97" s="147" t="str">
        <f t="shared" si="194"/>
        <v/>
      </c>
      <c r="EA97" s="148"/>
      <c r="EB97" s="148"/>
      <c r="EC97" s="148"/>
      <c r="ED97" s="148"/>
      <c r="EE97" s="148"/>
      <c r="EF97" s="148"/>
      <c r="EG97" s="148"/>
      <c r="EH97" s="148"/>
      <c r="EI97" s="148"/>
      <c r="EJ97" s="148"/>
      <c r="EK97" s="149"/>
      <c r="EL97" s="150" t="str">
        <f t="shared" si="195"/>
        <v/>
      </c>
      <c r="EM97" s="145"/>
      <c r="EN97" s="145"/>
      <c r="EO97" s="151" t="str">
        <f>IF(C97="","",IF(EL97=TRUE,'[1]بيانات أساسية'!$Z$16,'[1]بيانات أساسية'!$Y$17))</f>
        <v/>
      </c>
      <c r="EP97" s="152" t="str">
        <f t="shared" si="146"/>
        <v/>
      </c>
      <c r="EQ97" s="153" t="str">
        <f t="shared" si="196"/>
        <v/>
      </c>
      <c r="ER97" s="153" t="str">
        <f t="shared" si="197"/>
        <v/>
      </c>
      <c r="ES97" s="159"/>
      <c r="ET97" s="160" t="s">
        <v>91</v>
      </c>
      <c r="EU97" s="160">
        <f t="array" ref="EU97">SUM(IF($H$11:$H$510=3,IF($L$11:$L$510="ذكر",IF($C$11:$C$510&lt;&gt;"",1,0))))</f>
        <v>0</v>
      </c>
      <c r="EV97" s="160">
        <f t="array" ref="EV97">SUM(IF($H$11:$H$510=3,IF($L$11:$L$510="ذكر",IF($CP$11:$CP$510&lt;&gt;"غ",1,0))))</f>
        <v>0</v>
      </c>
      <c r="EW97" s="160">
        <f t="array" ref="EW97">SUM(IF($H$11:$H$510=3,IF($L$11:$L$510="ذكر",IF($CP$11:$CP$510="غ",1,0))))</f>
        <v>0</v>
      </c>
      <c r="EX97" s="160">
        <f t="array" ref="EX97">SUM(IF($H$11:$H$510=3,IF($L$11:$L$510="ذكر",IF($CP$11:$CP$510&lt;&gt;"غ",IF($CP$11:$CP$510&gt;=50,1,0)))))</f>
        <v>0</v>
      </c>
      <c r="EY97" s="160">
        <f t="array" ref="EY97">SUM(IF($H$11:$H$510=3,IF($L$11:$L$510="ذكر",IF($CP$11:$CP$510="غ",1,IF($CP$11:$CP$510&lt;50,1,0)))))</f>
        <v>0</v>
      </c>
      <c r="EZ97" s="160">
        <f t="shared" si="217"/>
        <v>0</v>
      </c>
      <c r="FA97" s="160">
        <f t="array" ref="FA97">SUM(IF($H$11:$H$510=3,IF($L$11:$L$510="ذكر",IF($CT$11:$CT$510&lt;&gt;"غ",1,0))))</f>
        <v>0</v>
      </c>
      <c r="FB97" s="160">
        <f t="array" ref="FB97">SUM(IF($H$11:$H$510=3,IF($L$11:$L$510="ذكر",IF($CT$11:$CT$510="غ",1,0))))</f>
        <v>0</v>
      </c>
      <c r="FC97" s="160">
        <f t="array" ref="FC97">SUM(IF($H$11:$H$510=3,IF($L$11:$L$510="ذكر",IF($CT$11:$CT$510&lt;&gt;"غ",IF($CT$11:$CT$510&gt;=$CT$10,1,0)))))</f>
        <v>0</v>
      </c>
      <c r="FD97" s="160">
        <f t="array" ref="FD97">SUM(IF($H$11:$H$510=3,IF($L$11:$L$510="ذكر",IF($CT$11:$CT$510="غ",1,IF($CT$11:$CT$510&lt;$CT$10,1,0)))))</f>
        <v>0</v>
      </c>
      <c r="FF97" s="160" t="s">
        <v>91</v>
      </c>
      <c r="FG97" s="160">
        <f t="array" ref="FG97">SUM(IF($H$11:$H$510=3,IF($L$11:$L$510="ذكر",IF($C$11:$C$510&lt;&gt;"",1,0))))</f>
        <v>0</v>
      </c>
      <c r="FH97" s="160">
        <f t="array" ref="FH97">SUM(IF($H$11:$H$510=3,IF($L$11:$L$510="ذكر",IF($CV$11:$CV$510&lt;&gt;"غ",1,0))))</f>
        <v>0</v>
      </c>
      <c r="FI97" s="160">
        <f t="array" ref="FI97">SUM(IF($H$11:$H$510=3,IF($L$11:$L$510="ذكر",IF($CV$11:$CV$510="غ",1,0))))</f>
        <v>0</v>
      </c>
      <c r="FJ97" s="160">
        <f t="array" ref="FJ97">SUM(IF($H$11:$H$510=3,IF($L$11:$L$510="ذكر",IF($CV$11:$CV$510&lt;&gt;"غ",IF($CV$11:$CV$510&gt;=50,1,0)))))</f>
        <v>0</v>
      </c>
      <c r="FK97" s="160">
        <f t="array" ref="FK97">SUM(IF($H$11:$H$510=3,IF($L$11:$L$510="ذكر",IF($CV$11:$CV$510="غ",1,IF($CV$11:$CV$510&lt;50,1,0)))))</f>
        <v>0</v>
      </c>
      <c r="FL97" s="160">
        <f t="shared" si="216"/>
        <v>0</v>
      </c>
      <c r="FM97" s="160">
        <f t="array" ref="FM97">SUM(IF($H$11:$H$510=3,IF($L$11:$L$510="ذكر",IF($CZ$11:$CZ$510&lt;&gt;"غ",1,0))))</f>
        <v>0</v>
      </c>
      <c r="FN97" s="160">
        <f t="array" ref="FN97">SUM(IF($H$11:$H$510=3,IF($L$11:$L$510="ذكر",IF($CZ$11:$CZ$510="غ",1,0))))</f>
        <v>0</v>
      </c>
      <c r="FO97" s="160">
        <f t="array" ref="FO97">SUM(IF($H$11:$H$510=3,IF($L$11:$L$510="ذكر",IF($CZ$11:$CZ$510&lt;&gt;"غ",IF($CZ$11:$CZ$510&gt;=$CZ$10,1,0)))))</f>
        <v>0</v>
      </c>
      <c r="FP97" s="160">
        <f t="array" ref="FP97">SUM(IF($H$11:$H$510=3,IF($L$11:$L$510="ذكر",IF($CZ$11:$CZ$510="غ",1,IF($CZ$11:$CZ$510&lt;$CZ$10,1,0)))))</f>
        <v>0</v>
      </c>
      <c r="FR97" s="176"/>
      <c r="FS97" s="177" t="s">
        <v>128</v>
      </c>
      <c r="FT97" s="177" t="s">
        <v>129</v>
      </c>
      <c r="FU97" s="177" t="s">
        <v>130</v>
      </c>
      <c r="FX97" s="178"/>
      <c r="FY97" s="177" t="s">
        <v>128</v>
      </c>
      <c r="FZ97" s="177" t="s">
        <v>129</v>
      </c>
      <c r="GA97" s="177" t="s">
        <v>130</v>
      </c>
      <c r="GD97" s="157" t="str">
        <f t="shared" si="198"/>
        <v/>
      </c>
      <c r="GE97" s="157" t="str">
        <f t="shared" si="199"/>
        <v/>
      </c>
      <c r="GF97" s="157" t="str">
        <f t="shared" si="200"/>
        <v/>
      </c>
      <c r="GG97" s="157" t="str">
        <f t="shared" si="201"/>
        <v/>
      </c>
      <c r="GH97" s="157" t="str">
        <f t="shared" si="202"/>
        <v/>
      </c>
      <c r="GI97" s="157" t="str">
        <f t="shared" si="203"/>
        <v/>
      </c>
      <c r="GJ97" s="157" t="str">
        <f t="shared" si="204"/>
        <v/>
      </c>
      <c r="GK97" s="157" t="str">
        <f t="shared" si="205"/>
        <v/>
      </c>
      <c r="GL97" s="157" t="str">
        <f t="shared" si="206"/>
        <v/>
      </c>
      <c r="GM97" s="158" t="str">
        <f t="shared" si="207"/>
        <v/>
      </c>
      <c r="GN97" s="157" t="str">
        <f t="shared" si="208"/>
        <v/>
      </c>
      <c r="GO97" s="145" t="str">
        <f t="shared" si="209"/>
        <v/>
      </c>
    </row>
    <row r="98" spans="1:197" s="156" customFormat="1" ht="27" customHeight="1" thickBot="1">
      <c r="A98" s="132" t="str">
        <f>IF('[1]رصد درجات'!A98="","",'[1]رصد درجات'!A98)</f>
        <v/>
      </c>
      <c r="B98" s="132" t="str">
        <f>IF('[1]رصد درجات'!B98="","",'[1]رصد درجات'!B98)</f>
        <v/>
      </c>
      <c r="C98" s="132" t="str">
        <f>IF('[1]رصد درجات'!C98="","",'[1]رصد درجات'!C98)</f>
        <v/>
      </c>
      <c r="D98" s="133" t="str">
        <f>IF('[1]رصد درجات'!D98="","",'[1]رصد درجات'!D98)</f>
        <v/>
      </c>
      <c r="E98" s="132" t="str">
        <f>IF('[1]رصد درجات'!E98="","",'[1]رصد درجات'!E98)</f>
        <v/>
      </c>
      <c r="F98" s="132" t="str">
        <f>IF('[1]رصد درجات'!F98="","",'[1]رصد درجات'!F98)</f>
        <v/>
      </c>
      <c r="G98" s="132" t="str">
        <f>IF('[1]رصد درجات'!G98="","",'[1]رصد درجات'!G98)</f>
        <v/>
      </c>
      <c r="H98" s="132" t="str">
        <f>IF('[1]رصد درجات'!H98="","",'[1]رصد درجات'!H98)</f>
        <v/>
      </c>
      <c r="I98" s="132" t="str">
        <f>IF('[1]رصد درجات'!I98="","",'[1]رصد درجات'!I98)</f>
        <v/>
      </c>
      <c r="J98" s="132" t="str">
        <f>IF('[1]رصد درجات'!J98="","",'[1]رصد درجات'!J98)</f>
        <v/>
      </c>
      <c r="K98" s="132" t="str">
        <f>IF('[1]رصد درجات'!K98="","",'[1]رصد درجات'!K98)</f>
        <v/>
      </c>
      <c r="L98" s="132" t="str">
        <f>IF('[1]رصد درجات'!L98="","",'[1]رصد درجات'!L98)</f>
        <v/>
      </c>
      <c r="M98" s="134" t="str">
        <f>IF('[1]رصد درجات'!M98="","",'[1]رصد درجات'!M98)</f>
        <v/>
      </c>
      <c r="N98" s="134" t="str">
        <f>IF('[1]رصد درجات'!N98="","",'[1]رصد درجات'!N98)</f>
        <v/>
      </c>
      <c r="O98" s="132" t="str">
        <f>IF(C98="","",'[1]رصد درجات'!Y98)</f>
        <v/>
      </c>
      <c r="P98" s="132" t="str">
        <f>IF(C98="","",'[1]رصد درجات'!AL98)</f>
        <v/>
      </c>
      <c r="Q98" s="132" t="str">
        <f t="shared" si="147"/>
        <v/>
      </c>
      <c r="R98" s="135" t="str">
        <f t="shared" si="148"/>
        <v/>
      </c>
      <c r="S98" s="132" t="str">
        <f>IF(C98="","",'[1]رصد درجات'!AV98)</f>
        <v/>
      </c>
      <c r="T98" s="132" t="str">
        <f>IF(C98="","",'[1]رصد درجات'!BI98)</f>
        <v/>
      </c>
      <c r="U98" s="132" t="str">
        <f t="shared" si="149"/>
        <v/>
      </c>
      <c r="V98" s="132" t="str">
        <f t="shared" si="150"/>
        <v/>
      </c>
      <c r="W98" s="132" t="str">
        <f t="shared" si="151"/>
        <v/>
      </c>
      <c r="X98" s="136" t="str">
        <f t="shared" si="152"/>
        <v/>
      </c>
      <c r="Y98" s="137" t="str">
        <f>IF(C98="","",'[1]رصد درجات'!Z98)</f>
        <v/>
      </c>
      <c r="Z98" s="137" t="str">
        <f>IF(C98="","",'[1]رصد درجات'!AM98)</f>
        <v/>
      </c>
      <c r="AA98" s="137" t="str">
        <f t="shared" si="122"/>
        <v/>
      </c>
      <c r="AB98" s="137" t="str">
        <f t="shared" si="153"/>
        <v/>
      </c>
      <c r="AC98" s="137" t="str">
        <f>IF(C98="","",'[1]رصد درجات'!AV98)</f>
        <v/>
      </c>
      <c r="AD98" s="137" t="str">
        <f>IF(C98="","",'[1]رصد درجات'!BI98)</f>
        <v/>
      </c>
      <c r="AE98" s="137" t="str">
        <f t="shared" si="123"/>
        <v/>
      </c>
      <c r="AF98" s="137" t="str">
        <f t="shared" si="124"/>
        <v/>
      </c>
      <c r="AG98" s="137" t="str">
        <f t="shared" si="154"/>
        <v/>
      </c>
      <c r="AH98" s="138" t="str">
        <f t="shared" si="155"/>
        <v/>
      </c>
      <c r="AI98" s="137" t="str">
        <f>IF(C98="","",'[1]رصد درجات'!AA98)</f>
        <v/>
      </c>
      <c r="AJ98" s="137" t="str">
        <f>IF(C98="","",'[1]رصد درجات'!AN98)</f>
        <v/>
      </c>
      <c r="AK98" s="137" t="str">
        <f t="shared" si="125"/>
        <v/>
      </c>
      <c r="AL98" s="139" t="str">
        <f t="shared" si="156"/>
        <v/>
      </c>
      <c r="AM98" s="137" t="str">
        <f>IF(C98="","",'[1]رصد درجات'!AX98)</f>
        <v/>
      </c>
      <c r="AN98" s="137" t="str">
        <f>IF(C98="","",'[1]رصد درجات'!BK98)</f>
        <v/>
      </c>
      <c r="AO98" s="137" t="str">
        <f t="shared" si="126"/>
        <v/>
      </c>
      <c r="AP98" s="137" t="str">
        <f t="shared" si="127"/>
        <v/>
      </c>
      <c r="AQ98" s="137" t="str">
        <f t="shared" si="128"/>
        <v/>
      </c>
      <c r="AR98" s="138" t="str">
        <f t="shared" si="157"/>
        <v/>
      </c>
      <c r="AS98" s="137" t="str">
        <f>IF(C98="","",'[1]رصد درجات'!AB98)</f>
        <v/>
      </c>
      <c r="AT98" s="137" t="str">
        <f>IF(C98="","",'[1]رصد درجات'!AO98)</f>
        <v/>
      </c>
      <c r="AU98" s="137" t="str">
        <f>IF(C98="","",'[1]رصد درجات'!AP98)</f>
        <v/>
      </c>
      <c r="AV98" s="137" t="str">
        <f t="shared" si="129"/>
        <v/>
      </c>
      <c r="AW98" s="137" t="str">
        <f t="shared" si="158"/>
        <v/>
      </c>
      <c r="AX98" s="137" t="str">
        <f>IF(C98="","",'[1]رصد درجات'!AY98)</f>
        <v/>
      </c>
      <c r="AY98" s="137" t="str">
        <f>IF(C98="","",'[1]رصد درجات'!BL98)</f>
        <v/>
      </c>
      <c r="AZ98" s="137" t="str">
        <f>IF(C98="","",'[1]رصد درجات'!BM98)</f>
        <v/>
      </c>
      <c r="BA98" s="137" t="str">
        <f t="shared" si="130"/>
        <v/>
      </c>
      <c r="BB98" s="137" t="str">
        <f t="shared" si="131"/>
        <v/>
      </c>
      <c r="BC98" s="137" t="str">
        <f t="shared" si="132"/>
        <v/>
      </c>
      <c r="BD98" s="137" t="str">
        <f t="shared" si="133"/>
        <v/>
      </c>
      <c r="BE98" s="138" t="str">
        <f t="shared" si="159"/>
        <v/>
      </c>
      <c r="BF98" s="137" t="str">
        <f>IF(C98="","",'[1]رصد درجات'!AC98)</f>
        <v/>
      </c>
      <c r="BG98" s="137" t="str">
        <f>IF(C98="","",'[1]رصد درجات'!AI98)</f>
        <v/>
      </c>
      <c r="BH98" s="137" t="str">
        <f>IF(C98="","",'[1]رصد درجات'!AQ98)</f>
        <v/>
      </c>
      <c r="BI98" s="137" t="str">
        <f t="shared" si="134"/>
        <v/>
      </c>
      <c r="BJ98" s="137" t="str">
        <f t="shared" si="160"/>
        <v/>
      </c>
      <c r="BK98" s="137" t="str">
        <f>IF(C98="","",'[1]رصد درجات'!AZ98)</f>
        <v/>
      </c>
      <c r="BL98" s="137" t="str">
        <f>IF(C98="","",'[1]رصد درجات'!BF98)</f>
        <v/>
      </c>
      <c r="BM98" s="137" t="str">
        <f>IF(C98="","",'[1]رصد درجات'!BN98)</f>
        <v/>
      </c>
      <c r="BN98" s="137" t="str">
        <f t="shared" si="135"/>
        <v/>
      </c>
      <c r="BO98" s="137" t="str">
        <f t="shared" si="136"/>
        <v/>
      </c>
      <c r="BP98" s="137" t="str">
        <f t="shared" si="137"/>
        <v/>
      </c>
      <c r="BQ98" s="137" t="str">
        <f t="shared" si="138"/>
        <v/>
      </c>
      <c r="BR98" s="138" t="str">
        <f t="shared" si="161"/>
        <v/>
      </c>
      <c r="BS98" s="137" t="str">
        <f>IF(C98="","",'[1]رصد درجات'!AD98)</f>
        <v/>
      </c>
      <c r="BT98" s="137" t="str">
        <f>IF(C98="","",'[1]رصد درجات'!AR98)</f>
        <v/>
      </c>
      <c r="BU98" s="137" t="str">
        <f t="shared" si="139"/>
        <v/>
      </c>
      <c r="BV98" s="137" t="str">
        <f t="shared" si="162"/>
        <v/>
      </c>
      <c r="BW98" s="137" t="str">
        <f>IF(C98="","",'[1]رصد درجات'!BA98)</f>
        <v/>
      </c>
      <c r="BX98" s="137" t="str">
        <f>IF(C98="","",'[1]رصد درجات'!BO98)</f>
        <v/>
      </c>
      <c r="BY98" s="137" t="str">
        <f t="shared" si="140"/>
        <v/>
      </c>
      <c r="BZ98" s="137" t="str">
        <f t="shared" si="163"/>
        <v/>
      </c>
      <c r="CA98" s="137" t="str">
        <f t="shared" si="141"/>
        <v/>
      </c>
      <c r="CB98" s="138" t="str">
        <f t="shared" si="164"/>
        <v/>
      </c>
      <c r="CC98" s="137" t="str">
        <f>IF(C98="","",'[1]رصد درجات'!AE98)</f>
        <v/>
      </c>
      <c r="CD98" s="137" t="str">
        <f>IF(C98="","",'[1]رصد درجات'!AJ98)</f>
        <v/>
      </c>
      <c r="CE98" s="137" t="str">
        <f>IF(C98="","",'[1]رصد درجات'!AS98)</f>
        <v/>
      </c>
      <c r="CF98" s="137" t="str">
        <f t="shared" si="142"/>
        <v/>
      </c>
      <c r="CG98" s="137" t="str">
        <f t="shared" si="165"/>
        <v/>
      </c>
      <c r="CH98" s="137" t="str">
        <f>IF(C98="","",'[1]رصد درجات'!BB98)</f>
        <v/>
      </c>
      <c r="CI98" s="137" t="str">
        <f>IF(C98="","",'[1]رصد درجات'!BF98)</f>
        <v/>
      </c>
      <c r="CJ98" s="137" t="str">
        <f>IF(C98="","",'[1]رصد درجات'!BP98)</f>
        <v/>
      </c>
      <c r="CK98" s="137" t="str">
        <f t="shared" si="143"/>
        <v/>
      </c>
      <c r="CL98" s="137" t="str">
        <f t="shared" si="144"/>
        <v/>
      </c>
      <c r="CM98" s="137" t="str">
        <f t="shared" si="145"/>
        <v/>
      </c>
      <c r="CN98" s="137" t="str">
        <f t="shared" si="166"/>
        <v/>
      </c>
      <c r="CO98" s="138" t="str">
        <f t="shared" si="167"/>
        <v/>
      </c>
      <c r="CP98" s="140" t="str">
        <f>IF(C98="","",'[1]رصد درجات'!AF98)</f>
        <v/>
      </c>
      <c r="CQ98" s="135" t="str">
        <f t="shared" si="168"/>
        <v/>
      </c>
      <c r="CR98" s="140" t="str">
        <f>IF(C98="","",'[1]رصد درجات'!BC98)</f>
        <v/>
      </c>
      <c r="CS98" s="140" t="str">
        <f t="shared" si="169"/>
        <v/>
      </c>
      <c r="CT98" s="140" t="str">
        <f t="shared" si="214"/>
        <v/>
      </c>
      <c r="CU98" s="135" t="str">
        <f t="shared" si="215"/>
        <v/>
      </c>
      <c r="CV98" s="137" t="str">
        <f>IF(C98="","",'[1]رصد درجات'!AG98)</f>
        <v/>
      </c>
      <c r="CW98" s="137" t="str">
        <f t="shared" si="170"/>
        <v/>
      </c>
      <c r="CX98" s="137" t="str">
        <f>IF(C98="","",'[1]رصد درجات'!BD98)</f>
        <v/>
      </c>
      <c r="CY98" s="140" t="str">
        <f t="shared" si="171"/>
        <v/>
      </c>
      <c r="CZ98" s="140" t="str">
        <f t="shared" si="172"/>
        <v/>
      </c>
      <c r="DA98" s="135" t="str">
        <f t="shared" si="173"/>
        <v/>
      </c>
      <c r="DB98" s="141" t="str">
        <f t="shared" si="174"/>
        <v/>
      </c>
      <c r="DC98" s="142" t="str">
        <f t="shared" si="175"/>
        <v/>
      </c>
      <c r="DD98" s="141" t="str">
        <f t="shared" si="176"/>
        <v/>
      </c>
      <c r="DE98" s="142" t="str">
        <f t="shared" si="177"/>
        <v/>
      </c>
      <c r="DF98" s="137" t="str">
        <f>IF(C98="","",'[1]رصد درجات'!AH98)</f>
        <v/>
      </c>
      <c r="DG98" s="137" t="str">
        <f>IF(C98="","",'[1]رصد درجات'!AT98)</f>
        <v/>
      </c>
      <c r="DH98" s="137" t="str">
        <f t="shared" si="178"/>
        <v/>
      </c>
      <c r="DI98" s="137" t="str">
        <f t="shared" si="179"/>
        <v/>
      </c>
      <c r="DJ98" s="137" t="str">
        <f>IF(C98="","",'[1]رصد درجات'!BE98)</f>
        <v/>
      </c>
      <c r="DK98" s="137" t="str">
        <f>IF(C98="","",'[1]رصد درجات'!BQ98)</f>
        <v/>
      </c>
      <c r="DL98" s="137" t="str">
        <f t="shared" si="180"/>
        <v/>
      </c>
      <c r="DM98" s="137" t="str">
        <f t="shared" si="181"/>
        <v/>
      </c>
      <c r="DN98" s="137" t="str">
        <f t="shared" si="182"/>
        <v/>
      </c>
      <c r="DO98" s="138" t="str">
        <f t="shared" si="183"/>
        <v/>
      </c>
      <c r="DP98" s="143" t="str">
        <f t="shared" si="184"/>
        <v/>
      </c>
      <c r="DQ98" s="144" t="str">
        <f t="shared" si="185"/>
        <v/>
      </c>
      <c r="DR98" s="145">
        <f t="shared" si="186"/>
        <v>0</v>
      </c>
      <c r="DS98" s="146" t="str">
        <f t="shared" si="187"/>
        <v/>
      </c>
      <c r="DT98" s="147" t="str">
        <f t="shared" si="188"/>
        <v/>
      </c>
      <c r="DU98" s="147" t="str">
        <f t="shared" si="189"/>
        <v/>
      </c>
      <c r="DV98" s="147" t="str">
        <f t="shared" si="190"/>
        <v/>
      </c>
      <c r="DW98" s="147" t="str">
        <f t="shared" si="191"/>
        <v/>
      </c>
      <c r="DX98" s="147" t="str">
        <f t="shared" si="192"/>
        <v/>
      </c>
      <c r="DY98" s="147" t="str">
        <f t="shared" si="193"/>
        <v/>
      </c>
      <c r="DZ98" s="147" t="str">
        <f t="shared" si="194"/>
        <v/>
      </c>
      <c r="EA98" s="148"/>
      <c r="EB98" s="148"/>
      <c r="EC98" s="148"/>
      <c r="ED98" s="148"/>
      <c r="EE98" s="148"/>
      <c r="EF98" s="148"/>
      <c r="EG98" s="148"/>
      <c r="EH98" s="148"/>
      <c r="EI98" s="148"/>
      <c r="EJ98" s="148"/>
      <c r="EK98" s="149"/>
      <c r="EL98" s="150" t="str">
        <f t="shared" si="195"/>
        <v/>
      </c>
      <c r="EM98" s="145"/>
      <c r="EN98" s="145"/>
      <c r="EO98" s="151" t="str">
        <f>IF(C98="","",IF(EL98=TRUE,'[1]بيانات أساسية'!$Z$16,'[1]بيانات أساسية'!$Y$17))</f>
        <v/>
      </c>
      <c r="EP98" s="152" t="str">
        <f t="shared" si="146"/>
        <v/>
      </c>
      <c r="EQ98" s="153" t="str">
        <f t="shared" si="196"/>
        <v/>
      </c>
      <c r="ER98" s="153" t="str">
        <f t="shared" si="197"/>
        <v/>
      </c>
      <c r="ES98" s="159"/>
      <c r="ET98" s="160" t="s">
        <v>92</v>
      </c>
      <c r="EU98" s="160">
        <f t="array" ref="EU98">SUM(IF($H$11:$H$510=3,IF($L$11:$L$510="أنثى",IF($C$11:$C$510&lt;&gt;"",1,0))))</f>
        <v>0</v>
      </c>
      <c r="EV98" s="160">
        <f t="array" ref="EV98">SUM(IF($H$11:$H$510=3,IF($L$11:$L$510="أنثى",IF($CP$11:$CP$510&lt;&gt;"غ",1,0))))</f>
        <v>0</v>
      </c>
      <c r="EW98" s="160">
        <f t="array" ref="EW98">SUM(IF($H$11:$H$510=3,IF($L$11:$L$510="أنثى",IF($CP$11:$CP$510="غ",1,0))))</f>
        <v>0</v>
      </c>
      <c r="EX98" s="160">
        <f t="array" ref="EX98">SUM(IF($H$11:$H$510=3,IF($L$11:$L$510="أنثى",IF($CP$11:$CP$510&lt;&gt;"غ",IF($CP$11:$CP$510&gt;=50,1,0)))))</f>
        <v>0</v>
      </c>
      <c r="EY98" s="160">
        <f t="array" ref="EY98">SUM(IF($H$11:$H$510=3,IF($L$11:$L$510="أنثى",IF($CP$11:$CP$510="غ",1,IF($CP$11:$CP$510&lt;50,1,0)))))</f>
        <v>0</v>
      </c>
      <c r="EZ98" s="160">
        <f t="shared" si="217"/>
        <v>0</v>
      </c>
      <c r="FA98" s="160">
        <f t="array" ref="FA98">SUM(IF($H$11:$H$510=3,IF($L$11:$L$510="أنثى",IF($CT$11:$CT$510&lt;&gt;"غ",1,0))))</f>
        <v>0</v>
      </c>
      <c r="FB98" s="160">
        <f t="array" ref="FB98">SUM(IF($H$11:$H$510=3,IF($L$11:$L$510="أنثى",IF($CT$11:$CT$510="غ",1,0))))</f>
        <v>0</v>
      </c>
      <c r="FC98" s="160">
        <f t="array" ref="FC98">SUM(IF($H$11:$H$510=3,IF($L$11:$L$510="أنثى",IF($CT$11:$CT$510&lt;&gt;"غ",IF($CT$11:$CT$510&gt;=$CT$10,1,0)))))</f>
        <v>0</v>
      </c>
      <c r="FD98" s="160">
        <f t="array" ref="FD98">SUM(IF($H$11:$H$510=3,IF($L$11:$L$510="أنثى",IF($CT$11:$CT$510="غ",1,IF($CT$11:$CT$510&lt;$CT$10,1,0)))))</f>
        <v>0</v>
      </c>
      <c r="FF98" s="160" t="s">
        <v>92</v>
      </c>
      <c r="FG98" s="160">
        <f t="array" ref="FG98">SUM(IF($H$11:$H$510=3,IF($L$11:$L$510="أنثى",IF($C$11:$C$510&lt;&gt;"",1,0))))</f>
        <v>0</v>
      </c>
      <c r="FH98" s="160">
        <f t="array" ref="FH98">SUM(IF($H$11:$H$510=3,IF($L$11:$L$510="أنثى",IF($CV$11:$CV$510&lt;&gt;"غ",1,0))))</f>
        <v>0</v>
      </c>
      <c r="FI98" s="160">
        <f t="array" ref="FI98">SUM(IF($H$11:$H$510=3,IF($L$11:$L$510="أنثى",IF($CV$11:$CV$510="غ",1,0))))</f>
        <v>0</v>
      </c>
      <c r="FJ98" s="160">
        <f t="array" ref="FJ98">SUM(IF($H$11:$H$510=3,IF($L$11:$L$510="أنثى",IF($CV$11:$CV$510&lt;&gt;"غ",IF($CV$11:$CV$510&gt;=50,1,0)))))</f>
        <v>0</v>
      </c>
      <c r="FK98" s="160">
        <f t="array" ref="FK98">SUM(IF($H$11:$H$510=3,IF($L$11:$L$510="أنثى",IF($CV$11:$CV$510="غ",1,IF($CV$11:$CV$510&lt;50,1,0)))))</f>
        <v>0</v>
      </c>
      <c r="FL98" s="160">
        <f t="shared" si="216"/>
        <v>0</v>
      </c>
      <c r="FM98" s="160">
        <f t="array" ref="FM98">SUM(IF($H$11:$H$510=3,IF($L$11:$L$510="أنثى",IF($CZ$11:$CZ$510&lt;&gt;"غ",1,0))))</f>
        <v>0</v>
      </c>
      <c r="FN98" s="160">
        <f t="array" ref="FN98">SUM(IF($H$11:$H$510=3,IF($L$11:$L$510="أنثى",IF($CZ$11:$CZ$510="غ",1,0))))</f>
        <v>0</v>
      </c>
      <c r="FO98" s="160">
        <f t="array" ref="FO98">SUM(IF($H$11:$H$510=3,IF($L$11:$L$510="أنثى",IF($CZ$11:$CZ$510&lt;&gt;"غ",IF($CZ$11:$CZ$510&gt;=$CZ$10,1,0)))))</f>
        <v>0</v>
      </c>
      <c r="FP98" s="160">
        <f t="array" ref="FP98">SUM(IF($H$11:$H$510=3,IF($L$11:$L$510="أنثى",IF($CZ$11:$CZ$510="غ",1,IF($CZ$11:$CZ$510&lt;$CZ$10,1,0)))))</f>
        <v>0</v>
      </c>
      <c r="FR98" s="176"/>
      <c r="FS98" s="179">
        <f t="array" ref="FS98">SUM(IF($L$11:$L$510="ذكر",IF($DB$11:$DB$510="غ",1)))</f>
        <v>0</v>
      </c>
      <c r="FT98" s="179">
        <f t="array" ref="FT98">SUM(IF($L$11:$L$510="أنثى",IF($DB$11:$DB$510="غ",1)))</f>
        <v>2</v>
      </c>
      <c r="FU98" s="179">
        <f>SUM(FS98:FT98)</f>
        <v>2</v>
      </c>
      <c r="FX98" s="178"/>
      <c r="FY98" s="179">
        <f t="array" ref="FY98">SUM(IF($L$11:$L$510="ذكر",IF($DC$11:$DC$510="غ",1)))</f>
        <v>0</v>
      </c>
      <c r="FZ98" s="179">
        <f t="array" ref="FZ98">SUM(IF($L$11:$L$510="أنثى",IF($DC$11:$DC$510="غ",1)))</f>
        <v>0</v>
      </c>
      <c r="GA98" s="179">
        <f>SUM(FY98:FZ98)</f>
        <v>0</v>
      </c>
      <c r="GD98" s="157" t="str">
        <f t="shared" si="198"/>
        <v/>
      </c>
      <c r="GE98" s="157" t="str">
        <f t="shared" si="199"/>
        <v/>
      </c>
      <c r="GF98" s="157" t="str">
        <f t="shared" si="200"/>
        <v/>
      </c>
      <c r="GG98" s="157" t="str">
        <f t="shared" si="201"/>
        <v/>
      </c>
      <c r="GH98" s="157" t="str">
        <f t="shared" si="202"/>
        <v/>
      </c>
      <c r="GI98" s="157" t="str">
        <f t="shared" si="203"/>
        <v/>
      </c>
      <c r="GJ98" s="157" t="str">
        <f t="shared" si="204"/>
        <v/>
      </c>
      <c r="GK98" s="157" t="str">
        <f t="shared" si="205"/>
        <v/>
      </c>
      <c r="GL98" s="157" t="str">
        <f t="shared" si="206"/>
        <v/>
      </c>
      <c r="GM98" s="158" t="str">
        <f t="shared" si="207"/>
        <v/>
      </c>
      <c r="GN98" s="157" t="str">
        <f t="shared" si="208"/>
        <v/>
      </c>
      <c r="GO98" s="145" t="str">
        <f t="shared" si="209"/>
        <v/>
      </c>
    </row>
    <row r="99" spans="1:197" s="156" customFormat="1" ht="27" customHeight="1" thickBot="1">
      <c r="A99" s="132" t="str">
        <f>IF('[1]رصد درجات'!A99="","",'[1]رصد درجات'!A99)</f>
        <v/>
      </c>
      <c r="B99" s="132" t="str">
        <f>IF('[1]رصد درجات'!B99="","",'[1]رصد درجات'!B99)</f>
        <v/>
      </c>
      <c r="C99" s="132" t="str">
        <f>IF('[1]رصد درجات'!C99="","",'[1]رصد درجات'!C99)</f>
        <v/>
      </c>
      <c r="D99" s="133" t="str">
        <f>IF('[1]رصد درجات'!D99="","",'[1]رصد درجات'!D99)</f>
        <v/>
      </c>
      <c r="E99" s="132" t="str">
        <f>IF('[1]رصد درجات'!E99="","",'[1]رصد درجات'!E99)</f>
        <v/>
      </c>
      <c r="F99" s="132" t="str">
        <f>IF('[1]رصد درجات'!F99="","",'[1]رصد درجات'!F99)</f>
        <v/>
      </c>
      <c r="G99" s="132" t="str">
        <f>IF('[1]رصد درجات'!G99="","",'[1]رصد درجات'!G99)</f>
        <v/>
      </c>
      <c r="H99" s="132" t="str">
        <f>IF('[1]رصد درجات'!H99="","",'[1]رصد درجات'!H99)</f>
        <v/>
      </c>
      <c r="I99" s="132" t="str">
        <f>IF('[1]رصد درجات'!I99="","",'[1]رصد درجات'!I99)</f>
        <v/>
      </c>
      <c r="J99" s="132" t="str">
        <f>IF('[1]رصد درجات'!J99="","",'[1]رصد درجات'!J99)</f>
        <v/>
      </c>
      <c r="K99" s="132" t="str">
        <f>IF('[1]رصد درجات'!K99="","",'[1]رصد درجات'!K99)</f>
        <v/>
      </c>
      <c r="L99" s="132" t="str">
        <f>IF('[1]رصد درجات'!L99="","",'[1]رصد درجات'!L99)</f>
        <v/>
      </c>
      <c r="M99" s="134" t="str">
        <f>IF('[1]رصد درجات'!M99="","",'[1]رصد درجات'!M99)</f>
        <v/>
      </c>
      <c r="N99" s="134" t="str">
        <f>IF('[1]رصد درجات'!N99="","",'[1]رصد درجات'!N99)</f>
        <v/>
      </c>
      <c r="O99" s="132" t="str">
        <f>IF(C99="","",'[1]رصد درجات'!Y99)</f>
        <v/>
      </c>
      <c r="P99" s="132" t="str">
        <f>IF(C99="","",'[1]رصد درجات'!AL99)</f>
        <v/>
      </c>
      <c r="Q99" s="132" t="str">
        <f t="shared" si="147"/>
        <v/>
      </c>
      <c r="R99" s="135" t="str">
        <f t="shared" si="148"/>
        <v/>
      </c>
      <c r="S99" s="132" t="str">
        <f>IF(C99="","",'[1]رصد درجات'!AV99)</f>
        <v/>
      </c>
      <c r="T99" s="132" t="str">
        <f>IF(C99="","",'[1]رصد درجات'!BI99)</f>
        <v/>
      </c>
      <c r="U99" s="132" t="str">
        <f t="shared" si="149"/>
        <v/>
      </c>
      <c r="V99" s="132" t="str">
        <f t="shared" si="150"/>
        <v/>
      </c>
      <c r="W99" s="132" t="str">
        <f t="shared" si="151"/>
        <v/>
      </c>
      <c r="X99" s="136" t="str">
        <f t="shared" si="152"/>
        <v/>
      </c>
      <c r="Y99" s="137" t="str">
        <f>IF(C99="","",'[1]رصد درجات'!Z99)</f>
        <v/>
      </c>
      <c r="Z99" s="137" t="str">
        <f>IF(C99="","",'[1]رصد درجات'!AM99)</f>
        <v/>
      </c>
      <c r="AA99" s="137" t="str">
        <f t="shared" si="122"/>
        <v/>
      </c>
      <c r="AB99" s="137" t="str">
        <f t="shared" si="153"/>
        <v/>
      </c>
      <c r="AC99" s="137" t="str">
        <f>IF(C99="","",'[1]رصد درجات'!AV99)</f>
        <v/>
      </c>
      <c r="AD99" s="137" t="str">
        <f>IF(C99="","",'[1]رصد درجات'!BI99)</f>
        <v/>
      </c>
      <c r="AE99" s="137" t="str">
        <f t="shared" si="123"/>
        <v/>
      </c>
      <c r="AF99" s="137" t="str">
        <f t="shared" si="124"/>
        <v/>
      </c>
      <c r="AG99" s="137" t="str">
        <f t="shared" si="154"/>
        <v/>
      </c>
      <c r="AH99" s="138" t="str">
        <f t="shared" si="155"/>
        <v/>
      </c>
      <c r="AI99" s="137" t="str">
        <f>IF(C99="","",'[1]رصد درجات'!AA99)</f>
        <v/>
      </c>
      <c r="AJ99" s="137" t="str">
        <f>IF(C99="","",'[1]رصد درجات'!AN99)</f>
        <v/>
      </c>
      <c r="AK99" s="137" t="str">
        <f t="shared" si="125"/>
        <v/>
      </c>
      <c r="AL99" s="139" t="str">
        <f t="shared" si="156"/>
        <v/>
      </c>
      <c r="AM99" s="137" t="str">
        <f>IF(C99="","",'[1]رصد درجات'!AX99)</f>
        <v/>
      </c>
      <c r="AN99" s="137" t="str">
        <f>IF(C99="","",'[1]رصد درجات'!BK99)</f>
        <v/>
      </c>
      <c r="AO99" s="137" t="str">
        <f t="shared" si="126"/>
        <v/>
      </c>
      <c r="AP99" s="137" t="str">
        <f t="shared" si="127"/>
        <v/>
      </c>
      <c r="AQ99" s="137" t="str">
        <f t="shared" si="128"/>
        <v/>
      </c>
      <c r="AR99" s="138" t="str">
        <f t="shared" si="157"/>
        <v/>
      </c>
      <c r="AS99" s="137" t="str">
        <f>IF(C99="","",'[1]رصد درجات'!AB99)</f>
        <v/>
      </c>
      <c r="AT99" s="137" t="str">
        <f>IF(C99="","",'[1]رصد درجات'!AO99)</f>
        <v/>
      </c>
      <c r="AU99" s="137" t="str">
        <f>IF(C99="","",'[1]رصد درجات'!AP99)</f>
        <v/>
      </c>
      <c r="AV99" s="137" t="str">
        <f t="shared" si="129"/>
        <v/>
      </c>
      <c r="AW99" s="137" t="str">
        <f t="shared" si="158"/>
        <v/>
      </c>
      <c r="AX99" s="137" t="str">
        <f>IF(C99="","",'[1]رصد درجات'!AY99)</f>
        <v/>
      </c>
      <c r="AY99" s="137" t="str">
        <f>IF(C99="","",'[1]رصد درجات'!BL99)</f>
        <v/>
      </c>
      <c r="AZ99" s="137" t="str">
        <f>IF(C99="","",'[1]رصد درجات'!BM99)</f>
        <v/>
      </c>
      <c r="BA99" s="137" t="str">
        <f t="shared" si="130"/>
        <v/>
      </c>
      <c r="BB99" s="137" t="str">
        <f t="shared" si="131"/>
        <v/>
      </c>
      <c r="BC99" s="137" t="str">
        <f t="shared" si="132"/>
        <v/>
      </c>
      <c r="BD99" s="137" t="str">
        <f t="shared" si="133"/>
        <v/>
      </c>
      <c r="BE99" s="138" t="str">
        <f t="shared" si="159"/>
        <v/>
      </c>
      <c r="BF99" s="137" t="str">
        <f>IF(C99="","",'[1]رصد درجات'!AC99)</f>
        <v/>
      </c>
      <c r="BG99" s="137" t="str">
        <f>IF(C99="","",'[1]رصد درجات'!AI99)</f>
        <v/>
      </c>
      <c r="BH99" s="137" t="str">
        <f>IF(C99="","",'[1]رصد درجات'!AQ99)</f>
        <v/>
      </c>
      <c r="BI99" s="137" t="str">
        <f t="shared" si="134"/>
        <v/>
      </c>
      <c r="BJ99" s="137" t="str">
        <f t="shared" si="160"/>
        <v/>
      </c>
      <c r="BK99" s="137" t="str">
        <f>IF(C99="","",'[1]رصد درجات'!AZ99)</f>
        <v/>
      </c>
      <c r="BL99" s="137" t="str">
        <f>IF(C99="","",'[1]رصد درجات'!BF99)</f>
        <v/>
      </c>
      <c r="BM99" s="137" t="str">
        <f>IF(C99="","",'[1]رصد درجات'!BN99)</f>
        <v/>
      </c>
      <c r="BN99" s="137" t="str">
        <f t="shared" si="135"/>
        <v/>
      </c>
      <c r="BO99" s="137" t="str">
        <f t="shared" si="136"/>
        <v/>
      </c>
      <c r="BP99" s="137" t="str">
        <f t="shared" si="137"/>
        <v/>
      </c>
      <c r="BQ99" s="137" t="str">
        <f t="shared" si="138"/>
        <v/>
      </c>
      <c r="BR99" s="138" t="str">
        <f t="shared" si="161"/>
        <v/>
      </c>
      <c r="BS99" s="137" t="str">
        <f>IF(C99="","",'[1]رصد درجات'!AD99)</f>
        <v/>
      </c>
      <c r="BT99" s="137" t="str">
        <f>IF(C99="","",'[1]رصد درجات'!AR99)</f>
        <v/>
      </c>
      <c r="BU99" s="137" t="str">
        <f t="shared" si="139"/>
        <v/>
      </c>
      <c r="BV99" s="137" t="str">
        <f t="shared" si="162"/>
        <v/>
      </c>
      <c r="BW99" s="137" t="str">
        <f>IF(C99="","",'[1]رصد درجات'!BA99)</f>
        <v/>
      </c>
      <c r="BX99" s="137" t="str">
        <f>IF(C99="","",'[1]رصد درجات'!BO99)</f>
        <v/>
      </c>
      <c r="BY99" s="137" t="str">
        <f t="shared" si="140"/>
        <v/>
      </c>
      <c r="BZ99" s="137" t="str">
        <f t="shared" si="163"/>
        <v/>
      </c>
      <c r="CA99" s="137" t="str">
        <f t="shared" si="141"/>
        <v/>
      </c>
      <c r="CB99" s="138" t="str">
        <f t="shared" si="164"/>
        <v/>
      </c>
      <c r="CC99" s="137" t="str">
        <f>IF(C99="","",'[1]رصد درجات'!AE99)</f>
        <v/>
      </c>
      <c r="CD99" s="137" t="str">
        <f>IF(C99="","",'[1]رصد درجات'!AJ99)</f>
        <v/>
      </c>
      <c r="CE99" s="137" t="str">
        <f>IF(C99="","",'[1]رصد درجات'!AS99)</f>
        <v/>
      </c>
      <c r="CF99" s="137" t="str">
        <f t="shared" si="142"/>
        <v/>
      </c>
      <c r="CG99" s="137" t="str">
        <f t="shared" si="165"/>
        <v/>
      </c>
      <c r="CH99" s="137" t="str">
        <f>IF(C99="","",'[1]رصد درجات'!BB99)</f>
        <v/>
      </c>
      <c r="CI99" s="137" t="str">
        <f>IF(C99="","",'[1]رصد درجات'!BF99)</f>
        <v/>
      </c>
      <c r="CJ99" s="137" t="str">
        <f>IF(C99="","",'[1]رصد درجات'!BP99)</f>
        <v/>
      </c>
      <c r="CK99" s="137" t="str">
        <f t="shared" si="143"/>
        <v/>
      </c>
      <c r="CL99" s="137" t="str">
        <f t="shared" si="144"/>
        <v/>
      </c>
      <c r="CM99" s="137" t="str">
        <f t="shared" si="145"/>
        <v/>
      </c>
      <c r="CN99" s="137" t="str">
        <f t="shared" si="166"/>
        <v/>
      </c>
      <c r="CO99" s="138" t="str">
        <f t="shared" si="167"/>
        <v/>
      </c>
      <c r="CP99" s="140" t="str">
        <f>IF(C99="","",'[1]رصد درجات'!AF99)</f>
        <v/>
      </c>
      <c r="CQ99" s="135" t="str">
        <f t="shared" si="168"/>
        <v/>
      </c>
      <c r="CR99" s="140" t="str">
        <f>IF(C99="","",'[1]رصد درجات'!BC99)</f>
        <v/>
      </c>
      <c r="CS99" s="140" t="str">
        <f t="shared" si="169"/>
        <v/>
      </c>
      <c r="CT99" s="140" t="str">
        <f t="shared" si="214"/>
        <v/>
      </c>
      <c r="CU99" s="135" t="str">
        <f t="shared" si="215"/>
        <v/>
      </c>
      <c r="CV99" s="137" t="str">
        <f>IF(C99="","",'[1]رصد درجات'!AG99)</f>
        <v/>
      </c>
      <c r="CW99" s="137" t="str">
        <f t="shared" si="170"/>
        <v/>
      </c>
      <c r="CX99" s="137" t="str">
        <f>IF(C99="","",'[1]رصد درجات'!BD99)</f>
        <v/>
      </c>
      <c r="CY99" s="140" t="str">
        <f t="shared" si="171"/>
        <v/>
      </c>
      <c r="CZ99" s="140" t="str">
        <f t="shared" si="172"/>
        <v/>
      </c>
      <c r="DA99" s="135" t="str">
        <f t="shared" si="173"/>
        <v/>
      </c>
      <c r="DB99" s="141" t="str">
        <f t="shared" si="174"/>
        <v/>
      </c>
      <c r="DC99" s="142" t="str">
        <f t="shared" si="175"/>
        <v/>
      </c>
      <c r="DD99" s="141" t="str">
        <f t="shared" si="176"/>
        <v/>
      </c>
      <c r="DE99" s="142" t="str">
        <f t="shared" si="177"/>
        <v/>
      </c>
      <c r="DF99" s="137" t="str">
        <f>IF(C99="","",'[1]رصد درجات'!AH99)</f>
        <v/>
      </c>
      <c r="DG99" s="137" t="str">
        <f>IF(C99="","",'[1]رصد درجات'!AT99)</f>
        <v/>
      </c>
      <c r="DH99" s="137" t="str">
        <f t="shared" si="178"/>
        <v/>
      </c>
      <c r="DI99" s="137" t="str">
        <f t="shared" si="179"/>
        <v/>
      </c>
      <c r="DJ99" s="137" t="str">
        <f>IF(C99="","",'[1]رصد درجات'!BE99)</f>
        <v/>
      </c>
      <c r="DK99" s="137" t="str">
        <f>IF(C99="","",'[1]رصد درجات'!BQ99)</f>
        <v/>
      </c>
      <c r="DL99" s="137" t="str">
        <f t="shared" si="180"/>
        <v/>
      </c>
      <c r="DM99" s="137" t="str">
        <f t="shared" si="181"/>
        <v/>
      </c>
      <c r="DN99" s="137" t="str">
        <f t="shared" si="182"/>
        <v/>
      </c>
      <c r="DO99" s="138" t="str">
        <f t="shared" si="183"/>
        <v/>
      </c>
      <c r="DP99" s="143" t="str">
        <f t="shared" si="184"/>
        <v/>
      </c>
      <c r="DQ99" s="144" t="str">
        <f t="shared" si="185"/>
        <v/>
      </c>
      <c r="DR99" s="145">
        <f t="shared" si="186"/>
        <v>0</v>
      </c>
      <c r="DS99" s="146" t="str">
        <f t="shared" si="187"/>
        <v/>
      </c>
      <c r="DT99" s="147" t="str">
        <f t="shared" si="188"/>
        <v/>
      </c>
      <c r="DU99" s="147" t="str">
        <f t="shared" si="189"/>
        <v/>
      </c>
      <c r="DV99" s="147" t="str">
        <f t="shared" si="190"/>
        <v/>
      </c>
      <c r="DW99" s="147" t="str">
        <f t="shared" si="191"/>
        <v/>
      </c>
      <c r="DX99" s="147" t="str">
        <f t="shared" si="192"/>
        <v/>
      </c>
      <c r="DY99" s="147" t="str">
        <f t="shared" si="193"/>
        <v/>
      </c>
      <c r="DZ99" s="147" t="str">
        <f t="shared" si="194"/>
        <v/>
      </c>
      <c r="EA99" s="148"/>
      <c r="EB99" s="148"/>
      <c r="EC99" s="148"/>
      <c r="ED99" s="148"/>
      <c r="EE99" s="148"/>
      <c r="EF99" s="148"/>
      <c r="EG99" s="148"/>
      <c r="EH99" s="148"/>
      <c r="EI99" s="148"/>
      <c r="EJ99" s="148"/>
      <c r="EK99" s="149"/>
      <c r="EL99" s="150" t="str">
        <f t="shared" si="195"/>
        <v/>
      </c>
      <c r="EM99" s="145"/>
      <c r="EN99" s="145"/>
      <c r="EO99" s="151" t="str">
        <f>IF(C99="","",IF(EL99=TRUE,'[1]بيانات أساسية'!$Z$16,'[1]بيانات أساسية'!$Y$17))</f>
        <v/>
      </c>
      <c r="EP99" s="152" t="str">
        <f t="shared" si="146"/>
        <v/>
      </c>
      <c r="EQ99" s="153" t="str">
        <f t="shared" si="196"/>
        <v/>
      </c>
      <c r="ER99" s="153" t="str">
        <f t="shared" si="197"/>
        <v/>
      </c>
      <c r="ES99" s="159"/>
      <c r="ET99" s="160" t="s">
        <v>93</v>
      </c>
      <c r="EU99" s="163">
        <f t="array" ref="EU99">SUM(IF($H$11:$H$510=4,IF($L$11:$L$510="ذكر",IF($C$11:$C$510&lt;&gt;"",1,0))))</f>
        <v>0</v>
      </c>
      <c r="EV99" s="163">
        <f t="array" ref="EV99">SUM(IF($H$11:$H$510=4,IF($L$11:$L$510="ذكر",IF($CP$11:$CP$510&lt;&gt;"غ",1,0))))</f>
        <v>0</v>
      </c>
      <c r="EW99" s="163">
        <f t="array" ref="EW99">SUM(IF($H$11:$H$510=4,IF($L$11:$L$510="ذكر",IF($CP$11:$CP$510="غ",1,0))))</f>
        <v>0</v>
      </c>
      <c r="EX99" s="163">
        <f t="array" ref="EX99">SUM(IF($H$11:$H$510=4,IF($L$11:$L$510="ذكر",IF($CP$11:$CP$510&lt;&gt;"غ",IF($CP$11:$CP$510&gt;=50,1,0)))))</f>
        <v>0</v>
      </c>
      <c r="EY99" s="163">
        <f t="array" ref="EY99">SUM(IF($H$11:$H$510=4,IF($L$11:$L$510="ذكر",IF($CP$11:$CP$510="غ",1,IF($CP$11:$CP$510&lt;50,1,0)))))</f>
        <v>0</v>
      </c>
      <c r="EZ99" s="163">
        <f t="shared" si="217"/>
        <v>0</v>
      </c>
      <c r="FA99" s="163">
        <f t="array" ref="FA99">SUM(IF($H$11:$H$510=4,IF($L$11:$L$510="ذكر",IF($CT$11:$CT$510&lt;&gt;"غ",1,0))))</f>
        <v>0</v>
      </c>
      <c r="FB99" s="163">
        <f t="array" ref="FB99">SUM(IF($H$11:$H$510=4,IF($L$11:$L$510="ذكر",IF($CT$11:$CT$510="غ",1,0))))</f>
        <v>0</v>
      </c>
      <c r="FC99" s="163">
        <f t="array" ref="FC99">SUM(IF($H$11:$H$510=4,IF($L$11:$L$510="ذكر",IF($CT$11:$CT$510&lt;&gt;"غ",IF($CT$11:$CT$510&gt;=$CT$10,1,0)))))</f>
        <v>0</v>
      </c>
      <c r="FD99" s="163">
        <f t="array" ref="FD99">SUM(IF($H$11:$H$510=4,IF($L$11:$L$510="ذكر",IF($CT$11:$CT$510="غ",1,IF($CT$11:$CT$510&lt;$CT$10,1,0)))))</f>
        <v>0</v>
      </c>
      <c r="FF99" s="160" t="s">
        <v>93</v>
      </c>
      <c r="FG99" s="163">
        <f t="array" ref="FG99">SUM(IF($H$11:$H$510=4,IF($L$11:$L$510="ذكر",IF($C$11:$C$510&lt;&gt;"",1,0))))</f>
        <v>0</v>
      </c>
      <c r="FH99" s="163">
        <f t="array" ref="FH99">SUM(IF($H$11:$H$510=4,IF($L$11:$L$510="ذكر",IF($CV$11:$CV$510&lt;&gt;"غ",1,0))))</f>
        <v>0</v>
      </c>
      <c r="FI99" s="163">
        <f t="array" ref="FI99">SUM(IF($H$11:$H$510=4,IF($L$11:$L$510="ذكر",IF($CV$11:$CV$510="غ",1,0))))</f>
        <v>0</v>
      </c>
      <c r="FJ99" s="163">
        <f t="array" ref="FJ99">SUM(IF($H$11:$H$510=4,IF($L$11:$L$510="ذكر",IF($CV$11:$CV$510&lt;&gt;"غ",IF($CV$11:$CV$510&gt;=50,1,0)))))</f>
        <v>0</v>
      </c>
      <c r="FK99" s="163">
        <f t="array" ref="FK99">SUM(IF($H$11:$H$510=4,IF($L$11:$L$510="ذكر",IF($CV$11:$CV$510="غ",1,IF($CV$11:$CV$510&lt;50,1,0)))))</f>
        <v>0</v>
      </c>
      <c r="FL99" s="163">
        <f t="shared" si="216"/>
        <v>0</v>
      </c>
      <c r="FM99" s="163">
        <f t="array" ref="FM99">SUM(IF($H$11:$H$510=4,IF($L$11:$L$510="ذكر",IF($CZ$11:$CZ$510&lt;&gt;"غ",1,0))))</f>
        <v>0</v>
      </c>
      <c r="FN99" s="163">
        <f t="array" ref="FN99">SUM(IF($H$11:$H$510=4,IF($L$11:$L$510="ذكر",IF($CZ$11:$CZ$510="غ",1,0))))</f>
        <v>0</v>
      </c>
      <c r="FO99" s="163">
        <f t="array" ref="FO99">SUM(IF($H$11:$H$510=4,IF($L$11:$L$510="ذكر",IF($CZ$11:$CZ$510&lt;&gt;"غ",IF($CZ$11:$CZ$510&gt;=$CZ$10,1,0)))))</f>
        <v>0</v>
      </c>
      <c r="FP99" s="163">
        <f t="array" ref="FP99">SUM(IF($H$11:$H$510=4,IF($L$11:$L$510="ذكر",IF($CZ$11:$CZ$510="غ",1,IF($CZ$11:$CZ$510&lt;$CZ$10,1,0)))))</f>
        <v>0</v>
      </c>
      <c r="FR99" s="176"/>
      <c r="FS99" s="172" t="s">
        <v>131</v>
      </c>
      <c r="FT99" s="173"/>
      <c r="FU99" s="174"/>
      <c r="FX99" s="178"/>
      <c r="FY99" s="172" t="s">
        <v>131</v>
      </c>
      <c r="FZ99" s="173"/>
      <c r="GA99" s="174"/>
      <c r="GD99" s="157" t="str">
        <f t="shared" si="198"/>
        <v/>
      </c>
      <c r="GE99" s="157" t="str">
        <f t="shared" si="199"/>
        <v/>
      </c>
      <c r="GF99" s="157" t="str">
        <f t="shared" si="200"/>
        <v/>
      </c>
      <c r="GG99" s="157" t="str">
        <f t="shared" si="201"/>
        <v/>
      </c>
      <c r="GH99" s="157" t="str">
        <f t="shared" si="202"/>
        <v/>
      </c>
      <c r="GI99" s="157" t="str">
        <f t="shared" si="203"/>
        <v/>
      </c>
      <c r="GJ99" s="157" t="str">
        <f t="shared" si="204"/>
        <v/>
      </c>
      <c r="GK99" s="157" t="str">
        <f t="shared" si="205"/>
        <v/>
      </c>
      <c r="GL99" s="157" t="str">
        <f t="shared" si="206"/>
        <v/>
      </c>
      <c r="GM99" s="158" t="str">
        <f t="shared" si="207"/>
        <v/>
      </c>
      <c r="GN99" s="157" t="str">
        <f t="shared" si="208"/>
        <v/>
      </c>
      <c r="GO99" s="145" t="str">
        <f t="shared" si="209"/>
        <v/>
      </c>
    </row>
    <row r="100" spans="1:197" s="156" customFormat="1" ht="27" customHeight="1" thickBot="1">
      <c r="A100" s="132" t="str">
        <f>IF('[1]رصد درجات'!A100="","",'[1]رصد درجات'!A100)</f>
        <v/>
      </c>
      <c r="B100" s="132" t="str">
        <f>IF('[1]رصد درجات'!B100="","",'[1]رصد درجات'!B100)</f>
        <v/>
      </c>
      <c r="C100" s="132" t="str">
        <f>IF('[1]رصد درجات'!C100="","",'[1]رصد درجات'!C100)</f>
        <v/>
      </c>
      <c r="D100" s="133" t="str">
        <f>IF('[1]رصد درجات'!D100="","",'[1]رصد درجات'!D100)</f>
        <v/>
      </c>
      <c r="E100" s="132" t="str">
        <f>IF('[1]رصد درجات'!E100="","",'[1]رصد درجات'!E100)</f>
        <v/>
      </c>
      <c r="F100" s="132" t="str">
        <f>IF('[1]رصد درجات'!F100="","",'[1]رصد درجات'!F100)</f>
        <v/>
      </c>
      <c r="G100" s="132" t="str">
        <f>IF('[1]رصد درجات'!G100="","",'[1]رصد درجات'!G100)</f>
        <v/>
      </c>
      <c r="H100" s="132" t="str">
        <f>IF('[1]رصد درجات'!H100="","",'[1]رصد درجات'!H100)</f>
        <v/>
      </c>
      <c r="I100" s="132" t="str">
        <f>IF('[1]رصد درجات'!I100="","",'[1]رصد درجات'!I100)</f>
        <v/>
      </c>
      <c r="J100" s="132" t="str">
        <f>IF('[1]رصد درجات'!J100="","",'[1]رصد درجات'!J100)</f>
        <v/>
      </c>
      <c r="K100" s="132" t="str">
        <f>IF('[1]رصد درجات'!K100="","",'[1]رصد درجات'!K100)</f>
        <v/>
      </c>
      <c r="L100" s="132" t="str">
        <f>IF('[1]رصد درجات'!L100="","",'[1]رصد درجات'!L100)</f>
        <v/>
      </c>
      <c r="M100" s="134" t="str">
        <f>IF('[1]رصد درجات'!M100="","",'[1]رصد درجات'!M100)</f>
        <v/>
      </c>
      <c r="N100" s="134" t="str">
        <f>IF('[1]رصد درجات'!N100="","",'[1]رصد درجات'!N100)</f>
        <v/>
      </c>
      <c r="O100" s="132" t="str">
        <f>IF(C100="","",'[1]رصد درجات'!Y100)</f>
        <v/>
      </c>
      <c r="P100" s="132" t="str">
        <f>IF(C100="","",'[1]رصد درجات'!AL100)</f>
        <v/>
      </c>
      <c r="Q100" s="132" t="str">
        <f t="shared" si="147"/>
        <v/>
      </c>
      <c r="R100" s="135" t="str">
        <f t="shared" si="148"/>
        <v/>
      </c>
      <c r="S100" s="132" t="str">
        <f>IF(C100="","",'[1]رصد درجات'!AV100)</f>
        <v/>
      </c>
      <c r="T100" s="132" t="str">
        <f>IF(C100="","",'[1]رصد درجات'!BI100)</f>
        <v/>
      </c>
      <c r="U100" s="132" t="str">
        <f t="shared" si="149"/>
        <v/>
      </c>
      <c r="V100" s="132" t="str">
        <f t="shared" si="150"/>
        <v/>
      </c>
      <c r="W100" s="132" t="str">
        <f t="shared" si="151"/>
        <v/>
      </c>
      <c r="X100" s="136" t="str">
        <f t="shared" si="152"/>
        <v/>
      </c>
      <c r="Y100" s="137" t="str">
        <f>IF(C100="","",'[1]رصد درجات'!Z100)</f>
        <v/>
      </c>
      <c r="Z100" s="137" t="str">
        <f>IF(C100="","",'[1]رصد درجات'!AM100)</f>
        <v/>
      </c>
      <c r="AA100" s="137" t="str">
        <f t="shared" si="122"/>
        <v/>
      </c>
      <c r="AB100" s="137" t="str">
        <f t="shared" si="153"/>
        <v/>
      </c>
      <c r="AC100" s="137" t="str">
        <f>IF(C100="","",'[1]رصد درجات'!AV100)</f>
        <v/>
      </c>
      <c r="AD100" s="137" t="str">
        <f>IF(C100="","",'[1]رصد درجات'!BI100)</f>
        <v/>
      </c>
      <c r="AE100" s="137" t="str">
        <f t="shared" si="123"/>
        <v/>
      </c>
      <c r="AF100" s="137" t="str">
        <f t="shared" si="124"/>
        <v/>
      </c>
      <c r="AG100" s="137" t="str">
        <f t="shared" si="154"/>
        <v/>
      </c>
      <c r="AH100" s="138" t="str">
        <f t="shared" si="155"/>
        <v/>
      </c>
      <c r="AI100" s="137" t="str">
        <f>IF(C100="","",'[1]رصد درجات'!AA100)</f>
        <v/>
      </c>
      <c r="AJ100" s="137" t="str">
        <f>IF(C100="","",'[1]رصد درجات'!AN100)</f>
        <v/>
      </c>
      <c r="AK100" s="137" t="str">
        <f t="shared" si="125"/>
        <v/>
      </c>
      <c r="AL100" s="139" t="str">
        <f t="shared" si="156"/>
        <v/>
      </c>
      <c r="AM100" s="137" t="str">
        <f>IF(C100="","",'[1]رصد درجات'!AX100)</f>
        <v/>
      </c>
      <c r="AN100" s="137" t="str">
        <f>IF(C100="","",'[1]رصد درجات'!BK100)</f>
        <v/>
      </c>
      <c r="AO100" s="137" t="str">
        <f t="shared" si="126"/>
        <v/>
      </c>
      <c r="AP100" s="137" t="str">
        <f t="shared" si="127"/>
        <v/>
      </c>
      <c r="AQ100" s="137" t="str">
        <f t="shared" si="128"/>
        <v/>
      </c>
      <c r="AR100" s="138" t="str">
        <f t="shared" si="157"/>
        <v/>
      </c>
      <c r="AS100" s="137" t="str">
        <f>IF(C100="","",'[1]رصد درجات'!AB100)</f>
        <v/>
      </c>
      <c r="AT100" s="137" t="str">
        <f>IF(C100="","",'[1]رصد درجات'!AO100)</f>
        <v/>
      </c>
      <c r="AU100" s="137" t="str">
        <f>IF(C100="","",'[1]رصد درجات'!AP100)</f>
        <v/>
      </c>
      <c r="AV100" s="137" t="str">
        <f t="shared" si="129"/>
        <v/>
      </c>
      <c r="AW100" s="137" t="str">
        <f t="shared" si="158"/>
        <v/>
      </c>
      <c r="AX100" s="137" t="str">
        <f>IF(C100="","",'[1]رصد درجات'!AY100)</f>
        <v/>
      </c>
      <c r="AY100" s="137" t="str">
        <f>IF(C100="","",'[1]رصد درجات'!BL100)</f>
        <v/>
      </c>
      <c r="AZ100" s="137" t="str">
        <f>IF(C100="","",'[1]رصد درجات'!BM100)</f>
        <v/>
      </c>
      <c r="BA100" s="137" t="str">
        <f t="shared" si="130"/>
        <v/>
      </c>
      <c r="BB100" s="137" t="str">
        <f t="shared" si="131"/>
        <v/>
      </c>
      <c r="BC100" s="137" t="str">
        <f t="shared" si="132"/>
        <v/>
      </c>
      <c r="BD100" s="137" t="str">
        <f t="shared" si="133"/>
        <v/>
      </c>
      <c r="BE100" s="138" t="str">
        <f t="shared" si="159"/>
        <v/>
      </c>
      <c r="BF100" s="137" t="str">
        <f>IF(C100="","",'[1]رصد درجات'!AC100)</f>
        <v/>
      </c>
      <c r="BG100" s="137" t="str">
        <f>IF(C100="","",'[1]رصد درجات'!AI100)</f>
        <v/>
      </c>
      <c r="BH100" s="137" t="str">
        <f>IF(C100="","",'[1]رصد درجات'!AQ100)</f>
        <v/>
      </c>
      <c r="BI100" s="137" t="str">
        <f t="shared" si="134"/>
        <v/>
      </c>
      <c r="BJ100" s="137" t="str">
        <f t="shared" si="160"/>
        <v/>
      </c>
      <c r="BK100" s="137" t="str">
        <f>IF(C100="","",'[1]رصد درجات'!AZ100)</f>
        <v/>
      </c>
      <c r="BL100" s="137" t="str">
        <f>IF(C100="","",'[1]رصد درجات'!BF100)</f>
        <v/>
      </c>
      <c r="BM100" s="137" t="str">
        <f>IF(C100="","",'[1]رصد درجات'!BN100)</f>
        <v/>
      </c>
      <c r="BN100" s="137" t="str">
        <f t="shared" si="135"/>
        <v/>
      </c>
      <c r="BO100" s="137" t="str">
        <f t="shared" si="136"/>
        <v/>
      </c>
      <c r="BP100" s="137" t="str">
        <f t="shared" si="137"/>
        <v/>
      </c>
      <c r="BQ100" s="137" t="str">
        <f t="shared" si="138"/>
        <v/>
      </c>
      <c r="BR100" s="138" t="str">
        <f t="shared" si="161"/>
        <v/>
      </c>
      <c r="BS100" s="137" t="str">
        <f>IF(C100="","",'[1]رصد درجات'!AD100)</f>
        <v/>
      </c>
      <c r="BT100" s="137" t="str">
        <f>IF(C100="","",'[1]رصد درجات'!AR100)</f>
        <v/>
      </c>
      <c r="BU100" s="137" t="str">
        <f t="shared" si="139"/>
        <v/>
      </c>
      <c r="BV100" s="137" t="str">
        <f t="shared" si="162"/>
        <v/>
      </c>
      <c r="BW100" s="137" t="str">
        <f>IF(C100="","",'[1]رصد درجات'!BA100)</f>
        <v/>
      </c>
      <c r="BX100" s="137" t="str">
        <f>IF(C100="","",'[1]رصد درجات'!BO100)</f>
        <v/>
      </c>
      <c r="BY100" s="137" t="str">
        <f t="shared" si="140"/>
        <v/>
      </c>
      <c r="BZ100" s="137" t="str">
        <f t="shared" si="163"/>
        <v/>
      </c>
      <c r="CA100" s="137" t="str">
        <f t="shared" si="141"/>
        <v/>
      </c>
      <c r="CB100" s="138" t="str">
        <f t="shared" si="164"/>
        <v/>
      </c>
      <c r="CC100" s="137" t="str">
        <f>IF(C100="","",'[1]رصد درجات'!AE100)</f>
        <v/>
      </c>
      <c r="CD100" s="137" t="str">
        <f>IF(C100="","",'[1]رصد درجات'!AJ100)</f>
        <v/>
      </c>
      <c r="CE100" s="137" t="str">
        <f>IF(C100="","",'[1]رصد درجات'!AS100)</f>
        <v/>
      </c>
      <c r="CF100" s="137" t="str">
        <f t="shared" si="142"/>
        <v/>
      </c>
      <c r="CG100" s="137" t="str">
        <f t="shared" si="165"/>
        <v/>
      </c>
      <c r="CH100" s="137" t="str">
        <f>IF(C100="","",'[1]رصد درجات'!BB100)</f>
        <v/>
      </c>
      <c r="CI100" s="137" t="str">
        <f>IF(C100="","",'[1]رصد درجات'!BF100)</f>
        <v/>
      </c>
      <c r="CJ100" s="137" t="str">
        <f>IF(C100="","",'[1]رصد درجات'!BP100)</f>
        <v/>
      </c>
      <c r="CK100" s="137" t="str">
        <f t="shared" si="143"/>
        <v/>
      </c>
      <c r="CL100" s="137" t="str">
        <f t="shared" si="144"/>
        <v/>
      </c>
      <c r="CM100" s="137" t="str">
        <f t="shared" si="145"/>
        <v/>
      </c>
      <c r="CN100" s="137" t="str">
        <f t="shared" si="166"/>
        <v/>
      </c>
      <c r="CO100" s="138" t="str">
        <f t="shared" si="167"/>
        <v/>
      </c>
      <c r="CP100" s="140" t="str">
        <f>IF(C100="","",'[1]رصد درجات'!AF100)</f>
        <v/>
      </c>
      <c r="CQ100" s="135" t="str">
        <f t="shared" si="168"/>
        <v/>
      </c>
      <c r="CR100" s="140" t="str">
        <f>IF(C100="","",'[1]رصد درجات'!BC100)</f>
        <v/>
      </c>
      <c r="CS100" s="140" t="str">
        <f t="shared" si="169"/>
        <v/>
      </c>
      <c r="CT100" s="140" t="str">
        <f t="shared" si="214"/>
        <v/>
      </c>
      <c r="CU100" s="135" t="str">
        <f t="shared" si="215"/>
        <v/>
      </c>
      <c r="CV100" s="137" t="str">
        <f>IF(C100="","",'[1]رصد درجات'!AG100)</f>
        <v/>
      </c>
      <c r="CW100" s="137" t="str">
        <f t="shared" si="170"/>
        <v/>
      </c>
      <c r="CX100" s="137" t="str">
        <f>IF(C100="","",'[1]رصد درجات'!BD100)</f>
        <v/>
      </c>
      <c r="CY100" s="140" t="str">
        <f t="shared" si="171"/>
        <v/>
      </c>
      <c r="CZ100" s="140" t="str">
        <f t="shared" si="172"/>
        <v/>
      </c>
      <c r="DA100" s="135" t="str">
        <f t="shared" si="173"/>
        <v/>
      </c>
      <c r="DB100" s="141" t="str">
        <f t="shared" si="174"/>
        <v/>
      </c>
      <c r="DC100" s="142" t="str">
        <f t="shared" si="175"/>
        <v/>
      </c>
      <c r="DD100" s="141" t="str">
        <f t="shared" si="176"/>
        <v/>
      </c>
      <c r="DE100" s="142" t="str">
        <f t="shared" si="177"/>
        <v/>
      </c>
      <c r="DF100" s="137" t="str">
        <f>IF(C100="","",'[1]رصد درجات'!AH100)</f>
        <v/>
      </c>
      <c r="DG100" s="137" t="str">
        <f>IF(C100="","",'[1]رصد درجات'!AT100)</f>
        <v/>
      </c>
      <c r="DH100" s="137" t="str">
        <f t="shared" si="178"/>
        <v/>
      </c>
      <c r="DI100" s="137" t="str">
        <f t="shared" si="179"/>
        <v/>
      </c>
      <c r="DJ100" s="137" t="str">
        <f>IF(C100="","",'[1]رصد درجات'!BE100)</f>
        <v/>
      </c>
      <c r="DK100" s="137" t="str">
        <f>IF(C100="","",'[1]رصد درجات'!BQ100)</f>
        <v/>
      </c>
      <c r="DL100" s="137" t="str">
        <f t="shared" si="180"/>
        <v/>
      </c>
      <c r="DM100" s="137" t="str">
        <f t="shared" si="181"/>
        <v/>
      </c>
      <c r="DN100" s="137" t="str">
        <f t="shared" si="182"/>
        <v/>
      </c>
      <c r="DO100" s="138" t="str">
        <f t="shared" si="183"/>
        <v/>
      </c>
      <c r="DP100" s="143" t="str">
        <f t="shared" si="184"/>
        <v/>
      </c>
      <c r="DQ100" s="144" t="str">
        <f t="shared" si="185"/>
        <v/>
      </c>
      <c r="DR100" s="145">
        <f t="shared" si="186"/>
        <v>0</v>
      </c>
      <c r="DS100" s="146" t="str">
        <f t="shared" si="187"/>
        <v/>
      </c>
      <c r="DT100" s="147" t="str">
        <f t="shared" si="188"/>
        <v/>
      </c>
      <c r="DU100" s="147" t="str">
        <f t="shared" si="189"/>
        <v/>
      </c>
      <c r="DV100" s="147" t="str">
        <f t="shared" si="190"/>
        <v/>
      </c>
      <c r="DW100" s="147" t="str">
        <f t="shared" si="191"/>
        <v/>
      </c>
      <c r="DX100" s="147" t="str">
        <f t="shared" si="192"/>
        <v/>
      </c>
      <c r="DY100" s="147" t="str">
        <f t="shared" si="193"/>
        <v/>
      </c>
      <c r="DZ100" s="147" t="str">
        <f t="shared" si="194"/>
        <v/>
      </c>
      <c r="EA100" s="148"/>
      <c r="EB100" s="148"/>
      <c r="EC100" s="148"/>
      <c r="ED100" s="148"/>
      <c r="EE100" s="148"/>
      <c r="EF100" s="148"/>
      <c r="EG100" s="148"/>
      <c r="EH100" s="148"/>
      <c r="EI100" s="148"/>
      <c r="EJ100" s="148"/>
      <c r="EK100" s="149"/>
      <c r="EL100" s="150" t="str">
        <f t="shared" si="195"/>
        <v/>
      </c>
      <c r="EM100" s="145"/>
      <c r="EN100" s="145"/>
      <c r="EO100" s="151" t="str">
        <f>IF(C100="","",IF(EL100=TRUE,'[1]بيانات أساسية'!$Z$16,'[1]بيانات أساسية'!$Y$17))</f>
        <v/>
      </c>
      <c r="EP100" s="152" t="str">
        <f t="shared" si="146"/>
        <v/>
      </c>
      <c r="EQ100" s="153" t="str">
        <f t="shared" si="196"/>
        <v/>
      </c>
      <c r="ER100" s="153" t="str">
        <f t="shared" si="197"/>
        <v/>
      </c>
      <c r="ES100" s="159"/>
      <c r="ET100" s="160" t="s">
        <v>94</v>
      </c>
      <c r="EU100" s="163">
        <f t="array" ref="EU100">SUM(IF($H$11:$H$510=4,IF($L$11:$L$510="أنثى",IF($C$11:$C$510&lt;&gt;"",1,0))))</f>
        <v>0</v>
      </c>
      <c r="EV100" s="163">
        <f t="array" ref="EV100">SUM(IF($H$11:$H$510=4,IF($L$11:$L$510="أنثى",IF($CP$11:$CP$510&lt;&gt;"غ",1,0))))</f>
        <v>0</v>
      </c>
      <c r="EW100" s="163">
        <f t="array" ref="EW100">SUM(IF($H$11:$H$510=4,IF($L$11:$L$510="أنثى",IF($CP$11:$CP$510="غ",1,0))))</f>
        <v>0</v>
      </c>
      <c r="EX100" s="163">
        <f t="array" ref="EX100">SUM(IF($H$11:$H$510=4,IF($L$11:$L$510="أنثى",IF($CP$11:$CP$510&lt;&gt;"غ",IF($CP$11:$CP$510&gt;=50,1,0)))))</f>
        <v>0</v>
      </c>
      <c r="EY100" s="163">
        <f t="array" ref="EY100">SUM(IF($H$11:$H$510=4,IF($L$11:$L$510="أنثى",IF($CP$11:$CP$510="غ",1,IF($CP$11:$CP$510&lt;50,1,0)))))</f>
        <v>0</v>
      </c>
      <c r="EZ100" s="163">
        <f t="shared" si="217"/>
        <v>0</v>
      </c>
      <c r="FA100" s="163">
        <f t="array" ref="FA100">SUM(IF($H$11:$H$510=4,IF($L$11:$L$510="أنثى",IF($CT$11:$CT$510&lt;&gt;"غ",1,0))))</f>
        <v>0</v>
      </c>
      <c r="FB100" s="163">
        <f t="array" ref="FB100">SUM(IF($H$11:$H$510=4,IF($L$11:$L$510="أنثى",IF($CT$11:$CT$510="غ",1,0))))</f>
        <v>0</v>
      </c>
      <c r="FC100" s="163">
        <f t="array" ref="FC100">SUM(IF($H$11:$H$510=4,IF($L$11:$L$510="أنثى",IF($CT$11:$CT$510&lt;&gt;"غ",IF($CT$11:$CT$510&gt;=$CT$10,1,0)))))</f>
        <v>0</v>
      </c>
      <c r="FD100" s="163">
        <f t="array" ref="FD100">SUM(IF($H$11:$H$510=4,IF($L$11:$L$510="أنثى",IF($CT$11:$CT$510="غ",1,IF($CT$11:$CT$510&lt;$CT$10,1,0)))))</f>
        <v>0</v>
      </c>
      <c r="FF100" s="160" t="s">
        <v>94</v>
      </c>
      <c r="FG100" s="163">
        <f t="array" ref="FG100">SUM(IF($H$11:$H$510=4,IF($L$11:$L$510="أنثى",IF($C$11:$C$510&lt;&gt;"",1,0))))</f>
        <v>0</v>
      </c>
      <c r="FH100" s="163">
        <f t="array" ref="FH100">SUM(IF($H$11:$H$510=4,IF($L$11:$L$510="أنثى",IF($CV$11:$CV$510&lt;&gt;"غ",1,0))))</f>
        <v>0</v>
      </c>
      <c r="FI100" s="163">
        <f t="array" ref="FI100">SUM(IF($H$11:$H$510=4,IF($L$11:$L$510="أنثى",IF($CV$11:$CV$510="غ",1,0))))</f>
        <v>0</v>
      </c>
      <c r="FJ100" s="163">
        <f t="array" ref="FJ100">SUM(IF($H$11:$H$510=4,IF($L$11:$L$510="أنثى",IF($CV$11:$CV$510&lt;&gt;"غ",IF($CV$11:$CV$510&gt;=50,1,0)))))</f>
        <v>0</v>
      </c>
      <c r="FK100" s="163">
        <f t="array" ref="FK100">SUM(IF($H$11:$H$510=4,IF($L$11:$L$510="أنثى",IF($CV$11:$CV$510="غ",1,IF($CV$11:$CV$510&lt;50,1,0)))))</f>
        <v>0</v>
      </c>
      <c r="FL100" s="163">
        <f t="shared" si="216"/>
        <v>0</v>
      </c>
      <c r="FM100" s="163">
        <f t="array" ref="FM100">SUM(IF($H$11:$H$510=4,IF($L$11:$L$510="أنثى",IF($CZ$11:$CZ$510&lt;&gt;"غ",1,0))))</f>
        <v>0</v>
      </c>
      <c r="FN100" s="163">
        <f t="array" ref="FN100">SUM(IF($H$11:$H$510=4,IF($L$11:$L$510="أنثى",IF($CZ$11:$CZ$510="غ",1,0))))</f>
        <v>0</v>
      </c>
      <c r="FO100" s="163">
        <f t="array" ref="FO100">SUM(IF($H$11:$H$510=4,IF($L$11:$L$510="أنثى",IF($CZ$11:$CZ$510&lt;&gt;"غ",IF($CZ$11:$CZ$510&gt;=$CZ$10,1,0)))))</f>
        <v>0</v>
      </c>
      <c r="FP100" s="163">
        <f t="array" ref="FP100">SUM(IF($H$11:$H$510=4,IF($L$11:$L$510="أنثى",IF($CZ$11:$CZ$510="غ",1,IF($CZ$11:$CZ$510&lt;$CZ$10,1,0)))))</f>
        <v>0</v>
      </c>
      <c r="FR100" s="176"/>
      <c r="FS100" s="177" t="s">
        <v>128</v>
      </c>
      <c r="FT100" s="177" t="s">
        <v>129</v>
      </c>
      <c r="FU100" s="177" t="s">
        <v>130</v>
      </c>
      <c r="FX100" s="178"/>
      <c r="FY100" s="177" t="s">
        <v>128</v>
      </c>
      <c r="FZ100" s="177" t="s">
        <v>129</v>
      </c>
      <c r="GA100" s="177" t="s">
        <v>130</v>
      </c>
      <c r="GD100" s="157" t="str">
        <f t="shared" si="198"/>
        <v/>
      </c>
      <c r="GE100" s="157" t="str">
        <f t="shared" si="199"/>
        <v/>
      </c>
      <c r="GF100" s="157" t="str">
        <f t="shared" si="200"/>
        <v/>
      </c>
      <c r="GG100" s="157" t="str">
        <f t="shared" si="201"/>
        <v/>
      </c>
      <c r="GH100" s="157" t="str">
        <f t="shared" si="202"/>
        <v/>
      </c>
      <c r="GI100" s="157" t="str">
        <f t="shared" si="203"/>
        <v/>
      </c>
      <c r="GJ100" s="157" t="str">
        <f t="shared" si="204"/>
        <v/>
      </c>
      <c r="GK100" s="157" t="str">
        <f t="shared" si="205"/>
        <v/>
      </c>
      <c r="GL100" s="157" t="str">
        <f t="shared" si="206"/>
        <v/>
      </c>
      <c r="GM100" s="158" t="str">
        <f t="shared" si="207"/>
        <v/>
      </c>
      <c r="GN100" s="157" t="str">
        <f t="shared" si="208"/>
        <v/>
      </c>
      <c r="GO100" s="145" t="str">
        <f t="shared" si="209"/>
        <v/>
      </c>
    </row>
    <row r="101" spans="1:197" s="156" customFormat="1" ht="27" customHeight="1" thickBot="1">
      <c r="A101" s="132" t="str">
        <f>IF('[1]رصد درجات'!A101="","",'[1]رصد درجات'!A101)</f>
        <v/>
      </c>
      <c r="B101" s="132" t="str">
        <f>IF('[1]رصد درجات'!B101="","",'[1]رصد درجات'!B101)</f>
        <v/>
      </c>
      <c r="C101" s="132" t="str">
        <f>IF('[1]رصد درجات'!C101="","",'[1]رصد درجات'!C101)</f>
        <v/>
      </c>
      <c r="D101" s="133" t="str">
        <f>IF('[1]رصد درجات'!D101="","",'[1]رصد درجات'!D101)</f>
        <v/>
      </c>
      <c r="E101" s="132" t="str">
        <f>IF('[1]رصد درجات'!E101="","",'[1]رصد درجات'!E101)</f>
        <v/>
      </c>
      <c r="F101" s="132" t="str">
        <f>IF('[1]رصد درجات'!F101="","",'[1]رصد درجات'!F101)</f>
        <v/>
      </c>
      <c r="G101" s="132" t="str">
        <f>IF('[1]رصد درجات'!G101="","",'[1]رصد درجات'!G101)</f>
        <v/>
      </c>
      <c r="H101" s="132" t="str">
        <f>IF('[1]رصد درجات'!H101="","",'[1]رصد درجات'!H101)</f>
        <v/>
      </c>
      <c r="I101" s="132" t="str">
        <f>IF('[1]رصد درجات'!I101="","",'[1]رصد درجات'!I101)</f>
        <v/>
      </c>
      <c r="J101" s="132" t="str">
        <f>IF('[1]رصد درجات'!J101="","",'[1]رصد درجات'!J101)</f>
        <v/>
      </c>
      <c r="K101" s="132" t="str">
        <f>IF('[1]رصد درجات'!K101="","",'[1]رصد درجات'!K101)</f>
        <v/>
      </c>
      <c r="L101" s="132" t="str">
        <f>IF('[1]رصد درجات'!L101="","",'[1]رصد درجات'!L101)</f>
        <v/>
      </c>
      <c r="M101" s="134" t="str">
        <f>IF('[1]رصد درجات'!M101="","",'[1]رصد درجات'!M101)</f>
        <v/>
      </c>
      <c r="N101" s="134" t="str">
        <f>IF('[1]رصد درجات'!N101="","",'[1]رصد درجات'!N101)</f>
        <v/>
      </c>
      <c r="O101" s="132" t="str">
        <f>IF(C101="","",'[1]رصد درجات'!Y101)</f>
        <v/>
      </c>
      <c r="P101" s="132" t="str">
        <f>IF(C101="","",'[1]رصد درجات'!AL101)</f>
        <v/>
      </c>
      <c r="Q101" s="132" t="str">
        <f t="shared" si="147"/>
        <v/>
      </c>
      <c r="R101" s="135" t="str">
        <f t="shared" si="148"/>
        <v/>
      </c>
      <c r="S101" s="132" t="str">
        <f>IF(C101="","",'[1]رصد درجات'!AV101)</f>
        <v/>
      </c>
      <c r="T101" s="132" t="str">
        <f>IF(C101="","",'[1]رصد درجات'!BI101)</f>
        <v/>
      </c>
      <c r="U101" s="132" t="str">
        <f t="shared" si="149"/>
        <v/>
      </c>
      <c r="V101" s="132" t="str">
        <f t="shared" si="150"/>
        <v/>
      </c>
      <c r="W101" s="132" t="str">
        <f t="shared" si="151"/>
        <v/>
      </c>
      <c r="X101" s="136" t="str">
        <f t="shared" si="152"/>
        <v/>
      </c>
      <c r="Y101" s="137" t="str">
        <f>IF(C101="","",'[1]رصد درجات'!Z101)</f>
        <v/>
      </c>
      <c r="Z101" s="137" t="str">
        <f>IF(C101="","",'[1]رصد درجات'!AM101)</f>
        <v/>
      </c>
      <c r="AA101" s="137" t="str">
        <f t="shared" si="122"/>
        <v/>
      </c>
      <c r="AB101" s="137" t="str">
        <f t="shared" si="153"/>
        <v/>
      </c>
      <c r="AC101" s="137" t="str">
        <f>IF(C101="","",'[1]رصد درجات'!AV101)</f>
        <v/>
      </c>
      <c r="AD101" s="137" t="str">
        <f>IF(C101="","",'[1]رصد درجات'!BI101)</f>
        <v/>
      </c>
      <c r="AE101" s="137" t="str">
        <f t="shared" si="123"/>
        <v/>
      </c>
      <c r="AF101" s="137" t="str">
        <f t="shared" si="124"/>
        <v/>
      </c>
      <c r="AG101" s="137" t="str">
        <f t="shared" si="154"/>
        <v/>
      </c>
      <c r="AH101" s="138" t="str">
        <f t="shared" si="155"/>
        <v/>
      </c>
      <c r="AI101" s="137" t="str">
        <f>IF(C101="","",'[1]رصد درجات'!AA101)</f>
        <v/>
      </c>
      <c r="AJ101" s="137" t="str">
        <f>IF(C101="","",'[1]رصد درجات'!AN101)</f>
        <v/>
      </c>
      <c r="AK101" s="137" t="str">
        <f t="shared" si="125"/>
        <v/>
      </c>
      <c r="AL101" s="139" t="str">
        <f t="shared" si="156"/>
        <v/>
      </c>
      <c r="AM101" s="137" t="str">
        <f>IF(C101="","",'[1]رصد درجات'!AX101)</f>
        <v/>
      </c>
      <c r="AN101" s="137" t="str">
        <f>IF(C101="","",'[1]رصد درجات'!BK101)</f>
        <v/>
      </c>
      <c r="AO101" s="137" t="str">
        <f t="shared" si="126"/>
        <v/>
      </c>
      <c r="AP101" s="137" t="str">
        <f t="shared" si="127"/>
        <v/>
      </c>
      <c r="AQ101" s="137" t="str">
        <f t="shared" si="128"/>
        <v/>
      </c>
      <c r="AR101" s="138" t="str">
        <f t="shared" si="157"/>
        <v/>
      </c>
      <c r="AS101" s="137" t="str">
        <f>IF(C101="","",'[1]رصد درجات'!AB101)</f>
        <v/>
      </c>
      <c r="AT101" s="137" t="str">
        <f>IF(C101="","",'[1]رصد درجات'!AO101)</f>
        <v/>
      </c>
      <c r="AU101" s="137" t="str">
        <f>IF(C101="","",'[1]رصد درجات'!AP101)</f>
        <v/>
      </c>
      <c r="AV101" s="137" t="str">
        <f t="shared" si="129"/>
        <v/>
      </c>
      <c r="AW101" s="137" t="str">
        <f t="shared" si="158"/>
        <v/>
      </c>
      <c r="AX101" s="137" t="str">
        <f>IF(C101="","",'[1]رصد درجات'!AY101)</f>
        <v/>
      </c>
      <c r="AY101" s="137" t="str">
        <f>IF(C101="","",'[1]رصد درجات'!BL101)</f>
        <v/>
      </c>
      <c r="AZ101" s="137" t="str">
        <f>IF(C101="","",'[1]رصد درجات'!BM101)</f>
        <v/>
      </c>
      <c r="BA101" s="137" t="str">
        <f t="shared" si="130"/>
        <v/>
      </c>
      <c r="BB101" s="137" t="str">
        <f t="shared" si="131"/>
        <v/>
      </c>
      <c r="BC101" s="137" t="str">
        <f t="shared" si="132"/>
        <v/>
      </c>
      <c r="BD101" s="137" t="str">
        <f t="shared" si="133"/>
        <v/>
      </c>
      <c r="BE101" s="138" t="str">
        <f t="shared" si="159"/>
        <v/>
      </c>
      <c r="BF101" s="137" t="str">
        <f>IF(C101="","",'[1]رصد درجات'!AC101)</f>
        <v/>
      </c>
      <c r="BG101" s="137" t="str">
        <f>IF(C101="","",'[1]رصد درجات'!AI101)</f>
        <v/>
      </c>
      <c r="BH101" s="137" t="str">
        <f>IF(C101="","",'[1]رصد درجات'!AQ101)</f>
        <v/>
      </c>
      <c r="BI101" s="137" t="str">
        <f t="shared" si="134"/>
        <v/>
      </c>
      <c r="BJ101" s="137" t="str">
        <f t="shared" si="160"/>
        <v/>
      </c>
      <c r="BK101" s="137" t="str">
        <f>IF(C101="","",'[1]رصد درجات'!AZ101)</f>
        <v/>
      </c>
      <c r="BL101" s="137" t="str">
        <f>IF(C101="","",'[1]رصد درجات'!BF101)</f>
        <v/>
      </c>
      <c r="BM101" s="137" t="str">
        <f>IF(C101="","",'[1]رصد درجات'!BN101)</f>
        <v/>
      </c>
      <c r="BN101" s="137" t="str">
        <f t="shared" si="135"/>
        <v/>
      </c>
      <c r="BO101" s="137" t="str">
        <f t="shared" si="136"/>
        <v/>
      </c>
      <c r="BP101" s="137" t="str">
        <f t="shared" si="137"/>
        <v/>
      </c>
      <c r="BQ101" s="137" t="str">
        <f t="shared" si="138"/>
        <v/>
      </c>
      <c r="BR101" s="138" t="str">
        <f t="shared" si="161"/>
        <v/>
      </c>
      <c r="BS101" s="137" t="str">
        <f>IF(C101="","",'[1]رصد درجات'!AD101)</f>
        <v/>
      </c>
      <c r="BT101" s="137" t="str">
        <f>IF(C101="","",'[1]رصد درجات'!AR101)</f>
        <v/>
      </c>
      <c r="BU101" s="137" t="str">
        <f t="shared" si="139"/>
        <v/>
      </c>
      <c r="BV101" s="137" t="str">
        <f t="shared" si="162"/>
        <v/>
      </c>
      <c r="BW101" s="137" t="str">
        <f>IF(C101="","",'[1]رصد درجات'!BA101)</f>
        <v/>
      </c>
      <c r="BX101" s="137" t="str">
        <f>IF(C101="","",'[1]رصد درجات'!BO101)</f>
        <v/>
      </c>
      <c r="BY101" s="137" t="str">
        <f t="shared" si="140"/>
        <v/>
      </c>
      <c r="BZ101" s="137" t="str">
        <f t="shared" si="163"/>
        <v/>
      </c>
      <c r="CA101" s="137" t="str">
        <f t="shared" si="141"/>
        <v/>
      </c>
      <c r="CB101" s="138" t="str">
        <f t="shared" si="164"/>
        <v/>
      </c>
      <c r="CC101" s="137" t="str">
        <f>IF(C101="","",'[1]رصد درجات'!AE101)</f>
        <v/>
      </c>
      <c r="CD101" s="137" t="str">
        <f>IF(C101="","",'[1]رصد درجات'!AJ101)</f>
        <v/>
      </c>
      <c r="CE101" s="137" t="str">
        <f>IF(C101="","",'[1]رصد درجات'!AS101)</f>
        <v/>
      </c>
      <c r="CF101" s="137" t="str">
        <f t="shared" si="142"/>
        <v/>
      </c>
      <c r="CG101" s="137" t="str">
        <f t="shared" si="165"/>
        <v/>
      </c>
      <c r="CH101" s="137" t="str">
        <f>IF(C101="","",'[1]رصد درجات'!BB101)</f>
        <v/>
      </c>
      <c r="CI101" s="137" t="str">
        <f>IF(C101="","",'[1]رصد درجات'!BF101)</f>
        <v/>
      </c>
      <c r="CJ101" s="137" t="str">
        <f>IF(C101="","",'[1]رصد درجات'!BP101)</f>
        <v/>
      </c>
      <c r="CK101" s="137" t="str">
        <f t="shared" si="143"/>
        <v/>
      </c>
      <c r="CL101" s="137" t="str">
        <f t="shared" si="144"/>
        <v/>
      </c>
      <c r="CM101" s="137" t="str">
        <f t="shared" si="145"/>
        <v/>
      </c>
      <c r="CN101" s="137" t="str">
        <f t="shared" si="166"/>
        <v/>
      </c>
      <c r="CO101" s="138" t="str">
        <f t="shared" si="167"/>
        <v/>
      </c>
      <c r="CP101" s="140" t="str">
        <f>IF(C101="","",'[1]رصد درجات'!AF101)</f>
        <v/>
      </c>
      <c r="CQ101" s="135" t="str">
        <f t="shared" si="168"/>
        <v/>
      </c>
      <c r="CR101" s="140" t="str">
        <f>IF(C101="","",'[1]رصد درجات'!BC101)</f>
        <v/>
      </c>
      <c r="CS101" s="140" t="str">
        <f t="shared" si="169"/>
        <v/>
      </c>
      <c r="CT101" s="140" t="str">
        <f t="shared" si="214"/>
        <v/>
      </c>
      <c r="CU101" s="135" t="str">
        <f t="shared" si="215"/>
        <v/>
      </c>
      <c r="CV101" s="137" t="str">
        <f>IF(C101="","",'[1]رصد درجات'!AG101)</f>
        <v/>
      </c>
      <c r="CW101" s="137" t="str">
        <f t="shared" si="170"/>
        <v/>
      </c>
      <c r="CX101" s="137" t="str">
        <f>IF(C101="","",'[1]رصد درجات'!BD101)</f>
        <v/>
      </c>
      <c r="CY101" s="140" t="str">
        <f t="shared" si="171"/>
        <v/>
      </c>
      <c r="CZ101" s="140" t="str">
        <f t="shared" si="172"/>
        <v/>
      </c>
      <c r="DA101" s="135" t="str">
        <f t="shared" si="173"/>
        <v/>
      </c>
      <c r="DB101" s="141" t="str">
        <f t="shared" si="174"/>
        <v/>
      </c>
      <c r="DC101" s="142" t="str">
        <f t="shared" si="175"/>
        <v/>
      </c>
      <c r="DD101" s="141" t="str">
        <f t="shared" si="176"/>
        <v/>
      </c>
      <c r="DE101" s="142" t="str">
        <f t="shared" si="177"/>
        <v/>
      </c>
      <c r="DF101" s="137" t="str">
        <f>IF(C101="","",'[1]رصد درجات'!AH101)</f>
        <v/>
      </c>
      <c r="DG101" s="137" t="str">
        <f>IF(C101="","",'[1]رصد درجات'!AT101)</f>
        <v/>
      </c>
      <c r="DH101" s="137" t="str">
        <f t="shared" si="178"/>
        <v/>
      </c>
      <c r="DI101" s="137" t="str">
        <f t="shared" si="179"/>
        <v/>
      </c>
      <c r="DJ101" s="137" t="str">
        <f>IF(C101="","",'[1]رصد درجات'!BE101)</f>
        <v/>
      </c>
      <c r="DK101" s="137" t="str">
        <f>IF(C101="","",'[1]رصد درجات'!BQ101)</f>
        <v/>
      </c>
      <c r="DL101" s="137" t="str">
        <f t="shared" si="180"/>
        <v/>
      </c>
      <c r="DM101" s="137" t="str">
        <f t="shared" si="181"/>
        <v/>
      </c>
      <c r="DN101" s="137" t="str">
        <f t="shared" si="182"/>
        <v/>
      </c>
      <c r="DO101" s="138" t="str">
        <f t="shared" si="183"/>
        <v/>
      </c>
      <c r="DP101" s="143" t="str">
        <f t="shared" si="184"/>
        <v/>
      </c>
      <c r="DQ101" s="144" t="str">
        <f t="shared" si="185"/>
        <v/>
      </c>
      <c r="DR101" s="145">
        <f t="shared" si="186"/>
        <v>0</v>
      </c>
      <c r="DS101" s="146" t="str">
        <f t="shared" si="187"/>
        <v/>
      </c>
      <c r="DT101" s="147" t="str">
        <f t="shared" si="188"/>
        <v/>
      </c>
      <c r="DU101" s="147" t="str">
        <f t="shared" si="189"/>
        <v/>
      </c>
      <c r="DV101" s="147" t="str">
        <f t="shared" si="190"/>
        <v/>
      </c>
      <c r="DW101" s="147" t="str">
        <f t="shared" si="191"/>
        <v/>
      </c>
      <c r="DX101" s="147" t="str">
        <f t="shared" si="192"/>
        <v/>
      </c>
      <c r="DY101" s="147" t="str">
        <f t="shared" si="193"/>
        <v/>
      </c>
      <c r="DZ101" s="147" t="str">
        <f t="shared" si="194"/>
        <v/>
      </c>
      <c r="EA101" s="148"/>
      <c r="EB101" s="148"/>
      <c r="EC101" s="148"/>
      <c r="ED101" s="148"/>
      <c r="EE101" s="148"/>
      <c r="EF101" s="148"/>
      <c r="EG101" s="148"/>
      <c r="EH101" s="148"/>
      <c r="EI101" s="148"/>
      <c r="EJ101" s="148"/>
      <c r="EK101" s="149"/>
      <c r="EL101" s="150" t="str">
        <f t="shared" si="195"/>
        <v/>
      </c>
      <c r="EM101" s="145"/>
      <c r="EN101" s="145"/>
      <c r="EO101" s="151" t="str">
        <f>IF(C101="","",IF(EL101=TRUE,'[1]بيانات أساسية'!$Z$16,'[1]بيانات أساسية'!$Y$17))</f>
        <v/>
      </c>
      <c r="EP101" s="152" t="str">
        <f t="shared" si="146"/>
        <v/>
      </c>
      <c r="EQ101" s="153" t="str">
        <f t="shared" si="196"/>
        <v/>
      </c>
      <c r="ER101" s="153" t="str">
        <f t="shared" si="197"/>
        <v/>
      </c>
      <c r="ES101" s="159"/>
      <c r="ET101" s="160" t="s">
        <v>95</v>
      </c>
      <c r="EU101" s="160">
        <f t="array" ref="EU101">SUM(IF($H$11:$H$510=5,IF($L$11:$L$510="ذكر",IF($C$11:$C$510&lt;&gt;"",1,0))))</f>
        <v>0</v>
      </c>
      <c r="EV101" s="160">
        <f t="array" ref="EV101">SUM(IF($H$11:$H$510=5,IF($L$11:$L$510="ذكر",IF($CP$11:$CP$510&lt;&gt;"غ",1,0))))</f>
        <v>0</v>
      </c>
      <c r="EW101" s="160">
        <f t="array" ref="EW101">SUM(IF($H$11:$H$510=5,IF($L$11:$L$510="ذكر",IF($CP$11:$CP$510="غ",1,0))))</f>
        <v>0</v>
      </c>
      <c r="EX101" s="160">
        <f t="array" ref="EX101">SUM(IF($H$11:$H$510=5,IF($L$11:$L$510="ذكر",IF($CP$11:$CP$510&lt;&gt;"غ",IF($CP$11:$CP$510&gt;=50,1,0)))))</f>
        <v>0</v>
      </c>
      <c r="EY101" s="160">
        <f t="array" ref="EY101">SUM(IF($H$11:$H$510=5,IF($L$11:$L$510="ذكر",IF($CP$11:$CP$510="غ",1,IF($CP$11:$CP$510&lt;50,1,0)))))</f>
        <v>0</v>
      </c>
      <c r="EZ101" s="160">
        <f t="shared" si="217"/>
        <v>0</v>
      </c>
      <c r="FA101" s="160">
        <f t="array" ref="FA101">SUM(IF($H$11:$H$510=5,IF($L$11:$L$510="ذكر",IF($CT$11:$CT$510&lt;&gt;"غ",1,0))))</f>
        <v>0</v>
      </c>
      <c r="FB101" s="160">
        <f t="array" ref="FB101">SUM(IF($H$11:$H$510=5,IF($L$11:$L$510="ذكر",IF($CT$11:$CT$510="غ",1,0))))</f>
        <v>0</v>
      </c>
      <c r="FC101" s="160">
        <f t="array" ref="FC101">SUM(IF($H$11:$H$510=5,IF($L$11:$L$510="ذكر",IF($CT$11:$CT$510&lt;&gt;"غ",IF($CT$11:$CT$510&gt;=$CT$10,1,0)))))</f>
        <v>0</v>
      </c>
      <c r="FD101" s="160">
        <f t="array" ref="FD101">SUM(IF($H$11:$H$510=5,IF($L$11:$L$510="ذكر",IF($CT$11:$CT$510="غ",1,IF($CT$11:$CT$510&lt;$CT$10,1,0)))))</f>
        <v>0</v>
      </c>
      <c r="FF101" s="160" t="s">
        <v>95</v>
      </c>
      <c r="FG101" s="160">
        <f t="array" ref="FG101">SUM(IF($H$11:$H$510=5,IF($L$11:$L$510="ذكر",IF($C$11:$C$510&lt;&gt;"",1,0))))</f>
        <v>0</v>
      </c>
      <c r="FH101" s="160">
        <f t="array" ref="FH101">SUM(IF($H$11:$H$510=5,IF($L$11:$L$510="ذكر",IF($CV$11:$CV$510&lt;&gt;"غ",1,0))))</f>
        <v>0</v>
      </c>
      <c r="FI101" s="160">
        <f t="array" ref="FI101">SUM(IF($H$11:$H$510=5,IF($L$11:$L$510="ذكر",IF($CV$11:$CV$510="غ",1,0))))</f>
        <v>0</v>
      </c>
      <c r="FJ101" s="160">
        <f t="array" ref="FJ101">SUM(IF($H$11:$H$510=5,IF($L$11:$L$510="ذكر",IF($CV$11:$CV$510&lt;&gt;"غ",IF($CV$11:$CV$510&gt;=50,1,0)))))</f>
        <v>0</v>
      </c>
      <c r="FK101" s="160">
        <f t="array" ref="FK101">SUM(IF($H$11:$H$510=5,IF($L$11:$L$510="ذكر",IF($CV$11:$CV$510="غ",1,IF($CV$11:$CV$510&lt;50,1,0)))))</f>
        <v>0</v>
      </c>
      <c r="FL101" s="160">
        <f t="shared" si="216"/>
        <v>0</v>
      </c>
      <c r="FM101" s="160">
        <f t="array" ref="FM101">SUM(IF($H$11:$H$510=5,IF($L$11:$L$510="ذكر",IF($CZ$11:$CZ$510&lt;&gt;"غ",1,0))))</f>
        <v>0</v>
      </c>
      <c r="FN101" s="160">
        <f t="array" ref="FN101">SUM(IF($H$11:$H$510=5,IF($L$11:$L$510="ذكر",IF($CZ$11:$CZ$510="غ",1,0))))</f>
        <v>0</v>
      </c>
      <c r="FO101" s="160">
        <f t="array" ref="FO101">SUM(IF($H$11:$H$510=5,IF($L$11:$L$510="ذكر",IF($CZ$11:$CZ$510&lt;&gt;"غ",IF($CZ$11:$CZ$510&gt;=$CZ$10,1,0)))))</f>
        <v>0</v>
      </c>
      <c r="FP101" s="160">
        <f t="array" ref="FP101">SUM(IF($H$11:$H$510=5,IF($L$11:$L$510="ذكر",IF($CZ$11:$CZ$510="غ",1,IF($CZ$11:$CZ$510&lt;$CZ$10,1,0)))))</f>
        <v>0</v>
      </c>
      <c r="FR101" s="176"/>
      <c r="FS101" s="179">
        <f t="array" ref="FS101">SUM(IF($L$11:$L$510="ذكر",IF($DB$11:$DB$510="غ",1,IF($DB$11:$DB$510&lt;0.5*$DB$9,1,0))))</f>
        <v>15</v>
      </c>
      <c r="FT101" s="179">
        <f t="array" ref="FT101">SUM(IF($L$11:$L$510="أنثى",IF($DB$11:$DB$510="غ",1,IF($DB$11:$DB$510&lt;0.5*$DB$9,1,0))))</f>
        <v>4</v>
      </c>
      <c r="FU101" s="179">
        <f>SUM(FS101:FT101)</f>
        <v>19</v>
      </c>
      <c r="FX101" s="178"/>
      <c r="FY101" s="179">
        <f t="array" ref="FY101">SUM(IF($L$11:$L$510="ذكر",IF($DC$11:$DC$510="غ",1,IF($DC$11:$DC$510&lt;0.5*$DC$9,1,0))))</f>
        <v>0</v>
      </c>
      <c r="FZ101" s="179">
        <f t="array" ref="FZ101">SUM(IF($L$11:$L$510="أنثى",IF($DC$11:$DC$510="غ",1,IF($DC$11:$DC$510&lt;0.5*$DC$9,1,0))))</f>
        <v>0</v>
      </c>
      <c r="GA101" s="179">
        <f>SUM(FY101:FZ101)</f>
        <v>0</v>
      </c>
      <c r="GD101" s="157" t="str">
        <f t="shared" si="198"/>
        <v/>
      </c>
      <c r="GE101" s="157" t="str">
        <f t="shared" si="199"/>
        <v/>
      </c>
      <c r="GF101" s="157" t="str">
        <f t="shared" si="200"/>
        <v/>
      </c>
      <c r="GG101" s="157" t="str">
        <f t="shared" si="201"/>
        <v/>
      </c>
      <c r="GH101" s="157" t="str">
        <f t="shared" si="202"/>
        <v/>
      </c>
      <c r="GI101" s="157" t="str">
        <f t="shared" si="203"/>
        <v/>
      </c>
      <c r="GJ101" s="157" t="str">
        <f t="shared" si="204"/>
        <v/>
      </c>
      <c r="GK101" s="157" t="str">
        <f t="shared" si="205"/>
        <v/>
      </c>
      <c r="GL101" s="157" t="str">
        <f t="shared" si="206"/>
        <v/>
      </c>
      <c r="GM101" s="158" t="str">
        <f t="shared" si="207"/>
        <v/>
      </c>
      <c r="GN101" s="157" t="str">
        <f t="shared" si="208"/>
        <v/>
      </c>
      <c r="GO101" s="145" t="str">
        <f t="shared" si="209"/>
        <v/>
      </c>
    </row>
    <row r="102" spans="1:197" s="156" customFormat="1" ht="27" customHeight="1" thickBot="1">
      <c r="A102" s="132" t="str">
        <f>IF('[1]رصد درجات'!A102="","",'[1]رصد درجات'!A102)</f>
        <v/>
      </c>
      <c r="B102" s="132" t="str">
        <f>IF('[1]رصد درجات'!B102="","",'[1]رصد درجات'!B102)</f>
        <v/>
      </c>
      <c r="C102" s="132" t="str">
        <f>IF('[1]رصد درجات'!C102="","",'[1]رصد درجات'!C102)</f>
        <v/>
      </c>
      <c r="D102" s="133" t="str">
        <f>IF('[1]رصد درجات'!D102="","",'[1]رصد درجات'!D102)</f>
        <v/>
      </c>
      <c r="E102" s="132" t="str">
        <f>IF('[1]رصد درجات'!E102="","",'[1]رصد درجات'!E102)</f>
        <v/>
      </c>
      <c r="F102" s="132" t="str">
        <f>IF('[1]رصد درجات'!F102="","",'[1]رصد درجات'!F102)</f>
        <v/>
      </c>
      <c r="G102" s="132" t="str">
        <f>IF('[1]رصد درجات'!G102="","",'[1]رصد درجات'!G102)</f>
        <v/>
      </c>
      <c r="H102" s="132" t="str">
        <f>IF('[1]رصد درجات'!H102="","",'[1]رصد درجات'!H102)</f>
        <v/>
      </c>
      <c r="I102" s="132" t="str">
        <f>IF('[1]رصد درجات'!I102="","",'[1]رصد درجات'!I102)</f>
        <v/>
      </c>
      <c r="J102" s="132" t="str">
        <f>IF('[1]رصد درجات'!J102="","",'[1]رصد درجات'!J102)</f>
        <v/>
      </c>
      <c r="K102" s="132" t="str">
        <f>IF('[1]رصد درجات'!K102="","",'[1]رصد درجات'!K102)</f>
        <v/>
      </c>
      <c r="L102" s="132" t="str">
        <f>IF('[1]رصد درجات'!L102="","",'[1]رصد درجات'!L102)</f>
        <v/>
      </c>
      <c r="M102" s="134" t="str">
        <f>IF('[1]رصد درجات'!M102="","",'[1]رصد درجات'!M102)</f>
        <v/>
      </c>
      <c r="N102" s="134" t="str">
        <f>IF('[1]رصد درجات'!N102="","",'[1]رصد درجات'!N102)</f>
        <v/>
      </c>
      <c r="O102" s="132" t="str">
        <f>IF(C102="","",'[1]رصد درجات'!Y102)</f>
        <v/>
      </c>
      <c r="P102" s="132" t="str">
        <f>IF(C102="","",'[1]رصد درجات'!AL102)</f>
        <v/>
      </c>
      <c r="Q102" s="132" t="str">
        <f t="shared" si="147"/>
        <v/>
      </c>
      <c r="R102" s="135" t="str">
        <f t="shared" si="148"/>
        <v/>
      </c>
      <c r="S102" s="132" t="str">
        <f>IF(C102="","",'[1]رصد درجات'!AV102)</f>
        <v/>
      </c>
      <c r="T102" s="132" t="str">
        <f>IF(C102="","",'[1]رصد درجات'!BI102)</f>
        <v/>
      </c>
      <c r="U102" s="132" t="str">
        <f t="shared" si="149"/>
        <v/>
      </c>
      <c r="V102" s="132" t="str">
        <f t="shared" si="150"/>
        <v/>
      </c>
      <c r="W102" s="132" t="str">
        <f t="shared" si="151"/>
        <v/>
      </c>
      <c r="X102" s="136" t="str">
        <f t="shared" si="152"/>
        <v/>
      </c>
      <c r="Y102" s="137" t="str">
        <f>IF(C102="","",'[1]رصد درجات'!Z102)</f>
        <v/>
      </c>
      <c r="Z102" s="137" t="str">
        <f>IF(C102="","",'[1]رصد درجات'!AM102)</f>
        <v/>
      </c>
      <c r="AA102" s="137" t="str">
        <f t="shared" si="122"/>
        <v/>
      </c>
      <c r="AB102" s="137" t="str">
        <f t="shared" si="153"/>
        <v/>
      </c>
      <c r="AC102" s="137" t="str">
        <f>IF(C102="","",'[1]رصد درجات'!AV102)</f>
        <v/>
      </c>
      <c r="AD102" s="137" t="str">
        <f>IF(C102="","",'[1]رصد درجات'!BI102)</f>
        <v/>
      </c>
      <c r="AE102" s="137" t="str">
        <f t="shared" si="123"/>
        <v/>
      </c>
      <c r="AF102" s="137" t="str">
        <f t="shared" si="124"/>
        <v/>
      </c>
      <c r="AG102" s="137" t="str">
        <f t="shared" si="154"/>
        <v/>
      </c>
      <c r="AH102" s="138" t="str">
        <f t="shared" si="155"/>
        <v/>
      </c>
      <c r="AI102" s="137" t="str">
        <f>IF(C102="","",'[1]رصد درجات'!AA102)</f>
        <v/>
      </c>
      <c r="AJ102" s="137" t="str">
        <f>IF(C102="","",'[1]رصد درجات'!AN102)</f>
        <v/>
      </c>
      <c r="AK102" s="137" t="str">
        <f t="shared" si="125"/>
        <v/>
      </c>
      <c r="AL102" s="139" t="str">
        <f t="shared" si="156"/>
        <v/>
      </c>
      <c r="AM102" s="137" t="str">
        <f>IF(C102="","",'[1]رصد درجات'!AX102)</f>
        <v/>
      </c>
      <c r="AN102" s="137" t="str">
        <f>IF(C102="","",'[1]رصد درجات'!BK102)</f>
        <v/>
      </c>
      <c r="AO102" s="137" t="str">
        <f t="shared" si="126"/>
        <v/>
      </c>
      <c r="AP102" s="137" t="str">
        <f t="shared" si="127"/>
        <v/>
      </c>
      <c r="AQ102" s="137" t="str">
        <f t="shared" si="128"/>
        <v/>
      </c>
      <c r="AR102" s="138" t="str">
        <f t="shared" si="157"/>
        <v/>
      </c>
      <c r="AS102" s="137" t="str">
        <f>IF(C102="","",'[1]رصد درجات'!AB102)</f>
        <v/>
      </c>
      <c r="AT102" s="137" t="str">
        <f>IF(C102="","",'[1]رصد درجات'!AO102)</f>
        <v/>
      </c>
      <c r="AU102" s="137" t="str">
        <f>IF(C102="","",'[1]رصد درجات'!AP102)</f>
        <v/>
      </c>
      <c r="AV102" s="137" t="str">
        <f t="shared" si="129"/>
        <v/>
      </c>
      <c r="AW102" s="137" t="str">
        <f t="shared" si="158"/>
        <v/>
      </c>
      <c r="AX102" s="137" t="str">
        <f>IF(C102="","",'[1]رصد درجات'!AY102)</f>
        <v/>
      </c>
      <c r="AY102" s="137" t="str">
        <f>IF(C102="","",'[1]رصد درجات'!BL102)</f>
        <v/>
      </c>
      <c r="AZ102" s="137" t="str">
        <f>IF(C102="","",'[1]رصد درجات'!BM102)</f>
        <v/>
      </c>
      <c r="BA102" s="137" t="str">
        <f t="shared" si="130"/>
        <v/>
      </c>
      <c r="BB102" s="137" t="str">
        <f t="shared" si="131"/>
        <v/>
      </c>
      <c r="BC102" s="137" t="str">
        <f t="shared" si="132"/>
        <v/>
      </c>
      <c r="BD102" s="137" t="str">
        <f t="shared" si="133"/>
        <v/>
      </c>
      <c r="BE102" s="138" t="str">
        <f t="shared" si="159"/>
        <v/>
      </c>
      <c r="BF102" s="137" t="str">
        <f>IF(C102="","",'[1]رصد درجات'!AC102)</f>
        <v/>
      </c>
      <c r="BG102" s="137" t="str">
        <f>IF(C102="","",'[1]رصد درجات'!AI102)</f>
        <v/>
      </c>
      <c r="BH102" s="137" t="str">
        <f>IF(C102="","",'[1]رصد درجات'!AQ102)</f>
        <v/>
      </c>
      <c r="BI102" s="137" t="str">
        <f t="shared" si="134"/>
        <v/>
      </c>
      <c r="BJ102" s="137" t="str">
        <f t="shared" si="160"/>
        <v/>
      </c>
      <c r="BK102" s="137" t="str">
        <f>IF(C102="","",'[1]رصد درجات'!AZ102)</f>
        <v/>
      </c>
      <c r="BL102" s="137" t="str">
        <f>IF(C102="","",'[1]رصد درجات'!BF102)</f>
        <v/>
      </c>
      <c r="BM102" s="137" t="str">
        <f>IF(C102="","",'[1]رصد درجات'!BN102)</f>
        <v/>
      </c>
      <c r="BN102" s="137" t="str">
        <f t="shared" si="135"/>
        <v/>
      </c>
      <c r="BO102" s="137" t="str">
        <f t="shared" si="136"/>
        <v/>
      </c>
      <c r="BP102" s="137" t="str">
        <f t="shared" si="137"/>
        <v/>
      </c>
      <c r="BQ102" s="137" t="str">
        <f t="shared" si="138"/>
        <v/>
      </c>
      <c r="BR102" s="138" t="str">
        <f t="shared" si="161"/>
        <v/>
      </c>
      <c r="BS102" s="137" t="str">
        <f>IF(C102="","",'[1]رصد درجات'!AD102)</f>
        <v/>
      </c>
      <c r="BT102" s="137" t="str">
        <f>IF(C102="","",'[1]رصد درجات'!AR102)</f>
        <v/>
      </c>
      <c r="BU102" s="137" t="str">
        <f t="shared" si="139"/>
        <v/>
      </c>
      <c r="BV102" s="137" t="str">
        <f t="shared" si="162"/>
        <v/>
      </c>
      <c r="BW102" s="137" t="str">
        <f>IF(C102="","",'[1]رصد درجات'!BA102)</f>
        <v/>
      </c>
      <c r="BX102" s="137" t="str">
        <f>IF(C102="","",'[1]رصد درجات'!BO102)</f>
        <v/>
      </c>
      <c r="BY102" s="137" t="str">
        <f t="shared" si="140"/>
        <v/>
      </c>
      <c r="BZ102" s="137" t="str">
        <f t="shared" si="163"/>
        <v/>
      </c>
      <c r="CA102" s="137" t="str">
        <f t="shared" si="141"/>
        <v/>
      </c>
      <c r="CB102" s="138" t="str">
        <f t="shared" si="164"/>
        <v/>
      </c>
      <c r="CC102" s="137" t="str">
        <f>IF(C102="","",'[1]رصد درجات'!AE102)</f>
        <v/>
      </c>
      <c r="CD102" s="137" t="str">
        <f>IF(C102="","",'[1]رصد درجات'!AJ102)</f>
        <v/>
      </c>
      <c r="CE102" s="137" t="str">
        <f>IF(C102="","",'[1]رصد درجات'!AS102)</f>
        <v/>
      </c>
      <c r="CF102" s="137" t="str">
        <f t="shared" si="142"/>
        <v/>
      </c>
      <c r="CG102" s="137" t="str">
        <f t="shared" si="165"/>
        <v/>
      </c>
      <c r="CH102" s="137" t="str">
        <f>IF(C102="","",'[1]رصد درجات'!BB102)</f>
        <v/>
      </c>
      <c r="CI102" s="137" t="str">
        <f>IF(C102="","",'[1]رصد درجات'!BF102)</f>
        <v/>
      </c>
      <c r="CJ102" s="137" t="str">
        <f>IF(C102="","",'[1]رصد درجات'!BP102)</f>
        <v/>
      </c>
      <c r="CK102" s="137" t="str">
        <f t="shared" si="143"/>
        <v/>
      </c>
      <c r="CL102" s="137" t="str">
        <f t="shared" si="144"/>
        <v/>
      </c>
      <c r="CM102" s="137" t="str">
        <f t="shared" si="145"/>
        <v/>
      </c>
      <c r="CN102" s="137" t="str">
        <f t="shared" si="166"/>
        <v/>
      </c>
      <c r="CO102" s="138" t="str">
        <f t="shared" si="167"/>
        <v/>
      </c>
      <c r="CP102" s="140" t="str">
        <f>IF(C102="","",'[1]رصد درجات'!AF102)</f>
        <v/>
      </c>
      <c r="CQ102" s="135" t="str">
        <f t="shared" si="168"/>
        <v/>
      </c>
      <c r="CR102" s="140" t="str">
        <f>IF(C102="","",'[1]رصد درجات'!BC102)</f>
        <v/>
      </c>
      <c r="CS102" s="140" t="str">
        <f t="shared" si="169"/>
        <v/>
      </c>
      <c r="CT102" s="140" t="str">
        <f t="shared" si="214"/>
        <v/>
      </c>
      <c r="CU102" s="135" t="str">
        <f t="shared" si="215"/>
        <v/>
      </c>
      <c r="CV102" s="137" t="str">
        <f>IF(C102="","",'[1]رصد درجات'!AG102)</f>
        <v/>
      </c>
      <c r="CW102" s="137" t="str">
        <f t="shared" si="170"/>
        <v/>
      </c>
      <c r="CX102" s="137" t="str">
        <f>IF(C102="","",'[1]رصد درجات'!BD102)</f>
        <v/>
      </c>
      <c r="CY102" s="140" t="str">
        <f t="shared" si="171"/>
        <v/>
      </c>
      <c r="CZ102" s="140" t="str">
        <f t="shared" si="172"/>
        <v/>
      </c>
      <c r="DA102" s="135" t="str">
        <f t="shared" si="173"/>
        <v/>
      </c>
      <c r="DB102" s="141" t="str">
        <f t="shared" si="174"/>
        <v/>
      </c>
      <c r="DC102" s="142" t="str">
        <f t="shared" si="175"/>
        <v/>
      </c>
      <c r="DD102" s="141" t="str">
        <f t="shared" si="176"/>
        <v/>
      </c>
      <c r="DE102" s="142" t="str">
        <f t="shared" si="177"/>
        <v/>
      </c>
      <c r="DF102" s="137" t="str">
        <f>IF(C102="","",'[1]رصد درجات'!AH102)</f>
        <v/>
      </c>
      <c r="DG102" s="137" t="str">
        <f>IF(C102="","",'[1]رصد درجات'!AT102)</f>
        <v/>
      </c>
      <c r="DH102" s="137" t="str">
        <f t="shared" si="178"/>
        <v/>
      </c>
      <c r="DI102" s="137" t="str">
        <f t="shared" si="179"/>
        <v/>
      </c>
      <c r="DJ102" s="137" t="str">
        <f>IF(C102="","",'[1]رصد درجات'!BE102)</f>
        <v/>
      </c>
      <c r="DK102" s="137" t="str">
        <f>IF(C102="","",'[1]رصد درجات'!BQ102)</f>
        <v/>
      </c>
      <c r="DL102" s="137" t="str">
        <f t="shared" si="180"/>
        <v/>
      </c>
      <c r="DM102" s="137" t="str">
        <f t="shared" si="181"/>
        <v/>
      </c>
      <c r="DN102" s="137" t="str">
        <f t="shared" si="182"/>
        <v/>
      </c>
      <c r="DO102" s="138" t="str">
        <f t="shared" si="183"/>
        <v/>
      </c>
      <c r="DP102" s="143" t="str">
        <f t="shared" si="184"/>
        <v/>
      </c>
      <c r="DQ102" s="144" t="str">
        <f t="shared" si="185"/>
        <v/>
      </c>
      <c r="DR102" s="145">
        <f t="shared" si="186"/>
        <v>0</v>
      </c>
      <c r="DS102" s="146" t="str">
        <f t="shared" si="187"/>
        <v/>
      </c>
      <c r="DT102" s="147" t="str">
        <f t="shared" si="188"/>
        <v/>
      </c>
      <c r="DU102" s="147" t="str">
        <f t="shared" si="189"/>
        <v/>
      </c>
      <c r="DV102" s="147" t="str">
        <f t="shared" si="190"/>
        <v/>
      </c>
      <c r="DW102" s="147" t="str">
        <f t="shared" si="191"/>
        <v/>
      </c>
      <c r="DX102" s="147" t="str">
        <f t="shared" si="192"/>
        <v/>
      </c>
      <c r="DY102" s="147" t="str">
        <f t="shared" si="193"/>
        <v/>
      </c>
      <c r="DZ102" s="147" t="str">
        <f t="shared" si="194"/>
        <v/>
      </c>
      <c r="EA102" s="148"/>
      <c r="EB102" s="148"/>
      <c r="EC102" s="148"/>
      <c r="ED102" s="148"/>
      <c r="EE102" s="148"/>
      <c r="EF102" s="148"/>
      <c r="EG102" s="148"/>
      <c r="EH102" s="148"/>
      <c r="EI102" s="148"/>
      <c r="EJ102" s="148"/>
      <c r="EK102" s="149"/>
      <c r="EL102" s="150" t="str">
        <f t="shared" si="195"/>
        <v/>
      </c>
      <c r="EM102" s="145"/>
      <c r="EN102" s="145"/>
      <c r="EO102" s="151" t="str">
        <f>IF(C102="","",IF(EL102=TRUE,'[1]بيانات أساسية'!$Z$16,'[1]بيانات أساسية'!$Y$17))</f>
        <v/>
      </c>
      <c r="EP102" s="152" t="str">
        <f t="shared" si="146"/>
        <v/>
      </c>
      <c r="EQ102" s="153" t="str">
        <f t="shared" si="196"/>
        <v/>
      </c>
      <c r="ER102" s="153" t="str">
        <f t="shared" si="197"/>
        <v/>
      </c>
      <c r="ES102" s="159"/>
      <c r="ET102" s="160" t="s">
        <v>96</v>
      </c>
      <c r="EU102" s="160">
        <f t="array" ref="EU102">SUM(IF($H$11:$H$510=5,IF($L$11:$L$510="أنثى",IF($C$11:$C$510&lt;&gt;"",1,0))))</f>
        <v>0</v>
      </c>
      <c r="EV102" s="160">
        <f t="array" ref="EV102">SUM(IF($H$11:$H$510=5,IF($L$11:$L$510="أنثى",IF($CP$11:$CP$510&lt;&gt;"غ",1,0))))</f>
        <v>0</v>
      </c>
      <c r="EW102" s="160">
        <f t="array" ref="EW102">SUM(IF($H$11:$H$510=5,IF($L$11:$L$510="أنثى",IF($CP$11:$CP$510="غ",1,0))))</f>
        <v>0</v>
      </c>
      <c r="EX102" s="160">
        <f t="array" ref="EX102">SUM(IF($H$11:$H$510=5,IF($L$11:$L$510="أنثى",IF($CP$11:$CP$510&lt;&gt;"غ",IF($CP$11:$CP$510&gt;=50,1,0)))))</f>
        <v>0</v>
      </c>
      <c r="EY102" s="160">
        <f t="array" ref="EY102">SUM(IF($H$11:$H$510=5,IF($L$11:$L$510="أنثى",IF($CP$11:$CP$510="غ",1,IF($CP$11:$CP$510&lt;50,1,0)))))</f>
        <v>0</v>
      </c>
      <c r="EZ102" s="160">
        <f t="shared" si="217"/>
        <v>0</v>
      </c>
      <c r="FA102" s="160">
        <f t="array" ref="FA102">SUM(IF($H$11:$H$510=5,IF($L$11:$L$510="أنثى",IF($CT$11:$CT$510&lt;&gt;"غ",1,0))))</f>
        <v>0</v>
      </c>
      <c r="FB102" s="160">
        <f t="array" ref="FB102">SUM(IF($H$11:$H$510=5,IF($L$11:$L$510="أنثى",IF($CT$11:$CT$510="غ",1,0))))</f>
        <v>0</v>
      </c>
      <c r="FC102" s="160">
        <f t="array" ref="FC102">SUM(IF($H$11:$H$510=5,IF($L$11:$L$510="أنثى",IF($CT$11:$CT$510&lt;&gt;"غ",IF($CT$11:$CT$510&gt;=$CT$10,1,0)))))</f>
        <v>0</v>
      </c>
      <c r="FD102" s="160">
        <f t="array" ref="FD102">SUM(IF($H$11:$H$510=5,IF($L$11:$L$510="أنثى",IF($CT$11:$CT$510="غ",1,IF($CT$11:$CT$510&lt;$CT$10,1,0)))))</f>
        <v>0</v>
      </c>
      <c r="FF102" s="160" t="s">
        <v>96</v>
      </c>
      <c r="FG102" s="160">
        <f t="array" ref="FG102">SUM(IF($H$11:$H$510=5,IF($L$11:$L$510="أنثى",IF($C$11:$C$510&lt;&gt;"",1,0))))</f>
        <v>0</v>
      </c>
      <c r="FH102" s="160">
        <f t="array" ref="FH102">SUM(IF($H$11:$H$510=5,IF($L$11:$L$510="أنثى",IF($CV$11:$CV$510&lt;&gt;"غ",1,0))))</f>
        <v>0</v>
      </c>
      <c r="FI102" s="160">
        <f t="array" ref="FI102">SUM(IF($H$11:$H$510=5,IF($L$11:$L$510="أنثى",IF($CV$11:$CV$510="غ",1,0))))</f>
        <v>0</v>
      </c>
      <c r="FJ102" s="160">
        <f t="array" ref="FJ102">SUM(IF($H$11:$H$510=5,IF($L$11:$L$510="أنثى",IF($CV$11:$CV$510&lt;&gt;"غ",IF($CV$11:$CV$510&gt;=50,1,0)))))</f>
        <v>0</v>
      </c>
      <c r="FK102" s="160">
        <f t="array" ref="FK102">SUM(IF($H$11:$H$510=5,IF($L$11:$L$510="أنثى",IF($CV$11:$CV$510="غ",1,IF($CV$11:$CV$510&lt;50,1,0)))))</f>
        <v>0</v>
      </c>
      <c r="FL102" s="160">
        <f t="shared" si="216"/>
        <v>0</v>
      </c>
      <c r="FM102" s="160">
        <f t="array" ref="FM102">SUM(IF($H$11:$H$510=5,IF($L$11:$L$510="أنثى",IF($CZ$11:$CZ$510&lt;&gt;"غ",1,0))))</f>
        <v>0</v>
      </c>
      <c r="FN102" s="160">
        <f t="array" ref="FN102">SUM(IF($H$11:$H$510=5,IF($L$11:$L$510="أنثى",IF($CZ$11:$CZ$510="غ",1,0))))</f>
        <v>0</v>
      </c>
      <c r="FO102" s="160">
        <f t="array" ref="FO102">SUM(IF($H$11:$H$510=5,IF($L$11:$L$510="أنثى",IF($CZ$11:$CZ$510&lt;&gt;"غ",IF($CZ$11:$CZ$510&gt;=$CZ$10,1,0)))))</f>
        <v>0</v>
      </c>
      <c r="FP102" s="160">
        <f t="array" ref="FP102">SUM(IF($H$11:$H$510=5,IF($L$11:$L$510="أنثى",IF($CZ$11:$CZ$510="غ",1,IF($CZ$11:$CZ$510&lt;$CZ$10,1,0)))))</f>
        <v>0</v>
      </c>
      <c r="FR102" s="176"/>
      <c r="FS102" s="172" t="s">
        <v>132</v>
      </c>
      <c r="FT102" s="173"/>
      <c r="FU102" s="174"/>
      <c r="FX102" s="178"/>
      <c r="FY102" s="172" t="s">
        <v>132</v>
      </c>
      <c r="FZ102" s="173"/>
      <c r="GA102" s="174"/>
      <c r="GD102" s="157" t="str">
        <f t="shared" si="198"/>
        <v/>
      </c>
      <c r="GE102" s="157" t="str">
        <f t="shared" si="199"/>
        <v/>
      </c>
      <c r="GF102" s="157" t="str">
        <f t="shared" si="200"/>
        <v/>
      </c>
      <c r="GG102" s="157" t="str">
        <f t="shared" si="201"/>
        <v/>
      </c>
      <c r="GH102" s="157" t="str">
        <f t="shared" si="202"/>
        <v/>
      </c>
      <c r="GI102" s="157" t="str">
        <f t="shared" si="203"/>
        <v/>
      </c>
      <c r="GJ102" s="157" t="str">
        <f t="shared" si="204"/>
        <v/>
      </c>
      <c r="GK102" s="157" t="str">
        <f t="shared" si="205"/>
        <v/>
      </c>
      <c r="GL102" s="157" t="str">
        <f t="shared" si="206"/>
        <v/>
      </c>
      <c r="GM102" s="158" t="str">
        <f t="shared" si="207"/>
        <v/>
      </c>
      <c r="GN102" s="157" t="str">
        <f t="shared" si="208"/>
        <v/>
      </c>
      <c r="GO102" s="145" t="str">
        <f t="shared" si="209"/>
        <v/>
      </c>
    </row>
    <row r="103" spans="1:197" s="156" customFormat="1" ht="27" customHeight="1" thickBot="1">
      <c r="A103" s="132" t="str">
        <f>IF('[1]رصد درجات'!A103="","",'[1]رصد درجات'!A103)</f>
        <v/>
      </c>
      <c r="B103" s="132" t="str">
        <f>IF('[1]رصد درجات'!B103="","",'[1]رصد درجات'!B103)</f>
        <v/>
      </c>
      <c r="C103" s="132" t="str">
        <f>IF('[1]رصد درجات'!C103="","",'[1]رصد درجات'!C103)</f>
        <v/>
      </c>
      <c r="D103" s="133" t="str">
        <f>IF('[1]رصد درجات'!D103="","",'[1]رصد درجات'!D103)</f>
        <v/>
      </c>
      <c r="E103" s="132" t="str">
        <f>IF('[1]رصد درجات'!E103="","",'[1]رصد درجات'!E103)</f>
        <v/>
      </c>
      <c r="F103" s="132" t="str">
        <f>IF('[1]رصد درجات'!F103="","",'[1]رصد درجات'!F103)</f>
        <v/>
      </c>
      <c r="G103" s="132" t="str">
        <f>IF('[1]رصد درجات'!G103="","",'[1]رصد درجات'!G103)</f>
        <v/>
      </c>
      <c r="H103" s="132" t="str">
        <f>IF('[1]رصد درجات'!H103="","",'[1]رصد درجات'!H103)</f>
        <v/>
      </c>
      <c r="I103" s="132" t="str">
        <f>IF('[1]رصد درجات'!I103="","",'[1]رصد درجات'!I103)</f>
        <v/>
      </c>
      <c r="J103" s="132" t="str">
        <f>IF('[1]رصد درجات'!J103="","",'[1]رصد درجات'!J103)</f>
        <v/>
      </c>
      <c r="K103" s="132" t="str">
        <f>IF('[1]رصد درجات'!K103="","",'[1]رصد درجات'!K103)</f>
        <v/>
      </c>
      <c r="L103" s="132" t="str">
        <f>IF('[1]رصد درجات'!L103="","",'[1]رصد درجات'!L103)</f>
        <v/>
      </c>
      <c r="M103" s="134" t="str">
        <f>IF('[1]رصد درجات'!M103="","",'[1]رصد درجات'!M103)</f>
        <v/>
      </c>
      <c r="N103" s="134" t="str">
        <f>IF('[1]رصد درجات'!N103="","",'[1]رصد درجات'!N103)</f>
        <v/>
      </c>
      <c r="O103" s="132" t="str">
        <f>IF(C103="","",'[1]رصد درجات'!Y103)</f>
        <v/>
      </c>
      <c r="P103" s="132" t="str">
        <f>IF(C103="","",'[1]رصد درجات'!AL103)</f>
        <v/>
      </c>
      <c r="Q103" s="132" t="str">
        <f t="shared" si="147"/>
        <v/>
      </c>
      <c r="R103" s="135" t="str">
        <f t="shared" si="148"/>
        <v/>
      </c>
      <c r="S103" s="132" t="str">
        <f>IF(C103="","",'[1]رصد درجات'!AV103)</f>
        <v/>
      </c>
      <c r="T103" s="132" t="str">
        <f>IF(C103="","",'[1]رصد درجات'!BI103)</f>
        <v/>
      </c>
      <c r="U103" s="132" t="str">
        <f t="shared" si="149"/>
        <v/>
      </c>
      <c r="V103" s="132" t="str">
        <f t="shared" si="150"/>
        <v/>
      </c>
      <c r="W103" s="132" t="str">
        <f t="shared" si="151"/>
        <v/>
      </c>
      <c r="X103" s="136" t="str">
        <f t="shared" si="152"/>
        <v/>
      </c>
      <c r="Y103" s="137" t="str">
        <f>IF(C103="","",'[1]رصد درجات'!Z103)</f>
        <v/>
      </c>
      <c r="Z103" s="137" t="str">
        <f>IF(C103="","",'[1]رصد درجات'!AM103)</f>
        <v/>
      </c>
      <c r="AA103" s="137" t="str">
        <f t="shared" si="122"/>
        <v/>
      </c>
      <c r="AB103" s="137" t="str">
        <f t="shared" si="153"/>
        <v/>
      </c>
      <c r="AC103" s="137" t="str">
        <f>IF(C103="","",'[1]رصد درجات'!AV103)</f>
        <v/>
      </c>
      <c r="AD103" s="137" t="str">
        <f>IF(C103="","",'[1]رصد درجات'!BI103)</f>
        <v/>
      </c>
      <c r="AE103" s="137" t="str">
        <f t="shared" si="123"/>
        <v/>
      </c>
      <c r="AF103" s="137" t="str">
        <f t="shared" si="124"/>
        <v/>
      </c>
      <c r="AG103" s="137" t="str">
        <f t="shared" si="154"/>
        <v/>
      </c>
      <c r="AH103" s="138" t="str">
        <f t="shared" si="155"/>
        <v/>
      </c>
      <c r="AI103" s="137" t="str">
        <f>IF(C103="","",'[1]رصد درجات'!AA103)</f>
        <v/>
      </c>
      <c r="AJ103" s="137" t="str">
        <f>IF(C103="","",'[1]رصد درجات'!AN103)</f>
        <v/>
      </c>
      <c r="AK103" s="137" t="str">
        <f t="shared" si="125"/>
        <v/>
      </c>
      <c r="AL103" s="139" t="str">
        <f t="shared" si="156"/>
        <v/>
      </c>
      <c r="AM103" s="137" t="str">
        <f>IF(C103="","",'[1]رصد درجات'!AX103)</f>
        <v/>
      </c>
      <c r="AN103" s="137" t="str">
        <f>IF(C103="","",'[1]رصد درجات'!BK103)</f>
        <v/>
      </c>
      <c r="AO103" s="137" t="str">
        <f t="shared" si="126"/>
        <v/>
      </c>
      <c r="AP103" s="137" t="str">
        <f t="shared" si="127"/>
        <v/>
      </c>
      <c r="AQ103" s="137" t="str">
        <f t="shared" si="128"/>
        <v/>
      </c>
      <c r="AR103" s="138" t="str">
        <f t="shared" si="157"/>
        <v/>
      </c>
      <c r="AS103" s="137" t="str">
        <f>IF(C103="","",'[1]رصد درجات'!AB103)</f>
        <v/>
      </c>
      <c r="AT103" s="137" t="str">
        <f>IF(C103="","",'[1]رصد درجات'!AO103)</f>
        <v/>
      </c>
      <c r="AU103" s="137" t="str">
        <f>IF(C103="","",'[1]رصد درجات'!AP103)</f>
        <v/>
      </c>
      <c r="AV103" s="137" t="str">
        <f t="shared" si="129"/>
        <v/>
      </c>
      <c r="AW103" s="137" t="str">
        <f t="shared" si="158"/>
        <v/>
      </c>
      <c r="AX103" s="137" t="str">
        <f>IF(C103="","",'[1]رصد درجات'!AY103)</f>
        <v/>
      </c>
      <c r="AY103" s="137" t="str">
        <f>IF(C103="","",'[1]رصد درجات'!BL103)</f>
        <v/>
      </c>
      <c r="AZ103" s="137" t="str">
        <f>IF(C103="","",'[1]رصد درجات'!BM103)</f>
        <v/>
      </c>
      <c r="BA103" s="137" t="str">
        <f t="shared" si="130"/>
        <v/>
      </c>
      <c r="BB103" s="137" t="str">
        <f t="shared" si="131"/>
        <v/>
      </c>
      <c r="BC103" s="137" t="str">
        <f t="shared" si="132"/>
        <v/>
      </c>
      <c r="BD103" s="137" t="str">
        <f t="shared" si="133"/>
        <v/>
      </c>
      <c r="BE103" s="138" t="str">
        <f t="shared" si="159"/>
        <v/>
      </c>
      <c r="BF103" s="137" t="str">
        <f>IF(C103="","",'[1]رصد درجات'!AC103)</f>
        <v/>
      </c>
      <c r="BG103" s="137" t="str">
        <f>IF(C103="","",'[1]رصد درجات'!AI103)</f>
        <v/>
      </c>
      <c r="BH103" s="137" t="str">
        <f>IF(C103="","",'[1]رصد درجات'!AQ103)</f>
        <v/>
      </c>
      <c r="BI103" s="137" t="str">
        <f t="shared" si="134"/>
        <v/>
      </c>
      <c r="BJ103" s="137" t="str">
        <f t="shared" si="160"/>
        <v/>
      </c>
      <c r="BK103" s="137" t="str">
        <f>IF(C103="","",'[1]رصد درجات'!AZ103)</f>
        <v/>
      </c>
      <c r="BL103" s="137" t="str">
        <f>IF(C103="","",'[1]رصد درجات'!BF103)</f>
        <v/>
      </c>
      <c r="BM103" s="137" t="str">
        <f>IF(C103="","",'[1]رصد درجات'!BN103)</f>
        <v/>
      </c>
      <c r="BN103" s="137" t="str">
        <f t="shared" si="135"/>
        <v/>
      </c>
      <c r="BO103" s="137" t="str">
        <f t="shared" si="136"/>
        <v/>
      </c>
      <c r="BP103" s="137" t="str">
        <f t="shared" si="137"/>
        <v/>
      </c>
      <c r="BQ103" s="137" t="str">
        <f t="shared" si="138"/>
        <v/>
      </c>
      <c r="BR103" s="138" t="str">
        <f t="shared" si="161"/>
        <v/>
      </c>
      <c r="BS103" s="137" t="str">
        <f>IF(C103="","",'[1]رصد درجات'!AD103)</f>
        <v/>
      </c>
      <c r="BT103" s="137" t="str">
        <f>IF(C103="","",'[1]رصد درجات'!AR103)</f>
        <v/>
      </c>
      <c r="BU103" s="137" t="str">
        <f t="shared" si="139"/>
        <v/>
      </c>
      <c r="BV103" s="137" t="str">
        <f t="shared" si="162"/>
        <v/>
      </c>
      <c r="BW103" s="137" t="str">
        <f>IF(C103="","",'[1]رصد درجات'!BA103)</f>
        <v/>
      </c>
      <c r="BX103" s="137" t="str">
        <f>IF(C103="","",'[1]رصد درجات'!BO103)</f>
        <v/>
      </c>
      <c r="BY103" s="137" t="str">
        <f t="shared" si="140"/>
        <v/>
      </c>
      <c r="BZ103" s="137" t="str">
        <f t="shared" si="163"/>
        <v/>
      </c>
      <c r="CA103" s="137" t="str">
        <f t="shared" si="141"/>
        <v/>
      </c>
      <c r="CB103" s="138" t="str">
        <f t="shared" si="164"/>
        <v/>
      </c>
      <c r="CC103" s="137" t="str">
        <f>IF(C103="","",'[1]رصد درجات'!AE103)</f>
        <v/>
      </c>
      <c r="CD103" s="137" t="str">
        <f>IF(C103="","",'[1]رصد درجات'!AJ103)</f>
        <v/>
      </c>
      <c r="CE103" s="137" t="str">
        <f>IF(C103="","",'[1]رصد درجات'!AS103)</f>
        <v/>
      </c>
      <c r="CF103" s="137" t="str">
        <f t="shared" si="142"/>
        <v/>
      </c>
      <c r="CG103" s="137" t="str">
        <f t="shared" si="165"/>
        <v/>
      </c>
      <c r="CH103" s="137" t="str">
        <f>IF(C103="","",'[1]رصد درجات'!BB103)</f>
        <v/>
      </c>
      <c r="CI103" s="137" t="str">
        <f>IF(C103="","",'[1]رصد درجات'!BF103)</f>
        <v/>
      </c>
      <c r="CJ103" s="137" t="str">
        <f>IF(C103="","",'[1]رصد درجات'!BP103)</f>
        <v/>
      </c>
      <c r="CK103" s="137" t="str">
        <f t="shared" si="143"/>
        <v/>
      </c>
      <c r="CL103" s="137" t="str">
        <f t="shared" si="144"/>
        <v/>
      </c>
      <c r="CM103" s="137" t="str">
        <f t="shared" si="145"/>
        <v/>
      </c>
      <c r="CN103" s="137" t="str">
        <f t="shared" si="166"/>
        <v/>
      </c>
      <c r="CO103" s="138" t="str">
        <f t="shared" si="167"/>
        <v/>
      </c>
      <c r="CP103" s="140" t="str">
        <f>IF(C103="","",'[1]رصد درجات'!AF103)</f>
        <v/>
      </c>
      <c r="CQ103" s="135" t="str">
        <f t="shared" si="168"/>
        <v/>
      </c>
      <c r="CR103" s="140" t="str">
        <f>IF(C103="","",'[1]رصد درجات'!BC103)</f>
        <v/>
      </c>
      <c r="CS103" s="140" t="str">
        <f t="shared" si="169"/>
        <v/>
      </c>
      <c r="CT103" s="140" t="str">
        <f t="shared" si="214"/>
        <v/>
      </c>
      <c r="CU103" s="135" t="str">
        <f t="shared" si="215"/>
        <v/>
      </c>
      <c r="CV103" s="137" t="str">
        <f>IF(C103="","",'[1]رصد درجات'!AG103)</f>
        <v/>
      </c>
      <c r="CW103" s="137" t="str">
        <f t="shared" si="170"/>
        <v/>
      </c>
      <c r="CX103" s="137" t="str">
        <f>IF(C103="","",'[1]رصد درجات'!BD103)</f>
        <v/>
      </c>
      <c r="CY103" s="140" t="str">
        <f t="shared" si="171"/>
        <v/>
      </c>
      <c r="CZ103" s="140" t="str">
        <f t="shared" si="172"/>
        <v/>
      </c>
      <c r="DA103" s="135" t="str">
        <f t="shared" si="173"/>
        <v/>
      </c>
      <c r="DB103" s="141" t="str">
        <f t="shared" si="174"/>
        <v/>
      </c>
      <c r="DC103" s="142" t="str">
        <f t="shared" si="175"/>
        <v/>
      </c>
      <c r="DD103" s="141" t="str">
        <f t="shared" si="176"/>
        <v/>
      </c>
      <c r="DE103" s="142" t="str">
        <f t="shared" si="177"/>
        <v/>
      </c>
      <c r="DF103" s="137" t="str">
        <f>IF(C103="","",'[1]رصد درجات'!AH103)</f>
        <v/>
      </c>
      <c r="DG103" s="137" t="str">
        <f>IF(C103="","",'[1]رصد درجات'!AT103)</f>
        <v/>
      </c>
      <c r="DH103" s="137" t="str">
        <f t="shared" si="178"/>
        <v/>
      </c>
      <c r="DI103" s="137" t="str">
        <f t="shared" si="179"/>
        <v/>
      </c>
      <c r="DJ103" s="137" t="str">
        <f>IF(C103="","",'[1]رصد درجات'!BE103)</f>
        <v/>
      </c>
      <c r="DK103" s="137" t="str">
        <f>IF(C103="","",'[1]رصد درجات'!BQ103)</f>
        <v/>
      </c>
      <c r="DL103" s="137" t="str">
        <f t="shared" si="180"/>
        <v/>
      </c>
      <c r="DM103" s="137" t="str">
        <f t="shared" si="181"/>
        <v/>
      </c>
      <c r="DN103" s="137" t="str">
        <f t="shared" si="182"/>
        <v/>
      </c>
      <c r="DO103" s="138" t="str">
        <f t="shared" si="183"/>
        <v/>
      </c>
      <c r="DP103" s="143" t="str">
        <f t="shared" si="184"/>
        <v/>
      </c>
      <c r="DQ103" s="144" t="str">
        <f t="shared" si="185"/>
        <v/>
      </c>
      <c r="DR103" s="145">
        <f t="shared" si="186"/>
        <v>0</v>
      </c>
      <c r="DS103" s="146" t="str">
        <f t="shared" si="187"/>
        <v/>
      </c>
      <c r="DT103" s="147" t="str">
        <f t="shared" si="188"/>
        <v/>
      </c>
      <c r="DU103" s="147" t="str">
        <f t="shared" si="189"/>
        <v/>
      </c>
      <c r="DV103" s="147" t="str">
        <f t="shared" si="190"/>
        <v/>
      </c>
      <c r="DW103" s="147" t="str">
        <f t="shared" si="191"/>
        <v/>
      </c>
      <c r="DX103" s="147" t="str">
        <f t="shared" si="192"/>
        <v/>
      </c>
      <c r="DY103" s="147" t="str">
        <f t="shared" si="193"/>
        <v/>
      </c>
      <c r="DZ103" s="147" t="str">
        <f t="shared" si="194"/>
        <v/>
      </c>
      <c r="EA103" s="148"/>
      <c r="EB103" s="148"/>
      <c r="EC103" s="148"/>
      <c r="ED103" s="148"/>
      <c r="EE103" s="148"/>
      <c r="EF103" s="148"/>
      <c r="EG103" s="148"/>
      <c r="EH103" s="148"/>
      <c r="EI103" s="148"/>
      <c r="EJ103" s="148"/>
      <c r="EK103" s="149"/>
      <c r="EL103" s="150" t="str">
        <f t="shared" si="195"/>
        <v/>
      </c>
      <c r="EM103" s="145"/>
      <c r="EN103" s="145"/>
      <c r="EO103" s="151" t="str">
        <f>IF(C103="","",IF(EL103=TRUE,'[1]بيانات أساسية'!$Z$16,'[1]بيانات أساسية'!$Y$17))</f>
        <v/>
      </c>
      <c r="EP103" s="152" t="str">
        <f t="shared" si="146"/>
        <v/>
      </c>
      <c r="EQ103" s="153" t="str">
        <f t="shared" si="196"/>
        <v/>
      </c>
      <c r="ER103" s="153" t="str">
        <f t="shared" si="197"/>
        <v/>
      </c>
      <c r="ES103" s="159"/>
      <c r="ET103" s="160" t="s">
        <v>97</v>
      </c>
      <c r="EU103" s="163">
        <f t="array" ref="EU103">SUM(IF($H$11:$H$510=6,IF($L$11:$L$510="ذكر",IF($C$11:$C$510&lt;&gt;"",1,0))))</f>
        <v>0</v>
      </c>
      <c r="EV103" s="163">
        <f t="array" ref="EV103">SUM(IF($H$11:$H$510=6,IF($L$11:$L$510="ذكر",IF($CP$11:$CP$510&lt;&gt;"غ",1,0))))</f>
        <v>0</v>
      </c>
      <c r="EW103" s="163">
        <f t="array" ref="EW103">SUM(IF($H$11:$H$510=6,IF($L$11:$L$510="ذكر",IF($CP$11:$CP$510="غ",1,0))))</f>
        <v>0</v>
      </c>
      <c r="EX103" s="163">
        <f t="array" ref="EX103">SUM(IF($H$11:$H$510=6,IF($L$11:$L$510="ذكر",IF($CP$11:$CP$510&lt;&gt;"غ",IF($CP$11:$CP$510&gt;=50,1,0)))))</f>
        <v>0</v>
      </c>
      <c r="EY103" s="163">
        <f t="array" ref="EY103">SUM(IF($H$11:$H$510=6,IF($L$11:$L$510="ذكر",IF($CP$11:$CP$510="غ",1,IF($CP$11:$CP$510&lt;50,1,0)))))</f>
        <v>0</v>
      </c>
      <c r="EZ103" s="163">
        <f t="shared" si="217"/>
        <v>0</v>
      </c>
      <c r="FA103" s="163">
        <f t="array" ref="FA103">SUM(IF($H$11:$H$510=6,IF($L$11:$L$510="ذكر",IF($CT$11:$CT$510&lt;&gt;"غ",1,0))))</f>
        <v>0</v>
      </c>
      <c r="FB103" s="163">
        <f t="array" ref="FB103">SUM(IF($H$11:$H$510=6,IF($L$11:$L$510="ذكر",IF($CT$11:$CT$510="غ",1,0))))</f>
        <v>0</v>
      </c>
      <c r="FC103" s="163">
        <f t="array" ref="FC103">SUM(IF($H$11:$H$510=6,IF($L$11:$L$510="ذكر",IF($CT$11:$CT$510&lt;&gt;"غ",IF($CT$11:$CT$510&gt;=$CT$10,1,0)))))</f>
        <v>0</v>
      </c>
      <c r="FD103" s="163">
        <f t="array" ref="FD103">SUM(IF($H$11:$H$510=6,IF($L$11:$L$510="ذكر",IF($CT$11:$CT$510="غ",1,IF($CT$11:$CT$510&lt;$CT$10,1,0)))))</f>
        <v>0</v>
      </c>
      <c r="FF103" s="160" t="s">
        <v>97</v>
      </c>
      <c r="FG103" s="163">
        <f t="array" ref="FG103">SUM(IF($H$11:$H$510=6,IF($L$11:$L$510="ذكر",IF($C$11:$C$510&lt;&gt;"",1,0))))</f>
        <v>0</v>
      </c>
      <c r="FH103" s="163">
        <f t="array" ref="FH103">SUM(IF($H$11:$H$510=6,IF($L$11:$L$510="ذكر",IF($CV$11:$CV$510&lt;&gt;"غ",1,0))))</f>
        <v>0</v>
      </c>
      <c r="FI103" s="163">
        <f t="array" ref="FI103">SUM(IF($H$11:$H$510=6,IF($L$11:$L$510="ذكر",IF($CV$11:$CV$510="غ",1,0))))</f>
        <v>0</v>
      </c>
      <c r="FJ103" s="163">
        <f t="array" ref="FJ103">SUM(IF($H$11:$H$510=6,IF($L$11:$L$510="ذكر",IF($CV$11:$CV$510&lt;&gt;"غ",IF($CV$11:$CV$510&gt;=50,1,0)))))</f>
        <v>0</v>
      </c>
      <c r="FK103" s="163">
        <f t="array" ref="FK103">SUM(IF($H$11:$H$510=6,IF($L$11:$L$510="ذكر",IF($CV$11:$CV$510="غ",1,IF($CV$11:$CV$510&lt;50,1,0)))))</f>
        <v>0</v>
      </c>
      <c r="FL103" s="163">
        <f t="shared" si="216"/>
        <v>0</v>
      </c>
      <c r="FM103" s="163">
        <f t="array" ref="FM103">SUM(IF($H$11:$H$510=6,IF($L$11:$L$510="ذكر",IF($CZ$11:$CZ$510&lt;&gt;"غ",1,0))))</f>
        <v>0</v>
      </c>
      <c r="FN103" s="163">
        <f t="array" ref="FN103">SUM(IF($H$11:$H$510=6,IF($L$11:$L$510="ذكر",IF($CZ$11:$CZ$510="غ",1,0))))</f>
        <v>0</v>
      </c>
      <c r="FO103" s="163">
        <f t="array" ref="FO103">SUM(IF($H$11:$H$510=6,IF($L$11:$L$510="ذكر",IF($CZ$11:$CZ$510&lt;&gt;"غ",IF($CZ$11:$CZ$510&gt;=$CZ$10,1,0)))))</f>
        <v>0</v>
      </c>
      <c r="FP103" s="163">
        <f t="array" ref="FP103">SUM(IF($H$11:$H$510=6,IF($L$11:$L$510="ذكر",IF($CZ$11:$CZ$510="غ",1,IF($CZ$11:$CZ$510&lt;$CZ$10,1,0)))))</f>
        <v>0</v>
      </c>
      <c r="FR103" s="176"/>
      <c r="FS103" s="177" t="s">
        <v>128</v>
      </c>
      <c r="FT103" s="177" t="s">
        <v>129</v>
      </c>
      <c r="FU103" s="177" t="s">
        <v>130</v>
      </c>
      <c r="FX103" s="178"/>
      <c r="FY103" s="177" t="s">
        <v>128</v>
      </c>
      <c r="FZ103" s="177" t="s">
        <v>129</v>
      </c>
      <c r="GA103" s="177" t="s">
        <v>130</v>
      </c>
      <c r="GD103" s="157" t="str">
        <f t="shared" si="198"/>
        <v/>
      </c>
      <c r="GE103" s="157" t="str">
        <f t="shared" si="199"/>
        <v/>
      </c>
      <c r="GF103" s="157" t="str">
        <f t="shared" si="200"/>
        <v/>
      </c>
      <c r="GG103" s="157" t="str">
        <f t="shared" si="201"/>
        <v/>
      </c>
      <c r="GH103" s="157" t="str">
        <f t="shared" si="202"/>
        <v/>
      </c>
      <c r="GI103" s="157" t="str">
        <f t="shared" si="203"/>
        <v/>
      </c>
      <c r="GJ103" s="157" t="str">
        <f t="shared" si="204"/>
        <v/>
      </c>
      <c r="GK103" s="157" t="str">
        <f t="shared" si="205"/>
        <v/>
      </c>
      <c r="GL103" s="157" t="str">
        <f t="shared" si="206"/>
        <v/>
      </c>
      <c r="GM103" s="158" t="str">
        <f t="shared" si="207"/>
        <v/>
      </c>
      <c r="GN103" s="157" t="str">
        <f t="shared" si="208"/>
        <v/>
      </c>
      <c r="GO103" s="145" t="str">
        <f t="shared" si="209"/>
        <v/>
      </c>
    </row>
    <row r="104" spans="1:197" s="156" customFormat="1" ht="27" customHeight="1" thickBot="1">
      <c r="A104" s="132" t="str">
        <f>IF('[1]رصد درجات'!A104="","",'[1]رصد درجات'!A104)</f>
        <v/>
      </c>
      <c r="B104" s="132" t="str">
        <f>IF('[1]رصد درجات'!B104="","",'[1]رصد درجات'!B104)</f>
        <v/>
      </c>
      <c r="C104" s="132" t="str">
        <f>IF('[1]رصد درجات'!C104="","",'[1]رصد درجات'!C104)</f>
        <v/>
      </c>
      <c r="D104" s="133" t="str">
        <f>IF('[1]رصد درجات'!D104="","",'[1]رصد درجات'!D104)</f>
        <v/>
      </c>
      <c r="E104" s="132" t="str">
        <f>IF('[1]رصد درجات'!E104="","",'[1]رصد درجات'!E104)</f>
        <v/>
      </c>
      <c r="F104" s="132" t="str">
        <f>IF('[1]رصد درجات'!F104="","",'[1]رصد درجات'!F104)</f>
        <v/>
      </c>
      <c r="G104" s="132" t="str">
        <f>IF('[1]رصد درجات'!G104="","",'[1]رصد درجات'!G104)</f>
        <v/>
      </c>
      <c r="H104" s="132" t="str">
        <f>IF('[1]رصد درجات'!H104="","",'[1]رصد درجات'!H104)</f>
        <v/>
      </c>
      <c r="I104" s="132" t="str">
        <f>IF('[1]رصد درجات'!I104="","",'[1]رصد درجات'!I104)</f>
        <v/>
      </c>
      <c r="J104" s="132" t="str">
        <f>IF('[1]رصد درجات'!J104="","",'[1]رصد درجات'!J104)</f>
        <v/>
      </c>
      <c r="K104" s="132" t="str">
        <f>IF('[1]رصد درجات'!K104="","",'[1]رصد درجات'!K104)</f>
        <v/>
      </c>
      <c r="L104" s="132" t="str">
        <f>IF('[1]رصد درجات'!L104="","",'[1]رصد درجات'!L104)</f>
        <v/>
      </c>
      <c r="M104" s="134" t="str">
        <f>IF('[1]رصد درجات'!M104="","",'[1]رصد درجات'!M104)</f>
        <v/>
      </c>
      <c r="N104" s="134" t="str">
        <f>IF('[1]رصد درجات'!N104="","",'[1]رصد درجات'!N104)</f>
        <v/>
      </c>
      <c r="O104" s="132" t="str">
        <f>IF(C104="","",'[1]رصد درجات'!Y104)</f>
        <v/>
      </c>
      <c r="P104" s="132" t="str">
        <f>IF(C104="","",'[1]رصد درجات'!AL104)</f>
        <v/>
      </c>
      <c r="Q104" s="132" t="str">
        <f t="shared" si="147"/>
        <v/>
      </c>
      <c r="R104" s="135" t="str">
        <f t="shared" si="148"/>
        <v/>
      </c>
      <c r="S104" s="132" t="str">
        <f>IF(C104="","",'[1]رصد درجات'!AV104)</f>
        <v/>
      </c>
      <c r="T104" s="132" t="str">
        <f>IF(C104="","",'[1]رصد درجات'!BI104)</f>
        <v/>
      </c>
      <c r="U104" s="132" t="str">
        <f t="shared" si="149"/>
        <v/>
      </c>
      <c r="V104" s="132" t="str">
        <f t="shared" si="150"/>
        <v/>
      </c>
      <c r="W104" s="132" t="str">
        <f t="shared" si="151"/>
        <v/>
      </c>
      <c r="X104" s="136" t="str">
        <f t="shared" si="152"/>
        <v/>
      </c>
      <c r="Y104" s="137" t="str">
        <f>IF(C104="","",'[1]رصد درجات'!Z104)</f>
        <v/>
      </c>
      <c r="Z104" s="137" t="str">
        <f>IF(C104="","",'[1]رصد درجات'!AM104)</f>
        <v/>
      </c>
      <c r="AA104" s="137" t="str">
        <f t="shared" si="122"/>
        <v/>
      </c>
      <c r="AB104" s="137" t="str">
        <f t="shared" si="153"/>
        <v/>
      </c>
      <c r="AC104" s="137" t="str">
        <f>IF(C104="","",'[1]رصد درجات'!AV104)</f>
        <v/>
      </c>
      <c r="AD104" s="137" t="str">
        <f>IF(C104="","",'[1]رصد درجات'!BI104)</f>
        <v/>
      </c>
      <c r="AE104" s="137" t="str">
        <f t="shared" si="123"/>
        <v/>
      </c>
      <c r="AF104" s="137" t="str">
        <f t="shared" si="124"/>
        <v/>
      </c>
      <c r="AG104" s="137" t="str">
        <f t="shared" si="154"/>
        <v/>
      </c>
      <c r="AH104" s="138" t="str">
        <f t="shared" si="155"/>
        <v/>
      </c>
      <c r="AI104" s="137" t="str">
        <f>IF(C104="","",'[1]رصد درجات'!AA104)</f>
        <v/>
      </c>
      <c r="AJ104" s="137" t="str">
        <f>IF(C104="","",'[1]رصد درجات'!AN104)</f>
        <v/>
      </c>
      <c r="AK104" s="137" t="str">
        <f t="shared" si="125"/>
        <v/>
      </c>
      <c r="AL104" s="139" t="str">
        <f t="shared" si="156"/>
        <v/>
      </c>
      <c r="AM104" s="137" t="str">
        <f>IF(C104="","",'[1]رصد درجات'!AX104)</f>
        <v/>
      </c>
      <c r="AN104" s="137" t="str">
        <f>IF(C104="","",'[1]رصد درجات'!BK104)</f>
        <v/>
      </c>
      <c r="AO104" s="137" t="str">
        <f t="shared" si="126"/>
        <v/>
      </c>
      <c r="AP104" s="137" t="str">
        <f t="shared" si="127"/>
        <v/>
      </c>
      <c r="AQ104" s="137" t="str">
        <f t="shared" si="128"/>
        <v/>
      </c>
      <c r="AR104" s="138" t="str">
        <f t="shared" si="157"/>
        <v/>
      </c>
      <c r="AS104" s="137" t="str">
        <f>IF(C104="","",'[1]رصد درجات'!AB104)</f>
        <v/>
      </c>
      <c r="AT104" s="137" t="str">
        <f>IF(C104="","",'[1]رصد درجات'!AO104)</f>
        <v/>
      </c>
      <c r="AU104" s="137" t="str">
        <f>IF(C104="","",'[1]رصد درجات'!AP104)</f>
        <v/>
      </c>
      <c r="AV104" s="137" t="str">
        <f t="shared" si="129"/>
        <v/>
      </c>
      <c r="AW104" s="137" t="str">
        <f t="shared" si="158"/>
        <v/>
      </c>
      <c r="AX104" s="137" t="str">
        <f>IF(C104="","",'[1]رصد درجات'!AY104)</f>
        <v/>
      </c>
      <c r="AY104" s="137" t="str">
        <f>IF(C104="","",'[1]رصد درجات'!BL104)</f>
        <v/>
      </c>
      <c r="AZ104" s="137" t="str">
        <f>IF(C104="","",'[1]رصد درجات'!BM104)</f>
        <v/>
      </c>
      <c r="BA104" s="137" t="str">
        <f t="shared" si="130"/>
        <v/>
      </c>
      <c r="BB104" s="137" t="str">
        <f t="shared" si="131"/>
        <v/>
      </c>
      <c r="BC104" s="137" t="str">
        <f t="shared" si="132"/>
        <v/>
      </c>
      <c r="BD104" s="137" t="str">
        <f t="shared" si="133"/>
        <v/>
      </c>
      <c r="BE104" s="138" t="str">
        <f t="shared" si="159"/>
        <v/>
      </c>
      <c r="BF104" s="137" t="str">
        <f>IF(C104="","",'[1]رصد درجات'!AC104)</f>
        <v/>
      </c>
      <c r="BG104" s="137" t="str">
        <f>IF(C104="","",'[1]رصد درجات'!AI104)</f>
        <v/>
      </c>
      <c r="BH104" s="137" t="str">
        <f>IF(C104="","",'[1]رصد درجات'!AQ104)</f>
        <v/>
      </c>
      <c r="BI104" s="137" t="str">
        <f t="shared" si="134"/>
        <v/>
      </c>
      <c r="BJ104" s="137" t="str">
        <f t="shared" si="160"/>
        <v/>
      </c>
      <c r="BK104" s="137" t="str">
        <f>IF(C104="","",'[1]رصد درجات'!AZ104)</f>
        <v/>
      </c>
      <c r="BL104" s="137" t="str">
        <f>IF(C104="","",'[1]رصد درجات'!BF104)</f>
        <v/>
      </c>
      <c r="BM104" s="137" t="str">
        <f>IF(C104="","",'[1]رصد درجات'!BN104)</f>
        <v/>
      </c>
      <c r="BN104" s="137" t="str">
        <f t="shared" si="135"/>
        <v/>
      </c>
      <c r="BO104" s="137" t="str">
        <f t="shared" si="136"/>
        <v/>
      </c>
      <c r="BP104" s="137" t="str">
        <f t="shared" si="137"/>
        <v/>
      </c>
      <c r="BQ104" s="137" t="str">
        <f t="shared" si="138"/>
        <v/>
      </c>
      <c r="BR104" s="138" t="str">
        <f t="shared" si="161"/>
        <v/>
      </c>
      <c r="BS104" s="137" t="str">
        <f>IF(C104="","",'[1]رصد درجات'!AD104)</f>
        <v/>
      </c>
      <c r="BT104" s="137" t="str">
        <f>IF(C104="","",'[1]رصد درجات'!AR104)</f>
        <v/>
      </c>
      <c r="BU104" s="137" t="str">
        <f t="shared" si="139"/>
        <v/>
      </c>
      <c r="BV104" s="137" t="str">
        <f t="shared" si="162"/>
        <v/>
      </c>
      <c r="BW104" s="137" t="str">
        <f>IF(C104="","",'[1]رصد درجات'!BA104)</f>
        <v/>
      </c>
      <c r="BX104" s="137" t="str">
        <f>IF(C104="","",'[1]رصد درجات'!BO104)</f>
        <v/>
      </c>
      <c r="BY104" s="137" t="str">
        <f t="shared" si="140"/>
        <v/>
      </c>
      <c r="BZ104" s="137" t="str">
        <f t="shared" si="163"/>
        <v/>
      </c>
      <c r="CA104" s="137" t="str">
        <f t="shared" si="141"/>
        <v/>
      </c>
      <c r="CB104" s="138" t="str">
        <f t="shared" si="164"/>
        <v/>
      </c>
      <c r="CC104" s="137" t="str">
        <f>IF(C104="","",'[1]رصد درجات'!AE104)</f>
        <v/>
      </c>
      <c r="CD104" s="137" t="str">
        <f>IF(C104="","",'[1]رصد درجات'!AJ104)</f>
        <v/>
      </c>
      <c r="CE104" s="137" t="str">
        <f>IF(C104="","",'[1]رصد درجات'!AS104)</f>
        <v/>
      </c>
      <c r="CF104" s="137" t="str">
        <f t="shared" si="142"/>
        <v/>
      </c>
      <c r="CG104" s="137" t="str">
        <f t="shared" si="165"/>
        <v/>
      </c>
      <c r="CH104" s="137" t="str">
        <f>IF(C104="","",'[1]رصد درجات'!BB104)</f>
        <v/>
      </c>
      <c r="CI104" s="137" t="str">
        <f>IF(C104="","",'[1]رصد درجات'!BF104)</f>
        <v/>
      </c>
      <c r="CJ104" s="137" t="str">
        <f>IF(C104="","",'[1]رصد درجات'!BP104)</f>
        <v/>
      </c>
      <c r="CK104" s="137" t="str">
        <f t="shared" si="143"/>
        <v/>
      </c>
      <c r="CL104" s="137" t="str">
        <f t="shared" si="144"/>
        <v/>
      </c>
      <c r="CM104" s="137" t="str">
        <f t="shared" si="145"/>
        <v/>
      </c>
      <c r="CN104" s="137" t="str">
        <f t="shared" si="166"/>
        <v/>
      </c>
      <c r="CO104" s="138" t="str">
        <f t="shared" si="167"/>
        <v/>
      </c>
      <c r="CP104" s="140" t="str">
        <f>IF(C104="","",'[1]رصد درجات'!AF104)</f>
        <v/>
      </c>
      <c r="CQ104" s="135" t="str">
        <f t="shared" si="168"/>
        <v/>
      </c>
      <c r="CR104" s="140" t="str">
        <f>IF(C104="","",'[1]رصد درجات'!BC104)</f>
        <v/>
      </c>
      <c r="CS104" s="140" t="str">
        <f t="shared" si="169"/>
        <v/>
      </c>
      <c r="CT104" s="140" t="str">
        <f t="shared" si="214"/>
        <v/>
      </c>
      <c r="CU104" s="135" t="str">
        <f t="shared" si="215"/>
        <v/>
      </c>
      <c r="CV104" s="137" t="str">
        <f>IF(C104="","",'[1]رصد درجات'!AG104)</f>
        <v/>
      </c>
      <c r="CW104" s="137" t="str">
        <f t="shared" si="170"/>
        <v/>
      </c>
      <c r="CX104" s="137" t="str">
        <f>IF(C104="","",'[1]رصد درجات'!BD104)</f>
        <v/>
      </c>
      <c r="CY104" s="140" t="str">
        <f t="shared" si="171"/>
        <v/>
      </c>
      <c r="CZ104" s="140" t="str">
        <f t="shared" si="172"/>
        <v/>
      </c>
      <c r="DA104" s="135" t="str">
        <f t="shared" si="173"/>
        <v/>
      </c>
      <c r="DB104" s="141" t="str">
        <f t="shared" si="174"/>
        <v/>
      </c>
      <c r="DC104" s="142" t="str">
        <f t="shared" si="175"/>
        <v/>
      </c>
      <c r="DD104" s="141" t="str">
        <f t="shared" si="176"/>
        <v/>
      </c>
      <c r="DE104" s="142" t="str">
        <f t="shared" si="177"/>
        <v/>
      </c>
      <c r="DF104" s="137" t="str">
        <f>IF(C104="","",'[1]رصد درجات'!AH104)</f>
        <v/>
      </c>
      <c r="DG104" s="137" t="str">
        <f>IF(C104="","",'[1]رصد درجات'!AT104)</f>
        <v/>
      </c>
      <c r="DH104" s="137" t="str">
        <f t="shared" si="178"/>
        <v/>
      </c>
      <c r="DI104" s="137" t="str">
        <f t="shared" si="179"/>
        <v/>
      </c>
      <c r="DJ104" s="137" t="str">
        <f>IF(C104="","",'[1]رصد درجات'!BE104)</f>
        <v/>
      </c>
      <c r="DK104" s="137" t="str">
        <f>IF(C104="","",'[1]رصد درجات'!BQ104)</f>
        <v/>
      </c>
      <c r="DL104" s="137" t="str">
        <f t="shared" si="180"/>
        <v/>
      </c>
      <c r="DM104" s="137" t="str">
        <f t="shared" si="181"/>
        <v/>
      </c>
      <c r="DN104" s="137" t="str">
        <f t="shared" si="182"/>
        <v/>
      </c>
      <c r="DO104" s="138" t="str">
        <f t="shared" si="183"/>
        <v/>
      </c>
      <c r="DP104" s="143" t="str">
        <f t="shared" si="184"/>
        <v/>
      </c>
      <c r="DQ104" s="144" t="str">
        <f t="shared" si="185"/>
        <v/>
      </c>
      <c r="DR104" s="145">
        <f t="shared" si="186"/>
        <v>0</v>
      </c>
      <c r="DS104" s="146" t="str">
        <f t="shared" si="187"/>
        <v/>
      </c>
      <c r="DT104" s="147" t="str">
        <f t="shared" si="188"/>
        <v/>
      </c>
      <c r="DU104" s="147" t="str">
        <f t="shared" si="189"/>
        <v/>
      </c>
      <c r="DV104" s="147" t="str">
        <f t="shared" si="190"/>
        <v/>
      </c>
      <c r="DW104" s="147" t="str">
        <f t="shared" si="191"/>
        <v/>
      </c>
      <c r="DX104" s="147" t="str">
        <f t="shared" si="192"/>
        <v/>
      </c>
      <c r="DY104" s="147" t="str">
        <f t="shared" si="193"/>
        <v/>
      </c>
      <c r="DZ104" s="147" t="str">
        <f t="shared" si="194"/>
        <v/>
      </c>
      <c r="EA104" s="148"/>
      <c r="EB104" s="148"/>
      <c r="EC104" s="148"/>
      <c r="ED104" s="148"/>
      <c r="EE104" s="148"/>
      <c r="EF104" s="148"/>
      <c r="EG104" s="148"/>
      <c r="EH104" s="148"/>
      <c r="EI104" s="148"/>
      <c r="EJ104" s="148"/>
      <c r="EK104" s="149"/>
      <c r="EL104" s="150" t="str">
        <f t="shared" si="195"/>
        <v/>
      </c>
      <c r="EM104" s="145"/>
      <c r="EN104" s="145"/>
      <c r="EO104" s="151" t="str">
        <f>IF(C104="","",IF(EL104=TRUE,'[1]بيانات أساسية'!$Z$16,'[1]بيانات أساسية'!$Y$17))</f>
        <v/>
      </c>
      <c r="EP104" s="152" t="str">
        <f t="shared" si="146"/>
        <v/>
      </c>
      <c r="EQ104" s="153" t="str">
        <f t="shared" si="196"/>
        <v/>
      </c>
      <c r="ER104" s="153" t="str">
        <f t="shared" si="197"/>
        <v/>
      </c>
      <c r="ES104" s="159"/>
      <c r="ET104" s="160" t="s">
        <v>98</v>
      </c>
      <c r="EU104" s="163">
        <f t="array" ref="EU104">SUM(IF($H$11:$H$510=6,IF($L$11:$L$510="أنثى",IF($C$11:$C$510&lt;&gt;"",1,0))))</f>
        <v>0</v>
      </c>
      <c r="EV104" s="163">
        <f t="array" ref="EV104">SUM(IF($H$11:$H$510=6,IF($L$11:$L$510="أنثى",IF($CP$11:$CP$510&lt;&gt;"غ",1,0))))</f>
        <v>0</v>
      </c>
      <c r="EW104" s="163">
        <f t="array" ref="EW104">SUM(IF($H$11:$H$510=6,IF($L$11:$L$510="أنثى",IF($CP$11:$CP$510="غ",1,0))))</f>
        <v>0</v>
      </c>
      <c r="EX104" s="163">
        <f t="array" ref="EX104">SUM(IF($H$11:$H$510=6,IF($L$11:$L$510="أنثى",IF($CP$11:$CP$510&lt;&gt;"غ",IF($CP$11:$CP$510&gt;=50,1,0)))))</f>
        <v>0</v>
      </c>
      <c r="EY104" s="163">
        <f t="array" ref="EY104">SUM(IF($H$11:$H$510=6,IF($L$11:$L$510="أنثى",IF($CP$11:$CP$510="غ",1,IF($CP$11:$CP$510&lt;50,1,0)))))</f>
        <v>0</v>
      </c>
      <c r="EZ104" s="163">
        <f t="shared" si="217"/>
        <v>0</v>
      </c>
      <c r="FA104" s="163">
        <f t="array" ref="FA104">SUM(IF($H$11:$H$510=6,IF($L$11:$L$510="أنثى",IF($CT$11:$CT$510&lt;&gt;"غ",1,0))))</f>
        <v>0</v>
      </c>
      <c r="FB104" s="163">
        <f t="array" ref="FB104">SUM(IF($H$11:$H$510=6,IF($L$11:$L$510="أنثى",IF($CT$11:$CT$510="غ",1,0))))</f>
        <v>0</v>
      </c>
      <c r="FC104" s="163">
        <f t="array" ref="FC104">SUM(IF($H$11:$H$510=6,IF($L$11:$L$510="أنثى",IF($CT$11:$CT$510&lt;&gt;"غ",IF($CT$11:$CT$510&gt;=$CT$10,1,0)))))</f>
        <v>0</v>
      </c>
      <c r="FD104" s="163">
        <f t="array" ref="FD104">SUM(IF($H$11:$H$510=6,IF($L$11:$L$510="أنثى",IF($CT$11:$CT$510="غ",1,IF($CT$11:$CT$510&lt;$CT$10,1,0)))))</f>
        <v>0</v>
      </c>
      <c r="FF104" s="160" t="s">
        <v>98</v>
      </c>
      <c r="FG104" s="163">
        <f t="array" ref="FG104">SUM(IF($H$11:$H$510=6,IF($L$11:$L$510="أنثى",IF($C$11:$C$510&lt;&gt;"",1,0))))</f>
        <v>0</v>
      </c>
      <c r="FH104" s="163">
        <f t="array" ref="FH104">SUM(IF($H$11:$H$510=6,IF($L$11:$L$510="أنثى",IF($CV$11:$CV$510&lt;&gt;"غ",1,0))))</f>
        <v>0</v>
      </c>
      <c r="FI104" s="163">
        <f t="array" ref="FI104">SUM(IF($H$11:$H$510=6,IF($L$11:$L$510="أنثى",IF($CV$11:$CV$510="غ",1,0))))</f>
        <v>0</v>
      </c>
      <c r="FJ104" s="163">
        <f t="array" ref="FJ104">SUM(IF($H$11:$H$510=6,IF($L$11:$L$510="أنثى",IF($CV$11:$CV$510&lt;&gt;"غ",IF($CV$11:$CV$510&gt;=50,1,0)))))</f>
        <v>0</v>
      </c>
      <c r="FK104" s="163">
        <f t="array" ref="FK104">SUM(IF($H$11:$H$510=6,IF($L$11:$L$510="أنثى",IF($CV$11:$CV$510="غ",1,IF($CV$11:$CV$510&lt;50,1,0)))))</f>
        <v>0</v>
      </c>
      <c r="FL104" s="163">
        <f t="shared" si="216"/>
        <v>0</v>
      </c>
      <c r="FM104" s="163">
        <f t="array" ref="FM104">SUM(IF($H$11:$H$510=6,IF($L$11:$L$510="أنثى",IF($CZ$11:$CZ$510&lt;&gt;"غ",1,0))))</f>
        <v>0</v>
      </c>
      <c r="FN104" s="163">
        <f t="array" ref="FN104">SUM(IF($H$11:$H$510=6,IF($L$11:$L$510="أنثى",IF($CZ$11:$CZ$510="غ",1,0))))</f>
        <v>0</v>
      </c>
      <c r="FO104" s="163">
        <f t="array" ref="FO104">SUM(IF($H$11:$H$510=6,IF($L$11:$L$510="أنثى",IF($CZ$11:$CZ$510&lt;&gt;"غ",IF($CZ$11:$CZ$510&gt;=$CZ$10,1,0)))))</f>
        <v>0</v>
      </c>
      <c r="FP104" s="163">
        <f t="array" ref="FP104">SUM(IF($H$11:$H$510=6,IF($L$11:$L$510="أنثى",IF($CZ$11:$CZ$510="غ",1,IF($CZ$11:$CZ$510&lt;$CZ$10,1,0)))))</f>
        <v>0</v>
      </c>
      <c r="FR104" s="176"/>
      <c r="FS104" s="179">
        <f t="array" ref="FS104">SUM(IF($L$11:$L$510="ذكر",IF($DB$11:$DB$510="غ",0,IF($DB$11:$DB$510&gt;0.7*$DB$9,0,IF($DB$11:$DB$510&lt;0.5*$DB$9,0,IF($DB$11:$DB$510&gt;=0.5*$DB$9,1,0))))))</f>
        <v>13</v>
      </c>
      <c r="FT104" s="179">
        <f>SUM(IF($L$11:$L$510="أنثى",IF($DB$11:$DB$510="غ",0,IF($DB$11:$DB$510&gt;0.7*$DB$9,0,IF($DB$11:$DB$510&lt;0.5*$DB$9,0,IF($DB$11:$DB$510&gt;=0.5*$DB$9,1,0))))))</f>
        <v>0</v>
      </c>
      <c r="FU104" s="179">
        <f>SUM(FS104:FT104)</f>
        <v>13</v>
      </c>
      <c r="FX104" s="178"/>
      <c r="FY104" s="179">
        <f t="array" ref="FY104">SUM(IF($L$11:$L$510="ذكر",IF($DC$11:$DC$510="غ",0,IF($DC$11:$DC$510&gt;=0.7*$DC$9,0,IF($DC$11:$DC$510&lt;0.5*$DC$9,0,IF($DC$11:$DC$510&gt;=0.5*$DC$9,1,0))))))</f>
        <v>0</v>
      </c>
      <c r="FZ104" s="179">
        <f t="array" ref="FZ104">SUM(IF($L$11:$L$510="أنثى",IF($DC$11:$DC$510="غ",0,IF($DC$11:$DC$510&gt;=0.7*$DC$9,0,IF($DC$11:$DC$510&lt;0.5*$DC$9,0,IF($DC$11:$DC$510&gt;=0.5*$DC$9,1,0))))))</f>
        <v>0</v>
      </c>
      <c r="GA104" s="179">
        <f>SUM(FY104:FZ104)</f>
        <v>0</v>
      </c>
      <c r="GD104" s="157" t="str">
        <f t="shared" si="198"/>
        <v/>
      </c>
      <c r="GE104" s="157" t="str">
        <f t="shared" si="199"/>
        <v/>
      </c>
      <c r="GF104" s="157" t="str">
        <f t="shared" si="200"/>
        <v/>
      </c>
      <c r="GG104" s="157" t="str">
        <f t="shared" si="201"/>
        <v/>
      </c>
      <c r="GH104" s="157" t="str">
        <f t="shared" si="202"/>
        <v/>
      </c>
      <c r="GI104" s="157" t="str">
        <f t="shared" si="203"/>
        <v/>
      </c>
      <c r="GJ104" s="157" t="str">
        <f t="shared" si="204"/>
        <v/>
      </c>
      <c r="GK104" s="157" t="str">
        <f t="shared" si="205"/>
        <v/>
      </c>
      <c r="GL104" s="157" t="str">
        <f t="shared" si="206"/>
        <v/>
      </c>
      <c r="GM104" s="158" t="str">
        <f t="shared" si="207"/>
        <v/>
      </c>
      <c r="GN104" s="157" t="str">
        <f t="shared" si="208"/>
        <v/>
      </c>
      <c r="GO104" s="145" t="str">
        <f t="shared" si="209"/>
        <v/>
      </c>
    </row>
    <row r="105" spans="1:197" s="156" customFormat="1" ht="27" customHeight="1" thickBot="1">
      <c r="A105" s="132" t="str">
        <f>IF('[1]رصد درجات'!A105="","",'[1]رصد درجات'!A105)</f>
        <v/>
      </c>
      <c r="B105" s="132" t="str">
        <f>IF('[1]رصد درجات'!B105="","",'[1]رصد درجات'!B105)</f>
        <v/>
      </c>
      <c r="C105" s="132" t="str">
        <f>IF('[1]رصد درجات'!C105="","",'[1]رصد درجات'!C105)</f>
        <v/>
      </c>
      <c r="D105" s="133" t="str">
        <f>IF('[1]رصد درجات'!D105="","",'[1]رصد درجات'!D105)</f>
        <v/>
      </c>
      <c r="E105" s="132" t="str">
        <f>IF('[1]رصد درجات'!E105="","",'[1]رصد درجات'!E105)</f>
        <v/>
      </c>
      <c r="F105" s="132" t="str">
        <f>IF('[1]رصد درجات'!F105="","",'[1]رصد درجات'!F105)</f>
        <v/>
      </c>
      <c r="G105" s="132" t="str">
        <f>IF('[1]رصد درجات'!G105="","",'[1]رصد درجات'!G105)</f>
        <v/>
      </c>
      <c r="H105" s="132" t="str">
        <f>IF('[1]رصد درجات'!H105="","",'[1]رصد درجات'!H105)</f>
        <v/>
      </c>
      <c r="I105" s="132" t="str">
        <f>IF('[1]رصد درجات'!I105="","",'[1]رصد درجات'!I105)</f>
        <v/>
      </c>
      <c r="J105" s="132" t="str">
        <f>IF('[1]رصد درجات'!J105="","",'[1]رصد درجات'!J105)</f>
        <v/>
      </c>
      <c r="K105" s="132" t="str">
        <f>IF('[1]رصد درجات'!K105="","",'[1]رصد درجات'!K105)</f>
        <v/>
      </c>
      <c r="L105" s="132" t="str">
        <f>IF('[1]رصد درجات'!L105="","",'[1]رصد درجات'!L105)</f>
        <v/>
      </c>
      <c r="M105" s="134" t="str">
        <f>IF('[1]رصد درجات'!M105="","",'[1]رصد درجات'!M105)</f>
        <v/>
      </c>
      <c r="N105" s="134" t="str">
        <f>IF('[1]رصد درجات'!N105="","",'[1]رصد درجات'!N105)</f>
        <v/>
      </c>
      <c r="O105" s="132" t="str">
        <f>IF(C105="","",'[1]رصد درجات'!Y105)</f>
        <v/>
      </c>
      <c r="P105" s="132" t="str">
        <f>IF(C105="","",'[1]رصد درجات'!AL105)</f>
        <v/>
      </c>
      <c r="Q105" s="132" t="str">
        <f t="shared" si="147"/>
        <v/>
      </c>
      <c r="R105" s="135" t="str">
        <f t="shared" si="148"/>
        <v/>
      </c>
      <c r="S105" s="132" t="str">
        <f>IF(C105="","",'[1]رصد درجات'!AV105)</f>
        <v/>
      </c>
      <c r="T105" s="132" t="str">
        <f>IF(C105="","",'[1]رصد درجات'!BI105)</f>
        <v/>
      </c>
      <c r="U105" s="132" t="str">
        <f t="shared" si="149"/>
        <v/>
      </c>
      <c r="V105" s="132" t="str">
        <f t="shared" si="150"/>
        <v/>
      </c>
      <c r="W105" s="132" t="str">
        <f t="shared" si="151"/>
        <v/>
      </c>
      <c r="X105" s="136" t="str">
        <f t="shared" si="152"/>
        <v/>
      </c>
      <c r="Y105" s="137" t="str">
        <f>IF(C105="","",'[1]رصد درجات'!Z105)</f>
        <v/>
      </c>
      <c r="Z105" s="137" t="str">
        <f>IF(C105="","",'[1]رصد درجات'!AM105)</f>
        <v/>
      </c>
      <c r="AA105" s="137" t="str">
        <f t="shared" si="122"/>
        <v/>
      </c>
      <c r="AB105" s="137" t="str">
        <f t="shared" si="153"/>
        <v/>
      </c>
      <c r="AC105" s="137" t="str">
        <f>IF(C105="","",'[1]رصد درجات'!AV105)</f>
        <v/>
      </c>
      <c r="AD105" s="137" t="str">
        <f>IF(C105="","",'[1]رصد درجات'!BI105)</f>
        <v/>
      </c>
      <c r="AE105" s="137" t="str">
        <f t="shared" si="123"/>
        <v/>
      </c>
      <c r="AF105" s="137" t="str">
        <f t="shared" si="124"/>
        <v/>
      </c>
      <c r="AG105" s="137" t="str">
        <f t="shared" si="154"/>
        <v/>
      </c>
      <c r="AH105" s="138" t="str">
        <f t="shared" si="155"/>
        <v/>
      </c>
      <c r="AI105" s="137" t="str">
        <f>IF(C105="","",'[1]رصد درجات'!AA105)</f>
        <v/>
      </c>
      <c r="AJ105" s="137" t="str">
        <f>IF(C105="","",'[1]رصد درجات'!AN105)</f>
        <v/>
      </c>
      <c r="AK105" s="137" t="str">
        <f t="shared" si="125"/>
        <v/>
      </c>
      <c r="AL105" s="139" t="str">
        <f t="shared" si="156"/>
        <v/>
      </c>
      <c r="AM105" s="137" t="str">
        <f>IF(C105="","",'[1]رصد درجات'!AX105)</f>
        <v/>
      </c>
      <c r="AN105" s="137" t="str">
        <f>IF(C105="","",'[1]رصد درجات'!BK105)</f>
        <v/>
      </c>
      <c r="AO105" s="137" t="str">
        <f t="shared" si="126"/>
        <v/>
      </c>
      <c r="AP105" s="137" t="str">
        <f t="shared" si="127"/>
        <v/>
      </c>
      <c r="AQ105" s="137" t="str">
        <f t="shared" si="128"/>
        <v/>
      </c>
      <c r="AR105" s="138" t="str">
        <f t="shared" si="157"/>
        <v/>
      </c>
      <c r="AS105" s="137" t="str">
        <f>IF(C105="","",'[1]رصد درجات'!AB105)</f>
        <v/>
      </c>
      <c r="AT105" s="137" t="str">
        <f>IF(C105="","",'[1]رصد درجات'!AO105)</f>
        <v/>
      </c>
      <c r="AU105" s="137" t="str">
        <f>IF(C105="","",'[1]رصد درجات'!AP105)</f>
        <v/>
      </c>
      <c r="AV105" s="137" t="str">
        <f t="shared" si="129"/>
        <v/>
      </c>
      <c r="AW105" s="137" t="str">
        <f t="shared" si="158"/>
        <v/>
      </c>
      <c r="AX105" s="137" t="str">
        <f>IF(C105="","",'[1]رصد درجات'!AY105)</f>
        <v/>
      </c>
      <c r="AY105" s="137" t="str">
        <f>IF(C105="","",'[1]رصد درجات'!BL105)</f>
        <v/>
      </c>
      <c r="AZ105" s="137" t="str">
        <f>IF(C105="","",'[1]رصد درجات'!BM105)</f>
        <v/>
      </c>
      <c r="BA105" s="137" t="str">
        <f t="shared" si="130"/>
        <v/>
      </c>
      <c r="BB105" s="137" t="str">
        <f t="shared" si="131"/>
        <v/>
      </c>
      <c r="BC105" s="137" t="str">
        <f t="shared" si="132"/>
        <v/>
      </c>
      <c r="BD105" s="137" t="str">
        <f t="shared" si="133"/>
        <v/>
      </c>
      <c r="BE105" s="138" t="str">
        <f t="shared" si="159"/>
        <v/>
      </c>
      <c r="BF105" s="137" t="str">
        <f>IF(C105="","",'[1]رصد درجات'!AC105)</f>
        <v/>
      </c>
      <c r="BG105" s="137" t="str">
        <f>IF(C105="","",'[1]رصد درجات'!AI105)</f>
        <v/>
      </c>
      <c r="BH105" s="137" t="str">
        <f>IF(C105="","",'[1]رصد درجات'!AQ105)</f>
        <v/>
      </c>
      <c r="BI105" s="137" t="str">
        <f t="shared" si="134"/>
        <v/>
      </c>
      <c r="BJ105" s="137" t="str">
        <f t="shared" si="160"/>
        <v/>
      </c>
      <c r="BK105" s="137" t="str">
        <f>IF(C105="","",'[1]رصد درجات'!AZ105)</f>
        <v/>
      </c>
      <c r="BL105" s="137" t="str">
        <f>IF(C105="","",'[1]رصد درجات'!BF105)</f>
        <v/>
      </c>
      <c r="BM105" s="137" t="str">
        <f>IF(C105="","",'[1]رصد درجات'!BN105)</f>
        <v/>
      </c>
      <c r="BN105" s="137" t="str">
        <f t="shared" si="135"/>
        <v/>
      </c>
      <c r="BO105" s="137" t="str">
        <f t="shared" si="136"/>
        <v/>
      </c>
      <c r="BP105" s="137" t="str">
        <f t="shared" si="137"/>
        <v/>
      </c>
      <c r="BQ105" s="137" t="str">
        <f t="shared" si="138"/>
        <v/>
      </c>
      <c r="BR105" s="138" t="str">
        <f t="shared" si="161"/>
        <v/>
      </c>
      <c r="BS105" s="137" t="str">
        <f>IF(C105="","",'[1]رصد درجات'!AD105)</f>
        <v/>
      </c>
      <c r="BT105" s="137" t="str">
        <f>IF(C105="","",'[1]رصد درجات'!AR105)</f>
        <v/>
      </c>
      <c r="BU105" s="137" t="str">
        <f t="shared" si="139"/>
        <v/>
      </c>
      <c r="BV105" s="137" t="str">
        <f t="shared" si="162"/>
        <v/>
      </c>
      <c r="BW105" s="137" t="str">
        <f>IF(C105="","",'[1]رصد درجات'!BA105)</f>
        <v/>
      </c>
      <c r="BX105" s="137" t="str">
        <f>IF(C105="","",'[1]رصد درجات'!BO105)</f>
        <v/>
      </c>
      <c r="BY105" s="137" t="str">
        <f t="shared" si="140"/>
        <v/>
      </c>
      <c r="BZ105" s="137" t="str">
        <f t="shared" si="163"/>
        <v/>
      </c>
      <c r="CA105" s="137" t="str">
        <f t="shared" si="141"/>
        <v/>
      </c>
      <c r="CB105" s="138" t="str">
        <f t="shared" si="164"/>
        <v/>
      </c>
      <c r="CC105" s="137" t="str">
        <f>IF(C105="","",'[1]رصد درجات'!AE105)</f>
        <v/>
      </c>
      <c r="CD105" s="137" t="str">
        <f>IF(C105="","",'[1]رصد درجات'!AJ105)</f>
        <v/>
      </c>
      <c r="CE105" s="137" t="str">
        <f>IF(C105="","",'[1]رصد درجات'!AS105)</f>
        <v/>
      </c>
      <c r="CF105" s="137" t="str">
        <f t="shared" si="142"/>
        <v/>
      </c>
      <c r="CG105" s="137" t="str">
        <f t="shared" si="165"/>
        <v/>
      </c>
      <c r="CH105" s="137" t="str">
        <f>IF(C105="","",'[1]رصد درجات'!BB105)</f>
        <v/>
      </c>
      <c r="CI105" s="137" t="str">
        <f>IF(C105="","",'[1]رصد درجات'!BF105)</f>
        <v/>
      </c>
      <c r="CJ105" s="137" t="str">
        <f>IF(C105="","",'[1]رصد درجات'!BP105)</f>
        <v/>
      </c>
      <c r="CK105" s="137" t="str">
        <f t="shared" si="143"/>
        <v/>
      </c>
      <c r="CL105" s="137" t="str">
        <f t="shared" si="144"/>
        <v/>
      </c>
      <c r="CM105" s="137" t="str">
        <f t="shared" si="145"/>
        <v/>
      </c>
      <c r="CN105" s="137" t="str">
        <f t="shared" si="166"/>
        <v/>
      </c>
      <c r="CO105" s="138" t="str">
        <f t="shared" si="167"/>
        <v/>
      </c>
      <c r="CP105" s="140" t="str">
        <f>IF(C105="","",'[1]رصد درجات'!AF105)</f>
        <v/>
      </c>
      <c r="CQ105" s="135" t="str">
        <f t="shared" si="168"/>
        <v/>
      </c>
      <c r="CR105" s="140" t="str">
        <f>IF(C105="","",'[1]رصد درجات'!BC105)</f>
        <v/>
      </c>
      <c r="CS105" s="140" t="str">
        <f t="shared" si="169"/>
        <v/>
      </c>
      <c r="CT105" s="140" t="str">
        <f t="shared" si="214"/>
        <v/>
      </c>
      <c r="CU105" s="135" t="str">
        <f t="shared" si="215"/>
        <v/>
      </c>
      <c r="CV105" s="137" t="str">
        <f>IF(C105="","",'[1]رصد درجات'!AG105)</f>
        <v/>
      </c>
      <c r="CW105" s="137" t="str">
        <f t="shared" si="170"/>
        <v/>
      </c>
      <c r="CX105" s="137" t="str">
        <f>IF(C105="","",'[1]رصد درجات'!BD105)</f>
        <v/>
      </c>
      <c r="CY105" s="140" t="str">
        <f t="shared" si="171"/>
        <v/>
      </c>
      <c r="CZ105" s="140" t="str">
        <f t="shared" si="172"/>
        <v/>
      </c>
      <c r="DA105" s="135" t="str">
        <f t="shared" si="173"/>
        <v/>
      </c>
      <c r="DB105" s="141" t="str">
        <f t="shared" si="174"/>
        <v/>
      </c>
      <c r="DC105" s="142" t="str">
        <f t="shared" si="175"/>
        <v/>
      </c>
      <c r="DD105" s="141" t="str">
        <f t="shared" si="176"/>
        <v/>
      </c>
      <c r="DE105" s="142" t="str">
        <f t="shared" si="177"/>
        <v/>
      </c>
      <c r="DF105" s="137" t="str">
        <f>IF(C105="","",'[1]رصد درجات'!AH105)</f>
        <v/>
      </c>
      <c r="DG105" s="137" t="str">
        <f>IF(C105="","",'[1]رصد درجات'!AT105)</f>
        <v/>
      </c>
      <c r="DH105" s="137" t="str">
        <f t="shared" si="178"/>
        <v/>
      </c>
      <c r="DI105" s="137" t="str">
        <f t="shared" si="179"/>
        <v/>
      </c>
      <c r="DJ105" s="137" t="str">
        <f>IF(C105="","",'[1]رصد درجات'!BE105)</f>
        <v/>
      </c>
      <c r="DK105" s="137" t="str">
        <f>IF(C105="","",'[1]رصد درجات'!BQ105)</f>
        <v/>
      </c>
      <c r="DL105" s="137" t="str">
        <f t="shared" si="180"/>
        <v/>
      </c>
      <c r="DM105" s="137" t="str">
        <f t="shared" si="181"/>
        <v/>
      </c>
      <c r="DN105" s="137" t="str">
        <f t="shared" si="182"/>
        <v/>
      </c>
      <c r="DO105" s="138" t="str">
        <f t="shared" si="183"/>
        <v/>
      </c>
      <c r="DP105" s="143" t="str">
        <f t="shared" si="184"/>
        <v/>
      </c>
      <c r="DQ105" s="144" t="str">
        <f t="shared" si="185"/>
        <v/>
      </c>
      <c r="DR105" s="145">
        <f t="shared" si="186"/>
        <v>0</v>
      </c>
      <c r="DS105" s="146" t="str">
        <f t="shared" si="187"/>
        <v/>
      </c>
      <c r="DT105" s="147" t="str">
        <f t="shared" si="188"/>
        <v/>
      </c>
      <c r="DU105" s="147" t="str">
        <f t="shared" si="189"/>
        <v/>
      </c>
      <c r="DV105" s="147" t="str">
        <f t="shared" si="190"/>
        <v/>
      </c>
      <c r="DW105" s="147" t="str">
        <f t="shared" si="191"/>
        <v/>
      </c>
      <c r="DX105" s="147" t="str">
        <f t="shared" si="192"/>
        <v/>
      </c>
      <c r="DY105" s="147" t="str">
        <f t="shared" si="193"/>
        <v/>
      </c>
      <c r="DZ105" s="147" t="str">
        <f t="shared" si="194"/>
        <v/>
      </c>
      <c r="EA105" s="148"/>
      <c r="EB105" s="148"/>
      <c r="EC105" s="148"/>
      <c r="ED105" s="148"/>
      <c r="EE105" s="148"/>
      <c r="EF105" s="148"/>
      <c r="EG105" s="148"/>
      <c r="EH105" s="148"/>
      <c r="EI105" s="148"/>
      <c r="EJ105" s="148"/>
      <c r="EK105" s="149"/>
      <c r="EL105" s="150" t="str">
        <f t="shared" si="195"/>
        <v/>
      </c>
      <c r="EM105" s="145"/>
      <c r="EN105" s="145"/>
      <c r="EO105" s="151" t="str">
        <f>IF(C105="","",IF(EL105=TRUE,'[1]بيانات أساسية'!$Z$16,'[1]بيانات أساسية'!$Y$17))</f>
        <v/>
      </c>
      <c r="EP105" s="152" t="str">
        <f t="shared" si="146"/>
        <v/>
      </c>
      <c r="EQ105" s="153" t="str">
        <f t="shared" si="196"/>
        <v/>
      </c>
      <c r="ER105" s="153" t="str">
        <f t="shared" si="197"/>
        <v/>
      </c>
      <c r="ES105" s="159"/>
      <c r="ET105" s="160" t="s">
        <v>99</v>
      </c>
      <c r="EU105" s="160">
        <f t="array" ref="EU105">SUM(IF($H$11:$H$510=7,IF($L$11:$L$510="ذكر",IF($C$11:$C$510&lt;&gt;"",1,0))))</f>
        <v>0</v>
      </c>
      <c r="EV105" s="160">
        <f t="array" ref="EV105">SUM(IF($H$11:$H$510=7,IF($L$11:$L$510="ذكر",IF($CP$11:$CP$510&lt;&gt;"غ",1,0))))</f>
        <v>0</v>
      </c>
      <c r="EW105" s="160">
        <f t="array" ref="EW105">SUM(IF($H$11:$H$510=7,IF($L$11:$L$510="ذكر",IF($CP$11:$CP$510="غ",1,0))))</f>
        <v>0</v>
      </c>
      <c r="EX105" s="160">
        <f t="array" ref="EX105">SUM(IF($H$11:$H$510=7,IF($L$11:$L$510="ذكر",IF($CP$11:$CP$510&lt;&gt;"غ",IF($CP$11:$CP$510&gt;=50,1,0)))))</f>
        <v>0</v>
      </c>
      <c r="EY105" s="160">
        <f t="array" ref="EY105">SUM(IF($H$11:$H$510=7,IF($L$11:$L$510="ذكر",IF($CP$11:$CP$510="غ",1,IF($CP$11:$CP$510&lt;50,1,0)))))</f>
        <v>0</v>
      </c>
      <c r="EZ105" s="160">
        <f t="shared" si="217"/>
        <v>0</v>
      </c>
      <c r="FA105" s="160">
        <f t="array" ref="FA105">SUM(IF($H$11:$H$510=7,IF($L$11:$L$510="ذكر",IF($CT$11:$CT$510&lt;&gt;"غ",1,0))))</f>
        <v>0</v>
      </c>
      <c r="FB105" s="160">
        <f t="array" ref="FB105">SUM(IF($H$11:$H$510=7,IF($L$11:$L$510="ذكر",IF($CT$11:$CT$510="غ",1,0))))</f>
        <v>0</v>
      </c>
      <c r="FC105" s="160">
        <f t="array" ref="FC105">SUM(IF($H$11:$H$510=7,IF($L$11:$L$510="ذكر",IF($CT$11:$CT$510&lt;&gt;"غ",IF($CT$11:$CT$510&gt;=$CT$10,1,0)))))</f>
        <v>0</v>
      </c>
      <c r="FD105" s="160">
        <f t="array" ref="FD105">SUM(IF($H$11:$H$510=7,IF($L$11:$L$510="ذكر",IF($CT$11:$CT$510="غ",1,IF($CT$11:$CT$510&lt;$CT$10,1,0)))))</f>
        <v>0</v>
      </c>
      <c r="FF105" s="160" t="s">
        <v>99</v>
      </c>
      <c r="FG105" s="160">
        <f t="array" ref="FG105">SUM(IF($H$11:$H$510=7,IF($L$11:$L$510="ذكر",IF($C$11:$C$510&lt;&gt;"",1,0))))</f>
        <v>0</v>
      </c>
      <c r="FH105" s="160">
        <f t="array" ref="FH105">SUM(IF($H$11:$H$510=7,IF($L$11:$L$510="ذكر",IF($CV$11:$CV$510&lt;&gt;"غ",1,0))))</f>
        <v>0</v>
      </c>
      <c r="FI105" s="160">
        <f t="array" ref="FI105">SUM(IF($H$11:$H$510=7,IF($L$11:$L$510="ذكر",IF($CV$11:$CV$510="غ",1,0))))</f>
        <v>0</v>
      </c>
      <c r="FJ105" s="160">
        <f t="array" ref="FJ105">SUM(IF($H$11:$H$510=7,IF($L$11:$L$510="ذكر",IF($CV$11:$CV$510&lt;&gt;"غ",IF($CV$11:$CV$510&gt;=50,1,0)))))</f>
        <v>0</v>
      </c>
      <c r="FK105" s="160">
        <f t="array" ref="FK105">SUM(IF($H$11:$H$510=7,IF($L$11:$L$510="ذكر",IF($CV$11:$CV$510="غ",1,IF($CV$11:$CV$510&lt;50,1,0)))))</f>
        <v>0</v>
      </c>
      <c r="FL105" s="160">
        <f t="shared" si="216"/>
        <v>0</v>
      </c>
      <c r="FM105" s="160">
        <f t="array" ref="FM105">SUM(IF($H$11:$H$510=7,IF($L$11:$L$510="ذكر",IF($CZ$11:$CZ$510&lt;&gt;"غ",1,0))))</f>
        <v>0</v>
      </c>
      <c r="FN105" s="160">
        <f t="array" ref="FN105">SUM(IF($H$11:$H$510=7,IF($L$11:$L$510="ذكر",IF($CZ$11:$CZ$510="غ",1,0))))</f>
        <v>0</v>
      </c>
      <c r="FO105" s="160">
        <f t="array" ref="FO105">SUM(IF($H$11:$H$510=7,IF($L$11:$L$510="ذكر",IF($CZ$11:$CZ$510&lt;&gt;"غ",IF($CZ$11:$CZ$510&gt;=$CZ$10,1,0)))))</f>
        <v>0</v>
      </c>
      <c r="FP105" s="160">
        <f t="array" ref="FP105">SUM(IF($H$11:$H$510=7,IF($L$11:$L$510="ذكر",IF($CZ$11:$CZ$510="غ",1,IF($CZ$11:$CZ$510&lt;$CZ$10,1,0)))))</f>
        <v>0</v>
      </c>
      <c r="FR105" s="176"/>
      <c r="FS105" s="172" t="s">
        <v>133</v>
      </c>
      <c r="FT105" s="173"/>
      <c r="FU105" s="174"/>
      <c r="FX105" s="178"/>
      <c r="FY105" s="172" t="s">
        <v>133</v>
      </c>
      <c r="FZ105" s="173"/>
      <c r="GA105" s="174"/>
      <c r="GD105" s="157" t="str">
        <f t="shared" si="198"/>
        <v/>
      </c>
      <c r="GE105" s="157" t="str">
        <f t="shared" si="199"/>
        <v/>
      </c>
      <c r="GF105" s="157" t="str">
        <f t="shared" si="200"/>
        <v/>
      </c>
      <c r="GG105" s="157" t="str">
        <f t="shared" si="201"/>
        <v/>
      </c>
      <c r="GH105" s="157" t="str">
        <f t="shared" si="202"/>
        <v/>
      </c>
      <c r="GI105" s="157" t="str">
        <f t="shared" si="203"/>
        <v/>
      </c>
      <c r="GJ105" s="157" t="str">
        <f t="shared" si="204"/>
        <v/>
      </c>
      <c r="GK105" s="157" t="str">
        <f t="shared" si="205"/>
        <v/>
      </c>
      <c r="GL105" s="157" t="str">
        <f t="shared" si="206"/>
        <v/>
      </c>
      <c r="GM105" s="158" t="str">
        <f t="shared" si="207"/>
        <v/>
      </c>
      <c r="GN105" s="157" t="str">
        <f t="shared" si="208"/>
        <v/>
      </c>
      <c r="GO105" s="145" t="str">
        <f t="shared" si="209"/>
        <v/>
      </c>
    </row>
    <row r="106" spans="1:197" s="156" customFormat="1" ht="27" customHeight="1" thickBot="1">
      <c r="A106" s="132" t="str">
        <f>IF('[1]رصد درجات'!A106="","",'[1]رصد درجات'!A106)</f>
        <v/>
      </c>
      <c r="B106" s="132" t="str">
        <f>IF('[1]رصد درجات'!B106="","",'[1]رصد درجات'!B106)</f>
        <v/>
      </c>
      <c r="C106" s="132" t="str">
        <f>IF('[1]رصد درجات'!C106="","",'[1]رصد درجات'!C106)</f>
        <v/>
      </c>
      <c r="D106" s="133" t="str">
        <f>IF('[1]رصد درجات'!D106="","",'[1]رصد درجات'!D106)</f>
        <v/>
      </c>
      <c r="E106" s="132" t="str">
        <f>IF('[1]رصد درجات'!E106="","",'[1]رصد درجات'!E106)</f>
        <v/>
      </c>
      <c r="F106" s="132" t="str">
        <f>IF('[1]رصد درجات'!F106="","",'[1]رصد درجات'!F106)</f>
        <v/>
      </c>
      <c r="G106" s="132" t="str">
        <f>IF('[1]رصد درجات'!G106="","",'[1]رصد درجات'!G106)</f>
        <v/>
      </c>
      <c r="H106" s="132" t="str">
        <f>IF('[1]رصد درجات'!H106="","",'[1]رصد درجات'!H106)</f>
        <v/>
      </c>
      <c r="I106" s="132" t="str">
        <f>IF('[1]رصد درجات'!I106="","",'[1]رصد درجات'!I106)</f>
        <v/>
      </c>
      <c r="J106" s="132" t="str">
        <f>IF('[1]رصد درجات'!J106="","",'[1]رصد درجات'!J106)</f>
        <v/>
      </c>
      <c r="K106" s="132" t="str">
        <f>IF('[1]رصد درجات'!K106="","",'[1]رصد درجات'!K106)</f>
        <v/>
      </c>
      <c r="L106" s="132" t="str">
        <f>IF('[1]رصد درجات'!L106="","",'[1]رصد درجات'!L106)</f>
        <v/>
      </c>
      <c r="M106" s="134" t="str">
        <f>IF('[1]رصد درجات'!M106="","",'[1]رصد درجات'!M106)</f>
        <v/>
      </c>
      <c r="N106" s="134" t="str">
        <f>IF('[1]رصد درجات'!N106="","",'[1]رصد درجات'!N106)</f>
        <v/>
      </c>
      <c r="O106" s="132" t="str">
        <f>IF(C106="","",'[1]رصد درجات'!Y106)</f>
        <v/>
      </c>
      <c r="P106" s="132" t="str">
        <f>IF(C106="","",'[1]رصد درجات'!AL106)</f>
        <v/>
      </c>
      <c r="Q106" s="132" t="str">
        <f t="shared" si="147"/>
        <v/>
      </c>
      <c r="R106" s="135" t="str">
        <f t="shared" si="148"/>
        <v/>
      </c>
      <c r="S106" s="132" t="str">
        <f>IF(C106="","",'[1]رصد درجات'!AV106)</f>
        <v/>
      </c>
      <c r="T106" s="132" t="str">
        <f>IF(C106="","",'[1]رصد درجات'!BI106)</f>
        <v/>
      </c>
      <c r="U106" s="132" t="str">
        <f t="shared" si="149"/>
        <v/>
      </c>
      <c r="V106" s="132" t="str">
        <f t="shared" si="150"/>
        <v/>
      </c>
      <c r="W106" s="132" t="str">
        <f t="shared" si="151"/>
        <v/>
      </c>
      <c r="X106" s="136" t="str">
        <f t="shared" si="152"/>
        <v/>
      </c>
      <c r="Y106" s="137" t="str">
        <f>IF(C106="","",'[1]رصد درجات'!Z106)</f>
        <v/>
      </c>
      <c r="Z106" s="137" t="str">
        <f>IF(C106="","",'[1]رصد درجات'!AM106)</f>
        <v/>
      </c>
      <c r="AA106" s="137" t="str">
        <f t="shared" si="122"/>
        <v/>
      </c>
      <c r="AB106" s="137" t="str">
        <f t="shared" si="153"/>
        <v/>
      </c>
      <c r="AC106" s="137" t="str">
        <f>IF(C106="","",'[1]رصد درجات'!AV106)</f>
        <v/>
      </c>
      <c r="AD106" s="137" t="str">
        <f>IF(C106="","",'[1]رصد درجات'!BI106)</f>
        <v/>
      </c>
      <c r="AE106" s="137" t="str">
        <f t="shared" si="123"/>
        <v/>
      </c>
      <c r="AF106" s="137" t="str">
        <f t="shared" si="124"/>
        <v/>
      </c>
      <c r="AG106" s="137" t="str">
        <f t="shared" si="154"/>
        <v/>
      </c>
      <c r="AH106" s="138" t="str">
        <f t="shared" si="155"/>
        <v/>
      </c>
      <c r="AI106" s="137" t="str">
        <f>IF(C106="","",'[1]رصد درجات'!AA106)</f>
        <v/>
      </c>
      <c r="AJ106" s="137" t="str">
        <f>IF(C106="","",'[1]رصد درجات'!AN106)</f>
        <v/>
      </c>
      <c r="AK106" s="137" t="str">
        <f t="shared" si="125"/>
        <v/>
      </c>
      <c r="AL106" s="139" t="str">
        <f t="shared" si="156"/>
        <v/>
      </c>
      <c r="AM106" s="137" t="str">
        <f>IF(C106="","",'[1]رصد درجات'!AX106)</f>
        <v/>
      </c>
      <c r="AN106" s="137" t="str">
        <f>IF(C106="","",'[1]رصد درجات'!BK106)</f>
        <v/>
      </c>
      <c r="AO106" s="137" t="str">
        <f t="shared" si="126"/>
        <v/>
      </c>
      <c r="AP106" s="137" t="str">
        <f t="shared" si="127"/>
        <v/>
      </c>
      <c r="AQ106" s="137" t="str">
        <f t="shared" si="128"/>
        <v/>
      </c>
      <c r="AR106" s="138" t="str">
        <f t="shared" si="157"/>
        <v/>
      </c>
      <c r="AS106" s="137" t="str">
        <f>IF(C106="","",'[1]رصد درجات'!AB106)</f>
        <v/>
      </c>
      <c r="AT106" s="137" t="str">
        <f>IF(C106="","",'[1]رصد درجات'!AO106)</f>
        <v/>
      </c>
      <c r="AU106" s="137" t="str">
        <f>IF(C106="","",'[1]رصد درجات'!AP106)</f>
        <v/>
      </c>
      <c r="AV106" s="137" t="str">
        <f t="shared" si="129"/>
        <v/>
      </c>
      <c r="AW106" s="137" t="str">
        <f t="shared" si="158"/>
        <v/>
      </c>
      <c r="AX106" s="137" t="str">
        <f>IF(C106="","",'[1]رصد درجات'!AY106)</f>
        <v/>
      </c>
      <c r="AY106" s="137" t="str">
        <f>IF(C106="","",'[1]رصد درجات'!BL106)</f>
        <v/>
      </c>
      <c r="AZ106" s="137" t="str">
        <f>IF(C106="","",'[1]رصد درجات'!BM106)</f>
        <v/>
      </c>
      <c r="BA106" s="137" t="str">
        <f t="shared" si="130"/>
        <v/>
      </c>
      <c r="BB106" s="137" t="str">
        <f t="shared" si="131"/>
        <v/>
      </c>
      <c r="BC106" s="137" t="str">
        <f t="shared" si="132"/>
        <v/>
      </c>
      <c r="BD106" s="137" t="str">
        <f t="shared" si="133"/>
        <v/>
      </c>
      <c r="BE106" s="138" t="str">
        <f t="shared" si="159"/>
        <v/>
      </c>
      <c r="BF106" s="137" t="str">
        <f>IF(C106="","",'[1]رصد درجات'!AC106)</f>
        <v/>
      </c>
      <c r="BG106" s="137" t="str">
        <f>IF(C106="","",'[1]رصد درجات'!AI106)</f>
        <v/>
      </c>
      <c r="BH106" s="137" t="str">
        <f>IF(C106="","",'[1]رصد درجات'!AQ106)</f>
        <v/>
      </c>
      <c r="BI106" s="137" t="str">
        <f t="shared" si="134"/>
        <v/>
      </c>
      <c r="BJ106" s="137" t="str">
        <f t="shared" si="160"/>
        <v/>
      </c>
      <c r="BK106" s="137" t="str">
        <f>IF(C106="","",'[1]رصد درجات'!AZ106)</f>
        <v/>
      </c>
      <c r="BL106" s="137" t="str">
        <f>IF(C106="","",'[1]رصد درجات'!BF106)</f>
        <v/>
      </c>
      <c r="BM106" s="137" t="str">
        <f>IF(C106="","",'[1]رصد درجات'!BN106)</f>
        <v/>
      </c>
      <c r="BN106" s="137" t="str">
        <f t="shared" si="135"/>
        <v/>
      </c>
      <c r="BO106" s="137" t="str">
        <f t="shared" si="136"/>
        <v/>
      </c>
      <c r="BP106" s="137" t="str">
        <f t="shared" si="137"/>
        <v/>
      </c>
      <c r="BQ106" s="137" t="str">
        <f t="shared" si="138"/>
        <v/>
      </c>
      <c r="BR106" s="138" t="str">
        <f t="shared" si="161"/>
        <v/>
      </c>
      <c r="BS106" s="137" t="str">
        <f>IF(C106="","",'[1]رصد درجات'!AD106)</f>
        <v/>
      </c>
      <c r="BT106" s="137" t="str">
        <f>IF(C106="","",'[1]رصد درجات'!AR106)</f>
        <v/>
      </c>
      <c r="BU106" s="137" t="str">
        <f t="shared" si="139"/>
        <v/>
      </c>
      <c r="BV106" s="137" t="str">
        <f t="shared" si="162"/>
        <v/>
      </c>
      <c r="BW106" s="137" t="str">
        <f>IF(C106="","",'[1]رصد درجات'!BA106)</f>
        <v/>
      </c>
      <c r="BX106" s="137" t="str">
        <f>IF(C106="","",'[1]رصد درجات'!BO106)</f>
        <v/>
      </c>
      <c r="BY106" s="137" t="str">
        <f t="shared" si="140"/>
        <v/>
      </c>
      <c r="BZ106" s="137" t="str">
        <f t="shared" si="163"/>
        <v/>
      </c>
      <c r="CA106" s="137" t="str">
        <f t="shared" si="141"/>
        <v/>
      </c>
      <c r="CB106" s="138" t="str">
        <f t="shared" si="164"/>
        <v/>
      </c>
      <c r="CC106" s="137" t="str">
        <f>IF(C106="","",'[1]رصد درجات'!AE106)</f>
        <v/>
      </c>
      <c r="CD106" s="137" t="str">
        <f>IF(C106="","",'[1]رصد درجات'!AJ106)</f>
        <v/>
      </c>
      <c r="CE106" s="137" t="str">
        <f>IF(C106="","",'[1]رصد درجات'!AS106)</f>
        <v/>
      </c>
      <c r="CF106" s="137" t="str">
        <f t="shared" si="142"/>
        <v/>
      </c>
      <c r="CG106" s="137" t="str">
        <f t="shared" si="165"/>
        <v/>
      </c>
      <c r="CH106" s="137" t="str">
        <f>IF(C106="","",'[1]رصد درجات'!BB106)</f>
        <v/>
      </c>
      <c r="CI106" s="137" t="str">
        <f>IF(C106="","",'[1]رصد درجات'!BF106)</f>
        <v/>
      </c>
      <c r="CJ106" s="137" t="str">
        <f>IF(C106="","",'[1]رصد درجات'!BP106)</f>
        <v/>
      </c>
      <c r="CK106" s="137" t="str">
        <f t="shared" si="143"/>
        <v/>
      </c>
      <c r="CL106" s="137" t="str">
        <f t="shared" si="144"/>
        <v/>
      </c>
      <c r="CM106" s="137" t="str">
        <f t="shared" si="145"/>
        <v/>
      </c>
      <c r="CN106" s="137" t="str">
        <f t="shared" si="166"/>
        <v/>
      </c>
      <c r="CO106" s="138" t="str">
        <f t="shared" si="167"/>
        <v/>
      </c>
      <c r="CP106" s="140" t="str">
        <f>IF(C106="","",'[1]رصد درجات'!AF106)</f>
        <v/>
      </c>
      <c r="CQ106" s="135" t="str">
        <f t="shared" si="168"/>
        <v/>
      </c>
      <c r="CR106" s="140" t="str">
        <f>IF(C106="","",'[1]رصد درجات'!BC106)</f>
        <v/>
      </c>
      <c r="CS106" s="140" t="str">
        <f t="shared" si="169"/>
        <v/>
      </c>
      <c r="CT106" s="140" t="str">
        <f t="shared" si="214"/>
        <v/>
      </c>
      <c r="CU106" s="135" t="str">
        <f t="shared" si="215"/>
        <v/>
      </c>
      <c r="CV106" s="137" t="str">
        <f>IF(C106="","",'[1]رصد درجات'!AG106)</f>
        <v/>
      </c>
      <c r="CW106" s="137" t="str">
        <f t="shared" si="170"/>
        <v/>
      </c>
      <c r="CX106" s="137" t="str">
        <f>IF(C106="","",'[1]رصد درجات'!BD106)</f>
        <v/>
      </c>
      <c r="CY106" s="140" t="str">
        <f t="shared" si="171"/>
        <v/>
      </c>
      <c r="CZ106" s="140" t="str">
        <f t="shared" si="172"/>
        <v/>
      </c>
      <c r="DA106" s="135" t="str">
        <f t="shared" si="173"/>
        <v/>
      </c>
      <c r="DB106" s="141" t="str">
        <f t="shared" si="174"/>
        <v/>
      </c>
      <c r="DC106" s="142" t="str">
        <f t="shared" si="175"/>
        <v/>
      </c>
      <c r="DD106" s="141" t="str">
        <f t="shared" si="176"/>
        <v/>
      </c>
      <c r="DE106" s="142" t="str">
        <f t="shared" si="177"/>
        <v/>
      </c>
      <c r="DF106" s="137" t="str">
        <f>IF(C106="","",'[1]رصد درجات'!AH106)</f>
        <v/>
      </c>
      <c r="DG106" s="137" t="str">
        <f>IF(C106="","",'[1]رصد درجات'!AT106)</f>
        <v/>
      </c>
      <c r="DH106" s="137" t="str">
        <f t="shared" si="178"/>
        <v/>
      </c>
      <c r="DI106" s="137" t="str">
        <f t="shared" si="179"/>
        <v/>
      </c>
      <c r="DJ106" s="137" t="str">
        <f>IF(C106="","",'[1]رصد درجات'!BE106)</f>
        <v/>
      </c>
      <c r="DK106" s="137" t="str">
        <f>IF(C106="","",'[1]رصد درجات'!BQ106)</f>
        <v/>
      </c>
      <c r="DL106" s="137" t="str">
        <f t="shared" si="180"/>
        <v/>
      </c>
      <c r="DM106" s="137" t="str">
        <f t="shared" si="181"/>
        <v/>
      </c>
      <c r="DN106" s="137" t="str">
        <f t="shared" si="182"/>
        <v/>
      </c>
      <c r="DO106" s="138" t="str">
        <f t="shared" si="183"/>
        <v/>
      </c>
      <c r="DP106" s="143" t="str">
        <f t="shared" si="184"/>
        <v/>
      </c>
      <c r="DQ106" s="144" t="str">
        <f t="shared" si="185"/>
        <v/>
      </c>
      <c r="DR106" s="145">
        <f t="shared" si="186"/>
        <v>0</v>
      </c>
      <c r="DS106" s="146" t="str">
        <f t="shared" si="187"/>
        <v/>
      </c>
      <c r="DT106" s="147" t="str">
        <f t="shared" si="188"/>
        <v/>
      </c>
      <c r="DU106" s="147" t="str">
        <f t="shared" si="189"/>
        <v/>
      </c>
      <c r="DV106" s="147" t="str">
        <f t="shared" si="190"/>
        <v/>
      </c>
      <c r="DW106" s="147" t="str">
        <f t="shared" si="191"/>
        <v/>
      </c>
      <c r="DX106" s="147" t="str">
        <f t="shared" si="192"/>
        <v/>
      </c>
      <c r="DY106" s="147" t="str">
        <f t="shared" si="193"/>
        <v/>
      </c>
      <c r="DZ106" s="147" t="str">
        <f t="shared" si="194"/>
        <v/>
      </c>
      <c r="EA106" s="148"/>
      <c r="EB106" s="148"/>
      <c r="EC106" s="148"/>
      <c r="ED106" s="148"/>
      <c r="EE106" s="148"/>
      <c r="EF106" s="148"/>
      <c r="EG106" s="148"/>
      <c r="EH106" s="148"/>
      <c r="EI106" s="148"/>
      <c r="EJ106" s="148"/>
      <c r="EK106" s="149"/>
      <c r="EL106" s="150" t="str">
        <f t="shared" si="195"/>
        <v/>
      </c>
      <c r="EM106" s="145"/>
      <c r="EN106" s="145"/>
      <c r="EO106" s="151" t="str">
        <f>IF(C106="","",IF(EL106=TRUE,'[1]بيانات أساسية'!$Z$16,'[1]بيانات أساسية'!$Y$17))</f>
        <v/>
      </c>
      <c r="EP106" s="152" t="str">
        <f t="shared" si="146"/>
        <v/>
      </c>
      <c r="EQ106" s="153" t="str">
        <f t="shared" si="196"/>
        <v/>
      </c>
      <c r="ER106" s="153" t="str">
        <f t="shared" si="197"/>
        <v/>
      </c>
      <c r="ES106" s="159"/>
      <c r="ET106" s="160" t="s">
        <v>100</v>
      </c>
      <c r="EU106" s="160">
        <f t="array" ref="EU106">SUM(IF($H$11:$H$510=7,IF($L$11:$L$510="أنثى",IF($C$11:$C$510&lt;&gt;"",1,0))))</f>
        <v>0</v>
      </c>
      <c r="EV106" s="160">
        <f t="array" ref="EV106">SUM(IF($H$11:$H$510=7,IF($L$11:$L$510="أنثى",IF($CP$11:$CP$510&lt;&gt;"غ",1,0))))</f>
        <v>0</v>
      </c>
      <c r="EW106" s="160">
        <f t="array" ref="EW106">SUM(IF($H$11:$H$510=7,IF($L$11:$L$510="أنثى",IF($CP$11:$CP$510="غ",1,0))))</f>
        <v>0</v>
      </c>
      <c r="EX106" s="160">
        <f t="array" ref="EX106">SUM(IF($H$11:$H$510=7,IF($L$11:$L$510="أنثى",IF($CP$11:$CP$510&lt;&gt;"غ",IF($CP$11:$CP$510&gt;=50,1,0)))))</f>
        <v>0</v>
      </c>
      <c r="EY106" s="160">
        <f t="array" ref="EY106">SUM(IF($H$11:$H$510=7,IF($L$11:$L$510="أنثى",IF($CP$11:$CP$510="غ",1,IF($CP$11:$CP$510&lt;50,1,0)))))</f>
        <v>0</v>
      </c>
      <c r="EZ106" s="160">
        <f t="shared" si="217"/>
        <v>0</v>
      </c>
      <c r="FA106" s="160">
        <f t="array" ref="FA106">SUM(IF($H$11:$H$510=7,IF($L$11:$L$510="أنثى",IF($CT$11:$CT$510&lt;&gt;"غ",1,0))))</f>
        <v>0</v>
      </c>
      <c r="FB106" s="160">
        <f t="array" ref="FB106">SUM(IF($H$11:$H$510=7,IF($L$11:$L$510="أنثى",IF($CT$11:$CT$510="غ",1,0))))</f>
        <v>0</v>
      </c>
      <c r="FC106" s="160">
        <f t="array" ref="FC106">SUM(IF($H$11:$H$510=7,IF($L$11:$L$510="أنثى",IF($CT$11:$CT$510&lt;&gt;"غ",IF($CT$11:$CT$510&gt;=$CT$10,1,0)))))</f>
        <v>0</v>
      </c>
      <c r="FD106" s="160">
        <f t="array" ref="FD106">SUM(IF($H$11:$H$510=7,IF($L$11:$L$510="أنثى",IF($CT$11:$CT$510="غ",1,IF($CT$11:$CT$510&lt;$CT$10,1,0)))))</f>
        <v>0</v>
      </c>
      <c r="FF106" s="160" t="s">
        <v>100</v>
      </c>
      <c r="FG106" s="160">
        <f t="array" ref="FG106">SUM(IF($H$11:$H$510=7,IF($L$11:$L$510="أنثى",IF($C$11:$C$510&lt;&gt;"",1,0))))</f>
        <v>0</v>
      </c>
      <c r="FH106" s="160">
        <f t="array" ref="FH106">SUM(IF($H$11:$H$510=7,IF($L$11:$L$510="أنثى",IF($CV$11:$CV$510&lt;&gt;"غ",1,0))))</f>
        <v>0</v>
      </c>
      <c r="FI106" s="160">
        <f t="array" ref="FI106">SUM(IF($H$11:$H$510=7,IF($L$11:$L$510="أنثى",IF($CV$11:$CV$510="غ",1,0))))</f>
        <v>0</v>
      </c>
      <c r="FJ106" s="160">
        <f t="array" ref="FJ106">SUM(IF($H$11:$H$510=7,IF($L$11:$L$510="أنثى",IF($CV$11:$CV$510&lt;&gt;"غ",IF($CV$11:$CV$510&gt;=50,1,0)))))</f>
        <v>0</v>
      </c>
      <c r="FK106" s="160">
        <f t="array" ref="FK106">SUM(IF($H$11:$H$510=7,IF($L$11:$L$510="أنثى",IF($CV$11:$CV$510="غ",1,IF($CV$11:$CV$510&lt;50,1,0)))))</f>
        <v>0</v>
      </c>
      <c r="FL106" s="160">
        <f t="shared" si="216"/>
        <v>0</v>
      </c>
      <c r="FM106" s="160">
        <f t="array" ref="FM106">SUM(IF($H$11:$H$510=7,IF($L$11:$L$510="أنثى",IF($CZ$11:$CZ$510&lt;&gt;"غ",1,0))))</f>
        <v>0</v>
      </c>
      <c r="FN106" s="160">
        <f t="array" ref="FN106">SUM(IF($H$11:$H$510=7,IF($L$11:$L$510="أنثى",IF($CZ$11:$CZ$510="غ",1,0))))</f>
        <v>0</v>
      </c>
      <c r="FO106" s="160">
        <f t="array" ref="FO106">SUM(IF($H$11:$H$510=7,IF($L$11:$L$510="أنثى",IF($CZ$11:$CZ$510&lt;&gt;"غ",IF($CZ$11:$CZ$510&gt;=$CZ$10,1,0)))))</f>
        <v>0</v>
      </c>
      <c r="FP106" s="160">
        <f t="array" ref="FP106">SUM(IF($H$11:$H$510=7,IF($L$11:$L$510="أنثى",IF($CZ$11:$CZ$510="غ",1,IF($CZ$11:$CZ$510&lt;$CZ$10,1,0)))))</f>
        <v>0</v>
      </c>
      <c r="FR106" s="176"/>
      <c r="FS106" s="177" t="s">
        <v>128</v>
      </c>
      <c r="FT106" s="177" t="s">
        <v>129</v>
      </c>
      <c r="FU106" s="177" t="s">
        <v>130</v>
      </c>
      <c r="FX106" s="178"/>
      <c r="FY106" s="177" t="s">
        <v>128</v>
      </c>
      <c r="FZ106" s="177" t="s">
        <v>129</v>
      </c>
      <c r="GA106" s="177" t="s">
        <v>130</v>
      </c>
      <c r="GD106" s="157" t="str">
        <f t="shared" si="198"/>
        <v/>
      </c>
      <c r="GE106" s="157" t="str">
        <f t="shared" si="199"/>
        <v/>
      </c>
      <c r="GF106" s="157" t="str">
        <f t="shared" si="200"/>
        <v/>
      </c>
      <c r="GG106" s="157" t="str">
        <f t="shared" si="201"/>
        <v/>
      </c>
      <c r="GH106" s="157" t="str">
        <f t="shared" si="202"/>
        <v/>
      </c>
      <c r="GI106" s="157" t="str">
        <f t="shared" si="203"/>
        <v/>
      </c>
      <c r="GJ106" s="157" t="str">
        <f t="shared" si="204"/>
        <v/>
      </c>
      <c r="GK106" s="157" t="str">
        <f t="shared" si="205"/>
        <v/>
      </c>
      <c r="GL106" s="157" t="str">
        <f t="shared" si="206"/>
        <v/>
      </c>
      <c r="GM106" s="158" t="str">
        <f t="shared" si="207"/>
        <v/>
      </c>
      <c r="GN106" s="157" t="str">
        <f t="shared" si="208"/>
        <v/>
      </c>
      <c r="GO106" s="145" t="str">
        <f t="shared" si="209"/>
        <v/>
      </c>
    </row>
    <row r="107" spans="1:197" s="156" customFormat="1" ht="27" customHeight="1" thickBot="1">
      <c r="A107" s="132" t="str">
        <f>IF('[1]رصد درجات'!A107="","",'[1]رصد درجات'!A107)</f>
        <v/>
      </c>
      <c r="B107" s="132" t="str">
        <f>IF('[1]رصد درجات'!B107="","",'[1]رصد درجات'!B107)</f>
        <v/>
      </c>
      <c r="C107" s="132" t="str">
        <f>IF('[1]رصد درجات'!C107="","",'[1]رصد درجات'!C107)</f>
        <v/>
      </c>
      <c r="D107" s="133" t="str">
        <f>IF('[1]رصد درجات'!D107="","",'[1]رصد درجات'!D107)</f>
        <v/>
      </c>
      <c r="E107" s="132" t="str">
        <f>IF('[1]رصد درجات'!E107="","",'[1]رصد درجات'!E107)</f>
        <v/>
      </c>
      <c r="F107" s="132" t="str">
        <f>IF('[1]رصد درجات'!F107="","",'[1]رصد درجات'!F107)</f>
        <v/>
      </c>
      <c r="G107" s="132" t="str">
        <f>IF('[1]رصد درجات'!G107="","",'[1]رصد درجات'!G107)</f>
        <v/>
      </c>
      <c r="H107" s="132" t="str">
        <f>IF('[1]رصد درجات'!H107="","",'[1]رصد درجات'!H107)</f>
        <v/>
      </c>
      <c r="I107" s="132" t="str">
        <f>IF('[1]رصد درجات'!I107="","",'[1]رصد درجات'!I107)</f>
        <v/>
      </c>
      <c r="J107" s="132" t="str">
        <f>IF('[1]رصد درجات'!J107="","",'[1]رصد درجات'!J107)</f>
        <v/>
      </c>
      <c r="K107" s="132" t="str">
        <f>IF('[1]رصد درجات'!K107="","",'[1]رصد درجات'!K107)</f>
        <v/>
      </c>
      <c r="L107" s="132" t="str">
        <f>IF('[1]رصد درجات'!L107="","",'[1]رصد درجات'!L107)</f>
        <v/>
      </c>
      <c r="M107" s="134" t="str">
        <f>IF('[1]رصد درجات'!M107="","",'[1]رصد درجات'!M107)</f>
        <v/>
      </c>
      <c r="N107" s="134" t="str">
        <f>IF('[1]رصد درجات'!N107="","",'[1]رصد درجات'!N107)</f>
        <v/>
      </c>
      <c r="O107" s="132" t="str">
        <f>IF(C107="","",'[1]رصد درجات'!Y107)</f>
        <v/>
      </c>
      <c r="P107" s="132" t="str">
        <f>IF(C107="","",'[1]رصد درجات'!AL107)</f>
        <v/>
      </c>
      <c r="Q107" s="132" t="str">
        <f t="shared" si="147"/>
        <v/>
      </c>
      <c r="R107" s="135" t="str">
        <f t="shared" si="148"/>
        <v/>
      </c>
      <c r="S107" s="132" t="str">
        <f>IF(C107="","",'[1]رصد درجات'!AV107)</f>
        <v/>
      </c>
      <c r="T107" s="132" t="str">
        <f>IF(C107="","",'[1]رصد درجات'!BI107)</f>
        <v/>
      </c>
      <c r="U107" s="132" t="str">
        <f t="shared" si="149"/>
        <v/>
      </c>
      <c r="V107" s="132" t="str">
        <f t="shared" si="150"/>
        <v/>
      </c>
      <c r="W107" s="132" t="str">
        <f t="shared" si="151"/>
        <v/>
      </c>
      <c r="X107" s="136" t="str">
        <f t="shared" si="152"/>
        <v/>
      </c>
      <c r="Y107" s="137" t="str">
        <f>IF(C107="","",'[1]رصد درجات'!Z107)</f>
        <v/>
      </c>
      <c r="Z107" s="137" t="str">
        <f>IF(C107="","",'[1]رصد درجات'!AM107)</f>
        <v/>
      </c>
      <c r="AA107" s="137" t="str">
        <f t="shared" si="122"/>
        <v/>
      </c>
      <c r="AB107" s="137" t="str">
        <f t="shared" si="153"/>
        <v/>
      </c>
      <c r="AC107" s="137" t="str">
        <f>IF(C107="","",'[1]رصد درجات'!AV107)</f>
        <v/>
      </c>
      <c r="AD107" s="137" t="str">
        <f>IF(C107="","",'[1]رصد درجات'!BI107)</f>
        <v/>
      </c>
      <c r="AE107" s="137" t="str">
        <f t="shared" si="123"/>
        <v/>
      </c>
      <c r="AF107" s="137" t="str">
        <f t="shared" si="124"/>
        <v/>
      </c>
      <c r="AG107" s="137" t="str">
        <f t="shared" si="154"/>
        <v/>
      </c>
      <c r="AH107" s="138" t="str">
        <f t="shared" si="155"/>
        <v/>
      </c>
      <c r="AI107" s="137" t="str">
        <f>IF(C107="","",'[1]رصد درجات'!AA107)</f>
        <v/>
      </c>
      <c r="AJ107" s="137" t="str">
        <f>IF(C107="","",'[1]رصد درجات'!AN107)</f>
        <v/>
      </c>
      <c r="AK107" s="137" t="str">
        <f t="shared" si="125"/>
        <v/>
      </c>
      <c r="AL107" s="139" t="str">
        <f t="shared" si="156"/>
        <v/>
      </c>
      <c r="AM107" s="137" t="str">
        <f>IF(C107="","",'[1]رصد درجات'!AX107)</f>
        <v/>
      </c>
      <c r="AN107" s="137" t="str">
        <f>IF(C107="","",'[1]رصد درجات'!BK107)</f>
        <v/>
      </c>
      <c r="AO107" s="137" t="str">
        <f t="shared" si="126"/>
        <v/>
      </c>
      <c r="AP107" s="137" t="str">
        <f t="shared" si="127"/>
        <v/>
      </c>
      <c r="AQ107" s="137" t="str">
        <f t="shared" si="128"/>
        <v/>
      </c>
      <c r="AR107" s="138" t="str">
        <f t="shared" si="157"/>
        <v/>
      </c>
      <c r="AS107" s="137" t="str">
        <f>IF(C107="","",'[1]رصد درجات'!AB107)</f>
        <v/>
      </c>
      <c r="AT107" s="137" t="str">
        <f>IF(C107="","",'[1]رصد درجات'!AO107)</f>
        <v/>
      </c>
      <c r="AU107" s="137" t="str">
        <f>IF(C107="","",'[1]رصد درجات'!AP107)</f>
        <v/>
      </c>
      <c r="AV107" s="137" t="str">
        <f t="shared" si="129"/>
        <v/>
      </c>
      <c r="AW107" s="137" t="str">
        <f t="shared" si="158"/>
        <v/>
      </c>
      <c r="AX107" s="137" t="str">
        <f>IF(C107="","",'[1]رصد درجات'!AY107)</f>
        <v/>
      </c>
      <c r="AY107" s="137" t="str">
        <f>IF(C107="","",'[1]رصد درجات'!BL107)</f>
        <v/>
      </c>
      <c r="AZ107" s="137" t="str">
        <f>IF(C107="","",'[1]رصد درجات'!BM107)</f>
        <v/>
      </c>
      <c r="BA107" s="137" t="str">
        <f t="shared" si="130"/>
        <v/>
      </c>
      <c r="BB107" s="137" t="str">
        <f t="shared" si="131"/>
        <v/>
      </c>
      <c r="BC107" s="137" t="str">
        <f t="shared" si="132"/>
        <v/>
      </c>
      <c r="BD107" s="137" t="str">
        <f t="shared" si="133"/>
        <v/>
      </c>
      <c r="BE107" s="138" t="str">
        <f t="shared" si="159"/>
        <v/>
      </c>
      <c r="BF107" s="137" t="str">
        <f>IF(C107="","",'[1]رصد درجات'!AC107)</f>
        <v/>
      </c>
      <c r="BG107" s="137" t="str">
        <f>IF(C107="","",'[1]رصد درجات'!AI107)</f>
        <v/>
      </c>
      <c r="BH107" s="137" t="str">
        <f>IF(C107="","",'[1]رصد درجات'!AQ107)</f>
        <v/>
      </c>
      <c r="BI107" s="137" t="str">
        <f t="shared" si="134"/>
        <v/>
      </c>
      <c r="BJ107" s="137" t="str">
        <f t="shared" si="160"/>
        <v/>
      </c>
      <c r="BK107" s="137" t="str">
        <f>IF(C107="","",'[1]رصد درجات'!AZ107)</f>
        <v/>
      </c>
      <c r="BL107" s="137" t="str">
        <f>IF(C107="","",'[1]رصد درجات'!BF107)</f>
        <v/>
      </c>
      <c r="BM107" s="137" t="str">
        <f>IF(C107="","",'[1]رصد درجات'!BN107)</f>
        <v/>
      </c>
      <c r="BN107" s="137" t="str">
        <f t="shared" si="135"/>
        <v/>
      </c>
      <c r="BO107" s="137" t="str">
        <f t="shared" si="136"/>
        <v/>
      </c>
      <c r="BP107" s="137" t="str">
        <f t="shared" si="137"/>
        <v/>
      </c>
      <c r="BQ107" s="137" t="str">
        <f t="shared" si="138"/>
        <v/>
      </c>
      <c r="BR107" s="138" t="str">
        <f t="shared" si="161"/>
        <v/>
      </c>
      <c r="BS107" s="137" t="str">
        <f>IF(C107="","",'[1]رصد درجات'!AD107)</f>
        <v/>
      </c>
      <c r="BT107" s="137" t="str">
        <f>IF(C107="","",'[1]رصد درجات'!AR107)</f>
        <v/>
      </c>
      <c r="BU107" s="137" t="str">
        <f t="shared" si="139"/>
        <v/>
      </c>
      <c r="BV107" s="137" t="str">
        <f t="shared" si="162"/>
        <v/>
      </c>
      <c r="BW107" s="137" t="str">
        <f>IF(C107="","",'[1]رصد درجات'!BA107)</f>
        <v/>
      </c>
      <c r="BX107" s="137" t="str">
        <f>IF(C107="","",'[1]رصد درجات'!BO107)</f>
        <v/>
      </c>
      <c r="BY107" s="137" t="str">
        <f t="shared" si="140"/>
        <v/>
      </c>
      <c r="BZ107" s="137" t="str">
        <f t="shared" si="163"/>
        <v/>
      </c>
      <c r="CA107" s="137" t="str">
        <f t="shared" si="141"/>
        <v/>
      </c>
      <c r="CB107" s="138" t="str">
        <f t="shared" si="164"/>
        <v/>
      </c>
      <c r="CC107" s="137" t="str">
        <f>IF(C107="","",'[1]رصد درجات'!AE107)</f>
        <v/>
      </c>
      <c r="CD107" s="137" t="str">
        <f>IF(C107="","",'[1]رصد درجات'!AJ107)</f>
        <v/>
      </c>
      <c r="CE107" s="137" t="str">
        <f>IF(C107="","",'[1]رصد درجات'!AS107)</f>
        <v/>
      </c>
      <c r="CF107" s="137" t="str">
        <f t="shared" si="142"/>
        <v/>
      </c>
      <c r="CG107" s="137" t="str">
        <f t="shared" si="165"/>
        <v/>
      </c>
      <c r="CH107" s="137" t="str">
        <f>IF(C107="","",'[1]رصد درجات'!BB107)</f>
        <v/>
      </c>
      <c r="CI107" s="137" t="str">
        <f>IF(C107="","",'[1]رصد درجات'!BF107)</f>
        <v/>
      </c>
      <c r="CJ107" s="137" t="str">
        <f>IF(C107="","",'[1]رصد درجات'!BP107)</f>
        <v/>
      </c>
      <c r="CK107" s="137" t="str">
        <f t="shared" si="143"/>
        <v/>
      </c>
      <c r="CL107" s="137" t="str">
        <f t="shared" si="144"/>
        <v/>
      </c>
      <c r="CM107" s="137" t="str">
        <f t="shared" si="145"/>
        <v/>
      </c>
      <c r="CN107" s="137" t="str">
        <f t="shared" si="166"/>
        <v/>
      </c>
      <c r="CO107" s="138" t="str">
        <f t="shared" si="167"/>
        <v/>
      </c>
      <c r="CP107" s="140" t="str">
        <f>IF(C107="","",'[1]رصد درجات'!AF107)</f>
        <v/>
      </c>
      <c r="CQ107" s="135" t="str">
        <f t="shared" si="168"/>
        <v/>
      </c>
      <c r="CR107" s="140" t="str">
        <f>IF(C107="","",'[1]رصد درجات'!BC107)</f>
        <v/>
      </c>
      <c r="CS107" s="140" t="str">
        <f t="shared" si="169"/>
        <v/>
      </c>
      <c r="CT107" s="140" t="str">
        <f t="shared" si="214"/>
        <v/>
      </c>
      <c r="CU107" s="135" t="str">
        <f t="shared" si="215"/>
        <v/>
      </c>
      <c r="CV107" s="137" t="str">
        <f>IF(C107="","",'[1]رصد درجات'!AG107)</f>
        <v/>
      </c>
      <c r="CW107" s="137" t="str">
        <f t="shared" si="170"/>
        <v/>
      </c>
      <c r="CX107" s="137" t="str">
        <f>IF(C107="","",'[1]رصد درجات'!BD107)</f>
        <v/>
      </c>
      <c r="CY107" s="140" t="str">
        <f t="shared" si="171"/>
        <v/>
      </c>
      <c r="CZ107" s="140" t="str">
        <f t="shared" si="172"/>
        <v/>
      </c>
      <c r="DA107" s="135" t="str">
        <f t="shared" si="173"/>
        <v/>
      </c>
      <c r="DB107" s="141" t="str">
        <f t="shared" si="174"/>
        <v/>
      </c>
      <c r="DC107" s="142" t="str">
        <f t="shared" si="175"/>
        <v/>
      </c>
      <c r="DD107" s="141" t="str">
        <f t="shared" si="176"/>
        <v/>
      </c>
      <c r="DE107" s="142" t="str">
        <f t="shared" si="177"/>
        <v/>
      </c>
      <c r="DF107" s="137" t="str">
        <f>IF(C107="","",'[1]رصد درجات'!AH107)</f>
        <v/>
      </c>
      <c r="DG107" s="137" t="str">
        <f>IF(C107="","",'[1]رصد درجات'!AT107)</f>
        <v/>
      </c>
      <c r="DH107" s="137" t="str">
        <f t="shared" si="178"/>
        <v/>
      </c>
      <c r="DI107" s="137" t="str">
        <f t="shared" si="179"/>
        <v/>
      </c>
      <c r="DJ107" s="137" t="str">
        <f>IF(C107="","",'[1]رصد درجات'!BE107)</f>
        <v/>
      </c>
      <c r="DK107" s="137" t="str">
        <f>IF(C107="","",'[1]رصد درجات'!BQ107)</f>
        <v/>
      </c>
      <c r="DL107" s="137" t="str">
        <f t="shared" si="180"/>
        <v/>
      </c>
      <c r="DM107" s="137" t="str">
        <f t="shared" si="181"/>
        <v/>
      </c>
      <c r="DN107" s="137" t="str">
        <f t="shared" si="182"/>
        <v/>
      </c>
      <c r="DO107" s="138" t="str">
        <f t="shared" si="183"/>
        <v/>
      </c>
      <c r="DP107" s="143" t="str">
        <f t="shared" si="184"/>
        <v/>
      </c>
      <c r="DQ107" s="144" t="str">
        <f t="shared" si="185"/>
        <v/>
      </c>
      <c r="DR107" s="145">
        <f t="shared" si="186"/>
        <v>0</v>
      </c>
      <c r="DS107" s="146" t="str">
        <f t="shared" si="187"/>
        <v/>
      </c>
      <c r="DT107" s="147" t="str">
        <f t="shared" si="188"/>
        <v/>
      </c>
      <c r="DU107" s="147" t="str">
        <f t="shared" si="189"/>
        <v/>
      </c>
      <c r="DV107" s="147" t="str">
        <f t="shared" si="190"/>
        <v/>
      </c>
      <c r="DW107" s="147" t="str">
        <f t="shared" si="191"/>
        <v/>
      </c>
      <c r="DX107" s="147" t="str">
        <f t="shared" si="192"/>
        <v/>
      </c>
      <c r="DY107" s="147" t="str">
        <f t="shared" si="193"/>
        <v/>
      </c>
      <c r="DZ107" s="147" t="str">
        <f t="shared" si="194"/>
        <v/>
      </c>
      <c r="EA107" s="148"/>
      <c r="EB107" s="148"/>
      <c r="EC107" s="148"/>
      <c r="ED107" s="148"/>
      <c r="EE107" s="148"/>
      <c r="EF107" s="148"/>
      <c r="EG107" s="148"/>
      <c r="EH107" s="148"/>
      <c r="EI107" s="148"/>
      <c r="EJ107" s="148"/>
      <c r="EK107" s="149"/>
      <c r="EL107" s="150" t="str">
        <f t="shared" si="195"/>
        <v/>
      </c>
      <c r="EM107" s="145"/>
      <c r="EN107" s="145"/>
      <c r="EO107" s="151" t="str">
        <f>IF(C107="","",IF(EL107=TRUE,'[1]بيانات أساسية'!$Z$16,'[1]بيانات أساسية'!$Y$17))</f>
        <v/>
      </c>
      <c r="EP107" s="152" t="str">
        <f t="shared" si="146"/>
        <v/>
      </c>
      <c r="EQ107" s="153" t="str">
        <f t="shared" si="196"/>
        <v/>
      </c>
      <c r="ER107" s="153" t="str">
        <f t="shared" si="197"/>
        <v/>
      </c>
      <c r="ES107" s="159"/>
      <c r="ET107" s="160" t="s">
        <v>101</v>
      </c>
      <c r="EU107" s="163">
        <f t="array" ref="EU107">SUM(IF($H$11:$H$510=8,IF($L$11:$L$510="ذكر",IF($C$11:$C$510&lt;&gt;"",1,0))))</f>
        <v>0</v>
      </c>
      <c r="EV107" s="163">
        <f t="array" ref="EV107">SUM(IF($H$11:$H$510=8,IF($L$11:$L$510="ذكر",IF($CP$11:$CP$510&lt;&gt;"غ",1,0))))</f>
        <v>0</v>
      </c>
      <c r="EW107" s="163">
        <f t="array" ref="EW107">SUM(IF($H$11:$H$510=8,IF($L$11:$L$510="ذكر",IF($CP$11:$CP$510="غ",1,0))))</f>
        <v>0</v>
      </c>
      <c r="EX107" s="163">
        <f t="array" ref="EX107">SUM(IF($H$11:$H$510=8,IF($L$11:$L$510="ذكر",IF($CP$11:$CP$510&lt;&gt;"غ",IF($CP$11:$CP$510&gt;=50,1,0)))))</f>
        <v>0</v>
      </c>
      <c r="EY107" s="163">
        <f t="array" ref="EY107">SUM(IF($H$11:$H$510=8,IF($L$11:$L$510="ذكر",IF($CP$11:$CP$510="غ",1,IF($CP$11:$CP$510&lt;50,1,0)))))</f>
        <v>0</v>
      </c>
      <c r="EZ107" s="163">
        <f t="shared" si="217"/>
        <v>0</v>
      </c>
      <c r="FA107" s="163">
        <f t="array" ref="FA107">SUM(IF($H$11:$H$510=8,IF($L$11:$L$510="ذكر",IF($CT$11:$CT$510&lt;&gt;"غ",1,0))))</f>
        <v>0</v>
      </c>
      <c r="FB107" s="163">
        <f t="array" ref="FB107">SUM(IF($H$11:$H$510=8,IF($L$11:$L$510="ذكر",IF($CT$11:$CT$510="غ",1,0))))</f>
        <v>0</v>
      </c>
      <c r="FC107" s="163">
        <f t="array" ref="FC107">SUM(IF($H$11:$H$510=8,IF($L$11:$L$510="ذكر",IF($CT$11:$CT$510&lt;&gt;"غ",IF($CT$11:$CT$510&gt;=$CT$10,1,0)))))</f>
        <v>0</v>
      </c>
      <c r="FD107" s="163">
        <f t="array" ref="FD107">SUM(IF($H$11:$H$510=8,IF($L$11:$L$510="ذكر",IF($CT$11:$CT$510="غ",1,IF($CT$11:$CT$510&lt;$CT$10,1,0)))))</f>
        <v>0</v>
      </c>
      <c r="FF107" s="160" t="s">
        <v>101</v>
      </c>
      <c r="FG107" s="163">
        <f t="array" ref="FG107">SUM(IF($H$11:$H$510=8,IF($L$11:$L$510="ذكر",IF($C$11:$C$510&lt;&gt;"",1,0))))</f>
        <v>0</v>
      </c>
      <c r="FH107" s="163">
        <f t="array" ref="FH107">SUM(IF($H$11:$H$510=8,IF($L$11:$L$510="ذكر",IF($CV$11:$CV$510&lt;&gt;"غ",1,0))))</f>
        <v>0</v>
      </c>
      <c r="FI107" s="163">
        <f t="array" ref="FI107">SUM(IF($H$11:$H$510=8,IF($L$11:$L$510="ذكر",IF($CV$11:$CV$510="غ",1,0))))</f>
        <v>0</v>
      </c>
      <c r="FJ107" s="163">
        <f t="array" ref="FJ107">SUM(IF($H$11:$H$510=8,IF($L$11:$L$510="ذكر",IF($CV$11:$CV$510&lt;&gt;"غ",IF($CV$11:$CV$510&gt;=50,1,0)))))</f>
        <v>0</v>
      </c>
      <c r="FK107" s="163">
        <f t="array" ref="FK107">SUM(IF($H$11:$H$510=8,IF($L$11:$L$510="ذكر",IF($CV$11:$CV$510="غ",1,IF($CV$11:$CV$510&lt;50,1,0)))))</f>
        <v>0</v>
      </c>
      <c r="FL107" s="163">
        <f t="shared" si="216"/>
        <v>0</v>
      </c>
      <c r="FM107" s="163">
        <f t="array" ref="FM107">SUM(IF($H$11:$H$510=8,IF($L$11:$L$510="ذكر",IF($CZ$11:$CZ$510&lt;&gt;"غ",1,0))))</f>
        <v>0</v>
      </c>
      <c r="FN107" s="163">
        <f t="array" ref="FN107">SUM(IF($H$11:$H$510=8,IF($L$11:$L$510="ذكر",IF($CZ$11:$CZ$510="غ",1,0))))</f>
        <v>0</v>
      </c>
      <c r="FO107" s="163">
        <f t="array" ref="FO107">SUM(IF($H$11:$H$510=8,IF($L$11:$L$510="ذكر",IF($CZ$11:$CZ$510&lt;&gt;"غ",IF($CZ$11:$CZ$510&gt;=$CZ$10,1,0)))))</f>
        <v>0</v>
      </c>
      <c r="FP107" s="163">
        <f t="array" ref="FP107">SUM(IF($H$11:$H$510=8,IF($L$11:$L$510="ذكر",IF($CZ$11:$CZ$510="غ",1,IF($CZ$11:$CZ$510&lt;$CZ$10,1,0)))))</f>
        <v>0</v>
      </c>
      <c r="FR107" s="180"/>
      <c r="FS107" s="179">
        <f t="array" ref="FS107">SUM(IF($L$11:$L$510="ذكر",IF($DB$11:$DB$510="غ",0,IF($DB$11:$DB$510&gt;0.7*$DB$9,1,0))))</f>
        <v>2</v>
      </c>
      <c r="FT107" s="179">
        <f t="array" ref="FT107">SUM(IF($L$11:$L$510="أنثى",IF($DB$11:$DB$510="غ",0,IF($DB$11:$DB$510&gt;0.7*$DB$9,1,0))))</f>
        <v>12</v>
      </c>
      <c r="FU107" s="179">
        <f>SUM(FS107,FT107)</f>
        <v>14</v>
      </c>
      <c r="FX107" s="181"/>
      <c r="FY107" s="179">
        <f t="array" ref="FY107">SUM(IF($L$11:$L$510="ذكر",IF($DC$11:$DC$510="غ",0,IF($DC$11:$DC$510&gt;=0.7*$DC$9,1,0))))</f>
        <v>30</v>
      </c>
      <c r="FZ107" s="179">
        <f t="array" ref="FZ107">SUM(IF($L$11:$L$510="أنثى",IF($DC$11:$DC$510="غ",0,IF($DC$11:$DC$510&gt;=0.7*$DC$9,1,0))))</f>
        <v>44</v>
      </c>
      <c r="GA107" s="179">
        <f>SUM(FY107,FZ107)</f>
        <v>74</v>
      </c>
      <c r="GD107" s="157" t="str">
        <f t="shared" si="198"/>
        <v/>
      </c>
      <c r="GE107" s="157" t="str">
        <f t="shared" si="199"/>
        <v/>
      </c>
      <c r="GF107" s="157" t="str">
        <f t="shared" si="200"/>
        <v/>
      </c>
      <c r="GG107" s="157" t="str">
        <f t="shared" si="201"/>
        <v/>
      </c>
      <c r="GH107" s="157" t="str">
        <f t="shared" si="202"/>
        <v/>
      </c>
      <c r="GI107" s="157" t="str">
        <f t="shared" si="203"/>
        <v/>
      </c>
      <c r="GJ107" s="157" t="str">
        <f t="shared" si="204"/>
        <v/>
      </c>
      <c r="GK107" s="157" t="str">
        <f t="shared" si="205"/>
        <v/>
      </c>
      <c r="GL107" s="157" t="str">
        <f t="shared" si="206"/>
        <v/>
      </c>
      <c r="GM107" s="158" t="str">
        <f t="shared" si="207"/>
        <v/>
      </c>
      <c r="GN107" s="157" t="str">
        <f t="shared" si="208"/>
        <v/>
      </c>
      <c r="GO107" s="145" t="str">
        <f t="shared" si="209"/>
        <v/>
      </c>
    </row>
    <row r="108" spans="1:197" s="156" customFormat="1" ht="27" customHeight="1" thickBot="1">
      <c r="A108" s="132" t="str">
        <f>IF('[1]رصد درجات'!A108="","",'[1]رصد درجات'!A108)</f>
        <v/>
      </c>
      <c r="B108" s="132" t="str">
        <f>IF('[1]رصد درجات'!B108="","",'[1]رصد درجات'!B108)</f>
        <v/>
      </c>
      <c r="C108" s="132" t="str">
        <f>IF('[1]رصد درجات'!C108="","",'[1]رصد درجات'!C108)</f>
        <v/>
      </c>
      <c r="D108" s="133" t="str">
        <f>IF('[1]رصد درجات'!D108="","",'[1]رصد درجات'!D108)</f>
        <v/>
      </c>
      <c r="E108" s="132" t="str">
        <f>IF('[1]رصد درجات'!E108="","",'[1]رصد درجات'!E108)</f>
        <v/>
      </c>
      <c r="F108" s="132" t="str">
        <f>IF('[1]رصد درجات'!F108="","",'[1]رصد درجات'!F108)</f>
        <v/>
      </c>
      <c r="G108" s="132" t="str">
        <f>IF('[1]رصد درجات'!G108="","",'[1]رصد درجات'!G108)</f>
        <v/>
      </c>
      <c r="H108" s="132" t="str">
        <f>IF('[1]رصد درجات'!H108="","",'[1]رصد درجات'!H108)</f>
        <v/>
      </c>
      <c r="I108" s="132" t="str">
        <f>IF('[1]رصد درجات'!I108="","",'[1]رصد درجات'!I108)</f>
        <v/>
      </c>
      <c r="J108" s="132" t="str">
        <f>IF('[1]رصد درجات'!J108="","",'[1]رصد درجات'!J108)</f>
        <v/>
      </c>
      <c r="K108" s="132" t="str">
        <f>IF('[1]رصد درجات'!K108="","",'[1]رصد درجات'!K108)</f>
        <v/>
      </c>
      <c r="L108" s="132" t="str">
        <f>IF('[1]رصد درجات'!L108="","",'[1]رصد درجات'!L108)</f>
        <v/>
      </c>
      <c r="M108" s="134" t="str">
        <f>IF('[1]رصد درجات'!M108="","",'[1]رصد درجات'!M108)</f>
        <v/>
      </c>
      <c r="N108" s="134" t="str">
        <f>IF('[1]رصد درجات'!N108="","",'[1]رصد درجات'!N108)</f>
        <v/>
      </c>
      <c r="O108" s="132" t="str">
        <f>IF(C108="","",'[1]رصد درجات'!Y108)</f>
        <v/>
      </c>
      <c r="P108" s="132" t="str">
        <f>IF(C108="","",'[1]رصد درجات'!AL108)</f>
        <v/>
      </c>
      <c r="Q108" s="132" t="str">
        <f t="shared" si="147"/>
        <v/>
      </c>
      <c r="R108" s="135" t="str">
        <f t="shared" si="148"/>
        <v/>
      </c>
      <c r="S108" s="132" t="str">
        <f>IF(C108="","",'[1]رصد درجات'!AV108)</f>
        <v/>
      </c>
      <c r="T108" s="132" t="str">
        <f>IF(C108="","",'[1]رصد درجات'!BI108)</f>
        <v/>
      </c>
      <c r="U108" s="132" t="str">
        <f t="shared" si="149"/>
        <v/>
      </c>
      <c r="V108" s="132" t="str">
        <f t="shared" si="150"/>
        <v/>
      </c>
      <c r="W108" s="132" t="str">
        <f t="shared" si="151"/>
        <v/>
      </c>
      <c r="X108" s="136" t="str">
        <f t="shared" si="152"/>
        <v/>
      </c>
      <c r="Y108" s="137" t="str">
        <f>IF(C108="","",'[1]رصد درجات'!Z108)</f>
        <v/>
      </c>
      <c r="Z108" s="137" t="str">
        <f>IF(C108="","",'[1]رصد درجات'!AM108)</f>
        <v/>
      </c>
      <c r="AA108" s="137" t="str">
        <f t="shared" si="122"/>
        <v/>
      </c>
      <c r="AB108" s="137" t="str">
        <f t="shared" si="153"/>
        <v/>
      </c>
      <c r="AC108" s="137" t="str">
        <f>IF(C108="","",'[1]رصد درجات'!AV108)</f>
        <v/>
      </c>
      <c r="AD108" s="137" t="str">
        <f>IF(C108="","",'[1]رصد درجات'!BI108)</f>
        <v/>
      </c>
      <c r="AE108" s="137" t="str">
        <f t="shared" si="123"/>
        <v/>
      </c>
      <c r="AF108" s="137" t="str">
        <f t="shared" si="124"/>
        <v/>
      </c>
      <c r="AG108" s="137" t="str">
        <f t="shared" si="154"/>
        <v/>
      </c>
      <c r="AH108" s="138" t="str">
        <f t="shared" si="155"/>
        <v/>
      </c>
      <c r="AI108" s="137" t="str">
        <f>IF(C108="","",'[1]رصد درجات'!AA108)</f>
        <v/>
      </c>
      <c r="AJ108" s="137" t="str">
        <f>IF(C108="","",'[1]رصد درجات'!AN108)</f>
        <v/>
      </c>
      <c r="AK108" s="137" t="str">
        <f t="shared" si="125"/>
        <v/>
      </c>
      <c r="AL108" s="139" t="str">
        <f t="shared" si="156"/>
        <v/>
      </c>
      <c r="AM108" s="137" t="str">
        <f>IF(C108="","",'[1]رصد درجات'!AX108)</f>
        <v/>
      </c>
      <c r="AN108" s="137" t="str">
        <f>IF(C108="","",'[1]رصد درجات'!BK108)</f>
        <v/>
      </c>
      <c r="AO108" s="137" t="str">
        <f t="shared" si="126"/>
        <v/>
      </c>
      <c r="AP108" s="137" t="str">
        <f t="shared" si="127"/>
        <v/>
      </c>
      <c r="AQ108" s="137" t="str">
        <f t="shared" si="128"/>
        <v/>
      </c>
      <c r="AR108" s="138" t="str">
        <f t="shared" si="157"/>
        <v/>
      </c>
      <c r="AS108" s="137" t="str">
        <f>IF(C108="","",'[1]رصد درجات'!AB108)</f>
        <v/>
      </c>
      <c r="AT108" s="137" t="str">
        <f>IF(C108="","",'[1]رصد درجات'!AO108)</f>
        <v/>
      </c>
      <c r="AU108" s="137" t="str">
        <f>IF(C108="","",'[1]رصد درجات'!AP108)</f>
        <v/>
      </c>
      <c r="AV108" s="137" t="str">
        <f t="shared" si="129"/>
        <v/>
      </c>
      <c r="AW108" s="137" t="str">
        <f t="shared" si="158"/>
        <v/>
      </c>
      <c r="AX108" s="137" t="str">
        <f>IF(C108="","",'[1]رصد درجات'!AY108)</f>
        <v/>
      </c>
      <c r="AY108" s="137" t="str">
        <f>IF(C108="","",'[1]رصد درجات'!BL108)</f>
        <v/>
      </c>
      <c r="AZ108" s="137" t="str">
        <f>IF(C108="","",'[1]رصد درجات'!BM108)</f>
        <v/>
      </c>
      <c r="BA108" s="137" t="str">
        <f t="shared" si="130"/>
        <v/>
      </c>
      <c r="BB108" s="137" t="str">
        <f t="shared" si="131"/>
        <v/>
      </c>
      <c r="BC108" s="137" t="str">
        <f t="shared" si="132"/>
        <v/>
      </c>
      <c r="BD108" s="137" t="str">
        <f t="shared" si="133"/>
        <v/>
      </c>
      <c r="BE108" s="138" t="str">
        <f t="shared" si="159"/>
        <v/>
      </c>
      <c r="BF108" s="137" t="str">
        <f>IF(C108="","",'[1]رصد درجات'!AC108)</f>
        <v/>
      </c>
      <c r="BG108" s="137" t="str">
        <f>IF(C108="","",'[1]رصد درجات'!AI108)</f>
        <v/>
      </c>
      <c r="BH108" s="137" t="str">
        <f>IF(C108="","",'[1]رصد درجات'!AQ108)</f>
        <v/>
      </c>
      <c r="BI108" s="137" t="str">
        <f t="shared" si="134"/>
        <v/>
      </c>
      <c r="BJ108" s="137" t="str">
        <f t="shared" si="160"/>
        <v/>
      </c>
      <c r="BK108" s="137" t="str">
        <f>IF(C108="","",'[1]رصد درجات'!AZ108)</f>
        <v/>
      </c>
      <c r="BL108" s="137" t="str">
        <f>IF(C108="","",'[1]رصد درجات'!BF108)</f>
        <v/>
      </c>
      <c r="BM108" s="137" t="str">
        <f>IF(C108="","",'[1]رصد درجات'!BN108)</f>
        <v/>
      </c>
      <c r="BN108" s="137" t="str">
        <f t="shared" si="135"/>
        <v/>
      </c>
      <c r="BO108" s="137" t="str">
        <f t="shared" si="136"/>
        <v/>
      </c>
      <c r="BP108" s="137" t="str">
        <f t="shared" si="137"/>
        <v/>
      </c>
      <c r="BQ108" s="137" t="str">
        <f t="shared" si="138"/>
        <v/>
      </c>
      <c r="BR108" s="138" t="str">
        <f t="shared" si="161"/>
        <v/>
      </c>
      <c r="BS108" s="137" t="str">
        <f>IF(C108="","",'[1]رصد درجات'!AD108)</f>
        <v/>
      </c>
      <c r="BT108" s="137" t="str">
        <f>IF(C108="","",'[1]رصد درجات'!AR108)</f>
        <v/>
      </c>
      <c r="BU108" s="137" t="str">
        <f t="shared" si="139"/>
        <v/>
      </c>
      <c r="BV108" s="137" t="str">
        <f t="shared" si="162"/>
        <v/>
      </c>
      <c r="BW108" s="137" t="str">
        <f>IF(C108="","",'[1]رصد درجات'!BA108)</f>
        <v/>
      </c>
      <c r="BX108" s="137" t="str">
        <f>IF(C108="","",'[1]رصد درجات'!BO108)</f>
        <v/>
      </c>
      <c r="BY108" s="137" t="str">
        <f t="shared" si="140"/>
        <v/>
      </c>
      <c r="BZ108" s="137" t="str">
        <f t="shared" si="163"/>
        <v/>
      </c>
      <c r="CA108" s="137" t="str">
        <f t="shared" si="141"/>
        <v/>
      </c>
      <c r="CB108" s="138" t="str">
        <f t="shared" si="164"/>
        <v/>
      </c>
      <c r="CC108" s="137" t="str">
        <f>IF(C108="","",'[1]رصد درجات'!AE108)</f>
        <v/>
      </c>
      <c r="CD108" s="137" t="str">
        <f>IF(C108="","",'[1]رصد درجات'!AJ108)</f>
        <v/>
      </c>
      <c r="CE108" s="137" t="str">
        <f>IF(C108="","",'[1]رصد درجات'!AS108)</f>
        <v/>
      </c>
      <c r="CF108" s="137" t="str">
        <f t="shared" si="142"/>
        <v/>
      </c>
      <c r="CG108" s="137" t="str">
        <f t="shared" si="165"/>
        <v/>
      </c>
      <c r="CH108" s="137" t="str">
        <f>IF(C108="","",'[1]رصد درجات'!BB108)</f>
        <v/>
      </c>
      <c r="CI108" s="137" t="str">
        <f>IF(C108="","",'[1]رصد درجات'!BF108)</f>
        <v/>
      </c>
      <c r="CJ108" s="137" t="str">
        <f>IF(C108="","",'[1]رصد درجات'!BP108)</f>
        <v/>
      </c>
      <c r="CK108" s="137" t="str">
        <f t="shared" si="143"/>
        <v/>
      </c>
      <c r="CL108" s="137" t="str">
        <f t="shared" si="144"/>
        <v/>
      </c>
      <c r="CM108" s="137" t="str">
        <f t="shared" si="145"/>
        <v/>
      </c>
      <c r="CN108" s="137" t="str">
        <f t="shared" si="166"/>
        <v/>
      </c>
      <c r="CO108" s="138" t="str">
        <f t="shared" si="167"/>
        <v/>
      </c>
      <c r="CP108" s="140" t="str">
        <f>IF(C108="","",'[1]رصد درجات'!AF108)</f>
        <v/>
      </c>
      <c r="CQ108" s="135" t="str">
        <f t="shared" si="168"/>
        <v/>
      </c>
      <c r="CR108" s="140" t="str">
        <f>IF(C108="","",'[1]رصد درجات'!BC108)</f>
        <v/>
      </c>
      <c r="CS108" s="140" t="str">
        <f t="shared" si="169"/>
        <v/>
      </c>
      <c r="CT108" s="140" t="str">
        <f t="shared" si="214"/>
        <v/>
      </c>
      <c r="CU108" s="135" t="str">
        <f t="shared" si="215"/>
        <v/>
      </c>
      <c r="CV108" s="137" t="str">
        <f>IF(C108="","",'[1]رصد درجات'!AG108)</f>
        <v/>
      </c>
      <c r="CW108" s="137" t="str">
        <f t="shared" si="170"/>
        <v/>
      </c>
      <c r="CX108" s="137" t="str">
        <f>IF(C108="","",'[1]رصد درجات'!BD108)</f>
        <v/>
      </c>
      <c r="CY108" s="140" t="str">
        <f t="shared" si="171"/>
        <v/>
      </c>
      <c r="CZ108" s="140" t="str">
        <f t="shared" si="172"/>
        <v/>
      </c>
      <c r="DA108" s="135" t="str">
        <f t="shared" si="173"/>
        <v/>
      </c>
      <c r="DB108" s="141" t="str">
        <f t="shared" si="174"/>
        <v/>
      </c>
      <c r="DC108" s="142" t="str">
        <f t="shared" si="175"/>
        <v/>
      </c>
      <c r="DD108" s="141" t="str">
        <f t="shared" si="176"/>
        <v/>
      </c>
      <c r="DE108" s="142" t="str">
        <f t="shared" si="177"/>
        <v/>
      </c>
      <c r="DF108" s="137" t="str">
        <f>IF(C108="","",'[1]رصد درجات'!AH108)</f>
        <v/>
      </c>
      <c r="DG108" s="137" t="str">
        <f>IF(C108="","",'[1]رصد درجات'!AT108)</f>
        <v/>
      </c>
      <c r="DH108" s="137" t="str">
        <f t="shared" si="178"/>
        <v/>
      </c>
      <c r="DI108" s="137" t="str">
        <f t="shared" si="179"/>
        <v/>
      </c>
      <c r="DJ108" s="137" t="str">
        <f>IF(C108="","",'[1]رصد درجات'!BE108)</f>
        <v/>
      </c>
      <c r="DK108" s="137" t="str">
        <f>IF(C108="","",'[1]رصد درجات'!BQ108)</f>
        <v/>
      </c>
      <c r="DL108" s="137" t="str">
        <f t="shared" si="180"/>
        <v/>
      </c>
      <c r="DM108" s="137" t="str">
        <f t="shared" si="181"/>
        <v/>
      </c>
      <c r="DN108" s="137" t="str">
        <f t="shared" si="182"/>
        <v/>
      </c>
      <c r="DO108" s="138" t="str">
        <f t="shared" si="183"/>
        <v/>
      </c>
      <c r="DP108" s="143" t="str">
        <f t="shared" si="184"/>
        <v/>
      </c>
      <c r="DQ108" s="144" t="str">
        <f t="shared" si="185"/>
        <v/>
      </c>
      <c r="DR108" s="145">
        <f t="shared" si="186"/>
        <v>0</v>
      </c>
      <c r="DS108" s="146" t="str">
        <f t="shared" si="187"/>
        <v/>
      </c>
      <c r="DT108" s="147" t="str">
        <f t="shared" si="188"/>
        <v/>
      </c>
      <c r="DU108" s="147" t="str">
        <f t="shared" si="189"/>
        <v/>
      </c>
      <c r="DV108" s="147" t="str">
        <f t="shared" si="190"/>
        <v/>
      </c>
      <c r="DW108" s="147" t="str">
        <f t="shared" si="191"/>
        <v/>
      </c>
      <c r="DX108" s="147" t="str">
        <f t="shared" si="192"/>
        <v/>
      </c>
      <c r="DY108" s="147" t="str">
        <f t="shared" si="193"/>
        <v/>
      </c>
      <c r="DZ108" s="147" t="str">
        <f t="shared" si="194"/>
        <v/>
      </c>
      <c r="EA108" s="148"/>
      <c r="EB108" s="148"/>
      <c r="EC108" s="148"/>
      <c r="ED108" s="148"/>
      <c r="EE108" s="148"/>
      <c r="EF108" s="148"/>
      <c r="EG108" s="148"/>
      <c r="EH108" s="148"/>
      <c r="EI108" s="148"/>
      <c r="EJ108" s="148"/>
      <c r="EK108" s="149"/>
      <c r="EL108" s="150" t="str">
        <f t="shared" si="195"/>
        <v/>
      </c>
      <c r="EM108" s="145"/>
      <c r="EN108" s="145"/>
      <c r="EO108" s="151" t="str">
        <f>IF(C108="","",IF(EL108=TRUE,'[1]بيانات أساسية'!$Z$16,'[1]بيانات أساسية'!$Y$17))</f>
        <v/>
      </c>
      <c r="EP108" s="152" t="str">
        <f t="shared" si="146"/>
        <v/>
      </c>
      <c r="EQ108" s="153" t="str">
        <f t="shared" si="196"/>
        <v/>
      </c>
      <c r="ER108" s="153" t="str">
        <f t="shared" si="197"/>
        <v/>
      </c>
      <c r="ES108" s="159"/>
      <c r="ET108" s="160" t="s">
        <v>102</v>
      </c>
      <c r="EU108" s="163">
        <f t="array" ref="EU108">SUM(IF($H$11:$H$510=8,IF($L$11:$L$510="أنثى",IF($C$11:$C$510&lt;&gt;"",1,0))))</f>
        <v>0</v>
      </c>
      <c r="EV108" s="163">
        <f t="array" ref="EV108">SUM(IF($H$11:$H$510=8,IF($L$11:$L$510="أنثى",IF($CP$11:$CP$510&lt;&gt;"غ",1,0))))</f>
        <v>0</v>
      </c>
      <c r="EW108" s="163">
        <f t="array" ref="EW108">SUM(IF($H$11:$H$510=8,IF($L$11:$L$510="أنثى",IF($CP$11:$CP$510="غ",1,0))))</f>
        <v>0</v>
      </c>
      <c r="EX108" s="163">
        <f t="array" ref="EX108">SUM(IF($H$11:$H$510=8,IF($L$11:$L$510="أنثى",IF($CP$11:$CP$510&lt;&gt;"غ",IF($CP$11:$CP$510&gt;=50,1,0)))))</f>
        <v>0</v>
      </c>
      <c r="EY108" s="163">
        <f t="array" ref="EY108">SUM(IF($H$11:$H$510=8,IF($L$11:$L$510="أنثى",IF($CP$11:$CP$510="غ",1,IF($CP$11:$CP$510&lt;50,1,0)))))</f>
        <v>0</v>
      </c>
      <c r="EZ108" s="163">
        <f t="shared" si="217"/>
        <v>0</v>
      </c>
      <c r="FA108" s="163">
        <f t="array" ref="FA108">SUM(IF($H$11:$H$510=8,IF($L$11:$L$510="أنثى",IF($CT$11:$CT$510&lt;&gt;"غ",1,0))))</f>
        <v>0</v>
      </c>
      <c r="FB108" s="163">
        <f t="array" ref="FB108">SUM(IF($H$11:$H$510=8,IF($L$11:$L$510="أنثى",IF($CT$11:$CT$510="غ",1,0))))</f>
        <v>0</v>
      </c>
      <c r="FC108" s="163">
        <f t="array" ref="FC108">SUM(IF($H$11:$H$510=8,IF($L$11:$L$510="أنثى",IF($CT$11:$CT$510&lt;&gt;"غ",IF($CT$11:$CT$510&gt;=$CT$10,1,0)))))</f>
        <v>0</v>
      </c>
      <c r="FD108" s="163">
        <f t="array" ref="FD108">SUM(IF($H$11:$H$510=8,IF($L$11:$L$510="أنثى",IF($CT$11:$CT$510="غ",1,IF($CT$11:$CT$510&lt;$CT$10,1,0)))))</f>
        <v>0</v>
      </c>
      <c r="FF108" s="160" t="s">
        <v>102</v>
      </c>
      <c r="FG108" s="163">
        <f t="array" ref="FG108">SUM(IF($H$11:$H$510=8,IF($L$11:$L$510="أنثى",IF($C$11:$C$510&lt;&gt;"",1,0))))</f>
        <v>0</v>
      </c>
      <c r="FH108" s="163">
        <f t="array" ref="FH108">SUM(IF($H$11:$H$510=8,IF($L$11:$L$510="أنثى",IF($CV$11:$CV$510&lt;&gt;"غ",1,0))))</f>
        <v>0</v>
      </c>
      <c r="FI108" s="163">
        <f t="array" ref="FI108">SUM(IF($H$11:$H$510=8,IF($L$11:$L$510="أنثى",IF($CV$11:$CV$510="غ",1,0))))</f>
        <v>0</v>
      </c>
      <c r="FJ108" s="163">
        <f t="array" ref="FJ108">SUM(IF($H$11:$H$510=8,IF($L$11:$L$510="أنثى",IF($CV$11:$CV$510&lt;&gt;"غ",IF($CV$11:$CV$510&gt;=50,1,0)))))</f>
        <v>0</v>
      </c>
      <c r="FK108" s="163">
        <f t="array" ref="FK108">SUM(IF($H$11:$H$510=8,IF($L$11:$L$510="أنثى",IF($CV$11:$CV$510="غ",1,IF($CV$11:$CV$510&lt;50,1,0)))))</f>
        <v>0</v>
      </c>
      <c r="FL108" s="163">
        <f t="shared" si="216"/>
        <v>0</v>
      </c>
      <c r="FM108" s="163">
        <f t="array" ref="FM108">SUM(IF($H$11:$H$510=8,IF($L$11:$L$510="أنثى",IF($CZ$11:$CZ$510&lt;&gt;"غ",1,0))))</f>
        <v>0</v>
      </c>
      <c r="FN108" s="163">
        <f t="array" ref="FN108">SUM(IF($H$11:$H$510=8,IF($L$11:$L$510="أنثى",IF($CZ$11:$CZ$510="غ",1,0))))</f>
        <v>0</v>
      </c>
      <c r="FO108" s="163">
        <f t="array" ref="FO108">SUM(IF($H$11:$H$510=8,IF($L$11:$L$510="أنثى",IF($CZ$11:$CZ$510&lt;&gt;"غ",IF($CZ$11:$CZ$510&gt;=$CZ$10,1,0)))))</f>
        <v>0</v>
      </c>
      <c r="FP108" s="163">
        <f t="array" ref="FP108">SUM(IF($H$11:$H$510=8,IF($L$11:$L$510="أنثى",IF($CZ$11:$CZ$510="غ",1,IF($CZ$11:$CZ$510&lt;$CZ$10,1,0)))))</f>
        <v>0</v>
      </c>
      <c r="GD108" s="157" t="str">
        <f t="shared" si="198"/>
        <v/>
      </c>
      <c r="GE108" s="157" t="str">
        <f t="shared" si="199"/>
        <v/>
      </c>
      <c r="GF108" s="157" t="str">
        <f t="shared" si="200"/>
        <v/>
      </c>
      <c r="GG108" s="157" t="str">
        <f t="shared" si="201"/>
        <v/>
      </c>
      <c r="GH108" s="157" t="str">
        <f t="shared" si="202"/>
        <v/>
      </c>
      <c r="GI108" s="157" t="str">
        <f t="shared" si="203"/>
        <v/>
      </c>
      <c r="GJ108" s="157" t="str">
        <f t="shared" si="204"/>
        <v/>
      </c>
      <c r="GK108" s="157" t="str">
        <f t="shared" si="205"/>
        <v/>
      </c>
      <c r="GL108" s="157" t="str">
        <f t="shared" si="206"/>
        <v/>
      </c>
      <c r="GM108" s="158" t="str">
        <f t="shared" si="207"/>
        <v/>
      </c>
      <c r="GN108" s="157" t="str">
        <f t="shared" si="208"/>
        <v/>
      </c>
      <c r="GO108" s="145" t="str">
        <f t="shared" si="209"/>
        <v/>
      </c>
    </row>
    <row r="109" spans="1:197" s="156" customFormat="1" ht="27" customHeight="1" thickBot="1">
      <c r="A109" s="132" t="str">
        <f>IF('[1]رصد درجات'!A109="","",'[1]رصد درجات'!A109)</f>
        <v/>
      </c>
      <c r="B109" s="132" t="str">
        <f>IF('[1]رصد درجات'!B109="","",'[1]رصد درجات'!B109)</f>
        <v/>
      </c>
      <c r="C109" s="132" t="str">
        <f>IF('[1]رصد درجات'!C109="","",'[1]رصد درجات'!C109)</f>
        <v/>
      </c>
      <c r="D109" s="133" t="str">
        <f>IF('[1]رصد درجات'!D109="","",'[1]رصد درجات'!D109)</f>
        <v/>
      </c>
      <c r="E109" s="132" t="str">
        <f>IF('[1]رصد درجات'!E109="","",'[1]رصد درجات'!E109)</f>
        <v/>
      </c>
      <c r="F109" s="132" t="str">
        <f>IF('[1]رصد درجات'!F109="","",'[1]رصد درجات'!F109)</f>
        <v/>
      </c>
      <c r="G109" s="132" t="str">
        <f>IF('[1]رصد درجات'!G109="","",'[1]رصد درجات'!G109)</f>
        <v/>
      </c>
      <c r="H109" s="132" t="str">
        <f>IF('[1]رصد درجات'!H109="","",'[1]رصد درجات'!H109)</f>
        <v/>
      </c>
      <c r="I109" s="132" t="str">
        <f>IF('[1]رصد درجات'!I109="","",'[1]رصد درجات'!I109)</f>
        <v/>
      </c>
      <c r="J109" s="132" t="str">
        <f>IF('[1]رصد درجات'!J109="","",'[1]رصد درجات'!J109)</f>
        <v/>
      </c>
      <c r="K109" s="132" t="str">
        <f>IF('[1]رصد درجات'!K109="","",'[1]رصد درجات'!K109)</f>
        <v/>
      </c>
      <c r="L109" s="132" t="str">
        <f>IF('[1]رصد درجات'!L109="","",'[1]رصد درجات'!L109)</f>
        <v/>
      </c>
      <c r="M109" s="134" t="str">
        <f>IF('[1]رصد درجات'!M109="","",'[1]رصد درجات'!M109)</f>
        <v/>
      </c>
      <c r="N109" s="134" t="str">
        <f>IF('[1]رصد درجات'!N109="","",'[1]رصد درجات'!N109)</f>
        <v/>
      </c>
      <c r="O109" s="132" t="str">
        <f>IF(C109="","",'[1]رصد درجات'!Y109)</f>
        <v/>
      </c>
      <c r="P109" s="132" t="str">
        <f>IF(C109="","",'[1]رصد درجات'!AL109)</f>
        <v/>
      </c>
      <c r="Q109" s="132" t="str">
        <f t="shared" si="147"/>
        <v/>
      </c>
      <c r="R109" s="135" t="str">
        <f t="shared" si="148"/>
        <v/>
      </c>
      <c r="S109" s="132" t="str">
        <f>IF(C109="","",'[1]رصد درجات'!AV109)</f>
        <v/>
      </c>
      <c r="T109" s="132" t="str">
        <f>IF(C109="","",'[1]رصد درجات'!BI109)</f>
        <v/>
      </c>
      <c r="U109" s="132" t="str">
        <f t="shared" si="149"/>
        <v/>
      </c>
      <c r="V109" s="132" t="str">
        <f t="shared" si="150"/>
        <v/>
      </c>
      <c r="W109" s="132" t="str">
        <f t="shared" si="151"/>
        <v/>
      </c>
      <c r="X109" s="136" t="str">
        <f t="shared" si="152"/>
        <v/>
      </c>
      <c r="Y109" s="137" t="str">
        <f>IF(C109="","",'[1]رصد درجات'!Z109)</f>
        <v/>
      </c>
      <c r="Z109" s="137" t="str">
        <f>IF(C109="","",'[1]رصد درجات'!AM109)</f>
        <v/>
      </c>
      <c r="AA109" s="137" t="str">
        <f t="shared" si="122"/>
        <v/>
      </c>
      <c r="AB109" s="137" t="str">
        <f t="shared" si="153"/>
        <v/>
      </c>
      <c r="AC109" s="137" t="str">
        <f>IF(C109="","",'[1]رصد درجات'!AV109)</f>
        <v/>
      </c>
      <c r="AD109" s="137" t="str">
        <f>IF(C109="","",'[1]رصد درجات'!BI109)</f>
        <v/>
      </c>
      <c r="AE109" s="137" t="str">
        <f t="shared" si="123"/>
        <v/>
      </c>
      <c r="AF109" s="137" t="str">
        <f t="shared" si="124"/>
        <v/>
      </c>
      <c r="AG109" s="137" t="str">
        <f t="shared" si="154"/>
        <v/>
      </c>
      <c r="AH109" s="138" t="str">
        <f t="shared" si="155"/>
        <v/>
      </c>
      <c r="AI109" s="137" t="str">
        <f>IF(C109="","",'[1]رصد درجات'!AA109)</f>
        <v/>
      </c>
      <c r="AJ109" s="137" t="str">
        <f>IF(C109="","",'[1]رصد درجات'!AN109)</f>
        <v/>
      </c>
      <c r="AK109" s="137" t="str">
        <f t="shared" si="125"/>
        <v/>
      </c>
      <c r="AL109" s="139" t="str">
        <f t="shared" si="156"/>
        <v/>
      </c>
      <c r="AM109" s="137" t="str">
        <f>IF(C109="","",'[1]رصد درجات'!AX109)</f>
        <v/>
      </c>
      <c r="AN109" s="137" t="str">
        <f>IF(C109="","",'[1]رصد درجات'!BK109)</f>
        <v/>
      </c>
      <c r="AO109" s="137" t="str">
        <f t="shared" si="126"/>
        <v/>
      </c>
      <c r="AP109" s="137" t="str">
        <f t="shared" si="127"/>
        <v/>
      </c>
      <c r="AQ109" s="137" t="str">
        <f t="shared" si="128"/>
        <v/>
      </c>
      <c r="AR109" s="138" t="str">
        <f t="shared" si="157"/>
        <v/>
      </c>
      <c r="AS109" s="137" t="str">
        <f>IF(C109="","",'[1]رصد درجات'!AB109)</f>
        <v/>
      </c>
      <c r="AT109" s="137" t="str">
        <f>IF(C109="","",'[1]رصد درجات'!AO109)</f>
        <v/>
      </c>
      <c r="AU109" s="137" t="str">
        <f>IF(C109="","",'[1]رصد درجات'!AP109)</f>
        <v/>
      </c>
      <c r="AV109" s="137" t="str">
        <f t="shared" si="129"/>
        <v/>
      </c>
      <c r="AW109" s="137" t="str">
        <f t="shared" si="158"/>
        <v/>
      </c>
      <c r="AX109" s="137" t="str">
        <f>IF(C109="","",'[1]رصد درجات'!AY109)</f>
        <v/>
      </c>
      <c r="AY109" s="137" t="str">
        <f>IF(C109="","",'[1]رصد درجات'!BL109)</f>
        <v/>
      </c>
      <c r="AZ109" s="137" t="str">
        <f>IF(C109="","",'[1]رصد درجات'!BM109)</f>
        <v/>
      </c>
      <c r="BA109" s="137" t="str">
        <f t="shared" si="130"/>
        <v/>
      </c>
      <c r="BB109" s="137" t="str">
        <f t="shared" si="131"/>
        <v/>
      </c>
      <c r="BC109" s="137" t="str">
        <f t="shared" si="132"/>
        <v/>
      </c>
      <c r="BD109" s="137" t="str">
        <f t="shared" si="133"/>
        <v/>
      </c>
      <c r="BE109" s="138" t="str">
        <f t="shared" si="159"/>
        <v/>
      </c>
      <c r="BF109" s="137" t="str">
        <f>IF(C109="","",'[1]رصد درجات'!AC109)</f>
        <v/>
      </c>
      <c r="BG109" s="137" t="str">
        <f>IF(C109="","",'[1]رصد درجات'!AI109)</f>
        <v/>
      </c>
      <c r="BH109" s="137" t="str">
        <f>IF(C109="","",'[1]رصد درجات'!AQ109)</f>
        <v/>
      </c>
      <c r="BI109" s="137" t="str">
        <f t="shared" si="134"/>
        <v/>
      </c>
      <c r="BJ109" s="137" t="str">
        <f t="shared" si="160"/>
        <v/>
      </c>
      <c r="BK109" s="137" t="str">
        <f>IF(C109="","",'[1]رصد درجات'!AZ109)</f>
        <v/>
      </c>
      <c r="BL109" s="137" t="str">
        <f>IF(C109="","",'[1]رصد درجات'!BF109)</f>
        <v/>
      </c>
      <c r="BM109" s="137" t="str">
        <f>IF(C109="","",'[1]رصد درجات'!BN109)</f>
        <v/>
      </c>
      <c r="BN109" s="137" t="str">
        <f t="shared" si="135"/>
        <v/>
      </c>
      <c r="BO109" s="137" t="str">
        <f t="shared" si="136"/>
        <v/>
      </c>
      <c r="BP109" s="137" t="str">
        <f t="shared" si="137"/>
        <v/>
      </c>
      <c r="BQ109" s="137" t="str">
        <f t="shared" si="138"/>
        <v/>
      </c>
      <c r="BR109" s="138" t="str">
        <f t="shared" si="161"/>
        <v/>
      </c>
      <c r="BS109" s="137" t="str">
        <f>IF(C109="","",'[1]رصد درجات'!AD109)</f>
        <v/>
      </c>
      <c r="BT109" s="137" t="str">
        <f>IF(C109="","",'[1]رصد درجات'!AR109)</f>
        <v/>
      </c>
      <c r="BU109" s="137" t="str">
        <f t="shared" si="139"/>
        <v/>
      </c>
      <c r="BV109" s="137" t="str">
        <f t="shared" si="162"/>
        <v/>
      </c>
      <c r="BW109" s="137" t="str">
        <f>IF(C109="","",'[1]رصد درجات'!BA109)</f>
        <v/>
      </c>
      <c r="BX109" s="137" t="str">
        <f>IF(C109="","",'[1]رصد درجات'!BO109)</f>
        <v/>
      </c>
      <c r="BY109" s="137" t="str">
        <f t="shared" si="140"/>
        <v/>
      </c>
      <c r="BZ109" s="137" t="str">
        <f t="shared" si="163"/>
        <v/>
      </c>
      <c r="CA109" s="137" t="str">
        <f t="shared" si="141"/>
        <v/>
      </c>
      <c r="CB109" s="138" t="str">
        <f t="shared" si="164"/>
        <v/>
      </c>
      <c r="CC109" s="137" t="str">
        <f>IF(C109="","",'[1]رصد درجات'!AE109)</f>
        <v/>
      </c>
      <c r="CD109" s="137" t="str">
        <f>IF(C109="","",'[1]رصد درجات'!AJ109)</f>
        <v/>
      </c>
      <c r="CE109" s="137" t="str">
        <f>IF(C109="","",'[1]رصد درجات'!AS109)</f>
        <v/>
      </c>
      <c r="CF109" s="137" t="str">
        <f t="shared" si="142"/>
        <v/>
      </c>
      <c r="CG109" s="137" t="str">
        <f t="shared" si="165"/>
        <v/>
      </c>
      <c r="CH109" s="137" t="str">
        <f>IF(C109="","",'[1]رصد درجات'!BB109)</f>
        <v/>
      </c>
      <c r="CI109" s="137" t="str">
        <f>IF(C109="","",'[1]رصد درجات'!BF109)</f>
        <v/>
      </c>
      <c r="CJ109" s="137" t="str">
        <f>IF(C109="","",'[1]رصد درجات'!BP109)</f>
        <v/>
      </c>
      <c r="CK109" s="137" t="str">
        <f t="shared" si="143"/>
        <v/>
      </c>
      <c r="CL109" s="137" t="str">
        <f t="shared" si="144"/>
        <v/>
      </c>
      <c r="CM109" s="137" t="str">
        <f t="shared" si="145"/>
        <v/>
      </c>
      <c r="CN109" s="137" t="str">
        <f t="shared" si="166"/>
        <v/>
      </c>
      <c r="CO109" s="138" t="str">
        <f t="shared" si="167"/>
        <v/>
      </c>
      <c r="CP109" s="140" t="str">
        <f>IF(C109="","",'[1]رصد درجات'!AF109)</f>
        <v/>
      </c>
      <c r="CQ109" s="135" t="str">
        <f t="shared" si="168"/>
        <v/>
      </c>
      <c r="CR109" s="140" t="str">
        <f>IF(C109="","",'[1]رصد درجات'!BC109)</f>
        <v/>
      </c>
      <c r="CS109" s="140" t="str">
        <f t="shared" si="169"/>
        <v/>
      </c>
      <c r="CT109" s="140" t="str">
        <f t="shared" si="214"/>
        <v/>
      </c>
      <c r="CU109" s="135" t="str">
        <f t="shared" si="215"/>
        <v/>
      </c>
      <c r="CV109" s="137" t="str">
        <f>IF(C109="","",'[1]رصد درجات'!AG109)</f>
        <v/>
      </c>
      <c r="CW109" s="137" t="str">
        <f t="shared" si="170"/>
        <v/>
      </c>
      <c r="CX109" s="137" t="str">
        <f>IF(C109="","",'[1]رصد درجات'!BD109)</f>
        <v/>
      </c>
      <c r="CY109" s="140" t="str">
        <f t="shared" si="171"/>
        <v/>
      </c>
      <c r="CZ109" s="140" t="str">
        <f t="shared" si="172"/>
        <v/>
      </c>
      <c r="DA109" s="135" t="str">
        <f t="shared" si="173"/>
        <v/>
      </c>
      <c r="DB109" s="141" t="str">
        <f t="shared" si="174"/>
        <v/>
      </c>
      <c r="DC109" s="142" t="str">
        <f t="shared" si="175"/>
        <v/>
      </c>
      <c r="DD109" s="141" t="str">
        <f t="shared" si="176"/>
        <v/>
      </c>
      <c r="DE109" s="142" t="str">
        <f t="shared" si="177"/>
        <v/>
      </c>
      <c r="DF109" s="137" t="str">
        <f>IF(C109="","",'[1]رصد درجات'!AH109)</f>
        <v/>
      </c>
      <c r="DG109" s="137" t="str">
        <f>IF(C109="","",'[1]رصد درجات'!AT109)</f>
        <v/>
      </c>
      <c r="DH109" s="137" t="str">
        <f t="shared" si="178"/>
        <v/>
      </c>
      <c r="DI109" s="137" t="str">
        <f t="shared" si="179"/>
        <v/>
      </c>
      <c r="DJ109" s="137" t="str">
        <f>IF(C109="","",'[1]رصد درجات'!BE109)</f>
        <v/>
      </c>
      <c r="DK109" s="137" t="str">
        <f>IF(C109="","",'[1]رصد درجات'!BQ109)</f>
        <v/>
      </c>
      <c r="DL109" s="137" t="str">
        <f t="shared" si="180"/>
        <v/>
      </c>
      <c r="DM109" s="137" t="str">
        <f t="shared" si="181"/>
        <v/>
      </c>
      <c r="DN109" s="137" t="str">
        <f t="shared" si="182"/>
        <v/>
      </c>
      <c r="DO109" s="138" t="str">
        <f t="shared" si="183"/>
        <v/>
      </c>
      <c r="DP109" s="143" t="str">
        <f t="shared" si="184"/>
        <v/>
      </c>
      <c r="DQ109" s="144" t="str">
        <f t="shared" si="185"/>
        <v/>
      </c>
      <c r="DR109" s="145">
        <f t="shared" si="186"/>
        <v>0</v>
      </c>
      <c r="DS109" s="146" t="str">
        <f t="shared" si="187"/>
        <v/>
      </c>
      <c r="DT109" s="147" t="str">
        <f t="shared" si="188"/>
        <v/>
      </c>
      <c r="DU109" s="147" t="str">
        <f t="shared" si="189"/>
        <v/>
      </c>
      <c r="DV109" s="147" t="str">
        <f t="shared" si="190"/>
        <v/>
      </c>
      <c r="DW109" s="147" t="str">
        <f t="shared" si="191"/>
        <v/>
      </c>
      <c r="DX109" s="147" t="str">
        <f t="shared" si="192"/>
        <v/>
      </c>
      <c r="DY109" s="147" t="str">
        <f t="shared" si="193"/>
        <v/>
      </c>
      <c r="DZ109" s="147" t="str">
        <f t="shared" si="194"/>
        <v/>
      </c>
      <c r="EA109" s="148"/>
      <c r="EB109" s="148"/>
      <c r="EC109" s="148"/>
      <c r="ED109" s="148"/>
      <c r="EE109" s="148"/>
      <c r="EF109" s="148"/>
      <c r="EG109" s="148"/>
      <c r="EH109" s="148"/>
      <c r="EI109" s="148"/>
      <c r="EJ109" s="148"/>
      <c r="EK109" s="149"/>
      <c r="EL109" s="150" t="str">
        <f t="shared" si="195"/>
        <v/>
      </c>
      <c r="EM109" s="145"/>
      <c r="EN109" s="145"/>
      <c r="EO109" s="151" t="str">
        <f>IF(C109="","",IF(EL109=TRUE,'[1]بيانات أساسية'!$Z$16,'[1]بيانات أساسية'!$Y$17))</f>
        <v/>
      </c>
      <c r="EP109" s="152" t="str">
        <f t="shared" si="146"/>
        <v/>
      </c>
      <c r="EQ109" s="153" t="str">
        <f t="shared" si="196"/>
        <v/>
      </c>
      <c r="ER109" s="153" t="str">
        <f t="shared" si="197"/>
        <v/>
      </c>
      <c r="ES109" s="159"/>
      <c r="ET109" s="160" t="s">
        <v>103</v>
      </c>
      <c r="EU109" s="160">
        <f t="array" ref="EU109">SUM(IF($H$11:$H$510=9,IF($L$11:$L$510="ذكر",IF($C$11:$C$510&lt;&gt;"",1,0))))</f>
        <v>0</v>
      </c>
      <c r="EV109" s="160">
        <f t="array" ref="EV109">SUM(IF($H$11:$H$510=9,IF($L$11:$L$510="ذكر",IF($CP$11:$CP$510&lt;&gt;"غ",1,0))))</f>
        <v>0</v>
      </c>
      <c r="EW109" s="160">
        <f t="array" ref="EW109">SUM(IF($H$11:$H$510=9,IF($L$11:$L$510="ذكر",IF($CP$11:$CP$510="غ",1,0))))</f>
        <v>0</v>
      </c>
      <c r="EX109" s="160">
        <f t="array" ref="EX109">SUM(IF($H$11:$H$510=9,IF($L$11:$L$510="ذكر",IF($CP$11:$CP$510&lt;&gt;"غ",IF($CP$11:$CP$510&gt;=50,1,0)))))</f>
        <v>0</v>
      </c>
      <c r="EY109" s="160">
        <f t="array" ref="EY109">SUM(IF($H$11:$H$510=9,IF($L$11:$L$510="ذكر",IF($CP$11:$CP$510="غ",1,IF($CP$11:$CP$510&lt;50,1,0)))))</f>
        <v>0</v>
      </c>
      <c r="EZ109" s="160">
        <f t="shared" si="217"/>
        <v>0</v>
      </c>
      <c r="FA109" s="160">
        <f t="array" ref="FA109">SUM(IF($H$11:$H$510=9,IF($L$11:$L$510="ذكر",IF($CT$11:$CT$510&lt;&gt;"غ",1,0))))</f>
        <v>0</v>
      </c>
      <c r="FB109" s="160">
        <f t="array" ref="FB109">SUM(IF($H$11:$H$510=9,IF($L$11:$L$510="ذكر",IF($CT$11:$CT$510="غ",1,0))))</f>
        <v>0</v>
      </c>
      <c r="FC109" s="160">
        <f t="array" ref="FC109">SUM(IF($H$11:$H$510=9,IF($L$11:$L$510="ذكر",IF($CT$11:$CT$510&lt;&gt;"غ",IF($CT$11:$CT$510&gt;=$CT$10,1,0)))))</f>
        <v>0</v>
      </c>
      <c r="FD109" s="160">
        <f t="array" ref="FD109">SUM(IF($H$11:$H$510=9,IF($L$11:$L$510="ذكر",IF($CT$11:$CT$510="غ",1,IF($CT$11:$CT$510&lt;$CT$10,1,0)))))</f>
        <v>0</v>
      </c>
      <c r="FF109" s="160" t="s">
        <v>103</v>
      </c>
      <c r="FG109" s="160">
        <f t="array" ref="FG109">SUM(IF($H$11:$H$510=9,IF($L$11:$L$510="ذكر",IF($C$11:$C$510&lt;&gt;"",1,0))))</f>
        <v>0</v>
      </c>
      <c r="FH109" s="160">
        <f t="array" ref="FH109">SUM(IF($H$11:$H$510=9,IF($L$11:$L$510="ذكر",IF($CV$11:$CV$510&lt;&gt;"غ",1,0))))</f>
        <v>0</v>
      </c>
      <c r="FI109" s="160">
        <f t="array" ref="FI109">SUM(IF($H$11:$H$510=9,IF($L$11:$L$510="ذكر",IF($CV$11:$CV$510="غ",1,0))))</f>
        <v>0</v>
      </c>
      <c r="FJ109" s="160">
        <f t="array" ref="FJ109">SUM(IF($H$11:$H$510=9,IF($L$11:$L$510="ذكر",IF($CV$11:$CV$510&lt;&gt;"غ",IF($CV$11:$CV$510&gt;=50,1,0)))))</f>
        <v>0</v>
      </c>
      <c r="FK109" s="160">
        <f t="array" ref="FK109">SUM(IF($H$11:$H$510=9,IF($L$11:$L$510="ذكر",IF($CV$11:$CV$510="غ",1,IF($CV$11:$CV$510&lt;50,1,0)))))</f>
        <v>0</v>
      </c>
      <c r="FL109" s="160">
        <f t="shared" si="216"/>
        <v>0</v>
      </c>
      <c r="FM109" s="160">
        <f t="array" ref="FM109">SUM(IF($H$11:$H$510=9,IF($L$11:$L$510="ذكر",IF($CZ$11:$CZ$510&lt;&gt;"غ",1,0))))</f>
        <v>0</v>
      </c>
      <c r="FN109" s="160">
        <f t="array" ref="FN109">SUM(IF($H$11:$H$510=9,IF($L$11:$L$510="ذكر",IF($CZ$11:$CZ$510="غ",1,0))))</f>
        <v>0</v>
      </c>
      <c r="FO109" s="160">
        <f t="array" ref="FO109">SUM(IF($H$11:$H$510=9,IF($L$11:$L$510="ذكر",IF($CZ$11:$CZ$510&lt;&gt;"غ",IF($CZ$11:$CZ$510&gt;=$CZ$10,1,0)))))</f>
        <v>0</v>
      </c>
      <c r="FP109" s="160">
        <f t="array" ref="FP109">SUM(IF($H$11:$H$510=9,IF($L$11:$L$510="ذكر",IF($CZ$11:$CZ$510="غ",1,IF($CZ$11:$CZ$510&lt;$CZ$10,1,0)))))</f>
        <v>0</v>
      </c>
      <c r="GD109" s="157" t="str">
        <f t="shared" si="198"/>
        <v/>
      </c>
      <c r="GE109" s="157" t="str">
        <f t="shared" si="199"/>
        <v/>
      </c>
      <c r="GF109" s="157" t="str">
        <f t="shared" si="200"/>
        <v/>
      </c>
      <c r="GG109" s="157" t="str">
        <f t="shared" si="201"/>
        <v/>
      </c>
      <c r="GH109" s="157" t="str">
        <f t="shared" si="202"/>
        <v/>
      </c>
      <c r="GI109" s="157" t="str">
        <f t="shared" si="203"/>
        <v/>
      </c>
      <c r="GJ109" s="157" t="str">
        <f t="shared" si="204"/>
        <v/>
      </c>
      <c r="GK109" s="157" t="str">
        <f t="shared" si="205"/>
        <v/>
      </c>
      <c r="GL109" s="157" t="str">
        <f t="shared" si="206"/>
        <v/>
      </c>
      <c r="GM109" s="158" t="str">
        <f t="shared" si="207"/>
        <v/>
      </c>
      <c r="GN109" s="157" t="str">
        <f t="shared" si="208"/>
        <v/>
      </c>
      <c r="GO109" s="145" t="str">
        <f t="shared" si="209"/>
        <v/>
      </c>
    </row>
    <row r="110" spans="1:197" s="156" customFormat="1" ht="27" customHeight="1" thickBot="1">
      <c r="A110" s="132" t="str">
        <f>IF('[1]رصد درجات'!A110="","",'[1]رصد درجات'!A110)</f>
        <v/>
      </c>
      <c r="B110" s="132" t="str">
        <f>IF('[1]رصد درجات'!B110="","",'[1]رصد درجات'!B110)</f>
        <v/>
      </c>
      <c r="C110" s="132" t="str">
        <f>IF('[1]رصد درجات'!C110="","",'[1]رصد درجات'!C110)</f>
        <v/>
      </c>
      <c r="D110" s="133" t="str">
        <f>IF('[1]رصد درجات'!D110="","",'[1]رصد درجات'!D110)</f>
        <v/>
      </c>
      <c r="E110" s="132" t="str">
        <f>IF('[1]رصد درجات'!E110="","",'[1]رصد درجات'!E110)</f>
        <v/>
      </c>
      <c r="F110" s="132" t="str">
        <f>IF('[1]رصد درجات'!F110="","",'[1]رصد درجات'!F110)</f>
        <v/>
      </c>
      <c r="G110" s="132" t="str">
        <f>IF('[1]رصد درجات'!G110="","",'[1]رصد درجات'!G110)</f>
        <v/>
      </c>
      <c r="H110" s="132" t="str">
        <f>IF('[1]رصد درجات'!H110="","",'[1]رصد درجات'!H110)</f>
        <v/>
      </c>
      <c r="I110" s="132" t="str">
        <f>IF('[1]رصد درجات'!I110="","",'[1]رصد درجات'!I110)</f>
        <v/>
      </c>
      <c r="J110" s="132" t="str">
        <f>IF('[1]رصد درجات'!J110="","",'[1]رصد درجات'!J110)</f>
        <v/>
      </c>
      <c r="K110" s="132" t="str">
        <f>IF('[1]رصد درجات'!K110="","",'[1]رصد درجات'!K110)</f>
        <v/>
      </c>
      <c r="L110" s="132" t="str">
        <f>IF('[1]رصد درجات'!L110="","",'[1]رصد درجات'!L110)</f>
        <v/>
      </c>
      <c r="M110" s="134" t="str">
        <f>IF('[1]رصد درجات'!M110="","",'[1]رصد درجات'!M110)</f>
        <v/>
      </c>
      <c r="N110" s="134" t="str">
        <f>IF('[1]رصد درجات'!N110="","",'[1]رصد درجات'!N110)</f>
        <v/>
      </c>
      <c r="O110" s="132" t="str">
        <f>IF(C110="","",'[1]رصد درجات'!Y110)</f>
        <v/>
      </c>
      <c r="P110" s="132" t="str">
        <f>IF(C110="","",'[1]رصد درجات'!AL110)</f>
        <v/>
      </c>
      <c r="Q110" s="132" t="str">
        <f t="shared" si="147"/>
        <v/>
      </c>
      <c r="R110" s="135" t="str">
        <f t="shared" si="148"/>
        <v/>
      </c>
      <c r="S110" s="132" t="str">
        <f>IF(C110="","",'[1]رصد درجات'!AV110)</f>
        <v/>
      </c>
      <c r="T110" s="132" t="str">
        <f>IF(C110="","",'[1]رصد درجات'!BI110)</f>
        <v/>
      </c>
      <c r="U110" s="132" t="str">
        <f t="shared" si="149"/>
        <v/>
      </c>
      <c r="V110" s="132" t="str">
        <f t="shared" si="150"/>
        <v/>
      </c>
      <c r="W110" s="132" t="str">
        <f t="shared" si="151"/>
        <v/>
      </c>
      <c r="X110" s="136" t="str">
        <f t="shared" si="152"/>
        <v/>
      </c>
      <c r="Y110" s="137" t="str">
        <f>IF(C110="","",'[1]رصد درجات'!Z110)</f>
        <v/>
      </c>
      <c r="Z110" s="137" t="str">
        <f>IF(C110="","",'[1]رصد درجات'!AM110)</f>
        <v/>
      </c>
      <c r="AA110" s="137" t="str">
        <f t="shared" si="122"/>
        <v/>
      </c>
      <c r="AB110" s="137" t="str">
        <f t="shared" si="153"/>
        <v/>
      </c>
      <c r="AC110" s="137" t="str">
        <f>IF(C110="","",'[1]رصد درجات'!AV110)</f>
        <v/>
      </c>
      <c r="AD110" s="137" t="str">
        <f>IF(C110="","",'[1]رصد درجات'!BI110)</f>
        <v/>
      </c>
      <c r="AE110" s="137" t="str">
        <f t="shared" si="123"/>
        <v/>
      </c>
      <c r="AF110" s="137" t="str">
        <f t="shared" si="124"/>
        <v/>
      </c>
      <c r="AG110" s="137" t="str">
        <f t="shared" si="154"/>
        <v/>
      </c>
      <c r="AH110" s="138" t="str">
        <f t="shared" si="155"/>
        <v/>
      </c>
      <c r="AI110" s="137" t="str">
        <f>IF(C110="","",'[1]رصد درجات'!AA110)</f>
        <v/>
      </c>
      <c r="AJ110" s="137" t="str">
        <f>IF(C110="","",'[1]رصد درجات'!AN110)</f>
        <v/>
      </c>
      <c r="AK110" s="137" t="str">
        <f t="shared" si="125"/>
        <v/>
      </c>
      <c r="AL110" s="139" t="str">
        <f t="shared" si="156"/>
        <v/>
      </c>
      <c r="AM110" s="137" t="str">
        <f>IF(C110="","",'[1]رصد درجات'!AX110)</f>
        <v/>
      </c>
      <c r="AN110" s="137" t="str">
        <f>IF(C110="","",'[1]رصد درجات'!BK110)</f>
        <v/>
      </c>
      <c r="AO110" s="137" t="str">
        <f t="shared" si="126"/>
        <v/>
      </c>
      <c r="AP110" s="137" t="str">
        <f t="shared" si="127"/>
        <v/>
      </c>
      <c r="AQ110" s="137" t="str">
        <f t="shared" si="128"/>
        <v/>
      </c>
      <c r="AR110" s="138" t="str">
        <f t="shared" si="157"/>
        <v/>
      </c>
      <c r="AS110" s="137" t="str">
        <f>IF(C110="","",'[1]رصد درجات'!AB110)</f>
        <v/>
      </c>
      <c r="AT110" s="137" t="str">
        <f>IF(C110="","",'[1]رصد درجات'!AO110)</f>
        <v/>
      </c>
      <c r="AU110" s="137" t="str">
        <f>IF(C110="","",'[1]رصد درجات'!AP110)</f>
        <v/>
      </c>
      <c r="AV110" s="137" t="str">
        <f t="shared" si="129"/>
        <v/>
      </c>
      <c r="AW110" s="137" t="str">
        <f t="shared" si="158"/>
        <v/>
      </c>
      <c r="AX110" s="137" t="str">
        <f>IF(C110="","",'[1]رصد درجات'!AY110)</f>
        <v/>
      </c>
      <c r="AY110" s="137" t="str">
        <f>IF(C110="","",'[1]رصد درجات'!BL110)</f>
        <v/>
      </c>
      <c r="AZ110" s="137" t="str">
        <f>IF(C110="","",'[1]رصد درجات'!BM110)</f>
        <v/>
      </c>
      <c r="BA110" s="137" t="str">
        <f t="shared" si="130"/>
        <v/>
      </c>
      <c r="BB110" s="137" t="str">
        <f t="shared" si="131"/>
        <v/>
      </c>
      <c r="BC110" s="137" t="str">
        <f t="shared" si="132"/>
        <v/>
      </c>
      <c r="BD110" s="137" t="str">
        <f t="shared" si="133"/>
        <v/>
      </c>
      <c r="BE110" s="138" t="str">
        <f t="shared" si="159"/>
        <v/>
      </c>
      <c r="BF110" s="137" t="str">
        <f>IF(C110="","",'[1]رصد درجات'!AC110)</f>
        <v/>
      </c>
      <c r="BG110" s="137" t="str">
        <f>IF(C110="","",'[1]رصد درجات'!AI110)</f>
        <v/>
      </c>
      <c r="BH110" s="137" t="str">
        <f>IF(C110="","",'[1]رصد درجات'!AQ110)</f>
        <v/>
      </c>
      <c r="BI110" s="137" t="str">
        <f t="shared" si="134"/>
        <v/>
      </c>
      <c r="BJ110" s="137" t="str">
        <f t="shared" si="160"/>
        <v/>
      </c>
      <c r="BK110" s="137" t="str">
        <f>IF(C110="","",'[1]رصد درجات'!AZ110)</f>
        <v/>
      </c>
      <c r="BL110" s="137" t="str">
        <f>IF(C110="","",'[1]رصد درجات'!BF110)</f>
        <v/>
      </c>
      <c r="BM110" s="137" t="str">
        <f>IF(C110="","",'[1]رصد درجات'!BN110)</f>
        <v/>
      </c>
      <c r="BN110" s="137" t="str">
        <f t="shared" si="135"/>
        <v/>
      </c>
      <c r="BO110" s="137" t="str">
        <f t="shared" si="136"/>
        <v/>
      </c>
      <c r="BP110" s="137" t="str">
        <f t="shared" si="137"/>
        <v/>
      </c>
      <c r="BQ110" s="137" t="str">
        <f t="shared" si="138"/>
        <v/>
      </c>
      <c r="BR110" s="138" t="str">
        <f t="shared" si="161"/>
        <v/>
      </c>
      <c r="BS110" s="137" t="str">
        <f>IF(C110="","",'[1]رصد درجات'!AD110)</f>
        <v/>
      </c>
      <c r="BT110" s="137" t="str">
        <f>IF(C110="","",'[1]رصد درجات'!AR110)</f>
        <v/>
      </c>
      <c r="BU110" s="137" t="str">
        <f t="shared" si="139"/>
        <v/>
      </c>
      <c r="BV110" s="137" t="str">
        <f t="shared" si="162"/>
        <v/>
      </c>
      <c r="BW110" s="137" t="str">
        <f>IF(C110="","",'[1]رصد درجات'!BA110)</f>
        <v/>
      </c>
      <c r="BX110" s="137" t="str">
        <f>IF(C110="","",'[1]رصد درجات'!BO110)</f>
        <v/>
      </c>
      <c r="BY110" s="137" t="str">
        <f t="shared" si="140"/>
        <v/>
      </c>
      <c r="BZ110" s="137" t="str">
        <f t="shared" si="163"/>
        <v/>
      </c>
      <c r="CA110" s="137" t="str">
        <f t="shared" si="141"/>
        <v/>
      </c>
      <c r="CB110" s="138" t="str">
        <f t="shared" si="164"/>
        <v/>
      </c>
      <c r="CC110" s="137" t="str">
        <f>IF(C110="","",'[1]رصد درجات'!AE110)</f>
        <v/>
      </c>
      <c r="CD110" s="137" t="str">
        <f>IF(C110="","",'[1]رصد درجات'!AJ110)</f>
        <v/>
      </c>
      <c r="CE110" s="137" t="str">
        <f>IF(C110="","",'[1]رصد درجات'!AS110)</f>
        <v/>
      </c>
      <c r="CF110" s="137" t="str">
        <f t="shared" si="142"/>
        <v/>
      </c>
      <c r="CG110" s="137" t="str">
        <f t="shared" si="165"/>
        <v/>
      </c>
      <c r="CH110" s="137" t="str">
        <f>IF(C110="","",'[1]رصد درجات'!BB110)</f>
        <v/>
      </c>
      <c r="CI110" s="137" t="str">
        <f>IF(C110="","",'[1]رصد درجات'!BF110)</f>
        <v/>
      </c>
      <c r="CJ110" s="137" t="str">
        <f>IF(C110="","",'[1]رصد درجات'!BP110)</f>
        <v/>
      </c>
      <c r="CK110" s="137" t="str">
        <f t="shared" si="143"/>
        <v/>
      </c>
      <c r="CL110" s="137" t="str">
        <f t="shared" si="144"/>
        <v/>
      </c>
      <c r="CM110" s="137" t="str">
        <f t="shared" si="145"/>
        <v/>
      </c>
      <c r="CN110" s="137" t="str">
        <f t="shared" si="166"/>
        <v/>
      </c>
      <c r="CO110" s="138" t="str">
        <f t="shared" si="167"/>
        <v/>
      </c>
      <c r="CP110" s="140" t="str">
        <f>IF(C110="","",'[1]رصد درجات'!AF110)</f>
        <v/>
      </c>
      <c r="CQ110" s="135" t="str">
        <f t="shared" si="168"/>
        <v/>
      </c>
      <c r="CR110" s="140" t="str">
        <f>IF(C110="","",'[1]رصد درجات'!BC110)</f>
        <v/>
      </c>
      <c r="CS110" s="140" t="str">
        <f t="shared" si="169"/>
        <v/>
      </c>
      <c r="CT110" s="140" t="str">
        <f t="shared" si="214"/>
        <v/>
      </c>
      <c r="CU110" s="135" t="str">
        <f t="shared" si="215"/>
        <v/>
      </c>
      <c r="CV110" s="137" t="str">
        <f>IF(C110="","",'[1]رصد درجات'!AG110)</f>
        <v/>
      </c>
      <c r="CW110" s="137" t="str">
        <f t="shared" si="170"/>
        <v/>
      </c>
      <c r="CX110" s="137" t="str">
        <f>IF(C110="","",'[1]رصد درجات'!BD110)</f>
        <v/>
      </c>
      <c r="CY110" s="140" t="str">
        <f t="shared" si="171"/>
        <v/>
      </c>
      <c r="CZ110" s="140" t="str">
        <f t="shared" si="172"/>
        <v/>
      </c>
      <c r="DA110" s="135" t="str">
        <f t="shared" si="173"/>
        <v/>
      </c>
      <c r="DB110" s="141" t="str">
        <f t="shared" si="174"/>
        <v/>
      </c>
      <c r="DC110" s="142" t="str">
        <f t="shared" si="175"/>
        <v/>
      </c>
      <c r="DD110" s="141" t="str">
        <f t="shared" si="176"/>
        <v/>
      </c>
      <c r="DE110" s="142" t="str">
        <f t="shared" si="177"/>
        <v/>
      </c>
      <c r="DF110" s="137" t="str">
        <f>IF(C110="","",'[1]رصد درجات'!AH110)</f>
        <v/>
      </c>
      <c r="DG110" s="137" t="str">
        <f>IF(C110="","",'[1]رصد درجات'!AT110)</f>
        <v/>
      </c>
      <c r="DH110" s="137" t="str">
        <f t="shared" si="178"/>
        <v/>
      </c>
      <c r="DI110" s="137" t="str">
        <f t="shared" si="179"/>
        <v/>
      </c>
      <c r="DJ110" s="137" t="str">
        <f>IF(C110="","",'[1]رصد درجات'!BE110)</f>
        <v/>
      </c>
      <c r="DK110" s="137" t="str">
        <f>IF(C110="","",'[1]رصد درجات'!BQ110)</f>
        <v/>
      </c>
      <c r="DL110" s="137" t="str">
        <f t="shared" si="180"/>
        <v/>
      </c>
      <c r="DM110" s="137" t="str">
        <f t="shared" si="181"/>
        <v/>
      </c>
      <c r="DN110" s="137" t="str">
        <f t="shared" si="182"/>
        <v/>
      </c>
      <c r="DO110" s="138" t="str">
        <f t="shared" si="183"/>
        <v/>
      </c>
      <c r="DP110" s="143" t="str">
        <f t="shared" si="184"/>
        <v/>
      </c>
      <c r="DQ110" s="144" t="str">
        <f t="shared" si="185"/>
        <v/>
      </c>
      <c r="DR110" s="145">
        <f t="shared" si="186"/>
        <v>0</v>
      </c>
      <c r="DS110" s="146" t="str">
        <f t="shared" si="187"/>
        <v/>
      </c>
      <c r="DT110" s="147" t="str">
        <f t="shared" si="188"/>
        <v/>
      </c>
      <c r="DU110" s="147" t="str">
        <f t="shared" si="189"/>
        <v/>
      </c>
      <c r="DV110" s="147" t="str">
        <f t="shared" si="190"/>
        <v/>
      </c>
      <c r="DW110" s="147" t="str">
        <f t="shared" si="191"/>
        <v/>
      </c>
      <c r="DX110" s="147" t="str">
        <f t="shared" si="192"/>
        <v/>
      </c>
      <c r="DY110" s="147" t="str">
        <f t="shared" si="193"/>
        <v/>
      </c>
      <c r="DZ110" s="147" t="str">
        <f t="shared" si="194"/>
        <v/>
      </c>
      <c r="EA110" s="148"/>
      <c r="EB110" s="148"/>
      <c r="EC110" s="148"/>
      <c r="ED110" s="148"/>
      <c r="EE110" s="148"/>
      <c r="EF110" s="148"/>
      <c r="EG110" s="148"/>
      <c r="EH110" s="148"/>
      <c r="EI110" s="148"/>
      <c r="EJ110" s="148"/>
      <c r="EK110" s="149"/>
      <c r="EL110" s="150" t="str">
        <f t="shared" si="195"/>
        <v/>
      </c>
      <c r="EM110" s="145"/>
      <c r="EN110" s="145"/>
      <c r="EO110" s="151" t="str">
        <f>IF(C110="","",IF(EL110=TRUE,'[1]بيانات أساسية'!$Z$16,'[1]بيانات أساسية'!$Y$17))</f>
        <v/>
      </c>
      <c r="EP110" s="152" t="str">
        <f t="shared" si="146"/>
        <v/>
      </c>
      <c r="EQ110" s="153" t="str">
        <f t="shared" si="196"/>
        <v/>
      </c>
      <c r="ER110" s="153" t="str">
        <f t="shared" si="197"/>
        <v/>
      </c>
      <c r="ES110" s="159"/>
      <c r="ET110" s="160" t="s">
        <v>104</v>
      </c>
      <c r="EU110" s="160">
        <f t="array" ref="EU110">SUM(IF($H$11:$H$510=9,IF($L$11:$L$510="أنثى",IF($C$11:$C$510&lt;&gt;"",1,0))))</f>
        <v>0</v>
      </c>
      <c r="EV110" s="160">
        <f t="array" ref="EV110">SUM(IF($H$11:$H$510=9,IF($L$11:$L$510="أنثى",IF($CP$11:$CP$510&lt;&gt;"غ",1,0))))</f>
        <v>0</v>
      </c>
      <c r="EW110" s="160">
        <f t="array" ref="EW110">SUM(IF($H$11:$H$510=9,IF($L$11:$L$510="أنثى",IF($CP$11:$CP$510="غ",1,0))))</f>
        <v>0</v>
      </c>
      <c r="EX110" s="160">
        <f t="array" ref="EX110">SUM(IF($H$11:$H$510=9,IF($L$11:$L$510="أنثى",IF($CP$11:$CP$510&lt;&gt;"غ",IF($CP$11:$CP$510&gt;=50,1,0)))))</f>
        <v>0</v>
      </c>
      <c r="EY110" s="160">
        <f t="array" ref="EY110">SUM(IF($H$11:$H$510=9,IF($L$11:$L$510="أنثى",IF($CP$11:$CP$510="غ",1,IF($CP$11:$CP$510&lt;50,1,0)))))</f>
        <v>0</v>
      </c>
      <c r="EZ110" s="160">
        <f t="shared" si="217"/>
        <v>0</v>
      </c>
      <c r="FA110" s="160">
        <f t="array" ref="FA110">SUM(IF($H$11:$H$510=9,IF($L$11:$L$510="أنثى",IF($CT$11:$CT$510&lt;&gt;"غ",1,0))))</f>
        <v>0</v>
      </c>
      <c r="FB110" s="160">
        <f t="array" ref="FB110">SUM(IF($H$11:$H$510=9,IF($L$11:$L$510="أنثى",IF($CT$11:$CT$510="غ",1,0))))</f>
        <v>0</v>
      </c>
      <c r="FC110" s="160">
        <f t="array" ref="FC110">SUM(IF($H$11:$H$510=9,IF($L$11:$L$510="أنثى",IF($CT$11:$CT$510&lt;&gt;"غ",IF($CT$11:$CT$510&gt;=$CT$10,1,0)))))</f>
        <v>0</v>
      </c>
      <c r="FD110" s="160">
        <f t="array" ref="FD110">SUM(IF($H$11:$H$510=9,IF($L$11:$L$510="أنثى",IF($CT$11:$CT$510="غ",1,IF($CT$11:$CT$510&lt;$CT$10,1,0)))))</f>
        <v>0</v>
      </c>
      <c r="FF110" s="160" t="s">
        <v>104</v>
      </c>
      <c r="FG110" s="160">
        <f t="array" ref="FG110">SUM(IF($H$11:$H$510=9,IF($L$11:$L$510="أنثى",IF($C$11:$C$510&lt;&gt;"",1,0))))</f>
        <v>0</v>
      </c>
      <c r="FH110" s="160">
        <f t="array" ref="FH110">SUM(IF($H$11:$H$510=9,IF($L$11:$L$510="أنثى",IF($CV$11:$CV$510&lt;&gt;"غ",1,0))))</f>
        <v>0</v>
      </c>
      <c r="FI110" s="160">
        <f t="array" ref="FI110">SUM(IF($H$11:$H$510=9,IF($L$11:$L$510="أنثى",IF($CV$11:$CV$510="غ",1,0))))</f>
        <v>0</v>
      </c>
      <c r="FJ110" s="160">
        <f t="array" ref="FJ110">SUM(IF($H$11:$H$510=9,IF($L$11:$L$510="أنثى",IF($CV$11:$CV$510&lt;&gt;"غ",IF($CV$11:$CV$510&gt;=50,1,0)))))</f>
        <v>0</v>
      </c>
      <c r="FK110" s="160">
        <f t="array" ref="FK110">SUM(IF($H$11:$H$510=9,IF($L$11:$L$510="أنثى",IF($CV$11:$CV$510="غ",1,IF($CV$11:$CV$510&lt;50,1,0)))))</f>
        <v>0</v>
      </c>
      <c r="FL110" s="160">
        <f t="shared" si="216"/>
        <v>0</v>
      </c>
      <c r="FM110" s="160">
        <f t="array" ref="FM110">SUM(IF($H$11:$H$510=9,IF($L$11:$L$510="أنثى",IF($CZ$11:$CZ$510&lt;&gt;"غ",1,0))))</f>
        <v>0</v>
      </c>
      <c r="FN110" s="160">
        <f t="array" ref="FN110">SUM(IF($H$11:$H$510=9,IF($L$11:$L$510="أنثى",IF($CZ$11:$CZ$510="غ",1,0))))</f>
        <v>0</v>
      </c>
      <c r="FO110" s="160">
        <f t="array" ref="FO110">SUM(IF($H$11:$H$510=9,IF($L$11:$L$510="أنثى",IF($CZ$11:$CZ$510&lt;&gt;"غ",IF($CZ$11:$CZ$510&gt;=$CZ$10,1,0)))))</f>
        <v>0</v>
      </c>
      <c r="FP110" s="160">
        <f t="array" ref="FP110">SUM(IF($H$11:$H$510=9,IF($L$11:$L$510="أنثى",IF($CZ$11:$CZ$510="غ",1,IF($CZ$11:$CZ$510&lt;$CZ$10,1,0)))))</f>
        <v>0</v>
      </c>
      <c r="GD110" s="157" t="str">
        <f t="shared" si="198"/>
        <v/>
      </c>
      <c r="GE110" s="157" t="str">
        <f t="shared" si="199"/>
        <v/>
      </c>
      <c r="GF110" s="157" t="str">
        <f t="shared" si="200"/>
        <v/>
      </c>
      <c r="GG110" s="157" t="str">
        <f t="shared" si="201"/>
        <v/>
      </c>
      <c r="GH110" s="157" t="str">
        <f t="shared" si="202"/>
        <v/>
      </c>
      <c r="GI110" s="157" t="str">
        <f t="shared" si="203"/>
        <v/>
      </c>
      <c r="GJ110" s="157" t="str">
        <f t="shared" si="204"/>
        <v/>
      </c>
      <c r="GK110" s="157" t="str">
        <f t="shared" si="205"/>
        <v/>
      </c>
      <c r="GL110" s="157" t="str">
        <f t="shared" si="206"/>
        <v/>
      </c>
      <c r="GM110" s="158" t="str">
        <f t="shared" si="207"/>
        <v/>
      </c>
      <c r="GN110" s="157" t="str">
        <f t="shared" si="208"/>
        <v/>
      </c>
      <c r="GO110" s="145" t="str">
        <f t="shared" si="209"/>
        <v/>
      </c>
    </row>
    <row r="111" spans="1:197" s="156" customFormat="1" ht="27" customHeight="1" thickBot="1">
      <c r="A111" s="132" t="str">
        <f>IF('[1]رصد درجات'!A111="","",'[1]رصد درجات'!A111)</f>
        <v/>
      </c>
      <c r="B111" s="132" t="str">
        <f>IF('[1]رصد درجات'!B111="","",'[1]رصد درجات'!B111)</f>
        <v/>
      </c>
      <c r="C111" s="132" t="str">
        <f>IF('[1]رصد درجات'!C111="","",'[1]رصد درجات'!C111)</f>
        <v/>
      </c>
      <c r="D111" s="133" t="str">
        <f>IF('[1]رصد درجات'!D111="","",'[1]رصد درجات'!D111)</f>
        <v/>
      </c>
      <c r="E111" s="132" t="str">
        <f>IF('[1]رصد درجات'!E111="","",'[1]رصد درجات'!E111)</f>
        <v/>
      </c>
      <c r="F111" s="132" t="str">
        <f>IF('[1]رصد درجات'!F111="","",'[1]رصد درجات'!F111)</f>
        <v/>
      </c>
      <c r="G111" s="132" t="str">
        <f>IF('[1]رصد درجات'!G111="","",'[1]رصد درجات'!G111)</f>
        <v/>
      </c>
      <c r="H111" s="132" t="str">
        <f>IF('[1]رصد درجات'!H111="","",'[1]رصد درجات'!H111)</f>
        <v/>
      </c>
      <c r="I111" s="132" t="str">
        <f>IF('[1]رصد درجات'!I111="","",'[1]رصد درجات'!I111)</f>
        <v/>
      </c>
      <c r="J111" s="132" t="str">
        <f>IF('[1]رصد درجات'!J111="","",'[1]رصد درجات'!J111)</f>
        <v/>
      </c>
      <c r="K111" s="132" t="str">
        <f>IF('[1]رصد درجات'!K111="","",'[1]رصد درجات'!K111)</f>
        <v/>
      </c>
      <c r="L111" s="132" t="str">
        <f>IF('[1]رصد درجات'!L111="","",'[1]رصد درجات'!L111)</f>
        <v/>
      </c>
      <c r="M111" s="134" t="str">
        <f>IF('[1]رصد درجات'!M111="","",'[1]رصد درجات'!M111)</f>
        <v/>
      </c>
      <c r="N111" s="134" t="str">
        <f>IF('[1]رصد درجات'!N111="","",'[1]رصد درجات'!N111)</f>
        <v/>
      </c>
      <c r="O111" s="132" t="str">
        <f>IF(C111="","",'[1]رصد درجات'!Y111)</f>
        <v/>
      </c>
      <c r="P111" s="132" t="str">
        <f>IF(C111="","",'[1]رصد درجات'!AL111)</f>
        <v/>
      </c>
      <c r="Q111" s="132" t="str">
        <f t="shared" si="147"/>
        <v/>
      </c>
      <c r="R111" s="135" t="str">
        <f t="shared" si="148"/>
        <v/>
      </c>
      <c r="S111" s="132" t="str">
        <f>IF(C111="","",'[1]رصد درجات'!AV111)</f>
        <v/>
      </c>
      <c r="T111" s="132" t="str">
        <f>IF(C111="","",'[1]رصد درجات'!BI111)</f>
        <v/>
      </c>
      <c r="U111" s="132" t="str">
        <f t="shared" si="149"/>
        <v/>
      </c>
      <c r="V111" s="132" t="str">
        <f t="shared" si="150"/>
        <v/>
      </c>
      <c r="W111" s="132" t="str">
        <f t="shared" si="151"/>
        <v/>
      </c>
      <c r="X111" s="136" t="str">
        <f t="shared" si="152"/>
        <v/>
      </c>
      <c r="Y111" s="137" t="str">
        <f>IF(C111="","",'[1]رصد درجات'!Z111)</f>
        <v/>
      </c>
      <c r="Z111" s="137" t="str">
        <f>IF(C111="","",'[1]رصد درجات'!AM111)</f>
        <v/>
      </c>
      <c r="AA111" s="137" t="str">
        <f t="shared" si="122"/>
        <v/>
      </c>
      <c r="AB111" s="137" t="str">
        <f t="shared" si="153"/>
        <v/>
      </c>
      <c r="AC111" s="137" t="str">
        <f>IF(C111="","",'[1]رصد درجات'!AV111)</f>
        <v/>
      </c>
      <c r="AD111" s="137" t="str">
        <f>IF(C111="","",'[1]رصد درجات'!BI111)</f>
        <v/>
      </c>
      <c r="AE111" s="137" t="str">
        <f t="shared" si="123"/>
        <v/>
      </c>
      <c r="AF111" s="137" t="str">
        <f t="shared" si="124"/>
        <v/>
      </c>
      <c r="AG111" s="137" t="str">
        <f t="shared" si="154"/>
        <v/>
      </c>
      <c r="AH111" s="138" t="str">
        <f t="shared" si="155"/>
        <v/>
      </c>
      <c r="AI111" s="137" t="str">
        <f>IF(C111="","",'[1]رصد درجات'!AA111)</f>
        <v/>
      </c>
      <c r="AJ111" s="137" t="str">
        <f>IF(C111="","",'[1]رصد درجات'!AN111)</f>
        <v/>
      </c>
      <c r="AK111" s="137" t="str">
        <f t="shared" si="125"/>
        <v/>
      </c>
      <c r="AL111" s="139" t="str">
        <f t="shared" si="156"/>
        <v/>
      </c>
      <c r="AM111" s="137" t="str">
        <f>IF(C111="","",'[1]رصد درجات'!AX111)</f>
        <v/>
      </c>
      <c r="AN111" s="137" t="str">
        <f>IF(C111="","",'[1]رصد درجات'!BK111)</f>
        <v/>
      </c>
      <c r="AO111" s="137" t="str">
        <f t="shared" si="126"/>
        <v/>
      </c>
      <c r="AP111" s="137" t="str">
        <f t="shared" si="127"/>
        <v/>
      </c>
      <c r="AQ111" s="137" t="str">
        <f t="shared" si="128"/>
        <v/>
      </c>
      <c r="AR111" s="138" t="str">
        <f t="shared" si="157"/>
        <v/>
      </c>
      <c r="AS111" s="137" t="str">
        <f>IF(C111="","",'[1]رصد درجات'!AB111)</f>
        <v/>
      </c>
      <c r="AT111" s="137" t="str">
        <f>IF(C111="","",'[1]رصد درجات'!AO111)</f>
        <v/>
      </c>
      <c r="AU111" s="137" t="str">
        <f>IF(C111="","",'[1]رصد درجات'!AP111)</f>
        <v/>
      </c>
      <c r="AV111" s="137" t="str">
        <f t="shared" si="129"/>
        <v/>
      </c>
      <c r="AW111" s="137" t="str">
        <f t="shared" si="158"/>
        <v/>
      </c>
      <c r="AX111" s="137" t="str">
        <f>IF(C111="","",'[1]رصد درجات'!AY111)</f>
        <v/>
      </c>
      <c r="AY111" s="137" t="str">
        <f>IF(C111="","",'[1]رصد درجات'!BL111)</f>
        <v/>
      </c>
      <c r="AZ111" s="137" t="str">
        <f>IF(C111="","",'[1]رصد درجات'!BM111)</f>
        <v/>
      </c>
      <c r="BA111" s="137" t="str">
        <f t="shared" si="130"/>
        <v/>
      </c>
      <c r="BB111" s="137" t="str">
        <f t="shared" si="131"/>
        <v/>
      </c>
      <c r="BC111" s="137" t="str">
        <f t="shared" si="132"/>
        <v/>
      </c>
      <c r="BD111" s="137" t="str">
        <f t="shared" si="133"/>
        <v/>
      </c>
      <c r="BE111" s="138" t="str">
        <f t="shared" si="159"/>
        <v/>
      </c>
      <c r="BF111" s="137" t="str">
        <f>IF(C111="","",'[1]رصد درجات'!AC111)</f>
        <v/>
      </c>
      <c r="BG111" s="137" t="str">
        <f>IF(C111="","",'[1]رصد درجات'!AI111)</f>
        <v/>
      </c>
      <c r="BH111" s="137" t="str">
        <f>IF(C111="","",'[1]رصد درجات'!AQ111)</f>
        <v/>
      </c>
      <c r="BI111" s="137" t="str">
        <f t="shared" si="134"/>
        <v/>
      </c>
      <c r="BJ111" s="137" t="str">
        <f t="shared" si="160"/>
        <v/>
      </c>
      <c r="BK111" s="137" t="str">
        <f>IF(C111="","",'[1]رصد درجات'!AZ111)</f>
        <v/>
      </c>
      <c r="BL111" s="137" t="str">
        <f>IF(C111="","",'[1]رصد درجات'!BF111)</f>
        <v/>
      </c>
      <c r="BM111" s="137" t="str">
        <f>IF(C111="","",'[1]رصد درجات'!BN111)</f>
        <v/>
      </c>
      <c r="BN111" s="137" t="str">
        <f t="shared" si="135"/>
        <v/>
      </c>
      <c r="BO111" s="137" t="str">
        <f t="shared" si="136"/>
        <v/>
      </c>
      <c r="BP111" s="137" t="str">
        <f t="shared" si="137"/>
        <v/>
      </c>
      <c r="BQ111" s="137" t="str">
        <f t="shared" si="138"/>
        <v/>
      </c>
      <c r="BR111" s="138" t="str">
        <f t="shared" si="161"/>
        <v/>
      </c>
      <c r="BS111" s="137" t="str">
        <f>IF(C111="","",'[1]رصد درجات'!AD111)</f>
        <v/>
      </c>
      <c r="BT111" s="137" t="str">
        <f>IF(C111="","",'[1]رصد درجات'!AR111)</f>
        <v/>
      </c>
      <c r="BU111" s="137" t="str">
        <f t="shared" si="139"/>
        <v/>
      </c>
      <c r="BV111" s="137" t="str">
        <f t="shared" si="162"/>
        <v/>
      </c>
      <c r="BW111" s="137" t="str">
        <f>IF(C111="","",'[1]رصد درجات'!BA111)</f>
        <v/>
      </c>
      <c r="BX111" s="137" t="str">
        <f>IF(C111="","",'[1]رصد درجات'!BO111)</f>
        <v/>
      </c>
      <c r="BY111" s="137" t="str">
        <f t="shared" si="140"/>
        <v/>
      </c>
      <c r="BZ111" s="137" t="str">
        <f t="shared" si="163"/>
        <v/>
      </c>
      <c r="CA111" s="137" t="str">
        <f t="shared" si="141"/>
        <v/>
      </c>
      <c r="CB111" s="138" t="str">
        <f t="shared" si="164"/>
        <v/>
      </c>
      <c r="CC111" s="137" t="str">
        <f>IF(C111="","",'[1]رصد درجات'!AE111)</f>
        <v/>
      </c>
      <c r="CD111" s="137" t="str">
        <f>IF(C111="","",'[1]رصد درجات'!AJ111)</f>
        <v/>
      </c>
      <c r="CE111" s="137" t="str">
        <f>IF(C111="","",'[1]رصد درجات'!AS111)</f>
        <v/>
      </c>
      <c r="CF111" s="137" t="str">
        <f t="shared" si="142"/>
        <v/>
      </c>
      <c r="CG111" s="137" t="str">
        <f t="shared" si="165"/>
        <v/>
      </c>
      <c r="CH111" s="137" t="str">
        <f>IF(C111="","",'[1]رصد درجات'!BB111)</f>
        <v/>
      </c>
      <c r="CI111" s="137" t="str">
        <f>IF(C111="","",'[1]رصد درجات'!BF111)</f>
        <v/>
      </c>
      <c r="CJ111" s="137" t="str">
        <f>IF(C111="","",'[1]رصد درجات'!BP111)</f>
        <v/>
      </c>
      <c r="CK111" s="137" t="str">
        <f t="shared" si="143"/>
        <v/>
      </c>
      <c r="CL111" s="137" t="str">
        <f t="shared" si="144"/>
        <v/>
      </c>
      <c r="CM111" s="137" t="str">
        <f t="shared" si="145"/>
        <v/>
      </c>
      <c r="CN111" s="137" t="str">
        <f t="shared" si="166"/>
        <v/>
      </c>
      <c r="CO111" s="138" t="str">
        <f t="shared" si="167"/>
        <v/>
      </c>
      <c r="CP111" s="140" t="str">
        <f>IF(C111="","",'[1]رصد درجات'!AF111)</f>
        <v/>
      </c>
      <c r="CQ111" s="135" t="str">
        <f t="shared" si="168"/>
        <v/>
      </c>
      <c r="CR111" s="140" t="str">
        <f>IF(C111="","",'[1]رصد درجات'!BC111)</f>
        <v/>
      </c>
      <c r="CS111" s="140" t="str">
        <f t="shared" si="169"/>
        <v/>
      </c>
      <c r="CT111" s="140" t="str">
        <f t="shared" si="214"/>
        <v/>
      </c>
      <c r="CU111" s="135" t="str">
        <f t="shared" si="215"/>
        <v/>
      </c>
      <c r="CV111" s="137" t="str">
        <f>IF(C111="","",'[1]رصد درجات'!AG111)</f>
        <v/>
      </c>
      <c r="CW111" s="137" t="str">
        <f t="shared" si="170"/>
        <v/>
      </c>
      <c r="CX111" s="137" t="str">
        <f>IF(C111="","",'[1]رصد درجات'!BD111)</f>
        <v/>
      </c>
      <c r="CY111" s="140" t="str">
        <f t="shared" si="171"/>
        <v/>
      </c>
      <c r="CZ111" s="140" t="str">
        <f t="shared" si="172"/>
        <v/>
      </c>
      <c r="DA111" s="135" t="str">
        <f t="shared" si="173"/>
        <v/>
      </c>
      <c r="DB111" s="141" t="str">
        <f t="shared" si="174"/>
        <v/>
      </c>
      <c r="DC111" s="142" t="str">
        <f t="shared" si="175"/>
        <v/>
      </c>
      <c r="DD111" s="141" t="str">
        <f t="shared" si="176"/>
        <v/>
      </c>
      <c r="DE111" s="142" t="str">
        <f t="shared" si="177"/>
        <v/>
      </c>
      <c r="DF111" s="137" t="str">
        <f>IF(C111="","",'[1]رصد درجات'!AH111)</f>
        <v/>
      </c>
      <c r="DG111" s="137" t="str">
        <f>IF(C111="","",'[1]رصد درجات'!AT111)</f>
        <v/>
      </c>
      <c r="DH111" s="137" t="str">
        <f t="shared" si="178"/>
        <v/>
      </c>
      <c r="DI111" s="137" t="str">
        <f t="shared" si="179"/>
        <v/>
      </c>
      <c r="DJ111" s="137" t="str">
        <f>IF(C111="","",'[1]رصد درجات'!BE111)</f>
        <v/>
      </c>
      <c r="DK111" s="137" t="str">
        <f>IF(C111="","",'[1]رصد درجات'!BQ111)</f>
        <v/>
      </c>
      <c r="DL111" s="137" t="str">
        <f t="shared" si="180"/>
        <v/>
      </c>
      <c r="DM111" s="137" t="str">
        <f t="shared" si="181"/>
        <v/>
      </c>
      <c r="DN111" s="137" t="str">
        <f t="shared" si="182"/>
        <v/>
      </c>
      <c r="DO111" s="138" t="str">
        <f t="shared" si="183"/>
        <v/>
      </c>
      <c r="DP111" s="143" t="str">
        <f t="shared" si="184"/>
        <v/>
      </c>
      <c r="DQ111" s="144" t="str">
        <f t="shared" si="185"/>
        <v/>
      </c>
      <c r="DR111" s="145">
        <f t="shared" si="186"/>
        <v>0</v>
      </c>
      <c r="DS111" s="146" t="str">
        <f t="shared" si="187"/>
        <v/>
      </c>
      <c r="DT111" s="147" t="str">
        <f t="shared" si="188"/>
        <v/>
      </c>
      <c r="DU111" s="147" t="str">
        <f t="shared" si="189"/>
        <v/>
      </c>
      <c r="DV111" s="147" t="str">
        <f t="shared" si="190"/>
        <v/>
      </c>
      <c r="DW111" s="147" t="str">
        <f t="shared" si="191"/>
        <v/>
      </c>
      <c r="DX111" s="147" t="str">
        <f t="shared" si="192"/>
        <v/>
      </c>
      <c r="DY111" s="147" t="str">
        <f t="shared" si="193"/>
        <v/>
      </c>
      <c r="DZ111" s="147" t="str">
        <f t="shared" si="194"/>
        <v/>
      </c>
      <c r="EA111" s="148"/>
      <c r="EB111" s="148"/>
      <c r="EC111" s="148"/>
      <c r="ED111" s="148"/>
      <c r="EE111" s="148"/>
      <c r="EF111" s="148"/>
      <c r="EG111" s="148"/>
      <c r="EH111" s="148"/>
      <c r="EI111" s="148"/>
      <c r="EJ111" s="148"/>
      <c r="EK111" s="149"/>
      <c r="EL111" s="150" t="str">
        <f t="shared" si="195"/>
        <v/>
      </c>
      <c r="EM111" s="145"/>
      <c r="EN111" s="145"/>
      <c r="EO111" s="151" t="str">
        <f>IF(C111="","",IF(EL111=TRUE,'[1]بيانات أساسية'!$Z$16,'[1]بيانات أساسية'!$Y$17))</f>
        <v/>
      </c>
      <c r="EP111" s="152" t="str">
        <f t="shared" si="146"/>
        <v/>
      </c>
      <c r="EQ111" s="153" t="str">
        <f t="shared" si="196"/>
        <v/>
      </c>
      <c r="ER111" s="153" t="str">
        <f t="shared" si="197"/>
        <v/>
      </c>
      <c r="ES111" s="159"/>
      <c r="ET111" s="160" t="s">
        <v>105</v>
      </c>
      <c r="EU111" s="163">
        <f t="array" ref="EU111">SUM(IF($H$11:$H$510=10,IF($L$11:$L$510="ذكر",IF($C$11:$C$510&lt;&gt;"",1,0))))</f>
        <v>0</v>
      </c>
      <c r="EV111" s="163">
        <f t="array" ref="EV111">SUM(IF($H$11:$H$510=10,IF($L$11:$L$510="ذكر",IF($CP$11:$CP$510&lt;&gt;"غ",1,0))))</f>
        <v>0</v>
      </c>
      <c r="EW111" s="163">
        <f t="array" ref="EW111">SUM(IF($H$11:$H$510=10,IF($L$11:$L$510="ذكر",IF($CP$11:$CP$510="غ",1,0))))</f>
        <v>0</v>
      </c>
      <c r="EX111" s="163">
        <f t="array" ref="EX111">SUM(IF($H$11:$H$510=10,IF($L$11:$L$510="ذكر",IF($CP$11:$CP$510&lt;&gt;"غ",IF($CP$11:$CP$510&gt;=50,1,0)))))</f>
        <v>0</v>
      </c>
      <c r="EY111" s="163">
        <f t="array" ref="EY111">SUM(IF($H$11:$H$510=10,IF($L$11:$L$510="ذكر",IF($CP$11:$CP$510="غ",1,IF($CP$11:$CP$510&lt;50,1,0)))))</f>
        <v>0</v>
      </c>
      <c r="EZ111" s="163">
        <f t="shared" si="217"/>
        <v>0</v>
      </c>
      <c r="FA111" s="163">
        <f t="array" ref="FA111">SUM(IF($H$11:$H$510=10,IF($L$11:$L$510="ذكر",IF($CT$11:$CT$510&lt;&gt;"غ",1,0))))</f>
        <v>0</v>
      </c>
      <c r="FB111" s="163">
        <f t="array" ref="FB111">SUM(IF($H$11:$H$510=10,IF($L$11:$L$510="ذكر",IF($CT$11:$CT$510="غ",1,0))))</f>
        <v>0</v>
      </c>
      <c r="FC111" s="163">
        <f t="array" ref="FC111">SUM(IF($H$11:$H$510=10,IF($L$11:$L$510="ذكر",IF($CT$11:$CT$510&lt;&gt;"غ",IF($CT$11:$CT$510&gt;=$CT$10,1,0)))))</f>
        <v>0</v>
      </c>
      <c r="FD111" s="163">
        <f t="array" ref="FD111">SUM(IF($H$11:$H$510=10,IF($L$11:$L$510="ذكر",IF($CT$11:$CT$510="غ",1,IF($CT$11:$CT$510&lt;$CT$10,1,0)))))</f>
        <v>0</v>
      </c>
      <c r="FF111" s="160" t="s">
        <v>105</v>
      </c>
      <c r="FG111" s="163">
        <f t="array" ref="FG111">SUM(IF($H$11:$H$510=10,IF($L$11:$L$510="ذكر",IF($C$11:$C$510&lt;&gt;"",1,0))))</f>
        <v>0</v>
      </c>
      <c r="FH111" s="163">
        <f t="array" ref="FH111">SUM(IF($H$11:$H$510=10,IF($L$11:$L$510="ذكر",IF($CV$11:$CV$510&lt;&gt;"غ",1,0))))</f>
        <v>0</v>
      </c>
      <c r="FI111" s="163">
        <f t="array" ref="FI111">SUM(IF($H$11:$H$510=10,IF($L$11:$L$510="ذكر",IF($CV$11:$CV$510="غ",1,0))))</f>
        <v>0</v>
      </c>
      <c r="FJ111" s="163">
        <f t="array" ref="FJ111">SUM(IF($H$11:$H$510=10,IF($L$11:$L$510="ذكر",IF($CV$11:$CV$510&lt;&gt;"غ",IF($CV$11:$CV$510&gt;=50,1,0)))))</f>
        <v>0</v>
      </c>
      <c r="FK111" s="163">
        <f t="array" ref="FK111">SUM(IF($H$11:$H$510=10,IF($L$11:$L$510="ذكر",IF($CV$11:$CV$510="غ",1,IF($CV$11:$CV$510&lt;50,1,0)))))</f>
        <v>0</v>
      </c>
      <c r="FL111" s="163">
        <f t="shared" si="216"/>
        <v>0</v>
      </c>
      <c r="FM111" s="163">
        <f t="array" ref="FM111">SUM(IF($H$11:$H$510=10,IF($L$11:$L$510="ذكر",IF($CZ$11:$CZ$510&lt;&gt;"غ",1,0))))</f>
        <v>0</v>
      </c>
      <c r="FN111" s="163">
        <f t="array" ref="FN111">SUM(IF($H$11:$H$510=10,IF($L$11:$L$510="ذكر",IF($CZ$11:$CZ$510="غ",1,0))))</f>
        <v>0</v>
      </c>
      <c r="FO111" s="163">
        <f t="array" ref="FO111">SUM(IF($H$11:$H$510=10,IF($L$11:$L$510="ذكر",IF($CZ$11:$CZ$510&lt;&gt;"غ",IF($CZ$11:$CZ$510&gt;=$CZ$10,1,0)))))</f>
        <v>0</v>
      </c>
      <c r="FP111" s="163">
        <f t="array" ref="FP111">SUM(IF($H$11:$H$510=10,IF($L$11:$L$510="ذكر",IF($CZ$11:$CZ$510="غ",1,IF($CZ$11:$CZ$510&lt;$CZ$10,1,0)))))</f>
        <v>0</v>
      </c>
      <c r="GD111" s="157" t="str">
        <f t="shared" si="198"/>
        <v/>
      </c>
      <c r="GE111" s="157" t="str">
        <f t="shared" si="199"/>
        <v/>
      </c>
      <c r="GF111" s="157" t="str">
        <f t="shared" si="200"/>
        <v/>
      </c>
      <c r="GG111" s="157" t="str">
        <f t="shared" si="201"/>
        <v/>
      </c>
      <c r="GH111" s="157" t="str">
        <f t="shared" si="202"/>
        <v/>
      </c>
      <c r="GI111" s="157" t="str">
        <f t="shared" si="203"/>
        <v/>
      </c>
      <c r="GJ111" s="157" t="str">
        <f t="shared" si="204"/>
        <v/>
      </c>
      <c r="GK111" s="157" t="str">
        <f t="shared" si="205"/>
        <v/>
      </c>
      <c r="GL111" s="157" t="str">
        <f t="shared" si="206"/>
        <v/>
      </c>
      <c r="GM111" s="158" t="str">
        <f t="shared" si="207"/>
        <v/>
      </c>
      <c r="GN111" s="157" t="str">
        <f t="shared" si="208"/>
        <v/>
      </c>
      <c r="GO111" s="145" t="str">
        <f t="shared" si="209"/>
        <v/>
      </c>
    </row>
    <row r="112" spans="1:197" s="156" customFormat="1" ht="27" customHeight="1" thickBot="1">
      <c r="A112" s="132" t="str">
        <f>IF('[1]رصد درجات'!A112="","",'[1]رصد درجات'!A112)</f>
        <v/>
      </c>
      <c r="B112" s="132" t="str">
        <f>IF('[1]رصد درجات'!B112="","",'[1]رصد درجات'!B112)</f>
        <v/>
      </c>
      <c r="C112" s="132" t="str">
        <f>IF('[1]رصد درجات'!C112="","",'[1]رصد درجات'!C112)</f>
        <v/>
      </c>
      <c r="D112" s="133" t="str">
        <f>IF('[1]رصد درجات'!D112="","",'[1]رصد درجات'!D112)</f>
        <v/>
      </c>
      <c r="E112" s="132" t="str">
        <f>IF('[1]رصد درجات'!E112="","",'[1]رصد درجات'!E112)</f>
        <v/>
      </c>
      <c r="F112" s="132" t="str">
        <f>IF('[1]رصد درجات'!F112="","",'[1]رصد درجات'!F112)</f>
        <v/>
      </c>
      <c r="G112" s="132" t="str">
        <f>IF('[1]رصد درجات'!G112="","",'[1]رصد درجات'!G112)</f>
        <v/>
      </c>
      <c r="H112" s="132" t="str">
        <f>IF('[1]رصد درجات'!H112="","",'[1]رصد درجات'!H112)</f>
        <v/>
      </c>
      <c r="I112" s="132" t="str">
        <f>IF('[1]رصد درجات'!I112="","",'[1]رصد درجات'!I112)</f>
        <v/>
      </c>
      <c r="J112" s="132" t="str">
        <f>IF('[1]رصد درجات'!J112="","",'[1]رصد درجات'!J112)</f>
        <v/>
      </c>
      <c r="K112" s="132" t="str">
        <f>IF('[1]رصد درجات'!K112="","",'[1]رصد درجات'!K112)</f>
        <v/>
      </c>
      <c r="L112" s="132" t="str">
        <f>IF('[1]رصد درجات'!L112="","",'[1]رصد درجات'!L112)</f>
        <v/>
      </c>
      <c r="M112" s="134" t="str">
        <f>IF('[1]رصد درجات'!M112="","",'[1]رصد درجات'!M112)</f>
        <v/>
      </c>
      <c r="N112" s="134" t="str">
        <f>IF('[1]رصد درجات'!N112="","",'[1]رصد درجات'!N112)</f>
        <v/>
      </c>
      <c r="O112" s="132" t="str">
        <f>IF(C112="","",'[1]رصد درجات'!Y112)</f>
        <v/>
      </c>
      <c r="P112" s="132" t="str">
        <f>IF(C112="","",'[1]رصد درجات'!AL112)</f>
        <v/>
      </c>
      <c r="Q112" s="132" t="str">
        <f t="shared" si="147"/>
        <v/>
      </c>
      <c r="R112" s="135" t="str">
        <f t="shared" si="148"/>
        <v/>
      </c>
      <c r="S112" s="132" t="str">
        <f>IF(C112="","",'[1]رصد درجات'!AV112)</f>
        <v/>
      </c>
      <c r="T112" s="132" t="str">
        <f>IF(C112="","",'[1]رصد درجات'!BI112)</f>
        <v/>
      </c>
      <c r="U112" s="132" t="str">
        <f t="shared" si="149"/>
        <v/>
      </c>
      <c r="V112" s="132" t="str">
        <f t="shared" si="150"/>
        <v/>
      </c>
      <c r="W112" s="132" t="str">
        <f t="shared" si="151"/>
        <v/>
      </c>
      <c r="X112" s="136" t="str">
        <f t="shared" si="152"/>
        <v/>
      </c>
      <c r="Y112" s="137" t="str">
        <f>IF(C112="","",'[1]رصد درجات'!Z112)</f>
        <v/>
      </c>
      <c r="Z112" s="137" t="str">
        <f>IF(C112="","",'[1]رصد درجات'!AM112)</f>
        <v/>
      </c>
      <c r="AA112" s="137" t="str">
        <f t="shared" si="122"/>
        <v/>
      </c>
      <c r="AB112" s="137" t="str">
        <f t="shared" si="153"/>
        <v/>
      </c>
      <c r="AC112" s="137" t="str">
        <f>IF(C112="","",'[1]رصد درجات'!AV112)</f>
        <v/>
      </c>
      <c r="AD112" s="137" t="str">
        <f>IF(C112="","",'[1]رصد درجات'!BI112)</f>
        <v/>
      </c>
      <c r="AE112" s="137" t="str">
        <f t="shared" si="123"/>
        <v/>
      </c>
      <c r="AF112" s="137" t="str">
        <f t="shared" si="124"/>
        <v/>
      </c>
      <c r="AG112" s="137" t="str">
        <f t="shared" si="154"/>
        <v/>
      </c>
      <c r="AH112" s="138" t="str">
        <f t="shared" si="155"/>
        <v/>
      </c>
      <c r="AI112" s="137" t="str">
        <f>IF(C112="","",'[1]رصد درجات'!AA112)</f>
        <v/>
      </c>
      <c r="AJ112" s="137" t="str">
        <f>IF(C112="","",'[1]رصد درجات'!AN112)</f>
        <v/>
      </c>
      <c r="AK112" s="137" t="str">
        <f t="shared" si="125"/>
        <v/>
      </c>
      <c r="AL112" s="139" t="str">
        <f t="shared" si="156"/>
        <v/>
      </c>
      <c r="AM112" s="137" t="str">
        <f>IF(C112="","",'[1]رصد درجات'!AX112)</f>
        <v/>
      </c>
      <c r="AN112" s="137" t="str">
        <f>IF(C112="","",'[1]رصد درجات'!BK112)</f>
        <v/>
      </c>
      <c r="AO112" s="137" t="str">
        <f t="shared" si="126"/>
        <v/>
      </c>
      <c r="AP112" s="137" t="str">
        <f t="shared" si="127"/>
        <v/>
      </c>
      <c r="AQ112" s="137" t="str">
        <f t="shared" si="128"/>
        <v/>
      </c>
      <c r="AR112" s="138" t="str">
        <f t="shared" si="157"/>
        <v/>
      </c>
      <c r="AS112" s="137" t="str">
        <f>IF(C112="","",'[1]رصد درجات'!AB112)</f>
        <v/>
      </c>
      <c r="AT112" s="137" t="str">
        <f>IF(C112="","",'[1]رصد درجات'!AO112)</f>
        <v/>
      </c>
      <c r="AU112" s="137" t="str">
        <f>IF(C112="","",'[1]رصد درجات'!AP112)</f>
        <v/>
      </c>
      <c r="AV112" s="137" t="str">
        <f t="shared" si="129"/>
        <v/>
      </c>
      <c r="AW112" s="137" t="str">
        <f t="shared" si="158"/>
        <v/>
      </c>
      <c r="AX112" s="137" t="str">
        <f>IF(C112="","",'[1]رصد درجات'!AY112)</f>
        <v/>
      </c>
      <c r="AY112" s="137" t="str">
        <f>IF(C112="","",'[1]رصد درجات'!BL112)</f>
        <v/>
      </c>
      <c r="AZ112" s="137" t="str">
        <f>IF(C112="","",'[1]رصد درجات'!BM112)</f>
        <v/>
      </c>
      <c r="BA112" s="137" t="str">
        <f t="shared" si="130"/>
        <v/>
      </c>
      <c r="BB112" s="137" t="str">
        <f t="shared" si="131"/>
        <v/>
      </c>
      <c r="BC112" s="137" t="str">
        <f t="shared" si="132"/>
        <v/>
      </c>
      <c r="BD112" s="137" t="str">
        <f t="shared" si="133"/>
        <v/>
      </c>
      <c r="BE112" s="138" t="str">
        <f t="shared" si="159"/>
        <v/>
      </c>
      <c r="BF112" s="137" t="str">
        <f>IF(C112="","",'[1]رصد درجات'!AC112)</f>
        <v/>
      </c>
      <c r="BG112" s="137" t="str">
        <f>IF(C112="","",'[1]رصد درجات'!AI112)</f>
        <v/>
      </c>
      <c r="BH112" s="137" t="str">
        <f>IF(C112="","",'[1]رصد درجات'!AQ112)</f>
        <v/>
      </c>
      <c r="BI112" s="137" t="str">
        <f t="shared" si="134"/>
        <v/>
      </c>
      <c r="BJ112" s="137" t="str">
        <f t="shared" si="160"/>
        <v/>
      </c>
      <c r="BK112" s="137" t="str">
        <f>IF(C112="","",'[1]رصد درجات'!AZ112)</f>
        <v/>
      </c>
      <c r="BL112" s="137" t="str">
        <f>IF(C112="","",'[1]رصد درجات'!BF112)</f>
        <v/>
      </c>
      <c r="BM112" s="137" t="str">
        <f>IF(C112="","",'[1]رصد درجات'!BN112)</f>
        <v/>
      </c>
      <c r="BN112" s="137" t="str">
        <f t="shared" si="135"/>
        <v/>
      </c>
      <c r="BO112" s="137" t="str">
        <f t="shared" si="136"/>
        <v/>
      </c>
      <c r="BP112" s="137" t="str">
        <f t="shared" si="137"/>
        <v/>
      </c>
      <c r="BQ112" s="137" t="str">
        <f t="shared" si="138"/>
        <v/>
      </c>
      <c r="BR112" s="138" t="str">
        <f t="shared" si="161"/>
        <v/>
      </c>
      <c r="BS112" s="137" t="str">
        <f>IF(C112="","",'[1]رصد درجات'!AD112)</f>
        <v/>
      </c>
      <c r="BT112" s="137" t="str">
        <f>IF(C112="","",'[1]رصد درجات'!AR112)</f>
        <v/>
      </c>
      <c r="BU112" s="137" t="str">
        <f t="shared" si="139"/>
        <v/>
      </c>
      <c r="BV112" s="137" t="str">
        <f t="shared" si="162"/>
        <v/>
      </c>
      <c r="BW112" s="137" t="str">
        <f>IF(C112="","",'[1]رصد درجات'!BA112)</f>
        <v/>
      </c>
      <c r="BX112" s="137" t="str">
        <f>IF(C112="","",'[1]رصد درجات'!BO112)</f>
        <v/>
      </c>
      <c r="BY112" s="137" t="str">
        <f t="shared" si="140"/>
        <v/>
      </c>
      <c r="BZ112" s="137" t="str">
        <f t="shared" si="163"/>
        <v/>
      </c>
      <c r="CA112" s="137" t="str">
        <f t="shared" si="141"/>
        <v/>
      </c>
      <c r="CB112" s="138" t="str">
        <f t="shared" si="164"/>
        <v/>
      </c>
      <c r="CC112" s="137" t="str">
        <f>IF(C112="","",'[1]رصد درجات'!AE112)</f>
        <v/>
      </c>
      <c r="CD112" s="137" t="str">
        <f>IF(C112="","",'[1]رصد درجات'!AJ112)</f>
        <v/>
      </c>
      <c r="CE112" s="137" t="str">
        <f>IF(C112="","",'[1]رصد درجات'!AS112)</f>
        <v/>
      </c>
      <c r="CF112" s="137" t="str">
        <f t="shared" si="142"/>
        <v/>
      </c>
      <c r="CG112" s="137" t="str">
        <f t="shared" si="165"/>
        <v/>
      </c>
      <c r="CH112" s="137" t="str">
        <f>IF(C112="","",'[1]رصد درجات'!BB112)</f>
        <v/>
      </c>
      <c r="CI112" s="137" t="str">
        <f>IF(C112="","",'[1]رصد درجات'!BF112)</f>
        <v/>
      </c>
      <c r="CJ112" s="137" t="str">
        <f>IF(C112="","",'[1]رصد درجات'!BP112)</f>
        <v/>
      </c>
      <c r="CK112" s="137" t="str">
        <f t="shared" si="143"/>
        <v/>
      </c>
      <c r="CL112" s="137" t="str">
        <f t="shared" si="144"/>
        <v/>
      </c>
      <c r="CM112" s="137" t="str">
        <f t="shared" si="145"/>
        <v/>
      </c>
      <c r="CN112" s="137" t="str">
        <f t="shared" si="166"/>
        <v/>
      </c>
      <c r="CO112" s="138" t="str">
        <f t="shared" si="167"/>
        <v/>
      </c>
      <c r="CP112" s="140" t="str">
        <f>IF(C112="","",'[1]رصد درجات'!AF112)</f>
        <v/>
      </c>
      <c r="CQ112" s="135" t="str">
        <f t="shared" si="168"/>
        <v/>
      </c>
      <c r="CR112" s="140" t="str">
        <f>IF(C112="","",'[1]رصد درجات'!BC112)</f>
        <v/>
      </c>
      <c r="CS112" s="140" t="str">
        <f t="shared" si="169"/>
        <v/>
      </c>
      <c r="CT112" s="140" t="str">
        <f t="shared" si="214"/>
        <v/>
      </c>
      <c r="CU112" s="135" t="str">
        <f t="shared" si="215"/>
        <v/>
      </c>
      <c r="CV112" s="137" t="str">
        <f>IF(C112="","",'[1]رصد درجات'!AG112)</f>
        <v/>
      </c>
      <c r="CW112" s="137" t="str">
        <f t="shared" si="170"/>
        <v/>
      </c>
      <c r="CX112" s="137" t="str">
        <f>IF(C112="","",'[1]رصد درجات'!BD112)</f>
        <v/>
      </c>
      <c r="CY112" s="140" t="str">
        <f t="shared" si="171"/>
        <v/>
      </c>
      <c r="CZ112" s="140" t="str">
        <f t="shared" si="172"/>
        <v/>
      </c>
      <c r="DA112" s="135" t="str">
        <f t="shared" si="173"/>
        <v/>
      </c>
      <c r="DB112" s="141" t="str">
        <f t="shared" si="174"/>
        <v/>
      </c>
      <c r="DC112" s="142" t="str">
        <f t="shared" si="175"/>
        <v/>
      </c>
      <c r="DD112" s="141" t="str">
        <f t="shared" si="176"/>
        <v/>
      </c>
      <c r="DE112" s="142" t="str">
        <f t="shared" si="177"/>
        <v/>
      </c>
      <c r="DF112" s="137" t="str">
        <f>IF(C112="","",'[1]رصد درجات'!AH112)</f>
        <v/>
      </c>
      <c r="DG112" s="137" t="str">
        <f>IF(C112="","",'[1]رصد درجات'!AT112)</f>
        <v/>
      </c>
      <c r="DH112" s="137" t="str">
        <f t="shared" si="178"/>
        <v/>
      </c>
      <c r="DI112" s="137" t="str">
        <f t="shared" si="179"/>
        <v/>
      </c>
      <c r="DJ112" s="137" t="str">
        <f>IF(C112="","",'[1]رصد درجات'!BE112)</f>
        <v/>
      </c>
      <c r="DK112" s="137" t="str">
        <f>IF(C112="","",'[1]رصد درجات'!BQ112)</f>
        <v/>
      </c>
      <c r="DL112" s="137" t="str">
        <f t="shared" si="180"/>
        <v/>
      </c>
      <c r="DM112" s="137" t="str">
        <f t="shared" si="181"/>
        <v/>
      </c>
      <c r="DN112" s="137" t="str">
        <f t="shared" si="182"/>
        <v/>
      </c>
      <c r="DO112" s="138" t="str">
        <f t="shared" si="183"/>
        <v/>
      </c>
      <c r="DP112" s="143" t="str">
        <f t="shared" si="184"/>
        <v/>
      </c>
      <c r="DQ112" s="144" t="str">
        <f t="shared" si="185"/>
        <v/>
      </c>
      <c r="DR112" s="145">
        <f t="shared" si="186"/>
        <v>0</v>
      </c>
      <c r="DS112" s="146" t="str">
        <f t="shared" si="187"/>
        <v/>
      </c>
      <c r="DT112" s="147" t="str">
        <f t="shared" si="188"/>
        <v/>
      </c>
      <c r="DU112" s="147" t="str">
        <f t="shared" si="189"/>
        <v/>
      </c>
      <c r="DV112" s="147" t="str">
        <f t="shared" si="190"/>
        <v/>
      </c>
      <c r="DW112" s="147" t="str">
        <f t="shared" si="191"/>
        <v/>
      </c>
      <c r="DX112" s="147" t="str">
        <f t="shared" si="192"/>
        <v/>
      </c>
      <c r="DY112" s="147" t="str">
        <f t="shared" si="193"/>
        <v/>
      </c>
      <c r="DZ112" s="147" t="str">
        <f t="shared" si="194"/>
        <v/>
      </c>
      <c r="EA112" s="148"/>
      <c r="EB112" s="148"/>
      <c r="EC112" s="148"/>
      <c r="ED112" s="148"/>
      <c r="EE112" s="148"/>
      <c r="EF112" s="148"/>
      <c r="EG112" s="148"/>
      <c r="EH112" s="148"/>
      <c r="EI112" s="148"/>
      <c r="EJ112" s="148"/>
      <c r="EK112" s="149"/>
      <c r="EL112" s="150" t="str">
        <f t="shared" si="195"/>
        <v/>
      </c>
      <c r="EM112" s="145"/>
      <c r="EN112" s="145"/>
      <c r="EO112" s="151" t="str">
        <f>IF(C112="","",IF(EL112=TRUE,'[1]بيانات أساسية'!$Z$16,'[1]بيانات أساسية'!$Y$17))</f>
        <v/>
      </c>
      <c r="EP112" s="152" t="str">
        <f t="shared" si="146"/>
        <v/>
      </c>
      <c r="EQ112" s="153" t="str">
        <f t="shared" si="196"/>
        <v/>
      </c>
      <c r="ER112" s="153" t="str">
        <f t="shared" si="197"/>
        <v/>
      </c>
      <c r="ES112" s="159"/>
      <c r="ET112" s="160" t="s">
        <v>106</v>
      </c>
      <c r="EU112" s="163">
        <f t="array" ref="EU112">SUM(IF($H$11:$H$510=10,IF($L$11:$L$510="أنثى",IF($C$11:$C$510&lt;&gt;"",1,0))))</f>
        <v>0</v>
      </c>
      <c r="EV112" s="163">
        <f t="array" ref="EV112">SUM(IF($H$11:$H$510=10,IF($L$11:$L$510="أنثى",IF($CP$11:$CP$510&lt;&gt;"غ",1,0))))</f>
        <v>0</v>
      </c>
      <c r="EW112" s="163">
        <f t="array" ref="EW112">SUM(IF($H$11:$H$510=10,IF($L$11:$L$510="أنثى",IF($CP$11:$CP$510="غ",1,0))))</f>
        <v>0</v>
      </c>
      <c r="EX112" s="163">
        <f t="array" ref="EX112">SUM(IF($H$11:$H$510=10,IF($L$11:$L$510="أنثى",IF($CP$11:$CP$510&lt;&gt;"غ",IF($CP$11:$CP$510&gt;=50,1,0)))))</f>
        <v>0</v>
      </c>
      <c r="EY112" s="163">
        <f t="array" ref="EY112">SUM(IF($H$11:$H$510=10,IF($L$11:$L$510="أنثى",IF($CP$11:$CP$510="غ",1,IF($CP$11:$CP$510&lt;50,1,0)))))</f>
        <v>0</v>
      </c>
      <c r="EZ112" s="163">
        <f t="shared" si="217"/>
        <v>0</v>
      </c>
      <c r="FA112" s="163">
        <f t="array" ref="FA112">SUM(IF($H$11:$H$510=10,IF($L$11:$L$510="أنثى",IF($CT$11:$CT$510&lt;&gt;"غ",1,0))))</f>
        <v>0</v>
      </c>
      <c r="FB112" s="163">
        <f t="array" ref="FB112">SUM(IF($H$11:$H$510=10,IF($L$11:$L$510="أنثى",IF($CT$11:$CT$510="غ",1,0))))</f>
        <v>0</v>
      </c>
      <c r="FC112" s="163">
        <f t="array" ref="FC112">SUM(IF($H$11:$H$510=10,IF($L$11:$L$510="أنثى",IF($CT$11:$CT$510&lt;&gt;"غ",IF($CT$11:$CT$510&gt;=$CT$10,1,0)))))</f>
        <v>0</v>
      </c>
      <c r="FD112" s="163">
        <f t="array" ref="FD112">SUM(IF($H$11:$H$510=10,IF($L$11:$L$510="أنثى",IF($CT$11:$CT$510="غ",1,IF($CT$11:$CT$510&lt;$CT$10,1,0)))))</f>
        <v>0</v>
      </c>
      <c r="FF112" s="160" t="s">
        <v>106</v>
      </c>
      <c r="FG112" s="163">
        <f t="array" ref="FG112">SUM(IF($H$11:$H$510=10,IF($L$11:$L$510="أنثى",IF($C$11:$C$510&lt;&gt;"",1,0))))</f>
        <v>0</v>
      </c>
      <c r="FH112" s="163">
        <f t="array" ref="FH112">SUM(IF($H$11:$H$510=10,IF($L$11:$L$510="أنثى",IF($CV$11:$CV$510&lt;&gt;"غ",1,0))))</f>
        <v>0</v>
      </c>
      <c r="FI112" s="163">
        <f t="array" ref="FI112">SUM(IF($H$11:$H$510=10,IF($L$11:$L$510="أنثى",IF($CV$11:$CV$510="غ",1,0))))</f>
        <v>0</v>
      </c>
      <c r="FJ112" s="163">
        <f t="array" ref="FJ112">SUM(IF($H$11:$H$510=10,IF($L$11:$L$510="أنثى",IF($CV$11:$CV$510&lt;&gt;"غ",IF($CV$11:$CV$510&gt;=50,1,0)))))</f>
        <v>0</v>
      </c>
      <c r="FK112" s="163">
        <f t="array" ref="FK112">SUM(IF($H$11:$H$510=10,IF($L$11:$L$510="أنثى",IF($CV$11:$CV$510="غ",1,IF($CV$11:$CV$510&lt;50,1,0)))))</f>
        <v>0</v>
      </c>
      <c r="FL112" s="163">
        <f t="shared" si="216"/>
        <v>0</v>
      </c>
      <c r="FM112" s="163">
        <f t="array" ref="FM112">SUM(IF($H$11:$H$510=10,IF($L$11:$L$510="أنثى",IF($CZ$11:$CZ$510&lt;&gt;"غ",1,0))))</f>
        <v>0</v>
      </c>
      <c r="FN112" s="163">
        <f t="array" ref="FN112">SUM(IF($H$11:$H$510=10,IF($L$11:$L$510="أنثى",IF($CZ$11:$CZ$510="غ",1,0))))</f>
        <v>0</v>
      </c>
      <c r="FO112" s="163">
        <f t="array" ref="FO112">SUM(IF($H$11:$H$510=10,IF($L$11:$L$510="أنثى",IF($CZ$11:$CZ$510&lt;&gt;"غ",IF($CZ$11:$CZ$510&gt;=$CZ$10,1,0)))))</f>
        <v>0</v>
      </c>
      <c r="FP112" s="163">
        <f t="array" ref="FP112">SUM(IF($H$11:$H$510=10,IF($L$11:$L$510="أنثى",IF($CZ$11:$CZ$510="غ",1,IF($CZ$11:$CZ$510&lt;$CZ$10,1,0)))))</f>
        <v>0</v>
      </c>
      <c r="GD112" s="157" t="str">
        <f t="shared" si="198"/>
        <v/>
      </c>
      <c r="GE112" s="157" t="str">
        <f t="shared" si="199"/>
        <v/>
      </c>
      <c r="GF112" s="157" t="str">
        <f t="shared" si="200"/>
        <v/>
      </c>
      <c r="GG112" s="157" t="str">
        <f t="shared" si="201"/>
        <v/>
      </c>
      <c r="GH112" s="157" t="str">
        <f t="shared" si="202"/>
        <v/>
      </c>
      <c r="GI112" s="157" t="str">
        <f t="shared" si="203"/>
        <v/>
      </c>
      <c r="GJ112" s="157" t="str">
        <f t="shared" si="204"/>
        <v/>
      </c>
      <c r="GK112" s="157" t="str">
        <f t="shared" si="205"/>
        <v/>
      </c>
      <c r="GL112" s="157" t="str">
        <f t="shared" si="206"/>
        <v/>
      </c>
      <c r="GM112" s="158" t="str">
        <f t="shared" si="207"/>
        <v/>
      </c>
      <c r="GN112" s="157" t="str">
        <f t="shared" si="208"/>
        <v/>
      </c>
      <c r="GO112" s="145" t="str">
        <f t="shared" si="209"/>
        <v/>
      </c>
    </row>
    <row r="113" spans="1:197" s="156" customFormat="1" ht="27" customHeight="1" thickBot="1">
      <c r="A113" s="132" t="str">
        <f>IF('[1]رصد درجات'!A113="","",'[1]رصد درجات'!A113)</f>
        <v/>
      </c>
      <c r="B113" s="132" t="str">
        <f>IF('[1]رصد درجات'!B113="","",'[1]رصد درجات'!B113)</f>
        <v/>
      </c>
      <c r="C113" s="132" t="str">
        <f>IF('[1]رصد درجات'!C113="","",'[1]رصد درجات'!C113)</f>
        <v/>
      </c>
      <c r="D113" s="133" t="str">
        <f>IF('[1]رصد درجات'!D113="","",'[1]رصد درجات'!D113)</f>
        <v/>
      </c>
      <c r="E113" s="132" t="str">
        <f>IF('[1]رصد درجات'!E113="","",'[1]رصد درجات'!E113)</f>
        <v/>
      </c>
      <c r="F113" s="132" t="str">
        <f>IF('[1]رصد درجات'!F113="","",'[1]رصد درجات'!F113)</f>
        <v/>
      </c>
      <c r="G113" s="132" t="str">
        <f>IF('[1]رصد درجات'!G113="","",'[1]رصد درجات'!G113)</f>
        <v/>
      </c>
      <c r="H113" s="132" t="str">
        <f>IF('[1]رصد درجات'!H113="","",'[1]رصد درجات'!H113)</f>
        <v/>
      </c>
      <c r="I113" s="132" t="str">
        <f>IF('[1]رصد درجات'!I113="","",'[1]رصد درجات'!I113)</f>
        <v/>
      </c>
      <c r="J113" s="132" t="str">
        <f>IF('[1]رصد درجات'!J113="","",'[1]رصد درجات'!J113)</f>
        <v/>
      </c>
      <c r="K113" s="132" t="str">
        <f>IF('[1]رصد درجات'!K113="","",'[1]رصد درجات'!K113)</f>
        <v/>
      </c>
      <c r="L113" s="132" t="str">
        <f>IF('[1]رصد درجات'!L113="","",'[1]رصد درجات'!L113)</f>
        <v/>
      </c>
      <c r="M113" s="134" t="str">
        <f>IF('[1]رصد درجات'!M113="","",'[1]رصد درجات'!M113)</f>
        <v/>
      </c>
      <c r="N113" s="134" t="str">
        <f>IF('[1]رصد درجات'!N113="","",'[1]رصد درجات'!N113)</f>
        <v/>
      </c>
      <c r="O113" s="132" t="str">
        <f>IF(C113="","",'[1]رصد درجات'!Y113)</f>
        <v/>
      </c>
      <c r="P113" s="132" t="str">
        <f>IF(C113="","",'[1]رصد درجات'!AL113)</f>
        <v/>
      </c>
      <c r="Q113" s="132" t="str">
        <f t="shared" si="147"/>
        <v/>
      </c>
      <c r="R113" s="135" t="str">
        <f t="shared" si="148"/>
        <v/>
      </c>
      <c r="S113" s="132" t="str">
        <f>IF(C113="","",'[1]رصد درجات'!AV113)</f>
        <v/>
      </c>
      <c r="T113" s="132" t="str">
        <f>IF(C113="","",'[1]رصد درجات'!BI113)</f>
        <v/>
      </c>
      <c r="U113" s="132" t="str">
        <f t="shared" si="149"/>
        <v/>
      </c>
      <c r="V113" s="132" t="str">
        <f t="shared" si="150"/>
        <v/>
      </c>
      <c r="W113" s="132" t="str">
        <f t="shared" si="151"/>
        <v/>
      </c>
      <c r="X113" s="136" t="str">
        <f t="shared" si="152"/>
        <v/>
      </c>
      <c r="Y113" s="137" t="str">
        <f>IF(C113="","",'[1]رصد درجات'!Z113)</f>
        <v/>
      </c>
      <c r="Z113" s="137" t="str">
        <f>IF(C113="","",'[1]رصد درجات'!AM113)</f>
        <v/>
      </c>
      <c r="AA113" s="137" t="str">
        <f t="shared" si="122"/>
        <v/>
      </c>
      <c r="AB113" s="137" t="str">
        <f t="shared" si="153"/>
        <v/>
      </c>
      <c r="AC113" s="137" t="str">
        <f>IF(C113="","",'[1]رصد درجات'!AV113)</f>
        <v/>
      </c>
      <c r="AD113" s="137" t="str">
        <f>IF(C113="","",'[1]رصد درجات'!BI113)</f>
        <v/>
      </c>
      <c r="AE113" s="137" t="str">
        <f t="shared" si="123"/>
        <v/>
      </c>
      <c r="AF113" s="137" t="str">
        <f t="shared" si="124"/>
        <v/>
      </c>
      <c r="AG113" s="137" t="str">
        <f t="shared" si="154"/>
        <v/>
      </c>
      <c r="AH113" s="138" t="str">
        <f t="shared" si="155"/>
        <v/>
      </c>
      <c r="AI113" s="137" t="str">
        <f>IF(C113="","",'[1]رصد درجات'!AA113)</f>
        <v/>
      </c>
      <c r="AJ113" s="137" t="str">
        <f>IF(C113="","",'[1]رصد درجات'!AN113)</f>
        <v/>
      </c>
      <c r="AK113" s="137" t="str">
        <f t="shared" si="125"/>
        <v/>
      </c>
      <c r="AL113" s="139" t="str">
        <f t="shared" si="156"/>
        <v/>
      </c>
      <c r="AM113" s="137" t="str">
        <f>IF(C113="","",'[1]رصد درجات'!AX113)</f>
        <v/>
      </c>
      <c r="AN113" s="137" t="str">
        <f>IF(C113="","",'[1]رصد درجات'!BK113)</f>
        <v/>
      </c>
      <c r="AO113" s="137" t="str">
        <f t="shared" si="126"/>
        <v/>
      </c>
      <c r="AP113" s="137" t="str">
        <f t="shared" si="127"/>
        <v/>
      </c>
      <c r="AQ113" s="137" t="str">
        <f t="shared" si="128"/>
        <v/>
      </c>
      <c r="AR113" s="138" t="str">
        <f t="shared" si="157"/>
        <v/>
      </c>
      <c r="AS113" s="137" t="str">
        <f>IF(C113="","",'[1]رصد درجات'!AB113)</f>
        <v/>
      </c>
      <c r="AT113" s="137" t="str">
        <f>IF(C113="","",'[1]رصد درجات'!AO113)</f>
        <v/>
      </c>
      <c r="AU113" s="137" t="str">
        <f>IF(C113="","",'[1]رصد درجات'!AP113)</f>
        <v/>
      </c>
      <c r="AV113" s="137" t="str">
        <f t="shared" si="129"/>
        <v/>
      </c>
      <c r="AW113" s="137" t="str">
        <f t="shared" si="158"/>
        <v/>
      </c>
      <c r="AX113" s="137" t="str">
        <f>IF(C113="","",'[1]رصد درجات'!AY113)</f>
        <v/>
      </c>
      <c r="AY113" s="137" t="str">
        <f>IF(C113="","",'[1]رصد درجات'!BL113)</f>
        <v/>
      </c>
      <c r="AZ113" s="137" t="str">
        <f>IF(C113="","",'[1]رصد درجات'!BM113)</f>
        <v/>
      </c>
      <c r="BA113" s="137" t="str">
        <f t="shared" si="130"/>
        <v/>
      </c>
      <c r="BB113" s="137" t="str">
        <f t="shared" si="131"/>
        <v/>
      </c>
      <c r="BC113" s="137" t="str">
        <f t="shared" si="132"/>
        <v/>
      </c>
      <c r="BD113" s="137" t="str">
        <f t="shared" si="133"/>
        <v/>
      </c>
      <c r="BE113" s="138" t="str">
        <f t="shared" si="159"/>
        <v/>
      </c>
      <c r="BF113" s="137" t="str">
        <f>IF(C113="","",'[1]رصد درجات'!AC113)</f>
        <v/>
      </c>
      <c r="BG113" s="137" t="str">
        <f>IF(C113="","",'[1]رصد درجات'!AI113)</f>
        <v/>
      </c>
      <c r="BH113" s="137" t="str">
        <f>IF(C113="","",'[1]رصد درجات'!AQ113)</f>
        <v/>
      </c>
      <c r="BI113" s="137" t="str">
        <f t="shared" si="134"/>
        <v/>
      </c>
      <c r="BJ113" s="137" t="str">
        <f t="shared" si="160"/>
        <v/>
      </c>
      <c r="BK113" s="137" t="str">
        <f>IF(C113="","",'[1]رصد درجات'!AZ113)</f>
        <v/>
      </c>
      <c r="BL113" s="137" t="str">
        <f>IF(C113="","",'[1]رصد درجات'!BF113)</f>
        <v/>
      </c>
      <c r="BM113" s="137" t="str">
        <f>IF(C113="","",'[1]رصد درجات'!BN113)</f>
        <v/>
      </c>
      <c r="BN113" s="137" t="str">
        <f t="shared" si="135"/>
        <v/>
      </c>
      <c r="BO113" s="137" t="str">
        <f t="shared" si="136"/>
        <v/>
      </c>
      <c r="BP113" s="137" t="str">
        <f t="shared" si="137"/>
        <v/>
      </c>
      <c r="BQ113" s="137" t="str">
        <f t="shared" si="138"/>
        <v/>
      </c>
      <c r="BR113" s="138" t="str">
        <f t="shared" si="161"/>
        <v/>
      </c>
      <c r="BS113" s="137" t="str">
        <f>IF(C113="","",'[1]رصد درجات'!AD113)</f>
        <v/>
      </c>
      <c r="BT113" s="137" t="str">
        <f>IF(C113="","",'[1]رصد درجات'!AR113)</f>
        <v/>
      </c>
      <c r="BU113" s="137" t="str">
        <f t="shared" si="139"/>
        <v/>
      </c>
      <c r="BV113" s="137" t="str">
        <f t="shared" si="162"/>
        <v/>
      </c>
      <c r="BW113" s="137" t="str">
        <f>IF(C113="","",'[1]رصد درجات'!BA113)</f>
        <v/>
      </c>
      <c r="BX113" s="137" t="str">
        <f>IF(C113="","",'[1]رصد درجات'!BO113)</f>
        <v/>
      </c>
      <c r="BY113" s="137" t="str">
        <f t="shared" si="140"/>
        <v/>
      </c>
      <c r="BZ113" s="137" t="str">
        <f t="shared" si="163"/>
        <v/>
      </c>
      <c r="CA113" s="137" t="str">
        <f t="shared" si="141"/>
        <v/>
      </c>
      <c r="CB113" s="138" t="str">
        <f t="shared" si="164"/>
        <v/>
      </c>
      <c r="CC113" s="137" t="str">
        <f>IF(C113="","",'[1]رصد درجات'!AE113)</f>
        <v/>
      </c>
      <c r="CD113" s="137" t="str">
        <f>IF(C113="","",'[1]رصد درجات'!AJ113)</f>
        <v/>
      </c>
      <c r="CE113" s="137" t="str">
        <f>IF(C113="","",'[1]رصد درجات'!AS113)</f>
        <v/>
      </c>
      <c r="CF113" s="137" t="str">
        <f t="shared" si="142"/>
        <v/>
      </c>
      <c r="CG113" s="137" t="str">
        <f t="shared" si="165"/>
        <v/>
      </c>
      <c r="CH113" s="137" t="str">
        <f>IF(C113="","",'[1]رصد درجات'!BB113)</f>
        <v/>
      </c>
      <c r="CI113" s="137" t="str">
        <f>IF(C113="","",'[1]رصد درجات'!BF113)</f>
        <v/>
      </c>
      <c r="CJ113" s="137" t="str">
        <f>IF(C113="","",'[1]رصد درجات'!BP113)</f>
        <v/>
      </c>
      <c r="CK113" s="137" t="str">
        <f t="shared" si="143"/>
        <v/>
      </c>
      <c r="CL113" s="137" t="str">
        <f t="shared" si="144"/>
        <v/>
      </c>
      <c r="CM113" s="137" t="str">
        <f t="shared" si="145"/>
        <v/>
      </c>
      <c r="CN113" s="137" t="str">
        <f t="shared" si="166"/>
        <v/>
      </c>
      <c r="CO113" s="138" t="str">
        <f t="shared" si="167"/>
        <v/>
      </c>
      <c r="CP113" s="140" t="str">
        <f>IF(C113="","",'[1]رصد درجات'!AF113)</f>
        <v/>
      </c>
      <c r="CQ113" s="135" t="str">
        <f t="shared" si="168"/>
        <v/>
      </c>
      <c r="CR113" s="140" t="str">
        <f>IF(C113="","",'[1]رصد درجات'!BC113)</f>
        <v/>
      </c>
      <c r="CS113" s="140" t="str">
        <f t="shared" si="169"/>
        <v/>
      </c>
      <c r="CT113" s="140" t="str">
        <f t="shared" si="214"/>
        <v/>
      </c>
      <c r="CU113" s="135" t="str">
        <f t="shared" si="215"/>
        <v/>
      </c>
      <c r="CV113" s="137" t="str">
        <f>IF(C113="","",'[1]رصد درجات'!AG113)</f>
        <v/>
      </c>
      <c r="CW113" s="137" t="str">
        <f t="shared" si="170"/>
        <v/>
      </c>
      <c r="CX113" s="137" t="str">
        <f>IF(C113="","",'[1]رصد درجات'!BD113)</f>
        <v/>
      </c>
      <c r="CY113" s="140" t="str">
        <f t="shared" si="171"/>
        <v/>
      </c>
      <c r="CZ113" s="140" t="str">
        <f t="shared" si="172"/>
        <v/>
      </c>
      <c r="DA113" s="135" t="str">
        <f t="shared" si="173"/>
        <v/>
      </c>
      <c r="DB113" s="141" t="str">
        <f t="shared" si="174"/>
        <v/>
      </c>
      <c r="DC113" s="142" t="str">
        <f t="shared" si="175"/>
        <v/>
      </c>
      <c r="DD113" s="141" t="str">
        <f t="shared" si="176"/>
        <v/>
      </c>
      <c r="DE113" s="142" t="str">
        <f t="shared" si="177"/>
        <v/>
      </c>
      <c r="DF113" s="137" t="str">
        <f>IF(C113="","",'[1]رصد درجات'!AH113)</f>
        <v/>
      </c>
      <c r="DG113" s="137" t="str">
        <f>IF(C113="","",'[1]رصد درجات'!AT113)</f>
        <v/>
      </c>
      <c r="DH113" s="137" t="str">
        <f t="shared" si="178"/>
        <v/>
      </c>
      <c r="DI113" s="137" t="str">
        <f t="shared" si="179"/>
        <v/>
      </c>
      <c r="DJ113" s="137" t="str">
        <f>IF(C113="","",'[1]رصد درجات'!BE113)</f>
        <v/>
      </c>
      <c r="DK113" s="137" t="str">
        <f>IF(C113="","",'[1]رصد درجات'!BQ113)</f>
        <v/>
      </c>
      <c r="DL113" s="137" t="str">
        <f t="shared" si="180"/>
        <v/>
      </c>
      <c r="DM113" s="137" t="str">
        <f t="shared" si="181"/>
        <v/>
      </c>
      <c r="DN113" s="137" t="str">
        <f t="shared" si="182"/>
        <v/>
      </c>
      <c r="DO113" s="138" t="str">
        <f t="shared" si="183"/>
        <v/>
      </c>
      <c r="DP113" s="143" t="str">
        <f t="shared" si="184"/>
        <v/>
      </c>
      <c r="DQ113" s="144" t="str">
        <f t="shared" si="185"/>
        <v/>
      </c>
      <c r="DR113" s="145">
        <f t="shared" si="186"/>
        <v>0</v>
      </c>
      <c r="DS113" s="146" t="str">
        <f t="shared" si="187"/>
        <v/>
      </c>
      <c r="DT113" s="147" t="str">
        <f t="shared" si="188"/>
        <v/>
      </c>
      <c r="DU113" s="147" t="str">
        <f t="shared" si="189"/>
        <v/>
      </c>
      <c r="DV113" s="147" t="str">
        <f t="shared" si="190"/>
        <v/>
      </c>
      <c r="DW113" s="147" t="str">
        <f t="shared" si="191"/>
        <v/>
      </c>
      <c r="DX113" s="147" t="str">
        <f t="shared" si="192"/>
        <v/>
      </c>
      <c r="DY113" s="147" t="str">
        <f t="shared" si="193"/>
        <v/>
      </c>
      <c r="DZ113" s="147" t="str">
        <f t="shared" si="194"/>
        <v/>
      </c>
      <c r="EA113" s="148"/>
      <c r="EB113" s="148"/>
      <c r="EC113" s="148"/>
      <c r="ED113" s="148"/>
      <c r="EE113" s="148"/>
      <c r="EF113" s="148"/>
      <c r="EG113" s="148"/>
      <c r="EH113" s="148"/>
      <c r="EI113" s="148"/>
      <c r="EJ113" s="148"/>
      <c r="EK113" s="149"/>
      <c r="EL113" s="150" t="str">
        <f t="shared" si="195"/>
        <v/>
      </c>
      <c r="EM113" s="145"/>
      <c r="EN113" s="145"/>
      <c r="EO113" s="151" t="str">
        <f>IF(C113="","",IF(EL113=TRUE,'[1]بيانات أساسية'!$Z$16,'[1]بيانات أساسية'!$Y$17))</f>
        <v/>
      </c>
      <c r="EP113" s="152" t="str">
        <f t="shared" si="146"/>
        <v/>
      </c>
      <c r="EQ113" s="153" t="str">
        <f t="shared" si="196"/>
        <v/>
      </c>
      <c r="ER113" s="153" t="str">
        <f t="shared" si="197"/>
        <v/>
      </c>
      <c r="ES113" s="159"/>
      <c r="ET113" s="160" t="s">
        <v>107</v>
      </c>
      <c r="EU113" s="155">
        <f>SUM(EU93,EU95,EU97,EU99,EU101,EU103,EU105,EU107,EU109,EU111)</f>
        <v>30</v>
      </c>
      <c r="EV113" s="155">
        <f t="shared" ref="EV113:FD114" si="218">SUM(EV93,EV95,EV97,EV99,EV101,EV103,EV105,EV107,EV109,EV111)</f>
        <v>30</v>
      </c>
      <c r="EW113" s="155">
        <f t="shared" si="218"/>
        <v>0</v>
      </c>
      <c r="EX113" s="155">
        <f t="shared" si="218"/>
        <v>30</v>
      </c>
      <c r="EY113" s="155">
        <f t="shared" si="218"/>
        <v>0</v>
      </c>
      <c r="EZ113" s="155">
        <f t="shared" si="218"/>
        <v>30</v>
      </c>
      <c r="FA113" s="155">
        <f t="shared" si="218"/>
        <v>30</v>
      </c>
      <c r="FB113" s="155">
        <f t="shared" si="218"/>
        <v>0</v>
      </c>
      <c r="FC113" s="155">
        <f t="shared" si="218"/>
        <v>0</v>
      </c>
      <c r="FD113" s="155">
        <f t="shared" si="218"/>
        <v>30</v>
      </c>
      <c r="FF113" s="160" t="s">
        <v>107</v>
      </c>
      <c r="FG113" s="155">
        <f>SUM(FG93,FG95,FG97,FG99,FG101,FG103,FG105,FG107,FG109,FG111)</f>
        <v>30</v>
      </c>
      <c r="FH113" s="155">
        <f t="shared" ref="FH113:FP114" si="219">SUM(FH93,FH95,FH97,FH99,FH101,FH103,FH105,FH107,FH109,FH111)</f>
        <v>30</v>
      </c>
      <c r="FI113" s="155">
        <f t="shared" si="219"/>
        <v>0</v>
      </c>
      <c r="FJ113" s="155">
        <f t="shared" si="219"/>
        <v>30</v>
      </c>
      <c r="FK113" s="155">
        <f t="shared" si="219"/>
        <v>0</v>
      </c>
      <c r="FL113" s="155">
        <f t="shared" si="219"/>
        <v>30</v>
      </c>
      <c r="FM113" s="155">
        <f t="shared" si="219"/>
        <v>30</v>
      </c>
      <c r="FN113" s="155">
        <f t="shared" si="219"/>
        <v>0</v>
      </c>
      <c r="FO113" s="155">
        <f t="shared" si="219"/>
        <v>0</v>
      </c>
      <c r="FP113" s="155">
        <f t="shared" si="219"/>
        <v>30</v>
      </c>
      <c r="GD113" s="157" t="str">
        <f t="shared" si="198"/>
        <v/>
      </c>
      <c r="GE113" s="157" t="str">
        <f t="shared" si="199"/>
        <v/>
      </c>
      <c r="GF113" s="157" t="str">
        <f t="shared" si="200"/>
        <v/>
      </c>
      <c r="GG113" s="157" t="str">
        <f t="shared" si="201"/>
        <v/>
      </c>
      <c r="GH113" s="157" t="str">
        <f t="shared" si="202"/>
        <v/>
      </c>
      <c r="GI113" s="157" t="str">
        <f t="shared" si="203"/>
        <v/>
      </c>
      <c r="GJ113" s="157" t="str">
        <f t="shared" si="204"/>
        <v/>
      </c>
      <c r="GK113" s="157" t="str">
        <f t="shared" si="205"/>
        <v/>
      </c>
      <c r="GL113" s="157" t="str">
        <f t="shared" si="206"/>
        <v/>
      </c>
      <c r="GM113" s="158" t="str">
        <f t="shared" si="207"/>
        <v/>
      </c>
      <c r="GN113" s="157" t="str">
        <f t="shared" si="208"/>
        <v/>
      </c>
      <c r="GO113" s="145" t="str">
        <f t="shared" si="209"/>
        <v/>
      </c>
    </row>
    <row r="114" spans="1:197" s="156" customFormat="1" ht="27" customHeight="1" thickBot="1">
      <c r="A114" s="132" t="str">
        <f>IF('[1]رصد درجات'!A114="","",'[1]رصد درجات'!A114)</f>
        <v/>
      </c>
      <c r="B114" s="132" t="str">
        <f>IF('[1]رصد درجات'!B114="","",'[1]رصد درجات'!B114)</f>
        <v/>
      </c>
      <c r="C114" s="132" t="str">
        <f>IF('[1]رصد درجات'!C114="","",'[1]رصد درجات'!C114)</f>
        <v/>
      </c>
      <c r="D114" s="133" t="str">
        <f>IF('[1]رصد درجات'!D114="","",'[1]رصد درجات'!D114)</f>
        <v/>
      </c>
      <c r="E114" s="132" t="str">
        <f>IF('[1]رصد درجات'!E114="","",'[1]رصد درجات'!E114)</f>
        <v/>
      </c>
      <c r="F114" s="132" t="str">
        <f>IF('[1]رصد درجات'!F114="","",'[1]رصد درجات'!F114)</f>
        <v/>
      </c>
      <c r="G114" s="132" t="str">
        <f>IF('[1]رصد درجات'!G114="","",'[1]رصد درجات'!G114)</f>
        <v/>
      </c>
      <c r="H114" s="132" t="str">
        <f>IF('[1]رصد درجات'!H114="","",'[1]رصد درجات'!H114)</f>
        <v/>
      </c>
      <c r="I114" s="132" t="str">
        <f>IF('[1]رصد درجات'!I114="","",'[1]رصد درجات'!I114)</f>
        <v/>
      </c>
      <c r="J114" s="132" t="str">
        <f>IF('[1]رصد درجات'!J114="","",'[1]رصد درجات'!J114)</f>
        <v/>
      </c>
      <c r="K114" s="132" t="str">
        <f>IF('[1]رصد درجات'!K114="","",'[1]رصد درجات'!K114)</f>
        <v/>
      </c>
      <c r="L114" s="132" t="str">
        <f>IF('[1]رصد درجات'!L114="","",'[1]رصد درجات'!L114)</f>
        <v/>
      </c>
      <c r="M114" s="134" t="str">
        <f>IF('[1]رصد درجات'!M114="","",'[1]رصد درجات'!M114)</f>
        <v/>
      </c>
      <c r="N114" s="134" t="str">
        <f>IF('[1]رصد درجات'!N114="","",'[1]رصد درجات'!N114)</f>
        <v/>
      </c>
      <c r="O114" s="132" t="str">
        <f>IF(C114="","",'[1]رصد درجات'!Y114)</f>
        <v/>
      </c>
      <c r="P114" s="132" t="str">
        <f>IF(C114="","",'[1]رصد درجات'!AL114)</f>
        <v/>
      </c>
      <c r="Q114" s="132" t="str">
        <f t="shared" si="147"/>
        <v/>
      </c>
      <c r="R114" s="135" t="str">
        <f t="shared" si="148"/>
        <v/>
      </c>
      <c r="S114" s="132" t="str">
        <f>IF(C114="","",'[1]رصد درجات'!AV114)</f>
        <v/>
      </c>
      <c r="T114" s="132" t="str">
        <f>IF(C114="","",'[1]رصد درجات'!BI114)</f>
        <v/>
      </c>
      <c r="U114" s="132" t="str">
        <f t="shared" si="149"/>
        <v/>
      </c>
      <c r="V114" s="132" t="str">
        <f t="shared" si="150"/>
        <v/>
      </c>
      <c r="W114" s="132" t="str">
        <f t="shared" si="151"/>
        <v/>
      </c>
      <c r="X114" s="136" t="str">
        <f t="shared" si="152"/>
        <v/>
      </c>
      <c r="Y114" s="137" t="str">
        <f>IF(C114="","",'[1]رصد درجات'!Z114)</f>
        <v/>
      </c>
      <c r="Z114" s="137" t="str">
        <f>IF(C114="","",'[1]رصد درجات'!AM114)</f>
        <v/>
      </c>
      <c r="AA114" s="137" t="str">
        <f t="shared" si="122"/>
        <v/>
      </c>
      <c r="AB114" s="137" t="str">
        <f t="shared" si="153"/>
        <v/>
      </c>
      <c r="AC114" s="137" t="str">
        <f>IF(C114="","",'[1]رصد درجات'!AV114)</f>
        <v/>
      </c>
      <c r="AD114" s="137" t="str">
        <f>IF(C114="","",'[1]رصد درجات'!BI114)</f>
        <v/>
      </c>
      <c r="AE114" s="137" t="str">
        <f t="shared" si="123"/>
        <v/>
      </c>
      <c r="AF114" s="137" t="str">
        <f t="shared" si="124"/>
        <v/>
      </c>
      <c r="AG114" s="137" t="str">
        <f t="shared" si="154"/>
        <v/>
      </c>
      <c r="AH114" s="138" t="str">
        <f t="shared" si="155"/>
        <v/>
      </c>
      <c r="AI114" s="137" t="str">
        <f>IF(C114="","",'[1]رصد درجات'!AA114)</f>
        <v/>
      </c>
      <c r="AJ114" s="137" t="str">
        <f>IF(C114="","",'[1]رصد درجات'!AN114)</f>
        <v/>
      </c>
      <c r="AK114" s="137" t="str">
        <f t="shared" si="125"/>
        <v/>
      </c>
      <c r="AL114" s="139" t="str">
        <f t="shared" si="156"/>
        <v/>
      </c>
      <c r="AM114" s="137" t="str">
        <f>IF(C114="","",'[1]رصد درجات'!AX114)</f>
        <v/>
      </c>
      <c r="AN114" s="137" t="str">
        <f>IF(C114="","",'[1]رصد درجات'!BK114)</f>
        <v/>
      </c>
      <c r="AO114" s="137" t="str">
        <f t="shared" si="126"/>
        <v/>
      </c>
      <c r="AP114" s="137" t="str">
        <f t="shared" si="127"/>
        <v/>
      </c>
      <c r="AQ114" s="137" t="str">
        <f t="shared" si="128"/>
        <v/>
      </c>
      <c r="AR114" s="138" t="str">
        <f t="shared" si="157"/>
        <v/>
      </c>
      <c r="AS114" s="137" t="str">
        <f>IF(C114="","",'[1]رصد درجات'!AB114)</f>
        <v/>
      </c>
      <c r="AT114" s="137" t="str">
        <f>IF(C114="","",'[1]رصد درجات'!AO114)</f>
        <v/>
      </c>
      <c r="AU114" s="137" t="str">
        <f>IF(C114="","",'[1]رصد درجات'!AP114)</f>
        <v/>
      </c>
      <c r="AV114" s="137" t="str">
        <f t="shared" si="129"/>
        <v/>
      </c>
      <c r="AW114" s="137" t="str">
        <f t="shared" si="158"/>
        <v/>
      </c>
      <c r="AX114" s="137" t="str">
        <f>IF(C114="","",'[1]رصد درجات'!AY114)</f>
        <v/>
      </c>
      <c r="AY114" s="137" t="str">
        <f>IF(C114="","",'[1]رصد درجات'!BL114)</f>
        <v/>
      </c>
      <c r="AZ114" s="137" t="str">
        <f>IF(C114="","",'[1]رصد درجات'!BM114)</f>
        <v/>
      </c>
      <c r="BA114" s="137" t="str">
        <f t="shared" si="130"/>
        <v/>
      </c>
      <c r="BB114" s="137" t="str">
        <f t="shared" si="131"/>
        <v/>
      </c>
      <c r="BC114" s="137" t="str">
        <f t="shared" si="132"/>
        <v/>
      </c>
      <c r="BD114" s="137" t="str">
        <f t="shared" si="133"/>
        <v/>
      </c>
      <c r="BE114" s="138" t="str">
        <f t="shared" si="159"/>
        <v/>
      </c>
      <c r="BF114" s="137" t="str">
        <f>IF(C114="","",'[1]رصد درجات'!AC114)</f>
        <v/>
      </c>
      <c r="BG114" s="137" t="str">
        <f>IF(C114="","",'[1]رصد درجات'!AI114)</f>
        <v/>
      </c>
      <c r="BH114" s="137" t="str">
        <f>IF(C114="","",'[1]رصد درجات'!AQ114)</f>
        <v/>
      </c>
      <c r="BI114" s="137" t="str">
        <f t="shared" si="134"/>
        <v/>
      </c>
      <c r="BJ114" s="137" t="str">
        <f t="shared" si="160"/>
        <v/>
      </c>
      <c r="BK114" s="137" t="str">
        <f>IF(C114="","",'[1]رصد درجات'!AZ114)</f>
        <v/>
      </c>
      <c r="BL114" s="137" t="str">
        <f>IF(C114="","",'[1]رصد درجات'!BF114)</f>
        <v/>
      </c>
      <c r="BM114" s="137" t="str">
        <f>IF(C114="","",'[1]رصد درجات'!BN114)</f>
        <v/>
      </c>
      <c r="BN114" s="137" t="str">
        <f t="shared" si="135"/>
        <v/>
      </c>
      <c r="BO114" s="137" t="str">
        <f t="shared" si="136"/>
        <v/>
      </c>
      <c r="BP114" s="137" t="str">
        <f t="shared" si="137"/>
        <v/>
      </c>
      <c r="BQ114" s="137" t="str">
        <f t="shared" si="138"/>
        <v/>
      </c>
      <c r="BR114" s="138" t="str">
        <f t="shared" si="161"/>
        <v/>
      </c>
      <c r="BS114" s="137" t="str">
        <f>IF(C114="","",'[1]رصد درجات'!AD114)</f>
        <v/>
      </c>
      <c r="BT114" s="137" t="str">
        <f>IF(C114="","",'[1]رصد درجات'!AR114)</f>
        <v/>
      </c>
      <c r="BU114" s="137" t="str">
        <f t="shared" si="139"/>
        <v/>
      </c>
      <c r="BV114" s="137" t="str">
        <f t="shared" si="162"/>
        <v/>
      </c>
      <c r="BW114" s="137" t="str">
        <f>IF(C114="","",'[1]رصد درجات'!BA114)</f>
        <v/>
      </c>
      <c r="BX114" s="137" t="str">
        <f>IF(C114="","",'[1]رصد درجات'!BO114)</f>
        <v/>
      </c>
      <c r="BY114" s="137" t="str">
        <f t="shared" si="140"/>
        <v/>
      </c>
      <c r="BZ114" s="137" t="str">
        <f t="shared" si="163"/>
        <v/>
      </c>
      <c r="CA114" s="137" t="str">
        <f t="shared" si="141"/>
        <v/>
      </c>
      <c r="CB114" s="138" t="str">
        <f t="shared" si="164"/>
        <v/>
      </c>
      <c r="CC114" s="137" t="str">
        <f>IF(C114="","",'[1]رصد درجات'!AE114)</f>
        <v/>
      </c>
      <c r="CD114" s="137" t="str">
        <f>IF(C114="","",'[1]رصد درجات'!AJ114)</f>
        <v/>
      </c>
      <c r="CE114" s="137" t="str">
        <f>IF(C114="","",'[1]رصد درجات'!AS114)</f>
        <v/>
      </c>
      <c r="CF114" s="137" t="str">
        <f t="shared" si="142"/>
        <v/>
      </c>
      <c r="CG114" s="137" t="str">
        <f t="shared" si="165"/>
        <v/>
      </c>
      <c r="CH114" s="137" t="str">
        <f>IF(C114="","",'[1]رصد درجات'!BB114)</f>
        <v/>
      </c>
      <c r="CI114" s="137" t="str">
        <f>IF(C114="","",'[1]رصد درجات'!BF114)</f>
        <v/>
      </c>
      <c r="CJ114" s="137" t="str">
        <f>IF(C114="","",'[1]رصد درجات'!BP114)</f>
        <v/>
      </c>
      <c r="CK114" s="137" t="str">
        <f t="shared" si="143"/>
        <v/>
      </c>
      <c r="CL114" s="137" t="str">
        <f t="shared" si="144"/>
        <v/>
      </c>
      <c r="CM114" s="137" t="str">
        <f t="shared" si="145"/>
        <v/>
      </c>
      <c r="CN114" s="137" t="str">
        <f t="shared" si="166"/>
        <v/>
      </c>
      <c r="CO114" s="138" t="str">
        <f t="shared" si="167"/>
        <v/>
      </c>
      <c r="CP114" s="140" t="str">
        <f>IF(C114="","",'[1]رصد درجات'!AF114)</f>
        <v/>
      </c>
      <c r="CQ114" s="135" t="str">
        <f t="shared" si="168"/>
        <v/>
      </c>
      <c r="CR114" s="140" t="str">
        <f>IF(C114="","",'[1]رصد درجات'!BC114)</f>
        <v/>
      </c>
      <c r="CS114" s="140" t="str">
        <f t="shared" si="169"/>
        <v/>
      </c>
      <c r="CT114" s="140" t="str">
        <f t="shared" si="214"/>
        <v/>
      </c>
      <c r="CU114" s="135" t="str">
        <f t="shared" si="215"/>
        <v/>
      </c>
      <c r="CV114" s="137" t="str">
        <f>IF(C114="","",'[1]رصد درجات'!AG114)</f>
        <v/>
      </c>
      <c r="CW114" s="137" t="str">
        <f t="shared" si="170"/>
        <v/>
      </c>
      <c r="CX114" s="137" t="str">
        <f>IF(C114="","",'[1]رصد درجات'!BD114)</f>
        <v/>
      </c>
      <c r="CY114" s="140" t="str">
        <f t="shared" si="171"/>
        <v/>
      </c>
      <c r="CZ114" s="140" t="str">
        <f t="shared" si="172"/>
        <v/>
      </c>
      <c r="DA114" s="135" t="str">
        <f t="shared" si="173"/>
        <v/>
      </c>
      <c r="DB114" s="141" t="str">
        <f t="shared" si="174"/>
        <v/>
      </c>
      <c r="DC114" s="142" t="str">
        <f t="shared" si="175"/>
        <v/>
      </c>
      <c r="DD114" s="141" t="str">
        <f t="shared" si="176"/>
        <v/>
      </c>
      <c r="DE114" s="142" t="str">
        <f t="shared" si="177"/>
        <v/>
      </c>
      <c r="DF114" s="137" t="str">
        <f>IF(C114="","",'[1]رصد درجات'!AH114)</f>
        <v/>
      </c>
      <c r="DG114" s="137" t="str">
        <f>IF(C114="","",'[1]رصد درجات'!AT114)</f>
        <v/>
      </c>
      <c r="DH114" s="137" t="str">
        <f t="shared" si="178"/>
        <v/>
      </c>
      <c r="DI114" s="137" t="str">
        <f t="shared" si="179"/>
        <v/>
      </c>
      <c r="DJ114" s="137" t="str">
        <f>IF(C114="","",'[1]رصد درجات'!BE114)</f>
        <v/>
      </c>
      <c r="DK114" s="137" t="str">
        <f>IF(C114="","",'[1]رصد درجات'!BQ114)</f>
        <v/>
      </c>
      <c r="DL114" s="137" t="str">
        <f t="shared" si="180"/>
        <v/>
      </c>
      <c r="DM114" s="137" t="str">
        <f t="shared" si="181"/>
        <v/>
      </c>
      <c r="DN114" s="137" t="str">
        <f t="shared" si="182"/>
        <v/>
      </c>
      <c r="DO114" s="138" t="str">
        <f t="shared" si="183"/>
        <v/>
      </c>
      <c r="DP114" s="143" t="str">
        <f t="shared" si="184"/>
        <v/>
      </c>
      <c r="DQ114" s="144" t="str">
        <f t="shared" si="185"/>
        <v/>
      </c>
      <c r="DR114" s="145">
        <f t="shared" si="186"/>
        <v>0</v>
      </c>
      <c r="DS114" s="146" t="str">
        <f t="shared" si="187"/>
        <v/>
      </c>
      <c r="DT114" s="147" t="str">
        <f t="shared" si="188"/>
        <v/>
      </c>
      <c r="DU114" s="147" t="str">
        <f t="shared" si="189"/>
        <v/>
      </c>
      <c r="DV114" s="147" t="str">
        <f t="shared" si="190"/>
        <v/>
      </c>
      <c r="DW114" s="147" t="str">
        <f t="shared" si="191"/>
        <v/>
      </c>
      <c r="DX114" s="147" t="str">
        <f t="shared" si="192"/>
        <v/>
      </c>
      <c r="DY114" s="147" t="str">
        <f t="shared" si="193"/>
        <v/>
      </c>
      <c r="DZ114" s="147" t="str">
        <f t="shared" si="194"/>
        <v/>
      </c>
      <c r="EA114" s="148"/>
      <c r="EB114" s="148"/>
      <c r="EC114" s="148"/>
      <c r="ED114" s="148"/>
      <c r="EE114" s="148"/>
      <c r="EF114" s="148"/>
      <c r="EG114" s="148"/>
      <c r="EH114" s="148"/>
      <c r="EI114" s="148"/>
      <c r="EJ114" s="148"/>
      <c r="EK114" s="149"/>
      <c r="EL114" s="150" t="str">
        <f t="shared" si="195"/>
        <v/>
      </c>
      <c r="EM114" s="145"/>
      <c r="EN114" s="145"/>
      <c r="EO114" s="151" t="str">
        <f>IF(C114="","",IF(EL114=TRUE,'[1]بيانات أساسية'!$Z$16,'[1]بيانات أساسية'!$Y$17))</f>
        <v/>
      </c>
      <c r="EP114" s="152" t="str">
        <f t="shared" si="146"/>
        <v/>
      </c>
      <c r="EQ114" s="153" t="str">
        <f t="shared" si="196"/>
        <v/>
      </c>
      <c r="ER114" s="153" t="str">
        <f t="shared" si="197"/>
        <v/>
      </c>
      <c r="ES114" s="159"/>
      <c r="ET114" s="160" t="s">
        <v>108</v>
      </c>
      <c r="EU114" s="155">
        <f>SUM(EU94,EU96,EU98,EU100,EU102,EU104,EU106,EU108,EU110,EU112)</f>
        <v>44</v>
      </c>
      <c r="EV114" s="155">
        <f t="shared" si="218"/>
        <v>42</v>
      </c>
      <c r="EW114" s="155">
        <f t="shared" si="218"/>
        <v>2</v>
      </c>
      <c r="EX114" s="155">
        <f t="shared" si="218"/>
        <v>42</v>
      </c>
      <c r="EY114" s="155">
        <f t="shared" si="218"/>
        <v>2</v>
      </c>
      <c r="EZ114" s="155">
        <f t="shared" si="218"/>
        <v>44</v>
      </c>
      <c r="FA114" s="155">
        <f t="shared" si="218"/>
        <v>42</v>
      </c>
      <c r="FB114" s="155">
        <f t="shared" si="218"/>
        <v>2</v>
      </c>
      <c r="FC114" s="155">
        <f t="shared" si="218"/>
        <v>0</v>
      </c>
      <c r="FD114" s="155">
        <f t="shared" si="218"/>
        <v>44</v>
      </c>
      <c r="FF114" s="160" t="s">
        <v>108</v>
      </c>
      <c r="FG114" s="155">
        <f>SUM(FG94,FG96,FG98,FG100,FG102,FG104,FG106,FG108,FG110,FG112)</f>
        <v>44</v>
      </c>
      <c r="FH114" s="155">
        <f t="shared" si="219"/>
        <v>42</v>
      </c>
      <c r="FI114" s="155">
        <f t="shared" si="219"/>
        <v>2</v>
      </c>
      <c r="FJ114" s="155">
        <f t="shared" si="219"/>
        <v>42</v>
      </c>
      <c r="FK114" s="155">
        <f t="shared" si="219"/>
        <v>2</v>
      </c>
      <c r="FL114" s="155">
        <f t="shared" si="219"/>
        <v>44</v>
      </c>
      <c r="FM114" s="155">
        <f t="shared" si="219"/>
        <v>42</v>
      </c>
      <c r="FN114" s="155">
        <f t="shared" si="219"/>
        <v>2</v>
      </c>
      <c r="FO114" s="155">
        <f t="shared" si="219"/>
        <v>2</v>
      </c>
      <c r="FP114" s="155">
        <f t="shared" si="219"/>
        <v>42</v>
      </c>
      <c r="GD114" s="157" t="str">
        <f t="shared" si="198"/>
        <v/>
      </c>
      <c r="GE114" s="157" t="str">
        <f t="shared" si="199"/>
        <v/>
      </c>
      <c r="GF114" s="157" t="str">
        <f t="shared" si="200"/>
        <v/>
      </c>
      <c r="GG114" s="157" t="str">
        <f t="shared" si="201"/>
        <v/>
      </c>
      <c r="GH114" s="157" t="str">
        <f t="shared" si="202"/>
        <v/>
      </c>
      <c r="GI114" s="157" t="str">
        <f t="shared" si="203"/>
        <v/>
      </c>
      <c r="GJ114" s="157" t="str">
        <f t="shared" si="204"/>
        <v/>
      </c>
      <c r="GK114" s="157" t="str">
        <f t="shared" si="205"/>
        <v/>
      </c>
      <c r="GL114" s="157" t="str">
        <f t="shared" si="206"/>
        <v/>
      </c>
      <c r="GM114" s="158" t="str">
        <f t="shared" si="207"/>
        <v/>
      </c>
      <c r="GN114" s="157" t="str">
        <f t="shared" si="208"/>
        <v/>
      </c>
      <c r="GO114" s="145" t="str">
        <f t="shared" si="209"/>
        <v/>
      </c>
    </row>
    <row r="115" spans="1:197" s="156" customFormat="1" ht="27" customHeight="1" thickBot="1">
      <c r="A115" s="132" t="str">
        <f>IF('[1]رصد درجات'!A115="","",'[1]رصد درجات'!A115)</f>
        <v/>
      </c>
      <c r="B115" s="132" t="str">
        <f>IF('[1]رصد درجات'!B115="","",'[1]رصد درجات'!B115)</f>
        <v/>
      </c>
      <c r="C115" s="132" t="str">
        <f>IF('[1]رصد درجات'!C115="","",'[1]رصد درجات'!C115)</f>
        <v/>
      </c>
      <c r="D115" s="133" t="str">
        <f>IF('[1]رصد درجات'!D115="","",'[1]رصد درجات'!D115)</f>
        <v/>
      </c>
      <c r="E115" s="132" t="str">
        <f>IF('[1]رصد درجات'!E115="","",'[1]رصد درجات'!E115)</f>
        <v/>
      </c>
      <c r="F115" s="132" t="str">
        <f>IF('[1]رصد درجات'!F115="","",'[1]رصد درجات'!F115)</f>
        <v/>
      </c>
      <c r="G115" s="132" t="str">
        <f>IF('[1]رصد درجات'!G115="","",'[1]رصد درجات'!G115)</f>
        <v/>
      </c>
      <c r="H115" s="132" t="str">
        <f>IF('[1]رصد درجات'!H115="","",'[1]رصد درجات'!H115)</f>
        <v/>
      </c>
      <c r="I115" s="132" t="str">
        <f>IF('[1]رصد درجات'!I115="","",'[1]رصد درجات'!I115)</f>
        <v/>
      </c>
      <c r="J115" s="132" t="str">
        <f>IF('[1]رصد درجات'!J115="","",'[1]رصد درجات'!J115)</f>
        <v/>
      </c>
      <c r="K115" s="132" t="str">
        <f>IF('[1]رصد درجات'!K115="","",'[1]رصد درجات'!K115)</f>
        <v/>
      </c>
      <c r="L115" s="132" t="str">
        <f>IF('[1]رصد درجات'!L115="","",'[1]رصد درجات'!L115)</f>
        <v/>
      </c>
      <c r="M115" s="134" t="str">
        <f>IF('[1]رصد درجات'!M115="","",'[1]رصد درجات'!M115)</f>
        <v/>
      </c>
      <c r="N115" s="134" t="str">
        <f>IF('[1]رصد درجات'!N115="","",'[1]رصد درجات'!N115)</f>
        <v/>
      </c>
      <c r="O115" s="132" t="str">
        <f>IF(C115="","",'[1]رصد درجات'!Y115)</f>
        <v/>
      </c>
      <c r="P115" s="132" t="str">
        <f>IF(C115="","",'[1]رصد درجات'!AL115)</f>
        <v/>
      </c>
      <c r="Q115" s="132" t="str">
        <f t="shared" si="147"/>
        <v/>
      </c>
      <c r="R115" s="135" t="str">
        <f t="shared" si="148"/>
        <v/>
      </c>
      <c r="S115" s="132" t="str">
        <f>IF(C115="","",'[1]رصد درجات'!AV115)</f>
        <v/>
      </c>
      <c r="T115" s="132" t="str">
        <f>IF(C115="","",'[1]رصد درجات'!BI115)</f>
        <v/>
      </c>
      <c r="U115" s="132" t="str">
        <f t="shared" si="149"/>
        <v/>
      </c>
      <c r="V115" s="132" t="str">
        <f t="shared" si="150"/>
        <v/>
      </c>
      <c r="W115" s="132" t="str">
        <f t="shared" si="151"/>
        <v/>
      </c>
      <c r="X115" s="136" t="str">
        <f t="shared" si="152"/>
        <v/>
      </c>
      <c r="Y115" s="137" t="str">
        <f>IF(C115="","",'[1]رصد درجات'!Z115)</f>
        <v/>
      </c>
      <c r="Z115" s="137" t="str">
        <f>IF(C115="","",'[1]رصد درجات'!AM115)</f>
        <v/>
      </c>
      <c r="AA115" s="137" t="str">
        <f t="shared" si="122"/>
        <v/>
      </c>
      <c r="AB115" s="137" t="str">
        <f t="shared" si="153"/>
        <v/>
      </c>
      <c r="AC115" s="137" t="str">
        <f>IF(C115="","",'[1]رصد درجات'!AV115)</f>
        <v/>
      </c>
      <c r="AD115" s="137" t="str">
        <f>IF(C115="","",'[1]رصد درجات'!BI115)</f>
        <v/>
      </c>
      <c r="AE115" s="137" t="str">
        <f t="shared" si="123"/>
        <v/>
      </c>
      <c r="AF115" s="137" t="str">
        <f t="shared" si="124"/>
        <v/>
      </c>
      <c r="AG115" s="137" t="str">
        <f t="shared" si="154"/>
        <v/>
      </c>
      <c r="AH115" s="138" t="str">
        <f t="shared" si="155"/>
        <v/>
      </c>
      <c r="AI115" s="137" t="str">
        <f>IF(C115="","",'[1]رصد درجات'!AA115)</f>
        <v/>
      </c>
      <c r="AJ115" s="137" t="str">
        <f>IF(C115="","",'[1]رصد درجات'!AN115)</f>
        <v/>
      </c>
      <c r="AK115" s="137" t="str">
        <f t="shared" si="125"/>
        <v/>
      </c>
      <c r="AL115" s="139" t="str">
        <f t="shared" si="156"/>
        <v/>
      </c>
      <c r="AM115" s="137" t="str">
        <f>IF(C115="","",'[1]رصد درجات'!AX115)</f>
        <v/>
      </c>
      <c r="AN115" s="137" t="str">
        <f>IF(C115="","",'[1]رصد درجات'!BK115)</f>
        <v/>
      </c>
      <c r="AO115" s="137" t="str">
        <f t="shared" si="126"/>
        <v/>
      </c>
      <c r="AP115" s="137" t="str">
        <f t="shared" si="127"/>
        <v/>
      </c>
      <c r="AQ115" s="137" t="str">
        <f t="shared" si="128"/>
        <v/>
      </c>
      <c r="AR115" s="138" t="str">
        <f t="shared" si="157"/>
        <v/>
      </c>
      <c r="AS115" s="137" t="str">
        <f>IF(C115="","",'[1]رصد درجات'!AB115)</f>
        <v/>
      </c>
      <c r="AT115" s="137" t="str">
        <f>IF(C115="","",'[1]رصد درجات'!AO115)</f>
        <v/>
      </c>
      <c r="AU115" s="137" t="str">
        <f>IF(C115="","",'[1]رصد درجات'!AP115)</f>
        <v/>
      </c>
      <c r="AV115" s="137" t="str">
        <f t="shared" si="129"/>
        <v/>
      </c>
      <c r="AW115" s="137" t="str">
        <f t="shared" si="158"/>
        <v/>
      </c>
      <c r="AX115" s="137" t="str">
        <f>IF(C115="","",'[1]رصد درجات'!AY115)</f>
        <v/>
      </c>
      <c r="AY115" s="137" t="str">
        <f>IF(C115="","",'[1]رصد درجات'!BL115)</f>
        <v/>
      </c>
      <c r="AZ115" s="137" t="str">
        <f>IF(C115="","",'[1]رصد درجات'!BM115)</f>
        <v/>
      </c>
      <c r="BA115" s="137" t="str">
        <f t="shared" si="130"/>
        <v/>
      </c>
      <c r="BB115" s="137" t="str">
        <f t="shared" si="131"/>
        <v/>
      </c>
      <c r="BC115" s="137" t="str">
        <f t="shared" si="132"/>
        <v/>
      </c>
      <c r="BD115" s="137" t="str">
        <f t="shared" si="133"/>
        <v/>
      </c>
      <c r="BE115" s="138" t="str">
        <f t="shared" si="159"/>
        <v/>
      </c>
      <c r="BF115" s="137" t="str">
        <f>IF(C115="","",'[1]رصد درجات'!AC115)</f>
        <v/>
      </c>
      <c r="BG115" s="137" t="str">
        <f>IF(C115="","",'[1]رصد درجات'!AI115)</f>
        <v/>
      </c>
      <c r="BH115" s="137" t="str">
        <f>IF(C115="","",'[1]رصد درجات'!AQ115)</f>
        <v/>
      </c>
      <c r="BI115" s="137" t="str">
        <f t="shared" si="134"/>
        <v/>
      </c>
      <c r="BJ115" s="137" t="str">
        <f t="shared" si="160"/>
        <v/>
      </c>
      <c r="BK115" s="137" t="str">
        <f>IF(C115="","",'[1]رصد درجات'!AZ115)</f>
        <v/>
      </c>
      <c r="BL115" s="137" t="str">
        <f>IF(C115="","",'[1]رصد درجات'!BF115)</f>
        <v/>
      </c>
      <c r="BM115" s="137" t="str">
        <f>IF(C115="","",'[1]رصد درجات'!BN115)</f>
        <v/>
      </c>
      <c r="BN115" s="137" t="str">
        <f t="shared" si="135"/>
        <v/>
      </c>
      <c r="BO115" s="137" t="str">
        <f t="shared" si="136"/>
        <v/>
      </c>
      <c r="BP115" s="137" t="str">
        <f t="shared" si="137"/>
        <v/>
      </c>
      <c r="BQ115" s="137" t="str">
        <f t="shared" si="138"/>
        <v/>
      </c>
      <c r="BR115" s="138" t="str">
        <f t="shared" si="161"/>
        <v/>
      </c>
      <c r="BS115" s="137" t="str">
        <f>IF(C115="","",'[1]رصد درجات'!AD115)</f>
        <v/>
      </c>
      <c r="BT115" s="137" t="str">
        <f>IF(C115="","",'[1]رصد درجات'!AR115)</f>
        <v/>
      </c>
      <c r="BU115" s="137" t="str">
        <f t="shared" si="139"/>
        <v/>
      </c>
      <c r="BV115" s="137" t="str">
        <f t="shared" si="162"/>
        <v/>
      </c>
      <c r="BW115" s="137" t="str">
        <f>IF(C115="","",'[1]رصد درجات'!BA115)</f>
        <v/>
      </c>
      <c r="BX115" s="137" t="str">
        <f>IF(C115="","",'[1]رصد درجات'!BO115)</f>
        <v/>
      </c>
      <c r="BY115" s="137" t="str">
        <f t="shared" si="140"/>
        <v/>
      </c>
      <c r="BZ115" s="137" t="str">
        <f t="shared" si="163"/>
        <v/>
      </c>
      <c r="CA115" s="137" t="str">
        <f t="shared" si="141"/>
        <v/>
      </c>
      <c r="CB115" s="138" t="str">
        <f t="shared" si="164"/>
        <v/>
      </c>
      <c r="CC115" s="137" t="str">
        <f>IF(C115="","",'[1]رصد درجات'!AE115)</f>
        <v/>
      </c>
      <c r="CD115" s="137" t="str">
        <f>IF(C115="","",'[1]رصد درجات'!AJ115)</f>
        <v/>
      </c>
      <c r="CE115" s="137" t="str">
        <f>IF(C115="","",'[1]رصد درجات'!AS115)</f>
        <v/>
      </c>
      <c r="CF115" s="137" t="str">
        <f t="shared" si="142"/>
        <v/>
      </c>
      <c r="CG115" s="137" t="str">
        <f t="shared" si="165"/>
        <v/>
      </c>
      <c r="CH115" s="137" t="str">
        <f>IF(C115="","",'[1]رصد درجات'!BB115)</f>
        <v/>
      </c>
      <c r="CI115" s="137" t="str">
        <f>IF(C115="","",'[1]رصد درجات'!BF115)</f>
        <v/>
      </c>
      <c r="CJ115" s="137" t="str">
        <f>IF(C115="","",'[1]رصد درجات'!BP115)</f>
        <v/>
      </c>
      <c r="CK115" s="137" t="str">
        <f t="shared" si="143"/>
        <v/>
      </c>
      <c r="CL115" s="137" t="str">
        <f t="shared" si="144"/>
        <v/>
      </c>
      <c r="CM115" s="137" t="str">
        <f t="shared" si="145"/>
        <v/>
      </c>
      <c r="CN115" s="137" t="str">
        <f t="shared" si="166"/>
        <v/>
      </c>
      <c r="CO115" s="138" t="str">
        <f t="shared" si="167"/>
        <v/>
      </c>
      <c r="CP115" s="140" t="str">
        <f>IF(C115="","",'[1]رصد درجات'!AF115)</f>
        <v/>
      </c>
      <c r="CQ115" s="135" t="str">
        <f t="shared" si="168"/>
        <v/>
      </c>
      <c r="CR115" s="140" t="str">
        <f>IF(C115="","",'[1]رصد درجات'!BC115)</f>
        <v/>
      </c>
      <c r="CS115" s="140" t="str">
        <f t="shared" si="169"/>
        <v/>
      </c>
      <c r="CT115" s="140" t="str">
        <f t="shared" si="214"/>
        <v/>
      </c>
      <c r="CU115" s="135" t="str">
        <f t="shared" si="215"/>
        <v/>
      </c>
      <c r="CV115" s="137" t="str">
        <f>IF(C115="","",'[1]رصد درجات'!AG115)</f>
        <v/>
      </c>
      <c r="CW115" s="137" t="str">
        <f t="shared" si="170"/>
        <v/>
      </c>
      <c r="CX115" s="137" t="str">
        <f>IF(C115="","",'[1]رصد درجات'!BD115)</f>
        <v/>
      </c>
      <c r="CY115" s="140" t="str">
        <f t="shared" si="171"/>
        <v/>
      </c>
      <c r="CZ115" s="140" t="str">
        <f t="shared" si="172"/>
        <v/>
      </c>
      <c r="DA115" s="135" t="str">
        <f t="shared" si="173"/>
        <v/>
      </c>
      <c r="DB115" s="141" t="str">
        <f t="shared" si="174"/>
        <v/>
      </c>
      <c r="DC115" s="142" t="str">
        <f t="shared" si="175"/>
        <v/>
      </c>
      <c r="DD115" s="141" t="str">
        <f t="shared" si="176"/>
        <v/>
      </c>
      <c r="DE115" s="142" t="str">
        <f t="shared" si="177"/>
        <v/>
      </c>
      <c r="DF115" s="137" t="str">
        <f>IF(C115="","",'[1]رصد درجات'!AH115)</f>
        <v/>
      </c>
      <c r="DG115" s="137" t="str">
        <f>IF(C115="","",'[1]رصد درجات'!AT115)</f>
        <v/>
      </c>
      <c r="DH115" s="137" t="str">
        <f t="shared" si="178"/>
        <v/>
      </c>
      <c r="DI115" s="137" t="str">
        <f t="shared" si="179"/>
        <v/>
      </c>
      <c r="DJ115" s="137" t="str">
        <f>IF(C115="","",'[1]رصد درجات'!BE115)</f>
        <v/>
      </c>
      <c r="DK115" s="137" t="str">
        <f>IF(C115="","",'[1]رصد درجات'!BQ115)</f>
        <v/>
      </c>
      <c r="DL115" s="137" t="str">
        <f t="shared" si="180"/>
        <v/>
      </c>
      <c r="DM115" s="137" t="str">
        <f t="shared" si="181"/>
        <v/>
      </c>
      <c r="DN115" s="137" t="str">
        <f t="shared" si="182"/>
        <v/>
      </c>
      <c r="DO115" s="138" t="str">
        <f t="shared" si="183"/>
        <v/>
      </c>
      <c r="DP115" s="143" t="str">
        <f t="shared" si="184"/>
        <v/>
      </c>
      <c r="DQ115" s="144" t="str">
        <f t="shared" si="185"/>
        <v/>
      </c>
      <c r="DR115" s="145">
        <f t="shared" si="186"/>
        <v>0</v>
      </c>
      <c r="DS115" s="146" t="str">
        <f t="shared" si="187"/>
        <v/>
      </c>
      <c r="DT115" s="147" t="str">
        <f t="shared" si="188"/>
        <v/>
      </c>
      <c r="DU115" s="147" t="str">
        <f t="shared" si="189"/>
        <v/>
      </c>
      <c r="DV115" s="147" t="str">
        <f t="shared" si="190"/>
        <v/>
      </c>
      <c r="DW115" s="147" t="str">
        <f t="shared" si="191"/>
        <v/>
      </c>
      <c r="DX115" s="147" t="str">
        <f t="shared" si="192"/>
        <v/>
      </c>
      <c r="DY115" s="147" t="str">
        <f t="shared" si="193"/>
        <v/>
      </c>
      <c r="DZ115" s="147" t="str">
        <f t="shared" si="194"/>
        <v/>
      </c>
      <c r="EA115" s="148"/>
      <c r="EB115" s="148"/>
      <c r="EC115" s="148"/>
      <c r="ED115" s="148"/>
      <c r="EE115" s="148"/>
      <c r="EF115" s="148"/>
      <c r="EG115" s="148"/>
      <c r="EH115" s="148"/>
      <c r="EI115" s="148"/>
      <c r="EJ115" s="148"/>
      <c r="EK115" s="149"/>
      <c r="EL115" s="150" t="str">
        <f t="shared" si="195"/>
        <v/>
      </c>
      <c r="EM115" s="145"/>
      <c r="EN115" s="145"/>
      <c r="EO115" s="151" t="str">
        <f>IF(C115="","",IF(EL115=TRUE,'[1]بيانات أساسية'!$Z$16,'[1]بيانات أساسية'!$Y$17))</f>
        <v/>
      </c>
      <c r="EP115" s="152" t="str">
        <f t="shared" si="146"/>
        <v/>
      </c>
      <c r="EQ115" s="153" t="str">
        <f t="shared" si="196"/>
        <v/>
      </c>
      <c r="ER115" s="153" t="str">
        <f t="shared" si="197"/>
        <v/>
      </c>
      <c r="ES115" s="159"/>
      <c r="ET115" s="160" t="s">
        <v>109</v>
      </c>
      <c r="EU115" s="155">
        <f t="shared" ref="EU115:FD115" si="220">SUM(EU113:EU114)</f>
        <v>74</v>
      </c>
      <c r="EV115" s="155">
        <f t="shared" si="220"/>
        <v>72</v>
      </c>
      <c r="EW115" s="155">
        <f t="shared" si="220"/>
        <v>2</v>
      </c>
      <c r="EX115" s="155">
        <f t="shared" si="220"/>
        <v>72</v>
      </c>
      <c r="EY115" s="155">
        <f t="shared" si="220"/>
        <v>2</v>
      </c>
      <c r="EZ115" s="155">
        <f t="shared" si="220"/>
        <v>74</v>
      </c>
      <c r="FA115" s="155">
        <f t="shared" si="220"/>
        <v>72</v>
      </c>
      <c r="FB115" s="155">
        <f t="shared" si="220"/>
        <v>2</v>
      </c>
      <c r="FC115" s="155">
        <f t="shared" si="220"/>
        <v>0</v>
      </c>
      <c r="FD115" s="155">
        <f t="shared" si="220"/>
        <v>74</v>
      </c>
      <c r="FF115" s="160" t="s">
        <v>109</v>
      </c>
      <c r="FG115" s="155">
        <f t="shared" ref="FG115:FP115" si="221">SUM(FG113:FG114)</f>
        <v>74</v>
      </c>
      <c r="FH115" s="155">
        <f t="shared" si="221"/>
        <v>72</v>
      </c>
      <c r="FI115" s="155">
        <f t="shared" si="221"/>
        <v>2</v>
      </c>
      <c r="FJ115" s="155">
        <f t="shared" si="221"/>
        <v>72</v>
      </c>
      <c r="FK115" s="155">
        <f t="shared" si="221"/>
        <v>2</v>
      </c>
      <c r="FL115" s="155">
        <f t="shared" si="221"/>
        <v>74</v>
      </c>
      <c r="FM115" s="155">
        <f t="shared" si="221"/>
        <v>72</v>
      </c>
      <c r="FN115" s="155">
        <f t="shared" si="221"/>
        <v>2</v>
      </c>
      <c r="FO115" s="155">
        <f t="shared" si="221"/>
        <v>2</v>
      </c>
      <c r="FP115" s="155">
        <f t="shared" si="221"/>
        <v>72</v>
      </c>
      <c r="GD115" s="157" t="str">
        <f t="shared" si="198"/>
        <v/>
      </c>
      <c r="GE115" s="157" t="str">
        <f t="shared" si="199"/>
        <v/>
      </c>
      <c r="GF115" s="157" t="str">
        <f t="shared" si="200"/>
        <v/>
      </c>
      <c r="GG115" s="157" t="str">
        <f t="shared" si="201"/>
        <v/>
      </c>
      <c r="GH115" s="157" t="str">
        <f t="shared" si="202"/>
        <v/>
      </c>
      <c r="GI115" s="157" t="str">
        <f t="shared" si="203"/>
        <v/>
      </c>
      <c r="GJ115" s="157" t="str">
        <f t="shared" si="204"/>
        <v/>
      </c>
      <c r="GK115" s="157" t="str">
        <f t="shared" si="205"/>
        <v/>
      </c>
      <c r="GL115" s="157" t="str">
        <f t="shared" si="206"/>
        <v/>
      </c>
      <c r="GM115" s="158" t="str">
        <f t="shared" si="207"/>
        <v/>
      </c>
      <c r="GN115" s="157" t="str">
        <f t="shared" si="208"/>
        <v/>
      </c>
      <c r="GO115" s="145" t="str">
        <f t="shared" si="209"/>
        <v/>
      </c>
    </row>
    <row r="116" spans="1:197" s="156" customFormat="1" ht="27" customHeight="1" thickBot="1">
      <c r="A116" s="132" t="str">
        <f>IF('[1]رصد درجات'!A116="","",'[1]رصد درجات'!A116)</f>
        <v/>
      </c>
      <c r="B116" s="132" t="str">
        <f>IF('[1]رصد درجات'!B116="","",'[1]رصد درجات'!B116)</f>
        <v/>
      </c>
      <c r="C116" s="132" t="str">
        <f>IF('[1]رصد درجات'!C116="","",'[1]رصد درجات'!C116)</f>
        <v/>
      </c>
      <c r="D116" s="133" t="str">
        <f>IF('[1]رصد درجات'!D116="","",'[1]رصد درجات'!D116)</f>
        <v/>
      </c>
      <c r="E116" s="132" t="str">
        <f>IF('[1]رصد درجات'!E116="","",'[1]رصد درجات'!E116)</f>
        <v/>
      </c>
      <c r="F116" s="132" t="str">
        <f>IF('[1]رصد درجات'!F116="","",'[1]رصد درجات'!F116)</f>
        <v/>
      </c>
      <c r="G116" s="132" t="str">
        <f>IF('[1]رصد درجات'!G116="","",'[1]رصد درجات'!G116)</f>
        <v/>
      </c>
      <c r="H116" s="132" t="str">
        <f>IF('[1]رصد درجات'!H116="","",'[1]رصد درجات'!H116)</f>
        <v/>
      </c>
      <c r="I116" s="132" t="str">
        <f>IF('[1]رصد درجات'!I116="","",'[1]رصد درجات'!I116)</f>
        <v/>
      </c>
      <c r="J116" s="132" t="str">
        <f>IF('[1]رصد درجات'!J116="","",'[1]رصد درجات'!J116)</f>
        <v/>
      </c>
      <c r="K116" s="132" t="str">
        <f>IF('[1]رصد درجات'!K116="","",'[1]رصد درجات'!K116)</f>
        <v/>
      </c>
      <c r="L116" s="132" t="str">
        <f>IF('[1]رصد درجات'!L116="","",'[1]رصد درجات'!L116)</f>
        <v/>
      </c>
      <c r="M116" s="134" t="str">
        <f>IF('[1]رصد درجات'!M116="","",'[1]رصد درجات'!M116)</f>
        <v/>
      </c>
      <c r="N116" s="134" t="str">
        <f>IF('[1]رصد درجات'!N116="","",'[1]رصد درجات'!N116)</f>
        <v/>
      </c>
      <c r="O116" s="132" t="str">
        <f>IF(C116="","",'[1]رصد درجات'!Y116)</f>
        <v/>
      </c>
      <c r="P116" s="132" t="str">
        <f>IF(C116="","",'[1]رصد درجات'!AL116)</f>
        <v/>
      </c>
      <c r="Q116" s="132" t="str">
        <f t="shared" si="147"/>
        <v/>
      </c>
      <c r="R116" s="135" t="str">
        <f t="shared" si="148"/>
        <v/>
      </c>
      <c r="S116" s="132" t="str">
        <f>IF(C116="","",'[1]رصد درجات'!AV116)</f>
        <v/>
      </c>
      <c r="T116" s="132" t="str">
        <f>IF(C116="","",'[1]رصد درجات'!BI116)</f>
        <v/>
      </c>
      <c r="U116" s="132" t="str">
        <f t="shared" si="149"/>
        <v/>
      </c>
      <c r="V116" s="132" t="str">
        <f t="shared" si="150"/>
        <v/>
      </c>
      <c r="W116" s="132" t="str">
        <f t="shared" si="151"/>
        <v/>
      </c>
      <c r="X116" s="136" t="str">
        <f t="shared" si="152"/>
        <v/>
      </c>
      <c r="Y116" s="137" t="str">
        <f>IF(C116="","",'[1]رصد درجات'!Z116)</f>
        <v/>
      </c>
      <c r="Z116" s="137" t="str">
        <f>IF(C116="","",'[1]رصد درجات'!AM116)</f>
        <v/>
      </c>
      <c r="AA116" s="137" t="str">
        <f t="shared" si="122"/>
        <v/>
      </c>
      <c r="AB116" s="137" t="str">
        <f t="shared" si="153"/>
        <v/>
      </c>
      <c r="AC116" s="137" t="str">
        <f>IF(C116="","",'[1]رصد درجات'!AV116)</f>
        <v/>
      </c>
      <c r="AD116" s="137" t="str">
        <f>IF(C116="","",'[1]رصد درجات'!BI116)</f>
        <v/>
      </c>
      <c r="AE116" s="137" t="str">
        <f t="shared" si="123"/>
        <v/>
      </c>
      <c r="AF116" s="137" t="str">
        <f t="shared" si="124"/>
        <v/>
      </c>
      <c r="AG116" s="137" t="str">
        <f t="shared" si="154"/>
        <v/>
      </c>
      <c r="AH116" s="138" t="str">
        <f t="shared" si="155"/>
        <v/>
      </c>
      <c r="AI116" s="137" t="str">
        <f>IF(C116="","",'[1]رصد درجات'!AA116)</f>
        <v/>
      </c>
      <c r="AJ116" s="137" t="str">
        <f>IF(C116="","",'[1]رصد درجات'!AN116)</f>
        <v/>
      </c>
      <c r="AK116" s="137" t="str">
        <f t="shared" si="125"/>
        <v/>
      </c>
      <c r="AL116" s="139" t="str">
        <f t="shared" si="156"/>
        <v/>
      </c>
      <c r="AM116" s="137" t="str">
        <f>IF(C116="","",'[1]رصد درجات'!AX116)</f>
        <v/>
      </c>
      <c r="AN116" s="137" t="str">
        <f>IF(C116="","",'[1]رصد درجات'!BK116)</f>
        <v/>
      </c>
      <c r="AO116" s="137" t="str">
        <f t="shared" si="126"/>
        <v/>
      </c>
      <c r="AP116" s="137" t="str">
        <f t="shared" si="127"/>
        <v/>
      </c>
      <c r="AQ116" s="137" t="str">
        <f t="shared" si="128"/>
        <v/>
      </c>
      <c r="AR116" s="138" t="str">
        <f t="shared" si="157"/>
        <v/>
      </c>
      <c r="AS116" s="137" t="str">
        <f>IF(C116="","",'[1]رصد درجات'!AB116)</f>
        <v/>
      </c>
      <c r="AT116" s="137" t="str">
        <f>IF(C116="","",'[1]رصد درجات'!AO116)</f>
        <v/>
      </c>
      <c r="AU116" s="137" t="str">
        <f>IF(C116="","",'[1]رصد درجات'!AP116)</f>
        <v/>
      </c>
      <c r="AV116" s="137" t="str">
        <f t="shared" si="129"/>
        <v/>
      </c>
      <c r="AW116" s="137" t="str">
        <f t="shared" si="158"/>
        <v/>
      </c>
      <c r="AX116" s="137" t="str">
        <f>IF(C116="","",'[1]رصد درجات'!AY116)</f>
        <v/>
      </c>
      <c r="AY116" s="137" t="str">
        <f>IF(C116="","",'[1]رصد درجات'!BL116)</f>
        <v/>
      </c>
      <c r="AZ116" s="137" t="str">
        <f>IF(C116="","",'[1]رصد درجات'!BM116)</f>
        <v/>
      </c>
      <c r="BA116" s="137" t="str">
        <f t="shared" si="130"/>
        <v/>
      </c>
      <c r="BB116" s="137" t="str">
        <f t="shared" si="131"/>
        <v/>
      </c>
      <c r="BC116" s="137" t="str">
        <f t="shared" si="132"/>
        <v/>
      </c>
      <c r="BD116" s="137" t="str">
        <f t="shared" si="133"/>
        <v/>
      </c>
      <c r="BE116" s="138" t="str">
        <f t="shared" si="159"/>
        <v/>
      </c>
      <c r="BF116" s="137" t="str">
        <f>IF(C116="","",'[1]رصد درجات'!AC116)</f>
        <v/>
      </c>
      <c r="BG116" s="137" t="str">
        <f>IF(C116="","",'[1]رصد درجات'!AI116)</f>
        <v/>
      </c>
      <c r="BH116" s="137" t="str">
        <f>IF(C116="","",'[1]رصد درجات'!AQ116)</f>
        <v/>
      </c>
      <c r="BI116" s="137" t="str">
        <f t="shared" si="134"/>
        <v/>
      </c>
      <c r="BJ116" s="137" t="str">
        <f t="shared" si="160"/>
        <v/>
      </c>
      <c r="BK116" s="137" t="str">
        <f>IF(C116="","",'[1]رصد درجات'!AZ116)</f>
        <v/>
      </c>
      <c r="BL116" s="137" t="str">
        <f>IF(C116="","",'[1]رصد درجات'!BF116)</f>
        <v/>
      </c>
      <c r="BM116" s="137" t="str">
        <f>IF(C116="","",'[1]رصد درجات'!BN116)</f>
        <v/>
      </c>
      <c r="BN116" s="137" t="str">
        <f t="shared" si="135"/>
        <v/>
      </c>
      <c r="BO116" s="137" t="str">
        <f t="shared" si="136"/>
        <v/>
      </c>
      <c r="BP116" s="137" t="str">
        <f t="shared" si="137"/>
        <v/>
      </c>
      <c r="BQ116" s="137" t="str">
        <f t="shared" si="138"/>
        <v/>
      </c>
      <c r="BR116" s="138" t="str">
        <f t="shared" si="161"/>
        <v/>
      </c>
      <c r="BS116" s="137" t="str">
        <f>IF(C116="","",'[1]رصد درجات'!AD116)</f>
        <v/>
      </c>
      <c r="BT116" s="137" t="str">
        <f>IF(C116="","",'[1]رصد درجات'!AR116)</f>
        <v/>
      </c>
      <c r="BU116" s="137" t="str">
        <f t="shared" si="139"/>
        <v/>
      </c>
      <c r="BV116" s="137" t="str">
        <f t="shared" si="162"/>
        <v/>
      </c>
      <c r="BW116" s="137" t="str">
        <f>IF(C116="","",'[1]رصد درجات'!BA116)</f>
        <v/>
      </c>
      <c r="BX116" s="137" t="str">
        <f>IF(C116="","",'[1]رصد درجات'!BO116)</f>
        <v/>
      </c>
      <c r="BY116" s="137" t="str">
        <f t="shared" si="140"/>
        <v/>
      </c>
      <c r="BZ116" s="137" t="str">
        <f t="shared" si="163"/>
        <v/>
      </c>
      <c r="CA116" s="137" t="str">
        <f t="shared" si="141"/>
        <v/>
      </c>
      <c r="CB116" s="138" t="str">
        <f t="shared" si="164"/>
        <v/>
      </c>
      <c r="CC116" s="137" t="str">
        <f>IF(C116="","",'[1]رصد درجات'!AE116)</f>
        <v/>
      </c>
      <c r="CD116" s="137" t="str">
        <f>IF(C116="","",'[1]رصد درجات'!AJ116)</f>
        <v/>
      </c>
      <c r="CE116" s="137" t="str">
        <f>IF(C116="","",'[1]رصد درجات'!AS116)</f>
        <v/>
      </c>
      <c r="CF116" s="137" t="str">
        <f t="shared" si="142"/>
        <v/>
      </c>
      <c r="CG116" s="137" t="str">
        <f t="shared" si="165"/>
        <v/>
      </c>
      <c r="CH116" s="137" t="str">
        <f>IF(C116="","",'[1]رصد درجات'!BB116)</f>
        <v/>
      </c>
      <c r="CI116" s="137" t="str">
        <f>IF(C116="","",'[1]رصد درجات'!BF116)</f>
        <v/>
      </c>
      <c r="CJ116" s="137" t="str">
        <f>IF(C116="","",'[1]رصد درجات'!BP116)</f>
        <v/>
      </c>
      <c r="CK116" s="137" t="str">
        <f t="shared" si="143"/>
        <v/>
      </c>
      <c r="CL116" s="137" t="str">
        <f t="shared" si="144"/>
        <v/>
      </c>
      <c r="CM116" s="137" t="str">
        <f t="shared" si="145"/>
        <v/>
      </c>
      <c r="CN116" s="137" t="str">
        <f t="shared" si="166"/>
        <v/>
      </c>
      <c r="CO116" s="138" t="str">
        <f t="shared" si="167"/>
        <v/>
      </c>
      <c r="CP116" s="140" t="str">
        <f>IF(C116="","",'[1]رصد درجات'!AF116)</f>
        <v/>
      </c>
      <c r="CQ116" s="135" t="str">
        <f t="shared" si="168"/>
        <v/>
      </c>
      <c r="CR116" s="140" t="str">
        <f>IF(C116="","",'[1]رصد درجات'!BC116)</f>
        <v/>
      </c>
      <c r="CS116" s="140" t="str">
        <f t="shared" si="169"/>
        <v/>
      </c>
      <c r="CT116" s="140" t="str">
        <f t="shared" si="214"/>
        <v/>
      </c>
      <c r="CU116" s="135" t="str">
        <f t="shared" si="215"/>
        <v/>
      </c>
      <c r="CV116" s="137" t="str">
        <f>IF(C116="","",'[1]رصد درجات'!AG116)</f>
        <v/>
      </c>
      <c r="CW116" s="137" t="str">
        <f t="shared" si="170"/>
        <v/>
      </c>
      <c r="CX116" s="137" t="str">
        <f>IF(C116="","",'[1]رصد درجات'!BD116)</f>
        <v/>
      </c>
      <c r="CY116" s="140" t="str">
        <f t="shared" si="171"/>
        <v/>
      </c>
      <c r="CZ116" s="140" t="str">
        <f t="shared" si="172"/>
        <v/>
      </c>
      <c r="DA116" s="135" t="str">
        <f t="shared" si="173"/>
        <v/>
      </c>
      <c r="DB116" s="141" t="str">
        <f t="shared" si="174"/>
        <v/>
      </c>
      <c r="DC116" s="142" t="str">
        <f t="shared" si="175"/>
        <v/>
      </c>
      <c r="DD116" s="141" t="str">
        <f t="shared" si="176"/>
        <v/>
      </c>
      <c r="DE116" s="142" t="str">
        <f t="shared" si="177"/>
        <v/>
      </c>
      <c r="DF116" s="137" t="str">
        <f>IF(C116="","",'[1]رصد درجات'!AH116)</f>
        <v/>
      </c>
      <c r="DG116" s="137" t="str">
        <f>IF(C116="","",'[1]رصد درجات'!AT116)</f>
        <v/>
      </c>
      <c r="DH116" s="137" t="str">
        <f t="shared" si="178"/>
        <v/>
      </c>
      <c r="DI116" s="137" t="str">
        <f t="shared" si="179"/>
        <v/>
      </c>
      <c r="DJ116" s="137" t="str">
        <f>IF(C116="","",'[1]رصد درجات'!BE116)</f>
        <v/>
      </c>
      <c r="DK116" s="137" t="str">
        <f>IF(C116="","",'[1]رصد درجات'!BQ116)</f>
        <v/>
      </c>
      <c r="DL116" s="137" t="str">
        <f t="shared" si="180"/>
        <v/>
      </c>
      <c r="DM116" s="137" t="str">
        <f t="shared" si="181"/>
        <v/>
      </c>
      <c r="DN116" s="137" t="str">
        <f t="shared" si="182"/>
        <v/>
      </c>
      <c r="DO116" s="138" t="str">
        <f t="shared" si="183"/>
        <v/>
      </c>
      <c r="DP116" s="143" t="str">
        <f t="shared" si="184"/>
        <v/>
      </c>
      <c r="DQ116" s="144" t="str">
        <f t="shared" si="185"/>
        <v/>
      </c>
      <c r="DR116" s="145">
        <f t="shared" si="186"/>
        <v>0</v>
      </c>
      <c r="DS116" s="146" t="str">
        <f t="shared" si="187"/>
        <v/>
      </c>
      <c r="DT116" s="147" t="str">
        <f t="shared" si="188"/>
        <v/>
      </c>
      <c r="DU116" s="147" t="str">
        <f t="shared" si="189"/>
        <v/>
      </c>
      <c r="DV116" s="147" t="str">
        <f t="shared" si="190"/>
        <v/>
      </c>
      <c r="DW116" s="147" t="str">
        <f t="shared" si="191"/>
        <v/>
      </c>
      <c r="DX116" s="147" t="str">
        <f t="shared" si="192"/>
        <v/>
      </c>
      <c r="DY116" s="147" t="str">
        <f t="shared" si="193"/>
        <v/>
      </c>
      <c r="DZ116" s="147" t="str">
        <f t="shared" si="194"/>
        <v/>
      </c>
      <c r="EA116" s="148"/>
      <c r="EB116" s="148"/>
      <c r="EC116" s="148"/>
      <c r="ED116" s="148"/>
      <c r="EE116" s="148"/>
      <c r="EF116" s="148"/>
      <c r="EG116" s="148"/>
      <c r="EH116" s="148"/>
      <c r="EI116" s="148"/>
      <c r="EJ116" s="148"/>
      <c r="EK116" s="149"/>
      <c r="EL116" s="150" t="str">
        <f t="shared" si="195"/>
        <v/>
      </c>
      <c r="EM116" s="145"/>
      <c r="EN116" s="145"/>
      <c r="EO116" s="151" t="str">
        <f>IF(C116="","",IF(EL116=TRUE,'[1]بيانات أساسية'!$Z$16,'[1]بيانات أساسية'!$Y$17))</f>
        <v/>
      </c>
      <c r="EP116" s="152" t="str">
        <f t="shared" si="146"/>
        <v/>
      </c>
      <c r="EQ116" s="153" t="str">
        <f t="shared" si="196"/>
        <v/>
      </c>
      <c r="ER116" s="153" t="str">
        <f t="shared" si="197"/>
        <v/>
      </c>
      <c r="ES116" s="159"/>
      <c r="GD116" s="157" t="str">
        <f t="shared" si="198"/>
        <v/>
      </c>
      <c r="GE116" s="157" t="str">
        <f t="shared" si="199"/>
        <v/>
      </c>
      <c r="GF116" s="157" t="str">
        <f t="shared" si="200"/>
        <v/>
      </c>
      <c r="GG116" s="157" t="str">
        <f t="shared" si="201"/>
        <v/>
      </c>
      <c r="GH116" s="157" t="str">
        <f t="shared" si="202"/>
        <v/>
      </c>
      <c r="GI116" s="157" t="str">
        <f t="shared" si="203"/>
        <v/>
      </c>
      <c r="GJ116" s="157" t="str">
        <f t="shared" si="204"/>
        <v/>
      </c>
      <c r="GK116" s="157" t="str">
        <f t="shared" si="205"/>
        <v/>
      </c>
      <c r="GL116" s="157" t="str">
        <f t="shared" si="206"/>
        <v/>
      </c>
      <c r="GM116" s="158" t="str">
        <f t="shared" si="207"/>
        <v/>
      </c>
      <c r="GN116" s="157" t="str">
        <f t="shared" si="208"/>
        <v/>
      </c>
      <c r="GO116" s="145" t="str">
        <f t="shared" si="209"/>
        <v/>
      </c>
    </row>
    <row r="117" spans="1:197" s="156" customFormat="1" ht="27" customHeight="1" thickBot="1">
      <c r="A117" s="132" t="str">
        <f>IF('[1]رصد درجات'!A117="","",'[1]رصد درجات'!A117)</f>
        <v/>
      </c>
      <c r="B117" s="132" t="str">
        <f>IF('[1]رصد درجات'!B117="","",'[1]رصد درجات'!B117)</f>
        <v/>
      </c>
      <c r="C117" s="132" t="str">
        <f>IF('[1]رصد درجات'!C117="","",'[1]رصد درجات'!C117)</f>
        <v/>
      </c>
      <c r="D117" s="133" t="str">
        <f>IF('[1]رصد درجات'!D117="","",'[1]رصد درجات'!D117)</f>
        <v/>
      </c>
      <c r="E117" s="132" t="str">
        <f>IF('[1]رصد درجات'!E117="","",'[1]رصد درجات'!E117)</f>
        <v/>
      </c>
      <c r="F117" s="132" t="str">
        <f>IF('[1]رصد درجات'!F117="","",'[1]رصد درجات'!F117)</f>
        <v/>
      </c>
      <c r="G117" s="132" t="str">
        <f>IF('[1]رصد درجات'!G117="","",'[1]رصد درجات'!G117)</f>
        <v/>
      </c>
      <c r="H117" s="132" t="str">
        <f>IF('[1]رصد درجات'!H117="","",'[1]رصد درجات'!H117)</f>
        <v/>
      </c>
      <c r="I117" s="132" t="str">
        <f>IF('[1]رصد درجات'!I117="","",'[1]رصد درجات'!I117)</f>
        <v/>
      </c>
      <c r="J117" s="132" t="str">
        <f>IF('[1]رصد درجات'!J117="","",'[1]رصد درجات'!J117)</f>
        <v/>
      </c>
      <c r="K117" s="132" t="str">
        <f>IF('[1]رصد درجات'!K117="","",'[1]رصد درجات'!K117)</f>
        <v/>
      </c>
      <c r="L117" s="132" t="str">
        <f>IF('[1]رصد درجات'!L117="","",'[1]رصد درجات'!L117)</f>
        <v/>
      </c>
      <c r="M117" s="134" t="str">
        <f>IF('[1]رصد درجات'!M117="","",'[1]رصد درجات'!M117)</f>
        <v/>
      </c>
      <c r="N117" s="134" t="str">
        <f>IF('[1]رصد درجات'!N117="","",'[1]رصد درجات'!N117)</f>
        <v/>
      </c>
      <c r="O117" s="132" t="str">
        <f>IF(C117="","",'[1]رصد درجات'!Y117)</f>
        <v/>
      </c>
      <c r="P117" s="132" t="str">
        <f>IF(C117="","",'[1]رصد درجات'!AL117)</f>
        <v/>
      </c>
      <c r="Q117" s="132" t="str">
        <f t="shared" si="147"/>
        <v/>
      </c>
      <c r="R117" s="135" t="str">
        <f t="shared" si="148"/>
        <v/>
      </c>
      <c r="S117" s="132" t="str">
        <f>IF(C117="","",'[1]رصد درجات'!AV117)</f>
        <v/>
      </c>
      <c r="T117" s="132" t="str">
        <f>IF(C117="","",'[1]رصد درجات'!BI117)</f>
        <v/>
      </c>
      <c r="U117" s="132" t="str">
        <f t="shared" si="149"/>
        <v/>
      </c>
      <c r="V117" s="132" t="str">
        <f t="shared" si="150"/>
        <v/>
      </c>
      <c r="W117" s="132" t="str">
        <f t="shared" si="151"/>
        <v/>
      </c>
      <c r="X117" s="136" t="str">
        <f t="shared" si="152"/>
        <v/>
      </c>
      <c r="Y117" s="137" t="str">
        <f>IF(C117="","",'[1]رصد درجات'!Z117)</f>
        <v/>
      </c>
      <c r="Z117" s="137" t="str">
        <f>IF(C117="","",'[1]رصد درجات'!AM117)</f>
        <v/>
      </c>
      <c r="AA117" s="137" t="str">
        <f t="shared" si="122"/>
        <v/>
      </c>
      <c r="AB117" s="137" t="str">
        <f t="shared" si="153"/>
        <v/>
      </c>
      <c r="AC117" s="137" t="str">
        <f>IF(C117="","",'[1]رصد درجات'!AV117)</f>
        <v/>
      </c>
      <c r="AD117" s="137" t="str">
        <f>IF(C117="","",'[1]رصد درجات'!BI117)</f>
        <v/>
      </c>
      <c r="AE117" s="137" t="str">
        <f t="shared" si="123"/>
        <v/>
      </c>
      <c r="AF117" s="137" t="str">
        <f t="shared" si="124"/>
        <v/>
      </c>
      <c r="AG117" s="137" t="str">
        <f t="shared" si="154"/>
        <v/>
      </c>
      <c r="AH117" s="138" t="str">
        <f t="shared" si="155"/>
        <v/>
      </c>
      <c r="AI117" s="137" t="str">
        <f>IF(C117="","",'[1]رصد درجات'!AA117)</f>
        <v/>
      </c>
      <c r="AJ117" s="137" t="str">
        <f>IF(C117="","",'[1]رصد درجات'!AN117)</f>
        <v/>
      </c>
      <c r="AK117" s="137" t="str">
        <f t="shared" si="125"/>
        <v/>
      </c>
      <c r="AL117" s="139" t="str">
        <f t="shared" si="156"/>
        <v/>
      </c>
      <c r="AM117" s="137" t="str">
        <f>IF(C117="","",'[1]رصد درجات'!AX117)</f>
        <v/>
      </c>
      <c r="AN117" s="137" t="str">
        <f>IF(C117="","",'[1]رصد درجات'!BK117)</f>
        <v/>
      </c>
      <c r="AO117" s="137" t="str">
        <f t="shared" si="126"/>
        <v/>
      </c>
      <c r="AP117" s="137" t="str">
        <f t="shared" si="127"/>
        <v/>
      </c>
      <c r="AQ117" s="137" t="str">
        <f t="shared" si="128"/>
        <v/>
      </c>
      <c r="AR117" s="138" t="str">
        <f t="shared" si="157"/>
        <v/>
      </c>
      <c r="AS117" s="137" t="str">
        <f>IF(C117="","",'[1]رصد درجات'!AB117)</f>
        <v/>
      </c>
      <c r="AT117" s="137" t="str">
        <f>IF(C117="","",'[1]رصد درجات'!AO117)</f>
        <v/>
      </c>
      <c r="AU117" s="137" t="str">
        <f>IF(C117="","",'[1]رصد درجات'!AP117)</f>
        <v/>
      </c>
      <c r="AV117" s="137" t="str">
        <f t="shared" si="129"/>
        <v/>
      </c>
      <c r="AW117" s="137" t="str">
        <f t="shared" si="158"/>
        <v/>
      </c>
      <c r="AX117" s="137" t="str">
        <f>IF(C117="","",'[1]رصد درجات'!AY117)</f>
        <v/>
      </c>
      <c r="AY117" s="137" t="str">
        <f>IF(C117="","",'[1]رصد درجات'!BL117)</f>
        <v/>
      </c>
      <c r="AZ117" s="137" t="str">
        <f>IF(C117="","",'[1]رصد درجات'!BM117)</f>
        <v/>
      </c>
      <c r="BA117" s="137" t="str">
        <f t="shared" si="130"/>
        <v/>
      </c>
      <c r="BB117" s="137" t="str">
        <f t="shared" si="131"/>
        <v/>
      </c>
      <c r="BC117" s="137" t="str">
        <f t="shared" si="132"/>
        <v/>
      </c>
      <c r="BD117" s="137" t="str">
        <f t="shared" si="133"/>
        <v/>
      </c>
      <c r="BE117" s="138" t="str">
        <f t="shared" si="159"/>
        <v/>
      </c>
      <c r="BF117" s="137" t="str">
        <f>IF(C117="","",'[1]رصد درجات'!AC117)</f>
        <v/>
      </c>
      <c r="BG117" s="137" t="str">
        <f>IF(C117="","",'[1]رصد درجات'!AI117)</f>
        <v/>
      </c>
      <c r="BH117" s="137" t="str">
        <f>IF(C117="","",'[1]رصد درجات'!AQ117)</f>
        <v/>
      </c>
      <c r="BI117" s="137" t="str">
        <f t="shared" si="134"/>
        <v/>
      </c>
      <c r="BJ117" s="137" t="str">
        <f t="shared" si="160"/>
        <v/>
      </c>
      <c r="BK117" s="137" t="str">
        <f>IF(C117="","",'[1]رصد درجات'!AZ117)</f>
        <v/>
      </c>
      <c r="BL117" s="137" t="str">
        <f>IF(C117="","",'[1]رصد درجات'!BF117)</f>
        <v/>
      </c>
      <c r="BM117" s="137" t="str">
        <f>IF(C117="","",'[1]رصد درجات'!BN117)</f>
        <v/>
      </c>
      <c r="BN117" s="137" t="str">
        <f t="shared" si="135"/>
        <v/>
      </c>
      <c r="BO117" s="137" t="str">
        <f t="shared" si="136"/>
        <v/>
      </c>
      <c r="BP117" s="137" t="str">
        <f t="shared" si="137"/>
        <v/>
      </c>
      <c r="BQ117" s="137" t="str">
        <f t="shared" si="138"/>
        <v/>
      </c>
      <c r="BR117" s="138" t="str">
        <f t="shared" si="161"/>
        <v/>
      </c>
      <c r="BS117" s="137" t="str">
        <f>IF(C117="","",'[1]رصد درجات'!AD117)</f>
        <v/>
      </c>
      <c r="BT117" s="137" t="str">
        <f>IF(C117="","",'[1]رصد درجات'!AR117)</f>
        <v/>
      </c>
      <c r="BU117" s="137" t="str">
        <f t="shared" si="139"/>
        <v/>
      </c>
      <c r="BV117" s="137" t="str">
        <f t="shared" si="162"/>
        <v/>
      </c>
      <c r="BW117" s="137" t="str">
        <f>IF(C117="","",'[1]رصد درجات'!BA117)</f>
        <v/>
      </c>
      <c r="BX117" s="137" t="str">
        <f>IF(C117="","",'[1]رصد درجات'!BO117)</f>
        <v/>
      </c>
      <c r="BY117" s="137" t="str">
        <f t="shared" si="140"/>
        <v/>
      </c>
      <c r="BZ117" s="137" t="str">
        <f t="shared" si="163"/>
        <v/>
      </c>
      <c r="CA117" s="137" t="str">
        <f t="shared" si="141"/>
        <v/>
      </c>
      <c r="CB117" s="138" t="str">
        <f t="shared" si="164"/>
        <v/>
      </c>
      <c r="CC117" s="137" t="str">
        <f>IF(C117="","",'[1]رصد درجات'!AE117)</f>
        <v/>
      </c>
      <c r="CD117" s="137" t="str">
        <f>IF(C117="","",'[1]رصد درجات'!AJ117)</f>
        <v/>
      </c>
      <c r="CE117" s="137" t="str">
        <f>IF(C117="","",'[1]رصد درجات'!AS117)</f>
        <v/>
      </c>
      <c r="CF117" s="137" t="str">
        <f t="shared" si="142"/>
        <v/>
      </c>
      <c r="CG117" s="137" t="str">
        <f t="shared" si="165"/>
        <v/>
      </c>
      <c r="CH117" s="137" t="str">
        <f>IF(C117="","",'[1]رصد درجات'!BB117)</f>
        <v/>
      </c>
      <c r="CI117" s="137" t="str">
        <f>IF(C117="","",'[1]رصد درجات'!BF117)</f>
        <v/>
      </c>
      <c r="CJ117" s="137" t="str">
        <f>IF(C117="","",'[1]رصد درجات'!BP117)</f>
        <v/>
      </c>
      <c r="CK117" s="137" t="str">
        <f t="shared" si="143"/>
        <v/>
      </c>
      <c r="CL117" s="137" t="str">
        <f t="shared" si="144"/>
        <v/>
      </c>
      <c r="CM117" s="137" t="str">
        <f t="shared" si="145"/>
        <v/>
      </c>
      <c r="CN117" s="137" t="str">
        <f t="shared" si="166"/>
        <v/>
      </c>
      <c r="CO117" s="138" t="str">
        <f t="shared" si="167"/>
        <v/>
      </c>
      <c r="CP117" s="140" t="str">
        <f>IF(C117="","",'[1]رصد درجات'!AF117)</f>
        <v/>
      </c>
      <c r="CQ117" s="135" t="str">
        <f t="shared" si="168"/>
        <v/>
      </c>
      <c r="CR117" s="140" t="str">
        <f>IF(C117="","",'[1]رصد درجات'!BC117)</f>
        <v/>
      </c>
      <c r="CS117" s="140" t="str">
        <f t="shared" si="169"/>
        <v/>
      </c>
      <c r="CT117" s="140" t="str">
        <f t="shared" si="214"/>
        <v/>
      </c>
      <c r="CU117" s="135" t="str">
        <f t="shared" si="215"/>
        <v/>
      </c>
      <c r="CV117" s="137" t="str">
        <f>IF(C117="","",'[1]رصد درجات'!AG117)</f>
        <v/>
      </c>
      <c r="CW117" s="137" t="str">
        <f t="shared" si="170"/>
        <v/>
      </c>
      <c r="CX117" s="137" t="str">
        <f>IF(C117="","",'[1]رصد درجات'!BD117)</f>
        <v/>
      </c>
      <c r="CY117" s="140" t="str">
        <f t="shared" si="171"/>
        <v/>
      </c>
      <c r="CZ117" s="140" t="str">
        <f t="shared" si="172"/>
        <v/>
      </c>
      <c r="DA117" s="135" t="str">
        <f t="shared" si="173"/>
        <v/>
      </c>
      <c r="DB117" s="141" t="str">
        <f t="shared" si="174"/>
        <v/>
      </c>
      <c r="DC117" s="142" t="str">
        <f t="shared" si="175"/>
        <v/>
      </c>
      <c r="DD117" s="141" t="str">
        <f t="shared" si="176"/>
        <v/>
      </c>
      <c r="DE117" s="142" t="str">
        <f t="shared" si="177"/>
        <v/>
      </c>
      <c r="DF117" s="137" t="str">
        <f>IF(C117="","",'[1]رصد درجات'!AH117)</f>
        <v/>
      </c>
      <c r="DG117" s="137" t="str">
        <f>IF(C117="","",'[1]رصد درجات'!AT117)</f>
        <v/>
      </c>
      <c r="DH117" s="137" t="str">
        <f t="shared" si="178"/>
        <v/>
      </c>
      <c r="DI117" s="137" t="str">
        <f t="shared" si="179"/>
        <v/>
      </c>
      <c r="DJ117" s="137" t="str">
        <f>IF(C117="","",'[1]رصد درجات'!BE117)</f>
        <v/>
      </c>
      <c r="DK117" s="137" t="str">
        <f>IF(C117="","",'[1]رصد درجات'!BQ117)</f>
        <v/>
      </c>
      <c r="DL117" s="137" t="str">
        <f t="shared" si="180"/>
        <v/>
      </c>
      <c r="DM117" s="137" t="str">
        <f t="shared" si="181"/>
        <v/>
      </c>
      <c r="DN117" s="137" t="str">
        <f t="shared" si="182"/>
        <v/>
      </c>
      <c r="DO117" s="138" t="str">
        <f t="shared" si="183"/>
        <v/>
      </c>
      <c r="DP117" s="143" t="str">
        <f t="shared" si="184"/>
        <v/>
      </c>
      <c r="DQ117" s="144" t="str">
        <f t="shared" si="185"/>
        <v/>
      </c>
      <c r="DR117" s="145">
        <f t="shared" si="186"/>
        <v>0</v>
      </c>
      <c r="DS117" s="146" t="str">
        <f t="shared" si="187"/>
        <v/>
      </c>
      <c r="DT117" s="147" t="str">
        <f t="shared" si="188"/>
        <v/>
      </c>
      <c r="DU117" s="147" t="str">
        <f t="shared" si="189"/>
        <v/>
      </c>
      <c r="DV117" s="147" t="str">
        <f t="shared" si="190"/>
        <v/>
      </c>
      <c r="DW117" s="147" t="str">
        <f t="shared" si="191"/>
        <v/>
      </c>
      <c r="DX117" s="147" t="str">
        <f t="shared" si="192"/>
        <v/>
      </c>
      <c r="DY117" s="147" t="str">
        <f t="shared" si="193"/>
        <v/>
      </c>
      <c r="DZ117" s="147" t="str">
        <f t="shared" si="194"/>
        <v/>
      </c>
      <c r="EA117" s="148"/>
      <c r="EB117" s="148"/>
      <c r="EC117" s="148"/>
      <c r="ED117" s="148"/>
      <c r="EE117" s="148"/>
      <c r="EF117" s="148"/>
      <c r="EG117" s="148"/>
      <c r="EH117" s="148"/>
      <c r="EI117" s="148"/>
      <c r="EJ117" s="148"/>
      <c r="EK117" s="149"/>
      <c r="EL117" s="150" t="str">
        <f t="shared" si="195"/>
        <v/>
      </c>
      <c r="EM117" s="145"/>
      <c r="EN117" s="145"/>
      <c r="EO117" s="151" t="str">
        <f>IF(C117="","",IF(EL117=TRUE,'[1]بيانات أساسية'!$Z$16,'[1]بيانات أساسية'!$Y$17))</f>
        <v/>
      </c>
      <c r="EP117" s="152" t="str">
        <f t="shared" si="146"/>
        <v/>
      </c>
      <c r="EQ117" s="153" t="str">
        <f t="shared" si="196"/>
        <v/>
      </c>
      <c r="ER117" s="153" t="str">
        <f t="shared" si="197"/>
        <v/>
      </c>
      <c r="ES117" s="159"/>
      <c r="ET117" s="182" t="s">
        <v>127</v>
      </c>
      <c r="EU117" s="182"/>
      <c r="EV117" s="182"/>
      <c r="EW117" s="182"/>
      <c r="EX117" s="182"/>
      <c r="EY117" s="182"/>
      <c r="EZ117" s="182"/>
      <c r="FA117" s="182"/>
      <c r="FB117" s="182"/>
      <c r="FC117" s="182"/>
      <c r="FD117" s="182"/>
      <c r="FE117" s="182"/>
      <c r="FF117" s="182"/>
      <c r="FG117" s="182"/>
      <c r="FH117" s="182"/>
      <c r="GD117" s="157" t="str">
        <f t="shared" si="198"/>
        <v/>
      </c>
      <c r="GE117" s="157" t="str">
        <f t="shared" si="199"/>
        <v/>
      </c>
      <c r="GF117" s="157" t="str">
        <f t="shared" si="200"/>
        <v/>
      </c>
      <c r="GG117" s="157" t="str">
        <f t="shared" si="201"/>
        <v/>
      </c>
      <c r="GH117" s="157" t="str">
        <f t="shared" si="202"/>
        <v/>
      </c>
      <c r="GI117" s="157" t="str">
        <f t="shared" si="203"/>
        <v/>
      </c>
      <c r="GJ117" s="157" t="str">
        <f t="shared" si="204"/>
        <v/>
      </c>
      <c r="GK117" s="157" t="str">
        <f t="shared" si="205"/>
        <v/>
      </c>
      <c r="GL117" s="157" t="str">
        <f t="shared" si="206"/>
        <v/>
      </c>
      <c r="GM117" s="158" t="str">
        <f t="shared" si="207"/>
        <v/>
      </c>
      <c r="GN117" s="157" t="str">
        <f t="shared" si="208"/>
        <v/>
      </c>
      <c r="GO117" s="145" t="str">
        <f t="shared" si="209"/>
        <v/>
      </c>
    </row>
    <row r="118" spans="1:197" s="156" customFormat="1" ht="27" customHeight="1" thickBot="1">
      <c r="A118" s="132" t="str">
        <f>IF('[1]رصد درجات'!A118="","",'[1]رصد درجات'!A118)</f>
        <v/>
      </c>
      <c r="B118" s="132" t="str">
        <f>IF('[1]رصد درجات'!B118="","",'[1]رصد درجات'!B118)</f>
        <v/>
      </c>
      <c r="C118" s="132" t="str">
        <f>IF('[1]رصد درجات'!C118="","",'[1]رصد درجات'!C118)</f>
        <v/>
      </c>
      <c r="D118" s="133" t="str">
        <f>IF('[1]رصد درجات'!D118="","",'[1]رصد درجات'!D118)</f>
        <v/>
      </c>
      <c r="E118" s="132" t="str">
        <f>IF('[1]رصد درجات'!E118="","",'[1]رصد درجات'!E118)</f>
        <v/>
      </c>
      <c r="F118" s="132" t="str">
        <f>IF('[1]رصد درجات'!F118="","",'[1]رصد درجات'!F118)</f>
        <v/>
      </c>
      <c r="G118" s="132" t="str">
        <f>IF('[1]رصد درجات'!G118="","",'[1]رصد درجات'!G118)</f>
        <v/>
      </c>
      <c r="H118" s="132" t="str">
        <f>IF('[1]رصد درجات'!H118="","",'[1]رصد درجات'!H118)</f>
        <v/>
      </c>
      <c r="I118" s="132" t="str">
        <f>IF('[1]رصد درجات'!I118="","",'[1]رصد درجات'!I118)</f>
        <v/>
      </c>
      <c r="J118" s="132" t="str">
        <f>IF('[1]رصد درجات'!J118="","",'[1]رصد درجات'!J118)</f>
        <v/>
      </c>
      <c r="K118" s="132" t="str">
        <f>IF('[1]رصد درجات'!K118="","",'[1]رصد درجات'!K118)</f>
        <v/>
      </c>
      <c r="L118" s="132" t="str">
        <f>IF('[1]رصد درجات'!L118="","",'[1]رصد درجات'!L118)</f>
        <v/>
      </c>
      <c r="M118" s="134" t="str">
        <f>IF('[1]رصد درجات'!M118="","",'[1]رصد درجات'!M118)</f>
        <v/>
      </c>
      <c r="N118" s="134" t="str">
        <f>IF('[1]رصد درجات'!N118="","",'[1]رصد درجات'!N118)</f>
        <v/>
      </c>
      <c r="O118" s="132" t="str">
        <f>IF(C118="","",'[1]رصد درجات'!Y118)</f>
        <v/>
      </c>
      <c r="P118" s="132" t="str">
        <f>IF(C118="","",'[1]رصد درجات'!AL118)</f>
        <v/>
      </c>
      <c r="Q118" s="132" t="str">
        <f t="shared" si="147"/>
        <v/>
      </c>
      <c r="R118" s="135" t="str">
        <f t="shared" si="148"/>
        <v/>
      </c>
      <c r="S118" s="132" t="str">
        <f>IF(C118="","",'[1]رصد درجات'!AV118)</f>
        <v/>
      </c>
      <c r="T118" s="132" t="str">
        <f>IF(C118="","",'[1]رصد درجات'!BI118)</f>
        <v/>
      </c>
      <c r="U118" s="132" t="str">
        <f t="shared" si="149"/>
        <v/>
      </c>
      <c r="V118" s="132" t="str">
        <f t="shared" si="150"/>
        <v/>
      </c>
      <c r="W118" s="132" t="str">
        <f t="shared" si="151"/>
        <v/>
      </c>
      <c r="X118" s="136" t="str">
        <f t="shared" si="152"/>
        <v/>
      </c>
      <c r="Y118" s="137" t="str">
        <f>IF(C118="","",'[1]رصد درجات'!Z118)</f>
        <v/>
      </c>
      <c r="Z118" s="137" t="str">
        <f>IF(C118="","",'[1]رصد درجات'!AM118)</f>
        <v/>
      </c>
      <c r="AA118" s="137" t="str">
        <f t="shared" si="122"/>
        <v/>
      </c>
      <c r="AB118" s="137" t="str">
        <f t="shared" si="153"/>
        <v/>
      </c>
      <c r="AC118" s="137" t="str">
        <f>IF(C118="","",'[1]رصد درجات'!AV118)</f>
        <v/>
      </c>
      <c r="AD118" s="137" t="str">
        <f>IF(C118="","",'[1]رصد درجات'!BI118)</f>
        <v/>
      </c>
      <c r="AE118" s="137" t="str">
        <f t="shared" si="123"/>
        <v/>
      </c>
      <c r="AF118" s="137" t="str">
        <f t="shared" si="124"/>
        <v/>
      </c>
      <c r="AG118" s="137" t="str">
        <f t="shared" si="154"/>
        <v/>
      </c>
      <c r="AH118" s="138" t="str">
        <f t="shared" si="155"/>
        <v/>
      </c>
      <c r="AI118" s="137" t="str">
        <f>IF(C118="","",'[1]رصد درجات'!AA118)</f>
        <v/>
      </c>
      <c r="AJ118" s="137" t="str">
        <f>IF(C118="","",'[1]رصد درجات'!AN118)</f>
        <v/>
      </c>
      <c r="AK118" s="137" t="str">
        <f t="shared" si="125"/>
        <v/>
      </c>
      <c r="AL118" s="139" t="str">
        <f t="shared" si="156"/>
        <v/>
      </c>
      <c r="AM118" s="137" t="str">
        <f>IF(C118="","",'[1]رصد درجات'!AX118)</f>
        <v/>
      </c>
      <c r="AN118" s="137" t="str">
        <f>IF(C118="","",'[1]رصد درجات'!BK118)</f>
        <v/>
      </c>
      <c r="AO118" s="137" t="str">
        <f t="shared" si="126"/>
        <v/>
      </c>
      <c r="AP118" s="137" t="str">
        <f t="shared" si="127"/>
        <v/>
      </c>
      <c r="AQ118" s="137" t="str">
        <f t="shared" si="128"/>
        <v/>
      </c>
      <c r="AR118" s="138" t="str">
        <f t="shared" si="157"/>
        <v/>
      </c>
      <c r="AS118" s="137" t="str">
        <f>IF(C118="","",'[1]رصد درجات'!AB118)</f>
        <v/>
      </c>
      <c r="AT118" s="137" t="str">
        <f>IF(C118="","",'[1]رصد درجات'!AO118)</f>
        <v/>
      </c>
      <c r="AU118" s="137" t="str">
        <f>IF(C118="","",'[1]رصد درجات'!AP118)</f>
        <v/>
      </c>
      <c r="AV118" s="137" t="str">
        <f t="shared" si="129"/>
        <v/>
      </c>
      <c r="AW118" s="137" t="str">
        <f t="shared" si="158"/>
        <v/>
      </c>
      <c r="AX118" s="137" t="str">
        <f>IF(C118="","",'[1]رصد درجات'!AY118)</f>
        <v/>
      </c>
      <c r="AY118" s="137" t="str">
        <f>IF(C118="","",'[1]رصد درجات'!BL118)</f>
        <v/>
      </c>
      <c r="AZ118" s="137" t="str">
        <f>IF(C118="","",'[1]رصد درجات'!BM118)</f>
        <v/>
      </c>
      <c r="BA118" s="137" t="str">
        <f t="shared" si="130"/>
        <v/>
      </c>
      <c r="BB118" s="137" t="str">
        <f t="shared" si="131"/>
        <v/>
      </c>
      <c r="BC118" s="137" t="str">
        <f t="shared" si="132"/>
        <v/>
      </c>
      <c r="BD118" s="137" t="str">
        <f t="shared" si="133"/>
        <v/>
      </c>
      <c r="BE118" s="138" t="str">
        <f t="shared" si="159"/>
        <v/>
      </c>
      <c r="BF118" s="137" t="str">
        <f>IF(C118="","",'[1]رصد درجات'!AC118)</f>
        <v/>
      </c>
      <c r="BG118" s="137" t="str">
        <f>IF(C118="","",'[1]رصد درجات'!AI118)</f>
        <v/>
      </c>
      <c r="BH118" s="137" t="str">
        <f>IF(C118="","",'[1]رصد درجات'!AQ118)</f>
        <v/>
      </c>
      <c r="BI118" s="137" t="str">
        <f t="shared" si="134"/>
        <v/>
      </c>
      <c r="BJ118" s="137" t="str">
        <f t="shared" si="160"/>
        <v/>
      </c>
      <c r="BK118" s="137" t="str">
        <f>IF(C118="","",'[1]رصد درجات'!AZ118)</f>
        <v/>
      </c>
      <c r="BL118" s="137" t="str">
        <f>IF(C118="","",'[1]رصد درجات'!BF118)</f>
        <v/>
      </c>
      <c r="BM118" s="137" t="str">
        <f>IF(C118="","",'[1]رصد درجات'!BN118)</f>
        <v/>
      </c>
      <c r="BN118" s="137" t="str">
        <f t="shared" si="135"/>
        <v/>
      </c>
      <c r="BO118" s="137" t="str">
        <f t="shared" si="136"/>
        <v/>
      </c>
      <c r="BP118" s="137" t="str">
        <f t="shared" si="137"/>
        <v/>
      </c>
      <c r="BQ118" s="137" t="str">
        <f t="shared" si="138"/>
        <v/>
      </c>
      <c r="BR118" s="138" t="str">
        <f t="shared" si="161"/>
        <v/>
      </c>
      <c r="BS118" s="137" t="str">
        <f>IF(C118="","",'[1]رصد درجات'!AD118)</f>
        <v/>
      </c>
      <c r="BT118" s="137" t="str">
        <f>IF(C118="","",'[1]رصد درجات'!AR118)</f>
        <v/>
      </c>
      <c r="BU118" s="137" t="str">
        <f t="shared" si="139"/>
        <v/>
      </c>
      <c r="BV118" s="137" t="str">
        <f t="shared" si="162"/>
        <v/>
      </c>
      <c r="BW118" s="137" t="str">
        <f>IF(C118="","",'[1]رصد درجات'!BA118)</f>
        <v/>
      </c>
      <c r="BX118" s="137" t="str">
        <f>IF(C118="","",'[1]رصد درجات'!BO118)</f>
        <v/>
      </c>
      <c r="BY118" s="137" t="str">
        <f t="shared" si="140"/>
        <v/>
      </c>
      <c r="BZ118" s="137" t="str">
        <f t="shared" si="163"/>
        <v/>
      </c>
      <c r="CA118" s="137" t="str">
        <f t="shared" si="141"/>
        <v/>
      </c>
      <c r="CB118" s="138" t="str">
        <f t="shared" si="164"/>
        <v/>
      </c>
      <c r="CC118" s="137" t="str">
        <f>IF(C118="","",'[1]رصد درجات'!AE118)</f>
        <v/>
      </c>
      <c r="CD118" s="137" t="str">
        <f>IF(C118="","",'[1]رصد درجات'!AJ118)</f>
        <v/>
      </c>
      <c r="CE118" s="137" t="str">
        <f>IF(C118="","",'[1]رصد درجات'!AS118)</f>
        <v/>
      </c>
      <c r="CF118" s="137" t="str">
        <f t="shared" si="142"/>
        <v/>
      </c>
      <c r="CG118" s="137" t="str">
        <f t="shared" si="165"/>
        <v/>
      </c>
      <c r="CH118" s="137" t="str">
        <f>IF(C118="","",'[1]رصد درجات'!BB118)</f>
        <v/>
      </c>
      <c r="CI118" s="137" t="str">
        <f>IF(C118="","",'[1]رصد درجات'!BF118)</f>
        <v/>
      </c>
      <c r="CJ118" s="137" t="str">
        <f>IF(C118="","",'[1]رصد درجات'!BP118)</f>
        <v/>
      </c>
      <c r="CK118" s="137" t="str">
        <f t="shared" si="143"/>
        <v/>
      </c>
      <c r="CL118" s="137" t="str">
        <f t="shared" si="144"/>
        <v/>
      </c>
      <c r="CM118" s="137" t="str">
        <f t="shared" si="145"/>
        <v/>
      </c>
      <c r="CN118" s="137" t="str">
        <f t="shared" si="166"/>
        <v/>
      </c>
      <c r="CO118" s="138" t="str">
        <f t="shared" si="167"/>
        <v/>
      </c>
      <c r="CP118" s="140" t="str">
        <f>IF(C118="","",'[1]رصد درجات'!AF118)</f>
        <v/>
      </c>
      <c r="CQ118" s="135" t="str">
        <f t="shared" si="168"/>
        <v/>
      </c>
      <c r="CR118" s="140" t="str">
        <f>IF(C118="","",'[1]رصد درجات'!BC118)</f>
        <v/>
      </c>
      <c r="CS118" s="140" t="str">
        <f t="shared" si="169"/>
        <v/>
      </c>
      <c r="CT118" s="140" t="str">
        <f t="shared" si="214"/>
        <v/>
      </c>
      <c r="CU118" s="135" t="str">
        <f t="shared" si="215"/>
        <v/>
      </c>
      <c r="CV118" s="137" t="str">
        <f>IF(C118="","",'[1]رصد درجات'!AG118)</f>
        <v/>
      </c>
      <c r="CW118" s="137" t="str">
        <f t="shared" si="170"/>
        <v/>
      </c>
      <c r="CX118" s="137" t="str">
        <f>IF(C118="","",'[1]رصد درجات'!BD118)</f>
        <v/>
      </c>
      <c r="CY118" s="140" t="str">
        <f t="shared" si="171"/>
        <v/>
      </c>
      <c r="CZ118" s="140" t="str">
        <f t="shared" si="172"/>
        <v/>
      </c>
      <c r="DA118" s="135" t="str">
        <f t="shared" si="173"/>
        <v/>
      </c>
      <c r="DB118" s="141" t="str">
        <f t="shared" si="174"/>
        <v/>
      </c>
      <c r="DC118" s="142" t="str">
        <f t="shared" si="175"/>
        <v/>
      </c>
      <c r="DD118" s="141" t="str">
        <f t="shared" si="176"/>
        <v/>
      </c>
      <c r="DE118" s="142" t="str">
        <f t="shared" si="177"/>
        <v/>
      </c>
      <c r="DF118" s="137" t="str">
        <f>IF(C118="","",'[1]رصد درجات'!AH118)</f>
        <v/>
      </c>
      <c r="DG118" s="137" t="str">
        <f>IF(C118="","",'[1]رصد درجات'!AT118)</f>
        <v/>
      </c>
      <c r="DH118" s="137" t="str">
        <f t="shared" si="178"/>
        <v/>
      </c>
      <c r="DI118" s="137" t="str">
        <f t="shared" si="179"/>
        <v/>
      </c>
      <c r="DJ118" s="137" t="str">
        <f>IF(C118="","",'[1]رصد درجات'!BE118)</f>
        <v/>
      </c>
      <c r="DK118" s="137" t="str">
        <f>IF(C118="","",'[1]رصد درجات'!BQ118)</f>
        <v/>
      </c>
      <c r="DL118" s="137" t="str">
        <f t="shared" si="180"/>
        <v/>
      </c>
      <c r="DM118" s="137" t="str">
        <f t="shared" si="181"/>
        <v/>
      </c>
      <c r="DN118" s="137" t="str">
        <f t="shared" si="182"/>
        <v/>
      </c>
      <c r="DO118" s="138" t="str">
        <f t="shared" si="183"/>
        <v/>
      </c>
      <c r="DP118" s="143" t="str">
        <f t="shared" si="184"/>
        <v/>
      </c>
      <c r="DQ118" s="144" t="str">
        <f t="shared" si="185"/>
        <v/>
      </c>
      <c r="DR118" s="145">
        <f t="shared" si="186"/>
        <v>0</v>
      </c>
      <c r="DS118" s="146" t="str">
        <f t="shared" si="187"/>
        <v/>
      </c>
      <c r="DT118" s="147" t="str">
        <f t="shared" si="188"/>
        <v/>
      </c>
      <c r="DU118" s="147" t="str">
        <f t="shared" si="189"/>
        <v/>
      </c>
      <c r="DV118" s="147" t="str">
        <f t="shared" si="190"/>
        <v/>
      </c>
      <c r="DW118" s="147" t="str">
        <f t="shared" si="191"/>
        <v/>
      </c>
      <c r="DX118" s="147" t="str">
        <f t="shared" si="192"/>
        <v/>
      </c>
      <c r="DY118" s="147" t="str">
        <f t="shared" si="193"/>
        <v/>
      </c>
      <c r="DZ118" s="147" t="str">
        <f t="shared" si="194"/>
        <v/>
      </c>
      <c r="EA118" s="148"/>
      <c r="EB118" s="148"/>
      <c r="EC118" s="148"/>
      <c r="ED118" s="148"/>
      <c r="EE118" s="148"/>
      <c r="EF118" s="148"/>
      <c r="EG118" s="148"/>
      <c r="EH118" s="148"/>
      <c r="EI118" s="148"/>
      <c r="EJ118" s="148"/>
      <c r="EK118" s="149"/>
      <c r="EL118" s="150" t="str">
        <f t="shared" si="195"/>
        <v/>
      </c>
      <c r="EM118" s="145"/>
      <c r="EN118" s="145"/>
      <c r="EO118" s="151" t="str">
        <f>IF(C118="","",IF(EL118=TRUE,'[1]بيانات أساسية'!$Z$16,'[1]بيانات أساسية'!$Y$17))</f>
        <v/>
      </c>
      <c r="EP118" s="152" t="str">
        <f t="shared" si="146"/>
        <v/>
      </c>
      <c r="EQ118" s="153" t="str">
        <f t="shared" si="196"/>
        <v/>
      </c>
      <c r="ER118" s="153" t="str">
        <f t="shared" si="197"/>
        <v/>
      </c>
      <c r="ES118" s="159"/>
      <c r="ET118" s="182"/>
      <c r="EU118" s="182"/>
      <c r="EV118" s="182"/>
      <c r="EW118" s="182"/>
      <c r="EX118" s="182"/>
      <c r="EY118" s="182"/>
      <c r="EZ118" s="182"/>
      <c r="FA118" s="182"/>
      <c r="FB118" s="182"/>
      <c r="FC118" s="182"/>
      <c r="FD118" s="182"/>
      <c r="FE118" s="182"/>
      <c r="FF118" s="182"/>
      <c r="FG118" s="182"/>
      <c r="FH118" s="182"/>
      <c r="GD118" s="157" t="str">
        <f t="shared" si="198"/>
        <v/>
      </c>
      <c r="GE118" s="157" t="str">
        <f t="shared" si="199"/>
        <v/>
      </c>
      <c r="GF118" s="157" t="str">
        <f t="shared" si="200"/>
        <v/>
      </c>
      <c r="GG118" s="157" t="str">
        <f t="shared" si="201"/>
        <v/>
      </c>
      <c r="GH118" s="157" t="str">
        <f t="shared" si="202"/>
        <v/>
      </c>
      <c r="GI118" s="157" t="str">
        <f t="shared" si="203"/>
        <v/>
      </c>
      <c r="GJ118" s="157" t="str">
        <f t="shared" si="204"/>
        <v/>
      </c>
      <c r="GK118" s="157" t="str">
        <f t="shared" si="205"/>
        <v/>
      </c>
      <c r="GL118" s="157" t="str">
        <f t="shared" si="206"/>
        <v/>
      </c>
      <c r="GM118" s="158" t="str">
        <f t="shared" si="207"/>
        <v/>
      </c>
      <c r="GN118" s="157" t="str">
        <f t="shared" si="208"/>
        <v/>
      </c>
      <c r="GO118" s="145" t="str">
        <f t="shared" si="209"/>
        <v/>
      </c>
    </row>
    <row r="119" spans="1:197" s="156" customFormat="1" ht="27" customHeight="1" thickBot="1">
      <c r="A119" s="132" t="str">
        <f>IF('[1]رصد درجات'!A119="","",'[1]رصد درجات'!A119)</f>
        <v/>
      </c>
      <c r="B119" s="132" t="str">
        <f>IF('[1]رصد درجات'!B119="","",'[1]رصد درجات'!B119)</f>
        <v/>
      </c>
      <c r="C119" s="132" t="str">
        <f>IF('[1]رصد درجات'!C119="","",'[1]رصد درجات'!C119)</f>
        <v/>
      </c>
      <c r="D119" s="133" t="str">
        <f>IF('[1]رصد درجات'!D119="","",'[1]رصد درجات'!D119)</f>
        <v/>
      </c>
      <c r="E119" s="132" t="str">
        <f>IF('[1]رصد درجات'!E119="","",'[1]رصد درجات'!E119)</f>
        <v/>
      </c>
      <c r="F119" s="132" t="str">
        <f>IF('[1]رصد درجات'!F119="","",'[1]رصد درجات'!F119)</f>
        <v/>
      </c>
      <c r="G119" s="132" t="str">
        <f>IF('[1]رصد درجات'!G119="","",'[1]رصد درجات'!G119)</f>
        <v/>
      </c>
      <c r="H119" s="132" t="str">
        <f>IF('[1]رصد درجات'!H119="","",'[1]رصد درجات'!H119)</f>
        <v/>
      </c>
      <c r="I119" s="132" t="str">
        <f>IF('[1]رصد درجات'!I119="","",'[1]رصد درجات'!I119)</f>
        <v/>
      </c>
      <c r="J119" s="132" t="str">
        <f>IF('[1]رصد درجات'!J119="","",'[1]رصد درجات'!J119)</f>
        <v/>
      </c>
      <c r="K119" s="132" t="str">
        <f>IF('[1]رصد درجات'!K119="","",'[1]رصد درجات'!K119)</f>
        <v/>
      </c>
      <c r="L119" s="132" t="str">
        <f>IF('[1]رصد درجات'!L119="","",'[1]رصد درجات'!L119)</f>
        <v/>
      </c>
      <c r="M119" s="134" t="str">
        <f>IF('[1]رصد درجات'!M119="","",'[1]رصد درجات'!M119)</f>
        <v/>
      </c>
      <c r="N119" s="134" t="str">
        <f>IF('[1]رصد درجات'!N119="","",'[1]رصد درجات'!N119)</f>
        <v/>
      </c>
      <c r="O119" s="132" t="str">
        <f>IF(C119="","",'[1]رصد درجات'!Y119)</f>
        <v/>
      </c>
      <c r="P119" s="132" t="str">
        <f>IF(C119="","",'[1]رصد درجات'!AL119)</f>
        <v/>
      </c>
      <c r="Q119" s="132" t="str">
        <f t="shared" si="147"/>
        <v/>
      </c>
      <c r="R119" s="135" t="str">
        <f t="shared" si="148"/>
        <v/>
      </c>
      <c r="S119" s="132" t="str">
        <f>IF(C119="","",'[1]رصد درجات'!AV119)</f>
        <v/>
      </c>
      <c r="T119" s="132" t="str">
        <f>IF(C119="","",'[1]رصد درجات'!BI119)</f>
        <v/>
      </c>
      <c r="U119" s="132" t="str">
        <f t="shared" si="149"/>
        <v/>
      </c>
      <c r="V119" s="132" t="str">
        <f t="shared" si="150"/>
        <v/>
      </c>
      <c r="W119" s="132" t="str">
        <f t="shared" si="151"/>
        <v/>
      </c>
      <c r="X119" s="136" t="str">
        <f t="shared" si="152"/>
        <v/>
      </c>
      <c r="Y119" s="137" t="str">
        <f>IF(C119="","",'[1]رصد درجات'!Z119)</f>
        <v/>
      </c>
      <c r="Z119" s="137" t="str">
        <f>IF(C119="","",'[1]رصد درجات'!AM119)</f>
        <v/>
      </c>
      <c r="AA119" s="137" t="str">
        <f t="shared" si="122"/>
        <v/>
      </c>
      <c r="AB119" s="137" t="str">
        <f t="shared" si="153"/>
        <v/>
      </c>
      <c r="AC119" s="137" t="str">
        <f>IF(C119="","",'[1]رصد درجات'!AV119)</f>
        <v/>
      </c>
      <c r="AD119" s="137" t="str">
        <f>IF(C119="","",'[1]رصد درجات'!BI119)</f>
        <v/>
      </c>
      <c r="AE119" s="137" t="str">
        <f t="shared" si="123"/>
        <v/>
      </c>
      <c r="AF119" s="137" t="str">
        <f t="shared" si="124"/>
        <v/>
      </c>
      <c r="AG119" s="137" t="str">
        <f t="shared" si="154"/>
        <v/>
      </c>
      <c r="AH119" s="138" t="str">
        <f t="shared" si="155"/>
        <v/>
      </c>
      <c r="AI119" s="137" t="str">
        <f>IF(C119="","",'[1]رصد درجات'!AA119)</f>
        <v/>
      </c>
      <c r="AJ119" s="137" t="str">
        <f>IF(C119="","",'[1]رصد درجات'!AN119)</f>
        <v/>
      </c>
      <c r="AK119" s="137" t="str">
        <f t="shared" si="125"/>
        <v/>
      </c>
      <c r="AL119" s="139" t="str">
        <f t="shared" si="156"/>
        <v/>
      </c>
      <c r="AM119" s="137" t="str">
        <f>IF(C119="","",'[1]رصد درجات'!AX119)</f>
        <v/>
      </c>
      <c r="AN119" s="137" t="str">
        <f>IF(C119="","",'[1]رصد درجات'!BK119)</f>
        <v/>
      </c>
      <c r="AO119" s="137" t="str">
        <f t="shared" si="126"/>
        <v/>
      </c>
      <c r="AP119" s="137" t="str">
        <f t="shared" si="127"/>
        <v/>
      </c>
      <c r="AQ119" s="137" t="str">
        <f t="shared" si="128"/>
        <v/>
      </c>
      <c r="AR119" s="138" t="str">
        <f t="shared" si="157"/>
        <v/>
      </c>
      <c r="AS119" s="137" t="str">
        <f>IF(C119="","",'[1]رصد درجات'!AB119)</f>
        <v/>
      </c>
      <c r="AT119" s="137" t="str">
        <f>IF(C119="","",'[1]رصد درجات'!AO119)</f>
        <v/>
      </c>
      <c r="AU119" s="137" t="str">
        <f>IF(C119="","",'[1]رصد درجات'!AP119)</f>
        <v/>
      </c>
      <c r="AV119" s="137" t="str">
        <f t="shared" si="129"/>
        <v/>
      </c>
      <c r="AW119" s="137" t="str">
        <f t="shared" si="158"/>
        <v/>
      </c>
      <c r="AX119" s="137" t="str">
        <f>IF(C119="","",'[1]رصد درجات'!AY119)</f>
        <v/>
      </c>
      <c r="AY119" s="137" t="str">
        <f>IF(C119="","",'[1]رصد درجات'!BL119)</f>
        <v/>
      </c>
      <c r="AZ119" s="137" t="str">
        <f>IF(C119="","",'[1]رصد درجات'!BM119)</f>
        <v/>
      </c>
      <c r="BA119" s="137" t="str">
        <f t="shared" si="130"/>
        <v/>
      </c>
      <c r="BB119" s="137" t="str">
        <f t="shared" si="131"/>
        <v/>
      </c>
      <c r="BC119" s="137" t="str">
        <f t="shared" si="132"/>
        <v/>
      </c>
      <c r="BD119" s="137" t="str">
        <f t="shared" si="133"/>
        <v/>
      </c>
      <c r="BE119" s="138" t="str">
        <f t="shared" si="159"/>
        <v/>
      </c>
      <c r="BF119" s="137" t="str">
        <f>IF(C119="","",'[1]رصد درجات'!AC119)</f>
        <v/>
      </c>
      <c r="BG119" s="137" t="str">
        <f>IF(C119="","",'[1]رصد درجات'!AI119)</f>
        <v/>
      </c>
      <c r="BH119" s="137" t="str">
        <f>IF(C119="","",'[1]رصد درجات'!AQ119)</f>
        <v/>
      </c>
      <c r="BI119" s="137" t="str">
        <f t="shared" si="134"/>
        <v/>
      </c>
      <c r="BJ119" s="137" t="str">
        <f t="shared" si="160"/>
        <v/>
      </c>
      <c r="BK119" s="137" t="str">
        <f>IF(C119="","",'[1]رصد درجات'!AZ119)</f>
        <v/>
      </c>
      <c r="BL119" s="137" t="str">
        <f>IF(C119="","",'[1]رصد درجات'!BF119)</f>
        <v/>
      </c>
      <c r="BM119" s="137" t="str">
        <f>IF(C119="","",'[1]رصد درجات'!BN119)</f>
        <v/>
      </c>
      <c r="BN119" s="137" t="str">
        <f t="shared" si="135"/>
        <v/>
      </c>
      <c r="BO119" s="137" t="str">
        <f t="shared" si="136"/>
        <v/>
      </c>
      <c r="BP119" s="137" t="str">
        <f t="shared" si="137"/>
        <v/>
      </c>
      <c r="BQ119" s="137" t="str">
        <f t="shared" si="138"/>
        <v/>
      </c>
      <c r="BR119" s="138" t="str">
        <f t="shared" si="161"/>
        <v/>
      </c>
      <c r="BS119" s="137" t="str">
        <f>IF(C119="","",'[1]رصد درجات'!AD119)</f>
        <v/>
      </c>
      <c r="BT119" s="137" t="str">
        <f>IF(C119="","",'[1]رصد درجات'!AR119)</f>
        <v/>
      </c>
      <c r="BU119" s="137" t="str">
        <f t="shared" si="139"/>
        <v/>
      </c>
      <c r="BV119" s="137" t="str">
        <f t="shared" si="162"/>
        <v/>
      </c>
      <c r="BW119" s="137" t="str">
        <f>IF(C119="","",'[1]رصد درجات'!BA119)</f>
        <v/>
      </c>
      <c r="BX119" s="137" t="str">
        <f>IF(C119="","",'[1]رصد درجات'!BO119)</f>
        <v/>
      </c>
      <c r="BY119" s="137" t="str">
        <f t="shared" si="140"/>
        <v/>
      </c>
      <c r="BZ119" s="137" t="str">
        <f t="shared" si="163"/>
        <v/>
      </c>
      <c r="CA119" s="137" t="str">
        <f t="shared" si="141"/>
        <v/>
      </c>
      <c r="CB119" s="138" t="str">
        <f t="shared" si="164"/>
        <v/>
      </c>
      <c r="CC119" s="137" t="str">
        <f>IF(C119="","",'[1]رصد درجات'!AE119)</f>
        <v/>
      </c>
      <c r="CD119" s="137" t="str">
        <f>IF(C119="","",'[1]رصد درجات'!AJ119)</f>
        <v/>
      </c>
      <c r="CE119" s="137" t="str">
        <f>IF(C119="","",'[1]رصد درجات'!AS119)</f>
        <v/>
      </c>
      <c r="CF119" s="137" t="str">
        <f t="shared" si="142"/>
        <v/>
      </c>
      <c r="CG119" s="137" t="str">
        <f t="shared" si="165"/>
        <v/>
      </c>
      <c r="CH119" s="137" t="str">
        <f>IF(C119="","",'[1]رصد درجات'!BB119)</f>
        <v/>
      </c>
      <c r="CI119" s="137" t="str">
        <f>IF(C119="","",'[1]رصد درجات'!BF119)</f>
        <v/>
      </c>
      <c r="CJ119" s="137" t="str">
        <f>IF(C119="","",'[1]رصد درجات'!BP119)</f>
        <v/>
      </c>
      <c r="CK119" s="137" t="str">
        <f t="shared" si="143"/>
        <v/>
      </c>
      <c r="CL119" s="137" t="str">
        <f t="shared" si="144"/>
        <v/>
      </c>
      <c r="CM119" s="137" t="str">
        <f t="shared" si="145"/>
        <v/>
      </c>
      <c r="CN119" s="137" t="str">
        <f t="shared" si="166"/>
        <v/>
      </c>
      <c r="CO119" s="138" t="str">
        <f t="shared" si="167"/>
        <v/>
      </c>
      <c r="CP119" s="140" t="str">
        <f>IF(C119="","",'[1]رصد درجات'!AF119)</f>
        <v/>
      </c>
      <c r="CQ119" s="135" t="str">
        <f t="shared" si="168"/>
        <v/>
      </c>
      <c r="CR119" s="140" t="str">
        <f>IF(C119="","",'[1]رصد درجات'!BC119)</f>
        <v/>
      </c>
      <c r="CS119" s="140" t="str">
        <f t="shared" si="169"/>
        <v/>
      </c>
      <c r="CT119" s="140" t="str">
        <f t="shared" si="214"/>
        <v/>
      </c>
      <c r="CU119" s="135" t="str">
        <f t="shared" si="215"/>
        <v/>
      </c>
      <c r="CV119" s="137" t="str">
        <f>IF(C119="","",'[1]رصد درجات'!AG119)</f>
        <v/>
      </c>
      <c r="CW119" s="137" t="str">
        <f t="shared" si="170"/>
        <v/>
      </c>
      <c r="CX119" s="137" t="str">
        <f>IF(C119="","",'[1]رصد درجات'!BD119)</f>
        <v/>
      </c>
      <c r="CY119" s="140" t="str">
        <f t="shared" si="171"/>
        <v/>
      </c>
      <c r="CZ119" s="140" t="str">
        <f t="shared" si="172"/>
        <v/>
      </c>
      <c r="DA119" s="135" t="str">
        <f t="shared" si="173"/>
        <v/>
      </c>
      <c r="DB119" s="141" t="str">
        <f t="shared" si="174"/>
        <v/>
      </c>
      <c r="DC119" s="142" t="str">
        <f t="shared" si="175"/>
        <v/>
      </c>
      <c r="DD119" s="141" t="str">
        <f t="shared" si="176"/>
        <v/>
      </c>
      <c r="DE119" s="142" t="str">
        <f t="shared" si="177"/>
        <v/>
      </c>
      <c r="DF119" s="137" t="str">
        <f>IF(C119="","",'[1]رصد درجات'!AH119)</f>
        <v/>
      </c>
      <c r="DG119" s="137" t="str">
        <f>IF(C119="","",'[1]رصد درجات'!AT119)</f>
        <v/>
      </c>
      <c r="DH119" s="137" t="str">
        <f t="shared" si="178"/>
        <v/>
      </c>
      <c r="DI119" s="137" t="str">
        <f t="shared" si="179"/>
        <v/>
      </c>
      <c r="DJ119" s="137" t="str">
        <f>IF(C119="","",'[1]رصد درجات'!BE119)</f>
        <v/>
      </c>
      <c r="DK119" s="137" t="str">
        <f>IF(C119="","",'[1]رصد درجات'!BQ119)</f>
        <v/>
      </c>
      <c r="DL119" s="137" t="str">
        <f t="shared" si="180"/>
        <v/>
      </c>
      <c r="DM119" s="137" t="str">
        <f t="shared" si="181"/>
        <v/>
      </c>
      <c r="DN119" s="137" t="str">
        <f t="shared" si="182"/>
        <v/>
      </c>
      <c r="DO119" s="138" t="str">
        <f t="shared" si="183"/>
        <v/>
      </c>
      <c r="DP119" s="143" t="str">
        <f t="shared" si="184"/>
        <v/>
      </c>
      <c r="DQ119" s="144" t="str">
        <f t="shared" si="185"/>
        <v/>
      </c>
      <c r="DR119" s="145">
        <f t="shared" si="186"/>
        <v>0</v>
      </c>
      <c r="DS119" s="146" t="str">
        <f t="shared" si="187"/>
        <v/>
      </c>
      <c r="DT119" s="147" t="str">
        <f t="shared" si="188"/>
        <v/>
      </c>
      <c r="DU119" s="147" t="str">
        <f t="shared" si="189"/>
        <v/>
      </c>
      <c r="DV119" s="147" t="str">
        <f t="shared" si="190"/>
        <v/>
      </c>
      <c r="DW119" s="147" t="str">
        <f t="shared" si="191"/>
        <v/>
      </c>
      <c r="DX119" s="147" t="str">
        <f t="shared" si="192"/>
        <v/>
      </c>
      <c r="DY119" s="147" t="str">
        <f t="shared" si="193"/>
        <v/>
      </c>
      <c r="DZ119" s="147" t="str">
        <f t="shared" si="194"/>
        <v/>
      </c>
      <c r="EA119" s="148"/>
      <c r="EB119" s="148"/>
      <c r="EC119" s="148"/>
      <c r="ED119" s="148"/>
      <c r="EE119" s="148"/>
      <c r="EF119" s="148"/>
      <c r="EG119" s="148"/>
      <c r="EH119" s="148"/>
      <c r="EI119" s="148"/>
      <c r="EJ119" s="148"/>
      <c r="EK119" s="149"/>
      <c r="EL119" s="150" t="str">
        <f t="shared" si="195"/>
        <v/>
      </c>
      <c r="EM119" s="145"/>
      <c r="EN119" s="145"/>
      <c r="EO119" s="151" t="str">
        <f>IF(C119="","",IF(EL119=TRUE,'[1]بيانات أساسية'!$Z$16,'[1]بيانات أساسية'!$Y$17))</f>
        <v/>
      </c>
      <c r="EP119" s="152" t="str">
        <f t="shared" si="146"/>
        <v/>
      </c>
      <c r="EQ119" s="153" t="str">
        <f t="shared" si="196"/>
        <v/>
      </c>
      <c r="ER119" s="153" t="str">
        <f t="shared" si="197"/>
        <v/>
      </c>
      <c r="ES119" s="159"/>
      <c r="ET119" s="183" t="s">
        <v>82</v>
      </c>
      <c r="EU119" s="183"/>
      <c r="EV119" s="183"/>
      <c r="EW119" s="183" t="s">
        <v>84</v>
      </c>
      <c r="EX119" s="183"/>
      <c r="EY119" s="183"/>
      <c r="EZ119" s="183" t="s">
        <v>83</v>
      </c>
      <c r="FA119" s="183"/>
      <c r="FB119" s="183"/>
      <c r="FC119" s="183" t="s">
        <v>134</v>
      </c>
      <c r="FD119" s="183"/>
      <c r="FE119" s="183"/>
      <c r="FF119" s="183" t="s">
        <v>135</v>
      </c>
      <c r="FG119" s="183"/>
      <c r="FH119" s="183"/>
      <c r="GD119" s="157" t="str">
        <f t="shared" si="198"/>
        <v/>
      </c>
      <c r="GE119" s="157" t="str">
        <f t="shared" si="199"/>
        <v/>
      </c>
      <c r="GF119" s="157" t="str">
        <f t="shared" si="200"/>
        <v/>
      </c>
      <c r="GG119" s="157" t="str">
        <f t="shared" si="201"/>
        <v/>
      </c>
      <c r="GH119" s="157" t="str">
        <f t="shared" si="202"/>
        <v/>
      </c>
      <c r="GI119" s="157" t="str">
        <f t="shared" si="203"/>
        <v/>
      </c>
      <c r="GJ119" s="157" t="str">
        <f t="shared" si="204"/>
        <v/>
      </c>
      <c r="GK119" s="157" t="str">
        <f t="shared" si="205"/>
        <v/>
      </c>
      <c r="GL119" s="157" t="str">
        <f t="shared" si="206"/>
        <v/>
      </c>
      <c r="GM119" s="158" t="str">
        <f t="shared" si="207"/>
        <v/>
      </c>
      <c r="GN119" s="157" t="str">
        <f t="shared" si="208"/>
        <v/>
      </c>
      <c r="GO119" s="145" t="str">
        <f t="shared" si="209"/>
        <v/>
      </c>
    </row>
    <row r="120" spans="1:197" s="156" customFormat="1" ht="27" customHeight="1" thickBot="1">
      <c r="A120" s="132" t="str">
        <f>IF('[1]رصد درجات'!A120="","",'[1]رصد درجات'!A120)</f>
        <v/>
      </c>
      <c r="B120" s="132" t="str">
        <f>IF('[1]رصد درجات'!B120="","",'[1]رصد درجات'!B120)</f>
        <v/>
      </c>
      <c r="C120" s="132" t="str">
        <f>IF('[1]رصد درجات'!C120="","",'[1]رصد درجات'!C120)</f>
        <v/>
      </c>
      <c r="D120" s="133" t="str">
        <f>IF('[1]رصد درجات'!D120="","",'[1]رصد درجات'!D120)</f>
        <v/>
      </c>
      <c r="E120" s="132" t="str">
        <f>IF('[1]رصد درجات'!E120="","",'[1]رصد درجات'!E120)</f>
        <v/>
      </c>
      <c r="F120" s="132" t="str">
        <f>IF('[1]رصد درجات'!F120="","",'[1]رصد درجات'!F120)</f>
        <v/>
      </c>
      <c r="G120" s="132" t="str">
        <f>IF('[1]رصد درجات'!G120="","",'[1]رصد درجات'!G120)</f>
        <v/>
      </c>
      <c r="H120" s="132" t="str">
        <f>IF('[1]رصد درجات'!H120="","",'[1]رصد درجات'!H120)</f>
        <v/>
      </c>
      <c r="I120" s="132" t="str">
        <f>IF('[1]رصد درجات'!I120="","",'[1]رصد درجات'!I120)</f>
        <v/>
      </c>
      <c r="J120" s="132" t="str">
        <f>IF('[1]رصد درجات'!J120="","",'[1]رصد درجات'!J120)</f>
        <v/>
      </c>
      <c r="K120" s="132" t="str">
        <f>IF('[1]رصد درجات'!K120="","",'[1]رصد درجات'!K120)</f>
        <v/>
      </c>
      <c r="L120" s="132" t="str">
        <f>IF('[1]رصد درجات'!L120="","",'[1]رصد درجات'!L120)</f>
        <v/>
      </c>
      <c r="M120" s="134" t="str">
        <f>IF('[1]رصد درجات'!M120="","",'[1]رصد درجات'!M120)</f>
        <v/>
      </c>
      <c r="N120" s="134" t="str">
        <f>IF('[1]رصد درجات'!N120="","",'[1]رصد درجات'!N120)</f>
        <v/>
      </c>
      <c r="O120" s="132" t="str">
        <f>IF(C120="","",'[1]رصد درجات'!Y120)</f>
        <v/>
      </c>
      <c r="P120" s="132" t="str">
        <f>IF(C120="","",'[1]رصد درجات'!AL120)</f>
        <v/>
      </c>
      <c r="Q120" s="132" t="str">
        <f t="shared" si="147"/>
        <v/>
      </c>
      <c r="R120" s="135" t="str">
        <f t="shared" si="148"/>
        <v/>
      </c>
      <c r="S120" s="132" t="str">
        <f>IF(C120="","",'[1]رصد درجات'!AV120)</f>
        <v/>
      </c>
      <c r="T120" s="132" t="str">
        <f>IF(C120="","",'[1]رصد درجات'!BI120)</f>
        <v/>
      </c>
      <c r="U120" s="132" t="str">
        <f t="shared" si="149"/>
        <v/>
      </c>
      <c r="V120" s="132" t="str">
        <f t="shared" si="150"/>
        <v/>
      </c>
      <c r="W120" s="132" t="str">
        <f t="shared" si="151"/>
        <v/>
      </c>
      <c r="X120" s="136" t="str">
        <f t="shared" si="152"/>
        <v/>
      </c>
      <c r="Y120" s="137" t="str">
        <f>IF(C120="","",'[1]رصد درجات'!Z120)</f>
        <v/>
      </c>
      <c r="Z120" s="137" t="str">
        <f>IF(C120="","",'[1]رصد درجات'!AM120)</f>
        <v/>
      </c>
      <c r="AA120" s="137" t="str">
        <f t="shared" si="122"/>
        <v/>
      </c>
      <c r="AB120" s="137" t="str">
        <f t="shared" si="153"/>
        <v/>
      </c>
      <c r="AC120" s="137" t="str">
        <f>IF(C120="","",'[1]رصد درجات'!AV120)</f>
        <v/>
      </c>
      <c r="AD120" s="137" t="str">
        <f>IF(C120="","",'[1]رصد درجات'!BI120)</f>
        <v/>
      </c>
      <c r="AE120" s="137" t="str">
        <f t="shared" si="123"/>
        <v/>
      </c>
      <c r="AF120" s="137" t="str">
        <f t="shared" si="124"/>
        <v/>
      </c>
      <c r="AG120" s="137" t="str">
        <f t="shared" si="154"/>
        <v/>
      </c>
      <c r="AH120" s="138" t="str">
        <f t="shared" si="155"/>
        <v/>
      </c>
      <c r="AI120" s="137" t="str">
        <f>IF(C120="","",'[1]رصد درجات'!AA120)</f>
        <v/>
      </c>
      <c r="AJ120" s="137" t="str">
        <f>IF(C120="","",'[1]رصد درجات'!AN120)</f>
        <v/>
      </c>
      <c r="AK120" s="137" t="str">
        <f t="shared" si="125"/>
        <v/>
      </c>
      <c r="AL120" s="139" t="str">
        <f t="shared" si="156"/>
        <v/>
      </c>
      <c r="AM120" s="137" t="str">
        <f>IF(C120="","",'[1]رصد درجات'!AX120)</f>
        <v/>
      </c>
      <c r="AN120" s="137" t="str">
        <f>IF(C120="","",'[1]رصد درجات'!BK120)</f>
        <v/>
      </c>
      <c r="AO120" s="137" t="str">
        <f t="shared" si="126"/>
        <v/>
      </c>
      <c r="AP120" s="137" t="str">
        <f t="shared" si="127"/>
        <v/>
      </c>
      <c r="AQ120" s="137" t="str">
        <f t="shared" si="128"/>
        <v/>
      </c>
      <c r="AR120" s="138" t="str">
        <f t="shared" si="157"/>
        <v/>
      </c>
      <c r="AS120" s="137" t="str">
        <f>IF(C120="","",'[1]رصد درجات'!AB120)</f>
        <v/>
      </c>
      <c r="AT120" s="137" t="str">
        <f>IF(C120="","",'[1]رصد درجات'!AO120)</f>
        <v/>
      </c>
      <c r="AU120" s="137" t="str">
        <f>IF(C120="","",'[1]رصد درجات'!AP120)</f>
        <v/>
      </c>
      <c r="AV120" s="137" t="str">
        <f t="shared" si="129"/>
        <v/>
      </c>
      <c r="AW120" s="137" t="str">
        <f t="shared" si="158"/>
        <v/>
      </c>
      <c r="AX120" s="137" t="str">
        <f>IF(C120="","",'[1]رصد درجات'!AY120)</f>
        <v/>
      </c>
      <c r="AY120" s="137" t="str">
        <f>IF(C120="","",'[1]رصد درجات'!BL120)</f>
        <v/>
      </c>
      <c r="AZ120" s="137" t="str">
        <f>IF(C120="","",'[1]رصد درجات'!BM120)</f>
        <v/>
      </c>
      <c r="BA120" s="137" t="str">
        <f t="shared" si="130"/>
        <v/>
      </c>
      <c r="BB120" s="137" t="str">
        <f t="shared" si="131"/>
        <v/>
      </c>
      <c r="BC120" s="137" t="str">
        <f t="shared" si="132"/>
        <v/>
      </c>
      <c r="BD120" s="137" t="str">
        <f t="shared" si="133"/>
        <v/>
      </c>
      <c r="BE120" s="138" t="str">
        <f t="shared" si="159"/>
        <v/>
      </c>
      <c r="BF120" s="137" t="str">
        <f>IF(C120="","",'[1]رصد درجات'!AC120)</f>
        <v/>
      </c>
      <c r="BG120" s="137" t="str">
        <f>IF(C120="","",'[1]رصد درجات'!AI120)</f>
        <v/>
      </c>
      <c r="BH120" s="137" t="str">
        <f>IF(C120="","",'[1]رصد درجات'!AQ120)</f>
        <v/>
      </c>
      <c r="BI120" s="137" t="str">
        <f t="shared" si="134"/>
        <v/>
      </c>
      <c r="BJ120" s="137" t="str">
        <f t="shared" si="160"/>
        <v/>
      </c>
      <c r="BK120" s="137" t="str">
        <f>IF(C120="","",'[1]رصد درجات'!AZ120)</f>
        <v/>
      </c>
      <c r="BL120" s="137" t="str">
        <f>IF(C120="","",'[1]رصد درجات'!BF120)</f>
        <v/>
      </c>
      <c r="BM120" s="137" t="str">
        <f>IF(C120="","",'[1]رصد درجات'!BN120)</f>
        <v/>
      </c>
      <c r="BN120" s="137" t="str">
        <f t="shared" si="135"/>
        <v/>
      </c>
      <c r="BO120" s="137" t="str">
        <f t="shared" si="136"/>
        <v/>
      </c>
      <c r="BP120" s="137" t="str">
        <f t="shared" si="137"/>
        <v/>
      </c>
      <c r="BQ120" s="137" t="str">
        <f t="shared" si="138"/>
        <v/>
      </c>
      <c r="BR120" s="138" t="str">
        <f t="shared" si="161"/>
        <v/>
      </c>
      <c r="BS120" s="137" t="str">
        <f>IF(C120="","",'[1]رصد درجات'!AD120)</f>
        <v/>
      </c>
      <c r="BT120" s="137" t="str">
        <f>IF(C120="","",'[1]رصد درجات'!AR120)</f>
        <v/>
      </c>
      <c r="BU120" s="137" t="str">
        <f t="shared" si="139"/>
        <v/>
      </c>
      <c r="BV120" s="137" t="str">
        <f t="shared" si="162"/>
        <v/>
      </c>
      <c r="BW120" s="137" t="str">
        <f>IF(C120="","",'[1]رصد درجات'!BA120)</f>
        <v/>
      </c>
      <c r="BX120" s="137" t="str">
        <f>IF(C120="","",'[1]رصد درجات'!BO120)</f>
        <v/>
      </c>
      <c r="BY120" s="137" t="str">
        <f t="shared" si="140"/>
        <v/>
      </c>
      <c r="BZ120" s="137" t="str">
        <f t="shared" si="163"/>
        <v/>
      </c>
      <c r="CA120" s="137" t="str">
        <f t="shared" si="141"/>
        <v/>
      </c>
      <c r="CB120" s="138" t="str">
        <f t="shared" si="164"/>
        <v/>
      </c>
      <c r="CC120" s="137" t="str">
        <f>IF(C120="","",'[1]رصد درجات'!AE120)</f>
        <v/>
      </c>
      <c r="CD120" s="137" t="str">
        <f>IF(C120="","",'[1]رصد درجات'!AJ120)</f>
        <v/>
      </c>
      <c r="CE120" s="137" t="str">
        <f>IF(C120="","",'[1]رصد درجات'!AS120)</f>
        <v/>
      </c>
      <c r="CF120" s="137" t="str">
        <f t="shared" si="142"/>
        <v/>
      </c>
      <c r="CG120" s="137" t="str">
        <f t="shared" si="165"/>
        <v/>
      </c>
      <c r="CH120" s="137" t="str">
        <f>IF(C120="","",'[1]رصد درجات'!BB120)</f>
        <v/>
      </c>
      <c r="CI120" s="137" t="str">
        <f>IF(C120="","",'[1]رصد درجات'!BF120)</f>
        <v/>
      </c>
      <c r="CJ120" s="137" t="str">
        <f>IF(C120="","",'[1]رصد درجات'!BP120)</f>
        <v/>
      </c>
      <c r="CK120" s="137" t="str">
        <f t="shared" si="143"/>
        <v/>
      </c>
      <c r="CL120" s="137" t="str">
        <f t="shared" si="144"/>
        <v/>
      </c>
      <c r="CM120" s="137" t="str">
        <f t="shared" si="145"/>
        <v/>
      </c>
      <c r="CN120" s="137" t="str">
        <f t="shared" si="166"/>
        <v/>
      </c>
      <c r="CO120" s="138" t="str">
        <f t="shared" si="167"/>
        <v/>
      </c>
      <c r="CP120" s="140" t="str">
        <f>IF(C120="","",'[1]رصد درجات'!AF120)</f>
        <v/>
      </c>
      <c r="CQ120" s="135" t="str">
        <f t="shared" si="168"/>
        <v/>
      </c>
      <c r="CR120" s="140" t="str">
        <f>IF(C120="","",'[1]رصد درجات'!BC120)</f>
        <v/>
      </c>
      <c r="CS120" s="140" t="str">
        <f t="shared" si="169"/>
        <v/>
      </c>
      <c r="CT120" s="140" t="str">
        <f t="shared" si="214"/>
        <v/>
      </c>
      <c r="CU120" s="135" t="str">
        <f t="shared" si="215"/>
        <v/>
      </c>
      <c r="CV120" s="137" t="str">
        <f>IF(C120="","",'[1]رصد درجات'!AG120)</f>
        <v/>
      </c>
      <c r="CW120" s="137" t="str">
        <f t="shared" si="170"/>
        <v/>
      </c>
      <c r="CX120" s="137" t="str">
        <f>IF(C120="","",'[1]رصد درجات'!BD120)</f>
        <v/>
      </c>
      <c r="CY120" s="140" t="str">
        <f t="shared" si="171"/>
        <v/>
      </c>
      <c r="CZ120" s="140" t="str">
        <f t="shared" si="172"/>
        <v/>
      </c>
      <c r="DA120" s="135" t="str">
        <f t="shared" si="173"/>
        <v/>
      </c>
      <c r="DB120" s="141" t="str">
        <f t="shared" si="174"/>
        <v/>
      </c>
      <c r="DC120" s="142" t="str">
        <f t="shared" si="175"/>
        <v/>
      </c>
      <c r="DD120" s="141" t="str">
        <f t="shared" si="176"/>
        <v/>
      </c>
      <c r="DE120" s="142" t="str">
        <f t="shared" si="177"/>
        <v/>
      </c>
      <c r="DF120" s="137" t="str">
        <f>IF(C120="","",'[1]رصد درجات'!AH120)</f>
        <v/>
      </c>
      <c r="DG120" s="137" t="str">
        <f>IF(C120="","",'[1]رصد درجات'!AT120)</f>
        <v/>
      </c>
      <c r="DH120" s="137" t="str">
        <f t="shared" si="178"/>
        <v/>
      </c>
      <c r="DI120" s="137" t="str">
        <f t="shared" si="179"/>
        <v/>
      </c>
      <c r="DJ120" s="137" t="str">
        <f>IF(C120="","",'[1]رصد درجات'!BE120)</f>
        <v/>
      </c>
      <c r="DK120" s="137" t="str">
        <f>IF(C120="","",'[1]رصد درجات'!BQ120)</f>
        <v/>
      </c>
      <c r="DL120" s="137" t="str">
        <f t="shared" si="180"/>
        <v/>
      </c>
      <c r="DM120" s="137" t="str">
        <f t="shared" si="181"/>
        <v/>
      </c>
      <c r="DN120" s="137" t="str">
        <f t="shared" si="182"/>
        <v/>
      </c>
      <c r="DO120" s="138" t="str">
        <f t="shared" si="183"/>
        <v/>
      </c>
      <c r="DP120" s="143" t="str">
        <f t="shared" si="184"/>
        <v/>
      </c>
      <c r="DQ120" s="144" t="str">
        <f t="shared" si="185"/>
        <v/>
      </c>
      <c r="DR120" s="145">
        <f t="shared" si="186"/>
        <v>0</v>
      </c>
      <c r="DS120" s="146" t="str">
        <f t="shared" si="187"/>
        <v/>
      </c>
      <c r="DT120" s="147" t="str">
        <f t="shared" si="188"/>
        <v/>
      </c>
      <c r="DU120" s="147" t="str">
        <f t="shared" si="189"/>
        <v/>
      </c>
      <c r="DV120" s="147" t="str">
        <f t="shared" si="190"/>
        <v/>
      </c>
      <c r="DW120" s="147" t="str">
        <f t="shared" si="191"/>
        <v/>
      </c>
      <c r="DX120" s="147" t="str">
        <f t="shared" si="192"/>
        <v/>
      </c>
      <c r="DY120" s="147" t="str">
        <f t="shared" si="193"/>
        <v/>
      </c>
      <c r="DZ120" s="147" t="str">
        <f t="shared" si="194"/>
        <v/>
      </c>
      <c r="EA120" s="148"/>
      <c r="EB120" s="148"/>
      <c r="EC120" s="148"/>
      <c r="ED120" s="148"/>
      <c r="EE120" s="148"/>
      <c r="EF120" s="148"/>
      <c r="EG120" s="148"/>
      <c r="EH120" s="148"/>
      <c r="EI120" s="148"/>
      <c r="EJ120" s="148"/>
      <c r="EK120" s="149"/>
      <c r="EL120" s="150" t="str">
        <f t="shared" si="195"/>
        <v/>
      </c>
      <c r="EM120" s="145"/>
      <c r="EN120" s="145"/>
      <c r="EO120" s="151" t="str">
        <f>IF(C120="","",IF(EL120=TRUE,'[1]بيانات أساسية'!$Z$16,'[1]بيانات أساسية'!$Y$17))</f>
        <v/>
      </c>
      <c r="EP120" s="152" t="str">
        <f t="shared" si="146"/>
        <v/>
      </c>
      <c r="EQ120" s="153" t="str">
        <f t="shared" si="196"/>
        <v/>
      </c>
      <c r="ER120" s="153" t="str">
        <f t="shared" si="197"/>
        <v/>
      </c>
      <c r="ES120" s="159"/>
      <c r="ET120" s="184" t="s">
        <v>128</v>
      </c>
      <c r="EU120" s="184" t="s">
        <v>129</v>
      </c>
      <c r="EV120" s="184" t="s">
        <v>130</v>
      </c>
      <c r="EW120" s="184" t="s">
        <v>128</v>
      </c>
      <c r="EX120" s="184" t="s">
        <v>129</v>
      </c>
      <c r="EY120" s="184" t="s">
        <v>130</v>
      </c>
      <c r="EZ120" s="184" t="s">
        <v>128</v>
      </c>
      <c r="FA120" s="184" t="s">
        <v>129</v>
      </c>
      <c r="FB120" s="184" t="s">
        <v>130</v>
      </c>
      <c r="FC120" s="184" t="s">
        <v>128</v>
      </c>
      <c r="FD120" s="184" t="s">
        <v>129</v>
      </c>
      <c r="FE120" s="184" t="s">
        <v>130</v>
      </c>
      <c r="FF120" s="184" t="s">
        <v>128</v>
      </c>
      <c r="FG120" s="184" t="s">
        <v>129</v>
      </c>
      <c r="FH120" s="184" t="s">
        <v>130</v>
      </c>
      <c r="GD120" s="157" t="str">
        <f t="shared" si="198"/>
        <v/>
      </c>
      <c r="GE120" s="157" t="str">
        <f t="shared" si="199"/>
        <v/>
      </c>
      <c r="GF120" s="157" t="str">
        <f t="shared" si="200"/>
        <v/>
      </c>
      <c r="GG120" s="157" t="str">
        <f t="shared" si="201"/>
        <v/>
      </c>
      <c r="GH120" s="157" t="str">
        <f t="shared" si="202"/>
        <v/>
      </c>
      <c r="GI120" s="157" t="str">
        <f t="shared" si="203"/>
        <v/>
      </c>
      <c r="GJ120" s="157" t="str">
        <f t="shared" si="204"/>
        <v/>
      </c>
      <c r="GK120" s="157" t="str">
        <f t="shared" si="205"/>
        <v/>
      </c>
      <c r="GL120" s="157" t="str">
        <f t="shared" si="206"/>
        <v/>
      </c>
      <c r="GM120" s="158" t="str">
        <f t="shared" si="207"/>
        <v/>
      </c>
      <c r="GN120" s="157" t="str">
        <f t="shared" si="208"/>
        <v/>
      </c>
      <c r="GO120" s="145" t="str">
        <f t="shared" si="209"/>
        <v/>
      </c>
    </row>
    <row r="121" spans="1:197" s="156" customFormat="1" ht="27" customHeight="1" thickBot="1">
      <c r="A121" s="132" t="str">
        <f>IF('[1]رصد درجات'!A121="","",'[1]رصد درجات'!A121)</f>
        <v/>
      </c>
      <c r="B121" s="132" t="str">
        <f>IF('[1]رصد درجات'!B121="","",'[1]رصد درجات'!B121)</f>
        <v/>
      </c>
      <c r="C121" s="132" t="str">
        <f>IF('[1]رصد درجات'!C121="","",'[1]رصد درجات'!C121)</f>
        <v/>
      </c>
      <c r="D121" s="133" t="str">
        <f>IF('[1]رصد درجات'!D121="","",'[1]رصد درجات'!D121)</f>
        <v/>
      </c>
      <c r="E121" s="132" t="str">
        <f>IF('[1]رصد درجات'!E121="","",'[1]رصد درجات'!E121)</f>
        <v/>
      </c>
      <c r="F121" s="132" t="str">
        <f>IF('[1]رصد درجات'!F121="","",'[1]رصد درجات'!F121)</f>
        <v/>
      </c>
      <c r="G121" s="132" t="str">
        <f>IF('[1]رصد درجات'!G121="","",'[1]رصد درجات'!G121)</f>
        <v/>
      </c>
      <c r="H121" s="132" t="str">
        <f>IF('[1]رصد درجات'!H121="","",'[1]رصد درجات'!H121)</f>
        <v/>
      </c>
      <c r="I121" s="132" t="str">
        <f>IF('[1]رصد درجات'!I121="","",'[1]رصد درجات'!I121)</f>
        <v/>
      </c>
      <c r="J121" s="132" t="str">
        <f>IF('[1]رصد درجات'!J121="","",'[1]رصد درجات'!J121)</f>
        <v/>
      </c>
      <c r="K121" s="132" t="str">
        <f>IF('[1]رصد درجات'!K121="","",'[1]رصد درجات'!K121)</f>
        <v/>
      </c>
      <c r="L121" s="132" t="str">
        <f>IF('[1]رصد درجات'!L121="","",'[1]رصد درجات'!L121)</f>
        <v/>
      </c>
      <c r="M121" s="134" t="str">
        <f>IF('[1]رصد درجات'!M121="","",'[1]رصد درجات'!M121)</f>
        <v/>
      </c>
      <c r="N121" s="134" t="str">
        <f>IF('[1]رصد درجات'!N121="","",'[1]رصد درجات'!N121)</f>
        <v/>
      </c>
      <c r="O121" s="132" t="str">
        <f>IF(C121="","",'[1]رصد درجات'!Y121)</f>
        <v/>
      </c>
      <c r="P121" s="132" t="str">
        <f>IF(C121="","",'[1]رصد درجات'!AL121)</f>
        <v/>
      </c>
      <c r="Q121" s="132" t="str">
        <f t="shared" si="147"/>
        <v/>
      </c>
      <c r="R121" s="135" t="str">
        <f t="shared" si="148"/>
        <v/>
      </c>
      <c r="S121" s="132" t="str">
        <f>IF(C121="","",'[1]رصد درجات'!AV121)</f>
        <v/>
      </c>
      <c r="T121" s="132" t="str">
        <f>IF(C121="","",'[1]رصد درجات'!BI121)</f>
        <v/>
      </c>
      <c r="U121" s="132" t="str">
        <f t="shared" si="149"/>
        <v/>
      </c>
      <c r="V121" s="132" t="str">
        <f t="shared" si="150"/>
        <v/>
      </c>
      <c r="W121" s="132" t="str">
        <f t="shared" si="151"/>
        <v/>
      </c>
      <c r="X121" s="136" t="str">
        <f t="shared" si="152"/>
        <v/>
      </c>
      <c r="Y121" s="137" t="str">
        <f>IF(C121="","",'[1]رصد درجات'!Z121)</f>
        <v/>
      </c>
      <c r="Z121" s="137" t="str">
        <f>IF(C121="","",'[1]رصد درجات'!AM121)</f>
        <v/>
      </c>
      <c r="AA121" s="137" t="str">
        <f t="shared" si="122"/>
        <v/>
      </c>
      <c r="AB121" s="137" t="str">
        <f t="shared" si="153"/>
        <v/>
      </c>
      <c r="AC121" s="137" t="str">
        <f>IF(C121="","",'[1]رصد درجات'!AV121)</f>
        <v/>
      </c>
      <c r="AD121" s="137" t="str">
        <f>IF(C121="","",'[1]رصد درجات'!BI121)</f>
        <v/>
      </c>
      <c r="AE121" s="137" t="str">
        <f t="shared" si="123"/>
        <v/>
      </c>
      <c r="AF121" s="137" t="str">
        <f t="shared" si="124"/>
        <v/>
      </c>
      <c r="AG121" s="137" t="str">
        <f t="shared" si="154"/>
        <v/>
      </c>
      <c r="AH121" s="138" t="str">
        <f t="shared" si="155"/>
        <v/>
      </c>
      <c r="AI121" s="137" t="str">
        <f>IF(C121="","",'[1]رصد درجات'!AA121)</f>
        <v/>
      </c>
      <c r="AJ121" s="137" t="str">
        <f>IF(C121="","",'[1]رصد درجات'!AN121)</f>
        <v/>
      </c>
      <c r="AK121" s="137" t="str">
        <f t="shared" si="125"/>
        <v/>
      </c>
      <c r="AL121" s="139" t="str">
        <f t="shared" si="156"/>
        <v/>
      </c>
      <c r="AM121" s="137" t="str">
        <f>IF(C121="","",'[1]رصد درجات'!AX121)</f>
        <v/>
      </c>
      <c r="AN121" s="137" t="str">
        <f>IF(C121="","",'[1]رصد درجات'!BK121)</f>
        <v/>
      </c>
      <c r="AO121" s="137" t="str">
        <f t="shared" si="126"/>
        <v/>
      </c>
      <c r="AP121" s="137" t="str">
        <f t="shared" si="127"/>
        <v/>
      </c>
      <c r="AQ121" s="137" t="str">
        <f t="shared" si="128"/>
        <v/>
      </c>
      <c r="AR121" s="138" t="str">
        <f t="shared" si="157"/>
        <v/>
      </c>
      <c r="AS121" s="137" t="str">
        <f>IF(C121="","",'[1]رصد درجات'!AB121)</f>
        <v/>
      </c>
      <c r="AT121" s="137" t="str">
        <f>IF(C121="","",'[1]رصد درجات'!AO121)</f>
        <v/>
      </c>
      <c r="AU121" s="137" t="str">
        <f>IF(C121="","",'[1]رصد درجات'!AP121)</f>
        <v/>
      </c>
      <c r="AV121" s="137" t="str">
        <f t="shared" si="129"/>
        <v/>
      </c>
      <c r="AW121" s="137" t="str">
        <f t="shared" si="158"/>
        <v/>
      </c>
      <c r="AX121" s="137" t="str">
        <f>IF(C121="","",'[1]رصد درجات'!AY121)</f>
        <v/>
      </c>
      <c r="AY121" s="137" t="str">
        <f>IF(C121="","",'[1]رصد درجات'!BL121)</f>
        <v/>
      </c>
      <c r="AZ121" s="137" t="str">
        <f>IF(C121="","",'[1]رصد درجات'!BM121)</f>
        <v/>
      </c>
      <c r="BA121" s="137" t="str">
        <f t="shared" si="130"/>
        <v/>
      </c>
      <c r="BB121" s="137" t="str">
        <f t="shared" si="131"/>
        <v/>
      </c>
      <c r="BC121" s="137" t="str">
        <f t="shared" si="132"/>
        <v/>
      </c>
      <c r="BD121" s="137" t="str">
        <f t="shared" si="133"/>
        <v/>
      </c>
      <c r="BE121" s="138" t="str">
        <f t="shared" si="159"/>
        <v/>
      </c>
      <c r="BF121" s="137" t="str">
        <f>IF(C121="","",'[1]رصد درجات'!AC121)</f>
        <v/>
      </c>
      <c r="BG121" s="137" t="str">
        <f>IF(C121="","",'[1]رصد درجات'!AI121)</f>
        <v/>
      </c>
      <c r="BH121" s="137" t="str">
        <f>IF(C121="","",'[1]رصد درجات'!AQ121)</f>
        <v/>
      </c>
      <c r="BI121" s="137" t="str">
        <f t="shared" si="134"/>
        <v/>
      </c>
      <c r="BJ121" s="137" t="str">
        <f t="shared" si="160"/>
        <v/>
      </c>
      <c r="BK121" s="137" t="str">
        <f>IF(C121="","",'[1]رصد درجات'!AZ121)</f>
        <v/>
      </c>
      <c r="BL121" s="137" t="str">
        <f>IF(C121="","",'[1]رصد درجات'!BF121)</f>
        <v/>
      </c>
      <c r="BM121" s="137" t="str">
        <f>IF(C121="","",'[1]رصد درجات'!BN121)</f>
        <v/>
      </c>
      <c r="BN121" s="137" t="str">
        <f t="shared" si="135"/>
        <v/>
      </c>
      <c r="BO121" s="137" t="str">
        <f t="shared" si="136"/>
        <v/>
      </c>
      <c r="BP121" s="137" t="str">
        <f t="shared" si="137"/>
        <v/>
      </c>
      <c r="BQ121" s="137" t="str">
        <f t="shared" si="138"/>
        <v/>
      </c>
      <c r="BR121" s="138" t="str">
        <f t="shared" si="161"/>
        <v/>
      </c>
      <c r="BS121" s="137" t="str">
        <f>IF(C121="","",'[1]رصد درجات'!AD121)</f>
        <v/>
      </c>
      <c r="BT121" s="137" t="str">
        <f>IF(C121="","",'[1]رصد درجات'!AR121)</f>
        <v/>
      </c>
      <c r="BU121" s="137" t="str">
        <f t="shared" si="139"/>
        <v/>
      </c>
      <c r="BV121" s="137" t="str">
        <f t="shared" si="162"/>
        <v/>
      </c>
      <c r="BW121" s="137" t="str">
        <f>IF(C121="","",'[1]رصد درجات'!BA121)</f>
        <v/>
      </c>
      <c r="BX121" s="137" t="str">
        <f>IF(C121="","",'[1]رصد درجات'!BO121)</f>
        <v/>
      </c>
      <c r="BY121" s="137" t="str">
        <f t="shared" si="140"/>
        <v/>
      </c>
      <c r="BZ121" s="137" t="str">
        <f t="shared" si="163"/>
        <v/>
      </c>
      <c r="CA121" s="137" t="str">
        <f t="shared" si="141"/>
        <v/>
      </c>
      <c r="CB121" s="138" t="str">
        <f t="shared" si="164"/>
        <v/>
      </c>
      <c r="CC121" s="137" t="str">
        <f>IF(C121="","",'[1]رصد درجات'!AE121)</f>
        <v/>
      </c>
      <c r="CD121" s="137" t="str">
        <f>IF(C121="","",'[1]رصد درجات'!AJ121)</f>
        <v/>
      </c>
      <c r="CE121" s="137" t="str">
        <f>IF(C121="","",'[1]رصد درجات'!AS121)</f>
        <v/>
      </c>
      <c r="CF121" s="137" t="str">
        <f t="shared" si="142"/>
        <v/>
      </c>
      <c r="CG121" s="137" t="str">
        <f t="shared" si="165"/>
        <v/>
      </c>
      <c r="CH121" s="137" t="str">
        <f>IF(C121="","",'[1]رصد درجات'!BB121)</f>
        <v/>
      </c>
      <c r="CI121" s="137" t="str">
        <f>IF(C121="","",'[1]رصد درجات'!BF121)</f>
        <v/>
      </c>
      <c r="CJ121" s="137" t="str">
        <f>IF(C121="","",'[1]رصد درجات'!BP121)</f>
        <v/>
      </c>
      <c r="CK121" s="137" t="str">
        <f t="shared" si="143"/>
        <v/>
      </c>
      <c r="CL121" s="137" t="str">
        <f t="shared" si="144"/>
        <v/>
      </c>
      <c r="CM121" s="137" t="str">
        <f t="shared" si="145"/>
        <v/>
      </c>
      <c r="CN121" s="137" t="str">
        <f t="shared" si="166"/>
        <v/>
      </c>
      <c r="CO121" s="138" t="str">
        <f t="shared" si="167"/>
        <v/>
      </c>
      <c r="CP121" s="140" t="str">
        <f>IF(C121="","",'[1]رصد درجات'!AF121)</f>
        <v/>
      </c>
      <c r="CQ121" s="135" t="str">
        <f t="shared" si="168"/>
        <v/>
      </c>
      <c r="CR121" s="140" t="str">
        <f>IF(C121="","",'[1]رصد درجات'!BC121)</f>
        <v/>
      </c>
      <c r="CS121" s="140" t="str">
        <f t="shared" si="169"/>
        <v/>
      </c>
      <c r="CT121" s="140" t="str">
        <f t="shared" si="214"/>
        <v/>
      </c>
      <c r="CU121" s="135" t="str">
        <f t="shared" si="215"/>
        <v/>
      </c>
      <c r="CV121" s="137" t="str">
        <f>IF(C121="","",'[1]رصد درجات'!AG121)</f>
        <v/>
      </c>
      <c r="CW121" s="137" t="str">
        <f t="shared" si="170"/>
        <v/>
      </c>
      <c r="CX121" s="137" t="str">
        <f>IF(C121="","",'[1]رصد درجات'!BD121)</f>
        <v/>
      </c>
      <c r="CY121" s="140" t="str">
        <f t="shared" si="171"/>
        <v/>
      </c>
      <c r="CZ121" s="140" t="str">
        <f t="shared" si="172"/>
        <v/>
      </c>
      <c r="DA121" s="135" t="str">
        <f t="shared" si="173"/>
        <v/>
      </c>
      <c r="DB121" s="141" t="str">
        <f t="shared" si="174"/>
        <v/>
      </c>
      <c r="DC121" s="142" t="str">
        <f t="shared" si="175"/>
        <v/>
      </c>
      <c r="DD121" s="141" t="str">
        <f t="shared" si="176"/>
        <v/>
      </c>
      <c r="DE121" s="142" t="str">
        <f t="shared" si="177"/>
        <v/>
      </c>
      <c r="DF121" s="137" t="str">
        <f>IF(C121="","",'[1]رصد درجات'!AH121)</f>
        <v/>
      </c>
      <c r="DG121" s="137" t="str">
        <f>IF(C121="","",'[1]رصد درجات'!AT121)</f>
        <v/>
      </c>
      <c r="DH121" s="137" t="str">
        <f t="shared" si="178"/>
        <v/>
      </c>
      <c r="DI121" s="137" t="str">
        <f t="shared" si="179"/>
        <v/>
      </c>
      <c r="DJ121" s="137" t="str">
        <f>IF(C121="","",'[1]رصد درجات'!BE121)</f>
        <v/>
      </c>
      <c r="DK121" s="137" t="str">
        <f>IF(C121="","",'[1]رصد درجات'!BQ121)</f>
        <v/>
      </c>
      <c r="DL121" s="137" t="str">
        <f t="shared" si="180"/>
        <v/>
      </c>
      <c r="DM121" s="137" t="str">
        <f t="shared" si="181"/>
        <v/>
      </c>
      <c r="DN121" s="137" t="str">
        <f t="shared" si="182"/>
        <v/>
      </c>
      <c r="DO121" s="138" t="str">
        <f t="shared" si="183"/>
        <v/>
      </c>
      <c r="DP121" s="143" t="str">
        <f t="shared" si="184"/>
        <v/>
      </c>
      <c r="DQ121" s="144" t="str">
        <f t="shared" si="185"/>
        <v/>
      </c>
      <c r="DR121" s="145">
        <f t="shared" si="186"/>
        <v>0</v>
      </c>
      <c r="DS121" s="146" t="str">
        <f t="shared" si="187"/>
        <v/>
      </c>
      <c r="DT121" s="147" t="str">
        <f t="shared" si="188"/>
        <v/>
      </c>
      <c r="DU121" s="147" t="str">
        <f t="shared" si="189"/>
        <v/>
      </c>
      <c r="DV121" s="147" t="str">
        <f t="shared" si="190"/>
        <v/>
      </c>
      <c r="DW121" s="147" t="str">
        <f t="shared" si="191"/>
        <v/>
      </c>
      <c r="DX121" s="147" t="str">
        <f t="shared" si="192"/>
        <v/>
      </c>
      <c r="DY121" s="147" t="str">
        <f t="shared" si="193"/>
        <v/>
      </c>
      <c r="DZ121" s="147" t="str">
        <f t="shared" si="194"/>
        <v/>
      </c>
      <c r="EA121" s="148"/>
      <c r="EB121" s="148"/>
      <c r="EC121" s="148"/>
      <c r="ED121" s="148"/>
      <c r="EE121" s="148"/>
      <c r="EF121" s="148"/>
      <c r="EG121" s="148"/>
      <c r="EH121" s="148"/>
      <c r="EI121" s="148"/>
      <c r="EJ121" s="148"/>
      <c r="EK121" s="149"/>
      <c r="EL121" s="150" t="str">
        <f t="shared" si="195"/>
        <v/>
      </c>
      <c r="EM121" s="145"/>
      <c r="EN121" s="145"/>
      <c r="EO121" s="151" t="str">
        <f>IF(C121="","",IF(EL121=TRUE,'[1]بيانات أساسية'!$Z$16,'[1]بيانات أساسية'!$Y$17))</f>
        <v/>
      </c>
      <c r="EP121" s="152" t="str">
        <f t="shared" si="146"/>
        <v/>
      </c>
      <c r="EQ121" s="153" t="str">
        <f t="shared" si="196"/>
        <v/>
      </c>
      <c r="ER121" s="153" t="str">
        <f t="shared" si="197"/>
        <v/>
      </c>
      <c r="ES121" s="159"/>
      <c r="ET121" s="185">
        <f>'[1]بيانات أساسية'!V16</f>
        <v>30</v>
      </c>
      <c r="EU121" s="185">
        <f>'[1]بيانات أساسية'!V17</f>
        <v>44</v>
      </c>
      <c r="EV121" s="185">
        <f>'[1]بيانات أساسية'!V18</f>
        <v>74</v>
      </c>
      <c r="EW121" s="185">
        <f t="array" ref="EW121">SUM(IF($L$11:$L$510="ذكر",IF($DC$11:$DC$510="غ",1,0)))</f>
        <v>0</v>
      </c>
      <c r="EX121" s="185">
        <f t="array" ref="EX121">SUM(IF($L$11:$L$510="أنثى",IF($DC$11:$DC$510="غ",1,0)))</f>
        <v>0</v>
      </c>
      <c r="EY121" s="185">
        <f>SUM(EW121:EX121)</f>
        <v>0</v>
      </c>
      <c r="EZ121" s="185">
        <f t="array" ref="EZ121">SUM(IF($L$11:$L$510="ذكر",IF($DC$11:$DC$510&lt;&gt;"غ",1,0)))</f>
        <v>30</v>
      </c>
      <c r="FA121" s="185">
        <f t="array" ref="FA121">SUM(IF($L$11:$L$510="أنثى",IF($DC$11:$DC$510&lt;&gt;"غ",1,0)))</f>
        <v>44</v>
      </c>
      <c r="FB121" s="185">
        <f>SUM(EZ121:FA121)</f>
        <v>74</v>
      </c>
      <c r="FC121" s="185">
        <f t="array" ref="FC121">SUM(IF($L$11:$L$510="ذكر",IF($EL$11:$EL$510=TRUE,1,0)))</f>
        <v>0</v>
      </c>
      <c r="FD121" s="185">
        <f t="array" ref="FD121">SUM(IF($L$11:$L$510="أنثى",IF($EL$11:$EL$510=TRUE,1,0)))</f>
        <v>0</v>
      </c>
      <c r="FE121" s="186">
        <f>SUM(FC121:FD121)</f>
        <v>0</v>
      </c>
      <c r="FF121" s="186">
        <f t="array" ref="FF121">SUM(IF($L$11:$L$510="ذكر",IF($EL$11:$EL$510=FALSE,1,0)))</f>
        <v>30</v>
      </c>
      <c r="FG121" s="186">
        <f t="array" ref="FG121">SUM(IF($L$11:$L$510="أنثى",IF($EL$11:$EL$510=FALSE,1,0)))</f>
        <v>44</v>
      </c>
      <c r="FH121" s="186">
        <f>SUM(FF121:FG121)</f>
        <v>74</v>
      </c>
      <c r="GD121" s="157" t="str">
        <f t="shared" si="198"/>
        <v/>
      </c>
      <c r="GE121" s="157" t="str">
        <f t="shared" si="199"/>
        <v/>
      </c>
      <c r="GF121" s="157" t="str">
        <f t="shared" si="200"/>
        <v/>
      </c>
      <c r="GG121" s="157" t="str">
        <f t="shared" si="201"/>
        <v/>
      </c>
      <c r="GH121" s="157" t="str">
        <f t="shared" si="202"/>
        <v/>
      </c>
      <c r="GI121" s="157" t="str">
        <f t="shared" si="203"/>
        <v/>
      </c>
      <c r="GJ121" s="157" t="str">
        <f t="shared" si="204"/>
        <v/>
      </c>
      <c r="GK121" s="157" t="str">
        <f t="shared" si="205"/>
        <v/>
      </c>
      <c r="GL121" s="157" t="str">
        <f t="shared" si="206"/>
        <v/>
      </c>
      <c r="GM121" s="158" t="str">
        <f t="shared" si="207"/>
        <v/>
      </c>
      <c r="GN121" s="157" t="str">
        <f t="shared" si="208"/>
        <v/>
      </c>
      <c r="GO121" s="145" t="str">
        <f t="shared" si="209"/>
        <v/>
      </c>
    </row>
    <row r="122" spans="1:197" s="156" customFormat="1" ht="27" customHeight="1" thickBot="1">
      <c r="A122" s="132" t="str">
        <f>IF('[1]رصد درجات'!A122="","",'[1]رصد درجات'!A122)</f>
        <v/>
      </c>
      <c r="B122" s="132" t="str">
        <f>IF('[1]رصد درجات'!B122="","",'[1]رصد درجات'!B122)</f>
        <v/>
      </c>
      <c r="C122" s="132" t="str">
        <f>IF('[1]رصد درجات'!C122="","",'[1]رصد درجات'!C122)</f>
        <v/>
      </c>
      <c r="D122" s="133" t="str">
        <f>IF('[1]رصد درجات'!D122="","",'[1]رصد درجات'!D122)</f>
        <v/>
      </c>
      <c r="E122" s="132" t="str">
        <f>IF('[1]رصد درجات'!E122="","",'[1]رصد درجات'!E122)</f>
        <v/>
      </c>
      <c r="F122" s="132" t="str">
        <f>IF('[1]رصد درجات'!F122="","",'[1]رصد درجات'!F122)</f>
        <v/>
      </c>
      <c r="G122" s="132" t="str">
        <f>IF('[1]رصد درجات'!G122="","",'[1]رصد درجات'!G122)</f>
        <v/>
      </c>
      <c r="H122" s="132" t="str">
        <f>IF('[1]رصد درجات'!H122="","",'[1]رصد درجات'!H122)</f>
        <v/>
      </c>
      <c r="I122" s="132" t="str">
        <f>IF('[1]رصد درجات'!I122="","",'[1]رصد درجات'!I122)</f>
        <v/>
      </c>
      <c r="J122" s="132" t="str">
        <f>IF('[1]رصد درجات'!J122="","",'[1]رصد درجات'!J122)</f>
        <v/>
      </c>
      <c r="K122" s="132" t="str">
        <f>IF('[1]رصد درجات'!K122="","",'[1]رصد درجات'!K122)</f>
        <v/>
      </c>
      <c r="L122" s="132" t="str">
        <f>IF('[1]رصد درجات'!L122="","",'[1]رصد درجات'!L122)</f>
        <v/>
      </c>
      <c r="M122" s="134" t="str">
        <f>IF('[1]رصد درجات'!M122="","",'[1]رصد درجات'!M122)</f>
        <v/>
      </c>
      <c r="N122" s="134" t="str">
        <f>IF('[1]رصد درجات'!N122="","",'[1]رصد درجات'!N122)</f>
        <v/>
      </c>
      <c r="O122" s="132" t="str">
        <f>IF(C122="","",'[1]رصد درجات'!Y122)</f>
        <v/>
      </c>
      <c r="P122" s="132" t="str">
        <f>IF(C122="","",'[1]رصد درجات'!AL122)</f>
        <v/>
      </c>
      <c r="Q122" s="132" t="str">
        <f t="shared" si="147"/>
        <v/>
      </c>
      <c r="R122" s="135" t="str">
        <f t="shared" si="148"/>
        <v/>
      </c>
      <c r="S122" s="132" t="str">
        <f>IF(C122="","",'[1]رصد درجات'!AV122)</f>
        <v/>
      </c>
      <c r="T122" s="132" t="str">
        <f>IF(C122="","",'[1]رصد درجات'!BI122)</f>
        <v/>
      </c>
      <c r="U122" s="132" t="str">
        <f t="shared" si="149"/>
        <v/>
      </c>
      <c r="V122" s="132" t="str">
        <f t="shared" si="150"/>
        <v/>
      </c>
      <c r="W122" s="132" t="str">
        <f t="shared" si="151"/>
        <v/>
      </c>
      <c r="X122" s="136" t="str">
        <f t="shared" si="152"/>
        <v/>
      </c>
      <c r="Y122" s="137" t="str">
        <f>IF(C122="","",'[1]رصد درجات'!Z122)</f>
        <v/>
      </c>
      <c r="Z122" s="137" t="str">
        <f>IF(C122="","",'[1]رصد درجات'!AM122)</f>
        <v/>
      </c>
      <c r="AA122" s="137" t="str">
        <f t="shared" si="122"/>
        <v/>
      </c>
      <c r="AB122" s="137" t="str">
        <f t="shared" si="153"/>
        <v/>
      </c>
      <c r="AC122" s="137" t="str">
        <f>IF(C122="","",'[1]رصد درجات'!AV122)</f>
        <v/>
      </c>
      <c r="AD122" s="137" t="str">
        <f>IF(C122="","",'[1]رصد درجات'!BI122)</f>
        <v/>
      </c>
      <c r="AE122" s="137" t="str">
        <f t="shared" si="123"/>
        <v/>
      </c>
      <c r="AF122" s="137" t="str">
        <f t="shared" si="124"/>
        <v/>
      </c>
      <c r="AG122" s="137" t="str">
        <f t="shared" si="154"/>
        <v/>
      </c>
      <c r="AH122" s="138" t="str">
        <f t="shared" si="155"/>
        <v/>
      </c>
      <c r="AI122" s="137" t="str">
        <f>IF(C122="","",'[1]رصد درجات'!AA122)</f>
        <v/>
      </c>
      <c r="AJ122" s="137" t="str">
        <f>IF(C122="","",'[1]رصد درجات'!AN122)</f>
        <v/>
      </c>
      <c r="AK122" s="137" t="str">
        <f t="shared" si="125"/>
        <v/>
      </c>
      <c r="AL122" s="139" t="str">
        <f t="shared" si="156"/>
        <v/>
      </c>
      <c r="AM122" s="137" t="str">
        <f>IF(C122="","",'[1]رصد درجات'!AX122)</f>
        <v/>
      </c>
      <c r="AN122" s="137" t="str">
        <f>IF(C122="","",'[1]رصد درجات'!BK122)</f>
        <v/>
      </c>
      <c r="AO122" s="137" t="str">
        <f t="shared" si="126"/>
        <v/>
      </c>
      <c r="AP122" s="137" t="str">
        <f t="shared" si="127"/>
        <v/>
      </c>
      <c r="AQ122" s="137" t="str">
        <f t="shared" si="128"/>
        <v/>
      </c>
      <c r="AR122" s="138" t="str">
        <f t="shared" si="157"/>
        <v/>
      </c>
      <c r="AS122" s="137" t="str">
        <f>IF(C122="","",'[1]رصد درجات'!AB122)</f>
        <v/>
      </c>
      <c r="AT122" s="137" t="str">
        <f>IF(C122="","",'[1]رصد درجات'!AO122)</f>
        <v/>
      </c>
      <c r="AU122" s="137" t="str">
        <f>IF(C122="","",'[1]رصد درجات'!AP122)</f>
        <v/>
      </c>
      <c r="AV122" s="137" t="str">
        <f t="shared" si="129"/>
        <v/>
      </c>
      <c r="AW122" s="137" t="str">
        <f t="shared" si="158"/>
        <v/>
      </c>
      <c r="AX122" s="137" t="str">
        <f>IF(C122="","",'[1]رصد درجات'!AY122)</f>
        <v/>
      </c>
      <c r="AY122" s="137" t="str">
        <f>IF(C122="","",'[1]رصد درجات'!BL122)</f>
        <v/>
      </c>
      <c r="AZ122" s="137" t="str">
        <f>IF(C122="","",'[1]رصد درجات'!BM122)</f>
        <v/>
      </c>
      <c r="BA122" s="137" t="str">
        <f t="shared" si="130"/>
        <v/>
      </c>
      <c r="BB122" s="137" t="str">
        <f t="shared" si="131"/>
        <v/>
      </c>
      <c r="BC122" s="137" t="str">
        <f t="shared" si="132"/>
        <v/>
      </c>
      <c r="BD122" s="137" t="str">
        <f t="shared" si="133"/>
        <v/>
      </c>
      <c r="BE122" s="138" t="str">
        <f t="shared" si="159"/>
        <v/>
      </c>
      <c r="BF122" s="137" t="str">
        <f>IF(C122="","",'[1]رصد درجات'!AC122)</f>
        <v/>
      </c>
      <c r="BG122" s="137" t="str">
        <f>IF(C122="","",'[1]رصد درجات'!AI122)</f>
        <v/>
      </c>
      <c r="BH122" s="137" t="str">
        <f>IF(C122="","",'[1]رصد درجات'!AQ122)</f>
        <v/>
      </c>
      <c r="BI122" s="137" t="str">
        <f t="shared" si="134"/>
        <v/>
      </c>
      <c r="BJ122" s="137" t="str">
        <f t="shared" si="160"/>
        <v/>
      </c>
      <c r="BK122" s="137" t="str">
        <f>IF(C122="","",'[1]رصد درجات'!AZ122)</f>
        <v/>
      </c>
      <c r="BL122" s="137" t="str">
        <f>IF(C122="","",'[1]رصد درجات'!BF122)</f>
        <v/>
      </c>
      <c r="BM122" s="137" t="str">
        <f>IF(C122="","",'[1]رصد درجات'!BN122)</f>
        <v/>
      </c>
      <c r="BN122" s="137" t="str">
        <f t="shared" si="135"/>
        <v/>
      </c>
      <c r="BO122" s="137" t="str">
        <f t="shared" si="136"/>
        <v/>
      </c>
      <c r="BP122" s="137" t="str">
        <f t="shared" si="137"/>
        <v/>
      </c>
      <c r="BQ122" s="137" t="str">
        <f t="shared" si="138"/>
        <v/>
      </c>
      <c r="BR122" s="138" t="str">
        <f t="shared" si="161"/>
        <v/>
      </c>
      <c r="BS122" s="137" t="str">
        <f>IF(C122="","",'[1]رصد درجات'!AD122)</f>
        <v/>
      </c>
      <c r="BT122" s="137" t="str">
        <f>IF(C122="","",'[1]رصد درجات'!AR122)</f>
        <v/>
      </c>
      <c r="BU122" s="137" t="str">
        <f t="shared" si="139"/>
        <v/>
      </c>
      <c r="BV122" s="137" t="str">
        <f t="shared" si="162"/>
        <v/>
      </c>
      <c r="BW122" s="137" t="str">
        <f>IF(C122="","",'[1]رصد درجات'!BA122)</f>
        <v/>
      </c>
      <c r="BX122" s="137" t="str">
        <f>IF(C122="","",'[1]رصد درجات'!BO122)</f>
        <v/>
      </c>
      <c r="BY122" s="137" t="str">
        <f t="shared" si="140"/>
        <v/>
      </c>
      <c r="BZ122" s="137" t="str">
        <f t="shared" si="163"/>
        <v/>
      </c>
      <c r="CA122" s="137" t="str">
        <f t="shared" si="141"/>
        <v/>
      </c>
      <c r="CB122" s="138" t="str">
        <f t="shared" si="164"/>
        <v/>
      </c>
      <c r="CC122" s="137" t="str">
        <f>IF(C122="","",'[1]رصد درجات'!AE122)</f>
        <v/>
      </c>
      <c r="CD122" s="137" t="str">
        <f>IF(C122="","",'[1]رصد درجات'!AJ122)</f>
        <v/>
      </c>
      <c r="CE122" s="137" t="str">
        <f>IF(C122="","",'[1]رصد درجات'!AS122)</f>
        <v/>
      </c>
      <c r="CF122" s="137" t="str">
        <f t="shared" si="142"/>
        <v/>
      </c>
      <c r="CG122" s="137" t="str">
        <f t="shared" si="165"/>
        <v/>
      </c>
      <c r="CH122" s="137" t="str">
        <f>IF(C122="","",'[1]رصد درجات'!BB122)</f>
        <v/>
      </c>
      <c r="CI122" s="137" t="str">
        <f>IF(C122="","",'[1]رصد درجات'!BF122)</f>
        <v/>
      </c>
      <c r="CJ122" s="137" t="str">
        <f>IF(C122="","",'[1]رصد درجات'!BP122)</f>
        <v/>
      </c>
      <c r="CK122" s="137" t="str">
        <f t="shared" si="143"/>
        <v/>
      </c>
      <c r="CL122" s="137" t="str">
        <f t="shared" si="144"/>
        <v/>
      </c>
      <c r="CM122" s="137" t="str">
        <f t="shared" si="145"/>
        <v/>
      </c>
      <c r="CN122" s="137" t="str">
        <f t="shared" si="166"/>
        <v/>
      </c>
      <c r="CO122" s="138" t="str">
        <f t="shared" si="167"/>
        <v/>
      </c>
      <c r="CP122" s="140" t="str">
        <f>IF(C122="","",'[1]رصد درجات'!AF122)</f>
        <v/>
      </c>
      <c r="CQ122" s="135" t="str">
        <f t="shared" si="168"/>
        <v/>
      </c>
      <c r="CR122" s="140" t="str">
        <f>IF(C122="","",'[1]رصد درجات'!BC122)</f>
        <v/>
      </c>
      <c r="CS122" s="140" t="str">
        <f t="shared" si="169"/>
        <v/>
      </c>
      <c r="CT122" s="140" t="str">
        <f t="shared" si="214"/>
        <v/>
      </c>
      <c r="CU122" s="135" t="str">
        <f t="shared" si="215"/>
        <v/>
      </c>
      <c r="CV122" s="137" t="str">
        <f>IF(C122="","",'[1]رصد درجات'!AG122)</f>
        <v/>
      </c>
      <c r="CW122" s="137" t="str">
        <f t="shared" si="170"/>
        <v/>
      </c>
      <c r="CX122" s="137" t="str">
        <f>IF(C122="","",'[1]رصد درجات'!BD122)</f>
        <v/>
      </c>
      <c r="CY122" s="140" t="str">
        <f t="shared" si="171"/>
        <v/>
      </c>
      <c r="CZ122" s="140" t="str">
        <f t="shared" si="172"/>
        <v/>
      </c>
      <c r="DA122" s="135" t="str">
        <f t="shared" si="173"/>
        <v/>
      </c>
      <c r="DB122" s="141" t="str">
        <f t="shared" si="174"/>
        <v/>
      </c>
      <c r="DC122" s="142" t="str">
        <f t="shared" si="175"/>
        <v/>
      </c>
      <c r="DD122" s="141" t="str">
        <f t="shared" si="176"/>
        <v/>
      </c>
      <c r="DE122" s="142" t="str">
        <f t="shared" si="177"/>
        <v/>
      </c>
      <c r="DF122" s="137" t="str">
        <f>IF(C122="","",'[1]رصد درجات'!AH122)</f>
        <v/>
      </c>
      <c r="DG122" s="137" t="str">
        <f>IF(C122="","",'[1]رصد درجات'!AT122)</f>
        <v/>
      </c>
      <c r="DH122" s="137" t="str">
        <f t="shared" si="178"/>
        <v/>
      </c>
      <c r="DI122" s="137" t="str">
        <f t="shared" si="179"/>
        <v/>
      </c>
      <c r="DJ122" s="137" t="str">
        <f>IF(C122="","",'[1]رصد درجات'!BE122)</f>
        <v/>
      </c>
      <c r="DK122" s="137" t="str">
        <f>IF(C122="","",'[1]رصد درجات'!BQ122)</f>
        <v/>
      </c>
      <c r="DL122" s="137" t="str">
        <f t="shared" si="180"/>
        <v/>
      </c>
      <c r="DM122" s="137" t="str">
        <f t="shared" si="181"/>
        <v/>
      </c>
      <c r="DN122" s="137" t="str">
        <f t="shared" si="182"/>
        <v/>
      </c>
      <c r="DO122" s="138" t="str">
        <f t="shared" si="183"/>
        <v/>
      </c>
      <c r="DP122" s="143" t="str">
        <f t="shared" si="184"/>
        <v/>
      </c>
      <c r="DQ122" s="144" t="str">
        <f t="shared" si="185"/>
        <v/>
      </c>
      <c r="DR122" s="145">
        <f t="shared" si="186"/>
        <v>0</v>
      </c>
      <c r="DS122" s="146" t="str">
        <f t="shared" si="187"/>
        <v/>
      </c>
      <c r="DT122" s="147" t="str">
        <f t="shared" si="188"/>
        <v/>
      </c>
      <c r="DU122" s="147" t="str">
        <f t="shared" si="189"/>
        <v/>
      </c>
      <c r="DV122" s="147" t="str">
        <f t="shared" si="190"/>
        <v/>
      </c>
      <c r="DW122" s="147" t="str">
        <f t="shared" si="191"/>
        <v/>
      </c>
      <c r="DX122" s="147" t="str">
        <f t="shared" si="192"/>
        <v/>
      </c>
      <c r="DY122" s="147" t="str">
        <f t="shared" si="193"/>
        <v/>
      </c>
      <c r="DZ122" s="147" t="str">
        <f t="shared" si="194"/>
        <v/>
      </c>
      <c r="EA122" s="148"/>
      <c r="EB122" s="148"/>
      <c r="EC122" s="148"/>
      <c r="ED122" s="148"/>
      <c r="EE122" s="148"/>
      <c r="EF122" s="148"/>
      <c r="EG122" s="148"/>
      <c r="EH122" s="148"/>
      <c r="EI122" s="148"/>
      <c r="EJ122" s="148"/>
      <c r="EK122" s="149"/>
      <c r="EL122" s="150" t="str">
        <f t="shared" si="195"/>
        <v/>
      </c>
      <c r="EM122" s="145"/>
      <c r="EN122" s="145"/>
      <c r="EO122" s="151" t="str">
        <f>IF(C122="","",IF(EL122=TRUE,'[1]بيانات أساسية'!$Z$16,'[1]بيانات أساسية'!$Y$17))</f>
        <v/>
      </c>
      <c r="EP122" s="152" t="str">
        <f t="shared" si="146"/>
        <v/>
      </c>
      <c r="EQ122" s="153" t="str">
        <f t="shared" si="196"/>
        <v/>
      </c>
      <c r="ER122" s="153" t="str">
        <f t="shared" si="197"/>
        <v/>
      </c>
      <c r="ES122" s="159"/>
      <c r="GD122" s="157" t="str">
        <f t="shared" si="198"/>
        <v/>
      </c>
      <c r="GE122" s="157" t="str">
        <f t="shared" si="199"/>
        <v/>
      </c>
      <c r="GF122" s="157" t="str">
        <f t="shared" si="200"/>
        <v/>
      </c>
      <c r="GG122" s="157" t="str">
        <f t="shared" si="201"/>
        <v/>
      </c>
      <c r="GH122" s="157" t="str">
        <f t="shared" si="202"/>
        <v/>
      </c>
      <c r="GI122" s="157" t="str">
        <f t="shared" si="203"/>
        <v/>
      </c>
      <c r="GJ122" s="157" t="str">
        <f t="shared" si="204"/>
        <v/>
      </c>
      <c r="GK122" s="157" t="str">
        <f t="shared" si="205"/>
        <v/>
      </c>
      <c r="GL122" s="157" t="str">
        <f t="shared" si="206"/>
        <v/>
      </c>
      <c r="GM122" s="158" t="str">
        <f t="shared" si="207"/>
        <v/>
      </c>
      <c r="GN122" s="157" t="str">
        <f t="shared" si="208"/>
        <v/>
      </c>
      <c r="GO122" s="145" t="str">
        <f t="shared" si="209"/>
        <v/>
      </c>
    </row>
    <row r="123" spans="1:197" s="156" customFormat="1" ht="27" customHeight="1" thickBot="1">
      <c r="A123" s="132" t="str">
        <f>IF('[1]رصد درجات'!A123="","",'[1]رصد درجات'!A123)</f>
        <v/>
      </c>
      <c r="B123" s="132" t="str">
        <f>IF('[1]رصد درجات'!B123="","",'[1]رصد درجات'!B123)</f>
        <v/>
      </c>
      <c r="C123" s="132" t="str">
        <f>IF('[1]رصد درجات'!C123="","",'[1]رصد درجات'!C123)</f>
        <v/>
      </c>
      <c r="D123" s="133" t="str">
        <f>IF('[1]رصد درجات'!D123="","",'[1]رصد درجات'!D123)</f>
        <v/>
      </c>
      <c r="E123" s="132" t="str">
        <f>IF('[1]رصد درجات'!E123="","",'[1]رصد درجات'!E123)</f>
        <v/>
      </c>
      <c r="F123" s="132" t="str">
        <f>IF('[1]رصد درجات'!F123="","",'[1]رصد درجات'!F123)</f>
        <v/>
      </c>
      <c r="G123" s="132" t="str">
        <f>IF('[1]رصد درجات'!G123="","",'[1]رصد درجات'!G123)</f>
        <v/>
      </c>
      <c r="H123" s="132" t="str">
        <f>IF('[1]رصد درجات'!H123="","",'[1]رصد درجات'!H123)</f>
        <v/>
      </c>
      <c r="I123" s="132" t="str">
        <f>IF('[1]رصد درجات'!I123="","",'[1]رصد درجات'!I123)</f>
        <v/>
      </c>
      <c r="J123" s="132" t="str">
        <f>IF('[1]رصد درجات'!J123="","",'[1]رصد درجات'!J123)</f>
        <v/>
      </c>
      <c r="K123" s="132" t="str">
        <f>IF('[1]رصد درجات'!K123="","",'[1]رصد درجات'!K123)</f>
        <v/>
      </c>
      <c r="L123" s="132" t="str">
        <f>IF('[1]رصد درجات'!L123="","",'[1]رصد درجات'!L123)</f>
        <v/>
      </c>
      <c r="M123" s="134" t="str">
        <f>IF('[1]رصد درجات'!M123="","",'[1]رصد درجات'!M123)</f>
        <v/>
      </c>
      <c r="N123" s="134" t="str">
        <f>IF('[1]رصد درجات'!N123="","",'[1]رصد درجات'!N123)</f>
        <v/>
      </c>
      <c r="O123" s="132" t="str">
        <f>IF(C123="","",'[1]رصد درجات'!Y123)</f>
        <v/>
      </c>
      <c r="P123" s="132" t="str">
        <f>IF(C123="","",'[1]رصد درجات'!AL123)</f>
        <v/>
      </c>
      <c r="Q123" s="132" t="str">
        <f t="shared" si="147"/>
        <v/>
      </c>
      <c r="R123" s="135" t="str">
        <f t="shared" si="148"/>
        <v/>
      </c>
      <c r="S123" s="132" t="str">
        <f>IF(C123="","",'[1]رصد درجات'!AV123)</f>
        <v/>
      </c>
      <c r="T123" s="132" t="str">
        <f>IF(C123="","",'[1]رصد درجات'!BI123)</f>
        <v/>
      </c>
      <c r="U123" s="132" t="str">
        <f t="shared" si="149"/>
        <v/>
      </c>
      <c r="V123" s="132" t="str">
        <f t="shared" si="150"/>
        <v/>
      </c>
      <c r="W123" s="132" t="str">
        <f t="shared" si="151"/>
        <v/>
      </c>
      <c r="X123" s="136" t="str">
        <f t="shared" si="152"/>
        <v/>
      </c>
      <c r="Y123" s="137" t="str">
        <f>IF(C123="","",'[1]رصد درجات'!Z123)</f>
        <v/>
      </c>
      <c r="Z123" s="137" t="str">
        <f>IF(C123="","",'[1]رصد درجات'!AM123)</f>
        <v/>
      </c>
      <c r="AA123" s="137" t="str">
        <f t="shared" si="122"/>
        <v/>
      </c>
      <c r="AB123" s="137" t="str">
        <f t="shared" si="153"/>
        <v/>
      </c>
      <c r="AC123" s="137" t="str">
        <f>IF(C123="","",'[1]رصد درجات'!AV123)</f>
        <v/>
      </c>
      <c r="AD123" s="137" t="str">
        <f>IF(C123="","",'[1]رصد درجات'!BI123)</f>
        <v/>
      </c>
      <c r="AE123" s="137" t="str">
        <f t="shared" si="123"/>
        <v/>
      </c>
      <c r="AF123" s="137" t="str">
        <f t="shared" si="124"/>
        <v/>
      </c>
      <c r="AG123" s="137" t="str">
        <f t="shared" si="154"/>
        <v/>
      </c>
      <c r="AH123" s="138" t="str">
        <f t="shared" si="155"/>
        <v/>
      </c>
      <c r="AI123" s="137" t="str">
        <f>IF(C123="","",'[1]رصد درجات'!AA123)</f>
        <v/>
      </c>
      <c r="AJ123" s="137" t="str">
        <f>IF(C123="","",'[1]رصد درجات'!AN123)</f>
        <v/>
      </c>
      <c r="AK123" s="137" t="str">
        <f t="shared" si="125"/>
        <v/>
      </c>
      <c r="AL123" s="139" t="str">
        <f t="shared" si="156"/>
        <v/>
      </c>
      <c r="AM123" s="137" t="str">
        <f>IF(C123="","",'[1]رصد درجات'!AX123)</f>
        <v/>
      </c>
      <c r="AN123" s="137" t="str">
        <f>IF(C123="","",'[1]رصد درجات'!BK123)</f>
        <v/>
      </c>
      <c r="AO123" s="137" t="str">
        <f t="shared" si="126"/>
        <v/>
      </c>
      <c r="AP123" s="137" t="str">
        <f t="shared" si="127"/>
        <v/>
      </c>
      <c r="AQ123" s="137" t="str">
        <f t="shared" si="128"/>
        <v/>
      </c>
      <c r="AR123" s="138" t="str">
        <f t="shared" si="157"/>
        <v/>
      </c>
      <c r="AS123" s="137" t="str">
        <f>IF(C123="","",'[1]رصد درجات'!AB123)</f>
        <v/>
      </c>
      <c r="AT123" s="137" t="str">
        <f>IF(C123="","",'[1]رصد درجات'!AO123)</f>
        <v/>
      </c>
      <c r="AU123" s="137" t="str">
        <f>IF(C123="","",'[1]رصد درجات'!AP123)</f>
        <v/>
      </c>
      <c r="AV123" s="137" t="str">
        <f t="shared" si="129"/>
        <v/>
      </c>
      <c r="AW123" s="137" t="str">
        <f t="shared" si="158"/>
        <v/>
      </c>
      <c r="AX123" s="137" t="str">
        <f>IF(C123="","",'[1]رصد درجات'!AY123)</f>
        <v/>
      </c>
      <c r="AY123" s="137" t="str">
        <f>IF(C123="","",'[1]رصد درجات'!BL123)</f>
        <v/>
      </c>
      <c r="AZ123" s="137" t="str">
        <f>IF(C123="","",'[1]رصد درجات'!BM123)</f>
        <v/>
      </c>
      <c r="BA123" s="137" t="str">
        <f t="shared" si="130"/>
        <v/>
      </c>
      <c r="BB123" s="137" t="str">
        <f t="shared" si="131"/>
        <v/>
      </c>
      <c r="BC123" s="137" t="str">
        <f t="shared" si="132"/>
        <v/>
      </c>
      <c r="BD123" s="137" t="str">
        <f t="shared" si="133"/>
        <v/>
      </c>
      <c r="BE123" s="138" t="str">
        <f t="shared" si="159"/>
        <v/>
      </c>
      <c r="BF123" s="137" t="str">
        <f>IF(C123="","",'[1]رصد درجات'!AC123)</f>
        <v/>
      </c>
      <c r="BG123" s="137" t="str">
        <f>IF(C123="","",'[1]رصد درجات'!AI123)</f>
        <v/>
      </c>
      <c r="BH123" s="137" t="str">
        <f>IF(C123="","",'[1]رصد درجات'!AQ123)</f>
        <v/>
      </c>
      <c r="BI123" s="137" t="str">
        <f t="shared" si="134"/>
        <v/>
      </c>
      <c r="BJ123" s="137" t="str">
        <f t="shared" si="160"/>
        <v/>
      </c>
      <c r="BK123" s="137" t="str">
        <f>IF(C123="","",'[1]رصد درجات'!AZ123)</f>
        <v/>
      </c>
      <c r="BL123" s="137" t="str">
        <f>IF(C123="","",'[1]رصد درجات'!BF123)</f>
        <v/>
      </c>
      <c r="BM123" s="137" t="str">
        <f>IF(C123="","",'[1]رصد درجات'!BN123)</f>
        <v/>
      </c>
      <c r="BN123" s="137" t="str">
        <f t="shared" si="135"/>
        <v/>
      </c>
      <c r="BO123" s="137" t="str">
        <f t="shared" si="136"/>
        <v/>
      </c>
      <c r="BP123" s="137" t="str">
        <f t="shared" si="137"/>
        <v/>
      </c>
      <c r="BQ123" s="137" t="str">
        <f t="shared" si="138"/>
        <v/>
      </c>
      <c r="BR123" s="138" t="str">
        <f t="shared" si="161"/>
        <v/>
      </c>
      <c r="BS123" s="137" t="str">
        <f>IF(C123="","",'[1]رصد درجات'!AD123)</f>
        <v/>
      </c>
      <c r="BT123" s="137" t="str">
        <f>IF(C123="","",'[1]رصد درجات'!AR123)</f>
        <v/>
      </c>
      <c r="BU123" s="137" t="str">
        <f t="shared" si="139"/>
        <v/>
      </c>
      <c r="BV123" s="137" t="str">
        <f t="shared" si="162"/>
        <v/>
      </c>
      <c r="BW123" s="137" t="str">
        <f>IF(C123="","",'[1]رصد درجات'!BA123)</f>
        <v/>
      </c>
      <c r="BX123" s="137" t="str">
        <f>IF(C123="","",'[1]رصد درجات'!BO123)</f>
        <v/>
      </c>
      <c r="BY123" s="137" t="str">
        <f t="shared" si="140"/>
        <v/>
      </c>
      <c r="BZ123" s="137" t="str">
        <f t="shared" si="163"/>
        <v/>
      </c>
      <c r="CA123" s="137" t="str">
        <f t="shared" si="141"/>
        <v/>
      </c>
      <c r="CB123" s="138" t="str">
        <f t="shared" si="164"/>
        <v/>
      </c>
      <c r="CC123" s="137" t="str">
        <f>IF(C123="","",'[1]رصد درجات'!AE123)</f>
        <v/>
      </c>
      <c r="CD123" s="137" t="str">
        <f>IF(C123="","",'[1]رصد درجات'!AJ123)</f>
        <v/>
      </c>
      <c r="CE123" s="137" t="str">
        <f>IF(C123="","",'[1]رصد درجات'!AS123)</f>
        <v/>
      </c>
      <c r="CF123" s="137" t="str">
        <f t="shared" si="142"/>
        <v/>
      </c>
      <c r="CG123" s="137" t="str">
        <f t="shared" si="165"/>
        <v/>
      </c>
      <c r="CH123" s="137" t="str">
        <f>IF(C123="","",'[1]رصد درجات'!BB123)</f>
        <v/>
      </c>
      <c r="CI123" s="137" t="str">
        <f>IF(C123="","",'[1]رصد درجات'!BF123)</f>
        <v/>
      </c>
      <c r="CJ123" s="137" t="str">
        <f>IF(C123="","",'[1]رصد درجات'!BP123)</f>
        <v/>
      </c>
      <c r="CK123" s="137" t="str">
        <f t="shared" si="143"/>
        <v/>
      </c>
      <c r="CL123" s="137" t="str">
        <f t="shared" si="144"/>
        <v/>
      </c>
      <c r="CM123" s="137" t="str">
        <f t="shared" si="145"/>
        <v/>
      </c>
      <c r="CN123" s="137" t="str">
        <f t="shared" si="166"/>
        <v/>
      </c>
      <c r="CO123" s="138" t="str">
        <f t="shared" si="167"/>
        <v/>
      </c>
      <c r="CP123" s="140" t="str">
        <f>IF(C123="","",'[1]رصد درجات'!AF123)</f>
        <v/>
      </c>
      <c r="CQ123" s="135" t="str">
        <f t="shared" si="168"/>
        <v/>
      </c>
      <c r="CR123" s="140" t="str">
        <f>IF(C123="","",'[1]رصد درجات'!BC123)</f>
        <v/>
      </c>
      <c r="CS123" s="140" t="str">
        <f t="shared" si="169"/>
        <v/>
      </c>
      <c r="CT123" s="140" t="str">
        <f t="shared" si="214"/>
        <v/>
      </c>
      <c r="CU123" s="135" t="str">
        <f t="shared" si="215"/>
        <v/>
      </c>
      <c r="CV123" s="137" t="str">
        <f>IF(C123="","",'[1]رصد درجات'!AG123)</f>
        <v/>
      </c>
      <c r="CW123" s="137" t="str">
        <f t="shared" si="170"/>
        <v/>
      </c>
      <c r="CX123" s="137" t="str">
        <f>IF(C123="","",'[1]رصد درجات'!BD123)</f>
        <v/>
      </c>
      <c r="CY123" s="140" t="str">
        <f t="shared" si="171"/>
        <v/>
      </c>
      <c r="CZ123" s="140" t="str">
        <f t="shared" si="172"/>
        <v/>
      </c>
      <c r="DA123" s="135" t="str">
        <f t="shared" si="173"/>
        <v/>
      </c>
      <c r="DB123" s="141" t="str">
        <f t="shared" si="174"/>
        <v/>
      </c>
      <c r="DC123" s="142" t="str">
        <f t="shared" si="175"/>
        <v/>
      </c>
      <c r="DD123" s="141" t="str">
        <f t="shared" si="176"/>
        <v/>
      </c>
      <c r="DE123" s="142" t="str">
        <f t="shared" si="177"/>
        <v/>
      </c>
      <c r="DF123" s="137" t="str">
        <f>IF(C123="","",'[1]رصد درجات'!AH123)</f>
        <v/>
      </c>
      <c r="DG123" s="137" t="str">
        <f>IF(C123="","",'[1]رصد درجات'!AT123)</f>
        <v/>
      </c>
      <c r="DH123" s="137" t="str">
        <f t="shared" si="178"/>
        <v/>
      </c>
      <c r="DI123" s="137" t="str">
        <f t="shared" si="179"/>
        <v/>
      </c>
      <c r="DJ123" s="137" t="str">
        <f>IF(C123="","",'[1]رصد درجات'!BE123)</f>
        <v/>
      </c>
      <c r="DK123" s="137" t="str">
        <f>IF(C123="","",'[1]رصد درجات'!BQ123)</f>
        <v/>
      </c>
      <c r="DL123" s="137" t="str">
        <f t="shared" si="180"/>
        <v/>
      </c>
      <c r="DM123" s="137" t="str">
        <f t="shared" si="181"/>
        <v/>
      </c>
      <c r="DN123" s="137" t="str">
        <f t="shared" si="182"/>
        <v/>
      </c>
      <c r="DO123" s="138" t="str">
        <f t="shared" si="183"/>
        <v/>
      </c>
      <c r="DP123" s="143" t="str">
        <f t="shared" si="184"/>
        <v/>
      </c>
      <c r="DQ123" s="144" t="str">
        <f t="shared" si="185"/>
        <v/>
      </c>
      <c r="DR123" s="145">
        <f t="shared" si="186"/>
        <v>0</v>
      </c>
      <c r="DS123" s="146" t="str">
        <f t="shared" si="187"/>
        <v/>
      </c>
      <c r="DT123" s="147" t="str">
        <f t="shared" si="188"/>
        <v/>
      </c>
      <c r="DU123" s="147" t="str">
        <f t="shared" si="189"/>
        <v/>
      </c>
      <c r="DV123" s="147" t="str">
        <f t="shared" si="190"/>
        <v/>
      </c>
      <c r="DW123" s="147" t="str">
        <f t="shared" si="191"/>
        <v/>
      </c>
      <c r="DX123" s="147" t="str">
        <f t="shared" si="192"/>
        <v/>
      </c>
      <c r="DY123" s="147" t="str">
        <f t="shared" si="193"/>
        <v/>
      </c>
      <c r="DZ123" s="147" t="str">
        <f t="shared" si="194"/>
        <v/>
      </c>
      <c r="EA123" s="148"/>
      <c r="EB123" s="148"/>
      <c r="EC123" s="148"/>
      <c r="ED123" s="148"/>
      <c r="EE123" s="148"/>
      <c r="EF123" s="148"/>
      <c r="EG123" s="148"/>
      <c r="EH123" s="148"/>
      <c r="EI123" s="148"/>
      <c r="EJ123" s="148"/>
      <c r="EK123" s="149"/>
      <c r="EL123" s="150" t="str">
        <f t="shared" si="195"/>
        <v/>
      </c>
      <c r="EM123" s="145"/>
      <c r="EN123" s="145"/>
      <c r="EO123" s="151" t="str">
        <f>IF(C123="","",IF(EL123=TRUE,'[1]بيانات أساسية'!$Z$16,'[1]بيانات أساسية'!$Y$17))</f>
        <v/>
      </c>
      <c r="EP123" s="152" t="str">
        <f t="shared" si="146"/>
        <v/>
      </c>
      <c r="EQ123" s="153" t="str">
        <f t="shared" si="196"/>
        <v/>
      </c>
      <c r="ER123" s="153" t="str">
        <f t="shared" si="197"/>
        <v/>
      </c>
      <c r="ES123" s="159"/>
      <c r="GD123" s="157" t="str">
        <f t="shared" si="198"/>
        <v/>
      </c>
      <c r="GE123" s="157" t="str">
        <f t="shared" si="199"/>
        <v/>
      </c>
      <c r="GF123" s="157" t="str">
        <f t="shared" si="200"/>
        <v/>
      </c>
      <c r="GG123" s="157" t="str">
        <f t="shared" si="201"/>
        <v/>
      </c>
      <c r="GH123" s="157" t="str">
        <f t="shared" si="202"/>
        <v/>
      </c>
      <c r="GI123" s="157" t="str">
        <f t="shared" si="203"/>
        <v/>
      </c>
      <c r="GJ123" s="157" t="str">
        <f t="shared" si="204"/>
        <v/>
      </c>
      <c r="GK123" s="157" t="str">
        <f t="shared" si="205"/>
        <v/>
      </c>
      <c r="GL123" s="157" t="str">
        <f t="shared" si="206"/>
        <v/>
      </c>
      <c r="GM123" s="158" t="str">
        <f t="shared" si="207"/>
        <v/>
      </c>
      <c r="GN123" s="157" t="str">
        <f t="shared" si="208"/>
        <v/>
      </c>
      <c r="GO123" s="145" t="str">
        <f t="shared" si="209"/>
        <v/>
      </c>
    </row>
    <row r="124" spans="1:197" s="156" customFormat="1" ht="27" customHeight="1" thickBot="1">
      <c r="A124" s="132" t="str">
        <f>IF('[1]رصد درجات'!A124="","",'[1]رصد درجات'!A124)</f>
        <v/>
      </c>
      <c r="B124" s="132" t="str">
        <f>IF('[1]رصد درجات'!B124="","",'[1]رصد درجات'!B124)</f>
        <v/>
      </c>
      <c r="C124" s="132" t="str">
        <f>IF('[1]رصد درجات'!C124="","",'[1]رصد درجات'!C124)</f>
        <v/>
      </c>
      <c r="D124" s="133" t="str">
        <f>IF('[1]رصد درجات'!D124="","",'[1]رصد درجات'!D124)</f>
        <v/>
      </c>
      <c r="E124" s="132" t="str">
        <f>IF('[1]رصد درجات'!E124="","",'[1]رصد درجات'!E124)</f>
        <v/>
      </c>
      <c r="F124" s="132" t="str">
        <f>IF('[1]رصد درجات'!F124="","",'[1]رصد درجات'!F124)</f>
        <v/>
      </c>
      <c r="G124" s="132" t="str">
        <f>IF('[1]رصد درجات'!G124="","",'[1]رصد درجات'!G124)</f>
        <v/>
      </c>
      <c r="H124" s="132" t="str">
        <f>IF('[1]رصد درجات'!H124="","",'[1]رصد درجات'!H124)</f>
        <v/>
      </c>
      <c r="I124" s="132" t="str">
        <f>IF('[1]رصد درجات'!I124="","",'[1]رصد درجات'!I124)</f>
        <v/>
      </c>
      <c r="J124" s="132" t="str">
        <f>IF('[1]رصد درجات'!J124="","",'[1]رصد درجات'!J124)</f>
        <v/>
      </c>
      <c r="K124" s="132" t="str">
        <f>IF('[1]رصد درجات'!K124="","",'[1]رصد درجات'!K124)</f>
        <v/>
      </c>
      <c r="L124" s="132" t="str">
        <f>IF('[1]رصد درجات'!L124="","",'[1]رصد درجات'!L124)</f>
        <v/>
      </c>
      <c r="M124" s="134" t="str">
        <f>IF('[1]رصد درجات'!M124="","",'[1]رصد درجات'!M124)</f>
        <v/>
      </c>
      <c r="N124" s="134" t="str">
        <f>IF('[1]رصد درجات'!N124="","",'[1]رصد درجات'!N124)</f>
        <v/>
      </c>
      <c r="O124" s="132" t="str">
        <f>IF(C124="","",'[1]رصد درجات'!Y124)</f>
        <v/>
      </c>
      <c r="P124" s="132" t="str">
        <f>IF(C124="","",'[1]رصد درجات'!AL124)</f>
        <v/>
      </c>
      <c r="Q124" s="132" t="str">
        <f t="shared" si="147"/>
        <v/>
      </c>
      <c r="R124" s="135" t="str">
        <f t="shared" si="148"/>
        <v/>
      </c>
      <c r="S124" s="132" t="str">
        <f>IF(C124="","",'[1]رصد درجات'!AV124)</f>
        <v/>
      </c>
      <c r="T124" s="132" t="str">
        <f>IF(C124="","",'[1]رصد درجات'!BI124)</f>
        <v/>
      </c>
      <c r="U124" s="132" t="str">
        <f t="shared" si="149"/>
        <v/>
      </c>
      <c r="V124" s="132" t="str">
        <f t="shared" si="150"/>
        <v/>
      </c>
      <c r="W124" s="132" t="str">
        <f t="shared" si="151"/>
        <v/>
      </c>
      <c r="X124" s="136" t="str">
        <f t="shared" si="152"/>
        <v/>
      </c>
      <c r="Y124" s="137" t="str">
        <f>IF(C124="","",'[1]رصد درجات'!Z124)</f>
        <v/>
      </c>
      <c r="Z124" s="137" t="str">
        <f>IF(C124="","",'[1]رصد درجات'!AM124)</f>
        <v/>
      </c>
      <c r="AA124" s="137" t="str">
        <f t="shared" si="122"/>
        <v/>
      </c>
      <c r="AB124" s="137" t="str">
        <f t="shared" si="153"/>
        <v/>
      </c>
      <c r="AC124" s="137" t="str">
        <f>IF(C124="","",'[1]رصد درجات'!AV124)</f>
        <v/>
      </c>
      <c r="AD124" s="137" t="str">
        <f>IF(C124="","",'[1]رصد درجات'!BI124)</f>
        <v/>
      </c>
      <c r="AE124" s="137" t="str">
        <f t="shared" si="123"/>
        <v/>
      </c>
      <c r="AF124" s="137" t="str">
        <f t="shared" si="124"/>
        <v/>
      </c>
      <c r="AG124" s="137" t="str">
        <f t="shared" si="154"/>
        <v/>
      </c>
      <c r="AH124" s="138" t="str">
        <f t="shared" si="155"/>
        <v/>
      </c>
      <c r="AI124" s="137" t="str">
        <f>IF(C124="","",'[1]رصد درجات'!AA124)</f>
        <v/>
      </c>
      <c r="AJ124" s="137" t="str">
        <f>IF(C124="","",'[1]رصد درجات'!AN124)</f>
        <v/>
      </c>
      <c r="AK124" s="137" t="str">
        <f t="shared" si="125"/>
        <v/>
      </c>
      <c r="AL124" s="139" t="str">
        <f t="shared" si="156"/>
        <v/>
      </c>
      <c r="AM124" s="137" t="str">
        <f>IF(C124="","",'[1]رصد درجات'!AX124)</f>
        <v/>
      </c>
      <c r="AN124" s="137" t="str">
        <f>IF(C124="","",'[1]رصد درجات'!BK124)</f>
        <v/>
      </c>
      <c r="AO124" s="137" t="str">
        <f t="shared" si="126"/>
        <v/>
      </c>
      <c r="AP124" s="137" t="str">
        <f t="shared" si="127"/>
        <v/>
      </c>
      <c r="AQ124" s="137" t="str">
        <f t="shared" si="128"/>
        <v/>
      </c>
      <c r="AR124" s="138" t="str">
        <f t="shared" si="157"/>
        <v/>
      </c>
      <c r="AS124" s="137" t="str">
        <f>IF(C124="","",'[1]رصد درجات'!AB124)</f>
        <v/>
      </c>
      <c r="AT124" s="137" t="str">
        <f>IF(C124="","",'[1]رصد درجات'!AO124)</f>
        <v/>
      </c>
      <c r="AU124" s="137" t="str">
        <f>IF(C124="","",'[1]رصد درجات'!AP124)</f>
        <v/>
      </c>
      <c r="AV124" s="137" t="str">
        <f t="shared" si="129"/>
        <v/>
      </c>
      <c r="AW124" s="137" t="str">
        <f t="shared" si="158"/>
        <v/>
      </c>
      <c r="AX124" s="137" t="str">
        <f>IF(C124="","",'[1]رصد درجات'!AY124)</f>
        <v/>
      </c>
      <c r="AY124" s="137" t="str">
        <f>IF(C124="","",'[1]رصد درجات'!BL124)</f>
        <v/>
      </c>
      <c r="AZ124" s="137" t="str">
        <f>IF(C124="","",'[1]رصد درجات'!BM124)</f>
        <v/>
      </c>
      <c r="BA124" s="137" t="str">
        <f t="shared" si="130"/>
        <v/>
      </c>
      <c r="BB124" s="137" t="str">
        <f t="shared" si="131"/>
        <v/>
      </c>
      <c r="BC124" s="137" t="str">
        <f t="shared" si="132"/>
        <v/>
      </c>
      <c r="BD124" s="137" t="str">
        <f t="shared" si="133"/>
        <v/>
      </c>
      <c r="BE124" s="138" t="str">
        <f t="shared" si="159"/>
        <v/>
      </c>
      <c r="BF124" s="137" t="str">
        <f>IF(C124="","",'[1]رصد درجات'!AC124)</f>
        <v/>
      </c>
      <c r="BG124" s="137" t="str">
        <f>IF(C124="","",'[1]رصد درجات'!AI124)</f>
        <v/>
      </c>
      <c r="BH124" s="137" t="str">
        <f>IF(C124="","",'[1]رصد درجات'!AQ124)</f>
        <v/>
      </c>
      <c r="BI124" s="137" t="str">
        <f t="shared" si="134"/>
        <v/>
      </c>
      <c r="BJ124" s="137" t="str">
        <f t="shared" si="160"/>
        <v/>
      </c>
      <c r="BK124" s="137" t="str">
        <f>IF(C124="","",'[1]رصد درجات'!AZ124)</f>
        <v/>
      </c>
      <c r="BL124" s="137" t="str">
        <f>IF(C124="","",'[1]رصد درجات'!BF124)</f>
        <v/>
      </c>
      <c r="BM124" s="137" t="str">
        <f>IF(C124="","",'[1]رصد درجات'!BN124)</f>
        <v/>
      </c>
      <c r="BN124" s="137" t="str">
        <f t="shared" si="135"/>
        <v/>
      </c>
      <c r="BO124" s="137" t="str">
        <f t="shared" si="136"/>
        <v/>
      </c>
      <c r="BP124" s="137" t="str">
        <f t="shared" si="137"/>
        <v/>
      </c>
      <c r="BQ124" s="137" t="str">
        <f t="shared" si="138"/>
        <v/>
      </c>
      <c r="BR124" s="138" t="str">
        <f t="shared" si="161"/>
        <v/>
      </c>
      <c r="BS124" s="137" t="str">
        <f>IF(C124="","",'[1]رصد درجات'!AD124)</f>
        <v/>
      </c>
      <c r="BT124" s="137" t="str">
        <f>IF(C124="","",'[1]رصد درجات'!AR124)</f>
        <v/>
      </c>
      <c r="BU124" s="137" t="str">
        <f t="shared" si="139"/>
        <v/>
      </c>
      <c r="BV124" s="137" t="str">
        <f t="shared" si="162"/>
        <v/>
      </c>
      <c r="BW124" s="137" t="str">
        <f>IF(C124="","",'[1]رصد درجات'!BA124)</f>
        <v/>
      </c>
      <c r="BX124" s="137" t="str">
        <f>IF(C124="","",'[1]رصد درجات'!BO124)</f>
        <v/>
      </c>
      <c r="BY124" s="137" t="str">
        <f t="shared" si="140"/>
        <v/>
      </c>
      <c r="BZ124" s="137" t="str">
        <f t="shared" si="163"/>
        <v/>
      </c>
      <c r="CA124" s="137" t="str">
        <f t="shared" si="141"/>
        <v/>
      </c>
      <c r="CB124" s="138" t="str">
        <f t="shared" si="164"/>
        <v/>
      </c>
      <c r="CC124" s="137" t="str">
        <f>IF(C124="","",'[1]رصد درجات'!AE124)</f>
        <v/>
      </c>
      <c r="CD124" s="137" t="str">
        <f>IF(C124="","",'[1]رصد درجات'!AJ124)</f>
        <v/>
      </c>
      <c r="CE124" s="137" t="str">
        <f>IF(C124="","",'[1]رصد درجات'!AS124)</f>
        <v/>
      </c>
      <c r="CF124" s="137" t="str">
        <f t="shared" si="142"/>
        <v/>
      </c>
      <c r="CG124" s="137" t="str">
        <f t="shared" si="165"/>
        <v/>
      </c>
      <c r="CH124" s="137" t="str">
        <f>IF(C124="","",'[1]رصد درجات'!BB124)</f>
        <v/>
      </c>
      <c r="CI124" s="137" t="str">
        <f>IF(C124="","",'[1]رصد درجات'!BF124)</f>
        <v/>
      </c>
      <c r="CJ124" s="137" t="str">
        <f>IF(C124="","",'[1]رصد درجات'!BP124)</f>
        <v/>
      </c>
      <c r="CK124" s="137" t="str">
        <f t="shared" si="143"/>
        <v/>
      </c>
      <c r="CL124" s="137" t="str">
        <f t="shared" si="144"/>
        <v/>
      </c>
      <c r="CM124" s="137" t="str">
        <f t="shared" si="145"/>
        <v/>
      </c>
      <c r="CN124" s="137" t="str">
        <f t="shared" si="166"/>
        <v/>
      </c>
      <c r="CO124" s="138" t="str">
        <f t="shared" si="167"/>
        <v/>
      </c>
      <c r="CP124" s="140" t="str">
        <f>IF(C124="","",'[1]رصد درجات'!AF124)</f>
        <v/>
      </c>
      <c r="CQ124" s="135" t="str">
        <f t="shared" si="168"/>
        <v/>
      </c>
      <c r="CR124" s="140" t="str">
        <f>IF(C124="","",'[1]رصد درجات'!BC124)</f>
        <v/>
      </c>
      <c r="CS124" s="140" t="str">
        <f t="shared" si="169"/>
        <v/>
      </c>
      <c r="CT124" s="140" t="str">
        <f t="shared" si="214"/>
        <v/>
      </c>
      <c r="CU124" s="135" t="str">
        <f t="shared" si="215"/>
        <v/>
      </c>
      <c r="CV124" s="137" t="str">
        <f>IF(C124="","",'[1]رصد درجات'!AG124)</f>
        <v/>
      </c>
      <c r="CW124" s="137" t="str">
        <f t="shared" si="170"/>
        <v/>
      </c>
      <c r="CX124" s="137" t="str">
        <f>IF(C124="","",'[1]رصد درجات'!BD124)</f>
        <v/>
      </c>
      <c r="CY124" s="140" t="str">
        <f t="shared" si="171"/>
        <v/>
      </c>
      <c r="CZ124" s="140" t="str">
        <f t="shared" si="172"/>
        <v/>
      </c>
      <c r="DA124" s="135" t="str">
        <f t="shared" si="173"/>
        <v/>
      </c>
      <c r="DB124" s="141" t="str">
        <f t="shared" si="174"/>
        <v/>
      </c>
      <c r="DC124" s="142" t="str">
        <f t="shared" si="175"/>
        <v/>
      </c>
      <c r="DD124" s="141" t="str">
        <f t="shared" si="176"/>
        <v/>
      </c>
      <c r="DE124" s="142" t="str">
        <f t="shared" si="177"/>
        <v/>
      </c>
      <c r="DF124" s="137" t="str">
        <f>IF(C124="","",'[1]رصد درجات'!AH124)</f>
        <v/>
      </c>
      <c r="DG124" s="137" t="str">
        <f>IF(C124="","",'[1]رصد درجات'!AT124)</f>
        <v/>
      </c>
      <c r="DH124" s="137" t="str">
        <f t="shared" si="178"/>
        <v/>
      </c>
      <c r="DI124" s="137" t="str">
        <f t="shared" si="179"/>
        <v/>
      </c>
      <c r="DJ124" s="137" t="str">
        <f>IF(C124="","",'[1]رصد درجات'!BE124)</f>
        <v/>
      </c>
      <c r="DK124" s="137" t="str">
        <f>IF(C124="","",'[1]رصد درجات'!BQ124)</f>
        <v/>
      </c>
      <c r="DL124" s="137" t="str">
        <f t="shared" si="180"/>
        <v/>
      </c>
      <c r="DM124" s="137" t="str">
        <f t="shared" si="181"/>
        <v/>
      </c>
      <c r="DN124" s="137" t="str">
        <f t="shared" si="182"/>
        <v/>
      </c>
      <c r="DO124" s="138" t="str">
        <f t="shared" si="183"/>
        <v/>
      </c>
      <c r="DP124" s="143" t="str">
        <f t="shared" si="184"/>
        <v/>
      </c>
      <c r="DQ124" s="144" t="str">
        <f t="shared" si="185"/>
        <v/>
      </c>
      <c r="DR124" s="145">
        <f t="shared" si="186"/>
        <v>0</v>
      </c>
      <c r="DS124" s="146" t="str">
        <f t="shared" si="187"/>
        <v/>
      </c>
      <c r="DT124" s="147" t="str">
        <f t="shared" si="188"/>
        <v/>
      </c>
      <c r="DU124" s="147" t="str">
        <f t="shared" si="189"/>
        <v/>
      </c>
      <c r="DV124" s="147" t="str">
        <f t="shared" si="190"/>
        <v/>
      </c>
      <c r="DW124" s="147" t="str">
        <f t="shared" si="191"/>
        <v/>
      </c>
      <c r="DX124" s="147" t="str">
        <f t="shared" si="192"/>
        <v/>
      </c>
      <c r="DY124" s="147" t="str">
        <f t="shared" si="193"/>
        <v/>
      </c>
      <c r="DZ124" s="147" t="str">
        <f t="shared" si="194"/>
        <v/>
      </c>
      <c r="EA124" s="148"/>
      <c r="EB124" s="148"/>
      <c r="EC124" s="148"/>
      <c r="ED124" s="148"/>
      <c r="EE124" s="148"/>
      <c r="EF124" s="148"/>
      <c r="EG124" s="148"/>
      <c r="EH124" s="148"/>
      <c r="EI124" s="148"/>
      <c r="EJ124" s="148"/>
      <c r="EK124" s="149"/>
      <c r="EL124" s="150" t="str">
        <f t="shared" si="195"/>
        <v/>
      </c>
      <c r="EM124" s="145"/>
      <c r="EN124" s="145"/>
      <c r="EO124" s="151" t="str">
        <f>IF(C124="","",IF(EL124=TRUE,'[1]بيانات أساسية'!$Z$16,'[1]بيانات أساسية'!$Y$17))</f>
        <v/>
      </c>
      <c r="EP124" s="152" t="str">
        <f t="shared" si="146"/>
        <v/>
      </c>
      <c r="EQ124" s="153" t="str">
        <f t="shared" si="196"/>
        <v/>
      </c>
      <c r="ER124" s="153" t="str">
        <f t="shared" si="197"/>
        <v/>
      </c>
      <c r="ES124" s="159"/>
      <c r="GD124" s="157" t="str">
        <f t="shared" si="198"/>
        <v/>
      </c>
      <c r="GE124" s="157" t="str">
        <f t="shared" si="199"/>
        <v/>
      </c>
      <c r="GF124" s="157" t="str">
        <f t="shared" si="200"/>
        <v/>
      </c>
      <c r="GG124" s="157" t="str">
        <f t="shared" si="201"/>
        <v/>
      </c>
      <c r="GH124" s="157" t="str">
        <f t="shared" si="202"/>
        <v/>
      </c>
      <c r="GI124" s="157" t="str">
        <f t="shared" si="203"/>
        <v/>
      </c>
      <c r="GJ124" s="157" t="str">
        <f t="shared" si="204"/>
        <v/>
      </c>
      <c r="GK124" s="157" t="str">
        <f t="shared" si="205"/>
        <v/>
      </c>
      <c r="GL124" s="157" t="str">
        <f t="shared" si="206"/>
        <v/>
      </c>
      <c r="GM124" s="158" t="str">
        <f t="shared" si="207"/>
        <v/>
      </c>
      <c r="GN124" s="157" t="str">
        <f t="shared" si="208"/>
        <v/>
      </c>
      <c r="GO124" s="145" t="str">
        <f t="shared" si="209"/>
        <v/>
      </c>
    </row>
    <row r="125" spans="1:197" s="156" customFormat="1" ht="27" customHeight="1" thickBot="1">
      <c r="A125" s="132" t="str">
        <f>IF('[1]رصد درجات'!A125="","",'[1]رصد درجات'!A125)</f>
        <v/>
      </c>
      <c r="B125" s="132" t="str">
        <f>IF('[1]رصد درجات'!B125="","",'[1]رصد درجات'!B125)</f>
        <v/>
      </c>
      <c r="C125" s="132" t="str">
        <f>IF('[1]رصد درجات'!C125="","",'[1]رصد درجات'!C125)</f>
        <v/>
      </c>
      <c r="D125" s="133" t="str">
        <f>IF('[1]رصد درجات'!D125="","",'[1]رصد درجات'!D125)</f>
        <v/>
      </c>
      <c r="E125" s="132" t="str">
        <f>IF('[1]رصد درجات'!E125="","",'[1]رصد درجات'!E125)</f>
        <v/>
      </c>
      <c r="F125" s="132" t="str">
        <f>IF('[1]رصد درجات'!F125="","",'[1]رصد درجات'!F125)</f>
        <v/>
      </c>
      <c r="G125" s="132" t="str">
        <f>IF('[1]رصد درجات'!G125="","",'[1]رصد درجات'!G125)</f>
        <v/>
      </c>
      <c r="H125" s="132" t="str">
        <f>IF('[1]رصد درجات'!H125="","",'[1]رصد درجات'!H125)</f>
        <v/>
      </c>
      <c r="I125" s="132" t="str">
        <f>IF('[1]رصد درجات'!I125="","",'[1]رصد درجات'!I125)</f>
        <v/>
      </c>
      <c r="J125" s="132" t="str">
        <f>IF('[1]رصد درجات'!J125="","",'[1]رصد درجات'!J125)</f>
        <v/>
      </c>
      <c r="K125" s="132" t="str">
        <f>IF('[1]رصد درجات'!K125="","",'[1]رصد درجات'!K125)</f>
        <v/>
      </c>
      <c r="L125" s="132" t="str">
        <f>IF('[1]رصد درجات'!L125="","",'[1]رصد درجات'!L125)</f>
        <v/>
      </c>
      <c r="M125" s="134" t="str">
        <f>IF('[1]رصد درجات'!M125="","",'[1]رصد درجات'!M125)</f>
        <v/>
      </c>
      <c r="N125" s="134" t="str">
        <f>IF('[1]رصد درجات'!N125="","",'[1]رصد درجات'!N125)</f>
        <v/>
      </c>
      <c r="O125" s="132" t="str">
        <f>IF(C125="","",'[1]رصد درجات'!Y125)</f>
        <v/>
      </c>
      <c r="P125" s="132" t="str">
        <f>IF(C125="","",'[1]رصد درجات'!AL125)</f>
        <v/>
      </c>
      <c r="Q125" s="132" t="str">
        <f t="shared" si="147"/>
        <v/>
      </c>
      <c r="R125" s="135" t="str">
        <f t="shared" si="148"/>
        <v/>
      </c>
      <c r="S125" s="132" t="str">
        <f>IF(C125="","",'[1]رصد درجات'!AV125)</f>
        <v/>
      </c>
      <c r="T125" s="132" t="str">
        <f>IF(C125="","",'[1]رصد درجات'!BI125)</f>
        <v/>
      </c>
      <c r="U125" s="132" t="str">
        <f t="shared" si="149"/>
        <v/>
      </c>
      <c r="V125" s="132" t="str">
        <f t="shared" si="150"/>
        <v/>
      </c>
      <c r="W125" s="132" t="str">
        <f t="shared" si="151"/>
        <v/>
      </c>
      <c r="X125" s="136" t="str">
        <f t="shared" si="152"/>
        <v/>
      </c>
      <c r="Y125" s="137" t="str">
        <f>IF(C125="","",'[1]رصد درجات'!Z125)</f>
        <v/>
      </c>
      <c r="Z125" s="137" t="str">
        <f>IF(C125="","",'[1]رصد درجات'!AM125)</f>
        <v/>
      </c>
      <c r="AA125" s="137" t="str">
        <f t="shared" si="122"/>
        <v/>
      </c>
      <c r="AB125" s="137" t="str">
        <f t="shared" si="153"/>
        <v/>
      </c>
      <c r="AC125" s="137" t="str">
        <f>IF(C125="","",'[1]رصد درجات'!AV125)</f>
        <v/>
      </c>
      <c r="AD125" s="137" t="str">
        <f>IF(C125="","",'[1]رصد درجات'!BI125)</f>
        <v/>
      </c>
      <c r="AE125" s="137" t="str">
        <f t="shared" si="123"/>
        <v/>
      </c>
      <c r="AF125" s="137" t="str">
        <f t="shared" si="124"/>
        <v/>
      </c>
      <c r="AG125" s="137" t="str">
        <f t="shared" si="154"/>
        <v/>
      </c>
      <c r="AH125" s="138" t="str">
        <f t="shared" si="155"/>
        <v/>
      </c>
      <c r="AI125" s="137" t="str">
        <f>IF(C125="","",'[1]رصد درجات'!AA125)</f>
        <v/>
      </c>
      <c r="AJ125" s="137" t="str">
        <f>IF(C125="","",'[1]رصد درجات'!AN125)</f>
        <v/>
      </c>
      <c r="AK125" s="137" t="str">
        <f t="shared" si="125"/>
        <v/>
      </c>
      <c r="AL125" s="139" t="str">
        <f t="shared" si="156"/>
        <v/>
      </c>
      <c r="AM125" s="137" t="str">
        <f>IF(C125="","",'[1]رصد درجات'!AX125)</f>
        <v/>
      </c>
      <c r="AN125" s="137" t="str">
        <f>IF(C125="","",'[1]رصد درجات'!BK125)</f>
        <v/>
      </c>
      <c r="AO125" s="137" t="str">
        <f t="shared" si="126"/>
        <v/>
      </c>
      <c r="AP125" s="137" t="str">
        <f t="shared" si="127"/>
        <v/>
      </c>
      <c r="AQ125" s="137" t="str">
        <f t="shared" si="128"/>
        <v/>
      </c>
      <c r="AR125" s="138" t="str">
        <f t="shared" si="157"/>
        <v/>
      </c>
      <c r="AS125" s="137" t="str">
        <f>IF(C125="","",'[1]رصد درجات'!AB125)</f>
        <v/>
      </c>
      <c r="AT125" s="137" t="str">
        <f>IF(C125="","",'[1]رصد درجات'!AO125)</f>
        <v/>
      </c>
      <c r="AU125" s="137" t="str">
        <f>IF(C125="","",'[1]رصد درجات'!AP125)</f>
        <v/>
      </c>
      <c r="AV125" s="137" t="str">
        <f t="shared" si="129"/>
        <v/>
      </c>
      <c r="AW125" s="137" t="str">
        <f t="shared" si="158"/>
        <v/>
      </c>
      <c r="AX125" s="137" t="str">
        <f>IF(C125="","",'[1]رصد درجات'!AY125)</f>
        <v/>
      </c>
      <c r="AY125" s="137" t="str">
        <f>IF(C125="","",'[1]رصد درجات'!BL125)</f>
        <v/>
      </c>
      <c r="AZ125" s="137" t="str">
        <f>IF(C125="","",'[1]رصد درجات'!BM125)</f>
        <v/>
      </c>
      <c r="BA125" s="137" t="str">
        <f t="shared" si="130"/>
        <v/>
      </c>
      <c r="BB125" s="137" t="str">
        <f t="shared" si="131"/>
        <v/>
      </c>
      <c r="BC125" s="137" t="str">
        <f t="shared" si="132"/>
        <v/>
      </c>
      <c r="BD125" s="137" t="str">
        <f t="shared" si="133"/>
        <v/>
      </c>
      <c r="BE125" s="138" t="str">
        <f t="shared" si="159"/>
        <v/>
      </c>
      <c r="BF125" s="137" t="str">
        <f>IF(C125="","",'[1]رصد درجات'!AC125)</f>
        <v/>
      </c>
      <c r="BG125" s="137" t="str">
        <f>IF(C125="","",'[1]رصد درجات'!AI125)</f>
        <v/>
      </c>
      <c r="BH125" s="137" t="str">
        <f>IF(C125="","",'[1]رصد درجات'!AQ125)</f>
        <v/>
      </c>
      <c r="BI125" s="137" t="str">
        <f t="shared" si="134"/>
        <v/>
      </c>
      <c r="BJ125" s="137" t="str">
        <f t="shared" si="160"/>
        <v/>
      </c>
      <c r="BK125" s="137" t="str">
        <f>IF(C125="","",'[1]رصد درجات'!AZ125)</f>
        <v/>
      </c>
      <c r="BL125" s="137" t="str">
        <f>IF(C125="","",'[1]رصد درجات'!BF125)</f>
        <v/>
      </c>
      <c r="BM125" s="137" t="str">
        <f>IF(C125="","",'[1]رصد درجات'!BN125)</f>
        <v/>
      </c>
      <c r="BN125" s="137" t="str">
        <f t="shared" si="135"/>
        <v/>
      </c>
      <c r="BO125" s="137" t="str">
        <f t="shared" si="136"/>
        <v/>
      </c>
      <c r="BP125" s="137" t="str">
        <f t="shared" si="137"/>
        <v/>
      </c>
      <c r="BQ125" s="137" t="str">
        <f t="shared" si="138"/>
        <v/>
      </c>
      <c r="BR125" s="138" t="str">
        <f t="shared" si="161"/>
        <v/>
      </c>
      <c r="BS125" s="137" t="str">
        <f>IF(C125="","",'[1]رصد درجات'!AD125)</f>
        <v/>
      </c>
      <c r="BT125" s="137" t="str">
        <f>IF(C125="","",'[1]رصد درجات'!AR125)</f>
        <v/>
      </c>
      <c r="BU125" s="137" t="str">
        <f t="shared" si="139"/>
        <v/>
      </c>
      <c r="BV125" s="137" t="str">
        <f t="shared" si="162"/>
        <v/>
      </c>
      <c r="BW125" s="137" t="str">
        <f>IF(C125="","",'[1]رصد درجات'!BA125)</f>
        <v/>
      </c>
      <c r="BX125" s="137" t="str">
        <f>IF(C125="","",'[1]رصد درجات'!BO125)</f>
        <v/>
      </c>
      <c r="BY125" s="137" t="str">
        <f t="shared" si="140"/>
        <v/>
      </c>
      <c r="BZ125" s="137" t="str">
        <f t="shared" si="163"/>
        <v/>
      </c>
      <c r="CA125" s="137" t="str">
        <f t="shared" si="141"/>
        <v/>
      </c>
      <c r="CB125" s="138" t="str">
        <f t="shared" si="164"/>
        <v/>
      </c>
      <c r="CC125" s="137" t="str">
        <f>IF(C125="","",'[1]رصد درجات'!AE125)</f>
        <v/>
      </c>
      <c r="CD125" s="137" t="str">
        <f>IF(C125="","",'[1]رصد درجات'!AJ125)</f>
        <v/>
      </c>
      <c r="CE125" s="137" t="str">
        <f>IF(C125="","",'[1]رصد درجات'!AS125)</f>
        <v/>
      </c>
      <c r="CF125" s="137" t="str">
        <f t="shared" si="142"/>
        <v/>
      </c>
      <c r="CG125" s="137" t="str">
        <f t="shared" si="165"/>
        <v/>
      </c>
      <c r="CH125" s="137" t="str">
        <f>IF(C125="","",'[1]رصد درجات'!BB125)</f>
        <v/>
      </c>
      <c r="CI125" s="137" t="str">
        <f>IF(C125="","",'[1]رصد درجات'!BF125)</f>
        <v/>
      </c>
      <c r="CJ125" s="137" t="str">
        <f>IF(C125="","",'[1]رصد درجات'!BP125)</f>
        <v/>
      </c>
      <c r="CK125" s="137" t="str">
        <f t="shared" si="143"/>
        <v/>
      </c>
      <c r="CL125" s="137" t="str">
        <f t="shared" si="144"/>
        <v/>
      </c>
      <c r="CM125" s="137" t="str">
        <f t="shared" si="145"/>
        <v/>
      </c>
      <c r="CN125" s="137" t="str">
        <f t="shared" si="166"/>
        <v/>
      </c>
      <c r="CO125" s="138" t="str">
        <f t="shared" si="167"/>
        <v/>
      </c>
      <c r="CP125" s="140" t="str">
        <f>IF(C125="","",'[1]رصد درجات'!AF125)</f>
        <v/>
      </c>
      <c r="CQ125" s="135" t="str">
        <f t="shared" si="168"/>
        <v/>
      </c>
      <c r="CR125" s="140" t="str">
        <f>IF(C125="","",'[1]رصد درجات'!BC125)</f>
        <v/>
      </c>
      <c r="CS125" s="140" t="str">
        <f t="shared" si="169"/>
        <v/>
      </c>
      <c r="CT125" s="140" t="str">
        <f t="shared" si="214"/>
        <v/>
      </c>
      <c r="CU125" s="135" t="str">
        <f t="shared" si="215"/>
        <v/>
      </c>
      <c r="CV125" s="137" t="str">
        <f>IF(C125="","",'[1]رصد درجات'!AG125)</f>
        <v/>
      </c>
      <c r="CW125" s="137" t="str">
        <f t="shared" si="170"/>
        <v/>
      </c>
      <c r="CX125" s="137" t="str">
        <f>IF(C125="","",'[1]رصد درجات'!BD125)</f>
        <v/>
      </c>
      <c r="CY125" s="140" t="str">
        <f t="shared" si="171"/>
        <v/>
      </c>
      <c r="CZ125" s="140" t="str">
        <f t="shared" si="172"/>
        <v/>
      </c>
      <c r="DA125" s="135" t="str">
        <f t="shared" si="173"/>
        <v/>
      </c>
      <c r="DB125" s="141" t="str">
        <f t="shared" si="174"/>
        <v/>
      </c>
      <c r="DC125" s="142" t="str">
        <f t="shared" si="175"/>
        <v/>
      </c>
      <c r="DD125" s="141" t="str">
        <f t="shared" si="176"/>
        <v/>
      </c>
      <c r="DE125" s="142" t="str">
        <f t="shared" si="177"/>
        <v/>
      </c>
      <c r="DF125" s="137" t="str">
        <f>IF(C125="","",'[1]رصد درجات'!AH125)</f>
        <v/>
      </c>
      <c r="DG125" s="137" t="str">
        <f>IF(C125="","",'[1]رصد درجات'!AT125)</f>
        <v/>
      </c>
      <c r="DH125" s="137" t="str">
        <f t="shared" si="178"/>
        <v/>
      </c>
      <c r="DI125" s="137" t="str">
        <f t="shared" si="179"/>
        <v/>
      </c>
      <c r="DJ125" s="137" t="str">
        <f>IF(C125="","",'[1]رصد درجات'!BE125)</f>
        <v/>
      </c>
      <c r="DK125" s="137" t="str">
        <f>IF(C125="","",'[1]رصد درجات'!BQ125)</f>
        <v/>
      </c>
      <c r="DL125" s="137" t="str">
        <f t="shared" si="180"/>
        <v/>
      </c>
      <c r="DM125" s="137" t="str">
        <f t="shared" si="181"/>
        <v/>
      </c>
      <c r="DN125" s="137" t="str">
        <f t="shared" si="182"/>
        <v/>
      </c>
      <c r="DO125" s="138" t="str">
        <f t="shared" si="183"/>
        <v/>
      </c>
      <c r="DP125" s="143" t="str">
        <f t="shared" si="184"/>
        <v/>
      </c>
      <c r="DQ125" s="144" t="str">
        <f t="shared" si="185"/>
        <v/>
      </c>
      <c r="DR125" s="145">
        <f t="shared" si="186"/>
        <v>0</v>
      </c>
      <c r="DS125" s="146" t="str">
        <f t="shared" si="187"/>
        <v/>
      </c>
      <c r="DT125" s="147" t="str">
        <f t="shared" si="188"/>
        <v/>
      </c>
      <c r="DU125" s="147" t="str">
        <f t="shared" si="189"/>
        <v/>
      </c>
      <c r="DV125" s="147" t="str">
        <f t="shared" si="190"/>
        <v/>
      </c>
      <c r="DW125" s="147" t="str">
        <f t="shared" si="191"/>
        <v/>
      </c>
      <c r="DX125" s="147" t="str">
        <f t="shared" si="192"/>
        <v/>
      </c>
      <c r="DY125" s="147" t="str">
        <f t="shared" si="193"/>
        <v/>
      </c>
      <c r="DZ125" s="147" t="str">
        <f t="shared" si="194"/>
        <v/>
      </c>
      <c r="EA125" s="148"/>
      <c r="EB125" s="148"/>
      <c r="EC125" s="148"/>
      <c r="ED125" s="148"/>
      <c r="EE125" s="148"/>
      <c r="EF125" s="148"/>
      <c r="EG125" s="148"/>
      <c r="EH125" s="148"/>
      <c r="EI125" s="148"/>
      <c r="EJ125" s="148"/>
      <c r="EK125" s="149"/>
      <c r="EL125" s="150" t="str">
        <f t="shared" si="195"/>
        <v/>
      </c>
      <c r="EM125" s="145"/>
      <c r="EN125" s="145"/>
      <c r="EO125" s="151" t="str">
        <f>IF(C125="","",IF(EL125=TRUE,'[1]بيانات أساسية'!$Z$16,'[1]بيانات أساسية'!$Y$17))</f>
        <v/>
      </c>
      <c r="EP125" s="152" t="str">
        <f t="shared" si="146"/>
        <v/>
      </c>
      <c r="EQ125" s="153" t="str">
        <f t="shared" si="196"/>
        <v/>
      </c>
      <c r="ER125" s="153" t="str">
        <f t="shared" si="197"/>
        <v/>
      </c>
      <c r="ES125" s="159"/>
      <c r="GD125" s="157" t="str">
        <f t="shared" si="198"/>
        <v/>
      </c>
      <c r="GE125" s="157" t="str">
        <f t="shared" si="199"/>
        <v/>
      </c>
      <c r="GF125" s="157" t="str">
        <f t="shared" si="200"/>
        <v/>
      </c>
      <c r="GG125" s="157" t="str">
        <f t="shared" si="201"/>
        <v/>
      </c>
      <c r="GH125" s="157" t="str">
        <f t="shared" si="202"/>
        <v/>
      </c>
      <c r="GI125" s="157" t="str">
        <f t="shared" si="203"/>
        <v/>
      </c>
      <c r="GJ125" s="157" t="str">
        <f t="shared" si="204"/>
        <v/>
      </c>
      <c r="GK125" s="157" t="str">
        <f t="shared" si="205"/>
        <v/>
      </c>
      <c r="GL125" s="157" t="str">
        <f t="shared" si="206"/>
        <v/>
      </c>
      <c r="GM125" s="158" t="str">
        <f t="shared" si="207"/>
        <v/>
      </c>
      <c r="GN125" s="157" t="str">
        <f t="shared" si="208"/>
        <v/>
      </c>
      <c r="GO125" s="145" t="str">
        <f t="shared" si="209"/>
        <v/>
      </c>
    </row>
    <row r="126" spans="1:197" s="156" customFormat="1" ht="27" customHeight="1" thickBot="1">
      <c r="A126" s="132" t="str">
        <f>IF('[1]رصد درجات'!A126="","",'[1]رصد درجات'!A126)</f>
        <v/>
      </c>
      <c r="B126" s="132" t="str">
        <f>IF('[1]رصد درجات'!B126="","",'[1]رصد درجات'!B126)</f>
        <v/>
      </c>
      <c r="C126" s="132" t="str">
        <f>IF('[1]رصد درجات'!C126="","",'[1]رصد درجات'!C126)</f>
        <v/>
      </c>
      <c r="D126" s="133" t="str">
        <f>IF('[1]رصد درجات'!D126="","",'[1]رصد درجات'!D126)</f>
        <v/>
      </c>
      <c r="E126" s="132" t="str">
        <f>IF('[1]رصد درجات'!E126="","",'[1]رصد درجات'!E126)</f>
        <v/>
      </c>
      <c r="F126" s="132" t="str">
        <f>IF('[1]رصد درجات'!F126="","",'[1]رصد درجات'!F126)</f>
        <v/>
      </c>
      <c r="G126" s="132" t="str">
        <f>IF('[1]رصد درجات'!G126="","",'[1]رصد درجات'!G126)</f>
        <v/>
      </c>
      <c r="H126" s="132" t="str">
        <f>IF('[1]رصد درجات'!H126="","",'[1]رصد درجات'!H126)</f>
        <v/>
      </c>
      <c r="I126" s="132" t="str">
        <f>IF('[1]رصد درجات'!I126="","",'[1]رصد درجات'!I126)</f>
        <v/>
      </c>
      <c r="J126" s="132" t="str">
        <f>IF('[1]رصد درجات'!J126="","",'[1]رصد درجات'!J126)</f>
        <v/>
      </c>
      <c r="K126" s="132" t="str">
        <f>IF('[1]رصد درجات'!K126="","",'[1]رصد درجات'!K126)</f>
        <v/>
      </c>
      <c r="L126" s="132" t="str">
        <f>IF('[1]رصد درجات'!L126="","",'[1]رصد درجات'!L126)</f>
        <v/>
      </c>
      <c r="M126" s="134" t="str">
        <f>IF('[1]رصد درجات'!M126="","",'[1]رصد درجات'!M126)</f>
        <v/>
      </c>
      <c r="N126" s="134" t="str">
        <f>IF('[1]رصد درجات'!N126="","",'[1]رصد درجات'!N126)</f>
        <v/>
      </c>
      <c r="O126" s="132" t="str">
        <f>IF(C126="","",'[1]رصد درجات'!Y126)</f>
        <v/>
      </c>
      <c r="P126" s="132" t="str">
        <f>IF(C126="","",'[1]رصد درجات'!AL126)</f>
        <v/>
      </c>
      <c r="Q126" s="132" t="str">
        <f t="shared" si="147"/>
        <v/>
      </c>
      <c r="R126" s="135" t="str">
        <f t="shared" si="148"/>
        <v/>
      </c>
      <c r="S126" s="132" t="str">
        <f>IF(C126="","",'[1]رصد درجات'!AV126)</f>
        <v/>
      </c>
      <c r="T126" s="132" t="str">
        <f>IF(C126="","",'[1]رصد درجات'!BI126)</f>
        <v/>
      </c>
      <c r="U126" s="132" t="str">
        <f t="shared" si="149"/>
        <v/>
      </c>
      <c r="V126" s="132" t="str">
        <f t="shared" si="150"/>
        <v/>
      </c>
      <c r="W126" s="132" t="str">
        <f t="shared" si="151"/>
        <v/>
      </c>
      <c r="X126" s="136" t="str">
        <f t="shared" si="152"/>
        <v/>
      </c>
      <c r="Y126" s="137" t="str">
        <f>IF(C126="","",'[1]رصد درجات'!Z126)</f>
        <v/>
      </c>
      <c r="Z126" s="137" t="str">
        <f>IF(C126="","",'[1]رصد درجات'!AM126)</f>
        <v/>
      </c>
      <c r="AA126" s="137" t="str">
        <f t="shared" si="122"/>
        <v/>
      </c>
      <c r="AB126" s="137" t="str">
        <f t="shared" si="153"/>
        <v/>
      </c>
      <c r="AC126" s="137" t="str">
        <f>IF(C126="","",'[1]رصد درجات'!AV126)</f>
        <v/>
      </c>
      <c r="AD126" s="137" t="str">
        <f>IF(C126="","",'[1]رصد درجات'!BI126)</f>
        <v/>
      </c>
      <c r="AE126" s="137" t="str">
        <f t="shared" si="123"/>
        <v/>
      </c>
      <c r="AF126" s="137" t="str">
        <f t="shared" si="124"/>
        <v/>
      </c>
      <c r="AG126" s="137" t="str">
        <f t="shared" si="154"/>
        <v/>
      </c>
      <c r="AH126" s="138" t="str">
        <f t="shared" si="155"/>
        <v/>
      </c>
      <c r="AI126" s="137" t="str">
        <f>IF(C126="","",'[1]رصد درجات'!AA126)</f>
        <v/>
      </c>
      <c r="AJ126" s="137" t="str">
        <f>IF(C126="","",'[1]رصد درجات'!AN126)</f>
        <v/>
      </c>
      <c r="AK126" s="137" t="str">
        <f t="shared" si="125"/>
        <v/>
      </c>
      <c r="AL126" s="139" t="str">
        <f t="shared" si="156"/>
        <v/>
      </c>
      <c r="AM126" s="137" t="str">
        <f>IF(C126="","",'[1]رصد درجات'!AX126)</f>
        <v/>
      </c>
      <c r="AN126" s="137" t="str">
        <f>IF(C126="","",'[1]رصد درجات'!BK126)</f>
        <v/>
      </c>
      <c r="AO126" s="137" t="str">
        <f t="shared" si="126"/>
        <v/>
      </c>
      <c r="AP126" s="137" t="str">
        <f t="shared" si="127"/>
        <v/>
      </c>
      <c r="AQ126" s="137" t="str">
        <f t="shared" si="128"/>
        <v/>
      </c>
      <c r="AR126" s="138" t="str">
        <f t="shared" si="157"/>
        <v/>
      </c>
      <c r="AS126" s="137" t="str">
        <f>IF(C126="","",'[1]رصد درجات'!AB126)</f>
        <v/>
      </c>
      <c r="AT126" s="137" t="str">
        <f>IF(C126="","",'[1]رصد درجات'!AO126)</f>
        <v/>
      </c>
      <c r="AU126" s="137" t="str">
        <f>IF(C126="","",'[1]رصد درجات'!AP126)</f>
        <v/>
      </c>
      <c r="AV126" s="137" t="str">
        <f t="shared" si="129"/>
        <v/>
      </c>
      <c r="AW126" s="137" t="str">
        <f t="shared" si="158"/>
        <v/>
      </c>
      <c r="AX126" s="137" t="str">
        <f>IF(C126="","",'[1]رصد درجات'!AY126)</f>
        <v/>
      </c>
      <c r="AY126" s="137" t="str">
        <f>IF(C126="","",'[1]رصد درجات'!BL126)</f>
        <v/>
      </c>
      <c r="AZ126" s="137" t="str">
        <f>IF(C126="","",'[1]رصد درجات'!BM126)</f>
        <v/>
      </c>
      <c r="BA126" s="137" t="str">
        <f t="shared" si="130"/>
        <v/>
      </c>
      <c r="BB126" s="137" t="str">
        <f t="shared" si="131"/>
        <v/>
      </c>
      <c r="BC126" s="137" t="str">
        <f t="shared" si="132"/>
        <v/>
      </c>
      <c r="BD126" s="137" t="str">
        <f t="shared" si="133"/>
        <v/>
      </c>
      <c r="BE126" s="138" t="str">
        <f t="shared" si="159"/>
        <v/>
      </c>
      <c r="BF126" s="137" t="str">
        <f>IF(C126="","",'[1]رصد درجات'!AC126)</f>
        <v/>
      </c>
      <c r="BG126" s="137" t="str">
        <f>IF(C126="","",'[1]رصد درجات'!AI126)</f>
        <v/>
      </c>
      <c r="BH126" s="137" t="str">
        <f>IF(C126="","",'[1]رصد درجات'!AQ126)</f>
        <v/>
      </c>
      <c r="BI126" s="137" t="str">
        <f t="shared" si="134"/>
        <v/>
      </c>
      <c r="BJ126" s="137" t="str">
        <f t="shared" si="160"/>
        <v/>
      </c>
      <c r="BK126" s="137" t="str">
        <f>IF(C126="","",'[1]رصد درجات'!AZ126)</f>
        <v/>
      </c>
      <c r="BL126" s="137" t="str">
        <f>IF(C126="","",'[1]رصد درجات'!BF126)</f>
        <v/>
      </c>
      <c r="BM126" s="137" t="str">
        <f>IF(C126="","",'[1]رصد درجات'!BN126)</f>
        <v/>
      </c>
      <c r="BN126" s="137" t="str">
        <f t="shared" si="135"/>
        <v/>
      </c>
      <c r="BO126" s="137" t="str">
        <f t="shared" si="136"/>
        <v/>
      </c>
      <c r="BP126" s="137" t="str">
        <f t="shared" si="137"/>
        <v/>
      </c>
      <c r="BQ126" s="137" t="str">
        <f t="shared" si="138"/>
        <v/>
      </c>
      <c r="BR126" s="138" t="str">
        <f t="shared" si="161"/>
        <v/>
      </c>
      <c r="BS126" s="137" t="str">
        <f>IF(C126="","",'[1]رصد درجات'!AD126)</f>
        <v/>
      </c>
      <c r="BT126" s="137" t="str">
        <f>IF(C126="","",'[1]رصد درجات'!AR126)</f>
        <v/>
      </c>
      <c r="BU126" s="137" t="str">
        <f t="shared" si="139"/>
        <v/>
      </c>
      <c r="BV126" s="137" t="str">
        <f t="shared" si="162"/>
        <v/>
      </c>
      <c r="BW126" s="137" t="str">
        <f>IF(C126="","",'[1]رصد درجات'!BA126)</f>
        <v/>
      </c>
      <c r="BX126" s="137" t="str">
        <f>IF(C126="","",'[1]رصد درجات'!BO126)</f>
        <v/>
      </c>
      <c r="BY126" s="137" t="str">
        <f t="shared" si="140"/>
        <v/>
      </c>
      <c r="BZ126" s="137" t="str">
        <f t="shared" si="163"/>
        <v/>
      </c>
      <c r="CA126" s="137" t="str">
        <f t="shared" si="141"/>
        <v/>
      </c>
      <c r="CB126" s="138" t="str">
        <f t="shared" si="164"/>
        <v/>
      </c>
      <c r="CC126" s="137" t="str">
        <f>IF(C126="","",'[1]رصد درجات'!AE126)</f>
        <v/>
      </c>
      <c r="CD126" s="137" t="str">
        <f>IF(C126="","",'[1]رصد درجات'!AJ126)</f>
        <v/>
      </c>
      <c r="CE126" s="137" t="str">
        <f>IF(C126="","",'[1]رصد درجات'!AS126)</f>
        <v/>
      </c>
      <c r="CF126" s="137" t="str">
        <f t="shared" si="142"/>
        <v/>
      </c>
      <c r="CG126" s="137" t="str">
        <f t="shared" si="165"/>
        <v/>
      </c>
      <c r="CH126" s="137" t="str">
        <f>IF(C126="","",'[1]رصد درجات'!BB126)</f>
        <v/>
      </c>
      <c r="CI126" s="137" t="str">
        <f>IF(C126="","",'[1]رصد درجات'!BF126)</f>
        <v/>
      </c>
      <c r="CJ126" s="137" t="str">
        <f>IF(C126="","",'[1]رصد درجات'!BP126)</f>
        <v/>
      </c>
      <c r="CK126" s="137" t="str">
        <f t="shared" si="143"/>
        <v/>
      </c>
      <c r="CL126" s="137" t="str">
        <f t="shared" si="144"/>
        <v/>
      </c>
      <c r="CM126" s="137" t="str">
        <f t="shared" si="145"/>
        <v/>
      </c>
      <c r="CN126" s="137" t="str">
        <f t="shared" si="166"/>
        <v/>
      </c>
      <c r="CO126" s="138" t="str">
        <f t="shared" si="167"/>
        <v/>
      </c>
      <c r="CP126" s="140" t="str">
        <f>IF(C126="","",'[1]رصد درجات'!AF126)</f>
        <v/>
      </c>
      <c r="CQ126" s="135" t="str">
        <f t="shared" si="168"/>
        <v/>
      </c>
      <c r="CR126" s="140" t="str">
        <f>IF(C126="","",'[1]رصد درجات'!BC126)</f>
        <v/>
      </c>
      <c r="CS126" s="140" t="str">
        <f t="shared" si="169"/>
        <v/>
      </c>
      <c r="CT126" s="140" t="str">
        <f t="shared" si="214"/>
        <v/>
      </c>
      <c r="CU126" s="135" t="str">
        <f t="shared" si="215"/>
        <v/>
      </c>
      <c r="CV126" s="137" t="str">
        <f>IF(C126="","",'[1]رصد درجات'!AG126)</f>
        <v/>
      </c>
      <c r="CW126" s="137" t="str">
        <f t="shared" si="170"/>
        <v/>
      </c>
      <c r="CX126" s="137" t="str">
        <f>IF(C126="","",'[1]رصد درجات'!BD126)</f>
        <v/>
      </c>
      <c r="CY126" s="140" t="str">
        <f t="shared" si="171"/>
        <v/>
      </c>
      <c r="CZ126" s="140" t="str">
        <f t="shared" si="172"/>
        <v/>
      </c>
      <c r="DA126" s="135" t="str">
        <f t="shared" si="173"/>
        <v/>
      </c>
      <c r="DB126" s="141" t="str">
        <f t="shared" si="174"/>
        <v/>
      </c>
      <c r="DC126" s="142" t="str">
        <f t="shared" si="175"/>
        <v/>
      </c>
      <c r="DD126" s="141" t="str">
        <f t="shared" si="176"/>
        <v/>
      </c>
      <c r="DE126" s="142" t="str">
        <f t="shared" si="177"/>
        <v/>
      </c>
      <c r="DF126" s="137" t="str">
        <f>IF(C126="","",'[1]رصد درجات'!AH126)</f>
        <v/>
      </c>
      <c r="DG126" s="137" t="str">
        <f>IF(C126="","",'[1]رصد درجات'!AT126)</f>
        <v/>
      </c>
      <c r="DH126" s="137" t="str">
        <f t="shared" si="178"/>
        <v/>
      </c>
      <c r="DI126" s="137" t="str">
        <f t="shared" si="179"/>
        <v/>
      </c>
      <c r="DJ126" s="137" t="str">
        <f>IF(C126="","",'[1]رصد درجات'!BE126)</f>
        <v/>
      </c>
      <c r="DK126" s="137" t="str">
        <f>IF(C126="","",'[1]رصد درجات'!BQ126)</f>
        <v/>
      </c>
      <c r="DL126" s="137" t="str">
        <f t="shared" si="180"/>
        <v/>
      </c>
      <c r="DM126" s="137" t="str">
        <f t="shared" si="181"/>
        <v/>
      </c>
      <c r="DN126" s="137" t="str">
        <f t="shared" si="182"/>
        <v/>
      </c>
      <c r="DO126" s="138" t="str">
        <f t="shared" si="183"/>
        <v/>
      </c>
      <c r="DP126" s="143" t="str">
        <f t="shared" si="184"/>
        <v/>
      </c>
      <c r="DQ126" s="144" t="str">
        <f t="shared" si="185"/>
        <v/>
      </c>
      <c r="DR126" s="145">
        <f t="shared" si="186"/>
        <v>0</v>
      </c>
      <c r="DS126" s="146" t="str">
        <f t="shared" si="187"/>
        <v/>
      </c>
      <c r="DT126" s="147" t="str">
        <f t="shared" si="188"/>
        <v/>
      </c>
      <c r="DU126" s="147" t="str">
        <f t="shared" si="189"/>
        <v/>
      </c>
      <c r="DV126" s="147" t="str">
        <f t="shared" si="190"/>
        <v/>
      </c>
      <c r="DW126" s="147" t="str">
        <f t="shared" si="191"/>
        <v/>
      </c>
      <c r="DX126" s="147" t="str">
        <f t="shared" si="192"/>
        <v/>
      </c>
      <c r="DY126" s="147" t="str">
        <f t="shared" si="193"/>
        <v/>
      </c>
      <c r="DZ126" s="147" t="str">
        <f t="shared" si="194"/>
        <v/>
      </c>
      <c r="EA126" s="148"/>
      <c r="EB126" s="148"/>
      <c r="EC126" s="148"/>
      <c r="ED126" s="148"/>
      <c r="EE126" s="148"/>
      <c r="EF126" s="148"/>
      <c r="EG126" s="148"/>
      <c r="EH126" s="148"/>
      <c r="EI126" s="148"/>
      <c r="EJ126" s="148"/>
      <c r="EK126" s="149"/>
      <c r="EL126" s="150" t="str">
        <f t="shared" si="195"/>
        <v/>
      </c>
      <c r="EM126" s="145"/>
      <c r="EN126" s="145"/>
      <c r="EO126" s="151" t="str">
        <f>IF(C126="","",IF(EL126=TRUE,'[1]بيانات أساسية'!$Z$16,'[1]بيانات أساسية'!$Y$17))</f>
        <v/>
      </c>
      <c r="EP126" s="152" t="str">
        <f t="shared" si="146"/>
        <v/>
      </c>
      <c r="EQ126" s="153" t="str">
        <f t="shared" si="196"/>
        <v/>
      </c>
      <c r="ER126" s="153" t="str">
        <f t="shared" si="197"/>
        <v/>
      </c>
      <c r="ES126" s="159"/>
      <c r="GD126" s="157" t="str">
        <f t="shared" si="198"/>
        <v/>
      </c>
      <c r="GE126" s="157" t="str">
        <f t="shared" si="199"/>
        <v/>
      </c>
      <c r="GF126" s="157" t="str">
        <f t="shared" si="200"/>
        <v/>
      </c>
      <c r="GG126" s="157" t="str">
        <f t="shared" si="201"/>
        <v/>
      </c>
      <c r="GH126" s="157" t="str">
        <f t="shared" si="202"/>
        <v/>
      </c>
      <c r="GI126" s="157" t="str">
        <f t="shared" si="203"/>
        <v/>
      </c>
      <c r="GJ126" s="157" t="str">
        <f t="shared" si="204"/>
        <v/>
      </c>
      <c r="GK126" s="157" t="str">
        <f t="shared" si="205"/>
        <v/>
      </c>
      <c r="GL126" s="157" t="str">
        <f t="shared" si="206"/>
        <v/>
      </c>
      <c r="GM126" s="158" t="str">
        <f t="shared" si="207"/>
        <v/>
      </c>
      <c r="GN126" s="157" t="str">
        <f t="shared" si="208"/>
        <v/>
      </c>
      <c r="GO126" s="145" t="str">
        <f t="shared" si="209"/>
        <v/>
      </c>
    </row>
    <row r="127" spans="1:197" s="156" customFormat="1" ht="27" customHeight="1" thickBot="1">
      <c r="A127" s="132" t="str">
        <f>IF('[1]رصد درجات'!A127="","",'[1]رصد درجات'!A127)</f>
        <v/>
      </c>
      <c r="B127" s="132" t="str">
        <f>IF('[1]رصد درجات'!B127="","",'[1]رصد درجات'!B127)</f>
        <v/>
      </c>
      <c r="C127" s="132" t="str">
        <f>IF('[1]رصد درجات'!C127="","",'[1]رصد درجات'!C127)</f>
        <v/>
      </c>
      <c r="D127" s="133" t="str">
        <f>IF('[1]رصد درجات'!D127="","",'[1]رصد درجات'!D127)</f>
        <v/>
      </c>
      <c r="E127" s="132" t="str">
        <f>IF('[1]رصد درجات'!E127="","",'[1]رصد درجات'!E127)</f>
        <v/>
      </c>
      <c r="F127" s="132" t="str">
        <f>IF('[1]رصد درجات'!F127="","",'[1]رصد درجات'!F127)</f>
        <v/>
      </c>
      <c r="G127" s="132" t="str">
        <f>IF('[1]رصد درجات'!G127="","",'[1]رصد درجات'!G127)</f>
        <v/>
      </c>
      <c r="H127" s="132" t="str">
        <f>IF('[1]رصد درجات'!H127="","",'[1]رصد درجات'!H127)</f>
        <v/>
      </c>
      <c r="I127" s="132" t="str">
        <f>IF('[1]رصد درجات'!I127="","",'[1]رصد درجات'!I127)</f>
        <v/>
      </c>
      <c r="J127" s="132" t="str">
        <f>IF('[1]رصد درجات'!J127="","",'[1]رصد درجات'!J127)</f>
        <v/>
      </c>
      <c r="K127" s="132" t="str">
        <f>IF('[1]رصد درجات'!K127="","",'[1]رصد درجات'!K127)</f>
        <v/>
      </c>
      <c r="L127" s="132" t="str">
        <f>IF('[1]رصد درجات'!L127="","",'[1]رصد درجات'!L127)</f>
        <v/>
      </c>
      <c r="M127" s="134" t="str">
        <f>IF('[1]رصد درجات'!M127="","",'[1]رصد درجات'!M127)</f>
        <v/>
      </c>
      <c r="N127" s="134" t="str">
        <f>IF('[1]رصد درجات'!N127="","",'[1]رصد درجات'!N127)</f>
        <v/>
      </c>
      <c r="O127" s="132" t="str">
        <f>IF(C127="","",'[1]رصد درجات'!Y127)</f>
        <v/>
      </c>
      <c r="P127" s="132" t="str">
        <f>IF(C127="","",'[1]رصد درجات'!AL127)</f>
        <v/>
      </c>
      <c r="Q127" s="132" t="str">
        <f t="shared" si="147"/>
        <v/>
      </c>
      <c r="R127" s="135" t="str">
        <f t="shared" si="148"/>
        <v/>
      </c>
      <c r="S127" s="132" t="str">
        <f>IF(C127="","",'[1]رصد درجات'!AV127)</f>
        <v/>
      </c>
      <c r="T127" s="132" t="str">
        <f>IF(C127="","",'[1]رصد درجات'!BI127)</f>
        <v/>
      </c>
      <c r="U127" s="132" t="str">
        <f t="shared" si="149"/>
        <v/>
      </c>
      <c r="V127" s="132" t="str">
        <f t="shared" si="150"/>
        <v/>
      </c>
      <c r="W127" s="132" t="str">
        <f t="shared" si="151"/>
        <v/>
      </c>
      <c r="X127" s="136" t="str">
        <f t="shared" si="152"/>
        <v/>
      </c>
      <c r="Y127" s="137" t="str">
        <f>IF(C127="","",'[1]رصد درجات'!Z127)</f>
        <v/>
      </c>
      <c r="Z127" s="137" t="str">
        <f>IF(C127="","",'[1]رصد درجات'!AM127)</f>
        <v/>
      </c>
      <c r="AA127" s="137" t="str">
        <f t="shared" si="122"/>
        <v/>
      </c>
      <c r="AB127" s="137" t="str">
        <f t="shared" si="153"/>
        <v/>
      </c>
      <c r="AC127" s="137" t="str">
        <f>IF(C127="","",'[1]رصد درجات'!AV127)</f>
        <v/>
      </c>
      <c r="AD127" s="137" t="str">
        <f>IF(C127="","",'[1]رصد درجات'!BI127)</f>
        <v/>
      </c>
      <c r="AE127" s="137" t="str">
        <f t="shared" si="123"/>
        <v/>
      </c>
      <c r="AF127" s="137" t="str">
        <f t="shared" si="124"/>
        <v/>
      </c>
      <c r="AG127" s="137" t="str">
        <f t="shared" si="154"/>
        <v/>
      </c>
      <c r="AH127" s="138" t="str">
        <f t="shared" si="155"/>
        <v/>
      </c>
      <c r="AI127" s="137" t="str">
        <f>IF(C127="","",'[1]رصد درجات'!AA127)</f>
        <v/>
      </c>
      <c r="AJ127" s="137" t="str">
        <f>IF(C127="","",'[1]رصد درجات'!AN127)</f>
        <v/>
      </c>
      <c r="AK127" s="137" t="str">
        <f t="shared" si="125"/>
        <v/>
      </c>
      <c r="AL127" s="139" t="str">
        <f t="shared" si="156"/>
        <v/>
      </c>
      <c r="AM127" s="137" t="str">
        <f>IF(C127="","",'[1]رصد درجات'!AX127)</f>
        <v/>
      </c>
      <c r="AN127" s="137" t="str">
        <f>IF(C127="","",'[1]رصد درجات'!BK127)</f>
        <v/>
      </c>
      <c r="AO127" s="137" t="str">
        <f t="shared" si="126"/>
        <v/>
      </c>
      <c r="AP127" s="137" t="str">
        <f t="shared" si="127"/>
        <v/>
      </c>
      <c r="AQ127" s="137" t="str">
        <f t="shared" si="128"/>
        <v/>
      </c>
      <c r="AR127" s="138" t="str">
        <f t="shared" si="157"/>
        <v/>
      </c>
      <c r="AS127" s="137" t="str">
        <f>IF(C127="","",'[1]رصد درجات'!AB127)</f>
        <v/>
      </c>
      <c r="AT127" s="137" t="str">
        <f>IF(C127="","",'[1]رصد درجات'!AO127)</f>
        <v/>
      </c>
      <c r="AU127" s="137" t="str">
        <f>IF(C127="","",'[1]رصد درجات'!AP127)</f>
        <v/>
      </c>
      <c r="AV127" s="137" t="str">
        <f t="shared" si="129"/>
        <v/>
      </c>
      <c r="AW127" s="137" t="str">
        <f t="shared" si="158"/>
        <v/>
      </c>
      <c r="AX127" s="137" t="str">
        <f>IF(C127="","",'[1]رصد درجات'!AY127)</f>
        <v/>
      </c>
      <c r="AY127" s="137" t="str">
        <f>IF(C127="","",'[1]رصد درجات'!BL127)</f>
        <v/>
      </c>
      <c r="AZ127" s="137" t="str">
        <f>IF(C127="","",'[1]رصد درجات'!BM127)</f>
        <v/>
      </c>
      <c r="BA127" s="137" t="str">
        <f t="shared" si="130"/>
        <v/>
      </c>
      <c r="BB127" s="137" t="str">
        <f t="shared" si="131"/>
        <v/>
      </c>
      <c r="BC127" s="137" t="str">
        <f t="shared" si="132"/>
        <v/>
      </c>
      <c r="BD127" s="137" t="str">
        <f t="shared" si="133"/>
        <v/>
      </c>
      <c r="BE127" s="138" t="str">
        <f t="shared" si="159"/>
        <v/>
      </c>
      <c r="BF127" s="137" t="str">
        <f>IF(C127="","",'[1]رصد درجات'!AC127)</f>
        <v/>
      </c>
      <c r="BG127" s="137" t="str">
        <f>IF(C127="","",'[1]رصد درجات'!AI127)</f>
        <v/>
      </c>
      <c r="BH127" s="137" t="str">
        <f>IF(C127="","",'[1]رصد درجات'!AQ127)</f>
        <v/>
      </c>
      <c r="BI127" s="137" t="str">
        <f t="shared" si="134"/>
        <v/>
      </c>
      <c r="BJ127" s="137" t="str">
        <f t="shared" si="160"/>
        <v/>
      </c>
      <c r="BK127" s="137" t="str">
        <f>IF(C127="","",'[1]رصد درجات'!AZ127)</f>
        <v/>
      </c>
      <c r="BL127" s="137" t="str">
        <f>IF(C127="","",'[1]رصد درجات'!BF127)</f>
        <v/>
      </c>
      <c r="BM127" s="137" t="str">
        <f>IF(C127="","",'[1]رصد درجات'!BN127)</f>
        <v/>
      </c>
      <c r="BN127" s="137" t="str">
        <f t="shared" si="135"/>
        <v/>
      </c>
      <c r="BO127" s="137" t="str">
        <f t="shared" si="136"/>
        <v/>
      </c>
      <c r="BP127" s="137" t="str">
        <f t="shared" si="137"/>
        <v/>
      </c>
      <c r="BQ127" s="137" t="str">
        <f t="shared" si="138"/>
        <v/>
      </c>
      <c r="BR127" s="138" t="str">
        <f t="shared" si="161"/>
        <v/>
      </c>
      <c r="BS127" s="137" t="str">
        <f>IF(C127="","",'[1]رصد درجات'!AD127)</f>
        <v/>
      </c>
      <c r="BT127" s="137" t="str">
        <f>IF(C127="","",'[1]رصد درجات'!AR127)</f>
        <v/>
      </c>
      <c r="BU127" s="137" t="str">
        <f t="shared" si="139"/>
        <v/>
      </c>
      <c r="BV127" s="137" t="str">
        <f t="shared" si="162"/>
        <v/>
      </c>
      <c r="BW127" s="137" t="str">
        <f>IF(C127="","",'[1]رصد درجات'!BA127)</f>
        <v/>
      </c>
      <c r="BX127" s="137" t="str">
        <f>IF(C127="","",'[1]رصد درجات'!BO127)</f>
        <v/>
      </c>
      <c r="BY127" s="137" t="str">
        <f t="shared" si="140"/>
        <v/>
      </c>
      <c r="BZ127" s="137" t="str">
        <f t="shared" si="163"/>
        <v/>
      </c>
      <c r="CA127" s="137" t="str">
        <f t="shared" si="141"/>
        <v/>
      </c>
      <c r="CB127" s="138" t="str">
        <f t="shared" si="164"/>
        <v/>
      </c>
      <c r="CC127" s="137" t="str">
        <f>IF(C127="","",'[1]رصد درجات'!AE127)</f>
        <v/>
      </c>
      <c r="CD127" s="137" t="str">
        <f>IF(C127="","",'[1]رصد درجات'!AJ127)</f>
        <v/>
      </c>
      <c r="CE127" s="137" t="str">
        <f>IF(C127="","",'[1]رصد درجات'!AS127)</f>
        <v/>
      </c>
      <c r="CF127" s="137" t="str">
        <f t="shared" si="142"/>
        <v/>
      </c>
      <c r="CG127" s="137" t="str">
        <f t="shared" si="165"/>
        <v/>
      </c>
      <c r="CH127" s="137" t="str">
        <f>IF(C127="","",'[1]رصد درجات'!BB127)</f>
        <v/>
      </c>
      <c r="CI127" s="137" t="str">
        <f>IF(C127="","",'[1]رصد درجات'!BF127)</f>
        <v/>
      </c>
      <c r="CJ127" s="137" t="str">
        <f>IF(C127="","",'[1]رصد درجات'!BP127)</f>
        <v/>
      </c>
      <c r="CK127" s="137" t="str">
        <f t="shared" si="143"/>
        <v/>
      </c>
      <c r="CL127" s="137" t="str">
        <f t="shared" si="144"/>
        <v/>
      </c>
      <c r="CM127" s="137" t="str">
        <f t="shared" si="145"/>
        <v/>
      </c>
      <c r="CN127" s="137" t="str">
        <f t="shared" si="166"/>
        <v/>
      </c>
      <c r="CO127" s="138" t="str">
        <f t="shared" si="167"/>
        <v/>
      </c>
      <c r="CP127" s="140" t="str">
        <f>IF(C127="","",'[1]رصد درجات'!AF127)</f>
        <v/>
      </c>
      <c r="CQ127" s="135" t="str">
        <f t="shared" si="168"/>
        <v/>
      </c>
      <c r="CR127" s="140" t="str">
        <f>IF(C127="","",'[1]رصد درجات'!BC127)</f>
        <v/>
      </c>
      <c r="CS127" s="140" t="str">
        <f t="shared" si="169"/>
        <v/>
      </c>
      <c r="CT127" s="140" t="str">
        <f t="shared" si="214"/>
        <v/>
      </c>
      <c r="CU127" s="135" t="str">
        <f t="shared" si="215"/>
        <v/>
      </c>
      <c r="CV127" s="137" t="str">
        <f>IF(C127="","",'[1]رصد درجات'!AG127)</f>
        <v/>
      </c>
      <c r="CW127" s="137" t="str">
        <f t="shared" si="170"/>
        <v/>
      </c>
      <c r="CX127" s="137" t="str">
        <f>IF(C127="","",'[1]رصد درجات'!BD127)</f>
        <v/>
      </c>
      <c r="CY127" s="140" t="str">
        <f t="shared" si="171"/>
        <v/>
      </c>
      <c r="CZ127" s="140" t="str">
        <f t="shared" si="172"/>
        <v/>
      </c>
      <c r="DA127" s="135" t="str">
        <f t="shared" si="173"/>
        <v/>
      </c>
      <c r="DB127" s="141" t="str">
        <f t="shared" si="174"/>
        <v/>
      </c>
      <c r="DC127" s="142" t="str">
        <f t="shared" si="175"/>
        <v/>
      </c>
      <c r="DD127" s="141" t="str">
        <f t="shared" si="176"/>
        <v/>
      </c>
      <c r="DE127" s="142" t="str">
        <f t="shared" si="177"/>
        <v/>
      </c>
      <c r="DF127" s="137" t="str">
        <f>IF(C127="","",'[1]رصد درجات'!AH127)</f>
        <v/>
      </c>
      <c r="DG127" s="137" t="str">
        <f>IF(C127="","",'[1]رصد درجات'!AT127)</f>
        <v/>
      </c>
      <c r="DH127" s="137" t="str">
        <f t="shared" si="178"/>
        <v/>
      </c>
      <c r="DI127" s="137" t="str">
        <f t="shared" si="179"/>
        <v/>
      </c>
      <c r="DJ127" s="137" t="str">
        <f>IF(C127="","",'[1]رصد درجات'!BE127)</f>
        <v/>
      </c>
      <c r="DK127" s="137" t="str">
        <f>IF(C127="","",'[1]رصد درجات'!BQ127)</f>
        <v/>
      </c>
      <c r="DL127" s="137" t="str">
        <f t="shared" si="180"/>
        <v/>
      </c>
      <c r="DM127" s="137" t="str">
        <f t="shared" si="181"/>
        <v/>
      </c>
      <c r="DN127" s="137" t="str">
        <f t="shared" si="182"/>
        <v/>
      </c>
      <c r="DO127" s="138" t="str">
        <f t="shared" si="183"/>
        <v/>
      </c>
      <c r="DP127" s="143" t="str">
        <f t="shared" si="184"/>
        <v/>
      </c>
      <c r="DQ127" s="144" t="str">
        <f t="shared" si="185"/>
        <v/>
      </c>
      <c r="DR127" s="145">
        <f t="shared" si="186"/>
        <v>0</v>
      </c>
      <c r="DS127" s="146" t="str">
        <f t="shared" si="187"/>
        <v/>
      </c>
      <c r="DT127" s="147" t="str">
        <f t="shared" si="188"/>
        <v/>
      </c>
      <c r="DU127" s="147" t="str">
        <f t="shared" si="189"/>
        <v/>
      </c>
      <c r="DV127" s="147" t="str">
        <f t="shared" si="190"/>
        <v/>
      </c>
      <c r="DW127" s="147" t="str">
        <f t="shared" si="191"/>
        <v/>
      </c>
      <c r="DX127" s="147" t="str">
        <f t="shared" si="192"/>
        <v/>
      </c>
      <c r="DY127" s="147" t="str">
        <f t="shared" si="193"/>
        <v/>
      </c>
      <c r="DZ127" s="147" t="str">
        <f t="shared" si="194"/>
        <v/>
      </c>
      <c r="EA127" s="148"/>
      <c r="EB127" s="148"/>
      <c r="EC127" s="148"/>
      <c r="ED127" s="148"/>
      <c r="EE127" s="148"/>
      <c r="EF127" s="148"/>
      <c r="EG127" s="148"/>
      <c r="EH127" s="148"/>
      <c r="EI127" s="148"/>
      <c r="EJ127" s="148"/>
      <c r="EK127" s="149"/>
      <c r="EL127" s="150" t="str">
        <f t="shared" si="195"/>
        <v/>
      </c>
      <c r="EM127" s="145"/>
      <c r="EN127" s="145"/>
      <c r="EO127" s="151" t="str">
        <f>IF(C127="","",IF(EL127=TRUE,'[1]بيانات أساسية'!$Z$16,'[1]بيانات أساسية'!$Y$17))</f>
        <v/>
      </c>
      <c r="EP127" s="152" t="str">
        <f t="shared" si="146"/>
        <v/>
      </c>
      <c r="EQ127" s="153" t="str">
        <f t="shared" si="196"/>
        <v/>
      </c>
      <c r="ER127" s="153" t="str">
        <f t="shared" si="197"/>
        <v/>
      </c>
      <c r="ES127" s="159"/>
      <c r="GD127" s="157" t="str">
        <f t="shared" si="198"/>
        <v/>
      </c>
      <c r="GE127" s="157" t="str">
        <f t="shared" si="199"/>
        <v/>
      </c>
      <c r="GF127" s="157" t="str">
        <f t="shared" si="200"/>
        <v/>
      </c>
      <c r="GG127" s="157" t="str">
        <f t="shared" si="201"/>
        <v/>
      </c>
      <c r="GH127" s="157" t="str">
        <f t="shared" si="202"/>
        <v/>
      </c>
      <c r="GI127" s="157" t="str">
        <f t="shared" si="203"/>
        <v/>
      </c>
      <c r="GJ127" s="157" t="str">
        <f t="shared" si="204"/>
        <v/>
      </c>
      <c r="GK127" s="157" t="str">
        <f t="shared" si="205"/>
        <v/>
      </c>
      <c r="GL127" s="157" t="str">
        <f t="shared" si="206"/>
        <v/>
      </c>
      <c r="GM127" s="158" t="str">
        <f t="shared" si="207"/>
        <v/>
      </c>
      <c r="GN127" s="157" t="str">
        <f t="shared" si="208"/>
        <v/>
      </c>
      <c r="GO127" s="145" t="str">
        <f t="shared" si="209"/>
        <v/>
      </c>
    </row>
    <row r="128" spans="1:197" s="156" customFormat="1" ht="27" customHeight="1" thickBot="1">
      <c r="A128" s="132" t="str">
        <f>IF('[1]رصد درجات'!A128="","",'[1]رصد درجات'!A128)</f>
        <v/>
      </c>
      <c r="B128" s="132" t="str">
        <f>IF('[1]رصد درجات'!B128="","",'[1]رصد درجات'!B128)</f>
        <v/>
      </c>
      <c r="C128" s="132" t="str">
        <f>IF('[1]رصد درجات'!C128="","",'[1]رصد درجات'!C128)</f>
        <v/>
      </c>
      <c r="D128" s="133" t="str">
        <f>IF('[1]رصد درجات'!D128="","",'[1]رصد درجات'!D128)</f>
        <v/>
      </c>
      <c r="E128" s="132" t="str">
        <f>IF('[1]رصد درجات'!E128="","",'[1]رصد درجات'!E128)</f>
        <v/>
      </c>
      <c r="F128" s="132" t="str">
        <f>IF('[1]رصد درجات'!F128="","",'[1]رصد درجات'!F128)</f>
        <v/>
      </c>
      <c r="G128" s="132" t="str">
        <f>IF('[1]رصد درجات'!G128="","",'[1]رصد درجات'!G128)</f>
        <v/>
      </c>
      <c r="H128" s="132" t="str">
        <f>IF('[1]رصد درجات'!H128="","",'[1]رصد درجات'!H128)</f>
        <v/>
      </c>
      <c r="I128" s="132" t="str">
        <f>IF('[1]رصد درجات'!I128="","",'[1]رصد درجات'!I128)</f>
        <v/>
      </c>
      <c r="J128" s="132" t="str">
        <f>IF('[1]رصد درجات'!J128="","",'[1]رصد درجات'!J128)</f>
        <v/>
      </c>
      <c r="K128" s="132" t="str">
        <f>IF('[1]رصد درجات'!K128="","",'[1]رصد درجات'!K128)</f>
        <v/>
      </c>
      <c r="L128" s="132" t="str">
        <f>IF('[1]رصد درجات'!L128="","",'[1]رصد درجات'!L128)</f>
        <v/>
      </c>
      <c r="M128" s="134" t="str">
        <f>IF('[1]رصد درجات'!M128="","",'[1]رصد درجات'!M128)</f>
        <v/>
      </c>
      <c r="N128" s="134" t="str">
        <f>IF('[1]رصد درجات'!N128="","",'[1]رصد درجات'!N128)</f>
        <v/>
      </c>
      <c r="O128" s="132" t="str">
        <f>IF(C128="","",'[1]رصد درجات'!Y128)</f>
        <v/>
      </c>
      <c r="P128" s="132" t="str">
        <f>IF(C128="","",'[1]رصد درجات'!AL128)</f>
        <v/>
      </c>
      <c r="Q128" s="132" t="str">
        <f t="shared" si="147"/>
        <v/>
      </c>
      <c r="R128" s="135" t="str">
        <f t="shared" si="148"/>
        <v/>
      </c>
      <c r="S128" s="132" t="str">
        <f>IF(C128="","",'[1]رصد درجات'!AV128)</f>
        <v/>
      </c>
      <c r="T128" s="132" t="str">
        <f>IF(C128="","",'[1]رصد درجات'!BI128)</f>
        <v/>
      </c>
      <c r="U128" s="132" t="str">
        <f t="shared" si="149"/>
        <v/>
      </c>
      <c r="V128" s="132" t="str">
        <f t="shared" si="150"/>
        <v/>
      </c>
      <c r="W128" s="132" t="str">
        <f t="shared" si="151"/>
        <v/>
      </c>
      <c r="X128" s="136" t="str">
        <f t="shared" si="152"/>
        <v/>
      </c>
      <c r="Y128" s="137" t="str">
        <f>IF(C128="","",'[1]رصد درجات'!Z128)</f>
        <v/>
      </c>
      <c r="Z128" s="137" t="str">
        <f>IF(C128="","",'[1]رصد درجات'!AM128)</f>
        <v/>
      </c>
      <c r="AA128" s="137" t="str">
        <f t="shared" si="122"/>
        <v/>
      </c>
      <c r="AB128" s="137" t="str">
        <f t="shared" si="153"/>
        <v/>
      </c>
      <c r="AC128" s="137" t="str">
        <f>IF(C128="","",'[1]رصد درجات'!AV128)</f>
        <v/>
      </c>
      <c r="AD128" s="137" t="str">
        <f>IF(C128="","",'[1]رصد درجات'!BI128)</f>
        <v/>
      </c>
      <c r="AE128" s="137" t="str">
        <f t="shared" si="123"/>
        <v/>
      </c>
      <c r="AF128" s="137" t="str">
        <f t="shared" si="124"/>
        <v/>
      </c>
      <c r="AG128" s="137" t="str">
        <f t="shared" si="154"/>
        <v/>
      </c>
      <c r="AH128" s="138" t="str">
        <f t="shared" si="155"/>
        <v/>
      </c>
      <c r="AI128" s="137" t="str">
        <f>IF(C128="","",'[1]رصد درجات'!AA128)</f>
        <v/>
      </c>
      <c r="AJ128" s="137" t="str">
        <f>IF(C128="","",'[1]رصد درجات'!AN128)</f>
        <v/>
      </c>
      <c r="AK128" s="137" t="str">
        <f t="shared" si="125"/>
        <v/>
      </c>
      <c r="AL128" s="139" t="str">
        <f t="shared" si="156"/>
        <v/>
      </c>
      <c r="AM128" s="137" t="str">
        <f>IF(C128="","",'[1]رصد درجات'!AX128)</f>
        <v/>
      </c>
      <c r="AN128" s="137" t="str">
        <f>IF(C128="","",'[1]رصد درجات'!BK128)</f>
        <v/>
      </c>
      <c r="AO128" s="137" t="str">
        <f t="shared" si="126"/>
        <v/>
      </c>
      <c r="AP128" s="137" t="str">
        <f t="shared" si="127"/>
        <v/>
      </c>
      <c r="AQ128" s="137" t="str">
        <f t="shared" si="128"/>
        <v/>
      </c>
      <c r="AR128" s="138" t="str">
        <f t="shared" si="157"/>
        <v/>
      </c>
      <c r="AS128" s="137" t="str">
        <f>IF(C128="","",'[1]رصد درجات'!AB128)</f>
        <v/>
      </c>
      <c r="AT128" s="137" t="str">
        <f>IF(C128="","",'[1]رصد درجات'!AO128)</f>
        <v/>
      </c>
      <c r="AU128" s="137" t="str">
        <f>IF(C128="","",'[1]رصد درجات'!AP128)</f>
        <v/>
      </c>
      <c r="AV128" s="137" t="str">
        <f t="shared" si="129"/>
        <v/>
      </c>
      <c r="AW128" s="137" t="str">
        <f t="shared" si="158"/>
        <v/>
      </c>
      <c r="AX128" s="137" t="str">
        <f>IF(C128="","",'[1]رصد درجات'!AY128)</f>
        <v/>
      </c>
      <c r="AY128" s="137" t="str">
        <f>IF(C128="","",'[1]رصد درجات'!BL128)</f>
        <v/>
      </c>
      <c r="AZ128" s="137" t="str">
        <f>IF(C128="","",'[1]رصد درجات'!BM128)</f>
        <v/>
      </c>
      <c r="BA128" s="137" t="str">
        <f t="shared" si="130"/>
        <v/>
      </c>
      <c r="BB128" s="137" t="str">
        <f t="shared" si="131"/>
        <v/>
      </c>
      <c r="BC128" s="137" t="str">
        <f t="shared" si="132"/>
        <v/>
      </c>
      <c r="BD128" s="137" t="str">
        <f t="shared" si="133"/>
        <v/>
      </c>
      <c r="BE128" s="138" t="str">
        <f t="shared" si="159"/>
        <v/>
      </c>
      <c r="BF128" s="137" t="str">
        <f>IF(C128="","",'[1]رصد درجات'!AC128)</f>
        <v/>
      </c>
      <c r="BG128" s="137" t="str">
        <f>IF(C128="","",'[1]رصد درجات'!AI128)</f>
        <v/>
      </c>
      <c r="BH128" s="137" t="str">
        <f>IF(C128="","",'[1]رصد درجات'!AQ128)</f>
        <v/>
      </c>
      <c r="BI128" s="137" t="str">
        <f t="shared" si="134"/>
        <v/>
      </c>
      <c r="BJ128" s="137" t="str">
        <f t="shared" si="160"/>
        <v/>
      </c>
      <c r="BK128" s="137" t="str">
        <f>IF(C128="","",'[1]رصد درجات'!AZ128)</f>
        <v/>
      </c>
      <c r="BL128" s="137" t="str">
        <f>IF(C128="","",'[1]رصد درجات'!BF128)</f>
        <v/>
      </c>
      <c r="BM128" s="137" t="str">
        <f>IF(C128="","",'[1]رصد درجات'!BN128)</f>
        <v/>
      </c>
      <c r="BN128" s="137" t="str">
        <f t="shared" si="135"/>
        <v/>
      </c>
      <c r="BO128" s="137" t="str">
        <f t="shared" si="136"/>
        <v/>
      </c>
      <c r="BP128" s="137" t="str">
        <f t="shared" si="137"/>
        <v/>
      </c>
      <c r="BQ128" s="137" t="str">
        <f t="shared" si="138"/>
        <v/>
      </c>
      <c r="BR128" s="138" t="str">
        <f t="shared" si="161"/>
        <v/>
      </c>
      <c r="BS128" s="137" t="str">
        <f>IF(C128="","",'[1]رصد درجات'!AD128)</f>
        <v/>
      </c>
      <c r="BT128" s="137" t="str">
        <f>IF(C128="","",'[1]رصد درجات'!AR128)</f>
        <v/>
      </c>
      <c r="BU128" s="137" t="str">
        <f t="shared" si="139"/>
        <v/>
      </c>
      <c r="BV128" s="137" t="str">
        <f t="shared" si="162"/>
        <v/>
      </c>
      <c r="BW128" s="137" t="str">
        <f>IF(C128="","",'[1]رصد درجات'!BA128)</f>
        <v/>
      </c>
      <c r="BX128" s="137" t="str">
        <f>IF(C128="","",'[1]رصد درجات'!BO128)</f>
        <v/>
      </c>
      <c r="BY128" s="137" t="str">
        <f t="shared" si="140"/>
        <v/>
      </c>
      <c r="BZ128" s="137" t="str">
        <f t="shared" si="163"/>
        <v/>
      </c>
      <c r="CA128" s="137" t="str">
        <f t="shared" si="141"/>
        <v/>
      </c>
      <c r="CB128" s="138" t="str">
        <f t="shared" si="164"/>
        <v/>
      </c>
      <c r="CC128" s="137" t="str">
        <f>IF(C128="","",'[1]رصد درجات'!AE128)</f>
        <v/>
      </c>
      <c r="CD128" s="137" t="str">
        <f>IF(C128="","",'[1]رصد درجات'!AJ128)</f>
        <v/>
      </c>
      <c r="CE128" s="137" t="str">
        <f>IF(C128="","",'[1]رصد درجات'!AS128)</f>
        <v/>
      </c>
      <c r="CF128" s="137" t="str">
        <f t="shared" si="142"/>
        <v/>
      </c>
      <c r="CG128" s="137" t="str">
        <f t="shared" si="165"/>
        <v/>
      </c>
      <c r="CH128" s="137" t="str">
        <f>IF(C128="","",'[1]رصد درجات'!BB128)</f>
        <v/>
      </c>
      <c r="CI128" s="137" t="str">
        <f>IF(C128="","",'[1]رصد درجات'!BF128)</f>
        <v/>
      </c>
      <c r="CJ128" s="137" t="str">
        <f>IF(C128="","",'[1]رصد درجات'!BP128)</f>
        <v/>
      </c>
      <c r="CK128" s="137" t="str">
        <f t="shared" si="143"/>
        <v/>
      </c>
      <c r="CL128" s="137" t="str">
        <f t="shared" si="144"/>
        <v/>
      </c>
      <c r="CM128" s="137" t="str">
        <f t="shared" si="145"/>
        <v/>
      </c>
      <c r="CN128" s="137" t="str">
        <f t="shared" si="166"/>
        <v/>
      </c>
      <c r="CO128" s="138" t="str">
        <f t="shared" si="167"/>
        <v/>
      </c>
      <c r="CP128" s="140" t="str">
        <f>IF(C128="","",'[1]رصد درجات'!AF128)</f>
        <v/>
      </c>
      <c r="CQ128" s="135" t="str">
        <f t="shared" si="168"/>
        <v/>
      </c>
      <c r="CR128" s="140" t="str">
        <f>IF(C128="","",'[1]رصد درجات'!BC128)</f>
        <v/>
      </c>
      <c r="CS128" s="140" t="str">
        <f t="shared" si="169"/>
        <v/>
      </c>
      <c r="CT128" s="140" t="str">
        <f t="shared" si="214"/>
        <v/>
      </c>
      <c r="CU128" s="135" t="str">
        <f t="shared" si="215"/>
        <v/>
      </c>
      <c r="CV128" s="137" t="str">
        <f>IF(C128="","",'[1]رصد درجات'!AG128)</f>
        <v/>
      </c>
      <c r="CW128" s="137" t="str">
        <f t="shared" si="170"/>
        <v/>
      </c>
      <c r="CX128" s="137" t="str">
        <f>IF(C128="","",'[1]رصد درجات'!BD128)</f>
        <v/>
      </c>
      <c r="CY128" s="140" t="str">
        <f t="shared" si="171"/>
        <v/>
      </c>
      <c r="CZ128" s="140" t="str">
        <f t="shared" si="172"/>
        <v/>
      </c>
      <c r="DA128" s="135" t="str">
        <f t="shared" si="173"/>
        <v/>
      </c>
      <c r="DB128" s="141" t="str">
        <f t="shared" si="174"/>
        <v/>
      </c>
      <c r="DC128" s="142" t="str">
        <f t="shared" si="175"/>
        <v/>
      </c>
      <c r="DD128" s="141" t="str">
        <f t="shared" si="176"/>
        <v/>
      </c>
      <c r="DE128" s="142" t="str">
        <f t="shared" si="177"/>
        <v/>
      </c>
      <c r="DF128" s="137" t="str">
        <f>IF(C128="","",'[1]رصد درجات'!AH128)</f>
        <v/>
      </c>
      <c r="DG128" s="137" t="str">
        <f>IF(C128="","",'[1]رصد درجات'!AT128)</f>
        <v/>
      </c>
      <c r="DH128" s="137" t="str">
        <f t="shared" si="178"/>
        <v/>
      </c>
      <c r="DI128" s="137" t="str">
        <f t="shared" si="179"/>
        <v/>
      </c>
      <c r="DJ128" s="137" t="str">
        <f>IF(C128="","",'[1]رصد درجات'!BE128)</f>
        <v/>
      </c>
      <c r="DK128" s="137" t="str">
        <f>IF(C128="","",'[1]رصد درجات'!BQ128)</f>
        <v/>
      </c>
      <c r="DL128" s="137" t="str">
        <f t="shared" si="180"/>
        <v/>
      </c>
      <c r="DM128" s="137" t="str">
        <f t="shared" si="181"/>
        <v/>
      </c>
      <c r="DN128" s="137" t="str">
        <f t="shared" si="182"/>
        <v/>
      </c>
      <c r="DO128" s="138" t="str">
        <f t="shared" si="183"/>
        <v/>
      </c>
      <c r="DP128" s="143" t="str">
        <f t="shared" si="184"/>
        <v/>
      </c>
      <c r="DQ128" s="144" t="str">
        <f t="shared" si="185"/>
        <v/>
      </c>
      <c r="DR128" s="145">
        <f t="shared" si="186"/>
        <v>0</v>
      </c>
      <c r="DS128" s="146" t="str">
        <f t="shared" si="187"/>
        <v/>
      </c>
      <c r="DT128" s="147" t="str">
        <f t="shared" si="188"/>
        <v/>
      </c>
      <c r="DU128" s="147" t="str">
        <f t="shared" si="189"/>
        <v/>
      </c>
      <c r="DV128" s="147" t="str">
        <f t="shared" si="190"/>
        <v/>
      </c>
      <c r="DW128" s="147" t="str">
        <f t="shared" si="191"/>
        <v/>
      </c>
      <c r="DX128" s="147" t="str">
        <f t="shared" si="192"/>
        <v/>
      </c>
      <c r="DY128" s="147" t="str">
        <f t="shared" si="193"/>
        <v/>
      </c>
      <c r="DZ128" s="147" t="str">
        <f t="shared" si="194"/>
        <v/>
      </c>
      <c r="EA128" s="148"/>
      <c r="EB128" s="148"/>
      <c r="EC128" s="148"/>
      <c r="ED128" s="148"/>
      <c r="EE128" s="148"/>
      <c r="EF128" s="148"/>
      <c r="EG128" s="148"/>
      <c r="EH128" s="148"/>
      <c r="EI128" s="148"/>
      <c r="EJ128" s="148"/>
      <c r="EK128" s="149"/>
      <c r="EL128" s="150" t="str">
        <f t="shared" si="195"/>
        <v/>
      </c>
      <c r="EM128" s="145"/>
      <c r="EN128" s="145"/>
      <c r="EO128" s="151" t="str">
        <f>IF(C128="","",IF(EL128=TRUE,'[1]بيانات أساسية'!$Z$16,'[1]بيانات أساسية'!$Y$17))</f>
        <v/>
      </c>
      <c r="EP128" s="152" t="str">
        <f t="shared" si="146"/>
        <v/>
      </c>
      <c r="EQ128" s="153" t="str">
        <f t="shared" si="196"/>
        <v/>
      </c>
      <c r="ER128" s="153" t="str">
        <f t="shared" si="197"/>
        <v/>
      </c>
      <c r="ES128" s="159"/>
      <c r="GD128" s="157" t="str">
        <f t="shared" si="198"/>
        <v/>
      </c>
      <c r="GE128" s="157" t="str">
        <f t="shared" si="199"/>
        <v/>
      </c>
      <c r="GF128" s="157" t="str">
        <f t="shared" si="200"/>
        <v/>
      </c>
      <c r="GG128" s="157" t="str">
        <f t="shared" si="201"/>
        <v/>
      </c>
      <c r="GH128" s="157" t="str">
        <f t="shared" si="202"/>
        <v/>
      </c>
      <c r="GI128" s="157" t="str">
        <f t="shared" si="203"/>
        <v/>
      </c>
      <c r="GJ128" s="157" t="str">
        <f t="shared" si="204"/>
        <v/>
      </c>
      <c r="GK128" s="157" t="str">
        <f t="shared" si="205"/>
        <v/>
      </c>
      <c r="GL128" s="157" t="str">
        <f t="shared" si="206"/>
        <v/>
      </c>
      <c r="GM128" s="158" t="str">
        <f t="shared" si="207"/>
        <v/>
      </c>
      <c r="GN128" s="157" t="str">
        <f t="shared" si="208"/>
        <v/>
      </c>
      <c r="GO128" s="145" t="str">
        <f t="shared" si="209"/>
        <v/>
      </c>
    </row>
    <row r="129" spans="1:197" s="156" customFormat="1" ht="27" customHeight="1" thickBot="1">
      <c r="A129" s="132" t="str">
        <f>IF('[1]رصد درجات'!A129="","",'[1]رصد درجات'!A129)</f>
        <v/>
      </c>
      <c r="B129" s="132" t="str">
        <f>IF('[1]رصد درجات'!B129="","",'[1]رصد درجات'!B129)</f>
        <v/>
      </c>
      <c r="C129" s="132" t="str">
        <f>IF('[1]رصد درجات'!C129="","",'[1]رصد درجات'!C129)</f>
        <v/>
      </c>
      <c r="D129" s="133" t="str">
        <f>IF('[1]رصد درجات'!D129="","",'[1]رصد درجات'!D129)</f>
        <v/>
      </c>
      <c r="E129" s="132" t="str">
        <f>IF('[1]رصد درجات'!E129="","",'[1]رصد درجات'!E129)</f>
        <v/>
      </c>
      <c r="F129" s="132" t="str">
        <f>IF('[1]رصد درجات'!F129="","",'[1]رصد درجات'!F129)</f>
        <v/>
      </c>
      <c r="G129" s="132" t="str">
        <f>IF('[1]رصد درجات'!G129="","",'[1]رصد درجات'!G129)</f>
        <v/>
      </c>
      <c r="H129" s="132" t="str">
        <f>IF('[1]رصد درجات'!H129="","",'[1]رصد درجات'!H129)</f>
        <v/>
      </c>
      <c r="I129" s="132" t="str">
        <f>IF('[1]رصد درجات'!I129="","",'[1]رصد درجات'!I129)</f>
        <v/>
      </c>
      <c r="J129" s="132" t="str">
        <f>IF('[1]رصد درجات'!J129="","",'[1]رصد درجات'!J129)</f>
        <v/>
      </c>
      <c r="K129" s="132" t="str">
        <f>IF('[1]رصد درجات'!K129="","",'[1]رصد درجات'!K129)</f>
        <v/>
      </c>
      <c r="L129" s="132" t="str">
        <f>IF('[1]رصد درجات'!L129="","",'[1]رصد درجات'!L129)</f>
        <v/>
      </c>
      <c r="M129" s="134" t="str">
        <f>IF('[1]رصد درجات'!M129="","",'[1]رصد درجات'!M129)</f>
        <v/>
      </c>
      <c r="N129" s="134" t="str">
        <f>IF('[1]رصد درجات'!N129="","",'[1]رصد درجات'!N129)</f>
        <v/>
      </c>
      <c r="O129" s="132" t="str">
        <f>IF(C129="","",'[1]رصد درجات'!Y129)</f>
        <v/>
      </c>
      <c r="P129" s="132" t="str">
        <f>IF(C129="","",'[1]رصد درجات'!AL129)</f>
        <v/>
      </c>
      <c r="Q129" s="132" t="str">
        <f t="shared" si="147"/>
        <v/>
      </c>
      <c r="R129" s="135" t="str">
        <f t="shared" si="148"/>
        <v/>
      </c>
      <c r="S129" s="132" t="str">
        <f>IF(C129="","",'[1]رصد درجات'!AV129)</f>
        <v/>
      </c>
      <c r="T129" s="132" t="str">
        <f>IF(C129="","",'[1]رصد درجات'!BI129)</f>
        <v/>
      </c>
      <c r="U129" s="132" t="str">
        <f t="shared" si="149"/>
        <v/>
      </c>
      <c r="V129" s="132" t="str">
        <f t="shared" si="150"/>
        <v/>
      </c>
      <c r="W129" s="132" t="str">
        <f t="shared" si="151"/>
        <v/>
      </c>
      <c r="X129" s="136" t="str">
        <f t="shared" si="152"/>
        <v/>
      </c>
      <c r="Y129" s="137" t="str">
        <f>IF(C129="","",'[1]رصد درجات'!Z129)</f>
        <v/>
      </c>
      <c r="Z129" s="137" t="str">
        <f>IF(C129="","",'[1]رصد درجات'!AM129)</f>
        <v/>
      </c>
      <c r="AA129" s="137" t="str">
        <f t="shared" si="122"/>
        <v/>
      </c>
      <c r="AB129" s="137" t="str">
        <f t="shared" si="153"/>
        <v/>
      </c>
      <c r="AC129" s="137" t="str">
        <f>IF(C129="","",'[1]رصد درجات'!AV129)</f>
        <v/>
      </c>
      <c r="AD129" s="137" t="str">
        <f>IF(C129="","",'[1]رصد درجات'!BI129)</f>
        <v/>
      </c>
      <c r="AE129" s="137" t="str">
        <f t="shared" si="123"/>
        <v/>
      </c>
      <c r="AF129" s="137" t="str">
        <f t="shared" si="124"/>
        <v/>
      </c>
      <c r="AG129" s="137" t="str">
        <f t="shared" si="154"/>
        <v/>
      </c>
      <c r="AH129" s="138" t="str">
        <f t="shared" si="155"/>
        <v/>
      </c>
      <c r="AI129" s="137" t="str">
        <f>IF(C129="","",'[1]رصد درجات'!AA129)</f>
        <v/>
      </c>
      <c r="AJ129" s="137" t="str">
        <f>IF(C129="","",'[1]رصد درجات'!AN129)</f>
        <v/>
      </c>
      <c r="AK129" s="137" t="str">
        <f t="shared" si="125"/>
        <v/>
      </c>
      <c r="AL129" s="139" t="str">
        <f t="shared" si="156"/>
        <v/>
      </c>
      <c r="AM129" s="137" t="str">
        <f>IF(C129="","",'[1]رصد درجات'!AX129)</f>
        <v/>
      </c>
      <c r="AN129" s="137" t="str">
        <f>IF(C129="","",'[1]رصد درجات'!BK129)</f>
        <v/>
      </c>
      <c r="AO129" s="137" t="str">
        <f t="shared" si="126"/>
        <v/>
      </c>
      <c r="AP129" s="137" t="str">
        <f t="shared" si="127"/>
        <v/>
      </c>
      <c r="AQ129" s="137" t="str">
        <f t="shared" si="128"/>
        <v/>
      </c>
      <c r="AR129" s="138" t="str">
        <f t="shared" si="157"/>
        <v/>
      </c>
      <c r="AS129" s="137" t="str">
        <f>IF(C129="","",'[1]رصد درجات'!AB129)</f>
        <v/>
      </c>
      <c r="AT129" s="137" t="str">
        <f>IF(C129="","",'[1]رصد درجات'!AO129)</f>
        <v/>
      </c>
      <c r="AU129" s="137" t="str">
        <f>IF(C129="","",'[1]رصد درجات'!AP129)</f>
        <v/>
      </c>
      <c r="AV129" s="137" t="str">
        <f t="shared" si="129"/>
        <v/>
      </c>
      <c r="AW129" s="137" t="str">
        <f t="shared" si="158"/>
        <v/>
      </c>
      <c r="AX129" s="137" t="str">
        <f>IF(C129="","",'[1]رصد درجات'!AY129)</f>
        <v/>
      </c>
      <c r="AY129" s="137" t="str">
        <f>IF(C129="","",'[1]رصد درجات'!BL129)</f>
        <v/>
      </c>
      <c r="AZ129" s="137" t="str">
        <f>IF(C129="","",'[1]رصد درجات'!BM129)</f>
        <v/>
      </c>
      <c r="BA129" s="137" t="str">
        <f t="shared" si="130"/>
        <v/>
      </c>
      <c r="BB129" s="137" t="str">
        <f t="shared" si="131"/>
        <v/>
      </c>
      <c r="BC129" s="137" t="str">
        <f t="shared" si="132"/>
        <v/>
      </c>
      <c r="BD129" s="137" t="str">
        <f t="shared" si="133"/>
        <v/>
      </c>
      <c r="BE129" s="138" t="str">
        <f t="shared" si="159"/>
        <v/>
      </c>
      <c r="BF129" s="137" t="str">
        <f>IF(C129="","",'[1]رصد درجات'!AC129)</f>
        <v/>
      </c>
      <c r="BG129" s="137" t="str">
        <f>IF(C129="","",'[1]رصد درجات'!AI129)</f>
        <v/>
      </c>
      <c r="BH129" s="137" t="str">
        <f>IF(C129="","",'[1]رصد درجات'!AQ129)</f>
        <v/>
      </c>
      <c r="BI129" s="137" t="str">
        <f t="shared" si="134"/>
        <v/>
      </c>
      <c r="BJ129" s="137" t="str">
        <f t="shared" si="160"/>
        <v/>
      </c>
      <c r="BK129" s="137" t="str">
        <f>IF(C129="","",'[1]رصد درجات'!AZ129)</f>
        <v/>
      </c>
      <c r="BL129" s="137" t="str">
        <f>IF(C129="","",'[1]رصد درجات'!BF129)</f>
        <v/>
      </c>
      <c r="BM129" s="137" t="str">
        <f>IF(C129="","",'[1]رصد درجات'!BN129)</f>
        <v/>
      </c>
      <c r="BN129" s="137" t="str">
        <f t="shared" si="135"/>
        <v/>
      </c>
      <c r="BO129" s="137" t="str">
        <f t="shared" si="136"/>
        <v/>
      </c>
      <c r="BP129" s="137" t="str">
        <f t="shared" si="137"/>
        <v/>
      </c>
      <c r="BQ129" s="137" t="str">
        <f t="shared" si="138"/>
        <v/>
      </c>
      <c r="BR129" s="138" t="str">
        <f t="shared" si="161"/>
        <v/>
      </c>
      <c r="BS129" s="137" t="str">
        <f>IF(C129="","",'[1]رصد درجات'!AD129)</f>
        <v/>
      </c>
      <c r="BT129" s="137" t="str">
        <f>IF(C129="","",'[1]رصد درجات'!AR129)</f>
        <v/>
      </c>
      <c r="BU129" s="137" t="str">
        <f t="shared" si="139"/>
        <v/>
      </c>
      <c r="BV129" s="137" t="str">
        <f t="shared" si="162"/>
        <v/>
      </c>
      <c r="BW129" s="137" t="str">
        <f>IF(C129="","",'[1]رصد درجات'!BA129)</f>
        <v/>
      </c>
      <c r="BX129" s="137" t="str">
        <f>IF(C129="","",'[1]رصد درجات'!BO129)</f>
        <v/>
      </c>
      <c r="BY129" s="137" t="str">
        <f t="shared" si="140"/>
        <v/>
      </c>
      <c r="BZ129" s="137" t="str">
        <f t="shared" si="163"/>
        <v/>
      </c>
      <c r="CA129" s="137" t="str">
        <f t="shared" si="141"/>
        <v/>
      </c>
      <c r="CB129" s="138" t="str">
        <f t="shared" si="164"/>
        <v/>
      </c>
      <c r="CC129" s="137" t="str">
        <f>IF(C129="","",'[1]رصد درجات'!AE129)</f>
        <v/>
      </c>
      <c r="CD129" s="137" t="str">
        <f>IF(C129="","",'[1]رصد درجات'!AJ129)</f>
        <v/>
      </c>
      <c r="CE129" s="137" t="str">
        <f>IF(C129="","",'[1]رصد درجات'!AS129)</f>
        <v/>
      </c>
      <c r="CF129" s="137" t="str">
        <f t="shared" si="142"/>
        <v/>
      </c>
      <c r="CG129" s="137" t="str">
        <f t="shared" si="165"/>
        <v/>
      </c>
      <c r="CH129" s="137" t="str">
        <f>IF(C129="","",'[1]رصد درجات'!BB129)</f>
        <v/>
      </c>
      <c r="CI129" s="137" t="str">
        <f>IF(C129="","",'[1]رصد درجات'!BF129)</f>
        <v/>
      </c>
      <c r="CJ129" s="137" t="str">
        <f>IF(C129="","",'[1]رصد درجات'!BP129)</f>
        <v/>
      </c>
      <c r="CK129" s="137" t="str">
        <f t="shared" si="143"/>
        <v/>
      </c>
      <c r="CL129" s="137" t="str">
        <f t="shared" si="144"/>
        <v/>
      </c>
      <c r="CM129" s="137" t="str">
        <f t="shared" si="145"/>
        <v/>
      </c>
      <c r="CN129" s="137" t="str">
        <f t="shared" si="166"/>
        <v/>
      </c>
      <c r="CO129" s="138" t="str">
        <f t="shared" si="167"/>
        <v/>
      </c>
      <c r="CP129" s="140" t="str">
        <f>IF(C129="","",'[1]رصد درجات'!AF129)</f>
        <v/>
      </c>
      <c r="CQ129" s="135" t="str">
        <f t="shared" si="168"/>
        <v/>
      </c>
      <c r="CR129" s="140" t="str">
        <f>IF(C129="","",'[1]رصد درجات'!BC129)</f>
        <v/>
      </c>
      <c r="CS129" s="140" t="str">
        <f t="shared" si="169"/>
        <v/>
      </c>
      <c r="CT129" s="140" t="str">
        <f t="shared" si="214"/>
        <v/>
      </c>
      <c r="CU129" s="135" t="str">
        <f t="shared" si="215"/>
        <v/>
      </c>
      <c r="CV129" s="137" t="str">
        <f>IF(C129="","",'[1]رصد درجات'!AG129)</f>
        <v/>
      </c>
      <c r="CW129" s="137" t="str">
        <f t="shared" si="170"/>
        <v/>
      </c>
      <c r="CX129" s="137" t="str">
        <f>IF(C129="","",'[1]رصد درجات'!BD129)</f>
        <v/>
      </c>
      <c r="CY129" s="140" t="str">
        <f t="shared" si="171"/>
        <v/>
      </c>
      <c r="CZ129" s="140" t="str">
        <f t="shared" si="172"/>
        <v/>
      </c>
      <c r="DA129" s="135" t="str">
        <f t="shared" si="173"/>
        <v/>
      </c>
      <c r="DB129" s="141" t="str">
        <f t="shared" si="174"/>
        <v/>
      </c>
      <c r="DC129" s="142" t="str">
        <f t="shared" si="175"/>
        <v/>
      </c>
      <c r="DD129" s="141" t="str">
        <f t="shared" si="176"/>
        <v/>
      </c>
      <c r="DE129" s="142" t="str">
        <f t="shared" si="177"/>
        <v/>
      </c>
      <c r="DF129" s="137" t="str">
        <f>IF(C129="","",'[1]رصد درجات'!AH129)</f>
        <v/>
      </c>
      <c r="DG129" s="137" t="str">
        <f>IF(C129="","",'[1]رصد درجات'!AT129)</f>
        <v/>
      </c>
      <c r="DH129" s="137" t="str">
        <f t="shared" si="178"/>
        <v/>
      </c>
      <c r="DI129" s="137" t="str">
        <f t="shared" si="179"/>
        <v/>
      </c>
      <c r="DJ129" s="137" t="str">
        <f>IF(C129="","",'[1]رصد درجات'!BE129)</f>
        <v/>
      </c>
      <c r="DK129" s="137" t="str">
        <f>IF(C129="","",'[1]رصد درجات'!BQ129)</f>
        <v/>
      </c>
      <c r="DL129" s="137" t="str">
        <f t="shared" si="180"/>
        <v/>
      </c>
      <c r="DM129" s="137" t="str">
        <f t="shared" si="181"/>
        <v/>
      </c>
      <c r="DN129" s="137" t="str">
        <f t="shared" si="182"/>
        <v/>
      </c>
      <c r="DO129" s="138" t="str">
        <f t="shared" si="183"/>
        <v/>
      </c>
      <c r="DP129" s="143" t="str">
        <f t="shared" si="184"/>
        <v/>
      </c>
      <c r="DQ129" s="144" t="str">
        <f t="shared" si="185"/>
        <v/>
      </c>
      <c r="DR129" s="145">
        <f t="shared" si="186"/>
        <v>0</v>
      </c>
      <c r="DS129" s="146" t="str">
        <f t="shared" si="187"/>
        <v/>
      </c>
      <c r="DT129" s="147" t="str">
        <f t="shared" si="188"/>
        <v/>
      </c>
      <c r="DU129" s="147" t="str">
        <f t="shared" si="189"/>
        <v/>
      </c>
      <c r="DV129" s="147" t="str">
        <f t="shared" si="190"/>
        <v/>
      </c>
      <c r="DW129" s="147" t="str">
        <f t="shared" si="191"/>
        <v/>
      </c>
      <c r="DX129" s="147" t="str">
        <f t="shared" si="192"/>
        <v/>
      </c>
      <c r="DY129" s="147" t="str">
        <f t="shared" si="193"/>
        <v/>
      </c>
      <c r="DZ129" s="147" t="str">
        <f t="shared" si="194"/>
        <v/>
      </c>
      <c r="EA129" s="148"/>
      <c r="EB129" s="148"/>
      <c r="EC129" s="148"/>
      <c r="ED129" s="148"/>
      <c r="EE129" s="148"/>
      <c r="EF129" s="148"/>
      <c r="EG129" s="148"/>
      <c r="EH129" s="148"/>
      <c r="EI129" s="148"/>
      <c r="EJ129" s="148"/>
      <c r="EK129" s="149"/>
      <c r="EL129" s="150" t="str">
        <f t="shared" si="195"/>
        <v/>
      </c>
      <c r="EM129" s="145"/>
      <c r="EN129" s="145"/>
      <c r="EO129" s="151" t="str">
        <f>IF(C129="","",IF(EL129=TRUE,'[1]بيانات أساسية'!$Z$16,'[1]بيانات أساسية'!$Y$17))</f>
        <v/>
      </c>
      <c r="EP129" s="152" t="str">
        <f t="shared" si="146"/>
        <v/>
      </c>
      <c r="EQ129" s="153" t="str">
        <f t="shared" si="196"/>
        <v/>
      </c>
      <c r="ER129" s="153" t="str">
        <f t="shared" si="197"/>
        <v/>
      </c>
      <c r="ES129" s="159"/>
      <c r="GD129" s="157" t="str">
        <f t="shared" si="198"/>
        <v/>
      </c>
      <c r="GE129" s="157" t="str">
        <f t="shared" si="199"/>
        <v/>
      </c>
      <c r="GF129" s="157" t="str">
        <f t="shared" si="200"/>
        <v/>
      </c>
      <c r="GG129" s="157" t="str">
        <f t="shared" si="201"/>
        <v/>
      </c>
      <c r="GH129" s="157" t="str">
        <f t="shared" si="202"/>
        <v/>
      </c>
      <c r="GI129" s="157" t="str">
        <f t="shared" si="203"/>
        <v/>
      </c>
      <c r="GJ129" s="157" t="str">
        <f t="shared" si="204"/>
        <v/>
      </c>
      <c r="GK129" s="157" t="str">
        <f t="shared" si="205"/>
        <v/>
      </c>
      <c r="GL129" s="157" t="str">
        <f t="shared" si="206"/>
        <v/>
      </c>
      <c r="GM129" s="158" t="str">
        <f t="shared" si="207"/>
        <v/>
      </c>
      <c r="GN129" s="157" t="str">
        <f t="shared" si="208"/>
        <v/>
      </c>
      <c r="GO129" s="145" t="str">
        <f t="shared" si="209"/>
        <v/>
      </c>
    </row>
    <row r="130" spans="1:197" s="156" customFormat="1" ht="27" customHeight="1" thickBot="1">
      <c r="A130" s="132" t="str">
        <f>IF('[1]رصد درجات'!A130="","",'[1]رصد درجات'!A130)</f>
        <v/>
      </c>
      <c r="B130" s="132" t="str">
        <f>IF('[1]رصد درجات'!B130="","",'[1]رصد درجات'!B130)</f>
        <v/>
      </c>
      <c r="C130" s="132" t="str">
        <f>IF('[1]رصد درجات'!C130="","",'[1]رصد درجات'!C130)</f>
        <v/>
      </c>
      <c r="D130" s="133" t="str">
        <f>IF('[1]رصد درجات'!D130="","",'[1]رصد درجات'!D130)</f>
        <v/>
      </c>
      <c r="E130" s="132" t="str">
        <f>IF('[1]رصد درجات'!E130="","",'[1]رصد درجات'!E130)</f>
        <v/>
      </c>
      <c r="F130" s="132" t="str">
        <f>IF('[1]رصد درجات'!F130="","",'[1]رصد درجات'!F130)</f>
        <v/>
      </c>
      <c r="G130" s="132" t="str">
        <f>IF('[1]رصد درجات'!G130="","",'[1]رصد درجات'!G130)</f>
        <v/>
      </c>
      <c r="H130" s="132" t="str">
        <f>IF('[1]رصد درجات'!H130="","",'[1]رصد درجات'!H130)</f>
        <v/>
      </c>
      <c r="I130" s="132" t="str">
        <f>IF('[1]رصد درجات'!I130="","",'[1]رصد درجات'!I130)</f>
        <v/>
      </c>
      <c r="J130" s="132" t="str">
        <f>IF('[1]رصد درجات'!J130="","",'[1]رصد درجات'!J130)</f>
        <v/>
      </c>
      <c r="K130" s="132" t="str">
        <f>IF('[1]رصد درجات'!K130="","",'[1]رصد درجات'!K130)</f>
        <v/>
      </c>
      <c r="L130" s="132" t="str">
        <f>IF('[1]رصد درجات'!L130="","",'[1]رصد درجات'!L130)</f>
        <v/>
      </c>
      <c r="M130" s="134" t="str">
        <f>IF('[1]رصد درجات'!M130="","",'[1]رصد درجات'!M130)</f>
        <v/>
      </c>
      <c r="N130" s="134" t="str">
        <f>IF('[1]رصد درجات'!N130="","",'[1]رصد درجات'!N130)</f>
        <v/>
      </c>
      <c r="O130" s="132" t="str">
        <f>IF(C130="","",'[1]رصد درجات'!Y130)</f>
        <v/>
      </c>
      <c r="P130" s="132" t="str">
        <f>IF(C130="","",'[1]رصد درجات'!AL130)</f>
        <v/>
      </c>
      <c r="Q130" s="132" t="str">
        <f t="shared" si="147"/>
        <v/>
      </c>
      <c r="R130" s="135" t="str">
        <f t="shared" si="148"/>
        <v/>
      </c>
      <c r="S130" s="132" t="str">
        <f>IF(C130="","",'[1]رصد درجات'!AV130)</f>
        <v/>
      </c>
      <c r="T130" s="132" t="str">
        <f>IF(C130="","",'[1]رصد درجات'!BI130)</f>
        <v/>
      </c>
      <c r="U130" s="132" t="str">
        <f t="shared" si="149"/>
        <v/>
      </c>
      <c r="V130" s="132" t="str">
        <f t="shared" si="150"/>
        <v/>
      </c>
      <c r="W130" s="132" t="str">
        <f t="shared" si="151"/>
        <v/>
      </c>
      <c r="X130" s="136" t="str">
        <f t="shared" si="152"/>
        <v/>
      </c>
      <c r="Y130" s="137" t="str">
        <f>IF(C130="","",'[1]رصد درجات'!Z130)</f>
        <v/>
      </c>
      <c r="Z130" s="137" t="str">
        <f>IF(C130="","",'[1]رصد درجات'!AM130)</f>
        <v/>
      </c>
      <c r="AA130" s="137" t="str">
        <f t="shared" si="122"/>
        <v/>
      </c>
      <c r="AB130" s="137" t="str">
        <f t="shared" si="153"/>
        <v/>
      </c>
      <c r="AC130" s="137" t="str">
        <f>IF(C130="","",'[1]رصد درجات'!AV130)</f>
        <v/>
      </c>
      <c r="AD130" s="137" t="str">
        <f>IF(C130="","",'[1]رصد درجات'!BI130)</f>
        <v/>
      </c>
      <c r="AE130" s="137" t="str">
        <f t="shared" si="123"/>
        <v/>
      </c>
      <c r="AF130" s="137" t="str">
        <f t="shared" si="124"/>
        <v/>
      </c>
      <c r="AG130" s="137" t="str">
        <f t="shared" si="154"/>
        <v/>
      </c>
      <c r="AH130" s="138" t="str">
        <f t="shared" si="155"/>
        <v/>
      </c>
      <c r="AI130" s="137" t="str">
        <f>IF(C130="","",'[1]رصد درجات'!AA130)</f>
        <v/>
      </c>
      <c r="AJ130" s="137" t="str">
        <f>IF(C130="","",'[1]رصد درجات'!AN130)</f>
        <v/>
      </c>
      <c r="AK130" s="137" t="str">
        <f t="shared" si="125"/>
        <v/>
      </c>
      <c r="AL130" s="139" t="str">
        <f t="shared" si="156"/>
        <v/>
      </c>
      <c r="AM130" s="137" t="str">
        <f>IF(C130="","",'[1]رصد درجات'!AX130)</f>
        <v/>
      </c>
      <c r="AN130" s="137" t="str">
        <f>IF(C130="","",'[1]رصد درجات'!BK130)</f>
        <v/>
      </c>
      <c r="AO130" s="137" t="str">
        <f t="shared" si="126"/>
        <v/>
      </c>
      <c r="AP130" s="137" t="str">
        <f t="shared" si="127"/>
        <v/>
      </c>
      <c r="AQ130" s="137" t="str">
        <f t="shared" si="128"/>
        <v/>
      </c>
      <c r="AR130" s="138" t="str">
        <f t="shared" si="157"/>
        <v/>
      </c>
      <c r="AS130" s="137" t="str">
        <f>IF(C130="","",'[1]رصد درجات'!AB130)</f>
        <v/>
      </c>
      <c r="AT130" s="137" t="str">
        <f>IF(C130="","",'[1]رصد درجات'!AO130)</f>
        <v/>
      </c>
      <c r="AU130" s="137" t="str">
        <f>IF(C130="","",'[1]رصد درجات'!AP130)</f>
        <v/>
      </c>
      <c r="AV130" s="137" t="str">
        <f t="shared" si="129"/>
        <v/>
      </c>
      <c r="AW130" s="137" t="str">
        <f t="shared" si="158"/>
        <v/>
      </c>
      <c r="AX130" s="137" t="str">
        <f>IF(C130="","",'[1]رصد درجات'!AY130)</f>
        <v/>
      </c>
      <c r="AY130" s="137" t="str">
        <f>IF(C130="","",'[1]رصد درجات'!BL130)</f>
        <v/>
      </c>
      <c r="AZ130" s="137" t="str">
        <f>IF(C130="","",'[1]رصد درجات'!BM130)</f>
        <v/>
      </c>
      <c r="BA130" s="137" t="str">
        <f t="shared" si="130"/>
        <v/>
      </c>
      <c r="BB130" s="137" t="str">
        <f t="shared" si="131"/>
        <v/>
      </c>
      <c r="BC130" s="137" t="str">
        <f t="shared" si="132"/>
        <v/>
      </c>
      <c r="BD130" s="137" t="str">
        <f t="shared" si="133"/>
        <v/>
      </c>
      <c r="BE130" s="138" t="str">
        <f t="shared" si="159"/>
        <v/>
      </c>
      <c r="BF130" s="137" t="str">
        <f>IF(C130="","",'[1]رصد درجات'!AC130)</f>
        <v/>
      </c>
      <c r="BG130" s="137" t="str">
        <f>IF(C130="","",'[1]رصد درجات'!AI130)</f>
        <v/>
      </c>
      <c r="BH130" s="137" t="str">
        <f>IF(C130="","",'[1]رصد درجات'!AQ130)</f>
        <v/>
      </c>
      <c r="BI130" s="137" t="str">
        <f t="shared" si="134"/>
        <v/>
      </c>
      <c r="BJ130" s="137" t="str">
        <f t="shared" si="160"/>
        <v/>
      </c>
      <c r="BK130" s="137" t="str">
        <f>IF(C130="","",'[1]رصد درجات'!AZ130)</f>
        <v/>
      </c>
      <c r="BL130" s="137" t="str">
        <f>IF(C130="","",'[1]رصد درجات'!BF130)</f>
        <v/>
      </c>
      <c r="BM130" s="137" t="str">
        <f>IF(C130="","",'[1]رصد درجات'!BN130)</f>
        <v/>
      </c>
      <c r="BN130" s="137" t="str">
        <f t="shared" si="135"/>
        <v/>
      </c>
      <c r="BO130" s="137" t="str">
        <f t="shared" si="136"/>
        <v/>
      </c>
      <c r="BP130" s="137" t="str">
        <f t="shared" si="137"/>
        <v/>
      </c>
      <c r="BQ130" s="137" t="str">
        <f t="shared" si="138"/>
        <v/>
      </c>
      <c r="BR130" s="138" t="str">
        <f t="shared" si="161"/>
        <v/>
      </c>
      <c r="BS130" s="137" t="str">
        <f>IF(C130="","",'[1]رصد درجات'!AD130)</f>
        <v/>
      </c>
      <c r="BT130" s="137" t="str">
        <f>IF(C130="","",'[1]رصد درجات'!AR130)</f>
        <v/>
      </c>
      <c r="BU130" s="137" t="str">
        <f t="shared" si="139"/>
        <v/>
      </c>
      <c r="BV130" s="137" t="str">
        <f t="shared" si="162"/>
        <v/>
      </c>
      <c r="BW130" s="137" t="str">
        <f>IF(C130="","",'[1]رصد درجات'!BA130)</f>
        <v/>
      </c>
      <c r="BX130" s="137" t="str">
        <f>IF(C130="","",'[1]رصد درجات'!BO130)</f>
        <v/>
      </c>
      <c r="BY130" s="137" t="str">
        <f t="shared" si="140"/>
        <v/>
      </c>
      <c r="BZ130" s="137" t="str">
        <f t="shared" si="163"/>
        <v/>
      </c>
      <c r="CA130" s="137" t="str">
        <f t="shared" si="141"/>
        <v/>
      </c>
      <c r="CB130" s="138" t="str">
        <f t="shared" si="164"/>
        <v/>
      </c>
      <c r="CC130" s="137" t="str">
        <f>IF(C130="","",'[1]رصد درجات'!AE130)</f>
        <v/>
      </c>
      <c r="CD130" s="137" t="str">
        <f>IF(C130="","",'[1]رصد درجات'!AJ130)</f>
        <v/>
      </c>
      <c r="CE130" s="137" t="str">
        <f>IF(C130="","",'[1]رصد درجات'!AS130)</f>
        <v/>
      </c>
      <c r="CF130" s="137" t="str">
        <f t="shared" si="142"/>
        <v/>
      </c>
      <c r="CG130" s="137" t="str">
        <f t="shared" si="165"/>
        <v/>
      </c>
      <c r="CH130" s="137" t="str">
        <f>IF(C130="","",'[1]رصد درجات'!BB130)</f>
        <v/>
      </c>
      <c r="CI130" s="137" t="str">
        <f>IF(C130="","",'[1]رصد درجات'!BF130)</f>
        <v/>
      </c>
      <c r="CJ130" s="137" t="str">
        <f>IF(C130="","",'[1]رصد درجات'!BP130)</f>
        <v/>
      </c>
      <c r="CK130" s="137" t="str">
        <f t="shared" si="143"/>
        <v/>
      </c>
      <c r="CL130" s="137" t="str">
        <f t="shared" si="144"/>
        <v/>
      </c>
      <c r="CM130" s="137" t="str">
        <f t="shared" si="145"/>
        <v/>
      </c>
      <c r="CN130" s="137" t="str">
        <f t="shared" si="166"/>
        <v/>
      </c>
      <c r="CO130" s="138" t="str">
        <f t="shared" si="167"/>
        <v/>
      </c>
      <c r="CP130" s="140" t="str">
        <f>IF(C130="","",'[1]رصد درجات'!AF130)</f>
        <v/>
      </c>
      <c r="CQ130" s="135" t="str">
        <f t="shared" si="168"/>
        <v/>
      </c>
      <c r="CR130" s="140" t="str">
        <f>IF(C130="","",'[1]رصد درجات'!BC130)</f>
        <v/>
      </c>
      <c r="CS130" s="140" t="str">
        <f t="shared" si="169"/>
        <v/>
      </c>
      <c r="CT130" s="140" t="str">
        <f t="shared" si="214"/>
        <v/>
      </c>
      <c r="CU130" s="135" t="str">
        <f t="shared" si="215"/>
        <v/>
      </c>
      <c r="CV130" s="137" t="str">
        <f>IF(C130="","",'[1]رصد درجات'!AG130)</f>
        <v/>
      </c>
      <c r="CW130" s="137" t="str">
        <f t="shared" si="170"/>
        <v/>
      </c>
      <c r="CX130" s="137" t="str">
        <f>IF(C130="","",'[1]رصد درجات'!BD130)</f>
        <v/>
      </c>
      <c r="CY130" s="140" t="str">
        <f t="shared" si="171"/>
        <v/>
      </c>
      <c r="CZ130" s="140" t="str">
        <f t="shared" si="172"/>
        <v/>
      </c>
      <c r="DA130" s="135" t="str">
        <f t="shared" si="173"/>
        <v/>
      </c>
      <c r="DB130" s="141" t="str">
        <f t="shared" si="174"/>
        <v/>
      </c>
      <c r="DC130" s="142" t="str">
        <f t="shared" si="175"/>
        <v/>
      </c>
      <c r="DD130" s="141" t="str">
        <f t="shared" si="176"/>
        <v/>
      </c>
      <c r="DE130" s="142" t="str">
        <f t="shared" si="177"/>
        <v/>
      </c>
      <c r="DF130" s="137" t="str">
        <f>IF(C130="","",'[1]رصد درجات'!AH130)</f>
        <v/>
      </c>
      <c r="DG130" s="137" t="str">
        <f>IF(C130="","",'[1]رصد درجات'!AT130)</f>
        <v/>
      </c>
      <c r="DH130" s="137" t="str">
        <f t="shared" si="178"/>
        <v/>
      </c>
      <c r="DI130" s="137" t="str">
        <f t="shared" si="179"/>
        <v/>
      </c>
      <c r="DJ130" s="137" t="str">
        <f>IF(C130="","",'[1]رصد درجات'!BE130)</f>
        <v/>
      </c>
      <c r="DK130" s="137" t="str">
        <f>IF(C130="","",'[1]رصد درجات'!BQ130)</f>
        <v/>
      </c>
      <c r="DL130" s="137" t="str">
        <f t="shared" si="180"/>
        <v/>
      </c>
      <c r="DM130" s="137" t="str">
        <f t="shared" si="181"/>
        <v/>
      </c>
      <c r="DN130" s="137" t="str">
        <f t="shared" si="182"/>
        <v/>
      </c>
      <c r="DO130" s="138" t="str">
        <f t="shared" si="183"/>
        <v/>
      </c>
      <c r="DP130" s="143" t="str">
        <f t="shared" si="184"/>
        <v/>
      </c>
      <c r="DQ130" s="144" t="str">
        <f t="shared" si="185"/>
        <v/>
      </c>
      <c r="DR130" s="145">
        <f t="shared" si="186"/>
        <v>0</v>
      </c>
      <c r="DS130" s="146" t="str">
        <f t="shared" si="187"/>
        <v/>
      </c>
      <c r="DT130" s="147" t="str">
        <f t="shared" si="188"/>
        <v/>
      </c>
      <c r="DU130" s="147" t="str">
        <f t="shared" si="189"/>
        <v/>
      </c>
      <c r="DV130" s="147" t="str">
        <f t="shared" si="190"/>
        <v/>
      </c>
      <c r="DW130" s="147" t="str">
        <f t="shared" si="191"/>
        <v/>
      </c>
      <c r="DX130" s="147" t="str">
        <f t="shared" si="192"/>
        <v/>
      </c>
      <c r="DY130" s="147" t="str">
        <f t="shared" si="193"/>
        <v/>
      </c>
      <c r="DZ130" s="147" t="str">
        <f t="shared" si="194"/>
        <v/>
      </c>
      <c r="EA130" s="148"/>
      <c r="EB130" s="148"/>
      <c r="EC130" s="148"/>
      <c r="ED130" s="148"/>
      <c r="EE130" s="148"/>
      <c r="EF130" s="148"/>
      <c r="EG130" s="148"/>
      <c r="EH130" s="148"/>
      <c r="EI130" s="148"/>
      <c r="EJ130" s="148"/>
      <c r="EK130" s="149"/>
      <c r="EL130" s="150" t="str">
        <f t="shared" si="195"/>
        <v/>
      </c>
      <c r="EM130" s="145"/>
      <c r="EN130" s="145"/>
      <c r="EO130" s="151" t="str">
        <f>IF(C130="","",IF(EL130=TRUE,'[1]بيانات أساسية'!$Z$16,'[1]بيانات أساسية'!$Y$17))</f>
        <v/>
      </c>
      <c r="EP130" s="152" t="str">
        <f t="shared" si="146"/>
        <v/>
      </c>
      <c r="EQ130" s="153" t="str">
        <f t="shared" si="196"/>
        <v/>
      </c>
      <c r="ER130" s="153" t="str">
        <f t="shared" si="197"/>
        <v/>
      </c>
      <c r="ES130" s="159"/>
      <c r="GD130" s="157" t="str">
        <f t="shared" si="198"/>
        <v/>
      </c>
      <c r="GE130" s="157" t="str">
        <f t="shared" si="199"/>
        <v/>
      </c>
      <c r="GF130" s="157" t="str">
        <f t="shared" si="200"/>
        <v/>
      </c>
      <c r="GG130" s="157" t="str">
        <f t="shared" si="201"/>
        <v/>
      </c>
      <c r="GH130" s="157" t="str">
        <f t="shared" si="202"/>
        <v/>
      </c>
      <c r="GI130" s="157" t="str">
        <f t="shared" si="203"/>
        <v/>
      </c>
      <c r="GJ130" s="157" t="str">
        <f t="shared" si="204"/>
        <v/>
      </c>
      <c r="GK130" s="157" t="str">
        <f t="shared" si="205"/>
        <v/>
      </c>
      <c r="GL130" s="157" t="str">
        <f t="shared" si="206"/>
        <v/>
      </c>
      <c r="GM130" s="158" t="str">
        <f t="shared" si="207"/>
        <v/>
      </c>
      <c r="GN130" s="157" t="str">
        <f t="shared" si="208"/>
        <v/>
      </c>
      <c r="GO130" s="145" t="str">
        <f t="shared" si="209"/>
        <v/>
      </c>
    </row>
    <row r="131" spans="1:197" s="156" customFormat="1" ht="27" customHeight="1" thickBot="1">
      <c r="A131" s="132" t="str">
        <f>IF('[1]رصد درجات'!A131="","",'[1]رصد درجات'!A131)</f>
        <v/>
      </c>
      <c r="B131" s="132" t="str">
        <f>IF('[1]رصد درجات'!B131="","",'[1]رصد درجات'!B131)</f>
        <v/>
      </c>
      <c r="C131" s="132" t="str">
        <f>IF('[1]رصد درجات'!C131="","",'[1]رصد درجات'!C131)</f>
        <v/>
      </c>
      <c r="D131" s="133" t="str">
        <f>IF('[1]رصد درجات'!D131="","",'[1]رصد درجات'!D131)</f>
        <v/>
      </c>
      <c r="E131" s="132" t="str">
        <f>IF('[1]رصد درجات'!E131="","",'[1]رصد درجات'!E131)</f>
        <v/>
      </c>
      <c r="F131" s="132" t="str">
        <f>IF('[1]رصد درجات'!F131="","",'[1]رصد درجات'!F131)</f>
        <v/>
      </c>
      <c r="G131" s="132" t="str">
        <f>IF('[1]رصد درجات'!G131="","",'[1]رصد درجات'!G131)</f>
        <v/>
      </c>
      <c r="H131" s="132" t="str">
        <f>IF('[1]رصد درجات'!H131="","",'[1]رصد درجات'!H131)</f>
        <v/>
      </c>
      <c r="I131" s="132" t="str">
        <f>IF('[1]رصد درجات'!I131="","",'[1]رصد درجات'!I131)</f>
        <v/>
      </c>
      <c r="J131" s="132" t="str">
        <f>IF('[1]رصد درجات'!J131="","",'[1]رصد درجات'!J131)</f>
        <v/>
      </c>
      <c r="K131" s="132" t="str">
        <f>IF('[1]رصد درجات'!K131="","",'[1]رصد درجات'!K131)</f>
        <v/>
      </c>
      <c r="L131" s="132" t="str">
        <f>IF('[1]رصد درجات'!L131="","",'[1]رصد درجات'!L131)</f>
        <v/>
      </c>
      <c r="M131" s="134" t="str">
        <f>IF('[1]رصد درجات'!M131="","",'[1]رصد درجات'!M131)</f>
        <v/>
      </c>
      <c r="N131" s="134" t="str">
        <f>IF('[1]رصد درجات'!N131="","",'[1]رصد درجات'!N131)</f>
        <v/>
      </c>
      <c r="O131" s="132" t="str">
        <f>IF(C131="","",'[1]رصد درجات'!Y131)</f>
        <v/>
      </c>
      <c r="P131" s="132" t="str">
        <f>IF(C131="","",'[1]رصد درجات'!AL131)</f>
        <v/>
      </c>
      <c r="Q131" s="132" t="str">
        <f t="shared" si="147"/>
        <v/>
      </c>
      <c r="R131" s="135" t="str">
        <f t="shared" si="148"/>
        <v/>
      </c>
      <c r="S131" s="132" t="str">
        <f>IF(C131="","",'[1]رصد درجات'!AV131)</f>
        <v/>
      </c>
      <c r="T131" s="132" t="str">
        <f>IF(C131="","",'[1]رصد درجات'!BI131)</f>
        <v/>
      </c>
      <c r="U131" s="132" t="str">
        <f t="shared" si="149"/>
        <v/>
      </c>
      <c r="V131" s="132" t="str">
        <f t="shared" si="150"/>
        <v/>
      </c>
      <c r="W131" s="132" t="str">
        <f t="shared" si="151"/>
        <v/>
      </c>
      <c r="X131" s="136" t="str">
        <f t="shared" si="152"/>
        <v/>
      </c>
      <c r="Y131" s="137" t="str">
        <f>IF(C131="","",'[1]رصد درجات'!Z131)</f>
        <v/>
      </c>
      <c r="Z131" s="137" t="str">
        <f>IF(C131="","",'[1]رصد درجات'!AM131)</f>
        <v/>
      </c>
      <c r="AA131" s="137" t="str">
        <f t="shared" si="122"/>
        <v/>
      </c>
      <c r="AB131" s="137" t="str">
        <f t="shared" si="153"/>
        <v/>
      </c>
      <c r="AC131" s="137" t="str">
        <f>IF(C131="","",'[1]رصد درجات'!AV131)</f>
        <v/>
      </c>
      <c r="AD131" s="137" t="str">
        <f>IF(C131="","",'[1]رصد درجات'!BI131)</f>
        <v/>
      </c>
      <c r="AE131" s="137" t="str">
        <f t="shared" si="123"/>
        <v/>
      </c>
      <c r="AF131" s="137" t="str">
        <f t="shared" si="124"/>
        <v/>
      </c>
      <c r="AG131" s="137" t="str">
        <f t="shared" si="154"/>
        <v/>
      </c>
      <c r="AH131" s="138" t="str">
        <f t="shared" si="155"/>
        <v/>
      </c>
      <c r="AI131" s="137" t="str">
        <f>IF(C131="","",'[1]رصد درجات'!AA131)</f>
        <v/>
      </c>
      <c r="AJ131" s="137" t="str">
        <f>IF(C131="","",'[1]رصد درجات'!AN131)</f>
        <v/>
      </c>
      <c r="AK131" s="137" t="str">
        <f t="shared" si="125"/>
        <v/>
      </c>
      <c r="AL131" s="139" t="str">
        <f t="shared" si="156"/>
        <v/>
      </c>
      <c r="AM131" s="137" t="str">
        <f>IF(C131="","",'[1]رصد درجات'!AX131)</f>
        <v/>
      </c>
      <c r="AN131" s="137" t="str">
        <f>IF(C131="","",'[1]رصد درجات'!BK131)</f>
        <v/>
      </c>
      <c r="AO131" s="137" t="str">
        <f t="shared" si="126"/>
        <v/>
      </c>
      <c r="AP131" s="137" t="str">
        <f t="shared" si="127"/>
        <v/>
      </c>
      <c r="AQ131" s="137" t="str">
        <f t="shared" si="128"/>
        <v/>
      </c>
      <c r="AR131" s="138" t="str">
        <f t="shared" si="157"/>
        <v/>
      </c>
      <c r="AS131" s="137" t="str">
        <f>IF(C131="","",'[1]رصد درجات'!AB131)</f>
        <v/>
      </c>
      <c r="AT131" s="137" t="str">
        <f>IF(C131="","",'[1]رصد درجات'!AO131)</f>
        <v/>
      </c>
      <c r="AU131" s="137" t="str">
        <f>IF(C131="","",'[1]رصد درجات'!AP131)</f>
        <v/>
      </c>
      <c r="AV131" s="137" t="str">
        <f t="shared" si="129"/>
        <v/>
      </c>
      <c r="AW131" s="137" t="str">
        <f t="shared" si="158"/>
        <v/>
      </c>
      <c r="AX131" s="137" t="str">
        <f>IF(C131="","",'[1]رصد درجات'!AY131)</f>
        <v/>
      </c>
      <c r="AY131" s="137" t="str">
        <f>IF(C131="","",'[1]رصد درجات'!BL131)</f>
        <v/>
      </c>
      <c r="AZ131" s="137" t="str">
        <f>IF(C131="","",'[1]رصد درجات'!BM131)</f>
        <v/>
      </c>
      <c r="BA131" s="137" t="str">
        <f t="shared" si="130"/>
        <v/>
      </c>
      <c r="BB131" s="137" t="str">
        <f t="shared" si="131"/>
        <v/>
      </c>
      <c r="BC131" s="137" t="str">
        <f t="shared" si="132"/>
        <v/>
      </c>
      <c r="BD131" s="137" t="str">
        <f t="shared" si="133"/>
        <v/>
      </c>
      <c r="BE131" s="138" t="str">
        <f t="shared" si="159"/>
        <v/>
      </c>
      <c r="BF131" s="137" t="str">
        <f>IF(C131="","",'[1]رصد درجات'!AC131)</f>
        <v/>
      </c>
      <c r="BG131" s="137" t="str">
        <f>IF(C131="","",'[1]رصد درجات'!AI131)</f>
        <v/>
      </c>
      <c r="BH131" s="137" t="str">
        <f>IF(C131="","",'[1]رصد درجات'!AQ131)</f>
        <v/>
      </c>
      <c r="BI131" s="137" t="str">
        <f t="shared" si="134"/>
        <v/>
      </c>
      <c r="BJ131" s="137" t="str">
        <f t="shared" si="160"/>
        <v/>
      </c>
      <c r="BK131" s="137" t="str">
        <f>IF(C131="","",'[1]رصد درجات'!AZ131)</f>
        <v/>
      </c>
      <c r="BL131" s="137" t="str">
        <f>IF(C131="","",'[1]رصد درجات'!BF131)</f>
        <v/>
      </c>
      <c r="BM131" s="137" t="str">
        <f>IF(C131="","",'[1]رصد درجات'!BN131)</f>
        <v/>
      </c>
      <c r="BN131" s="137" t="str">
        <f t="shared" si="135"/>
        <v/>
      </c>
      <c r="BO131" s="137" t="str">
        <f t="shared" si="136"/>
        <v/>
      </c>
      <c r="BP131" s="137" t="str">
        <f t="shared" si="137"/>
        <v/>
      </c>
      <c r="BQ131" s="137" t="str">
        <f t="shared" si="138"/>
        <v/>
      </c>
      <c r="BR131" s="138" t="str">
        <f t="shared" si="161"/>
        <v/>
      </c>
      <c r="BS131" s="137" t="str">
        <f>IF(C131="","",'[1]رصد درجات'!AD131)</f>
        <v/>
      </c>
      <c r="BT131" s="137" t="str">
        <f>IF(C131="","",'[1]رصد درجات'!AR131)</f>
        <v/>
      </c>
      <c r="BU131" s="137" t="str">
        <f t="shared" si="139"/>
        <v/>
      </c>
      <c r="BV131" s="137" t="str">
        <f t="shared" si="162"/>
        <v/>
      </c>
      <c r="BW131" s="137" t="str">
        <f>IF(C131="","",'[1]رصد درجات'!BA131)</f>
        <v/>
      </c>
      <c r="BX131" s="137" t="str">
        <f>IF(C131="","",'[1]رصد درجات'!BO131)</f>
        <v/>
      </c>
      <c r="BY131" s="137" t="str">
        <f t="shared" si="140"/>
        <v/>
      </c>
      <c r="BZ131" s="137" t="str">
        <f t="shared" si="163"/>
        <v/>
      </c>
      <c r="CA131" s="137" t="str">
        <f t="shared" si="141"/>
        <v/>
      </c>
      <c r="CB131" s="138" t="str">
        <f t="shared" si="164"/>
        <v/>
      </c>
      <c r="CC131" s="137" t="str">
        <f>IF(C131="","",'[1]رصد درجات'!AE131)</f>
        <v/>
      </c>
      <c r="CD131" s="137" t="str">
        <f>IF(C131="","",'[1]رصد درجات'!AJ131)</f>
        <v/>
      </c>
      <c r="CE131" s="137" t="str">
        <f>IF(C131="","",'[1]رصد درجات'!AS131)</f>
        <v/>
      </c>
      <c r="CF131" s="137" t="str">
        <f t="shared" si="142"/>
        <v/>
      </c>
      <c r="CG131" s="137" t="str">
        <f t="shared" si="165"/>
        <v/>
      </c>
      <c r="CH131" s="137" t="str">
        <f>IF(C131="","",'[1]رصد درجات'!BB131)</f>
        <v/>
      </c>
      <c r="CI131" s="137" t="str">
        <f>IF(C131="","",'[1]رصد درجات'!BF131)</f>
        <v/>
      </c>
      <c r="CJ131" s="137" t="str">
        <f>IF(C131="","",'[1]رصد درجات'!BP131)</f>
        <v/>
      </c>
      <c r="CK131" s="137" t="str">
        <f t="shared" si="143"/>
        <v/>
      </c>
      <c r="CL131" s="137" t="str">
        <f t="shared" si="144"/>
        <v/>
      </c>
      <c r="CM131" s="137" t="str">
        <f t="shared" si="145"/>
        <v/>
      </c>
      <c r="CN131" s="137" t="str">
        <f t="shared" si="166"/>
        <v/>
      </c>
      <c r="CO131" s="138" t="str">
        <f t="shared" si="167"/>
        <v/>
      </c>
      <c r="CP131" s="140" t="str">
        <f>IF(C131="","",'[1]رصد درجات'!AF131)</f>
        <v/>
      </c>
      <c r="CQ131" s="135" t="str">
        <f t="shared" si="168"/>
        <v/>
      </c>
      <c r="CR131" s="140" t="str">
        <f>IF(C131="","",'[1]رصد درجات'!BC131)</f>
        <v/>
      </c>
      <c r="CS131" s="140" t="str">
        <f t="shared" si="169"/>
        <v/>
      </c>
      <c r="CT131" s="140" t="str">
        <f t="shared" si="214"/>
        <v/>
      </c>
      <c r="CU131" s="135" t="str">
        <f t="shared" si="215"/>
        <v/>
      </c>
      <c r="CV131" s="137" t="str">
        <f>IF(C131="","",'[1]رصد درجات'!AG131)</f>
        <v/>
      </c>
      <c r="CW131" s="137" t="str">
        <f t="shared" si="170"/>
        <v/>
      </c>
      <c r="CX131" s="137" t="str">
        <f>IF(C131="","",'[1]رصد درجات'!BD131)</f>
        <v/>
      </c>
      <c r="CY131" s="140" t="str">
        <f t="shared" si="171"/>
        <v/>
      </c>
      <c r="CZ131" s="140" t="str">
        <f t="shared" si="172"/>
        <v/>
      </c>
      <c r="DA131" s="135" t="str">
        <f t="shared" si="173"/>
        <v/>
      </c>
      <c r="DB131" s="141" t="str">
        <f t="shared" si="174"/>
        <v/>
      </c>
      <c r="DC131" s="142" t="str">
        <f t="shared" si="175"/>
        <v/>
      </c>
      <c r="DD131" s="141" t="str">
        <f t="shared" si="176"/>
        <v/>
      </c>
      <c r="DE131" s="142" t="str">
        <f t="shared" si="177"/>
        <v/>
      </c>
      <c r="DF131" s="137" t="str">
        <f>IF(C131="","",'[1]رصد درجات'!AH131)</f>
        <v/>
      </c>
      <c r="DG131" s="137" t="str">
        <f>IF(C131="","",'[1]رصد درجات'!AT131)</f>
        <v/>
      </c>
      <c r="DH131" s="137" t="str">
        <f t="shared" si="178"/>
        <v/>
      </c>
      <c r="DI131" s="137" t="str">
        <f t="shared" si="179"/>
        <v/>
      </c>
      <c r="DJ131" s="137" t="str">
        <f>IF(C131="","",'[1]رصد درجات'!BE131)</f>
        <v/>
      </c>
      <c r="DK131" s="137" t="str">
        <f>IF(C131="","",'[1]رصد درجات'!BQ131)</f>
        <v/>
      </c>
      <c r="DL131" s="137" t="str">
        <f t="shared" si="180"/>
        <v/>
      </c>
      <c r="DM131" s="137" t="str">
        <f t="shared" si="181"/>
        <v/>
      </c>
      <c r="DN131" s="137" t="str">
        <f t="shared" si="182"/>
        <v/>
      </c>
      <c r="DO131" s="138" t="str">
        <f t="shared" si="183"/>
        <v/>
      </c>
      <c r="DP131" s="143" t="str">
        <f t="shared" si="184"/>
        <v/>
      </c>
      <c r="DQ131" s="144" t="str">
        <f t="shared" si="185"/>
        <v/>
      </c>
      <c r="DR131" s="145">
        <f t="shared" si="186"/>
        <v>0</v>
      </c>
      <c r="DS131" s="146" t="str">
        <f t="shared" si="187"/>
        <v/>
      </c>
      <c r="DT131" s="147" t="str">
        <f t="shared" si="188"/>
        <v/>
      </c>
      <c r="DU131" s="147" t="str">
        <f t="shared" si="189"/>
        <v/>
      </c>
      <c r="DV131" s="147" t="str">
        <f t="shared" si="190"/>
        <v/>
      </c>
      <c r="DW131" s="147" t="str">
        <f t="shared" si="191"/>
        <v/>
      </c>
      <c r="DX131" s="147" t="str">
        <f t="shared" si="192"/>
        <v/>
      </c>
      <c r="DY131" s="147" t="str">
        <f t="shared" si="193"/>
        <v/>
      </c>
      <c r="DZ131" s="147" t="str">
        <f t="shared" si="194"/>
        <v/>
      </c>
      <c r="EA131" s="148"/>
      <c r="EB131" s="148"/>
      <c r="EC131" s="148"/>
      <c r="ED131" s="148"/>
      <c r="EE131" s="148"/>
      <c r="EF131" s="148"/>
      <c r="EG131" s="148"/>
      <c r="EH131" s="148"/>
      <c r="EI131" s="148"/>
      <c r="EJ131" s="148"/>
      <c r="EK131" s="149"/>
      <c r="EL131" s="150" t="str">
        <f t="shared" si="195"/>
        <v/>
      </c>
      <c r="EM131" s="145"/>
      <c r="EN131" s="145"/>
      <c r="EO131" s="151" t="str">
        <f>IF(C131="","",IF(EL131=TRUE,'[1]بيانات أساسية'!$Z$16,'[1]بيانات أساسية'!$Y$17))</f>
        <v/>
      </c>
      <c r="EP131" s="152" t="str">
        <f t="shared" si="146"/>
        <v/>
      </c>
      <c r="EQ131" s="153" t="str">
        <f t="shared" si="196"/>
        <v/>
      </c>
      <c r="ER131" s="153" t="str">
        <f t="shared" si="197"/>
        <v/>
      </c>
      <c r="ES131" s="159"/>
      <c r="GD131" s="157" t="str">
        <f t="shared" si="198"/>
        <v/>
      </c>
      <c r="GE131" s="157" t="str">
        <f t="shared" si="199"/>
        <v/>
      </c>
      <c r="GF131" s="157" t="str">
        <f t="shared" si="200"/>
        <v/>
      </c>
      <c r="GG131" s="157" t="str">
        <f t="shared" si="201"/>
        <v/>
      </c>
      <c r="GH131" s="157" t="str">
        <f t="shared" si="202"/>
        <v/>
      </c>
      <c r="GI131" s="157" t="str">
        <f t="shared" si="203"/>
        <v/>
      </c>
      <c r="GJ131" s="157" t="str">
        <f t="shared" si="204"/>
        <v/>
      </c>
      <c r="GK131" s="157" t="str">
        <f t="shared" si="205"/>
        <v/>
      </c>
      <c r="GL131" s="157" t="str">
        <f t="shared" si="206"/>
        <v/>
      </c>
      <c r="GM131" s="158" t="str">
        <f t="shared" si="207"/>
        <v/>
      </c>
      <c r="GN131" s="157" t="str">
        <f t="shared" si="208"/>
        <v/>
      </c>
      <c r="GO131" s="145" t="str">
        <f t="shared" si="209"/>
        <v/>
      </c>
    </row>
    <row r="132" spans="1:197" s="156" customFormat="1" ht="27" customHeight="1" thickBot="1">
      <c r="A132" s="132" t="str">
        <f>IF('[1]رصد درجات'!A132="","",'[1]رصد درجات'!A132)</f>
        <v/>
      </c>
      <c r="B132" s="132" t="str">
        <f>IF('[1]رصد درجات'!B132="","",'[1]رصد درجات'!B132)</f>
        <v/>
      </c>
      <c r="C132" s="132" t="str">
        <f>IF('[1]رصد درجات'!C132="","",'[1]رصد درجات'!C132)</f>
        <v/>
      </c>
      <c r="D132" s="133" t="str">
        <f>IF('[1]رصد درجات'!D132="","",'[1]رصد درجات'!D132)</f>
        <v/>
      </c>
      <c r="E132" s="132" t="str">
        <f>IF('[1]رصد درجات'!E132="","",'[1]رصد درجات'!E132)</f>
        <v/>
      </c>
      <c r="F132" s="132" t="str">
        <f>IF('[1]رصد درجات'!F132="","",'[1]رصد درجات'!F132)</f>
        <v/>
      </c>
      <c r="G132" s="132" t="str">
        <f>IF('[1]رصد درجات'!G132="","",'[1]رصد درجات'!G132)</f>
        <v/>
      </c>
      <c r="H132" s="132" t="str">
        <f>IF('[1]رصد درجات'!H132="","",'[1]رصد درجات'!H132)</f>
        <v/>
      </c>
      <c r="I132" s="132" t="str">
        <f>IF('[1]رصد درجات'!I132="","",'[1]رصد درجات'!I132)</f>
        <v/>
      </c>
      <c r="J132" s="132" t="str">
        <f>IF('[1]رصد درجات'!J132="","",'[1]رصد درجات'!J132)</f>
        <v/>
      </c>
      <c r="K132" s="132" t="str">
        <f>IF('[1]رصد درجات'!K132="","",'[1]رصد درجات'!K132)</f>
        <v/>
      </c>
      <c r="L132" s="132" t="str">
        <f>IF('[1]رصد درجات'!L132="","",'[1]رصد درجات'!L132)</f>
        <v/>
      </c>
      <c r="M132" s="134" t="str">
        <f>IF('[1]رصد درجات'!M132="","",'[1]رصد درجات'!M132)</f>
        <v/>
      </c>
      <c r="N132" s="134" t="str">
        <f>IF('[1]رصد درجات'!N132="","",'[1]رصد درجات'!N132)</f>
        <v/>
      </c>
      <c r="O132" s="132" t="str">
        <f>IF(C132="","",'[1]رصد درجات'!Y132)</f>
        <v/>
      </c>
      <c r="P132" s="132" t="str">
        <f>IF(C132="","",'[1]رصد درجات'!AL132)</f>
        <v/>
      </c>
      <c r="Q132" s="132" t="str">
        <f t="shared" si="147"/>
        <v/>
      </c>
      <c r="R132" s="135" t="str">
        <f t="shared" si="148"/>
        <v/>
      </c>
      <c r="S132" s="132" t="str">
        <f>IF(C132="","",'[1]رصد درجات'!AV132)</f>
        <v/>
      </c>
      <c r="T132" s="132" t="str">
        <f>IF(C132="","",'[1]رصد درجات'!BI132)</f>
        <v/>
      </c>
      <c r="U132" s="132" t="str">
        <f t="shared" si="149"/>
        <v/>
      </c>
      <c r="V132" s="132" t="str">
        <f t="shared" si="150"/>
        <v/>
      </c>
      <c r="W132" s="132" t="str">
        <f t="shared" si="151"/>
        <v/>
      </c>
      <c r="X132" s="136" t="str">
        <f t="shared" si="152"/>
        <v/>
      </c>
      <c r="Y132" s="137" t="str">
        <f>IF(C132="","",'[1]رصد درجات'!Z132)</f>
        <v/>
      </c>
      <c r="Z132" s="137" t="str">
        <f>IF(C132="","",'[1]رصد درجات'!AM132)</f>
        <v/>
      </c>
      <c r="AA132" s="137" t="str">
        <f t="shared" si="122"/>
        <v/>
      </c>
      <c r="AB132" s="137" t="str">
        <f t="shared" si="153"/>
        <v/>
      </c>
      <c r="AC132" s="137" t="str">
        <f>IF(C132="","",'[1]رصد درجات'!AV132)</f>
        <v/>
      </c>
      <c r="AD132" s="137" t="str">
        <f>IF(C132="","",'[1]رصد درجات'!BI132)</f>
        <v/>
      </c>
      <c r="AE132" s="137" t="str">
        <f t="shared" si="123"/>
        <v/>
      </c>
      <c r="AF132" s="137" t="str">
        <f t="shared" si="124"/>
        <v/>
      </c>
      <c r="AG132" s="137" t="str">
        <f t="shared" si="154"/>
        <v/>
      </c>
      <c r="AH132" s="138" t="str">
        <f t="shared" si="155"/>
        <v/>
      </c>
      <c r="AI132" s="137" t="str">
        <f>IF(C132="","",'[1]رصد درجات'!AA132)</f>
        <v/>
      </c>
      <c r="AJ132" s="137" t="str">
        <f>IF(C132="","",'[1]رصد درجات'!AN132)</f>
        <v/>
      </c>
      <c r="AK132" s="137" t="str">
        <f t="shared" si="125"/>
        <v/>
      </c>
      <c r="AL132" s="139" t="str">
        <f t="shared" si="156"/>
        <v/>
      </c>
      <c r="AM132" s="137" t="str">
        <f>IF(C132="","",'[1]رصد درجات'!AX132)</f>
        <v/>
      </c>
      <c r="AN132" s="137" t="str">
        <f>IF(C132="","",'[1]رصد درجات'!BK132)</f>
        <v/>
      </c>
      <c r="AO132" s="137" t="str">
        <f t="shared" si="126"/>
        <v/>
      </c>
      <c r="AP132" s="137" t="str">
        <f t="shared" si="127"/>
        <v/>
      </c>
      <c r="AQ132" s="137" t="str">
        <f t="shared" si="128"/>
        <v/>
      </c>
      <c r="AR132" s="138" t="str">
        <f t="shared" si="157"/>
        <v/>
      </c>
      <c r="AS132" s="137" t="str">
        <f>IF(C132="","",'[1]رصد درجات'!AB132)</f>
        <v/>
      </c>
      <c r="AT132" s="137" t="str">
        <f>IF(C132="","",'[1]رصد درجات'!AO132)</f>
        <v/>
      </c>
      <c r="AU132" s="137" t="str">
        <f>IF(C132="","",'[1]رصد درجات'!AP132)</f>
        <v/>
      </c>
      <c r="AV132" s="137" t="str">
        <f t="shared" si="129"/>
        <v/>
      </c>
      <c r="AW132" s="137" t="str">
        <f t="shared" si="158"/>
        <v/>
      </c>
      <c r="AX132" s="137" t="str">
        <f>IF(C132="","",'[1]رصد درجات'!AY132)</f>
        <v/>
      </c>
      <c r="AY132" s="137" t="str">
        <f>IF(C132="","",'[1]رصد درجات'!BL132)</f>
        <v/>
      </c>
      <c r="AZ132" s="137" t="str">
        <f>IF(C132="","",'[1]رصد درجات'!BM132)</f>
        <v/>
      </c>
      <c r="BA132" s="137" t="str">
        <f t="shared" si="130"/>
        <v/>
      </c>
      <c r="BB132" s="137" t="str">
        <f t="shared" si="131"/>
        <v/>
      </c>
      <c r="BC132" s="137" t="str">
        <f t="shared" si="132"/>
        <v/>
      </c>
      <c r="BD132" s="137" t="str">
        <f t="shared" si="133"/>
        <v/>
      </c>
      <c r="BE132" s="138" t="str">
        <f t="shared" si="159"/>
        <v/>
      </c>
      <c r="BF132" s="137" t="str">
        <f>IF(C132="","",'[1]رصد درجات'!AC132)</f>
        <v/>
      </c>
      <c r="BG132" s="137" t="str">
        <f>IF(C132="","",'[1]رصد درجات'!AI132)</f>
        <v/>
      </c>
      <c r="BH132" s="137" t="str">
        <f>IF(C132="","",'[1]رصد درجات'!AQ132)</f>
        <v/>
      </c>
      <c r="BI132" s="137" t="str">
        <f t="shared" si="134"/>
        <v/>
      </c>
      <c r="BJ132" s="137" t="str">
        <f t="shared" si="160"/>
        <v/>
      </c>
      <c r="BK132" s="137" t="str">
        <f>IF(C132="","",'[1]رصد درجات'!AZ132)</f>
        <v/>
      </c>
      <c r="BL132" s="137" t="str">
        <f>IF(C132="","",'[1]رصد درجات'!BF132)</f>
        <v/>
      </c>
      <c r="BM132" s="137" t="str">
        <f>IF(C132="","",'[1]رصد درجات'!BN132)</f>
        <v/>
      </c>
      <c r="BN132" s="137" t="str">
        <f t="shared" si="135"/>
        <v/>
      </c>
      <c r="BO132" s="137" t="str">
        <f t="shared" si="136"/>
        <v/>
      </c>
      <c r="BP132" s="137" t="str">
        <f t="shared" si="137"/>
        <v/>
      </c>
      <c r="BQ132" s="137" t="str">
        <f t="shared" si="138"/>
        <v/>
      </c>
      <c r="BR132" s="138" t="str">
        <f t="shared" si="161"/>
        <v/>
      </c>
      <c r="BS132" s="137" t="str">
        <f>IF(C132="","",'[1]رصد درجات'!AD132)</f>
        <v/>
      </c>
      <c r="BT132" s="137" t="str">
        <f>IF(C132="","",'[1]رصد درجات'!AR132)</f>
        <v/>
      </c>
      <c r="BU132" s="137" t="str">
        <f t="shared" si="139"/>
        <v/>
      </c>
      <c r="BV132" s="137" t="str">
        <f t="shared" si="162"/>
        <v/>
      </c>
      <c r="BW132" s="137" t="str">
        <f>IF(C132="","",'[1]رصد درجات'!BA132)</f>
        <v/>
      </c>
      <c r="BX132" s="137" t="str">
        <f>IF(C132="","",'[1]رصد درجات'!BO132)</f>
        <v/>
      </c>
      <c r="BY132" s="137" t="str">
        <f t="shared" si="140"/>
        <v/>
      </c>
      <c r="BZ132" s="137" t="str">
        <f t="shared" si="163"/>
        <v/>
      </c>
      <c r="CA132" s="137" t="str">
        <f t="shared" si="141"/>
        <v/>
      </c>
      <c r="CB132" s="138" t="str">
        <f t="shared" si="164"/>
        <v/>
      </c>
      <c r="CC132" s="137" t="str">
        <f>IF(C132="","",'[1]رصد درجات'!AE132)</f>
        <v/>
      </c>
      <c r="CD132" s="137" t="str">
        <f>IF(C132="","",'[1]رصد درجات'!AJ132)</f>
        <v/>
      </c>
      <c r="CE132" s="137" t="str">
        <f>IF(C132="","",'[1]رصد درجات'!AS132)</f>
        <v/>
      </c>
      <c r="CF132" s="137" t="str">
        <f t="shared" si="142"/>
        <v/>
      </c>
      <c r="CG132" s="137" t="str">
        <f t="shared" si="165"/>
        <v/>
      </c>
      <c r="CH132" s="137" t="str">
        <f>IF(C132="","",'[1]رصد درجات'!BB132)</f>
        <v/>
      </c>
      <c r="CI132" s="137" t="str">
        <f>IF(C132="","",'[1]رصد درجات'!BF132)</f>
        <v/>
      </c>
      <c r="CJ132" s="137" t="str">
        <f>IF(C132="","",'[1]رصد درجات'!BP132)</f>
        <v/>
      </c>
      <c r="CK132" s="137" t="str">
        <f t="shared" si="143"/>
        <v/>
      </c>
      <c r="CL132" s="137" t="str">
        <f t="shared" si="144"/>
        <v/>
      </c>
      <c r="CM132" s="137" t="str">
        <f t="shared" si="145"/>
        <v/>
      </c>
      <c r="CN132" s="137" t="str">
        <f t="shared" si="166"/>
        <v/>
      </c>
      <c r="CO132" s="138" t="str">
        <f t="shared" si="167"/>
        <v/>
      </c>
      <c r="CP132" s="140" t="str">
        <f>IF(C132="","",'[1]رصد درجات'!AF132)</f>
        <v/>
      </c>
      <c r="CQ132" s="135" t="str">
        <f t="shared" si="168"/>
        <v/>
      </c>
      <c r="CR132" s="140" t="str">
        <f>IF(C132="","",'[1]رصد درجات'!BC132)</f>
        <v/>
      </c>
      <c r="CS132" s="140" t="str">
        <f t="shared" si="169"/>
        <v/>
      </c>
      <c r="CT132" s="140" t="str">
        <f t="shared" si="214"/>
        <v/>
      </c>
      <c r="CU132" s="135" t="str">
        <f t="shared" si="215"/>
        <v/>
      </c>
      <c r="CV132" s="137" t="str">
        <f>IF(C132="","",'[1]رصد درجات'!AG132)</f>
        <v/>
      </c>
      <c r="CW132" s="137" t="str">
        <f t="shared" si="170"/>
        <v/>
      </c>
      <c r="CX132" s="137" t="str">
        <f>IF(C132="","",'[1]رصد درجات'!BD132)</f>
        <v/>
      </c>
      <c r="CY132" s="140" t="str">
        <f t="shared" si="171"/>
        <v/>
      </c>
      <c r="CZ132" s="140" t="str">
        <f t="shared" si="172"/>
        <v/>
      </c>
      <c r="DA132" s="135" t="str">
        <f t="shared" si="173"/>
        <v/>
      </c>
      <c r="DB132" s="141" t="str">
        <f t="shared" si="174"/>
        <v/>
      </c>
      <c r="DC132" s="142" t="str">
        <f t="shared" si="175"/>
        <v/>
      </c>
      <c r="DD132" s="141" t="str">
        <f t="shared" si="176"/>
        <v/>
      </c>
      <c r="DE132" s="142" t="str">
        <f t="shared" si="177"/>
        <v/>
      </c>
      <c r="DF132" s="137" t="str">
        <f>IF(C132="","",'[1]رصد درجات'!AH132)</f>
        <v/>
      </c>
      <c r="DG132" s="137" t="str">
        <f>IF(C132="","",'[1]رصد درجات'!AT132)</f>
        <v/>
      </c>
      <c r="DH132" s="137" t="str">
        <f t="shared" si="178"/>
        <v/>
      </c>
      <c r="DI132" s="137" t="str">
        <f t="shared" si="179"/>
        <v/>
      </c>
      <c r="DJ132" s="137" t="str">
        <f>IF(C132="","",'[1]رصد درجات'!BE132)</f>
        <v/>
      </c>
      <c r="DK132" s="137" t="str">
        <f>IF(C132="","",'[1]رصد درجات'!BQ132)</f>
        <v/>
      </c>
      <c r="DL132" s="137" t="str">
        <f t="shared" si="180"/>
        <v/>
      </c>
      <c r="DM132" s="137" t="str">
        <f t="shared" si="181"/>
        <v/>
      </c>
      <c r="DN132" s="137" t="str">
        <f t="shared" si="182"/>
        <v/>
      </c>
      <c r="DO132" s="138" t="str">
        <f t="shared" si="183"/>
        <v/>
      </c>
      <c r="DP132" s="143" t="str">
        <f t="shared" si="184"/>
        <v/>
      </c>
      <c r="DQ132" s="144" t="str">
        <f t="shared" si="185"/>
        <v/>
      </c>
      <c r="DR132" s="145">
        <f t="shared" si="186"/>
        <v>0</v>
      </c>
      <c r="DS132" s="146" t="str">
        <f t="shared" si="187"/>
        <v/>
      </c>
      <c r="DT132" s="147" t="str">
        <f t="shared" si="188"/>
        <v/>
      </c>
      <c r="DU132" s="147" t="str">
        <f t="shared" si="189"/>
        <v/>
      </c>
      <c r="DV132" s="147" t="str">
        <f t="shared" si="190"/>
        <v/>
      </c>
      <c r="DW132" s="147" t="str">
        <f t="shared" si="191"/>
        <v/>
      </c>
      <c r="DX132" s="147" t="str">
        <f t="shared" si="192"/>
        <v/>
      </c>
      <c r="DY132" s="147" t="str">
        <f t="shared" si="193"/>
        <v/>
      </c>
      <c r="DZ132" s="147" t="str">
        <f t="shared" si="194"/>
        <v/>
      </c>
      <c r="EA132" s="148"/>
      <c r="EB132" s="148"/>
      <c r="EC132" s="148"/>
      <c r="ED132" s="148"/>
      <c r="EE132" s="148"/>
      <c r="EF132" s="148"/>
      <c r="EG132" s="148"/>
      <c r="EH132" s="148"/>
      <c r="EI132" s="148"/>
      <c r="EJ132" s="148"/>
      <c r="EK132" s="149"/>
      <c r="EL132" s="150" t="str">
        <f t="shared" si="195"/>
        <v/>
      </c>
      <c r="EM132" s="145"/>
      <c r="EN132" s="145"/>
      <c r="EO132" s="151" t="str">
        <f>IF(C132="","",IF(EL132=TRUE,'[1]بيانات أساسية'!$Z$16,'[1]بيانات أساسية'!$Y$17))</f>
        <v/>
      </c>
      <c r="EP132" s="152" t="str">
        <f t="shared" si="146"/>
        <v/>
      </c>
      <c r="EQ132" s="153" t="str">
        <f t="shared" si="196"/>
        <v/>
      </c>
      <c r="ER132" s="153" t="str">
        <f t="shared" si="197"/>
        <v/>
      </c>
      <c r="ES132" s="159"/>
      <c r="GD132" s="157" t="str">
        <f t="shared" si="198"/>
        <v/>
      </c>
      <c r="GE132" s="157" t="str">
        <f t="shared" si="199"/>
        <v/>
      </c>
      <c r="GF132" s="157" t="str">
        <f t="shared" si="200"/>
        <v/>
      </c>
      <c r="GG132" s="157" t="str">
        <f t="shared" si="201"/>
        <v/>
      </c>
      <c r="GH132" s="157" t="str">
        <f t="shared" si="202"/>
        <v/>
      </c>
      <c r="GI132" s="157" t="str">
        <f t="shared" si="203"/>
        <v/>
      </c>
      <c r="GJ132" s="157" t="str">
        <f t="shared" si="204"/>
        <v/>
      </c>
      <c r="GK132" s="157" t="str">
        <f t="shared" si="205"/>
        <v/>
      </c>
      <c r="GL132" s="157" t="str">
        <f t="shared" si="206"/>
        <v/>
      </c>
      <c r="GM132" s="158" t="str">
        <f t="shared" si="207"/>
        <v/>
      </c>
      <c r="GN132" s="157" t="str">
        <f t="shared" si="208"/>
        <v/>
      </c>
      <c r="GO132" s="145" t="str">
        <f t="shared" si="209"/>
        <v/>
      </c>
    </row>
    <row r="133" spans="1:197" s="156" customFormat="1" ht="27" customHeight="1" thickBot="1">
      <c r="A133" s="132" t="str">
        <f>IF('[1]رصد درجات'!A133="","",'[1]رصد درجات'!A133)</f>
        <v/>
      </c>
      <c r="B133" s="132" t="str">
        <f>IF('[1]رصد درجات'!B133="","",'[1]رصد درجات'!B133)</f>
        <v/>
      </c>
      <c r="C133" s="132" t="str">
        <f>IF('[1]رصد درجات'!C133="","",'[1]رصد درجات'!C133)</f>
        <v/>
      </c>
      <c r="D133" s="133" t="str">
        <f>IF('[1]رصد درجات'!D133="","",'[1]رصد درجات'!D133)</f>
        <v/>
      </c>
      <c r="E133" s="132" t="str">
        <f>IF('[1]رصد درجات'!E133="","",'[1]رصد درجات'!E133)</f>
        <v/>
      </c>
      <c r="F133" s="132" t="str">
        <f>IF('[1]رصد درجات'!F133="","",'[1]رصد درجات'!F133)</f>
        <v/>
      </c>
      <c r="G133" s="132" t="str">
        <f>IF('[1]رصد درجات'!G133="","",'[1]رصد درجات'!G133)</f>
        <v/>
      </c>
      <c r="H133" s="132" t="str">
        <f>IF('[1]رصد درجات'!H133="","",'[1]رصد درجات'!H133)</f>
        <v/>
      </c>
      <c r="I133" s="132" t="str">
        <f>IF('[1]رصد درجات'!I133="","",'[1]رصد درجات'!I133)</f>
        <v/>
      </c>
      <c r="J133" s="132" t="str">
        <f>IF('[1]رصد درجات'!J133="","",'[1]رصد درجات'!J133)</f>
        <v/>
      </c>
      <c r="K133" s="132" t="str">
        <f>IF('[1]رصد درجات'!K133="","",'[1]رصد درجات'!K133)</f>
        <v/>
      </c>
      <c r="L133" s="132" t="str">
        <f>IF('[1]رصد درجات'!L133="","",'[1]رصد درجات'!L133)</f>
        <v/>
      </c>
      <c r="M133" s="134" t="str">
        <f>IF('[1]رصد درجات'!M133="","",'[1]رصد درجات'!M133)</f>
        <v/>
      </c>
      <c r="N133" s="134" t="str">
        <f>IF('[1]رصد درجات'!N133="","",'[1]رصد درجات'!N133)</f>
        <v/>
      </c>
      <c r="O133" s="132" t="str">
        <f>IF(C133="","",'[1]رصد درجات'!Y133)</f>
        <v/>
      </c>
      <c r="P133" s="132" t="str">
        <f>IF(C133="","",'[1]رصد درجات'!AL133)</f>
        <v/>
      </c>
      <c r="Q133" s="132" t="str">
        <f t="shared" si="147"/>
        <v/>
      </c>
      <c r="R133" s="135" t="str">
        <f t="shared" si="148"/>
        <v/>
      </c>
      <c r="S133" s="132" t="str">
        <f>IF(C133="","",'[1]رصد درجات'!AV133)</f>
        <v/>
      </c>
      <c r="T133" s="132" t="str">
        <f>IF(C133="","",'[1]رصد درجات'!BI133)</f>
        <v/>
      </c>
      <c r="U133" s="132" t="str">
        <f t="shared" si="149"/>
        <v/>
      </c>
      <c r="V133" s="132" t="str">
        <f t="shared" si="150"/>
        <v/>
      </c>
      <c r="W133" s="132" t="str">
        <f t="shared" si="151"/>
        <v/>
      </c>
      <c r="X133" s="136" t="str">
        <f t="shared" si="152"/>
        <v/>
      </c>
      <c r="Y133" s="137" t="str">
        <f>IF(C133="","",'[1]رصد درجات'!Z133)</f>
        <v/>
      </c>
      <c r="Z133" s="137" t="str">
        <f>IF(C133="","",'[1]رصد درجات'!AM133)</f>
        <v/>
      </c>
      <c r="AA133" s="137" t="str">
        <f t="shared" si="122"/>
        <v/>
      </c>
      <c r="AB133" s="137" t="str">
        <f t="shared" si="153"/>
        <v/>
      </c>
      <c r="AC133" s="137" t="str">
        <f>IF(C133="","",'[1]رصد درجات'!AV133)</f>
        <v/>
      </c>
      <c r="AD133" s="137" t="str">
        <f>IF(C133="","",'[1]رصد درجات'!BI133)</f>
        <v/>
      </c>
      <c r="AE133" s="137" t="str">
        <f t="shared" si="123"/>
        <v/>
      </c>
      <c r="AF133" s="137" t="str">
        <f t="shared" si="124"/>
        <v/>
      </c>
      <c r="AG133" s="137" t="str">
        <f t="shared" si="154"/>
        <v/>
      </c>
      <c r="AH133" s="138" t="str">
        <f t="shared" si="155"/>
        <v/>
      </c>
      <c r="AI133" s="137" t="str">
        <f>IF(C133="","",'[1]رصد درجات'!AA133)</f>
        <v/>
      </c>
      <c r="AJ133" s="137" t="str">
        <f>IF(C133="","",'[1]رصد درجات'!AN133)</f>
        <v/>
      </c>
      <c r="AK133" s="137" t="str">
        <f t="shared" si="125"/>
        <v/>
      </c>
      <c r="AL133" s="139" t="str">
        <f t="shared" si="156"/>
        <v/>
      </c>
      <c r="AM133" s="137" t="str">
        <f>IF(C133="","",'[1]رصد درجات'!AX133)</f>
        <v/>
      </c>
      <c r="AN133" s="137" t="str">
        <f>IF(C133="","",'[1]رصد درجات'!BK133)</f>
        <v/>
      </c>
      <c r="AO133" s="137" t="str">
        <f t="shared" si="126"/>
        <v/>
      </c>
      <c r="AP133" s="137" t="str">
        <f t="shared" si="127"/>
        <v/>
      </c>
      <c r="AQ133" s="137" t="str">
        <f t="shared" si="128"/>
        <v/>
      </c>
      <c r="AR133" s="138" t="str">
        <f t="shared" si="157"/>
        <v/>
      </c>
      <c r="AS133" s="137" t="str">
        <f>IF(C133="","",'[1]رصد درجات'!AB133)</f>
        <v/>
      </c>
      <c r="AT133" s="137" t="str">
        <f>IF(C133="","",'[1]رصد درجات'!AO133)</f>
        <v/>
      </c>
      <c r="AU133" s="137" t="str">
        <f>IF(C133="","",'[1]رصد درجات'!AP133)</f>
        <v/>
      </c>
      <c r="AV133" s="137" t="str">
        <f t="shared" si="129"/>
        <v/>
      </c>
      <c r="AW133" s="137" t="str">
        <f t="shared" si="158"/>
        <v/>
      </c>
      <c r="AX133" s="137" t="str">
        <f>IF(C133="","",'[1]رصد درجات'!AY133)</f>
        <v/>
      </c>
      <c r="AY133" s="137" t="str">
        <f>IF(C133="","",'[1]رصد درجات'!BL133)</f>
        <v/>
      </c>
      <c r="AZ133" s="137" t="str">
        <f>IF(C133="","",'[1]رصد درجات'!BM133)</f>
        <v/>
      </c>
      <c r="BA133" s="137" t="str">
        <f t="shared" si="130"/>
        <v/>
      </c>
      <c r="BB133" s="137" t="str">
        <f t="shared" si="131"/>
        <v/>
      </c>
      <c r="BC133" s="137" t="str">
        <f t="shared" si="132"/>
        <v/>
      </c>
      <c r="BD133" s="137" t="str">
        <f t="shared" si="133"/>
        <v/>
      </c>
      <c r="BE133" s="138" t="str">
        <f t="shared" si="159"/>
        <v/>
      </c>
      <c r="BF133" s="137" t="str">
        <f>IF(C133="","",'[1]رصد درجات'!AC133)</f>
        <v/>
      </c>
      <c r="BG133" s="137" t="str">
        <f>IF(C133="","",'[1]رصد درجات'!AI133)</f>
        <v/>
      </c>
      <c r="BH133" s="137" t="str">
        <f>IF(C133="","",'[1]رصد درجات'!AQ133)</f>
        <v/>
      </c>
      <c r="BI133" s="137" t="str">
        <f t="shared" si="134"/>
        <v/>
      </c>
      <c r="BJ133" s="137" t="str">
        <f t="shared" si="160"/>
        <v/>
      </c>
      <c r="BK133" s="137" t="str">
        <f>IF(C133="","",'[1]رصد درجات'!AZ133)</f>
        <v/>
      </c>
      <c r="BL133" s="137" t="str">
        <f>IF(C133="","",'[1]رصد درجات'!BF133)</f>
        <v/>
      </c>
      <c r="BM133" s="137" t="str">
        <f>IF(C133="","",'[1]رصد درجات'!BN133)</f>
        <v/>
      </c>
      <c r="BN133" s="137" t="str">
        <f t="shared" si="135"/>
        <v/>
      </c>
      <c r="BO133" s="137" t="str">
        <f t="shared" si="136"/>
        <v/>
      </c>
      <c r="BP133" s="137" t="str">
        <f t="shared" si="137"/>
        <v/>
      </c>
      <c r="BQ133" s="137" t="str">
        <f t="shared" si="138"/>
        <v/>
      </c>
      <c r="BR133" s="138" t="str">
        <f t="shared" si="161"/>
        <v/>
      </c>
      <c r="BS133" s="137" t="str">
        <f>IF(C133="","",'[1]رصد درجات'!AD133)</f>
        <v/>
      </c>
      <c r="BT133" s="137" t="str">
        <f>IF(C133="","",'[1]رصد درجات'!AR133)</f>
        <v/>
      </c>
      <c r="BU133" s="137" t="str">
        <f t="shared" si="139"/>
        <v/>
      </c>
      <c r="BV133" s="137" t="str">
        <f t="shared" si="162"/>
        <v/>
      </c>
      <c r="BW133" s="137" t="str">
        <f>IF(C133="","",'[1]رصد درجات'!BA133)</f>
        <v/>
      </c>
      <c r="BX133" s="137" t="str">
        <f>IF(C133="","",'[1]رصد درجات'!BO133)</f>
        <v/>
      </c>
      <c r="BY133" s="137" t="str">
        <f t="shared" si="140"/>
        <v/>
      </c>
      <c r="BZ133" s="137" t="str">
        <f t="shared" si="163"/>
        <v/>
      </c>
      <c r="CA133" s="137" t="str">
        <f t="shared" si="141"/>
        <v/>
      </c>
      <c r="CB133" s="138" t="str">
        <f t="shared" si="164"/>
        <v/>
      </c>
      <c r="CC133" s="137" t="str">
        <f>IF(C133="","",'[1]رصد درجات'!AE133)</f>
        <v/>
      </c>
      <c r="CD133" s="137" t="str">
        <f>IF(C133="","",'[1]رصد درجات'!AJ133)</f>
        <v/>
      </c>
      <c r="CE133" s="137" t="str">
        <f>IF(C133="","",'[1]رصد درجات'!AS133)</f>
        <v/>
      </c>
      <c r="CF133" s="137" t="str">
        <f t="shared" si="142"/>
        <v/>
      </c>
      <c r="CG133" s="137" t="str">
        <f t="shared" si="165"/>
        <v/>
      </c>
      <c r="CH133" s="137" t="str">
        <f>IF(C133="","",'[1]رصد درجات'!BB133)</f>
        <v/>
      </c>
      <c r="CI133" s="137" t="str">
        <f>IF(C133="","",'[1]رصد درجات'!BF133)</f>
        <v/>
      </c>
      <c r="CJ133" s="137" t="str">
        <f>IF(C133="","",'[1]رصد درجات'!BP133)</f>
        <v/>
      </c>
      <c r="CK133" s="137" t="str">
        <f t="shared" si="143"/>
        <v/>
      </c>
      <c r="CL133" s="137" t="str">
        <f t="shared" si="144"/>
        <v/>
      </c>
      <c r="CM133" s="137" t="str">
        <f t="shared" si="145"/>
        <v/>
      </c>
      <c r="CN133" s="137" t="str">
        <f t="shared" si="166"/>
        <v/>
      </c>
      <c r="CO133" s="138" t="str">
        <f t="shared" si="167"/>
        <v/>
      </c>
      <c r="CP133" s="140" t="str">
        <f>IF(C133="","",'[1]رصد درجات'!AF133)</f>
        <v/>
      </c>
      <c r="CQ133" s="135" t="str">
        <f t="shared" si="168"/>
        <v/>
      </c>
      <c r="CR133" s="140" t="str">
        <f>IF(C133="","",'[1]رصد درجات'!BC133)</f>
        <v/>
      </c>
      <c r="CS133" s="140" t="str">
        <f t="shared" si="169"/>
        <v/>
      </c>
      <c r="CT133" s="140" t="str">
        <f t="shared" si="214"/>
        <v/>
      </c>
      <c r="CU133" s="135" t="str">
        <f t="shared" si="215"/>
        <v/>
      </c>
      <c r="CV133" s="137" t="str">
        <f>IF(C133="","",'[1]رصد درجات'!AG133)</f>
        <v/>
      </c>
      <c r="CW133" s="137" t="str">
        <f t="shared" si="170"/>
        <v/>
      </c>
      <c r="CX133" s="137" t="str">
        <f>IF(C133="","",'[1]رصد درجات'!BD133)</f>
        <v/>
      </c>
      <c r="CY133" s="140" t="str">
        <f t="shared" si="171"/>
        <v/>
      </c>
      <c r="CZ133" s="140" t="str">
        <f t="shared" si="172"/>
        <v/>
      </c>
      <c r="DA133" s="135" t="str">
        <f t="shared" si="173"/>
        <v/>
      </c>
      <c r="DB133" s="141" t="str">
        <f t="shared" si="174"/>
        <v/>
      </c>
      <c r="DC133" s="142" t="str">
        <f t="shared" si="175"/>
        <v/>
      </c>
      <c r="DD133" s="141" t="str">
        <f t="shared" si="176"/>
        <v/>
      </c>
      <c r="DE133" s="142" t="str">
        <f t="shared" si="177"/>
        <v/>
      </c>
      <c r="DF133" s="137" t="str">
        <f>IF(C133="","",'[1]رصد درجات'!AH133)</f>
        <v/>
      </c>
      <c r="DG133" s="137" t="str">
        <f>IF(C133="","",'[1]رصد درجات'!AT133)</f>
        <v/>
      </c>
      <c r="DH133" s="137" t="str">
        <f t="shared" si="178"/>
        <v/>
      </c>
      <c r="DI133" s="137" t="str">
        <f t="shared" si="179"/>
        <v/>
      </c>
      <c r="DJ133" s="137" t="str">
        <f>IF(C133="","",'[1]رصد درجات'!BE133)</f>
        <v/>
      </c>
      <c r="DK133" s="137" t="str">
        <f>IF(C133="","",'[1]رصد درجات'!BQ133)</f>
        <v/>
      </c>
      <c r="DL133" s="137" t="str">
        <f t="shared" si="180"/>
        <v/>
      </c>
      <c r="DM133" s="137" t="str">
        <f t="shared" si="181"/>
        <v/>
      </c>
      <c r="DN133" s="137" t="str">
        <f t="shared" si="182"/>
        <v/>
      </c>
      <c r="DO133" s="138" t="str">
        <f t="shared" si="183"/>
        <v/>
      </c>
      <c r="DP133" s="143" t="str">
        <f t="shared" si="184"/>
        <v/>
      </c>
      <c r="DQ133" s="144" t="str">
        <f t="shared" si="185"/>
        <v/>
      </c>
      <c r="DR133" s="145">
        <f t="shared" si="186"/>
        <v>0</v>
      </c>
      <c r="DS133" s="146" t="str">
        <f t="shared" si="187"/>
        <v/>
      </c>
      <c r="DT133" s="147" t="str">
        <f t="shared" si="188"/>
        <v/>
      </c>
      <c r="DU133" s="147" t="str">
        <f t="shared" si="189"/>
        <v/>
      </c>
      <c r="DV133" s="147" t="str">
        <f t="shared" si="190"/>
        <v/>
      </c>
      <c r="DW133" s="147" t="str">
        <f t="shared" si="191"/>
        <v/>
      </c>
      <c r="DX133" s="147" t="str">
        <f t="shared" si="192"/>
        <v/>
      </c>
      <c r="DY133" s="147" t="str">
        <f t="shared" si="193"/>
        <v/>
      </c>
      <c r="DZ133" s="147" t="str">
        <f t="shared" si="194"/>
        <v/>
      </c>
      <c r="EA133" s="148"/>
      <c r="EB133" s="148"/>
      <c r="EC133" s="148"/>
      <c r="ED133" s="148"/>
      <c r="EE133" s="148"/>
      <c r="EF133" s="148"/>
      <c r="EG133" s="148"/>
      <c r="EH133" s="148"/>
      <c r="EI133" s="148"/>
      <c r="EJ133" s="148"/>
      <c r="EK133" s="149"/>
      <c r="EL133" s="150" t="str">
        <f t="shared" si="195"/>
        <v/>
      </c>
      <c r="EM133" s="145"/>
      <c r="EN133" s="145"/>
      <c r="EO133" s="151" t="str">
        <f>IF(C133="","",IF(EL133=TRUE,'[1]بيانات أساسية'!$Z$16,'[1]بيانات أساسية'!$Y$17))</f>
        <v/>
      </c>
      <c r="EP133" s="152" t="str">
        <f t="shared" si="146"/>
        <v/>
      </c>
      <c r="EQ133" s="153" t="str">
        <f t="shared" si="196"/>
        <v/>
      </c>
      <c r="ER133" s="153" t="str">
        <f t="shared" si="197"/>
        <v/>
      </c>
      <c r="ES133" s="159"/>
      <c r="GD133" s="157" t="str">
        <f t="shared" si="198"/>
        <v/>
      </c>
      <c r="GE133" s="157" t="str">
        <f t="shared" si="199"/>
        <v/>
      </c>
      <c r="GF133" s="157" t="str">
        <f t="shared" si="200"/>
        <v/>
      </c>
      <c r="GG133" s="157" t="str">
        <f t="shared" si="201"/>
        <v/>
      </c>
      <c r="GH133" s="157" t="str">
        <f t="shared" si="202"/>
        <v/>
      </c>
      <c r="GI133" s="157" t="str">
        <f t="shared" si="203"/>
        <v/>
      </c>
      <c r="GJ133" s="157" t="str">
        <f t="shared" si="204"/>
        <v/>
      </c>
      <c r="GK133" s="157" t="str">
        <f t="shared" si="205"/>
        <v/>
      </c>
      <c r="GL133" s="157" t="str">
        <f t="shared" si="206"/>
        <v/>
      </c>
      <c r="GM133" s="158" t="str">
        <f t="shared" si="207"/>
        <v/>
      </c>
      <c r="GN133" s="157" t="str">
        <f t="shared" si="208"/>
        <v/>
      </c>
      <c r="GO133" s="145" t="str">
        <f t="shared" si="209"/>
        <v/>
      </c>
    </row>
    <row r="134" spans="1:197" s="156" customFormat="1" ht="27" customHeight="1" thickBot="1">
      <c r="A134" s="132" t="str">
        <f>IF('[1]رصد درجات'!A134="","",'[1]رصد درجات'!A134)</f>
        <v/>
      </c>
      <c r="B134" s="132" t="str">
        <f>IF('[1]رصد درجات'!B134="","",'[1]رصد درجات'!B134)</f>
        <v/>
      </c>
      <c r="C134" s="132" t="str">
        <f>IF('[1]رصد درجات'!C134="","",'[1]رصد درجات'!C134)</f>
        <v/>
      </c>
      <c r="D134" s="133" t="str">
        <f>IF('[1]رصد درجات'!D134="","",'[1]رصد درجات'!D134)</f>
        <v/>
      </c>
      <c r="E134" s="132" t="str">
        <f>IF('[1]رصد درجات'!E134="","",'[1]رصد درجات'!E134)</f>
        <v/>
      </c>
      <c r="F134" s="132" t="str">
        <f>IF('[1]رصد درجات'!F134="","",'[1]رصد درجات'!F134)</f>
        <v/>
      </c>
      <c r="G134" s="132" t="str">
        <f>IF('[1]رصد درجات'!G134="","",'[1]رصد درجات'!G134)</f>
        <v/>
      </c>
      <c r="H134" s="132" t="str">
        <f>IF('[1]رصد درجات'!H134="","",'[1]رصد درجات'!H134)</f>
        <v/>
      </c>
      <c r="I134" s="132" t="str">
        <f>IF('[1]رصد درجات'!I134="","",'[1]رصد درجات'!I134)</f>
        <v/>
      </c>
      <c r="J134" s="132" t="str">
        <f>IF('[1]رصد درجات'!J134="","",'[1]رصد درجات'!J134)</f>
        <v/>
      </c>
      <c r="K134" s="132" t="str">
        <f>IF('[1]رصد درجات'!K134="","",'[1]رصد درجات'!K134)</f>
        <v/>
      </c>
      <c r="L134" s="132" t="str">
        <f>IF('[1]رصد درجات'!L134="","",'[1]رصد درجات'!L134)</f>
        <v/>
      </c>
      <c r="M134" s="134" t="str">
        <f>IF('[1]رصد درجات'!M134="","",'[1]رصد درجات'!M134)</f>
        <v/>
      </c>
      <c r="N134" s="134" t="str">
        <f>IF('[1]رصد درجات'!N134="","",'[1]رصد درجات'!N134)</f>
        <v/>
      </c>
      <c r="O134" s="132" t="str">
        <f>IF(C134="","",'[1]رصد درجات'!Y134)</f>
        <v/>
      </c>
      <c r="P134" s="132" t="str">
        <f>IF(C134="","",'[1]رصد درجات'!AL134)</f>
        <v/>
      </c>
      <c r="Q134" s="132" t="str">
        <f t="shared" si="147"/>
        <v/>
      </c>
      <c r="R134" s="135" t="str">
        <f t="shared" si="148"/>
        <v/>
      </c>
      <c r="S134" s="132" t="str">
        <f>IF(C134="","",'[1]رصد درجات'!AV134)</f>
        <v/>
      </c>
      <c r="T134" s="132" t="str">
        <f>IF(C134="","",'[1]رصد درجات'!BI134)</f>
        <v/>
      </c>
      <c r="U134" s="132" t="str">
        <f t="shared" si="149"/>
        <v/>
      </c>
      <c r="V134" s="132" t="str">
        <f t="shared" si="150"/>
        <v/>
      </c>
      <c r="W134" s="132" t="str">
        <f t="shared" si="151"/>
        <v/>
      </c>
      <c r="X134" s="136" t="str">
        <f t="shared" si="152"/>
        <v/>
      </c>
      <c r="Y134" s="137" t="str">
        <f>IF(C134="","",'[1]رصد درجات'!Z134)</f>
        <v/>
      </c>
      <c r="Z134" s="137" t="str">
        <f>IF(C134="","",'[1]رصد درجات'!AM134)</f>
        <v/>
      </c>
      <c r="AA134" s="137" t="str">
        <f t="shared" si="122"/>
        <v/>
      </c>
      <c r="AB134" s="137" t="str">
        <f t="shared" si="153"/>
        <v/>
      </c>
      <c r="AC134" s="137" t="str">
        <f>IF(C134="","",'[1]رصد درجات'!AV134)</f>
        <v/>
      </c>
      <c r="AD134" s="137" t="str">
        <f>IF(C134="","",'[1]رصد درجات'!BI134)</f>
        <v/>
      </c>
      <c r="AE134" s="137" t="str">
        <f t="shared" si="123"/>
        <v/>
      </c>
      <c r="AF134" s="137" t="str">
        <f t="shared" si="124"/>
        <v/>
      </c>
      <c r="AG134" s="137" t="str">
        <f t="shared" si="154"/>
        <v/>
      </c>
      <c r="AH134" s="138" t="str">
        <f t="shared" si="155"/>
        <v/>
      </c>
      <c r="AI134" s="137" t="str">
        <f>IF(C134="","",'[1]رصد درجات'!AA134)</f>
        <v/>
      </c>
      <c r="AJ134" s="137" t="str">
        <f>IF(C134="","",'[1]رصد درجات'!AN134)</f>
        <v/>
      </c>
      <c r="AK134" s="137" t="str">
        <f t="shared" si="125"/>
        <v/>
      </c>
      <c r="AL134" s="139" t="str">
        <f t="shared" si="156"/>
        <v/>
      </c>
      <c r="AM134" s="137" t="str">
        <f>IF(C134="","",'[1]رصد درجات'!AX134)</f>
        <v/>
      </c>
      <c r="AN134" s="137" t="str">
        <f>IF(C134="","",'[1]رصد درجات'!BK134)</f>
        <v/>
      </c>
      <c r="AO134" s="137" t="str">
        <f t="shared" si="126"/>
        <v/>
      </c>
      <c r="AP134" s="137" t="str">
        <f t="shared" si="127"/>
        <v/>
      </c>
      <c r="AQ134" s="137" t="str">
        <f t="shared" si="128"/>
        <v/>
      </c>
      <c r="AR134" s="138" t="str">
        <f t="shared" si="157"/>
        <v/>
      </c>
      <c r="AS134" s="137" t="str">
        <f>IF(C134="","",'[1]رصد درجات'!AB134)</f>
        <v/>
      </c>
      <c r="AT134" s="137" t="str">
        <f>IF(C134="","",'[1]رصد درجات'!AO134)</f>
        <v/>
      </c>
      <c r="AU134" s="137" t="str">
        <f>IF(C134="","",'[1]رصد درجات'!AP134)</f>
        <v/>
      </c>
      <c r="AV134" s="137" t="str">
        <f t="shared" si="129"/>
        <v/>
      </c>
      <c r="AW134" s="137" t="str">
        <f t="shared" si="158"/>
        <v/>
      </c>
      <c r="AX134" s="137" t="str">
        <f>IF(C134="","",'[1]رصد درجات'!AY134)</f>
        <v/>
      </c>
      <c r="AY134" s="137" t="str">
        <f>IF(C134="","",'[1]رصد درجات'!BL134)</f>
        <v/>
      </c>
      <c r="AZ134" s="137" t="str">
        <f>IF(C134="","",'[1]رصد درجات'!BM134)</f>
        <v/>
      </c>
      <c r="BA134" s="137" t="str">
        <f t="shared" si="130"/>
        <v/>
      </c>
      <c r="BB134" s="137" t="str">
        <f t="shared" si="131"/>
        <v/>
      </c>
      <c r="BC134" s="137" t="str">
        <f t="shared" si="132"/>
        <v/>
      </c>
      <c r="BD134" s="137" t="str">
        <f t="shared" si="133"/>
        <v/>
      </c>
      <c r="BE134" s="138" t="str">
        <f t="shared" si="159"/>
        <v/>
      </c>
      <c r="BF134" s="137" t="str">
        <f>IF(C134="","",'[1]رصد درجات'!AC134)</f>
        <v/>
      </c>
      <c r="BG134" s="137" t="str">
        <f>IF(C134="","",'[1]رصد درجات'!AI134)</f>
        <v/>
      </c>
      <c r="BH134" s="137" t="str">
        <f>IF(C134="","",'[1]رصد درجات'!AQ134)</f>
        <v/>
      </c>
      <c r="BI134" s="137" t="str">
        <f t="shared" si="134"/>
        <v/>
      </c>
      <c r="BJ134" s="137" t="str">
        <f t="shared" si="160"/>
        <v/>
      </c>
      <c r="BK134" s="137" t="str">
        <f>IF(C134="","",'[1]رصد درجات'!AZ134)</f>
        <v/>
      </c>
      <c r="BL134" s="137" t="str">
        <f>IF(C134="","",'[1]رصد درجات'!BF134)</f>
        <v/>
      </c>
      <c r="BM134" s="137" t="str">
        <f>IF(C134="","",'[1]رصد درجات'!BN134)</f>
        <v/>
      </c>
      <c r="BN134" s="137" t="str">
        <f t="shared" si="135"/>
        <v/>
      </c>
      <c r="BO134" s="137" t="str">
        <f t="shared" si="136"/>
        <v/>
      </c>
      <c r="BP134" s="137" t="str">
        <f t="shared" si="137"/>
        <v/>
      </c>
      <c r="BQ134" s="137" t="str">
        <f t="shared" si="138"/>
        <v/>
      </c>
      <c r="BR134" s="138" t="str">
        <f t="shared" si="161"/>
        <v/>
      </c>
      <c r="BS134" s="137" t="str">
        <f>IF(C134="","",'[1]رصد درجات'!AD134)</f>
        <v/>
      </c>
      <c r="BT134" s="137" t="str">
        <f>IF(C134="","",'[1]رصد درجات'!AR134)</f>
        <v/>
      </c>
      <c r="BU134" s="137" t="str">
        <f t="shared" si="139"/>
        <v/>
      </c>
      <c r="BV134" s="137" t="str">
        <f t="shared" si="162"/>
        <v/>
      </c>
      <c r="BW134" s="137" t="str">
        <f>IF(C134="","",'[1]رصد درجات'!BA134)</f>
        <v/>
      </c>
      <c r="BX134" s="137" t="str">
        <f>IF(C134="","",'[1]رصد درجات'!BO134)</f>
        <v/>
      </c>
      <c r="BY134" s="137" t="str">
        <f t="shared" si="140"/>
        <v/>
      </c>
      <c r="BZ134" s="137" t="str">
        <f t="shared" si="163"/>
        <v/>
      </c>
      <c r="CA134" s="137" t="str">
        <f t="shared" si="141"/>
        <v/>
      </c>
      <c r="CB134" s="138" t="str">
        <f t="shared" si="164"/>
        <v/>
      </c>
      <c r="CC134" s="137" t="str">
        <f>IF(C134="","",'[1]رصد درجات'!AE134)</f>
        <v/>
      </c>
      <c r="CD134" s="137" t="str">
        <f>IF(C134="","",'[1]رصد درجات'!AJ134)</f>
        <v/>
      </c>
      <c r="CE134" s="137" t="str">
        <f>IF(C134="","",'[1]رصد درجات'!AS134)</f>
        <v/>
      </c>
      <c r="CF134" s="137" t="str">
        <f t="shared" si="142"/>
        <v/>
      </c>
      <c r="CG134" s="137" t="str">
        <f t="shared" si="165"/>
        <v/>
      </c>
      <c r="CH134" s="137" t="str">
        <f>IF(C134="","",'[1]رصد درجات'!BB134)</f>
        <v/>
      </c>
      <c r="CI134" s="137" t="str">
        <f>IF(C134="","",'[1]رصد درجات'!BF134)</f>
        <v/>
      </c>
      <c r="CJ134" s="137" t="str">
        <f>IF(C134="","",'[1]رصد درجات'!BP134)</f>
        <v/>
      </c>
      <c r="CK134" s="137" t="str">
        <f t="shared" si="143"/>
        <v/>
      </c>
      <c r="CL134" s="137" t="str">
        <f t="shared" si="144"/>
        <v/>
      </c>
      <c r="CM134" s="137" t="str">
        <f t="shared" si="145"/>
        <v/>
      </c>
      <c r="CN134" s="137" t="str">
        <f t="shared" si="166"/>
        <v/>
      </c>
      <c r="CO134" s="138" t="str">
        <f t="shared" si="167"/>
        <v/>
      </c>
      <c r="CP134" s="140" t="str">
        <f>IF(C134="","",'[1]رصد درجات'!AF134)</f>
        <v/>
      </c>
      <c r="CQ134" s="135" t="str">
        <f t="shared" si="168"/>
        <v/>
      </c>
      <c r="CR134" s="140" t="str">
        <f>IF(C134="","",'[1]رصد درجات'!BC134)</f>
        <v/>
      </c>
      <c r="CS134" s="140" t="str">
        <f t="shared" si="169"/>
        <v/>
      </c>
      <c r="CT134" s="140" t="str">
        <f t="shared" si="214"/>
        <v/>
      </c>
      <c r="CU134" s="135" t="str">
        <f t="shared" si="215"/>
        <v/>
      </c>
      <c r="CV134" s="137" t="str">
        <f>IF(C134="","",'[1]رصد درجات'!AG134)</f>
        <v/>
      </c>
      <c r="CW134" s="137" t="str">
        <f t="shared" si="170"/>
        <v/>
      </c>
      <c r="CX134" s="137" t="str">
        <f>IF(C134="","",'[1]رصد درجات'!BD134)</f>
        <v/>
      </c>
      <c r="CY134" s="140" t="str">
        <f t="shared" si="171"/>
        <v/>
      </c>
      <c r="CZ134" s="140" t="str">
        <f t="shared" si="172"/>
        <v/>
      </c>
      <c r="DA134" s="135" t="str">
        <f t="shared" si="173"/>
        <v/>
      </c>
      <c r="DB134" s="141" t="str">
        <f t="shared" si="174"/>
        <v/>
      </c>
      <c r="DC134" s="142" t="str">
        <f t="shared" si="175"/>
        <v/>
      </c>
      <c r="DD134" s="141" t="str">
        <f t="shared" si="176"/>
        <v/>
      </c>
      <c r="DE134" s="142" t="str">
        <f t="shared" si="177"/>
        <v/>
      </c>
      <c r="DF134" s="137" t="str">
        <f>IF(C134="","",'[1]رصد درجات'!AH134)</f>
        <v/>
      </c>
      <c r="DG134" s="137" t="str">
        <f>IF(C134="","",'[1]رصد درجات'!AT134)</f>
        <v/>
      </c>
      <c r="DH134" s="137" t="str">
        <f t="shared" si="178"/>
        <v/>
      </c>
      <c r="DI134" s="137" t="str">
        <f t="shared" si="179"/>
        <v/>
      </c>
      <c r="DJ134" s="137" t="str">
        <f>IF(C134="","",'[1]رصد درجات'!BE134)</f>
        <v/>
      </c>
      <c r="DK134" s="137" t="str">
        <f>IF(C134="","",'[1]رصد درجات'!BQ134)</f>
        <v/>
      </c>
      <c r="DL134" s="137" t="str">
        <f t="shared" si="180"/>
        <v/>
      </c>
      <c r="DM134" s="137" t="str">
        <f t="shared" si="181"/>
        <v/>
      </c>
      <c r="DN134" s="137" t="str">
        <f t="shared" si="182"/>
        <v/>
      </c>
      <c r="DO134" s="138" t="str">
        <f t="shared" si="183"/>
        <v/>
      </c>
      <c r="DP134" s="143" t="str">
        <f t="shared" si="184"/>
        <v/>
      </c>
      <c r="DQ134" s="144" t="str">
        <f t="shared" si="185"/>
        <v/>
      </c>
      <c r="DR134" s="145">
        <f t="shared" si="186"/>
        <v>0</v>
      </c>
      <c r="DS134" s="146" t="str">
        <f t="shared" si="187"/>
        <v/>
      </c>
      <c r="DT134" s="147" t="str">
        <f t="shared" si="188"/>
        <v/>
      </c>
      <c r="DU134" s="147" t="str">
        <f t="shared" si="189"/>
        <v/>
      </c>
      <c r="DV134" s="147" t="str">
        <f t="shared" si="190"/>
        <v/>
      </c>
      <c r="DW134" s="147" t="str">
        <f t="shared" si="191"/>
        <v/>
      </c>
      <c r="DX134" s="147" t="str">
        <f t="shared" si="192"/>
        <v/>
      </c>
      <c r="DY134" s="147" t="str">
        <f t="shared" si="193"/>
        <v/>
      </c>
      <c r="DZ134" s="147" t="str">
        <f t="shared" si="194"/>
        <v/>
      </c>
      <c r="EA134" s="148"/>
      <c r="EB134" s="148"/>
      <c r="EC134" s="148"/>
      <c r="ED134" s="148"/>
      <c r="EE134" s="148"/>
      <c r="EF134" s="148"/>
      <c r="EG134" s="148"/>
      <c r="EH134" s="148"/>
      <c r="EI134" s="148"/>
      <c r="EJ134" s="148"/>
      <c r="EK134" s="149"/>
      <c r="EL134" s="150" t="str">
        <f t="shared" si="195"/>
        <v/>
      </c>
      <c r="EM134" s="145"/>
      <c r="EN134" s="145"/>
      <c r="EO134" s="151" t="str">
        <f>IF(C134="","",IF(EL134=TRUE,'[1]بيانات أساسية'!$Z$16,'[1]بيانات أساسية'!$Y$17))</f>
        <v/>
      </c>
      <c r="EP134" s="152" t="str">
        <f t="shared" si="146"/>
        <v/>
      </c>
      <c r="EQ134" s="153" t="str">
        <f t="shared" si="196"/>
        <v/>
      </c>
      <c r="ER134" s="153" t="str">
        <f t="shared" si="197"/>
        <v/>
      </c>
      <c r="ES134" s="159"/>
      <c r="GD134" s="157" t="str">
        <f t="shared" si="198"/>
        <v/>
      </c>
      <c r="GE134" s="157" t="str">
        <f t="shared" si="199"/>
        <v/>
      </c>
      <c r="GF134" s="157" t="str">
        <f t="shared" si="200"/>
        <v/>
      </c>
      <c r="GG134" s="157" t="str">
        <f t="shared" si="201"/>
        <v/>
      </c>
      <c r="GH134" s="157" t="str">
        <f t="shared" si="202"/>
        <v/>
      </c>
      <c r="GI134" s="157" t="str">
        <f t="shared" si="203"/>
        <v/>
      </c>
      <c r="GJ134" s="157" t="str">
        <f t="shared" si="204"/>
        <v/>
      </c>
      <c r="GK134" s="157" t="str">
        <f t="shared" si="205"/>
        <v/>
      </c>
      <c r="GL134" s="157" t="str">
        <f t="shared" si="206"/>
        <v/>
      </c>
      <c r="GM134" s="158" t="str">
        <f t="shared" si="207"/>
        <v/>
      </c>
      <c r="GN134" s="157" t="str">
        <f t="shared" si="208"/>
        <v/>
      </c>
      <c r="GO134" s="145" t="str">
        <f t="shared" si="209"/>
        <v/>
      </c>
    </row>
    <row r="135" spans="1:197" s="156" customFormat="1" ht="27" customHeight="1" thickBot="1">
      <c r="A135" s="132" t="str">
        <f>IF('[1]رصد درجات'!A135="","",'[1]رصد درجات'!A135)</f>
        <v/>
      </c>
      <c r="B135" s="132" t="str">
        <f>IF('[1]رصد درجات'!B135="","",'[1]رصد درجات'!B135)</f>
        <v/>
      </c>
      <c r="C135" s="132" t="str">
        <f>IF('[1]رصد درجات'!C135="","",'[1]رصد درجات'!C135)</f>
        <v/>
      </c>
      <c r="D135" s="133" t="str">
        <f>IF('[1]رصد درجات'!D135="","",'[1]رصد درجات'!D135)</f>
        <v/>
      </c>
      <c r="E135" s="132" t="str">
        <f>IF('[1]رصد درجات'!E135="","",'[1]رصد درجات'!E135)</f>
        <v/>
      </c>
      <c r="F135" s="132" t="str">
        <f>IF('[1]رصد درجات'!F135="","",'[1]رصد درجات'!F135)</f>
        <v/>
      </c>
      <c r="G135" s="132" t="str">
        <f>IF('[1]رصد درجات'!G135="","",'[1]رصد درجات'!G135)</f>
        <v/>
      </c>
      <c r="H135" s="132" t="str">
        <f>IF('[1]رصد درجات'!H135="","",'[1]رصد درجات'!H135)</f>
        <v/>
      </c>
      <c r="I135" s="132" t="str">
        <f>IF('[1]رصد درجات'!I135="","",'[1]رصد درجات'!I135)</f>
        <v/>
      </c>
      <c r="J135" s="132" t="str">
        <f>IF('[1]رصد درجات'!J135="","",'[1]رصد درجات'!J135)</f>
        <v/>
      </c>
      <c r="K135" s="132" t="str">
        <f>IF('[1]رصد درجات'!K135="","",'[1]رصد درجات'!K135)</f>
        <v/>
      </c>
      <c r="L135" s="132" t="str">
        <f>IF('[1]رصد درجات'!L135="","",'[1]رصد درجات'!L135)</f>
        <v/>
      </c>
      <c r="M135" s="134" t="str">
        <f>IF('[1]رصد درجات'!M135="","",'[1]رصد درجات'!M135)</f>
        <v/>
      </c>
      <c r="N135" s="134" t="str">
        <f>IF('[1]رصد درجات'!N135="","",'[1]رصد درجات'!N135)</f>
        <v/>
      </c>
      <c r="O135" s="132" t="str">
        <f>IF(C135="","",'[1]رصد درجات'!Y135)</f>
        <v/>
      </c>
      <c r="P135" s="132" t="str">
        <f>IF(C135="","",'[1]رصد درجات'!AL135)</f>
        <v/>
      </c>
      <c r="Q135" s="132" t="str">
        <f t="shared" si="147"/>
        <v/>
      </c>
      <c r="R135" s="135" t="str">
        <f t="shared" si="148"/>
        <v/>
      </c>
      <c r="S135" s="132" t="str">
        <f>IF(C135="","",'[1]رصد درجات'!AV135)</f>
        <v/>
      </c>
      <c r="T135" s="132" t="str">
        <f>IF(C135="","",'[1]رصد درجات'!BI135)</f>
        <v/>
      </c>
      <c r="U135" s="132" t="str">
        <f t="shared" si="149"/>
        <v/>
      </c>
      <c r="V135" s="132" t="str">
        <f t="shared" si="150"/>
        <v/>
      </c>
      <c r="W135" s="132" t="str">
        <f t="shared" si="151"/>
        <v/>
      </c>
      <c r="X135" s="136" t="str">
        <f t="shared" si="152"/>
        <v/>
      </c>
      <c r="Y135" s="137" t="str">
        <f>IF(C135="","",'[1]رصد درجات'!Z135)</f>
        <v/>
      </c>
      <c r="Z135" s="137" t="str">
        <f>IF(C135="","",'[1]رصد درجات'!AM135)</f>
        <v/>
      </c>
      <c r="AA135" s="137" t="str">
        <f t="shared" si="122"/>
        <v/>
      </c>
      <c r="AB135" s="137" t="str">
        <f t="shared" si="153"/>
        <v/>
      </c>
      <c r="AC135" s="137" t="str">
        <f>IF(C135="","",'[1]رصد درجات'!AV135)</f>
        <v/>
      </c>
      <c r="AD135" s="137" t="str">
        <f>IF(C135="","",'[1]رصد درجات'!BI135)</f>
        <v/>
      </c>
      <c r="AE135" s="137" t="str">
        <f t="shared" si="123"/>
        <v/>
      </c>
      <c r="AF135" s="137" t="str">
        <f t="shared" si="124"/>
        <v/>
      </c>
      <c r="AG135" s="137" t="str">
        <f t="shared" si="154"/>
        <v/>
      </c>
      <c r="AH135" s="138" t="str">
        <f t="shared" si="155"/>
        <v/>
      </c>
      <c r="AI135" s="137" t="str">
        <f>IF(C135="","",'[1]رصد درجات'!AA135)</f>
        <v/>
      </c>
      <c r="AJ135" s="137" t="str">
        <f>IF(C135="","",'[1]رصد درجات'!AN135)</f>
        <v/>
      </c>
      <c r="AK135" s="137" t="str">
        <f t="shared" si="125"/>
        <v/>
      </c>
      <c r="AL135" s="139" t="str">
        <f t="shared" si="156"/>
        <v/>
      </c>
      <c r="AM135" s="137" t="str">
        <f>IF(C135="","",'[1]رصد درجات'!AX135)</f>
        <v/>
      </c>
      <c r="AN135" s="137" t="str">
        <f>IF(C135="","",'[1]رصد درجات'!BK135)</f>
        <v/>
      </c>
      <c r="AO135" s="137" t="str">
        <f t="shared" si="126"/>
        <v/>
      </c>
      <c r="AP135" s="137" t="str">
        <f t="shared" si="127"/>
        <v/>
      </c>
      <c r="AQ135" s="137" t="str">
        <f t="shared" si="128"/>
        <v/>
      </c>
      <c r="AR135" s="138" t="str">
        <f t="shared" si="157"/>
        <v/>
      </c>
      <c r="AS135" s="137" t="str">
        <f>IF(C135="","",'[1]رصد درجات'!AB135)</f>
        <v/>
      </c>
      <c r="AT135" s="137" t="str">
        <f>IF(C135="","",'[1]رصد درجات'!AO135)</f>
        <v/>
      </c>
      <c r="AU135" s="137" t="str">
        <f>IF(C135="","",'[1]رصد درجات'!AP135)</f>
        <v/>
      </c>
      <c r="AV135" s="137" t="str">
        <f t="shared" si="129"/>
        <v/>
      </c>
      <c r="AW135" s="137" t="str">
        <f t="shared" si="158"/>
        <v/>
      </c>
      <c r="AX135" s="137" t="str">
        <f>IF(C135="","",'[1]رصد درجات'!AY135)</f>
        <v/>
      </c>
      <c r="AY135" s="137" t="str">
        <f>IF(C135="","",'[1]رصد درجات'!BL135)</f>
        <v/>
      </c>
      <c r="AZ135" s="137" t="str">
        <f>IF(C135="","",'[1]رصد درجات'!BM135)</f>
        <v/>
      </c>
      <c r="BA135" s="137" t="str">
        <f t="shared" si="130"/>
        <v/>
      </c>
      <c r="BB135" s="137" t="str">
        <f t="shared" si="131"/>
        <v/>
      </c>
      <c r="BC135" s="137" t="str">
        <f t="shared" si="132"/>
        <v/>
      </c>
      <c r="BD135" s="137" t="str">
        <f t="shared" si="133"/>
        <v/>
      </c>
      <c r="BE135" s="138" t="str">
        <f t="shared" si="159"/>
        <v/>
      </c>
      <c r="BF135" s="137" t="str">
        <f>IF(C135="","",'[1]رصد درجات'!AC135)</f>
        <v/>
      </c>
      <c r="BG135" s="137" t="str">
        <f>IF(C135="","",'[1]رصد درجات'!AI135)</f>
        <v/>
      </c>
      <c r="BH135" s="137" t="str">
        <f>IF(C135="","",'[1]رصد درجات'!AQ135)</f>
        <v/>
      </c>
      <c r="BI135" s="137" t="str">
        <f t="shared" si="134"/>
        <v/>
      </c>
      <c r="BJ135" s="137" t="str">
        <f t="shared" si="160"/>
        <v/>
      </c>
      <c r="BK135" s="137" t="str">
        <f>IF(C135="","",'[1]رصد درجات'!AZ135)</f>
        <v/>
      </c>
      <c r="BL135" s="137" t="str">
        <f>IF(C135="","",'[1]رصد درجات'!BF135)</f>
        <v/>
      </c>
      <c r="BM135" s="137" t="str">
        <f>IF(C135="","",'[1]رصد درجات'!BN135)</f>
        <v/>
      </c>
      <c r="BN135" s="137" t="str">
        <f t="shared" si="135"/>
        <v/>
      </c>
      <c r="BO135" s="137" t="str">
        <f t="shared" si="136"/>
        <v/>
      </c>
      <c r="BP135" s="137" t="str">
        <f t="shared" si="137"/>
        <v/>
      </c>
      <c r="BQ135" s="137" t="str">
        <f t="shared" si="138"/>
        <v/>
      </c>
      <c r="BR135" s="138" t="str">
        <f t="shared" si="161"/>
        <v/>
      </c>
      <c r="BS135" s="137" t="str">
        <f>IF(C135="","",'[1]رصد درجات'!AD135)</f>
        <v/>
      </c>
      <c r="BT135" s="137" t="str">
        <f>IF(C135="","",'[1]رصد درجات'!AR135)</f>
        <v/>
      </c>
      <c r="BU135" s="137" t="str">
        <f t="shared" si="139"/>
        <v/>
      </c>
      <c r="BV135" s="137" t="str">
        <f t="shared" si="162"/>
        <v/>
      </c>
      <c r="BW135" s="137" t="str">
        <f>IF(C135="","",'[1]رصد درجات'!BA135)</f>
        <v/>
      </c>
      <c r="BX135" s="137" t="str">
        <f>IF(C135="","",'[1]رصد درجات'!BO135)</f>
        <v/>
      </c>
      <c r="BY135" s="137" t="str">
        <f t="shared" si="140"/>
        <v/>
      </c>
      <c r="BZ135" s="137" t="str">
        <f t="shared" si="163"/>
        <v/>
      </c>
      <c r="CA135" s="137" t="str">
        <f t="shared" si="141"/>
        <v/>
      </c>
      <c r="CB135" s="138" t="str">
        <f t="shared" si="164"/>
        <v/>
      </c>
      <c r="CC135" s="137" t="str">
        <f>IF(C135="","",'[1]رصد درجات'!AE135)</f>
        <v/>
      </c>
      <c r="CD135" s="137" t="str">
        <f>IF(C135="","",'[1]رصد درجات'!AJ135)</f>
        <v/>
      </c>
      <c r="CE135" s="137" t="str">
        <f>IF(C135="","",'[1]رصد درجات'!AS135)</f>
        <v/>
      </c>
      <c r="CF135" s="137" t="str">
        <f t="shared" si="142"/>
        <v/>
      </c>
      <c r="CG135" s="137" t="str">
        <f t="shared" si="165"/>
        <v/>
      </c>
      <c r="CH135" s="137" t="str">
        <f>IF(C135="","",'[1]رصد درجات'!BB135)</f>
        <v/>
      </c>
      <c r="CI135" s="137" t="str">
        <f>IF(C135="","",'[1]رصد درجات'!BF135)</f>
        <v/>
      </c>
      <c r="CJ135" s="137" t="str">
        <f>IF(C135="","",'[1]رصد درجات'!BP135)</f>
        <v/>
      </c>
      <c r="CK135" s="137" t="str">
        <f t="shared" si="143"/>
        <v/>
      </c>
      <c r="CL135" s="137" t="str">
        <f t="shared" si="144"/>
        <v/>
      </c>
      <c r="CM135" s="137" t="str">
        <f t="shared" si="145"/>
        <v/>
      </c>
      <c r="CN135" s="137" t="str">
        <f t="shared" si="166"/>
        <v/>
      </c>
      <c r="CO135" s="138" t="str">
        <f t="shared" si="167"/>
        <v/>
      </c>
      <c r="CP135" s="140" t="str">
        <f>IF(C135="","",'[1]رصد درجات'!AF135)</f>
        <v/>
      </c>
      <c r="CQ135" s="135" t="str">
        <f t="shared" si="168"/>
        <v/>
      </c>
      <c r="CR135" s="140" t="str">
        <f>IF(C135="","",'[1]رصد درجات'!BC135)</f>
        <v/>
      </c>
      <c r="CS135" s="140" t="str">
        <f t="shared" si="169"/>
        <v/>
      </c>
      <c r="CT135" s="140" t="str">
        <f t="shared" si="214"/>
        <v/>
      </c>
      <c r="CU135" s="135" t="str">
        <f t="shared" si="215"/>
        <v/>
      </c>
      <c r="CV135" s="137" t="str">
        <f>IF(C135="","",'[1]رصد درجات'!AG135)</f>
        <v/>
      </c>
      <c r="CW135" s="137" t="str">
        <f t="shared" si="170"/>
        <v/>
      </c>
      <c r="CX135" s="137" t="str">
        <f>IF(C135="","",'[1]رصد درجات'!BD135)</f>
        <v/>
      </c>
      <c r="CY135" s="140" t="str">
        <f t="shared" si="171"/>
        <v/>
      </c>
      <c r="CZ135" s="140" t="str">
        <f t="shared" si="172"/>
        <v/>
      </c>
      <c r="DA135" s="135" t="str">
        <f t="shared" si="173"/>
        <v/>
      </c>
      <c r="DB135" s="141" t="str">
        <f t="shared" si="174"/>
        <v/>
      </c>
      <c r="DC135" s="142" t="str">
        <f t="shared" si="175"/>
        <v/>
      </c>
      <c r="DD135" s="141" t="str">
        <f t="shared" si="176"/>
        <v/>
      </c>
      <c r="DE135" s="142" t="str">
        <f t="shared" si="177"/>
        <v/>
      </c>
      <c r="DF135" s="137" t="str">
        <f>IF(C135="","",'[1]رصد درجات'!AH135)</f>
        <v/>
      </c>
      <c r="DG135" s="137" t="str">
        <f>IF(C135="","",'[1]رصد درجات'!AT135)</f>
        <v/>
      </c>
      <c r="DH135" s="137" t="str">
        <f t="shared" si="178"/>
        <v/>
      </c>
      <c r="DI135" s="137" t="str">
        <f t="shared" si="179"/>
        <v/>
      </c>
      <c r="DJ135" s="137" t="str">
        <f>IF(C135="","",'[1]رصد درجات'!BE135)</f>
        <v/>
      </c>
      <c r="DK135" s="137" t="str">
        <f>IF(C135="","",'[1]رصد درجات'!BQ135)</f>
        <v/>
      </c>
      <c r="DL135" s="137" t="str">
        <f t="shared" si="180"/>
        <v/>
      </c>
      <c r="DM135" s="137" t="str">
        <f t="shared" si="181"/>
        <v/>
      </c>
      <c r="DN135" s="137" t="str">
        <f t="shared" si="182"/>
        <v/>
      </c>
      <c r="DO135" s="138" t="str">
        <f t="shared" si="183"/>
        <v/>
      </c>
      <c r="DP135" s="143" t="str">
        <f t="shared" si="184"/>
        <v/>
      </c>
      <c r="DQ135" s="144" t="str">
        <f t="shared" si="185"/>
        <v/>
      </c>
      <c r="DR135" s="145">
        <f t="shared" si="186"/>
        <v>0</v>
      </c>
      <c r="DS135" s="146" t="str">
        <f t="shared" si="187"/>
        <v/>
      </c>
      <c r="DT135" s="147" t="str">
        <f t="shared" si="188"/>
        <v/>
      </c>
      <c r="DU135" s="147" t="str">
        <f t="shared" si="189"/>
        <v/>
      </c>
      <c r="DV135" s="147" t="str">
        <f t="shared" si="190"/>
        <v/>
      </c>
      <c r="DW135" s="147" t="str">
        <f t="shared" si="191"/>
        <v/>
      </c>
      <c r="DX135" s="147" t="str">
        <f t="shared" si="192"/>
        <v/>
      </c>
      <c r="DY135" s="147" t="str">
        <f t="shared" si="193"/>
        <v/>
      </c>
      <c r="DZ135" s="147" t="str">
        <f t="shared" si="194"/>
        <v/>
      </c>
      <c r="EA135" s="148"/>
      <c r="EB135" s="148"/>
      <c r="EC135" s="148"/>
      <c r="ED135" s="148"/>
      <c r="EE135" s="148"/>
      <c r="EF135" s="148"/>
      <c r="EG135" s="148"/>
      <c r="EH135" s="148"/>
      <c r="EI135" s="148"/>
      <c r="EJ135" s="148"/>
      <c r="EK135" s="149"/>
      <c r="EL135" s="150" t="str">
        <f t="shared" si="195"/>
        <v/>
      </c>
      <c r="EM135" s="145"/>
      <c r="EN135" s="145"/>
      <c r="EO135" s="151" t="str">
        <f>IF(C135="","",IF(EL135=TRUE,'[1]بيانات أساسية'!$Z$16,'[1]بيانات أساسية'!$Y$17))</f>
        <v/>
      </c>
      <c r="EP135" s="152" t="str">
        <f t="shared" si="146"/>
        <v/>
      </c>
      <c r="EQ135" s="153" t="str">
        <f t="shared" si="196"/>
        <v/>
      </c>
      <c r="ER135" s="153" t="str">
        <f t="shared" si="197"/>
        <v/>
      </c>
      <c r="ES135" s="159"/>
      <c r="GD135" s="157" t="str">
        <f t="shared" si="198"/>
        <v/>
      </c>
      <c r="GE135" s="157" t="str">
        <f t="shared" si="199"/>
        <v/>
      </c>
      <c r="GF135" s="157" t="str">
        <f t="shared" si="200"/>
        <v/>
      </c>
      <c r="GG135" s="157" t="str">
        <f t="shared" si="201"/>
        <v/>
      </c>
      <c r="GH135" s="157" t="str">
        <f t="shared" si="202"/>
        <v/>
      </c>
      <c r="GI135" s="157" t="str">
        <f t="shared" si="203"/>
        <v/>
      </c>
      <c r="GJ135" s="157" t="str">
        <f t="shared" si="204"/>
        <v/>
      </c>
      <c r="GK135" s="157" t="str">
        <f t="shared" si="205"/>
        <v/>
      </c>
      <c r="GL135" s="157" t="str">
        <f t="shared" si="206"/>
        <v/>
      </c>
      <c r="GM135" s="158" t="str">
        <f t="shared" si="207"/>
        <v/>
      </c>
      <c r="GN135" s="157" t="str">
        <f t="shared" si="208"/>
        <v/>
      </c>
      <c r="GO135" s="145" t="str">
        <f t="shared" si="209"/>
        <v/>
      </c>
    </row>
    <row r="136" spans="1:197" s="156" customFormat="1" ht="27" customHeight="1" thickBot="1">
      <c r="A136" s="132" t="str">
        <f>IF('[1]رصد درجات'!A136="","",'[1]رصد درجات'!A136)</f>
        <v/>
      </c>
      <c r="B136" s="132" t="str">
        <f>IF('[1]رصد درجات'!B136="","",'[1]رصد درجات'!B136)</f>
        <v/>
      </c>
      <c r="C136" s="132" t="str">
        <f>IF('[1]رصد درجات'!C136="","",'[1]رصد درجات'!C136)</f>
        <v/>
      </c>
      <c r="D136" s="133" t="str">
        <f>IF('[1]رصد درجات'!D136="","",'[1]رصد درجات'!D136)</f>
        <v/>
      </c>
      <c r="E136" s="132" t="str">
        <f>IF('[1]رصد درجات'!E136="","",'[1]رصد درجات'!E136)</f>
        <v/>
      </c>
      <c r="F136" s="132" t="str">
        <f>IF('[1]رصد درجات'!F136="","",'[1]رصد درجات'!F136)</f>
        <v/>
      </c>
      <c r="G136" s="132" t="str">
        <f>IF('[1]رصد درجات'!G136="","",'[1]رصد درجات'!G136)</f>
        <v/>
      </c>
      <c r="H136" s="132" t="str">
        <f>IF('[1]رصد درجات'!H136="","",'[1]رصد درجات'!H136)</f>
        <v/>
      </c>
      <c r="I136" s="132" t="str">
        <f>IF('[1]رصد درجات'!I136="","",'[1]رصد درجات'!I136)</f>
        <v/>
      </c>
      <c r="J136" s="132" t="str">
        <f>IF('[1]رصد درجات'!J136="","",'[1]رصد درجات'!J136)</f>
        <v/>
      </c>
      <c r="K136" s="132" t="str">
        <f>IF('[1]رصد درجات'!K136="","",'[1]رصد درجات'!K136)</f>
        <v/>
      </c>
      <c r="L136" s="132" t="str">
        <f>IF('[1]رصد درجات'!L136="","",'[1]رصد درجات'!L136)</f>
        <v/>
      </c>
      <c r="M136" s="134" t="str">
        <f>IF('[1]رصد درجات'!M136="","",'[1]رصد درجات'!M136)</f>
        <v/>
      </c>
      <c r="N136" s="134" t="str">
        <f>IF('[1]رصد درجات'!N136="","",'[1]رصد درجات'!N136)</f>
        <v/>
      </c>
      <c r="O136" s="132" t="str">
        <f>IF(C136="","",'[1]رصد درجات'!Y136)</f>
        <v/>
      </c>
      <c r="P136" s="132" t="str">
        <f>IF(C136="","",'[1]رصد درجات'!AL136)</f>
        <v/>
      </c>
      <c r="Q136" s="132" t="str">
        <f t="shared" si="147"/>
        <v/>
      </c>
      <c r="R136" s="135" t="str">
        <f t="shared" si="148"/>
        <v/>
      </c>
      <c r="S136" s="132" t="str">
        <f>IF(C136="","",'[1]رصد درجات'!AV136)</f>
        <v/>
      </c>
      <c r="T136" s="132" t="str">
        <f>IF(C136="","",'[1]رصد درجات'!BI136)</f>
        <v/>
      </c>
      <c r="U136" s="132" t="str">
        <f t="shared" si="149"/>
        <v/>
      </c>
      <c r="V136" s="132" t="str">
        <f t="shared" si="150"/>
        <v/>
      </c>
      <c r="W136" s="132" t="str">
        <f t="shared" si="151"/>
        <v/>
      </c>
      <c r="X136" s="136" t="str">
        <f t="shared" si="152"/>
        <v/>
      </c>
      <c r="Y136" s="137" t="str">
        <f>IF(C136="","",'[1]رصد درجات'!Z136)</f>
        <v/>
      </c>
      <c r="Z136" s="137" t="str">
        <f>IF(C136="","",'[1]رصد درجات'!AM136)</f>
        <v/>
      </c>
      <c r="AA136" s="137" t="str">
        <f t="shared" si="122"/>
        <v/>
      </c>
      <c r="AB136" s="137" t="str">
        <f t="shared" si="153"/>
        <v/>
      </c>
      <c r="AC136" s="137" t="str">
        <f>IF(C136="","",'[1]رصد درجات'!AV136)</f>
        <v/>
      </c>
      <c r="AD136" s="137" t="str">
        <f>IF(C136="","",'[1]رصد درجات'!BI136)</f>
        <v/>
      </c>
      <c r="AE136" s="137" t="str">
        <f t="shared" si="123"/>
        <v/>
      </c>
      <c r="AF136" s="137" t="str">
        <f t="shared" si="124"/>
        <v/>
      </c>
      <c r="AG136" s="137" t="str">
        <f t="shared" si="154"/>
        <v/>
      </c>
      <c r="AH136" s="138" t="str">
        <f t="shared" si="155"/>
        <v/>
      </c>
      <c r="AI136" s="137" t="str">
        <f>IF(C136="","",'[1]رصد درجات'!AA136)</f>
        <v/>
      </c>
      <c r="AJ136" s="137" t="str">
        <f>IF(C136="","",'[1]رصد درجات'!AN136)</f>
        <v/>
      </c>
      <c r="AK136" s="137" t="str">
        <f t="shared" si="125"/>
        <v/>
      </c>
      <c r="AL136" s="139" t="str">
        <f t="shared" si="156"/>
        <v/>
      </c>
      <c r="AM136" s="137" t="str">
        <f>IF(C136="","",'[1]رصد درجات'!AX136)</f>
        <v/>
      </c>
      <c r="AN136" s="137" t="str">
        <f>IF(C136="","",'[1]رصد درجات'!BK136)</f>
        <v/>
      </c>
      <c r="AO136" s="137" t="str">
        <f t="shared" si="126"/>
        <v/>
      </c>
      <c r="AP136" s="137" t="str">
        <f t="shared" si="127"/>
        <v/>
      </c>
      <c r="AQ136" s="137" t="str">
        <f t="shared" si="128"/>
        <v/>
      </c>
      <c r="AR136" s="138" t="str">
        <f t="shared" si="157"/>
        <v/>
      </c>
      <c r="AS136" s="137" t="str">
        <f>IF(C136="","",'[1]رصد درجات'!AB136)</f>
        <v/>
      </c>
      <c r="AT136" s="137" t="str">
        <f>IF(C136="","",'[1]رصد درجات'!AO136)</f>
        <v/>
      </c>
      <c r="AU136" s="137" t="str">
        <f>IF(C136="","",'[1]رصد درجات'!AP136)</f>
        <v/>
      </c>
      <c r="AV136" s="137" t="str">
        <f t="shared" si="129"/>
        <v/>
      </c>
      <c r="AW136" s="137" t="str">
        <f t="shared" si="158"/>
        <v/>
      </c>
      <c r="AX136" s="137" t="str">
        <f>IF(C136="","",'[1]رصد درجات'!AY136)</f>
        <v/>
      </c>
      <c r="AY136" s="137" t="str">
        <f>IF(C136="","",'[1]رصد درجات'!BL136)</f>
        <v/>
      </c>
      <c r="AZ136" s="137" t="str">
        <f>IF(C136="","",'[1]رصد درجات'!BM136)</f>
        <v/>
      </c>
      <c r="BA136" s="137" t="str">
        <f t="shared" si="130"/>
        <v/>
      </c>
      <c r="BB136" s="137" t="str">
        <f t="shared" si="131"/>
        <v/>
      </c>
      <c r="BC136" s="137" t="str">
        <f t="shared" si="132"/>
        <v/>
      </c>
      <c r="BD136" s="137" t="str">
        <f t="shared" si="133"/>
        <v/>
      </c>
      <c r="BE136" s="138" t="str">
        <f t="shared" si="159"/>
        <v/>
      </c>
      <c r="BF136" s="137" t="str">
        <f>IF(C136="","",'[1]رصد درجات'!AC136)</f>
        <v/>
      </c>
      <c r="BG136" s="137" t="str">
        <f>IF(C136="","",'[1]رصد درجات'!AI136)</f>
        <v/>
      </c>
      <c r="BH136" s="137" t="str">
        <f>IF(C136="","",'[1]رصد درجات'!AQ136)</f>
        <v/>
      </c>
      <c r="BI136" s="137" t="str">
        <f t="shared" si="134"/>
        <v/>
      </c>
      <c r="BJ136" s="137" t="str">
        <f t="shared" si="160"/>
        <v/>
      </c>
      <c r="BK136" s="137" t="str">
        <f>IF(C136="","",'[1]رصد درجات'!AZ136)</f>
        <v/>
      </c>
      <c r="BL136" s="137" t="str">
        <f>IF(C136="","",'[1]رصد درجات'!BF136)</f>
        <v/>
      </c>
      <c r="BM136" s="137" t="str">
        <f>IF(C136="","",'[1]رصد درجات'!BN136)</f>
        <v/>
      </c>
      <c r="BN136" s="137" t="str">
        <f t="shared" si="135"/>
        <v/>
      </c>
      <c r="BO136" s="137" t="str">
        <f t="shared" si="136"/>
        <v/>
      </c>
      <c r="BP136" s="137" t="str">
        <f t="shared" si="137"/>
        <v/>
      </c>
      <c r="BQ136" s="137" t="str">
        <f t="shared" si="138"/>
        <v/>
      </c>
      <c r="BR136" s="138" t="str">
        <f t="shared" si="161"/>
        <v/>
      </c>
      <c r="BS136" s="137" t="str">
        <f>IF(C136="","",'[1]رصد درجات'!AD136)</f>
        <v/>
      </c>
      <c r="BT136" s="137" t="str">
        <f>IF(C136="","",'[1]رصد درجات'!AR136)</f>
        <v/>
      </c>
      <c r="BU136" s="137" t="str">
        <f t="shared" si="139"/>
        <v/>
      </c>
      <c r="BV136" s="137" t="str">
        <f t="shared" si="162"/>
        <v/>
      </c>
      <c r="BW136" s="137" t="str">
        <f>IF(C136="","",'[1]رصد درجات'!BA136)</f>
        <v/>
      </c>
      <c r="BX136" s="137" t="str">
        <f>IF(C136="","",'[1]رصد درجات'!BO136)</f>
        <v/>
      </c>
      <c r="BY136" s="137" t="str">
        <f t="shared" si="140"/>
        <v/>
      </c>
      <c r="BZ136" s="137" t="str">
        <f t="shared" si="163"/>
        <v/>
      </c>
      <c r="CA136" s="137" t="str">
        <f t="shared" si="141"/>
        <v/>
      </c>
      <c r="CB136" s="138" t="str">
        <f t="shared" si="164"/>
        <v/>
      </c>
      <c r="CC136" s="137" t="str">
        <f>IF(C136="","",'[1]رصد درجات'!AE136)</f>
        <v/>
      </c>
      <c r="CD136" s="137" t="str">
        <f>IF(C136="","",'[1]رصد درجات'!AJ136)</f>
        <v/>
      </c>
      <c r="CE136" s="137" t="str">
        <f>IF(C136="","",'[1]رصد درجات'!AS136)</f>
        <v/>
      </c>
      <c r="CF136" s="137" t="str">
        <f t="shared" si="142"/>
        <v/>
      </c>
      <c r="CG136" s="137" t="str">
        <f t="shared" si="165"/>
        <v/>
      </c>
      <c r="CH136" s="137" t="str">
        <f>IF(C136="","",'[1]رصد درجات'!BB136)</f>
        <v/>
      </c>
      <c r="CI136" s="137" t="str">
        <f>IF(C136="","",'[1]رصد درجات'!BF136)</f>
        <v/>
      </c>
      <c r="CJ136" s="137" t="str">
        <f>IF(C136="","",'[1]رصد درجات'!BP136)</f>
        <v/>
      </c>
      <c r="CK136" s="137" t="str">
        <f t="shared" si="143"/>
        <v/>
      </c>
      <c r="CL136" s="137" t="str">
        <f t="shared" si="144"/>
        <v/>
      </c>
      <c r="CM136" s="137" t="str">
        <f t="shared" si="145"/>
        <v/>
      </c>
      <c r="CN136" s="137" t="str">
        <f t="shared" si="166"/>
        <v/>
      </c>
      <c r="CO136" s="138" t="str">
        <f t="shared" si="167"/>
        <v/>
      </c>
      <c r="CP136" s="140" t="str">
        <f>IF(C136="","",'[1]رصد درجات'!AF136)</f>
        <v/>
      </c>
      <c r="CQ136" s="135" t="str">
        <f t="shared" si="168"/>
        <v/>
      </c>
      <c r="CR136" s="140" t="str">
        <f>IF(C136="","",'[1]رصد درجات'!BC136)</f>
        <v/>
      </c>
      <c r="CS136" s="140" t="str">
        <f t="shared" si="169"/>
        <v/>
      </c>
      <c r="CT136" s="140" t="str">
        <f t="shared" si="214"/>
        <v/>
      </c>
      <c r="CU136" s="135" t="str">
        <f t="shared" si="215"/>
        <v/>
      </c>
      <c r="CV136" s="137" t="str">
        <f>IF(C136="","",'[1]رصد درجات'!AG136)</f>
        <v/>
      </c>
      <c r="CW136" s="137" t="str">
        <f t="shared" si="170"/>
        <v/>
      </c>
      <c r="CX136" s="137" t="str">
        <f>IF(C136="","",'[1]رصد درجات'!BD136)</f>
        <v/>
      </c>
      <c r="CY136" s="140" t="str">
        <f t="shared" si="171"/>
        <v/>
      </c>
      <c r="CZ136" s="140" t="str">
        <f t="shared" si="172"/>
        <v/>
      </c>
      <c r="DA136" s="135" t="str">
        <f t="shared" si="173"/>
        <v/>
      </c>
      <c r="DB136" s="141" t="str">
        <f t="shared" si="174"/>
        <v/>
      </c>
      <c r="DC136" s="142" t="str">
        <f t="shared" si="175"/>
        <v/>
      </c>
      <c r="DD136" s="141" t="str">
        <f t="shared" si="176"/>
        <v/>
      </c>
      <c r="DE136" s="142" t="str">
        <f t="shared" si="177"/>
        <v/>
      </c>
      <c r="DF136" s="137" t="str">
        <f>IF(C136="","",'[1]رصد درجات'!AH136)</f>
        <v/>
      </c>
      <c r="DG136" s="137" t="str">
        <f>IF(C136="","",'[1]رصد درجات'!AT136)</f>
        <v/>
      </c>
      <c r="DH136" s="137" t="str">
        <f t="shared" si="178"/>
        <v/>
      </c>
      <c r="DI136" s="137" t="str">
        <f t="shared" si="179"/>
        <v/>
      </c>
      <c r="DJ136" s="137" t="str">
        <f>IF(C136="","",'[1]رصد درجات'!BE136)</f>
        <v/>
      </c>
      <c r="DK136" s="137" t="str">
        <f>IF(C136="","",'[1]رصد درجات'!BQ136)</f>
        <v/>
      </c>
      <c r="DL136" s="137" t="str">
        <f t="shared" si="180"/>
        <v/>
      </c>
      <c r="DM136" s="137" t="str">
        <f t="shared" si="181"/>
        <v/>
      </c>
      <c r="DN136" s="137" t="str">
        <f t="shared" si="182"/>
        <v/>
      </c>
      <c r="DO136" s="138" t="str">
        <f t="shared" si="183"/>
        <v/>
      </c>
      <c r="DP136" s="143" t="str">
        <f t="shared" si="184"/>
        <v/>
      </c>
      <c r="DQ136" s="144" t="str">
        <f t="shared" si="185"/>
        <v/>
      </c>
      <c r="DR136" s="145">
        <f t="shared" si="186"/>
        <v>0</v>
      </c>
      <c r="DS136" s="146" t="str">
        <f t="shared" si="187"/>
        <v/>
      </c>
      <c r="DT136" s="147" t="str">
        <f t="shared" si="188"/>
        <v/>
      </c>
      <c r="DU136" s="147" t="str">
        <f t="shared" si="189"/>
        <v/>
      </c>
      <c r="DV136" s="147" t="str">
        <f t="shared" si="190"/>
        <v/>
      </c>
      <c r="DW136" s="147" t="str">
        <f t="shared" si="191"/>
        <v/>
      </c>
      <c r="DX136" s="147" t="str">
        <f t="shared" si="192"/>
        <v/>
      </c>
      <c r="DY136" s="147" t="str">
        <f t="shared" si="193"/>
        <v/>
      </c>
      <c r="DZ136" s="147" t="str">
        <f t="shared" si="194"/>
        <v/>
      </c>
      <c r="EA136" s="148"/>
      <c r="EB136" s="148"/>
      <c r="EC136" s="148"/>
      <c r="ED136" s="148"/>
      <c r="EE136" s="148"/>
      <c r="EF136" s="148"/>
      <c r="EG136" s="148"/>
      <c r="EH136" s="148"/>
      <c r="EI136" s="148"/>
      <c r="EJ136" s="148"/>
      <c r="EK136" s="149"/>
      <c r="EL136" s="150" t="str">
        <f t="shared" si="195"/>
        <v/>
      </c>
      <c r="EM136" s="145"/>
      <c r="EN136" s="145"/>
      <c r="EO136" s="151" t="str">
        <f>IF(C136="","",IF(EL136=TRUE,'[1]بيانات أساسية'!$Z$16,'[1]بيانات أساسية'!$Y$17))</f>
        <v/>
      </c>
      <c r="EP136" s="152" t="str">
        <f t="shared" si="146"/>
        <v/>
      </c>
      <c r="EQ136" s="153" t="str">
        <f t="shared" si="196"/>
        <v/>
      </c>
      <c r="ER136" s="153" t="str">
        <f t="shared" si="197"/>
        <v/>
      </c>
      <c r="ES136" s="159"/>
      <c r="GD136" s="157" t="str">
        <f t="shared" si="198"/>
        <v/>
      </c>
      <c r="GE136" s="157" t="str">
        <f t="shared" si="199"/>
        <v/>
      </c>
      <c r="GF136" s="157" t="str">
        <f t="shared" si="200"/>
        <v/>
      </c>
      <c r="GG136" s="157" t="str">
        <f t="shared" si="201"/>
        <v/>
      </c>
      <c r="GH136" s="157" t="str">
        <f t="shared" si="202"/>
        <v/>
      </c>
      <c r="GI136" s="157" t="str">
        <f t="shared" si="203"/>
        <v/>
      </c>
      <c r="GJ136" s="157" t="str">
        <f t="shared" si="204"/>
        <v/>
      </c>
      <c r="GK136" s="157" t="str">
        <f t="shared" si="205"/>
        <v/>
      </c>
      <c r="GL136" s="157" t="str">
        <f t="shared" si="206"/>
        <v/>
      </c>
      <c r="GM136" s="158" t="str">
        <f t="shared" si="207"/>
        <v/>
      </c>
      <c r="GN136" s="157" t="str">
        <f t="shared" si="208"/>
        <v/>
      </c>
      <c r="GO136" s="145" t="str">
        <f t="shared" si="209"/>
        <v/>
      </c>
    </row>
    <row r="137" spans="1:197" s="156" customFormat="1" ht="27" customHeight="1" thickBot="1">
      <c r="A137" s="132" t="str">
        <f>IF('[1]رصد درجات'!A137="","",'[1]رصد درجات'!A137)</f>
        <v/>
      </c>
      <c r="B137" s="132" t="str">
        <f>IF('[1]رصد درجات'!B137="","",'[1]رصد درجات'!B137)</f>
        <v/>
      </c>
      <c r="C137" s="132" t="str">
        <f>IF('[1]رصد درجات'!C137="","",'[1]رصد درجات'!C137)</f>
        <v/>
      </c>
      <c r="D137" s="133" t="str">
        <f>IF('[1]رصد درجات'!D137="","",'[1]رصد درجات'!D137)</f>
        <v/>
      </c>
      <c r="E137" s="132" t="str">
        <f>IF('[1]رصد درجات'!E137="","",'[1]رصد درجات'!E137)</f>
        <v/>
      </c>
      <c r="F137" s="132" t="str">
        <f>IF('[1]رصد درجات'!F137="","",'[1]رصد درجات'!F137)</f>
        <v/>
      </c>
      <c r="G137" s="132" t="str">
        <f>IF('[1]رصد درجات'!G137="","",'[1]رصد درجات'!G137)</f>
        <v/>
      </c>
      <c r="H137" s="132" t="str">
        <f>IF('[1]رصد درجات'!H137="","",'[1]رصد درجات'!H137)</f>
        <v/>
      </c>
      <c r="I137" s="132" t="str">
        <f>IF('[1]رصد درجات'!I137="","",'[1]رصد درجات'!I137)</f>
        <v/>
      </c>
      <c r="J137" s="132" t="str">
        <f>IF('[1]رصد درجات'!J137="","",'[1]رصد درجات'!J137)</f>
        <v/>
      </c>
      <c r="K137" s="132" t="str">
        <f>IF('[1]رصد درجات'!K137="","",'[1]رصد درجات'!K137)</f>
        <v/>
      </c>
      <c r="L137" s="132" t="str">
        <f>IF('[1]رصد درجات'!L137="","",'[1]رصد درجات'!L137)</f>
        <v/>
      </c>
      <c r="M137" s="134" t="str">
        <f>IF('[1]رصد درجات'!M137="","",'[1]رصد درجات'!M137)</f>
        <v/>
      </c>
      <c r="N137" s="134" t="str">
        <f>IF('[1]رصد درجات'!N137="","",'[1]رصد درجات'!N137)</f>
        <v/>
      </c>
      <c r="O137" s="132" t="str">
        <f>IF(C137="","",'[1]رصد درجات'!Y137)</f>
        <v/>
      </c>
      <c r="P137" s="132" t="str">
        <f>IF(C137="","",'[1]رصد درجات'!AL137)</f>
        <v/>
      </c>
      <c r="Q137" s="132" t="str">
        <f t="shared" si="147"/>
        <v/>
      </c>
      <c r="R137" s="135" t="str">
        <f t="shared" si="148"/>
        <v/>
      </c>
      <c r="S137" s="132" t="str">
        <f>IF(C137="","",'[1]رصد درجات'!AV137)</f>
        <v/>
      </c>
      <c r="T137" s="132" t="str">
        <f>IF(C137="","",'[1]رصد درجات'!BI137)</f>
        <v/>
      </c>
      <c r="U137" s="132" t="str">
        <f t="shared" si="149"/>
        <v/>
      </c>
      <c r="V137" s="132" t="str">
        <f t="shared" si="150"/>
        <v/>
      </c>
      <c r="W137" s="132" t="str">
        <f t="shared" si="151"/>
        <v/>
      </c>
      <c r="X137" s="136" t="str">
        <f t="shared" si="152"/>
        <v/>
      </c>
      <c r="Y137" s="137" t="str">
        <f>IF(C137="","",'[1]رصد درجات'!Z137)</f>
        <v/>
      </c>
      <c r="Z137" s="137" t="str">
        <f>IF(C137="","",'[1]رصد درجات'!AM137)</f>
        <v/>
      </c>
      <c r="AA137" s="137" t="str">
        <f t="shared" si="122"/>
        <v/>
      </c>
      <c r="AB137" s="137" t="str">
        <f t="shared" si="153"/>
        <v/>
      </c>
      <c r="AC137" s="137" t="str">
        <f>IF(C137="","",'[1]رصد درجات'!AV137)</f>
        <v/>
      </c>
      <c r="AD137" s="137" t="str">
        <f>IF(C137="","",'[1]رصد درجات'!BI137)</f>
        <v/>
      </c>
      <c r="AE137" s="137" t="str">
        <f t="shared" si="123"/>
        <v/>
      </c>
      <c r="AF137" s="137" t="str">
        <f t="shared" si="124"/>
        <v/>
      </c>
      <c r="AG137" s="137" t="str">
        <f t="shared" si="154"/>
        <v/>
      </c>
      <c r="AH137" s="138" t="str">
        <f t="shared" si="155"/>
        <v/>
      </c>
      <c r="AI137" s="137" t="str">
        <f>IF(C137="","",'[1]رصد درجات'!AA137)</f>
        <v/>
      </c>
      <c r="AJ137" s="137" t="str">
        <f>IF(C137="","",'[1]رصد درجات'!AN137)</f>
        <v/>
      </c>
      <c r="AK137" s="137" t="str">
        <f t="shared" si="125"/>
        <v/>
      </c>
      <c r="AL137" s="139" t="str">
        <f t="shared" si="156"/>
        <v/>
      </c>
      <c r="AM137" s="137" t="str">
        <f>IF(C137="","",'[1]رصد درجات'!AX137)</f>
        <v/>
      </c>
      <c r="AN137" s="137" t="str">
        <f>IF(C137="","",'[1]رصد درجات'!BK137)</f>
        <v/>
      </c>
      <c r="AO137" s="137" t="str">
        <f t="shared" si="126"/>
        <v/>
      </c>
      <c r="AP137" s="137" t="str">
        <f t="shared" si="127"/>
        <v/>
      </c>
      <c r="AQ137" s="137" t="str">
        <f t="shared" si="128"/>
        <v/>
      </c>
      <c r="AR137" s="138" t="str">
        <f t="shared" si="157"/>
        <v/>
      </c>
      <c r="AS137" s="137" t="str">
        <f>IF(C137="","",'[1]رصد درجات'!AB137)</f>
        <v/>
      </c>
      <c r="AT137" s="137" t="str">
        <f>IF(C137="","",'[1]رصد درجات'!AO137)</f>
        <v/>
      </c>
      <c r="AU137" s="137" t="str">
        <f>IF(C137="","",'[1]رصد درجات'!AP137)</f>
        <v/>
      </c>
      <c r="AV137" s="137" t="str">
        <f t="shared" si="129"/>
        <v/>
      </c>
      <c r="AW137" s="137" t="str">
        <f t="shared" si="158"/>
        <v/>
      </c>
      <c r="AX137" s="137" t="str">
        <f>IF(C137="","",'[1]رصد درجات'!AY137)</f>
        <v/>
      </c>
      <c r="AY137" s="137" t="str">
        <f>IF(C137="","",'[1]رصد درجات'!BL137)</f>
        <v/>
      </c>
      <c r="AZ137" s="137" t="str">
        <f>IF(C137="","",'[1]رصد درجات'!BM137)</f>
        <v/>
      </c>
      <c r="BA137" s="137" t="str">
        <f t="shared" si="130"/>
        <v/>
      </c>
      <c r="BB137" s="137" t="str">
        <f t="shared" si="131"/>
        <v/>
      </c>
      <c r="BC137" s="137" t="str">
        <f t="shared" si="132"/>
        <v/>
      </c>
      <c r="BD137" s="137" t="str">
        <f t="shared" si="133"/>
        <v/>
      </c>
      <c r="BE137" s="138" t="str">
        <f t="shared" si="159"/>
        <v/>
      </c>
      <c r="BF137" s="137" t="str">
        <f>IF(C137="","",'[1]رصد درجات'!AC137)</f>
        <v/>
      </c>
      <c r="BG137" s="137" t="str">
        <f>IF(C137="","",'[1]رصد درجات'!AI137)</f>
        <v/>
      </c>
      <c r="BH137" s="137" t="str">
        <f>IF(C137="","",'[1]رصد درجات'!AQ137)</f>
        <v/>
      </c>
      <c r="BI137" s="137" t="str">
        <f t="shared" si="134"/>
        <v/>
      </c>
      <c r="BJ137" s="137" t="str">
        <f t="shared" si="160"/>
        <v/>
      </c>
      <c r="BK137" s="137" t="str">
        <f>IF(C137="","",'[1]رصد درجات'!AZ137)</f>
        <v/>
      </c>
      <c r="BL137" s="137" t="str">
        <f>IF(C137="","",'[1]رصد درجات'!BF137)</f>
        <v/>
      </c>
      <c r="BM137" s="137" t="str">
        <f>IF(C137="","",'[1]رصد درجات'!BN137)</f>
        <v/>
      </c>
      <c r="BN137" s="137" t="str">
        <f t="shared" si="135"/>
        <v/>
      </c>
      <c r="BO137" s="137" t="str">
        <f t="shared" si="136"/>
        <v/>
      </c>
      <c r="BP137" s="137" t="str">
        <f t="shared" si="137"/>
        <v/>
      </c>
      <c r="BQ137" s="137" t="str">
        <f t="shared" si="138"/>
        <v/>
      </c>
      <c r="BR137" s="138" t="str">
        <f t="shared" si="161"/>
        <v/>
      </c>
      <c r="BS137" s="137" t="str">
        <f>IF(C137="","",'[1]رصد درجات'!AD137)</f>
        <v/>
      </c>
      <c r="BT137" s="137" t="str">
        <f>IF(C137="","",'[1]رصد درجات'!AR137)</f>
        <v/>
      </c>
      <c r="BU137" s="137" t="str">
        <f t="shared" si="139"/>
        <v/>
      </c>
      <c r="BV137" s="137" t="str">
        <f t="shared" si="162"/>
        <v/>
      </c>
      <c r="BW137" s="137" t="str">
        <f>IF(C137="","",'[1]رصد درجات'!BA137)</f>
        <v/>
      </c>
      <c r="BX137" s="137" t="str">
        <f>IF(C137="","",'[1]رصد درجات'!BO137)</f>
        <v/>
      </c>
      <c r="BY137" s="137" t="str">
        <f t="shared" si="140"/>
        <v/>
      </c>
      <c r="BZ137" s="137" t="str">
        <f t="shared" si="163"/>
        <v/>
      </c>
      <c r="CA137" s="137" t="str">
        <f t="shared" si="141"/>
        <v/>
      </c>
      <c r="CB137" s="138" t="str">
        <f t="shared" si="164"/>
        <v/>
      </c>
      <c r="CC137" s="137" t="str">
        <f>IF(C137="","",'[1]رصد درجات'!AE137)</f>
        <v/>
      </c>
      <c r="CD137" s="137" t="str">
        <f>IF(C137="","",'[1]رصد درجات'!AJ137)</f>
        <v/>
      </c>
      <c r="CE137" s="137" t="str">
        <f>IF(C137="","",'[1]رصد درجات'!AS137)</f>
        <v/>
      </c>
      <c r="CF137" s="137" t="str">
        <f t="shared" si="142"/>
        <v/>
      </c>
      <c r="CG137" s="137" t="str">
        <f t="shared" si="165"/>
        <v/>
      </c>
      <c r="CH137" s="137" t="str">
        <f>IF(C137="","",'[1]رصد درجات'!BB137)</f>
        <v/>
      </c>
      <c r="CI137" s="137" t="str">
        <f>IF(C137="","",'[1]رصد درجات'!BF137)</f>
        <v/>
      </c>
      <c r="CJ137" s="137" t="str">
        <f>IF(C137="","",'[1]رصد درجات'!BP137)</f>
        <v/>
      </c>
      <c r="CK137" s="137" t="str">
        <f t="shared" si="143"/>
        <v/>
      </c>
      <c r="CL137" s="137" t="str">
        <f t="shared" si="144"/>
        <v/>
      </c>
      <c r="CM137" s="137" t="str">
        <f t="shared" si="145"/>
        <v/>
      </c>
      <c r="CN137" s="137" t="str">
        <f t="shared" si="166"/>
        <v/>
      </c>
      <c r="CO137" s="138" t="str">
        <f t="shared" si="167"/>
        <v/>
      </c>
      <c r="CP137" s="140" t="str">
        <f>IF(C137="","",'[1]رصد درجات'!AF137)</f>
        <v/>
      </c>
      <c r="CQ137" s="135" t="str">
        <f t="shared" si="168"/>
        <v/>
      </c>
      <c r="CR137" s="140" t="str">
        <f>IF(C137="","",'[1]رصد درجات'!BC137)</f>
        <v/>
      </c>
      <c r="CS137" s="140" t="str">
        <f t="shared" si="169"/>
        <v/>
      </c>
      <c r="CT137" s="140" t="str">
        <f t="shared" si="214"/>
        <v/>
      </c>
      <c r="CU137" s="135" t="str">
        <f t="shared" si="215"/>
        <v/>
      </c>
      <c r="CV137" s="137" t="str">
        <f>IF(C137="","",'[1]رصد درجات'!AG137)</f>
        <v/>
      </c>
      <c r="CW137" s="137" t="str">
        <f t="shared" si="170"/>
        <v/>
      </c>
      <c r="CX137" s="137" t="str">
        <f>IF(C137="","",'[1]رصد درجات'!BD137)</f>
        <v/>
      </c>
      <c r="CY137" s="140" t="str">
        <f t="shared" si="171"/>
        <v/>
      </c>
      <c r="CZ137" s="140" t="str">
        <f t="shared" si="172"/>
        <v/>
      </c>
      <c r="DA137" s="135" t="str">
        <f t="shared" si="173"/>
        <v/>
      </c>
      <c r="DB137" s="141" t="str">
        <f t="shared" si="174"/>
        <v/>
      </c>
      <c r="DC137" s="142" t="str">
        <f t="shared" si="175"/>
        <v/>
      </c>
      <c r="DD137" s="141" t="str">
        <f t="shared" si="176"/>
        <v/>
      </c>
      <c r="DE137" s="142" t="str">
        <f t="shared" si="177"/>
        <v/>
      </c>
      <c r="DF137" s="137" t="str">
        <f>IF(C137="","",'[1]رصد درجات'!AH137)</f>
        <v/>
      </c>
      <c r="DG137" s="137" t="str">
        <f>IF(C137="","",'[1]رصد درجات'!AT137)</f>
        <v/>
      </c>
      <c r="DH137" s="137" t="str">
        <f t="shared" si="178"/>
        <v/>
      </c>
      <c r="DI137" s="137" t="str">
        <f t="shared" si="179"/>
        <v/>
      </c>
      <c r="DJ137" s="137" t="str">
        <f>IF(C137="","",'[1]رصد درجات'!BE137)</f>
        <v/>
      </c>
      <c r="DK137" s="137" t="str">
        <f>IF(C137="","",'[1]رصد درجات'!BQ137)</f>
        <v/>
      </c>
      <c r="DL137" s="137" t="str">
        <f t="shared" si="180"/>
        <v/>
      </c>
      <c r="DM137" s="137" t="str">
        <f t="shared" si="181"/>
        <v/>
      </c>
      <c r="DN137" s="137" t="str">
        <f t="shared" si="182"/>
        <v/>
      </c>
      <c r="DO137" s="138" t="str">
        <f t="shared" si="183"/>
        <v/>
      </c>
      <c r="DP137" s="143" t="str">
        <f t="shared" si="184"/>
        <v/>
      </c>
      <c r="DQ137" s="144" t="str">
        <f t="shared" si="185"/>
        <v/>
      </c>
      <c r="DR137" s="145">
        <f t="shared" si="186"/>
        <v>0</v>
      </c>
      <c r="DS137" s="146" t="str">
        <f t="shared" si="187"/>
        <v/>
      </c>
      <c r="DT137" s="147" t="str">
        <f t="shared" si="188"/>
        <v/>
      </c>
      <c r="DU137" s="147" t="str">
        <f t="shared" si="189"/>
        <v/>
      </c>
      <c r="DV137" s="147" t="str">
        <f t="shared" si="190"/>
        <v/>
      </c>
      <c r="DW137" s="147" t="str">
        <f t="shared" si="191"/>
        <v/>
      </c>
      <c r="DX137" s="147" t="str">
        <f t="shared" si="192"/>
        <v/>
      </c>
      <c r="DY137" s="147" t="str">
        <f t="shared" si="193"/>
        <v/>
      </c>
      <c r="DZ137" s="147" t="str">
        <f t="shared" si="194"/>
        <v/>
      </c>
      <c r="EA137" s="148"/>
      <c r="EB137" s="148"/>
      <c r="EC137" s="148"/>
      <c r="ED137" s="148"/>
      <c r="EE137" s="148"/>
      <c r="EF137" s="148"/>
      <c r="EG137" s="148"/>
      <c r="EH137" s="148"/>
      <c r="EI137" s="148"/>
      <c r="EJ137" s="148"/>
      <c r="EK137" s="149"/>
      <c r="EL137" s="150" t="str">
        <f t="shared" si="195"/>
        <v/>
      </c>
      <c r="EM137" s="145"/>
      <c r="EN137" s="145"/>
      <c r="EO137" s="151" t="str">
        <f>IF(C137="","",IF(EL137=TRUE,'[1]بيانات أساسية'!$Z$16,'[1]بيانات أساسية'!$Y$17))</f>
        <v/>
      </c>
      <c r="EP137" s="152" t="str">
        <f t="shared" si="146"/>
        <v/>
      </c>
      <c r="EQ137" s="153" t="str">
        <f t="shared" si="196"/>
        <v/>
      </c>
      <c r="ER137" s="153" t="str">
        <f t="shared" si="197"/>
        <v/>
      </c>
      <c r="ES137" s="159"/>
      <c r="GD137" s="157" t="str">
        <f t="shared" si="198"/>
        <v/>
      </c>
      <c r="GE137" s="157" t="str">
        <f t="shared" si="199"/>
        <v/>
      </c>
      <c r="GF137" s="157" t="str">
        <f t="shared" si="200"/>
        <v/>
      </c>
      <c r="GG137" s="157" t="str">
        <f t="shared" si="201"/>
        <v/>
      </c>
      <c r="GH137" s="157" t="str">
        <f t="shared" si="202"/>
        <v/>
      </c>
      <c r="GI137" s="157" t="str">
        <f t="shared" si="203"/>
        <v/>
      </c>
      <c r="GJ137" s="157" t="str">
        <f t="shared" si="204"/>
        <v/>
      </c>
      <c r="GK137" s="157" t="str">
        <f t="shared" si="205"/>
        <v/>
      </c>
      <c r="GL137" s="157" t="str">
        <f t="shared" si="206"/>
        <v/>
      </c>
      <c r="GM137" s="158" t="str">
        <f t="shared" si="207"/>
        <v/>
      </c>
      <c r="GN137" s="157" t="str">
        <f t="shared" si="208"/>
        <v/>
      </c>
      <c r="GO137" s="145" t="str">
        <f t="shared" si="209"/>
        <v/>
      </c>
    </row>
    <row r="138" spans="1:197" s="156" customFormat="1" ht="27" customHeight="1" thickBot="1">
      <c r="A138" s="132" t="str">
        <f>IF('[1]رصد درجات'!A138="","",'[1]رصد درجات'!A138)</f>
        <v/>
      </c>
      <c r="B138" s="132" t="str">
        <f>IF('[1]رصد درجات'!B138="","",'[1]رصد درجات'!B138)</f>
        <v/>
      </c>
      <c r="C138" s="132" t="str">
        <f>IF('[1]رصد درجات'!C138="","",'[1]رصد درجات'!C138)</f>
        <v/>
      </c>
      <c r="D138" s="133" t="str">
        <f>IF('[1]رصد درجات'!D138="","",'[1]رصد درجات'!D138)</f>
        <v/>
      </c>
      <c r="E138" s="132" t="str">
        <f>IF('[1]رصد درجات'!E138="","",'[1]رصد درجات'!E138)</f>
        <v/>
      </c>
      <c r="F138" s="132" t="str">
        <f>IF('[1]رصد درجات'!F138="","",'[1]رصد درجات'!F138)</f>
        <v/>
      </c>
      <c r="G138" s="132" t="str">
        <f>IF('[1]رصد درجات'!G138="","",'[1]رصد درجات'!G138)</f>
        <v/>
      </c>
      <c r="H138" s="132" t="str">
        <f>IF('[1]رصد درجات'!H138="","",'[1]رصد درجات'!H138)</f>
        <v/>
      </c>
      <c r="I138" s="132" t="str">
        <f>IF('[1]رصد درجات'!I138="","",'[1]رصد درجات'!I138)</f>
        <v/>
      </c>
      <c r="J138" s="132" t="str">
        <f>IF('[1]رصد درجات'!J138="","",'[1]رصد درجات'!J138)</f>
        <v/>
      </c>
      <c r="K138" s="132" t="str">
        <f>IF('[1]رصد درجات'!K138="","",'[1]رصد درجات'!K138)</f>
        <v/>
      </c>
      <c r="L138" s="132" t="str">
        <f>IF('[1]رصد درجات'!L138="","",'[1]رصد درجات'!L138)</f>
        <v/>
      </c>
      <c r="M138" s="134" t="str">
        <f>IF('[1]رصد درجات'!M138="","",'[1]رصد درجات'!M138)</f>
        <v/>
      </c>
      <c r="N138" s="134" t="str">
        <f>IF('[1]رصد درجات'!N138="","",'[1]رصد درجات'!N138)</f>
        <v/>
      </c>
      <c r="O138" s="132" t="str">
        <f>IF(C138="","",'[1]رصد درجات'!Y138)</f>
        <v/>
      </c>
      <c r="P138" s="132" t="str">
        <f>IF(C138="","",'[1]رصد درجات'!AL138)</f>
        <v/>
      </c>
      <c r="Q138" s="132" t="str">
        <f t="shared" si="147"/>
        <v/>
      </c>
      <c r="R138" s="135" t="str">
        <f t="shared" si="148"/>
        <v/>
      </c>
      <c r="S138" s="132" t="str">
        <f>IF(C138="","",'[1]رصد درجات'!AV138)</f>
        <v/>
      </c>
      <c r="T138" s="132" t="str">
        <f>IF(C138="","",'[1]رصد درجات'!BI138)</f>
        <v/>
      </c>
      <c r="U138" s="132" t="str">
        <f t="shared" si="149"/>
        <v/>
      </c>
      <c r="V138" s="132" t="str">
        <f t="shared" si="150"/>
        <v/>
      </c>
      <c r="W138" s="132" t="str">
        <f t="shared" si="151"/>
        <v/>
      </c>
      <c r="X138" s="136" t="str">
        <f t="shared" si="152"/>
        <v/>
      </c>
      <c r="Y138" s="137" t="str">
        <f>IF(C138="","",'[1]رصد درجات'!Z138)</f>
        <v/>
      </c>
      <c r="Z138" s="137" t="str">
        <f>IF(C138="","",'[1]رصد درجات'!AM138)</f>
        <v/>
      </c>
      <c r="AA138" s="137" t="str">
        <f t="shared" si="122"/>
        <v/>
      </c>
      <c r="AB138" s="137" t="str">
        <f t="shared" si="153"/>
        <v/>
      </c>
      <c r="AC138" s="137" t="str">
        <f>IF(C138="","",'[1]رصد درجات'!AV138)</f>
        <v/>
      </c>
      <c r="AD138" s="137" t="str">
        <f>IF(C138="","",'[1]رصد درجات'!BI138)</f>
        <v/>
      </c>
      <c r="AE138" s="137" t="str">
        <f t="shared" si="123"/>
        <v/>
      </c>
      <c r="AF138" s="137" t="str">
        <f t="shared" si="124"/>
        <v/>
      </c>
      <c r="AG138" s="137" t="str">
        <f t="shared" si="154"/>
        <v/>
      </c>
      <c r="AH138" s="138" t="str">
        <f t="shared" si="155"/>
        <v/>
      </c>
      <c r="AI138" s="137" t="str">
        <f>IF(C138="","",'[1]رصد درجات'!AA138)</f>
        <v/>
      </c>
      <c r="AJ138" s="137" t="str">
        <f>IF(C138="","",'[1]رصد درجات'!AN138)</f>
        <v/>
      </c>
      <c r="AK138" s="137" t="str">
        <f t="shared" si="125"/>
        <v/>
      </c>
      <c r="AL138" s="139" t="str">
        <f t="shared" si="156"/>
        <v/>
      </c>
      <c r="AM138" s="137" t="str">
        <f>IF(C138="","",'[1]رصد درجات'!AX138)</f>
        <v/>
      </c>
      <c r="AN138" s="137" t="str">
        <f>IF(C138="","",'[1]رصد درجات'!BK138)</f>
        <v/>
      </c>
      <c r="AO138" s="137" t="str">
        <f t="shared" si="126"/>
        <v/>
      </c>
      <c r="AP138" s="137" t="str">
        <f t="shared" si="127"/>
        <v/>
      </c>
      <c r="AQ138" s="137" t="str">
        <f t="shared" si="128"/>
        <v/>
      </c>
      <c r="AR138" s="138" t="str">
        <f t="shared" si="157"/>
        <v/>
      </c>
      <c r="AS138" s="137" t="str">
        <f>IF(C138="","",'[1]رصد درجات'!AB138)</f>
        <v/>
      </c>
      <c r="AT138" s="137" t="str">
        <f>IF(C138="","",'[1]رصد درجات'!AO138)</f>
        <v/>
      </c>
      <c r="AU138" s="137" t="str">
        <f>IF(C138="","",'[1]رصد درجات'!AP138)</f>
        <v/>
      </c>
      <c r="AV138" s="137" t="str">
        <f t="shared" si="129"/>
        <v/>
      </c>
      <c r="AW138" s="137" t="str">
        <f t="shared" si="158"/>
        <v/>
      </c>
      <c r="AX138" s="137" t="str">
        <f>IF(C138="","",'[1]رصد درجات'!AY138)</f>
        <v/>
      </c>
      <c r="AY138" s="137" t="str">
        <f>IF(C138="","",'[1]رصد درجات'!BL138)</f>
        <v/>
      </c>
      <c r="AZ138" s="137" t="str">
        <f>IF(C138="","",'[1]رصد درجات'!BM138)</f>
        <v/>
      </c>
      <c r="BA138" s="137" t="str">
        <f t="shared" si="130"/>
        <v/>
      </c>
      <c r="BB138" s="137" t="str">
        <f t="shared" si="131"/>
        <v/>
      </c>
      <c r="BC138" s="137" t="str">
        <f t="shared" si="132"/>
        <v/>
      </c>
      <c r="BD138" s="137" t="str">
        <f t="shared" si="133"/>
        <v/>
      </c>
      <c r="BE138" s="138" t="str">
        <f t="shared" si="159"/>
        <v/>
      </c>
      <c r="BF138" s="137" t="str">
        <f>IF(C138="","",'[1]رصد درجات'!AC138)</f>
        <v/>
      </c>
      <c r="BG138" s="137" t="str">
        <f>IF(C138="","",'[1]رصد درجات'!AI138)</f>
        <v/>
      </c>
      <c r="BH138" s="137" t="str">
        <f>IF(C138="","",'[1]رصد درجات'!AQ138)</f>
        <v/>
      </c>
      <c r="BI138" s="137" t="str">
        <f t="shared" si="134"/>
        <v/>
      </c>
      <c r="BJ138" s="137" t="str">
        <f t="shared" si="160"/>
        <v/>
      </c>
      <c r="BK138" s="137" t="str">
        <f>IF(C138="","",'[1]رصد درجات'!AZ138)</f>
        <v/>
      </c>
      <c r="BL138" s="137" t="str">
        <f>IF(C138="","",'[1]رصد درجات'!BF138)</f>
        <v/>
      </c>
      <c r="BM138" s="137" t="str">
        <f>IF(C138="","",'[1]رصد درجات'!BN138)</f>
        <v/>
      </c>
      <c r="BN138" s="137" t="str">
        <f t="shared" si="135"/>
        <v/>
      </c>
      <c r="BO138" s="137" t="str">
        <f t="shared" si="136"/>
        <v/>
      </c>
      <c r="BP138" s="137" t="str">
        <f t="shared" si="137"/>
        <v/>
      </c>
      <c r="BQ138" s="137" t="str">
        <f t="shared" si="138"/>
        <v/>
      </c>
      <c r="BR138" s="138" t="str">
        <f t="shared" si="161"/>
        <v/>
      </c>
      <c r="BS138" s="137" t="str">
        <f>IF(C138="","",'[1]رصد درجات'!AD138)</f>
        <v/>
      </c>
      <c r="BT138" s="137" t="str">
        <f>IF(C138="","",'[1]رصد درجات'!AR138)</f>
        <v/>
      </c>
      <c r="BU138" s="137" t="str">
        <f t="shared" si="139"/>
        <v/>
      </c>
      <c r="BV138" s="137" t="str">
        <f t="shared" si="162"/>
        <v/>
      </c>
      <c r="BW138" s="137" t="str">
        <f>IF(C138="","",'[1]رصد درجات'!BA138)</f>
        <v/>
      </c>
      <c r="BX138" s="137" t="str">
        <f>IF(C138="","",'[1]رصد درجات'!BO138)</f>
        <v/>
      </c>
      <c r="BY138" s="137" t="str">
        <f t="shared" si="140"/>
        <v/>
      </c>
      <c r="BZ138" s="137" t="str">
        <f t="shared" si="163"/>
        <v/>
      </c>
      <c r="CA138" s="137" t="str">
        <f t="shared" si="141"/>
        <v/>
      </c>
      <c r="CB138" s="138" t="str">
        <f t="shared" si="164"/>
        <v/>
      </c>
      <c r="CC138" s="137" t="str">
        <f>IF(C138="","",'[1]رصد درجات'!AE138)</f>
        <v/>
      </c>
      <c r="CD138" s="137" t="str">
        <f>IF(C138="","",'[1]رصد درجات'!AJ138)</f>
        <v/>
      </c>
      <c r="CE138" s="137" t="str">
        <f>IF(C138="","",'[1]رصد درجات'!AS138)</f>
        <v/>
      </c>
      <c r="CF138" s="137" t="str">
        <f t="shared" si="142"/>
        <v/>
      </c>
      <c r="CG138" s="137" t="str">
        <f t="shared" si="165"/>
        <v/>
      </c>
      <c r="CH138" s="137" t="str">
        <f>IF(C138="","",'[1]رصد درجات'!BB138)</f>
        <v/>
      </c>
      <c r="CI138" s="137" t="str">
        <f>IF(C138="","",'[1]رصد درجات'!BF138)</f>
        <v/>
      </c>
      <c r="CJ138" s="137" t="str">
        <f>IF(C138="","",'[1]رصد درجات'!BP138)</f>
        <v/>
      </c>
      <c r="CK138" s="137" t="str">
        <f t="shared" si="143"/>
        <v/>
      </c>
      <c r="CL138" s="137" t="str">
        <f t="shared" si="144"/>
        <v/>
      </c>
      <c r="CM138" s="137" t="str">
        <f t="shared" si="145"/>
        <v/>
      </c>
      <c r="CN138" s="137" t="str">
        <f t="shared" si="166"/>
        <v/>
      </c>
      <c r="CO138" s="138" t="str">
        <f t="shared" si="167"/>
        <v/>
      </c>
      <c r="CP138" s="140" t="str">
        <f>IF(C138="","",'[1]رصد درجات'!AF138)</f>
        <v/>
      </c>
      <c r="CQ138" s="135" t="str">
        <f t="shared" si="168"/>
        <v/>
      </c>
      <c r="CR138" s="140" t="str">
        <f>IF(C138="","",'[1]رصد درجات'!BC138)</f>
        <v/>
      </c>
      <c r="CS138" s="140" t="str">
        <f t="shared" si="169"/>
        <v/>
      </c>
      <c r="CT138" s="140" t="str">
        <f t="shared" si="214"/>
        <v/>
      </c>
      <c r="CU138" s="135" t="str">
        <f t="shared" si="215"/>
        <v/>
      </c>
      <c r="CV138" s="137" t="str">
        <f>IF(C138="","",'[1]رصد درجات'!AG138)</f>
        <v/>
      </c>
      <c r="CW138" s="137" t="str">
        <f t="shared" si="170"/>
        <v/>
      </c>
      <c r="CX138" s="137" t="str">
        <f>IF(C138="","",'[1]رصد درجات'!BD138)</f>
        <v/>
      </c>
      <c r="CY138" s="140" t="str">
        <f t="shared" si="171"/>
        <v/>
      </c>
      <c r="CZ138" s="140" t="str">
        <f t="shared" si="172"/>
        <v/>
      </c>
      <c r="DA138" s="135" t="str">
        <f t="shared" si="173"/>
        <v/>
      </c>
      <c r="DB138" s="141" t="str">
        <f t="shared" si="174"/>
        <v/>
      </c>
      <c r="DC138" s="142" t="str">
        <f t="shared" si="175"/>
        <v/>
      </c>
      <c r="DD138" s="141" t="str">
        <f t="shared" si="176"/>
        <v/>
      </c>
      <c r="DE138" s="142" t="str">
        <f t="shared" si="177"/>
        <v/>
      </c>
      <c r="DF138" s="137" t="str">
        <f>IF(C138="","",'[1]رصد درجات'!AH138)</f>
        <v/>
      </c>
      <c r="DG138" s="137" t="str">
        <f>IF(C138="","",'[1]رصد درجات'!AT138)</f>
        <v/>
      </c>
      <c r="DH138" s="137" t="str">
        <f t="shared" si="178"/>
        <v/>
      </c>
      <c r="DI138" s="137" t="str">
        <f t="shared" si="179"/>
        <v/>
      </c>
      <c r="DJ138" s="137" t="str">
        <f>IF(C138="","",'[1]رصد درجات'!BE138)</f>
        <v/>
      </c>
      <c r="DK138" s="137" t="str">
        <f>IF(C138="","",'[1]رصد درجات'!BQ138)</f>
        <v/>
      </c>
      <c r="DL138" s="137" t="str">
        <f t="shared" si="180"/>
        <v/>
      </c>
      <c r="DM138" s="137" t="str">
        <f t="shared" si="181"/>
        <v/>
      </c>
      <c r="DN138" s="137" t="str">
        <f t="shared" si="182"/>
        <v/>
      </c>
      <c r="DO138" s="138" t="str">
        <f t="shared" si="183"/>
        <v/>
      </c>
      <c r="DP138" s="143" t="str">
        <f t="shared" si="184"/>
        <v/>
      </c>
      <c r="DQ138" s="144" t="str">
        <f t="shared" si="185"/>
        <v/>
      </c>
      <c r="DR138" s="145">
        <f t="shared" si="186"/>
        <v>0</v>
      </c>
      <c r="DS138" s="146" t="str">
        <f t="shared" si="187"/>
        <v/>
      </c>
      <c r="DT138" s="147" t="str">
        <f t="shared" si="188"/>
        <v/>
      </c>
      <c r="DU138" s="147" t="str">
        <f t="shared" si="189"/>
        <v/>
      </c>
      <c r="DV138" s="147" t="str">
        <f t="shared" si="190"/>
        <v/>
      </c>
      <c r="DW138" s="147" t="str">
        <f t="shared" si="191"/>
        <v/>
      </c>
      <c r="DX138" s="147" t="str">
        <f t="shared" si="192"/>
        <v/>
      </c>
      <c r="DY138" s="147" t="str">
        <f t="shared" si="193"/>
        <v/>
      </c>
      <c r="DZ138" s="147" t="str">
        <f t="shared" si="194"/>
        <v/>
      </c>
      <c r="EA138" s="148"/>
      <c r="EB138" s="148"/>
      <c r="EC138" s="148"/>
      <c r="ED138" s="148"/>
      <c r="EE138" s="148"/>
      <c r="EF138" s="148"/>
      <c r="EG138" s="148"/>
      <c r="EH138" s="148"/>
      <c r="EI138" s="148"/>
      <c r="EJ138" s="148"/>
      <c r="EK138" s="149"/>
      <c r="EL138" s="150" t="str">
        <f t="shared" si="195"/>
        <v/>
      </c>
      <c r="EM138" s="145"/>
      <c r="EN138" s="145"/>
      <c r="EO138" s="151" t="str">
        <f>IF(C138="","",IF(EL138=TRUE,'[1]بيانات أساسية'!$Z$16,'[1]بيانات أساسية'!$Y$17))</f>
        <v/>
      </c>
      <c r="EP138" s="152" t="str">
        <f t="shared" si="146"/>
        <v/>
      </c>
      <c r="EQ138" s="153" t="str">
        <f t="shared" si="196"/>
        <v/>
      </c>
      <c r="ER138" s="153" t="str">
        <f t="shared" si="197"/>
        <v/>
      </c>
      <c r="ES138" s="159"/>
      <c r="GD138" s="157" t="str">
        <f t="shared" si="198"/>
        <v/>
      </c>
      <c r="GE138" s="157" t="str">
        <f t="shared" si="199"/>
        <v/>
      </c>
      <c r="GF138" s="157" t="str">
        <f t="shared" si="200"/>
        <v/>
      </c>
      <c r="GG138" s="157" t="str">
        <f t="shared" si="201"/>
        <v/>
      </c>
      <c r="GH138" s="157" t="str">
        <f t="shared" si="202"/>
        <v/>
      </c>
      <c r="GI138" s="157" t="str">
        <f t="shared" si="203"/>
        <v/>
      </c>
      <c r="GJ138" s="157" t="str">
        <f t="shared" si="204"/>
        <v/>
      </c>
      <c r="GK138" s="157" t="str">
        <f t="shared" si="205"/>
        <v/>
      </c>
      <c r="GL138" s="157" t="str">
        <f t="shared" si="206"/>
        <v/>
      </c>
      <c r="GM138" s="158" t="str">
        <f t="shared" si="207"/>
        <v/>
      </c>
      <c r="GN138" s="157" t="str">
        <f t="shared" si="208"/>
        <v/>
      </c>
      <c r="GO138" s="145" t="str">
        <f t="shared" si="209"/>
        <v/>
      </c>
    </row>
    <row r="139" spans="1:197" s="156" customFormat="1" ht="27" customHeight="1" thickBot="1">
      <c r="A139" s="132" t="str">
        <f>IF('[1]رصد درجات'!A139="","",'[1]رصد درجات'!A139)</f>
        <v/>
      </c>
      <c r="B139" s="132" t="str">
        <f>IF('[1]رصد درجات'!B139="","",'[1]رصد درجات'!B139)</f>
        <v/>
      </c>
      <c r="C139" s="132" t="str">
        <f>IF('[1]رصد درجات'!C139="","",'[1]رصد درجات'!C139)</f>
        <v/>
      </c>
      <c r="D139" s="133" t="str">
        <f>IF('[1]رصد درجات'!D139="","",'[1]رصد درجات'!D139)</f>
        <v/>
      </c>
      <c r="E139" s="132" t="str">
        <f>IF('[1]رصد درجات'!E139="","",'[1]رصد درجات'!E139)</f>
        <v/>
      </c>
      <c r="F139" s="132" t="str">
        <f>IF('[1]رصد درجات'!F139="","",'[1]رصد درجات'!F139)</f>
        <v/>
      </c>
      <c r="G139" s="132" t="str">
        <f>IF('[1]رصد درجات'!G139="","",'[1]رصد درجات'!G139)</f>
        <v/>
      </c>
      <c r="H139" s="132" t="str">
        <f>IF('[1]رصد درجات'!H139="","",'[1]رصد درجات'!H139)</f>
        <v/>
      </c>
      <c r="I139" s="132" t="str">
        <f>IF('[1]رصد درجات'!I139="","",'[1]رصد درجات'!I139)</f>
        <v/>
      </c>
      <c r="J139" s="132" t="str">
        <f>IF('[1]رصد درجات'!J139="","",'[1]رصد درجات'!J139)</f>
        <v/>
      </c>
      <c r="K139" s="132" t="str">
        <f>IF('[1]رصد درجات'!K139="","",'[1]رصد درجات'!K139)</f>
        <v/>
      </c>
      <c r="L139" s="132" t="str">
        <f>IF('[1]رصد درجات'!L139="","",'[1]رصد درجات'!L139)</f>
        <v/>
      </c>
      <c r="M139" s="134" t="str">
        <f>IF('[1]رصد درجات'!M139="","",'[1]رصد درجات'!M139)</f>
        <v/>
      </c>
      <c r="N139" s="134" t="str">
        <f>IF('[1]رصد درجات'!N139="","",'[1]رصد درجات'!N139)</f>
        <v/>
      </c>
      <c r="O139" s="132" t="str">
        <f>IF(C139="","",'[1]رصد درجات'!Y139)</f>
        <v/>
      </c>
      <c r="P139" s="132" t="str">
        <f>IF(C139="","",'[1]رصد درجات'!AL139)</f>
        <v/>
      </c>
      <c r="Q139" s="132" t="str">
        <f t="shared" si="147"/>
        <v/>
      </c>
      <c r="R139" s="135" t="str">
        <f t="shared" si="148"/>
        <v/>
      </c>
      <c r="S139" s="132" t="str">
        <f>IF(C139="","",'[1]رصد درجات'!AV139)</f>
        <v/>
      </c>
      <c r="T139" s="132" t="str">
        <f>IF(C139="","",'[1]رصد درجات'!BI139)</f>
        <v/>
      </c>
      <c r="U139" s="132" t="str">
        <f t="shared" si="149"/>
        <v/>
      </c>
      <c r="V139" s="132" t="str">
        <f t="shared" si="150"/>
        <v/>
      </c>
      <c r="W139" s="132" t="str">
        <f t="shared" si="151"/>
        <v/>
      </c>
      <c r="X139" s="136" t="str">
        <f t="shared" si="152"/>
        <v/>
      </c>
      <c r="Y139" s="137" t="str">
        <f>IF(C139="","",'[1]رصد درجات'!Z139)</f>
        <v/>
      </c>
      <c r="Z139" s="137" t="str">
        <f>IF(C139="","",'[1]رصد درجات'!AM139)</f>
        <v/>
      </c>
      <c r="AA139" s="137" t="str">
        <f t="shared" ref="AA139:AA202" si="222">IF(C139="","",IF(AND(Y139="غ",Z139="غ"),"غ",SUM(Y139:Z139)))</f>
        <v/>
      </c>
      <c r="AB139" s="137" t="str">
        <f t="shared" si="153"/>
        <v/>
      </c>
      <c r="AC139" s="137" t="str">
        <f>IF(C139="","",'[1]رصد درجات'!AV139)</f>
        <v/>
      </c>
      <c r="AD139" s="137" t="str">
        <f>IF(C139="","",'[1]رصد درجات'!BI139)</f>
        <v/>
      </c>
      <c r="AE139" s="137" t="str">
        <f t="shared" ref="AE139:AE202" si="223">IF(C139="","",IF(AND(AC139="غ",AD139="غ"),"غ",SUM(AC139:AD139)))</f>
        <v/>
      </c>
      <c r="AF139" s="137" t="str">
        <f t="shared" ref="AF139:AF202" si="224">IF(C139="","",IF(AND(AE139="غ",AA139="غ"),"غ",SUM(AE139,AA139)/2))</f>
        <v/>
      </c>
      <c r="AG139" s="137" t="str">
        <f t="shared" si="154"/>
        <v/>
      </c>
      <c r="AH139" s="138" t="str">
        <f t="shared" si="155"/>
        <v/>
      </c>
      <c r="AI139" s="137" t="str">
        <f>IF(C139="","",'[1]رصد درجات'!AA139)</f>
        <v/>
      </c>
      <c r="AJ139" s="137" t="str">
        <f>IF(C139="","",'[1]رصد درجات'!AN139)</f>
        <v/>
      </c>
      <c r="AK139" s="137" t="str">
        <f t="shared" ref="AK139:AK202" si="225">IF(C139="","",IF(AND(AI139="غ",AJ139="غ"),"غ",SUM(AI139:AJ139)))</f>
        <v/>
      </c>
      <c r="AL139" s="139" t="str">
        <f t="shared" si="156"/>
        <v/>
      </c>
      <c r="AM139" s="137" t="str">
        <f>IF(C139="","",'[1]رصد درجات'!AX139)</f>
        <v/>
      </c>
      <c r="AN139" s="137" t="str">
        <f>IF(C139="","",'[1]رصد درجات'!BK139)</f>
        <v/>
      </c>
      <c r="AO139" s="137" t="str">
        <f t="shared" ref="AO139:AO202" si="226">IF(C139="","",IF(AND(AM139="غ",AN139="غ"),"غ",SUM(AM139:AN139)))</f>
        <v/>
      </c>
      <c r="AP139" s="137" t="str">
        <f t="shared" ref="AP139:AP202" si="227">IF(C139="","",IF(AND(AO139="غ",AK139="غ"),"غ",SUM(AO139,AK139)/2))</f>
        <v/>
      </c>
      <c r="AQ139" s="137" t="str">
        <f t="shared" ref="AQ139:AQ202" si="228">IF(C139="","",IF(OR(AP139="غ",AN139="غ"),"غ",(AP139*$AQ$9)/100))</f>
        <v/>
      </c>
      <c r="AR139" s="138" t="str">
        <f t="shared" si="157"/>
        <v/>
      </c>
      <c r="AS139" s="137" t="str">
        <f>IF(C139="","",'[1]رصد درجات'!AB139)</f>
        <v/>
      </c>
      <c r="AT139" s="137" t="str">
        <f>IF(C139="","",'[1]رصد درجات'!AO139)</f>
        <v/>
      </c>
      <c r="AU139" s="137" t="str">
        <f>IF(C139="","",'[1]رصد درجات'!AP139)</f>
        <v/>
      </c>
      <c r="AV139" s="137" t="str">
        <f t="shared" ref="AV139:AV202" si="229">IF(C139="","",IF(AND(AT139="غ",AU139="غ",AS139="غ"),"غ",SUM(AS139:AU139)))</f>
        <v/>
      </c>
      <c r="AW139" s="137" t="str">
        <f t="shared" si="158"/>
        <v/>
      </c>
      <c r="AX139" s="137" t="str">
        <f>IF(C139="","",'[1]رصد درجات'!AY139)</f>
        <v/>
      </c>
      <c r="AY139" s="137" t="str">
        <f>IF(C139="","",'[1]رصد درجات'!BL139)</f>
        <v/>
      </c>
      <c r="AZ139" s="137" t="str">
        <f>IF(C139="","",'[1]رصد درجات'!BM139)</f>
        <v/>
      </c>
      <c r="BA139" s="137" t="str">
        <f t="shared" ref="BA139:BA202" si="230">IF(C139="","",IF(AND(AY139="غ",AZ139="غ"),"غ",SUM(AY139,AZ139)))</f>
        <v/>
      </c>
      <c r="BB139" s="137" t="str">
        <f t="shared" ref="BB139:BB202" si="231">IF(C139="","",IF(AND(AX139="غ",BA139="غ"),"غ",SUM(AX139,BA139)))</f>
        <v/>
      </c>
      <c r="BC139" s="137" t="str">
        <f t="shared" ref="BC139:BC202" si="232">IF(C139="","",IF(AND(BB139="غ",AV139="غ"),"غ",SUM(BB139,AV139)/2))</f>
        <v/>
      </c>
      <c r="BD139" s="137" t="str">
        <f t="shared" ref="BD139:BD202" si="233">IF(C139="","",IF(OR(BC139="غ",BA139="غ"),"غ",(BC139*$BD$9)/100))</f>
        <v/>
      </c>
      <c r="BE139" s="138" t="str">
        <f t="shared" si="159"/>
        <v/>
      </c>
      <c r="BF139" s="137" t="str">
        <f>IF(C139="","",'[1]رصد درجات'!AC139)</f>
        <v/>
      </c>
      <c r="BG139" s="137" t="str">
        <f>IF(C139="","",'[1]رصد درجات'!AI139)</f>
        <v/>
      </c>
      <c r="BH139" s="137" t="str">
        <f>IF(C139="","",'[1]رصد درجات'!AQ139)</f>
        <v/>
      </c>
      <c r="BI139" s="137" t="str">
        <f t="shared" ref="BI139:BI202" si="234">IF(C139="","",IF(AND(BG139="غ",BH139="غ",BF139="غ"),"غ",SUM(BF139:BH139)))</f>
        <v/>
      </c>
      <c r="BJ139" s="137" t="str">
        <f t="shared" si="160"/>
        <v/>
      </c>
      <c r="BK139" s="137" t="str">
        <f>IF(C139="","",'[1]رصد درجات'!AZ139)</f>
        <v/>
      </c>
      <c r="BL139" s="137" t="str">
        <f>IF(C139="","",'[1]رصد درجات'!BF139)</f>
        <v/>
      </c>
      <c r="BM139" s="137" t="str">
        <f>IF(C139="","",'[1]رصد درجات'!BN139)</f>
        <v/>
      </c>
      <c r="BN139" s="137" t="str">
        <f t="shared" ref="BN139:BN202" si="235">IF(C139="","",IF(AND(BM139="غ",BL139="غ"),"غ",SUM(BM139,BL139)))</f>
        <v/>
      </c>
      <c r="BO139" s="137" t="str">
        <f t="shared" ref="BO139:BO202" si="236">IF(C139="","",IF(AND(BN139="غ",BK139="غ"),"غ",SUM(BN139,BK139)))</f>
        <v/>
      </c>
      <c r="BP139" s="137" t="str">
        <f t="shared" ref="BP139:BP202" si="237">IF(C139="","",IF(AND(BO139="غ",BI139="غ"),"غ",SUM(BO139,BI139)/2))</f>
        <v/>
      </c>
      <c r="BQ139" s="137" t="str">
        <f t="shared" ref="BQ139:BQ202" si="238">IF(C139="","",IF(OR(BP139="غ",BN139="غ"),"غ",(BP139*$BQ$9)/100))</f>
        <v/>
      </c>
      <c r="BR139" s="138" t="str">
        <f t="shared" si="161"/>
        <v/>
      </c>
      <c r="BS139" s="137" t="str">
        <f>IF(C139="","",'[1]رصد درجات'!AD139)</f>
        <v/>
      </c>
      <c r="BT139" s="137" t="str">
        <f>IF(C139="","",'[1]رصد درجات'!AR139)</f>
        <v/>
      </c>
      <c r="BU139" s="137" t="str">
        <f t="shared" ref="BU139:BU202" si="239">IF(C139="","",IF(AND(BS139="غ",BT139="غ"),"غ",SUM(BS139:BT139)))</f>
        <v/>
      </c>
      <c r="BV139" s="137" t="str">
        <f t="shared" si="162"/>
        <v/>
      </c>
      <c r="BW139" s="137" t="str">
        <f>IF(C139="","",'[1]رصد درجات'!BA139)</f>
        <v/>
      </c>
      <c r="BX139" s="137" t="str">
        <f>IF(C139="","",'[1]رصد درجات'!BO139)</f>
        <v/>
      </c>
      <c r="BY139" s="137" t="str">
        <f t="shared" ref="BY139:BY202" si="240">IF(C139="","",IF(AND(BW139="غ",BX139="غ"),"غ",SUM(BW139,BX139)))</f>
        <v/>
      </c>
      <c r="BZ139" s="137" t="str">
        <f t="shared" si="163"/>
        <v/>
      </c>
      <c r="CA139" s="137" t="str">
        <f t="shared" ref="CA139:CA202" si="241">IF(C139="","",IF(OR(BZ139="غ",BX139="غ"),"غ",(BZ139*$CA$9)/100))</f>
        <v/>
      </c>
      <c r="CB139" s="138" t="str">
        <f t="shared" si="164"/>
        <v/>
      </c>
      <c r="CC139" s="137" t="str">
        <f>IF(C139="","",'[1]رصد درجات'!AE139)</f>
        <v/>
      </c>
      <c r="CD139" s="137" t="str">
        <f>IF(C139="","",'[1]رصد درجات'!AJ139)</f>
        <v/>
      </c>
      <c r="CE139" s="137" t="str">
        <f>IF(C139="","",'[1]رصد درجات'!AS139)</f>
        <v/>
      </c>
      <c r="CF139" s="137" t="str">
        <f t="shared" ref="CF139:CF202" si="242">IF(C139="","",IF(AND(CD139="غ",CE139="غ",CC139="غ"),"غ",SUM(CC139:CE139)))</f>
        <v/>
      </c>
      <c r="CG139" s="137" t="str">
        <f t="shared" si="165"/>
        <v/>
      </c>
      <c r="CH139" s="137" t="str">
        <f>IF(C139="","",'[1]رصد درجات'!BB139)</f>
        <v/>
      </c>
      <c r="CI139" s="137" t="str">
        <f>IF(C139="","",'[1]رصد درجات'!BF139)</f>
        <v/>
      </c>
      <c r="CJ139" s="137" t="str">
        <f>IF(C139="","",'[1]رصد درجات'!BP139)</f>
        <v/>
      </c>
      <c r="CK139" s="137" t="str">
        <f t="shared" ref="CK139:CK202" si="243">IF(C139="","",IF(AND(CJ139="غ",CI139="غ"),"غ",SUM(CI139:CJ139)))</f>
        <v/>
      </c>
      <c r="CL139" s="137" t="str">
        <f t="shared" ref="CL139:CL202" si="244">IF(C139="","",IF(AND(CK139="غ",CH139="غ"),"غ",SUM(CK139,CH139)))</f>
        <v/>
      </c>
      <c r="CM139" s="137" t="str">
        <f t="shared" ref="CM139:CM202" si="245">IF(C139="","",IF(AND(CL139="غ",CF139="غ"),"غ",SUM(CL139,CF139)/2))</f>
        <v/>
      </c>
      <c r="CN139" s="137" t="str">
        <f t="shared" si="166"/>
        <v/>
      </c>
      <c r="CO139" s="138" t="str">
        <f t="shared" si="167"/>
        <v/>
      </c>
      <c r="CP139" s="140" t="str">
        <f>IF(C139="","",'[1]رصد درجات'!AF139)</f>
        <v/>
      </c>
      <c r="CQ139" s="135" t="str">
        <f t="shared" si="168"/>
        <v/>
      </c>
      <c r="CR139" s="140" t="str">
        <f>IF(C139="","",'[1]رصد درجات'!BC139)</f>
        <v/>
      </c>
      <c r="CS139" s="140" t="str">
        <f t="shared" si="169"/>
        <v/>
      </c>
      <c r="CT139" s="140" t="str">
        <f t="shared" si="214"/>
        <v/>
      </c>
      <c r="CU139" s="135" t="str">
        <f t="shared" si="215"/>
        <v/>
      </c>
      <c r="CV139" s="137" t="str">
        <f>IF(C139="","",'[1]رصد درجات'!AG139)</f>
        <v/>
      </c>
      <c r="CW139" s="137" t="str">
        <f t="shared" si="170"/>
        <v/>
      </c>
      <c r="CX139" s="137" t="str">
        <f>IF(C139="","",'[1]رصد درجات'!BD139)</f>
        <v/>
      </c>
      <c r="CY139" s="140" t="str">
        <f t="shared" si="171"/>
        <v/>
      </c>
      <c r="CZ139" s="140" t="str">
        <f t="shared" si="172"/>
        <v/>
      </c>
      <c r="DA139" s="135" t="str">
        <f t="shared" si="173"/>
        <v/>
      </c>
      <c r="DB139" s="141" t="str">
        <f t="shared" si="174"/>
        <v/>
      </c>
      <c r="DC139" s="142" t="str">
        <f t="shared" si="175"/>
        <v/>
      </c>
      <c r="DD139" s="141" t="str">
        <f t="shared" si="176"/>
        <v/>
      </c>
      <c r="DE139" s="142" t="str">
        <f t="shared" si="177"/>
        <v/>
      </c>
      <c r="DF139" s="137" t="str">
        <f>IF(C139="","",'[1]رصد درجات'!AH139)</f>
        <v/>
      </c>
      <c r="DG139" s="137" t="str">
        <f>IF(C139="","",'[1]رصد درجات'!AT139)</f>
        <v/>
      </c>
      <c r="DH139" s="137" t="str">
        <f t="shared" si="178"/>
        <v/>
      </c>
      <c r="DI139" s="137" t="str">
        <f t="shared" si="179"/>
        <v/>
      </c>
      <c r="DJ139" s="137" t="str">
        <f>IF(C139="","",'[1]رصد درجات'!BE139)</f>
        <v/>
      </c>
      <c r="DK139" s="137" t="str">
        <f>IF(C139="","",'[1]رصد درجات'!BQ139)</f>
        <v/>
      </c>
      <c r="DL139" s="137" t="str">
        <f t="shared" si="180"/>
        <v/>
      </c>
      <c r="DM139" s="137" t="str">
        <f t="shared" si="181"/>
        <v/>
      </c>
      <c r="DN139" s="137" t="str">
        <f t="shared" si="182"/>
        <v/>
      </c>
      <c r="DO139" s="138" t="str">
        <f t="shared" si="183"/>
        <v/>
      </c>
      <c r="DP139" s="143" t="str">
        <f t="shared" si="184"/>
        <v/>
      </c>
      <c r="DQ139" s="144" t="str">
        <f t="shared" si="185"/>
        <v/>
      </c>
      <c r="DR139" s="145">
        <f t="shared" si="186"/>
        <v>0</v>
      </c>
      <c r="DS139" s="146" t="str">
        <f t="shared" si="187"/>
        <v/>
      </c>
      <c r="DT139" s="147" t="str">
        <f t="shared" si="188"/>
        <v/>
      </c>
      <c r="DU139" s="147" t="str">
        <f t="shared" si="189"/>
        <v/>
      </c>
      <c r="DV139" s="147" t="str">
        <f t="shared" si="190"/>
        <v/>
      </c>
      <c r="DW139" s="147" t="str">
        <f t="shared" si="191"/>
        <v/>
      </c>
      <c r="DX139" s="147" t="str">
        <f t="shared" si="192"/>
        <v/>
      </c>
      <c r="DY139" s="147" t="str">
        <f t="shared" si="193"/>
        <v/>
      </c>
      <c r="DZ139" s="147" t="str">
        <f t="shared" si="194"/>
        <v/>
      </c>
      <c r="EA139" s="148"/>
      <c r="EB139" s="148"/>
      <c r="EC139" s="148"/>
      <c r="ED139" s="148"/>
      <c r="EE139" s="148"/>
      <c r="EF139" s="148"/>
      <c r="EG139" s="148"/>
      <c r="EH139" s="148"/>
      <c r="EI139" s="148"/>
      <c r="EJ139" s="148"/>
      <c r="EK139" s="149"/>
      <c r="EL139" s="150" t="str">
        <f t="shared" si="195"/>
        <v/>
      </c>
      <c r="EM139" s="145"/>
      <c r="EN139" s="145"/>
      <c r="EO139" s="151" t="str">
        <f>IF(C139="","",IF(EL139=TRUE,'[1]بيانات أساسية'!$Z$16,'[1]بيانات أساسية'!$Y$17))</f>
        <v/>
      </c>
      <c r="EP139" s="152" t="str">
        <f t="shared" ref="EP139:EP202" si="246">IF(C139="","",CONCATENATE(DS139," ",DT139," ",DU139," ",DV139," ",DW139," ",DX139," ",DY139," ",EQ139," ",ER139," ",DZ139,))</f>
        <v/>
      </c>
      <c r="EQ139" s="153" t="str">
        <f t="shared" si="196"/>
        <v/>
      </c>
      <c r="ER139" s="153" t="str">
        <f t="shared" si="197"/>
        <v/>
      </c>
      <c r="ES139" s="159"/>
      <c r="GD139" s="157" t="str">
        <f t="shared" si="198"/>
        <v/>
      </c>
      <c r="GE139" s="157" t="str">
        <f t="shared" si="199"/>
        <v/>
      </c>
      <c r="GF139" s="157" t="str">
        <f t="shared" si="200"/>
        <v/>
      </c>
      <c r="GG139" s="157" t="str">
        <f t="shared" si="201"/>
        <v/>
      </c>
      <c r="GH139" s="157" t="str">
        <f t="shared" si="202"/>
        <v/>
      </c>
      <c r="GI139" s="157" t="str">
        <f t="shared" si="203"/>
        <v/>
      </c>
      <c r="GJ139" s="157" t="str">
        <f t="shared" si="204"/>
        <v/>
      </c>
      <c r="GK139" s="157" t="str">
        <f t="shared" si="205"/>
        <v/>
      </c>
      <c r="GL139" s="157" t="str">
        <f t="shared" si="206"/>
        <v/>
      </c>
      <c r="GM139" s="158" t="str">
        <f t="shared" si="207"/>
        <v/>
      </c>
      <c r="GN139" s="157" t="str">
        <f t="shared" si="208"/>
        <v/>
      </c>
      <c r="GO139" s="145" t="str">
        <f t="shared" si="209"/>
        <v/>
      </c>
    </row>
    <row r="140" spans="1:197" s="156" customFormat="1" ht="27" customHeight="1" thickBot="1">
      <c r="A140" s="132" t="str">
        <f>IF('[1]رصد درجات'!A140="","",'[1]رصد درجات'!A140)</f>
        <v/>
      </c>
      <c r="B140" s="132" t="str">
        <f>IF('[1]رصد درجات'!B140="","",'[1]رصد درجات'!B140)</f>
        <v/>
      </c>
      <c r="C140" s="132" t="str">
        <f>IF('[1]رصد درجات'!C140="","",'[1]رصد درجات'!C140)</f>
        <v/>
      </c>
      <c r="D140" s="133" t="str">
        <f>IF('[1]رصد درجات'!D140="","",'[1]رصد درجات'!D140)</f>
        <v/>
      </c>
      <c r="E140" s="132" t="str">
        <f>IF('[1]رصد درجات'!E140="","",'[1]رصد درجات'!E140)</f>
        <v/>
      </c>
      <c r="F140" s="132" t="str">
        <f>IF('[1]رصد درجات'!F140="","",'[1]رصد درجات'!F140)</f>
        <v/>
      </c>
      <c r="G140" s="132" t="str">
        <f>IF('[1]رصد درجات'!G140="","",'[1]رصد درجات'!G140)</f>
        <v/>
      </c>
      <c r="H140" s="132" t="str">
        <f>IF('[1]رصد درجات'!H140="","",'[1]رصد درجات'!H140)</f>
        <v/>
      </c>
      <c r="I140" s="132" t="str">
        <f>IF('[1]رصد درجات'!I140="","",'[1]رصد درجات'!I140)</f>
        <v/>
      </c>
      <c r="J140" s="132" t="str">
        <f>IF('[1]رصد درجات'!J140="","",'[1]رصد درجات'!J140)</f>
        <v/>
      </c>
      <c r="K140" s="132" t="str">
        <f>IF('[1]رصد درجات'!K140="","",'[1]رصد درجات'!K140)</f>
        <v/>
      </c>
      <c r="L140" s="132" t="str">
        <f>IF('[1]رصد درجات'!L140="","",'[1]رصد درجات'!L140)</f>
        <v/>
      </c>
      <c r="M140" s="134" t="str">
        <f>IF('[1]رصد درجات'!M140="","",'[1]رصد درجات'!M140)</f>
        <v/>
      </c>
      <c r="N140" s="134" t="str">
        <f>IF('[1]رصد درجات'!N140="","",'[1]رصد درجات'!N140)</f>
        <v/>
      </c>
      <c r="O140" s="132" t="str">
        <f>IF(C140="","",'[1]رصد درجات'!Y140)</f>
        <v/>
      </c>
      <c r="P140" s="132" t="str">
        <f>IF(C140="","",'[1]رصد درجات'!AL140)</f>
        <v/>
      </c>
      <c r="Q140" s="132" t="str">
        <f t="shared" ref="Q140:Q203" si="247">IF(C140="","",IF(AND(O140="غ",P140="غ"),"غ",SUM(O140:P140)))</f>
        <v/>
      </c>
      <c r="R140" s="135" t="str">
        <f t="shared" ref="R140:R203" si="248">IF(C140="","",IF(Q140="غ","غائب",IF(Q140&gt;=0.85*$Q$9,"ممتاز",IF(Q140&gt;=0.75*$Q$9,"جيد جدا",IF(Q140&gt;=0.65*$Q$9,"جيد",IF(Q140&gt;=0.5*$Q$9,"مقبول",IF(Q140&lt;0.75*$Q$9,"دون المستوى")))))))</f>
        <v/>
      </c>
      <c r="S140" s="132" t="str">
        <f>IF(C140="","",'[1]رصد درجات'!AV140)</f>
        <v/>
      </c>
      <c r="T140" s="132" t="str">
        <f>IF(C140="","",'[1]رصد درجات'!BI140)</f>
        <v/>
      </c>
      <c r="U140" s="132" t="str">
        <f t="shared" ref="U140:U203" si="249">IF(C140="","",IF(AND(S140="غ",T140="غ"),"غ",SUM(S140:T140)))</f>
        <v/>
      </c>
      <c r="V140" s="132" t="str">
        <f t="shared" ref="V140:V203" si="250">IF(C140="","",IF(AND(Q140="غ",U140="غ"),"غ",SUM(Q140,U140)/2))</f>
        <v/>
      </c>
      <c r="W140" s="132" t="str">
        <f t="shared" ref="W140:W203" si="251">IF(C140="","",IF(OR(V140="غ",T140="غ"),"غ",(V140*$W$9)/100))</f>
        <v/>
      </c>
      <c r="X140" s="136" t="str">
        <f t="shared" ref="X140:X203" si="252">IF(C140="","",IF(T140="غ","غائب",IF(OR(W140&lt;$W$10,T140&lt;$T$10),"دون المستوى",IF(W140&gt;=0.85*$W$9,"امتياز",IF(W140&gt;=0.75*$W$9,"جيد جدا",IF(W140&gt;=0.65*$W$9,"جيد",IF(W140&gt;=0.5*$W$9,"مقبول")))))))</f>
        <v/>
      </c>
      <c r="Y140" s="137" t="str">
        <f>IF(C140="","",'[1]رصد درجات'!Z140)</f>
        <v/>
      </c>
      <c r="Z140" s="137" t="str">
        <f>IF(C140="","",'[1]رصد درجات'!AM140)</f>
        <v/>
      </c>
      <c r="AA140" s="137" t="str">
        <f t="shared" si="222"/>
        <v/>
      </c>
      <c r="AB140" s="137" t="str">
        <f t="shared" ref="AB140:AB203" si="253">IF(C140="","",IF(AA140="غ","غائب",IF(AA140&gt;=0.85*$AA$9,"ممتاز",IF(AA140&gt;=0.75*$AA$9,"جيد جدا",IF(AA140&gt;=0.65*$AA$9,"جيد",IF(AA140&gt;=0.5*$AA$9,"مقبول",IF(AA140&lt;0.75*$AA$9,"دون المستوى")))))))</f>
        <v/>
      </c>
      <c r="AC140" s="137" t="str">
        <f>IF(C140="","",'[1]رصد درجات'!AV140)</f>
        <v/>
      </c>
      <c r="AD140" s="137" t="str">
        <f>IF(C140="","",'[1]رصد درجات'!BI140)</f>
        <v/>
      </c>
      <c r="AE140" s="137" t="str">
        <f t="shared" si="223"/>
        <v/>
      </c>
      <c r="AF140" s="137" t="str">
        <f t="shared" si="224"/>
        <v/>
      </c>
      <c r="AG140" s="137" t="str">
        <f t="shared" ref="AG140:AG203" si="254">IF(C140="","",IF(OR(AF140="غ",AD140="غ"),"غ",(AF140*$AD$9)/100))</f>
        <v/>
      </c>
      <c r="AH140" s="138" t="str">
        <f t="shared" ref="AH140:AH203" si="255">IF(C140="","",IF(AD140="غ","غائب",IF(OR(AG140&lt;$AG$10,AD140&lt;$AD$10),"دون المستوى",IF(AG140&gt;=0.85*$AG$9,"امتياز",IF(AG140&gt;=0.75*$AG$9,"جيد جدا",IF(AG140&gt;=0.65*$AG$9,"جيد",IF(AG140&gt;=0.5*$AG$9,"مقبول")))))))</f>
        <v/>
      </c>
      <c r="AI140" s="137" t="str">
        <f>IF(C140="","",'[1]رصد درجات'!AA140)</f>
        <v/>
      </c>
      <c r="AJ140" s="137" t="str">
        <f>IF(C140="","",'[1]رصد درجات'!AN140)</f>
        <v/>
      </c>
      <c r="AK140" s="137" t="str">
        <f t="shared" si="225"/>
        <v/>
      </c>
      <c r="AL140" s="139" t="str">
        <f t="shared" ref="AL140:AL203" si="256">IF(C140="","",IF(AK140="غ","غائب",IF(AK140&gt;=0.85*$AK$9,"ممتاز",IF(AK140&gt;=0.75*$AK$9,"جيد جدا",IF(AK140&gt;=0.65*$AK$9,"جيد",IF(AK140&gt;=0.5*$AK$9,"مقبول",IF(AK140&lt;0.75*$AK$9,"دون المستوى")))))))</f>
        <v/>
      </c>
      <c r="AM140" s="137" t="str">
        <f>IF(C140="","",'[1]رصد درجات'!AX140)</f>
        <v/>
      </c>
      <c r="AN140" s="137" t="str">
        <f>IF(C140="","",'[1]رصد درجات'!BK140)</f>
        <v/>
      </c>
      <c r="AO140" s="137" t="str">
        <f t="shared" si="226"/>
        <v/>
      </c>
      <c r="AP140" s="137" t="str">
        <f t="shared" si="227"/>
        <v/>
      </c>
      <c r="AQ140" s="137" t="str">
        <f t="shared" si="228"/>
        <v/>
      </c>
      <c r="AR140" s="138" t="str">
        <f t="shared" ref="AR140:AR203" si="257">IF(C140="","",IF(AN140="غ","غائب",IF(OR(AQ140&lt;$AQ$10,AN140&lt;$AN$10),"دون المستوى",IF(AQ140&gt;=0.85*$AQ$9,"امتياز",IF(AQ140&gt;=0.75*$AQ$9,"جيد جدا",IF(AQ140&gt;=0.65*$AQ$9,"جيد",IF(AQ140&gt;=0.5*$AQ$9,"مقبول")))))))</f>
        <v/>
      </c>
      <c r="AS140" s="137" t="str">
        <f>IF(C140="","",'[1]رصد درجات'!AB140)</f>
        <v/>
      </c>
      <c r="AT140" s="137" t="str">
        <f>IF(C140="","",'[1]رصد درجات'!AO140)</f>
        <v/>
      </c>
      <c r="AU140" s="137" t="str">
        <f>IF(C140="","",'[1]رصد درجات'!AP140)</f>
        <v/>
      </c>
      <c r="AV140" s="137" t="str">
        <f t="shared" si="229"/>
        <v/>
      </c>
      <c r="AW140" s="137" t="str">
        <f t="shared" ref="AW140:AW203" si="258">IF(C140="","",IF(AV140="غ","غائب",IF(AV140&gt;=0.85*$AV$9,"ممتاز",IF(AV140&gt;=0.75*$AV$9,"جيد جدا",IF(AV140&gt;=0.65*$AV$9,"جيد",IF(AV140&gt;=0.5*$AV$9,"مقبول",IF(AV140&lt;0.75*$AV$9,"دون المستوى")))))))</f>
        <v/>
      </c>
      <c r="AX140" s="137" t="str">
        <f>IF(C140="","",'[1]رصد درجات'!AY140)</f>
        <v/>
      </c>
      <c r="AY140" s="137" t="str">
        <f>IF(C140="","",'[1]رصد درجات'!BL140)</f>
        <v/>
      </c>
      <c r="AZ140" s="137" t="str">
        <f>IF(C140="","",'[1]رصد درجات'!BM140)</f>
        <v/>
      </c>
      <c r="BA140" s="137" t="str">
        <f t="shared" si="230"/>
        <v/>
      </c>
      <c r="BB140" s="137" t="str">
        <f t="shared" si="231"/>
        <v/>
      </c>
      <c r="BC140" s="137" t="str">
        <f t="shared" si="232"/>
        <v/>
      </c>
      <c r="BD140" s="137" t="str">
        <f t="shared" si="233"/>
        <v/>
      </c>
      <c r="BE140" s="138" t="str">
        <f t="shared" ref="BE140:BE203" si="259">IF(C140="","",IF(BA140="غ","غائب",IF(OR(BA140&lt;$BA$10,BD140&lt;$BD$10),"دون المستوى",IF(BD140&gt;=0.85*$BD$9,"امتياز",IF(BD140&gt;=0.75*$BD$9,"جيد جدا",IF(BD140&gt;=0.65*$BD$9,"جيد",IF(BD140&gt;=0.5*$BD$9,"مقبول")))))))</f>
        <v/>
      </c>
      <c r="BF140" s="137" t="str">
        <f>IF(C140="","",'[1]رصد درجات'!AC140)</f>
        <v/>
      </c>
      <c r="BG140" s="137" t="str">
        <f>IF(C140="","",'[1]رصد درجات'!AI140)</f>
        <v/>
      </c>
      <c r="BH140" s="137" t="str">
        <f>IF(C140="","",'[1]رصد درجات'!AQ140)</f>
        <v/>
      </c>
      <c r="BI140" s="137" t="str">
        <f t="shared" si="234"/>
        <v/>
      </c>
      <c r="BJ140" s="137" t="str">
        <f t="shared" ref="BJ140:BJ203" si="260">IF(C140="","",IF(BI140="غ","غائب",IF(BI140&gt;=0.85*$BI$9,"ممتاز",IF(BI140&gt;=0.75*$BI$9,"جيد جدا",IF(BI140&gt;=0.65*$BI$9,"جيد",IF(BI140&gt;=0.5*$BI$9,"مقبول",IF(BI140&lt;0.75*$BI$9,"دون المستوى")))))))</f>
        <v/>
      </c>
      <c r="BK140" s="137" t="str">
        <f>IF(C140="","",'[1]رصد درجات'!AZ140)</f>
        <v/>
      </c>
      <c r="BL140" s="137" t="str">
        <f>IF(C140="","",'[1]رصد درجات'!BF140)</f>
        <v/>
      </c>
      <c r="BM140" s="137" t="str">
        <f>IF(C140="","",'[1]رصد درجات'!BN140)</f>
        <v/>
      </c>
      <c r="BN140" s="137" t="str">
        <f t="shared" si="235"/>
        <v/>
      </c>
      <c r="BO140" s="137" t="str">
        <f t="shared" si="236"/>
        <v/>
      </c>
      <c r="BP140" s="137" t="str">
        <f t="shared" si="237"/>
        <v/>
      </c>
      <c r="BQ140" s="137" t="str">
        <f t="shared" si="238"/>
        <v/>
      </c>
      <c r="BR140" s="138" t="str">
        <f t="shared" ref="BR140:BR203" si="261">IF(C140="","",IF(BN140="غ","غائب",IF(OR(BQ140&lt;$BQ$10,BN140&lt;$BN$10),"دون المستوى",IF(BQ140&gt;=0.85*$BQ$9,"امتياز",IF(BQ140&gt;=0.75*$BQ$9,"جيد جدا",IF(BQ140&gt;=0.65*$BQ$9,"جيد",IF(BQ140&gt;=0.5*$BQ$9,"مقبول")))))))</f>
        <v/>
      </c>
      <c r="BS140" s="137" t="str">
        <f>IF(C140="","",'[1]رصد درجات'!AD140)</f>
        <v/>
      </c>
      <c r="BT140" s="137" t="str">
        <f>IF(C140="","",'[1]رصد درجات'!AR140)</f>
        <v/>
      </c>
      <c r="BU140" s="137" t="str">
        <f t="shared" si="239"/>
        <v/>
      </c>
      <c r="BV140" s="137" t="str">
        <f t="shared" ref="BV140:BV203" si="262">IF(C140="","",IF(BU140="غ","غائب",IF(BU140&gt;=0.85*$BU$9,"ممتاز",IF(BU140&gt;=0.75*$BU$9,"جيد جدا",IF(BU140&gt;=0.65*$BU$9,"جيد",IF(BU140&gt;=0.5*$BU$9,"مقبول",IF(BU140&lt;0.75*$BU$9,"دون المستوى")))))))</f>
        <v/>
      </c>
      <c r="BW140" s="137" t="str">
        <f>IF(C140="","",'[1]رصد درجات'!BA140)</f>
        <v/>
      </c>
      <c r="BX140" s="137" t="str">
        <f>IF(C140="","",'[1]رصد درجات'!BO140)</f>
        <v/>
      </c>
      <c r="BY140" s="137" t="str">
        <f t="shared" si="240"/>
        <v/>
      </c>
      <c r="BZ140" s="137" t="str">
        <f t="shared" ref="BZ140:BZ203" si="263">IF(C140="","",IF(AND(BY140="غ",BU140="غ"),"غ",SUM(BY140,BU140)/2))</f>
        <v/>
      </c>
      <c r="CA140" s="137" t="str">
        <f t="shared" si="241"/>
        <v/>
      </c>
      <c r="CB140" s="138" t="str">
        <f t="shared" ref="CB140:CB203" si="264">IF(C140="","",IF(BX140="غ","غائب",IF(OR(CA140&lt;$CA$10,BX140&lt;$BX$10),"دون المستوى",IF(CA140&gt;=0.85*$CA$9,"امتياز",IF(CA140&gt;=0.75*$CA$9,"جيد جدا",IF(CA140&gt;=0.65*$CA$9,"جيد",IF(CA140&gt;=0.5*$CA$9,"مقبول")))))))</f>
        <v/>
      </c>
      <c r="CC140" s="137" t="str">
        <f>IF(C140="","",'[1]رصد درجات'!AE140)</f>
        <v/>
      </c>
      <c r="CD140" s="137" t="str">
        <f>IF(C140="","",'[1]رصد درجات'!AJ140)</f>
        <v/>
      </c>
      <c r="CE140" s="137" t="str">
        <f>IF(C140="","",'[1]رصد درجات'!AS140)</f>
        <v/>
      </c>
      <c r="CF140" s="137" t="str">
        <f t="shared" si="242"/>
        <v/>
      </c>
      <c r="CG140" s="137" t="str">
        <f t="shared" ref="CG140:CG203" si="265">IF(C140="","",IF(CF140="غ","غائب",IF(CF140&gt;=0.85*$CF$9,"ممتاز",IF(CF140&gt;=0.75*$CF$9,"جيد جدا",IF(CF140&gt;=0.65*$CF$9,"جيد",IF(CF140&gt;=0.5*$CF$9,"مقبول",IF(CF140&lt;0.75*$CF$9,"دون المستوى")))))))</f>
        <v/>
      </c>
      <c r="CH140" s="137" t="str">
        <f>IF(C140="","",'[1]رصد درجات'!BB140)</f>
        <v/>
      </c>
      <c r="CI140" s="137" t="str">
        <f>IF(C140="","",'[1]رصد درجات'!BF140)</f>
        <v/>
      </c>
      <c r="CJ140" s="137" t="str">
        <f>IF(C140="","",'[1]رصد درجات'!BP140)</f>
        <v/>
      </c>
      <c r="CK140" s="137" t="str">
        <f t="shared" si="243"/>
        <v/>
      </c>
      <c r="CL140" s="137" t="str">
        <f t="shared" si="244"/>
        <v/>
      </c>
      <c r="CM140" s="137" t="str">
        <f t="shared" si="245"/>
        <v/>
      </c>
      <c r="CN140" s="137" t="str">
        <f t="shared" ref="CN140:CN203" si="266">IF(C140="","",IF(OR(CM140="غ",CK140="غ"),"غ",(CM140*$CN$9)/100))</f>
        <v/>
      </c>
      <c r="CO140" s="138" t="str">
        <f t="shared" ref="CO140:CO203" si="267">IF(C140="","",IF(CK140="غ","غائب",IF(OR(CN140&lt;$CN$10,CK140&lt;$CK$10),"دون المستوى",IF(CN140&gt;=0.85*$CN$9,"امتياز",IF(CN140&gt;=0.75*$CN$9,"جيد جدا",IF(CN140&gt;=0.65*$CN$9,"جيد",IF(CN140&gt;=0.5*$CN$9,"مقبول")))))))</f>
        <v/>
      </c>
      <c r="CP140" s="140" t="str">
        <f>IF(C140="","",'[1]رصد درجات'!AF140)</f>
        <v/>
      </c>
      <c r="CQ140" s="135" t="str">
        <f t="shared" ref="CQ140:CQ203" si="268">IF(C140="","",IF(CP140="غ","غائب",IF(CP140&gt;=0.85*$CP$9,"ممتاز",IF(CP140&gt;=0.75*$CP$9,"جيد جدا",IF(CP140&gt;=0.65*$CP$9,"جيد",IF(CP140&gt;=0.5*$CP$9,"مقبول",IF(CP140&lt;0.75*$CP$9,"دون المستوى")))))))</f>
        <v/>
      </c>
      <c r="CR140" s="140" t="str">
        <f>IF(C140="","",'[1]رصد درجات'!BC140)</f>
        <v/>
      </c>
      <c r="CS140" s="140" t="str">
        <f t="shared" ref="CS140:CS203" si="269">IF(C140="","",IF(AND(CP140="غ",CR140="غ"),"غ",SUM(CP140,CR140)/2))</f>
        <v/>
      </c>
      <c r="CT140" s="140" t="str">
        <f t="shared" si="214"/>
        <v/>
      </c>
      <c r="CU140" s="135" t="str">
        <f t="shared" si="215"/>
        <v/>
      </c>
      <c r="CV140" s="137" t="str">
        <f>IF(C140="","",'[1]رصد درجات'!AG140)</f>
        <v/>
      </c>
      <c r="CW140" s="137" t="str">
        <f t="shared" ref="CW140:CW203" si="270">IF(C140="","",IF(CV140="غ","غائب",IF(CV140&gt;=0.85*$CV$9,"ممتاز",IF(CV140&gt;=0.75*$CV$9,"جيد جدا",IF(CV140&gt;=0.65*$CV$9,"جيد",IF(CV140&gt;=0.5*$CV$9,"مقبول",IF(CV140&lt;0.75*$CV$9,"دون المستوى")))))))</f>
        <v/>
      </c>
      <c r="CX140" s="137" t="str">
        <f>IF(C140="","",'[1]رصد درجات'!BD140)</f>
        <v/>
      </c>
      <c r="CY140" s="140" t="str">
        <f t="shared" ref="CY140:CY203" si="271">IF(I140="","",IF(AND(CV140="غ",CX140="غ"),"غ",SUM(CV140,CX140)/2))</f>
        <v/>
      </c>
      <c r="CZ140" s="140" t="str">
        <f t="shared" ref="CZ140:CZ203" si="272">IF(I140="","",IF(OR(CY140="غ",CV140="غ"),"غ",(CY140*$CZ$9)/100))</f>
        <v/>
      </c>
      <c r="DA140" s="135" t="str">
        <f t="shared" ref="DA140:DA203" si="273">IF(C140="","",IF(CX140="غ","غائب",IF(CZ140&gt;=0.85*$CZ$9,"ممتاز",IF(CZ140&gt;=0.75*$CZ$9,"جيد جدا",IF(CZ140&gt;=0.65*$CZ$9,"جيد",IF(CZ140&gt;=0.5*$CZ$9,"مقبول",IF(CZ140&lt;0.75*$CZ$9,"دون المستوى")))))))</f>
        <v/>
      </c>
      <c r="DB140" s="141" t="str">
        <f t="shared" ref="DB140:DB203" si="274">IF(C140="","",IF(AND(Q140="غ",AA140="غ",AK140="غ",AV140="غ",BI140="غ",BU140="غ",CF140="غ",CP140="غ",CV140="غ"),"غ",SUM(Q140,AA140,AK140,AV140,BI140,BU140,CX140,CP140,CV140)))</f>
        <v/>
      </c>
      <c r="DC140" s="142" t="str">
        <f t="shared" ref="DC140:DC203" si="275">IF(C140="","",IF(DB140="غ","غائب",IF(DB140&gt;=0.85*$DB$9,"ممتاز",IF(DB140&gt;=0.75*$DB$9,"جيد جداً",IF(DB140&gt;=0.65*$DB$9,"جيد",IF(DB140&gt;=0.5*$DB$9,"مقبول",IF(DB140&lt;0.5*$DB$9,"دون المستوى")))))))</f>
        <v/>
      </c>
      <c r="DD140" s="141" t="str">
        <f t="shared" ref="DD140:DD203" si="276">IF(C140="","",IF(AND(W140="غ",AG140="غ",AQ140="غ",BD140="غ",BQ140="غ",CA140="غ",CN140="غ",CR140="غ",CX140="غ"),"غ",SUM(W140,AG140,AQ140,BD140,BQ140,CA140,CT140,CR140,CZ140)))</f>
        <v/>
      </c>
      <c r="DE140" s="142" t="str">
        <f t="shared" ref="DE140:DE203" si="277">IF(C140="","",IF(DD140="غ","غائب",IF(DD140&gt;=0.85*$DD$9,"ممتاز",IF(DD140&gt;=0.75*$DD$9,"جيد جداً",IF(DD140&gt;=0.65*$DD$9,"جيد",IF(DD140&gt;=0.5*$DD$9,"مقبول",IF(DD140&lt;0.5*$DD$9,"دون المستوى")))))))</f>
        <v/>
      </c>
      <c r="DF140" s="137" t="str">
        <f>IF(C140="","",'[1]رصد درجات'!AH140)</f>
        <v/>
      </c>
      <c r="DG140" s="137" t="str">
        <f>IF(C140="","",'[1]رصد درجات'!AT140)</f>
        <v/>
      </c>
      <c r="DH140" s="137" t="str">
        <f t="shared" ref="DH140:DH203" si="278">IF(C140="","",IF(AND(DF140="غ",DG140="غ"),"غ",SUM(DF140:DG140)))</f>
        <v/>
      </c>
      <c r="DI140" s="137" t="str">
        <f t="shared" ref="DI140:DI203" si="279">IF(C140="","",IF(DH140="غ","غائب",IF(DH140&gt;=0.85*$DH$9,"ممتاز",IF(DH140&gt;=0.75*$DH$9,"جيد جدا",IF(DH140&gt;=0.65*$DH$9,"جيد",IF(DH140&gt;=0.5*$DH$9,"مقبول",IF(DH140&lt;0.75*$DH$9,"دون المستوى")))))))</f>
        <v/>
      </c>
      <c r="DJ140" s="137" t="str">
        <f>IF(C140="","",'[1]رصد درجات'!BE140)</f>
        <v/>
      </c>
      <c r="DK140" s="137" t="str">
        <f>IF(C140="","",'[1]رصد درجات'!BQ140)</f>
        <v/>
      </c>
      <c r="DL140" s="137" t="str">
        <f t="shared" ref="DL140:DL203" si="280">IF(C140="","",IF(AND(DJ140="غ",DK140="غ"),"غ",SUM(DJ140:DK140)))</f>
        <v/>
      </c>
      <c r="DM140" s="137" t="str">
        <f t="shared" ref="DM140:DM203" si="281">IF(C140="","",IF(AND(DL140="غ",DH140="غ"),"غ",SUM(DL140,DH140)/2))</f>
        <v/>
      </c>
      <c r="DN140" s="137" t="str">
        <f t="shared" ref="DN140:DN203" si="282">IF(C140="","",IF(AND(DL140="غ",DH140="غ"),"غ",(DM140*$DN$9)/100))</f>
        <v/>
      </c>
      <c r="DO140" s="138" t="str">
        <f t="shared" ref="DO140:DO203" si="283">IF(C140="","",IF(DK140="غ","غائب",IF(OR(DN140&lt;$DN$10,DK140&lt;$DN$10),"دون المستوى",IF(DN140&gt;=0.85*$DN$9,"امتياز",IF(DN140&gt;=0.75*$DN$9,"جيد جدا",IF(DN140&gt;=0.65*$DN$9,"جيد",IF(DN140&gt;=0.5*$DN$9,"مقبول")))))))</f>
        <v/>
      </c>
      <c r="DP140" s="143" t="str">
        <f t="shared" ref="DP140:DP203" si="284">IF(C140="","",IF(EL140=TRUE,"ناجح",IF(EL140=FALSE,"دور ثان",)))</f>
        <v/>
      </c>
      <c r="DQ140" s="144" t="str">
        <f t="shared" ref="DQ140:DQ203" si="285">IF(C140="","",IF(DD140="غ","غائب",DD140/$DD$9))</f>
        <v/>
      </c>
      <c r="DR140" s="145">
        <f t="shared" ref="DR140:DR203" si="286">IF(EL140=TRUE,1,IF(EL140=FALSE,2,0))</f>
        <v>0</v>
      </c>
      <c r="DS140" s="146" t="str">
        <f t="shared" ref="DS140:DS203" si="287">IF(C140="","",IF(OR(W140&lt;$W$10,T140="غ"),"عربى",IF(AND(W140&gt;=$W$10,T140&lt;$T$10)," عربي لثلث الدرجة ","")))</f>
        <v/>
      </c>
      <c r="DT140" s="147" t="str">
        <f t="shared" ref="DT140:DT203" si="288">IF(C140="","",IF(OR(AG140&lt;$AG$10,AD140="غ"),"انجليزى",IF(AND(AG140&gt;=$AG$10,AD140&lt;$AD$10)," انجليزى لثلث الدرجة ","")))</f>
        <v/>
      </c>
      <c r="DU140" s="147" t="str">
        <f t="shared" ref="DU140:DU203" si="289">IF(C140="","",IF(OR(AQ140&lt;$AQ$10,AN140="غ"),"دراسات",IF(AND(AQ140&gt;=$AQ$10,AN140&lt;$AN$10)," دراسات لثلث الدرجة ","")))</f>
        <v/>
      </c>
      <c r="DV140" s="147" t="str">
        <f t="shared" ref="DV140:DV203" si="290">IF(C140="","",IF(OR(BD140&lt;$BD$10,BA140="غ"),"رياضيات",IF(AND(BD140&gt;=$BD$10,BA140&lt;$BA$10)," رياضيات لثلث الدرجة ","")))</f>
        <v/>
      </c>
      <c r="DW140" s="147" t="str">
        <f t="shared" ref="DW140:DW203" si="291">IF(C140="","",IF(OR(BQ140&lt;BQ$10,BN140="غ"),"علوم",IF(AND(BQ140&gt;=$BQ$10,BN140&lt;$BN$10)," علوم لثلث الدرجة ","")))</f>
        <v/>
      </c>
      <c r="DX140" s="147" t="str">
        <f t="shared" ref="DX140:DX203" si="292">IF(C140="","",IF(OR(CA140&lt;$CA$10,BX140="غ"),"فنية",IF(AND(CA140&gt;=$CA$10,BX140&lt;$BX$10)," فنية لثلث الدرجة ","")))</f>
        <v/>
      </c>
      <c r="DY140" s="147" t="str">
        <f t="shared" ref="DY140:DY203" si="293">IF(C140="","",IF(OR(CN140&lt;$CN$10,CK140="غ"),"حاسب",IF(AND(CN140&gt;=$CN$10,CK140&lt;$CK$10)," حاسب لثلث الدرجة ","")))</f>
        <v/>
      </c>
      <c r="DZ140" s="147" t="str">
        <f t="shared" ref="DZ140:DZ203" si="294">IF(C140="","",IF(OR(DN140&lt;$DN$10,DK140="غ"),"دين",IF(AND(DN140&gt;=$DN$10,DK140&lt;$DK$10)," دين لثلث الدرجة ","")))</f>
        <v/>
      </c>
      <c r="EA140" s="148"/>
      <c r="EB140" s="148"/>
      <c r="EC140" s="148"/>
      <c r="ED140" s="148"/>
      <c r="EE140" s="148"/>
      <c r="EF140" s="148"/>
      <c r="EG140" s="148"/>
      <c r="EH140" s="148"/>
      <c r="EI140" s="148"/>
      <c r="EJ140" s="148"/>
      <c r="EK140" s="149"/>
      <c r="EL140" s="150" t="str">
        <f t="shared" ref="EL140:EL203" si="295">IF(C140="","",IF(OR(T140&lt;$T$10,W140&lt;$W$10,AD140&lt;$AD$10,AG140&lt;$AG$10,AN140&lt;$AN$10,AQ140&lt;$AQ$10,BA140&lt;$BA$10,BD140&lt;$BD$10,BN140&lt;$BN$10,BQ140&lt;$BQ$10,BX140&lt;$BX$10,CA140&lt;$CA$10,CK140&lt;$CK$10,CN140&lt;$CN$10,DK140&lt;$DK$10,DN140&lt;$DN$10,CR140&lt;$CR$10,CT140&lt;$CT$10,CX140&lt;$CX$10,CZ140&lt;$CZ$10,T140="غ",AD140="غ",AN140="غ",BA140="غ",BN140="غ",BX140="غ",CK140="غ",DK140="غ",CR140="غ",CX140="غ"),FALSE,TRUE))</f>
        <v/>
      </c>
      <c r="EM140" s="145"/>
      <c r="EN140" s="145"/>
      <c r="EO140" s="151" t="str">
        <f>IF(C140="","",IF(EL140=TRUE,'[1]بيانات أساسية'!$Z$16,'[1]بيانات أساسية'!$Y$17))</f>
        <v/>
      </c>
      <c r="EP140" s="152" t="str">
        <f t="shared" si="246"/>
        <v/>
      </c>
      <c r="EQ140" s="153" t="str">
        <f t="shared" ref="EQ140:EQ203" si="296">IF(C140="","",IF(OR(CT140&lt;$CT$10,CR140="غ"),"نشاط 1",IF(AND(CT140&gt;=$CT$10,CR140&lt;$CR$10)," نشاط 1 لثلث الدرجة ","")))</f>
        <v/>
      </c>
      <c r="ER140" s="153" t="str">
        <f t="shared" ref="ER140:ER203" si="297">IF(C140="","",IF(OR(CZ140&lt;$CZ$10,CX140="غ"),"نشاط 2",IF(AND(CZ140&gt;=$CZ$10,CX140&lt;$CX$10)," نشاط 2 لثلث الدرجة ","")))</f>
        <v/>
      </c>
      <c r="ES140" s="159"/>
      <c r="GD140" s="157" t="str">
        <f t="shared" ref="GD140:GD203" si="298">W140</f>
        <v/>
      </c>
      <c r="GE140" s="157" t="str">
        <f t="shared" ref="GE140:GE203" si="299">AG140</f>
        <v/>
      </c>
      <c r="GF140" s="157" t="str">
        <f t="shared" ref="GF140:GF203" si="300">AQ140</f>
        <v/>
      </c>
      <c r="GG140" s="157" t="str">
        <f t="shared" ref="GG140:GG203" si="301">BD140</f>
        <v/>
      </c>
      <c r="GH140" s="157" t="str">
        <f t="shared" ref="GH140:GH203" si="302">BQ140</f>
        <v/>
      </c>
      <c r="GI140" s="157" t="str">
        <f t="shared" ref="GI140:GI203" si="303">CA140</f>
        <v/>
      </c>
      <c r="GJ140" s="157" t="str">
        <f t="shared" ref="GJ140:GJ203" si="304">CN140</f>
        <v/>
      </c>
      <c r="GK140" s="157" t="str">
        <f t="shared" ref="GK140:GK203" si="305">CT140</f>
        <v/>
      </c>
      <c r="GL140" s="157" t="str">
        <f t="shared" ref="GL140:GL203" si="306">CZ140</f>
        <v/>
      </c>
      <c r="GM140" s="158" t="str">
        <f t="shared" ref="GM140:GM203" si="307">DD140</f>
        <v/>
      </c>
      <c r="GN140" s="157" t="str">
        <f t="shared" ref="GN140:GN203" si="308">DN140</f>
        <v/>
      </c>
      <c r="GO140" s="145" t="str">
        <f t="shared" ref="GO140:GO203" si="309">DP140</f>
        <v/>
      </c>
    </row>
    <row r="141" spans="1:197" s="156" customFormat="1" ht="27" customHeight="1" thickBot="1">
      <c r="A141" s="132" t="str">
        <f>IF('[1]رصد درجات'!A141="","",'[1]رصد درجات'!A141)</f>
        <v/>
      </c>
      <c r="B141" s="132" t="str">
        <f>IF('[1]رصد درجات'!B141="","",'[1]رصد درجات'!B141)</f>
        <v/>
      </c>
      <c r="C141" s="132" t="str">
        <f>IF('[1]رصد درجات'!C141="","",'[1]رصد درجات'!C141)</f>
        <v/>
      </c>
      <c r="D141" s="133" t="str">
        <f>IF('[1]رصد درجات'!D141="","",'[1]رصد درجات'!D141)</f>
        <v/>
      </c>
      <c r="E141" s="132" t="str">
        <f>IF('[1]رصد درجات'!E141="","",'[1]رصد درجات'!E141)</f>
        <v/>
      </c>
      <c r="F141" s="132" t="str">
        <f>IF('[1]رصد درجات'!F141="","",'[1]رصد درجات'!F141)</f>
        <v/>
      </c>
      <c r="G141" s="132" t="str">
        <f>IF('[1]رصد درجات'!G141="","",'[1]رصد درجات'!G141)</f>
        <v/>
      </c>
      <c r="H141" s="132" t="str">
        <f>IF('[1]رصد درجات'!H141="","",'[1]رصد درجات'!H141)</f>
        <v/>
      </c>
      <c r="I141" s="132" t="str">
        <f>IF('[1]رصد درجات'!I141="","",'[1]رصد درجات'!I141)</f>
        <v/>
      </c>
      <c r="J141" s="132" t="str">
        <f>IF('[1]رصد درجات'!J141="","",'[1]رصد درجات'!J141)</f>
        <v/>
      </c>
      <c r="K141" s="132" t="str">
        <f>IF('[1]رصد درجات'!K141="","",'[1]رصد درجات'!K141)</f>
        <v/>
      </c>
      <c r="L141" s="132" t="str">
        <f>IF('[1]رصد درجات'!L141="","",'[1]رصد درجات'!L141)</f>
        <v/>
      </c>
      <c r="M141" s="134" t="str">
        <f>IF('[1]رصد درجات'!M141="","",'[1]رصد درجات'!M141)</f>
        <v/>
      </c>
      <c r="N141" s="134" t="str">
        <f>IF('[1]رصد درجات'!N141="","",'[1]رصد درجات'!N141)</f>
        <v/>
      </c>
      <c r="O141" s="132" t="str">
        <f>IF(C141="","",'[1]رصد درجات'!Y141)</f>
        <v/>
      </c>
      <c r="P141" s="132" t="str">
        <f>IF(C141="","",'[1]رصد درجات'!AL141)</f>
        <v/>
      </c>
      <c r="Q141" s="132" t="str">
        <f t="shared" si="247"/>
        <v/>
      </c>
      <c r="R141" s="135" t="str">
        <f t="shared" si="248"/>
        <v/>
      </c>
      <c r="S141" s="132" t="str">
        <f>IF(C141="","",'[1]رصد درجات'!AV141)</f>
        <v/>
      </c>
      <c r="T141" s="132" t="str">
        <f>IF(C141="","",'[1]رصد درجات'!BI141)</f>
        <v/>
      </c>
      <c r="U141" s="132" t="str">
        <f t="shared" si="249"/>
        <v/>
      </c>
      <c r="V141" s="132" t="str">
        <f t="shared" si="250"/>
        <v/>
      </c>
      <c r="W141" s="132" t="str">
        <f t="shared" si="251"/>
        <v/>
      </c>
      <c r="X141" s="136" t="str">
        <f t="shared" si="252"/>
        <v/>
      </c>
      <c r="Y141" s="137" t="str">
        <f>IF(C141="","",'[1]رصد درجات'!Z141)</f>
        <v/>
      </c>
      <c r="Z141" s="137" t="str">
        <f>IF(C141="","",'[1]رصد درجات'!AM141)</f>
        <v/>
      </c>
      <c r="AA141" s="137" t="str">
        <f t="shared" si="222"/>
        <v/>
      </c>
      <c r="AB141" s="137" t="str">
        <f t="shared" si="253"/>
        <v/>
      </c>
      <c r="AC141" s="137" t="str">
        <f>IF(C141="","",'[1]رصد درجات'!AV141)</f>
        <v/>
      </c>
      <c r="AD141" s="137" t="str">
        <f>IF(C141="","",'[1]رصد درجات'!BI141)</f>
        <v/>
      </c>
      <c r="AE141" s="137" t="str">
        <f t="shared" si="223"/>
        <v/>
      </c>
      <c r="AF141" s="137" t="str">
        <f t="shared" si="224"/>
        <v/>
      </c>
      <c r="AG141" s="137" t="str">
        <f t="shared" si="254"/>
        <v/>
      </c>
      <c r="AH141" s="138" t="str">
        <f t="shared" si="255"/>
        <v/>
      </c>
      <c r="AI141" s="137" t="str">
        <f>IF(C141="","",'[1]رصد درجات'!AA141)</f>
        <v/>
      </c>
      <c r="AJ141" s="137" t="str">
        <f>IF(C141="","",'[1]رصد درجات'!AN141)</f>
        <v/>
      </c>
      <c r="AK141" s="137" t="str">
        <f t="shared" si="225"/>
        <v/>
      </c>
      <c r="AL141" s="139" t="str">
        <f t="shared" si="256"/>
        <v/>
      </c>
      <c r="AM141" s="137" t="str">
        <f>IF(C141="","",'[1]رصد درجات'!AX141)</f>
        <v/>
      </c>
      <c r="AN141" s="137" t="str">
        <f>IF(C141="","",'[1]رصد درجات'!BK141)</f>
        <v/>
      </c>
      <c r="AO141" s="137" t="str">
        <f t="shared" si="226"/>
        <v/>
      </c>
      <c r="AP141" s="137" t="str">
        <f t="shared" si="227"/>
        <v/>
      </c>
      <c r="AQ141" s="137" t="str">
        <f t="shared" si="228"/>
        <v/>
      </c>
      <c r="AR141" s="138" t="str">
        <f t="shared" si="257"/>
        <v/>
      </c>
      <c r="AS141" s="137" t="str">
        <f>IF(C141="","",'[1]رصد درجات'!AB141)</f>
        <v/>
      </c>
      <c r="AT141" s="137" t="str">
        <f>IF(C141="","",'[1]رصد درجات'!AO141)</f>
        <v/>
      </c>
      <c r="AU141" s="137" t="str">
        <f>IF(C141="","",'[1]رصد درجات'!AP141)</f>
        <v/>
      </c>
      <c r="AV141" s="137" t="str">
        <f t="shared" si="229"/>
        <v/>
      </c>
      <c r="AW141" s="137" t="str">
        <f t="shared" si="258"/>
        <v/>
      </c>
      <c r="AX141" s="137" t="str">
        <f>IF(C141="","",'[1]رصد درجات'!AY141)</f>
        <v/>
      </c>
      <c r="AY141" s="137" t="str">
        <f>IF(C141="","",'[1]رصد درجات'!BL141)</f>
        <v/>
      </c>
      <c r="AZ141" s="137" t="str">
        <f>IF(C141="","",'[1]رصد درجات'!BM141)</f>
        <v/>
      </c>
      <c r="BA141" s="137" t="str">
        <f t="shared" si="230"/>
        <v/>
      </c>
      <c r="BB141" s="137" t="str">
        <f t="shared" si="231"/>
        <v/>
      </c>
      <c r="BC141" s="137" t="str">
        <f t="shared" si="232"/>
        <v/>
      </c>
      <c r="BD141" s="137" t="str">
        <f t="shared" si="233"/>
        <v/>
      </c>
      <c r="BE141" s="138" t="str">
        <f t="shared" si="259"/>
        <v/>
      </c>
      <c r="BF141" s="137" t="str">
        <f>IF(C141="","",'[1]رصد درجات'!AC141)</f>
        <v/>
      </c>
      <c r="BG141" s="137" t="str">
        <f>IF(C141="","",'[1]رصد درجات'!AI141)</f>
        <v/>
      </c>
      <c r="BH141" s="137" t="str">
        <f>IF(C141="","",'[1]رصد درجات'!AQ141)</f>
        <v/>
      </c>
      <c r="BI141" s="137" t="str">
        <f t="shared" si="234"/>
        <v/>
      </c>
      <c r="BJ141" s="137" t="str">
        <f t="shared" si="260"/>
        <v/>
      </c>
      <c r="BK141" s="137" t="str">
        <f>IF(C141="","",'[1]رصد درجات'!AZ141)</f>
        <v/>
      </c>
      <c r="BL141" s="137" t="str">
        <f>IF(C141="","",'[1]رصد درجات'!BF141)</f>
        <v/>
      </c>
      <c r="BM141" s="137" t="str">
        <f>IF(C141="","",'[1]رصد درجات'!BN141)</f>
        <v/>
      </c>
      <c r="BN141" s="137" t="str">
        <f t="shared" si="235"/>
        <v/>
      </c>
      <c r="BO141" s="137" t="str">
        <f t="shared" si="236"/>
        <v/>
      </c>
      <c r="BP141" s="137" t="str">
        <f t="shared" si="237"/>
        <v/>
      </c>
      <c r="BQ141" s="137" t="str">
        <f t="shared" si="238"/>
        <v/>
      </c>
      <c r="BR141" s="138" t="str">
        <f t="shared" si="261"/>
        <v/>
      </c>
      <c r="BS141" s="137" t="str">
        <f>IF(C141="","",'[1]رصد درجات'!AD141)</f>
        <v/>
      </c>
      <c r="BT141" s="137" t="str">
        <f>IF(C141="","",'[1]رصد درجات'!AR141)</f>
        <v/>
      </c>
      <c r="BU141" s="137" t="str">
        <f t="shared" si="239"/>
        <v/>
      </c>
      <c r="BV141" s="137" t="str">
        <f t="shared" si="262"/>
        <v/>
      </c>
      <c r="BW141" s="137" t="str">
        <f>IF(C141="","",'[1]رصد درجات'!BA141)</f>
        <v/>
      </c>
      <c r="BX141" s="137" t="str">
        <f>IF(C141="","",'[1]رصد درجات'!BO141)</f>
        <v/>
      </c>
      <c r="BY141" s="137" t="str">
        <f t="shared" si="240"/>
        <v/>
      </c>
      <c r="BZ141" s="137" t="str">
        <f t="shared" si="263"/>
        <v/>
      </c>
      <c r="CA141" s="137" t="str">
        <f t="shared" si="241"/>
        <v/>
      </c>
      <c r="CB141" s="138" t="str">
        <f t="shared" si="264"/>
        <v/>
      </c>
      <c r="CC141" s="137" t="str">
        <f>IF(C141="","",'[1]رصد درجات'!AE141)</f>
        <v/>
      </c>
      <c r="CD141" s="137" t="str">
        <f>IF(C141="","",'[1]رصد درجات'!AJ141)</f>
        <v/>
      </c>
      <c r="CE141" s="137" t="str">
        <f>IF(C141="","",'[1]رصد درجات'!AS141)</f>
        <v/>
      </c>
      <c r="CF141" s="137" t="str">
        <f t="shared" si="242"/>
        <v/>
      </c>
      <c r="CG141" s="137" t="str">
        <f t="shared" si="265"/>
        <v/>
      </c>
      <c r="CH141" s="137" t="str">
        <f>IF(C141="","",'[1]رصد درجات'!BB141)</f>
        <v/>
      </c>
      <c r="CI141" s="137" t="str">
        <f>IF(C141="","",'[1]رصد درجات'!BF141)</f>
        <v/>
      </c>
      <c r="CJ141" s="137" t="str">
        <f>IF(C141="","",'[1]رصد درجات'!BP141)</f>
        <v/>
      </c>
      <c r="CK141" s="137" t="str">
        <f t="shared" si="243"/>
        <v/>
      </c>
      <c r="CL141" s="137" t="str">
        <f t="shared" si="244"/>
        <v/>
      </c>
      <c r="CM141" s="137" t="str">
        <f t="shared" si="245"/>
        <v/>
      </c>
      <c r="CN141" s="137" t="str">
        <f t="shared" si="266"/>
        <v/>
      </c>
      <c r="CO141" s="138" t="str">
        <f t="shared" si="267"/>
        <v/>
      </c>
      <c r="CP141" s="140" t="str">
        <f>IF(C141="","",'[1]رصد درجات'!AF141)</f>
        <v/>
      </c>
      <c r="CQ141" s="135" t="str">
        <f t="shared" si="268"/>
        <v/>
      </c>
      <c r="CR141" s="140" t="str">
        <f>IF(C141="","",'[1]رصد درجات'!BC141)</f>
        <v/>
      </c>
      <c r="CS141" s="140" t="str">
        <f t="shared" si="269"/>
        <v/>
      </c>
      <c r="CT141" s="140" t="str">
        <f t="shared" si="214"/>
        <v/>
      </c>
      <c r="CU141" s="135" t="str">
        <f t="shared" si="215"/>
        <v/>
      </c>
      <c r="CV141" s="137" t="str">
        <f>IF(C141="","",'[1]رصد درجات'!AG141)</f>
        <v/>
      </c>
      <c r="CW141" s="137" t="str">
        <f t="shared" si="270"/>
        <v/>
      </c>
      <c r="CX141" s="137" t="str">
        <f>IF(C141="","",'[1]رصد درجات'!BD141)</f>
        <v/>
      </c>
      <c r="CY141" s="140" t="str">
        <f t="shared" si="271"/>
        <v/>
      </c>
      <c r="CZ141" s="140" t="str">
        <f t="shared" si="272"/>
        <v/>
      </c>
      <c r="DA141" s="135" t="str">
        <f t="shared" si="273"/>
        <v/>
      </c>
      <c r="DB141" s="141" t="str">
        <f t="shared" si="274"/>
        <v/>
      </c>
      <c r="DC141" s="142" t="str">
        <f t="shared" si="275"/>
        <v/>
      </c>
      <c r="DD141" s="141" t="str">
        <f t="shared" si="276"/>
        <v/>
      </c>
      <c r="DE141" s="142" t="str">
        <f t="shared" si="277"/>
        <v/>
      </c>
      <c r="DF141" s="137" t="str">
        <f>IF(C141="","",'[1]رصد درجات'!AH141)</f>
        <v/>
      </c>
      <c r="DG141" s="137" t="str">
        <f>IF(C141="","",'[1]رصد درجات'!AT141)</f>
        <v/>
      </c>
      <c r="DH141" s="137" t="str">
        <f t="shared" si="278"/>
        <v/>
      </c>
      <c r="DI141" s="137" t="str">
        <f t="shared" si="279"/>
        <v/>
      </c>
      <c r="DJ141" s="137" t="str">
        <f>IF(C141="","",'[1]رصد درجات'!BE141)</f>
        <v/>
      </c>
      <c r="DK141" s="137" t="str">
        <f>IF(C141="","",'[1]رصد درجات'!BQ141)</f>
        <v/>
      </c>
      <c r="DL141" s="137" t="str">
        <f t="shared" si="280"/>
        <v/>
      </c>
      <c r="DM141" s="137" t="str">
        <f t="shared" si="281"/>
        <v/>
      </c>
      <c r="DN141" s="137" t="str">
        <f t="shared" si="282"/>
        <v/>
      </c>
      <c r="DO141" s="138" t="str">
        <f t="shared" si="283"/>
        <v/>
      </c>
      <c r="DP141" s="143" t="str">
        <f t="shared" si="284"/>
        <v/>
      </c>
      <c r="DQ141" s="144" t="str">
        <f t="shared" si="285"/>
        <v/>
      </c>
      <c r="DR141" s="145">
        <f t="shared" si="286"/>
        <v>0</v>
      </c>
      <c r="DS141" s="146" t="str">
        <f t="shared" si="287"/>
        <v/>
      </c>
      <c r="DT141" s="147" t="str">
        <f t="shared" si="288"/>
        <v/>
      </c>
      <c r="DU141" s="147" t="str">
        <f t="shared" si="289"/>
        <v/>
      </c>
      <c r="DV141" s="147" t="str">
        <f t="shared" si="290"/>
        <v/>
      </c>
      <c r="DW141" s="147" t="str">
        <f t="shared" si="291"/>
        <v/>
      </c>
      <c r="DX141" s="147" t="str">
        <f t="shared" si="292"/>
        <v/>
      </c>
      <c r="DY141" s="147" t="str">
        <f t="shared" si="293"/>
        <v/>
      </c>
      <c r="DZ141" s="147" t="str">
        <f t="shared" si="294"/>
        <v/>
      </c>
      <c r="EA141" s="148"/>
      <c r="EB141" s="148"/>
      <c r="EC141" s="148"/>
      <c r="ED141" s="148"/>
      <c r="EE141" s="148"/>
      <c r="EF141" s="148"/>
      <c r="EG141" s="148"/>
      <c r="EH141" s="148"/>
      <c r="EI141" s="148"/>
      <c r="EJ141" s="148"/>
      <c r="EK141" s="149"/>
      <c r="EL141" s="150" t="str">
        <f t="shared" si="295"/>
        <v/>
      </c>
      <c r="EM141" s="145"/>
      <c r="EN141" s="145"/>
      <c r="EO141" s="151" t="str">
        <f>IF(C141="","",IF(EL141=TRUE,'[1]بيانات أساسية'!$Z$16,'[1]بيانات أساسية'!$Y$17))</f>
        <v/>
      </c>
      <c r="EP141" s="152" t="str">
        <f t="shared" si="246"/>
        <v/>
      </c>
      <c r="EQ141" s="153" t="str">
        <f t="shared" si="296"/>
        <v/>
      </c>
      <c r="ER141" s="153" t="str">
        <f t="shared" si="297"/>
        <v/>
      </c>
      <c r="ES141" s="159"/>
      <c r="GD141" s="157" t="str">
        <f t="shared" si="298"/>
        <v/>
      </c>
      <c r="GE141" s="157" t="str">
        <f t="shared" si="299"/>
        <v/>
      </c>
      <c r="GF141" s="157" t="str">
        <f t="shared" si="300"/>
        <v/>
      </c>
      <c r="GG141" s="157" t="str">
        <f t="shared" si="301"/>
        <v/>
      </c>
      <c r="GH141" s="157" t="str">
        <f t="shared" si="302"/>
        <v/>
      </c>
      <c r="GI141" s="157" t="str">
        <f t="shared" si="303"/>
        <v/>
      </c>
      <c r="GJ141" s="157" t="str">
        <f t="shared" si="304"/>
        <v/>
      </c>
      <c r="GK141" s="157" t="str">
        <f t="shared" si="305"/>
        <v/>
      </c>
      <c r="GL141" s="157" t="str">
        <f t="shared" si="306"/>
        <v/>
      </c>
      <c r="GM141" s="158" t="str">
        <f t="shared" si="307"/>
        <v/>
      </c>
      <c r="GN141" s="157" t="str">
        <f t="shared" si="308"/>
        <v/>
      </c>
      <c r="GO141" s="145" t="str">
        <f t="shared" si="309"/>
        <v/>
      </c>
    </row>
    <row r="142" spans="1:197" s="156" customFormat="1" ht="27" customHeight="1" thickBot="1">
      <c r="A142" s="132" t="str">
        <f>IF('[1]رصد درجات'!A142="","",'[1]رصد درجات'!A142)</f>
        <v/>
      </c>
      <c r="B142" s="132" t="str">
        <f>IF('[1]رصد درجات'!B142="","",'[1]رصد درجات'!B142)</f>
        <v/>
      </c>
      <c r="C142" s="132" t="str">
        <f>IF('[1]رصد درجات'!C142="","",'[1]رصد درجات'!C142)</f>
        <v/>
      </c>
      <c r="D142" s="133" t="str">
        <f>IF('[1]رصد درجات'!D142="","",'[1]رصد درجات'!D142)</f>
        <v/>
      </c>
      <c r="E142" s="132" t="str">
        <f>IF('[1]رصد درجات'!E142="","",'[1]رصد درجات'!E142)</f>
        <v/>
      </c>
      <c r="F142" s="132" t="str">
        <f>IF('[1]رصد درجات'!F142="","",'[1]رصد درجات'!F142)</f>
        <v/>
      </c>
      <c r="G142" s="132" t="str">
        <f>IF('[1]رصد درجات'!G142="","",'[1]رصد درجات'!G142)</f>
        <v/>
      </c>
      <c r="H142" s="132" t="str">
        <f>IF('[1]رصد درجات'!H142="","",'[1]رصد درجات'!H142)</f>
        <v/>
      </c>
      <c r="I142" s="132" t="str">
        <f>IF('[1]رصد درجات'!I142="","",'[1]رصد درجات'!I142)</f>
        <v/>
      </c>
      <c r="J142" s="132" t="str">
        <f>IF('[1]رصد درجات'!J142="","",'[1]رصد درجات'!J142)</f>
        <v/>
      </c>
      <c r="K142" s="132" t="str">
        <f>IF('[1]رصد درجات'!K142="","",'[1]رصد درجات'!K142)</f>
        <v/>
      </c>
      <c r="L142" s="132" t="str">
        <f>IF('[1]رصد درجات'!L142="","",'[1]رصد درجات'!L142)</f>
        <v/>
      </c>
      <c r="M142" s="134" t="str">
        <f>IF('[1]رصد درجات'!M142="","",'[1]رصد درجات'!M142)</f>
        <v/>
      </c>
      <c r="N142" s="134" t="str">
        <f>IF('[1]رصد درجات'!N142="","",'[1]رصد درجات'!N142)</f>
        <v/>
      </c>
      <c r="O142" s="132" t="str">
        <f>IF(C142="","",'[1]رصد درجات'!Y142)</f>
        <v/>
      </c>
      <c r="P142" s="132" t="str">
        <f>IF(C142="","",'[1]رصد درجات'!AL142)</f>
        <v/>
      </c>
      <c r="Q142" s="132" t="str">
        <f t="shared" si="247"/>
        <v/>
      </c>
      <c r="R142" s="135" t="str">
        <f t="shared" si="248"/>
        <v/>
      </c>
      <c r="S142" s="132" t="str">
        <f>IF(C142="","",'[1]رصد درجات'!AV142)</f>
        <v/>
      </c>
      <c r="T142" s="132" t="str">
        <f>IF(C142="","",'[1]رصد درجات'!BI142)</f>
        <v/>
      </c>
      <c r="U142" s="132" t="str">
        <f t="shared" si="249"/>
        <v/>
      </c>
      <c r="V142" s="132" t="str">
        <f t="shared" si="250"/>
        <v/>
      </c>
      <c r="W142" s="132" t="str">
        <f t="shared" si="251"/>
        <v/>
      </c>
      <c r="X142" s="136" t="str">
        <f t="shared" si="252"/>
        <v/>
      </c>
      <c r="Y142" s="137" t="str">
        <f>IF(C142="","",'[1]رصد درجات'!Z142)</f>
        <v/>
      </c>
      <c r="Z142" s="137" t="str">
        <f>IF(C142="","",'[1]رصد درجات'!AM142)</f>
        <v/>
      </c>
      <c r="AA142" s="137" t="str">
        <f t="shared" si="222"/>
        <v/>
      </c>
      <c r="AB142" s="137" t="str">
        <f t="shared" si="253"/>
        <v/>
      </c>
      <c r="AC142" s="137" t="str">
        <f>IF(C142="","",'[1]رصد درجات'!AV142)</f>
        <v/>
      </c>
      <c r="AD142" s="137" t="str">
        <f>IF(C142="","",'[1]رصد درجات'!BI142)</f>
        <v/>
      </c>
      <c r="AE142" s="137" t="str">
        <f t="shared" si="223"/>
        <v/>
      </c>
      <c r="AF142" s="137" t="str">
        <f t="shared" si="224"/>
        <v/>
      </c>
      <c r="AG142" s="137" t="str">
        <f t="shared" si="254"/>
        <v/>
      </c>
      <c r="AH142" s="138" t="str">
        <f t="shared" si="255"/>
        <v/>
      </c>
      <c r="AI142" s="137" t="str">
        <f>IF(C142="","",'[1]رصد درجات'!AA142)</f>
        <v/>
      </c>
      <c r="AJ142" s="137" t="str">
        <f>IF(C142="","",'[1]رصد درجات'!AN142)</f>
        <v/>
      </c>
      <c r="AK142" s="137" t="str">
        <f t="shared" si="225"/>
        <v/>
      </c>
      <c r="AL142" s="139" t="str">
        <f t="shared" si="256"/>
        <v/>
      </c>
      <c r="AM142" s="137" t="str">
        <f>IF(C142="","",'[1]رصد درجات'!AX142)</f>
        <v/>
      </c>
      <c r="AN142" s="137" t="str">
        <f>IF(C142="","",'[1]رصد درجات'!BK142)</f>
        <v/>
      </c>
      <c r="AO142" s="137" t="str">
        <f t="shared" si="226"/>
        <v/>
      </c>
      <c r="AP142" s="137" t="str">
        <f t="shared" si="227"/>
        <v/>
      </c>
      <c r="AQ142" s="137" t="str">
        <f t="shared" si="228"/>
        <v/>
      </c>
      <c r="AR142" s="138" t="str">
        <f t="shared" si="257"/>
        <v/>
      </c>
      <c r="AS142" s="137" t="str">
        <f>IF(C142="","",'[1]رصد درجات'!AB142)</f>
        <v/>
      </c>
      <c r="AT142" s="137" t="str">
        <f>IF(C142="","",'[1]رصد درجات'!AO142)</f>
        <v/>
      </c>
      <c r="AU142" s="137" t="str">
        <f>IF(C142="","",'[1]رصد درجات'!AP142)</f>
        <v/>
      </c>
      <c r="AV142" s="137" t="str">
        <f t="shared" si="229"/>
        <v/>
      </c>
      <c r="AW142" s="137" t="str">
        <f t="shared" si="258"/>
        <v/>
      </c>
      <c r="AX142" s="137" t="str">
        <f>IF(C142="","",'[1]رصد درجات'!AY142)</f>
        <v/>
      </c>
      <c r="AY142" s="137" t="str">
        <f>IF(C142="","",'[1]رصد درجات'!BL142)</f>
        <v/>
      </c>
      <c r="AZ142" s="137" t="str">
        <f>IF(C142="","",'[1]رصد درجات'!BM142)</f>
        <v/>
      </c>
      <c r="BA142" s="137" t="str">
        <f t="shared" si="230"/>
        <v/>
      </c>
      <c r="BB142" s="137" t="str">
        <f t="shared" si="231"/>
        <v/>
      </c>
      <c r="BC142" s="137" t="str">
        <f t="shared" si="232"/>
        <v/>
      </c>
      <c r="BD142" s="137" t="str">
        <f t="shared" si="233"/>
        <v/>
      </c>
      <c r="BE142" s="138" t="str">
        <f t="shared" si="259"/>
        <v/>
      </c>
      <c r="BF142" s="137" t="str">
        <f>IF(C142="","",'[1]رصد درجات'!AC142)</f>
        <v/>
      </c>
      <c r="BG142" s="137" t="str">
        <f>IF(C142="","",'[1]رصد درجات'!AI142)</f>
        <v/>
      </c>
      <c r="BH142" s="137" t="str">
        <f>IF(C142="","",'[1]رصد درجات'!AQ142)</f>
        <v/>
      </c>
      <c r="BI142" s="137" t="str">
        <f t="shared" si="234"/>
        <v/>
      </c>
      <c r="BJ142" s="137" t="str">
        <f t="shared" si="260"/>
        <v/>
      </c>
      <c r="BK142" s="137" t="str">
        <f>IF(C142="","",'[1]رصد درجات'!AZ142)</f>
        <v/>
      </c>
      <c r="BL142" s="137" t="str">
        <f>IF(C142="","",'[1]رصد درجات'!BF142)</f>
        <v/>
      </c>
      <c r="BM142" s="137" t="str">
        <f>IF(C142="","",'[1]رصد درجات'!BN142)</f>
        <v/>
      </c>
      <c r="BN142" s="137" t="str">
        <f t="shared" si="235"/>
        <v/>
      </c>
      <c r="BO142" s="137" t="str">
        <f t="shared" si="236"/>
        <v/>
      </c>
      <c r="BP142" s="137" t="str">
        <f t="shared" si="237"/>
        <v/>
      </c>
      <c r="BQ142" s="137" t="str">
        <f t="shared" si="238"/>
        <v/>
      </c>
      <c r="BR142" s="138" t="str">
        <f t="shared" si="261"/>
        <v/>
      </c>
      <c r="BS142" s="137" t="str">
        <f>IF(C142="","",'[1]رصد درجات'!AD142)</f>
        <v/>
      </c>
      <c r="BT142" s="137" t="str">
        <f>IF(C142="","",'[1]رصد درجات'!AR142)</f>
        <v/>
      </c>
      <c r="BU142" s="137" t="str">
        <f t="shared" si="239"/>
        <v/>
      </c>
      <c r="BV142" s="137" t="str">
        <f t="shared" si="262"/>
        <v/>
      </c>
      <c r="BW142" s="137" t="str">
        <f>IF(C142="","",'[1]رصد درجات'!BA142)</f>
        <v/>
      </c>
      <c r="BX142" s="137" t="str">
        <f>IF(C142="","",'[1]رصد درجات'!BO142)</f>
        <v/>
      </c>
      <c r="BY142" s="137" t="str">
        <f t="shared" si="240"/>
        <v/>
      </c>
      <c r="BZ142" s="137" t="str">
        <f t="shared" si="263"/>
        <v/>
      </c>
      <c r="CA142" s="137" t="str">
        <f t="shared" si="241"/>
        <v/>
      </c>
      <c r="CB142" s="138" t="str">
        <f t="shared" si="264"/>
        <v/>
      </c>
      <c r="CC142" s="137" t="str">
        <f>IF(C142="","",'[1]رصد درجات'!AE142)</f>
        <v/>
      </c>
      <c r="CD142" s="137" t="str">
        <f>IF(C142="","",'[1]رصد درجات'!AJ142)</f>
        <v/>
      </c>
      <c r="CE142" s="137" t="str">
        <f>IF(C142="","",'[1]رصد درجات'!AS142)</f>
        <v/>
      </c>
      <c r="CF142" s="137" t="str">
        <f t="shared" si="242"/>
        <v/>
      </c>
      <c r="CG142" s="137" t="str">
        <f t="shared" si="265"/>
        <v/>
      </c>
      <c r="CH142" s="137" t="str">
        <f>IF(C142="","",'[1]رصد درجات'!BB142)</f>
        <v/>
      </c>
      <c r="CI142" s="137" t="str">
        <f>IF(C142="","",'[1]رصد درجات'!BF142)</f>
        <v/>
      </c>
      <c r="CJ142" s="137" t="str">
        <f>IF(C142="","",'[1]رصد درجات'!BP142)</f>
        <v/>
      </c>
      <c r="CK142" s="137" t="str">
        <f t="shared" si="243"/>
        <v/>
      </c>
      <c r="CL142" s="137" t="str">
        <f t="shared" si="244"/>
        <v/>
      </c>
      <c r="CM142" s="137" t="str">
        <f t="shared" si="245"/>
        <v/>
      </c>
      <c r="CN142" s="137" t="str">
        <f t="shared" si="266"/>
        <v/>
      </c>
      <c r="CO142" s="138" t="str">
        <f t="shared" si="267"/>
        <v/>
      </c>
      <c r="CP142" s="140" t="str">
        <f>IF(C142="","",'[1]رصد درجات'!AF142)</f>
        <v/>
      </c>
      <c r="CQ142" s="135" t="str">
        <f t="shared" si="268"/>
        <v/>
      </c>
      <c r="CR142" s="140" t="str">
        <f>IF(C142="","",'[1]رصد درجات'!BC142)</f>
        <v/>
      </c>
      <c r="CS142" s="140" t="str">
        <f t="shared" si="269"/>
        <v/>
      </c>
      <c r="CT142" s="140" t="str">
        <f t="shared" si="214"/>
        <v/>
      </c>
      <c r="CU142" s="135" t="str">
        <f t="shared" si="215"/>
        <v/>
      </c>
      <c r="CV142" s="137" t="str">
        <f>IF(C142="","",'[1]رصد درجات'!AG142)</f>
        <v/>
      </c>
      <c r="CW142" s="137" t="str">
        <f t="shared" si="270"/>
        <v/>
      </c>
      <c r="CX142" s="137" t="str">
        <f>IF(C142="","",'[1]رصد درجات'!BD142)</f>
        <v/>
      </c>
      <c r="CY142" s="140" t="str">
        <f t="shared" si="271"/>
        <v/>
      </c>
      <c r="CZ142" s="140" t="str">
        <f t="shared" si="272"/>
        <v/>
      </c>
      <c r="DA142" s="135" t="str">
        <f t="shared" si="273"/>
        <v/>
      </c>
      <c r="DB142" s="141" t="str">
        <f t="shared" si="274"/>
        <v/>
      </c>
      <c r="DC142" s="142" t="str">
        <f t="shared" si="275"/>
        <v/>
      </c>
      <c r="DD142" s="141" t="str">
        <f t="shared" si="276"/>
        <v/>
      </c>
      <c r="DE142" s="142" t="str">
        <f t="shared" si="277"/>
        <v/>
      </c>
      <c r="DF142" s="137" t="str">
        <f>IF(C142="","",'[1]رصد درجات'!AH142)</f>
        <v/>
      </c>
      <c r="DG142" s="137" t="str">
        <f>IF(C142="","",'[1]رصد درجات'!AT142)</f>
        <v/>
      </c>
      <c r="DH142" s="137" t="str">
        <f t="shared" si="278"/>
        <v/>
      </c>
      <c r="DI142" s="137" t="str">
        <f t="shared" si="279"/>
        <v/>
      </c>
      <c r="DJ142" s="137" t="str">
        <f>IF(C142="","",'[1]رصد درجات'!BE142)</f>
        <v/>
      </c>
      <c r="DK142" s="137" t="str">
        <f>IF(C142="","",'[1]رصد درجات'!BQ142)</f>
        <v/>
      </c>
      <c r="DL142" s="137" t="str">
        <f t="shared" si="280"/>
        <v/>
      </c>
      <c r="DM142" s="137" t="str">
        <f t="shared" si="281"/>
        <v/>
      </c>
      <c r="DN142" s="137" t="str">
        <f t="shared" si="282"/>
        <v/>
      </c>
      <c r="DO142" s="138" t="str">
        <f t="shared" si="283"/>
        <v/>
      </c>
      <c r="DP142" s="143" t="str">
        <f t="shared" si="284"/>
        <v/>
      </c>
      <c r="DQ142" s="144" t="str">
        <f t="shared" si="285"/>
        <v/>
      </c>
      <c r="DR142" s="145">
        <f t="shared" si="286"/>
        <v>0</v>
      </c>
      <c r="DS142" s="146" t="str">
        <f t="shared" si="287"/>
        <v/>
      </c>
      <c r="DT142" s="147" t="str">
        <f t="shared" si="288"/>
        <v/>
      </c>
      <c r="DU142" s="147" t="str">
        <f t="shared" si="289"/>
        <v/>
      </c>
      <c r="DV142" s="147" t="str">
        <f t="shared" si="290"/>
        <v/>
      </c>
      <c r="DW142" s="147" t="str">
        <f t="shared" si="291"/>
        <v/>
      </c>
      <c r="DX142" s="147" t="str">
        <f t="shared" si="292"/>
        <v/>
      </c>
      <c r="DY142" s="147" t="str">
        <f t="shared" si="293"/>
        <v/>
      </c>
      <c r="DZ142" s="147" t="str">
        <f t="shared" si="294"/>
        <v/>
      </c>
      <c r="EA142" s="148"/>
      <c r="EB142" s="148"/>
      <c r="EC142" s="148"/>
      <c r="ED142" s="148"/>
      <c r="EE142" s="148"/>
      <c r="EF142" s="148"/>
      <c r="EG142" s="148"/>
      <c r="EH142" s="148"/>
      <c r="EI142" s="148"/>
      <c r="EJ142" s="148"/>
      <c r="EK142" s="149"/>
      <c r="EL142" s="150" t="str">
        <f t="shared" si="295"/>
        <v/>
      </c>
      <c r="EM142" s="145"/>
      <c r="EN142" s="145"/>
      <c r="EO142" s="151" t="str">
        <f>IF(C142="","",IF(EL142=TRUE,'[1]بيانات أساسية'!$Z$16,'[1]بيانات أساسية'!$Y$17))</f>
        <v/>
      </c>
      <c r="EP142" s="152" t="str">
        <f t="shared" si="246"/>
        <v/>
      </c>
      <c r="EQ142" s="153" t="str">
        <f t="shared" si="296"/>
        <v/>
      </c>
      <c r="ER142" s="153" t="str">
        <f t="shared" si="297"/>
        <v/>
      </c>
      <c r="ES142" s="159"/>
      <c r="GD142" s="157" t="str">
        <f t="shared" si="298"/>
        <v/>
      </c>
      <c r="GE142" s="157" t="str">
        <f t="shared" si="299"/>
        <v/>
      </c>
      <c r="GF142" s="157" t="str">
        <f t="shared" si="300"/>
        <v/>
      </c>
      <c r="GG142" s="157" t="str">
        <f t="shared" si="301"/>
        <v/>
      </c>
      <c r="GH142" s="157" t="str">
        <f t="shared" si="302"/>
        <v/>
      </c>
      <c r="GI142" s="157" t="str">
        <f t="shared" si="303"/>
        <v/>
      </c>
      <c r="GJ142" s="157" t="str">
        <f t="shared" si="304"/>
        <v/>
      </c>
      <c r="GK142" s="157" t="str">
        <f t="shared" si="305"/>
        <v/>
      </c>
      <c r="GL142" s="157" t="str">
        <f t="shared" si="306"/>
        <v/>
      </c>
      <c r="GM142" s="158" t="str">
        <f t="shared" si="307"/>
        <v/>
      </c>
      <c r="GN142" s="157" t="str">
        <f t="shared" si="308"/>
        <v/>
      </c>
      <c r="GO142" s="145" t="str">
        <f t="shared" si="309"/>
        <v/>
      </c>
    </row>
    <row r="143" spans="1:197" s="156" customFormat="1" ht="27" customHeight="1" thickBot="1">
      <c r="A143" s="132" t="str">
        <f>IF('[1]رصد درجات'!A143="","",'[1]رصد درجات'!A143)</f>
        <v/>
      </c>
      <c r="B143" s="132" t="str">
        <f>IF('[1]رصد درجات'!B143="","",'[1]رصد درجات'!B143)</f>
        <v/>
      </c>
      <c r="C143" s="132" t="str">
        <f>IF('[1]رصد درجات'!C143="","",'[1]رصد درجات'!C143)</f>
        <v/>
      </c>
      <c r="D143" s="133" t="str">
        <f>IF('[1]رصد درجات'!D143="","",'[1]رصد درجات'!D143)</f>
        <v/>
      </c>
      <c r="E143" s="132" t="str">
        <f>IF('[1]رصد درجات'!E143="","",'[1]رصد درجات'!E143)</f>
        <v/>
      </c>
      <c r="F143" s="132" t="str">
        <f>IF('[1]رصد درجات'!F143="","",'[1]رصد درجات'!F143)</f>
        <v/>
      </c>
      <c r="G143" s="132" t="str">
        <f>IF('[1]رصد درجات'!G143="","",'[1]رصد درجات'!G143)</f>
        <v/>
      </c>
      <c r="H143" s="132" t="str">
        <f>IF('[1]رصد درجات'!H143="","",'[1]رصد درجات'!H143)</f>
        <v/>
      </c>
      <c r="I143" s="132" t="str">
        <f>IF('[1]رصد درجات'!I143="","",'[1]رصد درجات'!I143)</f>
        <v/>
      </c>
      <c r="J143" s="132" t="str">
        <f>IF('[1]رصد درجات'!J143="","",'[1]رصد درجات'!J143)</f>
        <v/>
      </c>
      <c r="K143" s="132" t="str">
        <f>IF('[1]رصد درجات'!K143="","",'[1]رصد درجات'!K143)</f>
        <v/>
      </c>
      <c r="L143" s="132" t="str">
        <f>IF('[1]رصد درجات'!L143="","",'[1]رصد درجات'!L143)</f>
        <v/>
      </c>
      <c r="M143" s="134" t="str">
        <f>IF('[1]رصد درجات'!M143="","",'[1]رصد درجات'!M143)</f>
        <v/>
      </c>
      <c r="N143" s="134" t="str">
        <f>IF('[1]رصد درجات'!N143="","",'[1]رصد درجات'!N143)</f>
        <v/>
      </c>
      <c r="O143" s="132" t="str">
        <f>IF(C143="","",'[1]رصد درجات'!Y143)</f>
        <v/>
      </c>
      <c r="P143" s="132" t="str">
        <f>IF(C143="","",'[1]رصد درجات'!AL143)</f>
        <v/>
      </c>
      <c r="Q143" s="132" t="str">
        <f t="shared" si="247"/>
        <v/>
      </c>
      <c r="R143" s="135" t="str">
        <f t="shared" si="248"/>
        <v/>
      </c>
      <c r="S143" s="132" t="str">
        <f>IF(C143="","",'[1]رصد درجات'!AV143)</f>
        <v/>
      </c>
      <c r="T143" s="132" t="str">
        <f>IF(C143="","",'[1]رصد درجات'!BI143)</f>
        <v/>
      </c>
      <c r="U143" s="132" t="str">
        <f t="shared" si="249"/>
        <v/>
      </c>
      <c r="V143" s="132" t="str">
        <f t="shared" si="250"/>
        <v/>
      </c>
      <c r="W143" s="132" t="str">
        <f t="shared" si="251"/>
        <v/>
      </c>
      <c r="X143" s="136" t="str">
        <f t="shared" si="252"/>
        <v/>
      </c>
      <c r="Y143" s="137" t="str">
        <f>IF(C143="","",'[1]رصد درجات'!Z143)</f>
        <v/>
      </c>
      <c r="Z143" s="137" t="str">
        <f>IF(C143="","",'[1]رصد درجات'!AM143)</f>
        <v/>
      </c>
      <c r="AA143" s="137" t="str">
        <f t="shared" si="222"/>
        <v/>
      </c>
      <c r="AB143" s="137" t="str">
        <f t="shared" si="253"/>
        <v/>
      </c>
      <c r="AC143" s="137" t="str">
        <f>IF(C143="","",'[1]رصد درجات'!AV143)</f>
        <v/>
      </c>
      <c r="AD143" s="137" t="str">
        <f>IF(C143="","",'[1]رصد درجات'!BI143)</f>
        <v/>
      </c>
      <c r="AE143" s="137" t="str">
        <f t="shared" si="223"/>
        <v/>
      </c>
      <c r="AF143" s="137" t="str">
        <f t="shared" si="224"/>
        <v/>
      </c>
      <c r="AG143" s="137" t="str">
        <f t="shared" si="254"/>
        <v/>
      </c>
      <c r="AH143" s="138" t="str">
        <f t="shared" si="255"/>
        <v/>
      </c>
      <c r="AI143" s="137" t="str">
        <f>IF(C143="","",'[1]رصد درجات'!AA143)</f>
        <v/>
      </c>
      <c r="AJ143" s="137" t="str">
        <f>IF(C143="","",'[1]رصد درجات'!AN143)</f>
        <v/>
      </c>
      <c r="AK143" s="137" t="str">
        <f t="shared" si="225"/>
        <v/>
      </c>
      <c r="AL143" s="139" t="str">
        <f t="shared" si="256"/>
        <v/>
      </c>
      <c r="AM143" s="137" t="str">
        <f>IF(C143="","",'[1]رصد درجات'!AX143)</f>
        <v/>
      </c>
      <c r="AN143" s="137" t="str">
        <f>IF(C143="","",'[1]رصد درجات'!BK143)</f>
        <v/>
      </c>
      <c r="AO143" s="137" t="str">
        <f t="shared" si="226"/>
        <v/>
      </c>
      <c r="AP143" s="137" t="str">
        <f t="shared" si="227"/>
        <v/>
      </c>
      <c r="AQ143" s="137" t="str">
        <f t="shared" si="228"/>
        <v/>
      </c>
      <c r="AR143" s="138" t="str">
        <f t="shared" si="257"/>
        <v/>
      </c>
      <c r="AS143" s="137" t="str">
        <f>IF(C143="","",'[1]رصد درجات'!AB143)</f>
        <v/>
      </c>
      <c r="AT143" s="137" t="str">
        <f>IF(C143="","",'[1]رصد درجات'!AO143)</f>
        <v/>
      </c>
      <c r="AU143" s="137" t="str">
        <f>IF(C143="","",'[1]رصد درجات'!AP143)</f>
        <v/>
      </c>
      <c r="AV143" s="137" t="str">
        <f t="shared" si="229"/>
        <v/>
      </c>
      <c r="AW143" s="137" t="str">
        <f t="shared" si="258"/>
        <v/>
      </c>
      <c r="AX143" s="137" t="str">
        <f>IF(C143="","",'[1]رصد درجات'!AY143)</f>
        <v/>
      </c>
      <c r="AY143" s="137" t="str">
        <f>IF(C143="","",'[1]رصد درجات'!BL143)</f>
        <v/>
      </c>
      <c r="AZ143" s="137" t="str">
        <f>IF(C143="","",'[1]رصد درجات'!BM143)</f>
        <v/>
      </c>
      <c r="BA143" s="137" t="str">
        <f t="shared" si="230"/>
        <v/>
      </c>
      <c r="BB143" s="137" t="str">
        <f t="shared" si="231"/>
        <v/>
      </c>
      <c r="BC143" s="137" t="str">
        <f t="shared" si="232"/>
        <v/>
      </c>
      <c r="BD143" s="137" t="str">
        <f t="shared" si="233"/>
        <v/>
      </c>
      <c r="BE143" s="138" t="str">
        <f t="shared" si="259"/>
        <v/>
      </c>
      <c r="BF143" s="137" t="str">
        <f>IF(C143="","",'[1]رصد درجات'!AC143)</f>
        <v/>
      </c>
      <c r="BG143" s="137" t="str">
        <f>IF(C143="","",'[1]رصد درجات'!AI143)</f>
        <v/>
      </c>
      <c r="BH143" s="137" t="str">
        <f>IF(C143="","",'[1]رصد درجات'!AQ143)</f>
        <v/>
      </c>
      <c r="BI143" s="137" t="str">
        <f t="shared" si="234"/>
        <v/>
      </c>
      <c r="BJ143" s="137" t="str">
        <f t="shared" si="260"/>
        <v/>
      </c>
      <c r="BK143" s="137" t="str">
        <f>IF(C143="","",'[1]رصد درجات'!AZ143)</f>
        <v/>
      </c>
      <c r="BL143" s="137" t="str">
        <f>IF(C143="","",'[1]رصد درجات'!BF143)</f>
        <v/>
      </c>
      <c r="BM143" s="137" t="str">
        <f>IF(C143="","",'[1]رصد درجات'!BN143)</f>
        <v/>
      </c>
      <c r="BN143" s="137" t="str">
        <f t="shared" si="235"/>
        <v/>
      </c>
      <c r="BO143" s="137" t="str">
        <f t="shared" si="236"/>
        <v/>
      </c>
      <c r="BP143" s="137" t="str">
        <f t="shared" si="237"/>
        <v/>
      </c>
      <c r="BQ143" s="137" t="str">
        <f t="shared" si="238"/>
        <v/>
      </c>
      <c r="BR143" s="138" t="str">
        <f t="shared" si="261"/>
        <v/>
      </c>
      <c r="BS143" s="137" t="str">
        <f>IF(C143="","",'[1]رصد درجات'!AD143)</f>
        <v/>
      </c>
      <c r="BT143" s="137" t="str">
        <f>IF(C143="","",'[1]رصد درجات'!AR143)</f>
        <v/>
      </c>
      <c r="BU143" s="137" t="str">
        <f t="shared" si="239"/>
        <v/>
      </c>
      <c r="BV143" s="137" t="str">
        <f t="shared" si="262"/>
        <v/>
      </c>
      <c r="BW143" s="137" t="str">
        <f>IF(C143="","",'[1]رصد درجات'!BA143)</f>
        <v/>
      </c>
      <c r="BX143" s="137" t="str">
        <f>IF(C143="","",'[1]رصد درجات'!BO143)</f>
        <v/>
      </c>
      <c r="BY143" s="137" t="str">
        <f t="shared" si="240"/>
        <v/>
      </c>
      <c r="BZ143" s="137" t="str">
        <f t="shared" si="263"/>
        <v/>
      </c>
      <c r="CA143" s="137" t="str">
        <f t="shared" si="241"/>
        <v/>
      </c>
      <c r="CB143" s="138" t="str">
        <f t="shared" si="264"/>
        <v/>
      </c>
      <c r="CC143" s="137" t="str">
        <f>IF(C143="","",'[1]رصد درجات'!AE143)</f>
        <v/>
      </c>
      <c r="CD143" s="137" t="str">
        <f>IF(C143="","",'[1]رصد درجات'!AJ143)</f>
        <v/>
      </c>
      <c r="CE143" s="137" t="str">
        <f>IF(C143="","",'[1]رصد درجات'!AS143)</f>
        <v/>
      </c>
      <c r="CF143" s="137" t="str">
        <f t="shared" si="242"/>
        <v/>
      </c>
      <c r="CG143" s="137" t="str">
        <f t="shared" si="265"/>
        <v/>
      </c>
      <c r="CH143" s="137" t="str">
        <f>IF(C143="","",'[1]رصد درجات'!BB143)</f>
        <v/>
      </c>
      <c r="CI143" s="137" t="str">
        <f>IF(C143="","",'[1]رصد درجات'!BF143)</f>
        <v/>
      </c>
      <c r="CJ143" s="137" t="str">
        <f>IF(C143="","",'[1]رصد درجات'!BP143)</f>
        <v/>
      </c>
      <c r="CK143" s="137" t="str">
        <f t="shared" si="243"/>
        <v/>
      </c>
      <c r="CL143" s="137" t="str">
        <f t="shared" si="244"/>
        <v/>
      </c>
      <c r="CM143" s="137" t="str">
        <f t="shared" si="245"/>
        <v/>
      </c>
      <c r="CN143" s="137" t="str">
        <f t="shared" si="266"/>
        <v/>
      </c>
      <c r="CO143" s="138" t="str">
        <f t="shared" si="267"/>
        <v/>
      </c>
      <c r="CP143" s="140" t="str">
        <f>IF(C143="","",'[1]رصد درجات'!AF143)</f>
        <v/>
      </c>
      <c r="CQ143" s="135" t="str">
        <f t="shared" si="268"/>
        <v/>
      </c>
      <c r="CR143" s="140" t="str">
        <f>IF(C143="","",'[1]رصد درجات'!BC143)</f>
        <v/>
      </c>
      <c r="CS143" s="140" t="str">
        <f t="shared" si="269"/>
        <v/>
      </c>
      <c r="CT143" s="140" t="str">
        <f t="shared" si="214"/>
        <v/>
      </c>
      <c r="CU143" s="135" t="str">
        <f t="shared" si="215"/>
        <v/>
      </c>
      <c r="CV143" s="137" t="str">
        <f>IF(C143="","",'[1]رصد درجات'!AG143)</f>
        <v/>
      </c>
      <c r="CW143" s="137" t="str">
        <f t="shared" si="270"/>
        <v/>
      </c>
      <c r="CX143" s="137" t="str">
        <f>IF(C143="","",'[1]رصد درجات'!BD143)</f>
        <v/>
      </c>
      <c r="CY143" s="140" t="str">
        <f t="shared" si="271"/>
        <v/>
      </c>
      <c r="CZ143" s="140" t="str">
        <f t="shared" si="272"/>
        <v/>
      </c>
      <c r="DA143" s="135" t="str">
        <f t="shared" si="273"/>
        <v/>
      </c>
      <c r="DB143" s="141" t="str">
        <f t="shared" si="274"/>
        <v/>
      </c>
      <c r="DC143" s="142" t="str">
        <f t="shared" si="275"/>
        <v/>
      </c>
      <c r="DD143" s="141" t="str">
        <f t="shared" si="276"/>
        <v/>
      </c>
      <c r="DE143" s="142" t="str">
        <f t="shared" si="277"/>
        <v/>
      </c>
      <c r="DF143" s="137" t="str">
        <f>IF(C143="","",'[1]رصد درجات'!AH143)</f>
        <v/>
      </c>
      <c r="DG143" s="137" t="str">
        <f>IF(C143="","",'[1]رصد درجات'!AT143)</f>
        <v/>
      </c>
      <c r="DH143" s="137" t="str">
        <f t="shared" si="278"/>
        <v/>
      </c>
      <c r="DI143" s="137" t="str">
        <f t="shared" si="279"/>
        <v/>
      </c>
      <c r="DJ143" s="137" t="str">
        <f>IF(C143="","",'[1]رصد درجات'!BE143)</f>
        <v/>
      </c>
      <c r="DK143" s="137" t="str">
        <f>IF(C143="","",'[1]رصد درجات'!BQ143)</f>
        <v/>
      </c>
      <c r="DL143" s="137" t="str">
        <f t="shared" si="280"/>
        <v/>
      </c>
      <c r="DM143" s="137" t="str">
        <f t="shared" si="281"/>
        <v/>
      </c>
      <c r="DN143" s="137" t="str">
        <f t="shared" si="282"/>
        <v/>
      </c>
      <c r="DO143" s="138" t="str">
        <f t="shared" si="283"/>
        <v/>
      </c>
      <c r="DP143" s="143" t="str">
        <f t="shared" si="284"/>
        <v/>
      </c>
      <c r="DQ143" s="144" t="str">
        <f t="shared" si="285"/>
        <v/>
      </c>
      <c r="DR143" s="145">
        <f t="shared" si="286"/>
        <v>0</v>
      </c>
      <c r="DS143" s="146" t="str">
        <f t="shared" si="287"/>
        <v/>
      </c>
      <c r="DT143" s="147" t="str">
        <f t="shared" si="288"/>
        <v/>
      </c>
      <c r="DU143" s="147" t="str">
        <f t="shared" si="289"/>
        <v/>
      </c>
      <c r="DV143" s="147" t="str">
        <f t="shared" si="290"/>
        <v/>
      </c>
      <c r="DW143" s="147" t="str">
        <f t="shared" si="291"/>
        <v/>
      </c>
      <c r="DX143" s="147" t="str">
        <f t="shared" si="292"/>
        <v/>
      </c>
      <c r="DY143" s="147" t="str">
        <f t="shared" si="293"/>
        <v/>
      </c>
      <c r="DZ143" s="147" t="str">
        <f t="shared" si="294"/>
        <v/>
      </c>
      <c r="EA143" s="148"/>
      <c r="EB143" s="148"/>
      <c r="EC143" s="148"/>
      <c r="ED143" s="148"/>
      <c r="EE143" s="148"/>
      <c r="EF143" s="148"/>
      <c r="EG143" s="148"/>
      <c r="EH143" s="148"/>
      <c r="EI143" s="148"/>
      <c r="EJ143" s="148"/>
      <c r="EK143" s="149"/>
      <c r="EL143" s="150" t="str">
        <f t="shared" si="295"/>
        <v/>
      </c>
      <c r="EM143" s="145"/>
      <c r="EN143" s="145"/>
      <c r="EO143" s="151" t="str">
        <f>IF(C143="","",IF(EL143=TRUE,'[1]بيانات أساسية'!$Z$16,'[1]بيانات أساسية'!$Y$17))</f>
        <v/>
      </c>
      <c r="EP143" s="152" t="str">
        <f t="shared" si="246"/>
        <v/>
      </c>
      <c r="EQ143" s="153" t="str">
        <f t="shared" si="296"/>
        <v/>
      </c>
      <c r="ER143" s="153" t="str">
        <f t="shared" si="297"/>
        <v/>
      </c>
      <c r="ES143" s="159"/>
      <c r="GD143" s="157" t="str">
        <f t="shared" si="298"/>
        <v/>
      </c>
      <c r="GE143" s="157" t="str">
        <f t="shared" si="299"/>
        <v/>
      </c>
      <c r="GF143" s="157" t="str">
        <f t="shared" si="300"/>
        <v/>
      </c>
      <c r="GG143" s="157" t="str">
        <f t="shared" si="301"/>
        <v/>
      </c>
      <c r="GH143" s="157" t="str">
        <f t="shared" si="302"/>
        <v/>
      </c>
      <c r="GI143" s="157" t="str">
        <f t="shared" si="303"/>
        <v/>
      </c>
      <c r="GJ143" s="157" t="str">
        <f t="shared" si="304"/>
        <v/>
      </c>
      <c r="GK143" s="157" t="str">
        <f t="shared" si="305"/>
        <v/>
      </c>
      <c r="GL143" s="157" t="str">
        <f t="shared" si="306"/>
        <v/>
      </c>
      <c r="GM143" s="158" t="str">
        <f t="shared" si="307"/>
        <v/>
      </c>
      <c r="GN143" s="157" t="str">
        <f t="shared" si="308"/>
        <v/>
      </c>
      <c r="GO143" s="145" t="str">
        <f t="shared" si="309"/>
        <v/>
      </c>
    </row>
    <row r="144" spans="1:197" s="156" customFormat="1" ht="27" customHeight="1" thickBot="1">
      <c r="A144" s="132" t="str">
        <f>IF('[1]رصد درجات'!A144="","",'[1]رصد درجات'!A144)</f>
        <v/>
      </c>
      <c r="B144" s="132" t="str">
        <f>IF('[1]رصد درجات'!B144="","",'[1]رصد درجات'!B144)</f>
        <v/>
      </c>
      <c r="C144" s="132" t="str">
        <f>IF('[1]رصد درجات'!C144="","",'[1]رصد درجات'!C144)</f>
        <v/>
      </c>
      <c r="D144" s="133" t="str">
        <f>IF('[1]رصد درجات'!D144="","",'[1]رصد درجات'!D144)</f>
        <v/>
      </c>
      <c r="E144" s="132" t="str">
        <f>IF('[1]رصد درجات'!E144="","",'[1]رصد درجات'!E144)</f>
        <v/>
      </c>
      <c r="F144" s="132" t="str">
        <f>IF('[1]رصد درجات'!F144="","",'[1]رصد درجات'!F144)</f>
        <v/>
      </c>
      <c r="G144" s="132" t="str">
        <f>IF('[1]رصد درجات'!G144="","",'[1]رصد درجات'!G144)</f>
        <v/>
      </c>
      <c r="H144" s="132" t="str">
        <f>IF('[1]رصد درجات'!H144="","",'[1]رصد درجات'!H144)</f>
        <v/>
      </c>
      <c r="I144" s="132" t="str">
        <f>IF('[1]رصد درجات'!I144="","",'[1]رصد درجات'!I144)</f>
        <v/>
      </c>
      <c r="J144" s="132" t="str">
        <f>IF('[1]رصد درجات'!J144="","",'[1]رصد درجات'!J144)</f>
        <v/>
      </c>
      <c r="K144" s="132" t="str">
        <f>IF('[1]رصد درجات'!K144="","",'[1]رصد درجات'!K144)</f>
        <v/>
      </c>
      <c r="L144" s="132" t="str">
        <f>IF('[1]رصد درجات'!L144="","",'[1]رصد درجات'!L144)</f>
        <v/>
      </c>
      <c r="M144" s="134" t="str">
        <f>IF('[1]رصد درجات'!M144="","",'[1]رصد درجات'!M144)</f>
        <v/>
      </c>
      <c r="N144" s="134" t="str">
        <f>IF('[1]رصد درجات'!N144="","",'[1]رصد درجات'!N144)</f>
        <v/>
      </c>
      <c r="O144" s="132" t="str">
        <f>IF(C144="","",'[1]رصد درجات'!Y144)</f>
        <v/>
      </c>
      <c r="P144" s="132" t="str">
        <f>IF(C144="","",'[1]رصد درجات'!AL144)</f>
        <v/>
      </c>
      <c r="Q144" s="132" t="str">
        <f t="shared" si="247"/>
        <v/>
      </c>
      <c r="R144" s="135" t="str">
        <f t="shared" si="248"/>
        <v/>
      </c>
      <c r="S144" s="132" t="str">
        <f>IF(C144="","",'[1]رصد درجات'!AV144)</f>
        <v/>
      </c>
      <c r="T144" s="132" t="str">
        <f>IF(C144="","",'[1]رصد درجات'!BI144)</f>
        <v/>
      </c>
      <c r="U144" s="132" t="str">
        <f t="shared" si="249"/>
        <v/>
      </c>
      <c r="V144" s="132" t="str">
        <f t="shared" si="250"/>
        <v/>
      </c>
      <c r="W144" s="132" t="str">
        <f t="shared" si="251"/>
        <v/>
      </c>
      <c r="X144" s="136" t="str">
        <f t="shared" si="252"/>
        <v/>
      </c>
      <c r="Y144" s="137" t="str">
        <f>IF(C144="","",'[1]رصد درجات'!Z144)</f>
        <v/>
      </c>
      <c r="Z144" s="137" t="str">
        <f>IF(C144="","",'[1]رصد درجات'!AM144)</f>
        <v/>
      </c>
      <c r="AA144" s="137" t="str">
        <f t="shared" si="222"/>
        <v/>
      </c>
      <c r="AB144" s="137" t="str">
        <f t="shared" si="253"/>
        <v/>
      </c>
      <c r="AC144" s="137" t="str">
        <f>IF(C144="","",'[1]رصد درجات'!AV144)</f>
        <v/>
      </c>
      <c r="AD144" s="137" t="str">
        <f>IF(C144="","",'[1]رصد درجات'!BI144)</f>
        <v/>
      </c>
      <c r="AE144" s="137" t="str">
        <f t="shared" si="223"/>
        <v/>
      </c>
      <c r="AF144" s="137" t="str">
        <f t="shared" si="224"/>
        <v/>
      </c>
      <c r="AG144" s="137" t="str">
        <f t="shared" si="254"/>
        <v/>
      </c>
      <c r="AH144" s="138" t="str">
        <f t="shared" si="255"/>
        <v/>
      </c>
      <c r="AI144" s="137" t="str">
        <f>IF(C144="","",'[1]رصد درجات'!AA144)</f>
        <v/>
      </c>
      <c r="AJ144" s="137" t="str">
        <f>IF(C144="","",'[1]رصد درجات'!AN144)</f>
        <v/>
      </c>
      <c r="AK144" s="137" t="str">
        <f t="shared" si="225"/>
        <v/>
      </c>
      <c r="AL144" s="139" t="str">
        <f t="shared" si="256"/>
        <v/>
      </c>
      <c r="AM144" s="137" t="str">
        <f>IF(C144="","",'[1]رصد درجات'!AX144)</f>
        <v/>
      </c>
      <c r="AN144" s="137" t="str">
        <f>IF(C144="","",'[1]رصد درجات'!BK144)</f>
        <v/>
      </c>
      <c r="AO144" s="137" t="str">
        <f t="shared" si="226"/>
        <v/>
      </c>
      <c r="AP144" s="137" t="str">
        <f t="shared" si="227"/>
        <v/>
      </c>
      <c r="AQ144" s="137" t="str">
        <f t="shared" si="228"/>
        <v/>
      </c>
      <c r="AR144" s="138" t="str">
        <f t="shared" si="257"/>
        <v/>
      </c>
      <c r="AS144" s="137" t="str">
        <f>IF(C144="","",'[1]رصد درجات'!AB144)</f>
        <v/>
      </c>
      <c r="AT144" s="137" t="str">
        <f>IF(C144="","",'[1]رصد درجات'!AO144)</f>
        <v/>
      </c>
      <c r="AU144" s="137" t="str">
        <f>IF(C144="","",'[1]رصد درجات'!AP144)</f>
        <v/>
      </c>
      <c r="AV144" s="137" t="str">
        <f t="shared" si="229"/>
        <v/>
      </c>
      <c r="AW144" s="137" t="str">
        <f t="shared" si="258"/>
        <v/>
      </c>
      <c r="AX144" s="137" t="str">
        <f>IF(C144="","",'[1]رصد درجات'!AY144)</f>
        <v/>
      </c>
      <c r="AY144" s="137" t="str">
        <f>IF(C144="","",'[1]رصد درجات'!BL144)</f>
        <v/>
      </c>
      <c r="AZ144" s="137" t="str">
        <f>IF(C144="","",'[1]رصد درجات'!BM144)</f>
        <v/>
      </c>
      <c r="BA144" s="137" t="str">
        <f t="shared" si="230"/>
        <v/>
      </c>
      <c r="BB144" s="137" t="str">
        <f t="shared" si="231"/>
        <v/>
      </c>
      <c r="BC144" s="137" t="str">
        <f t="shared" si="232"/>
        <v/>
      </c>
      <c r="BD144" s="137" t="str">
        <f t="shared" si="233"/>
        <v/>
      </c>
      <c r="BE144" s="138" t="str">
        <f t="shared" si="259"/>
        <v/>
      </c>
      <c r="BF144" s="137" t="str">
        <f>IF(C144="","",'[1]رصد درجات'!AC144)</f>
        <v/>
      </c>
      <c r="BG144" s="137" t="str">
        <f>IF(C144="","",'[1]رصد درجات'!AI144)</f>
        <v/>
      </c>
      <c r="BH144" s="137" t="str">
        <f>IF(C144="","",'[1]رصد درجات'!AQ144)</f>
        <v/>
      </c>
      <c r="BI144" s="137" t="str">
        <f t="shared" si="234"/>
        <v/>
      </c>
      <c r="BJ144" s="137" t="str">
        <f t="shared" si="260"/>
        <v/>
      </c>
      <c r="BK144" s="137" t="str">
        <f>IF(C144="","",'[1]رصد درجات'!AZ144)</f>
        <v/>
      </c>
      <c r="BL144" s="137" t="str">
        <f>IF(C144="","",'[1]رصد درجات'!BF144)</f>
        <v/>
      </c>
      <c r="BM144" s="137" t="str">
        <f>IF(C144="","",'[1]رصد درجات'!BN144)</f>
        <v/>
      </c>
      <c r="BN144" s="137" t="str">
        <f t="shared" si="235"/>
        <v/>
      </c>
      <c r="BO144" s="137" t="str">
        <f t="shared" si="236"/>
        <v/>
      </c>
      <c r="BP144" s="137" t="str">
        <f t="shared" si="237"/>
        <v/>
      </c>
      <c r="BQ144" s="137" t="str">
        <f t="shared" si="238"/>
        <v/>
      </c>
      <c r="BR144" s="138" t="str">
        <f t="shared" si="261"/>
        <v/>
      </c>
      <c r="BS144" s="137" t="str">
        <f>IF(C144="","",'[1]رصد درجات'!AD144)</f>
        <v/>
      </c>
      <c r="BT144" s="137" t="str">
        <f>IF(C144="","",'[1]رصد درجات'!AR144)</f>
        <v/>
      </c>
      <c r="BU144" s="137" t="str">
        <f t="shared" si="239"/>
        <v/>
      </c>
      <c r="BV144" s="137" t="str">
        <f t="shared" si="262"/>
        <v/>
      </c>
      <c r="BW144" s="137" t="str">
        <f>IF(C144="","",'[1]رصد درجات'!BA144)</f>
        <v/>
      </c>
      <c r="BX144" s="137" t="str">
        <f>IF(C144="","",'[1]رصد درجات'!BO144)</f>
        <v/>
      </c>
      <c r="BY144" s="137" t="str">
        <f t="shared" si="240"/>
        <v/>
      </c>
      <c r="BZ144" s="137" t="str">
        <f t="shared" si="263"/>
        <v/>
      </c>
      <c r="CA144" s="137" t="str">
        <f t="shared" si="241"/>
        <v/>
      </c>
      <c r="CB144" s="138" t="str">
        <f t="shared" si="264"/>
        <v/>
      </c>
      <c r="CC144" s="137" t="str">
        <f>IF(C144="","",'[1]رصد درجات'!AE144)</f>
        <v/>
      </c>
      <c r="CD144" s="137" t="str">
        <f>IF(C144="","",'[1]رصد درجات'!AJ144)</f>
        <v/>
      </c>
      <c r="CE144" s="137" t="str">
        <f>IF(C144="","",'[1]رصد درجات'!AS144)</f>
        <v/>
      </c>
      <c r="CF144" s="137" t="str">
        <f t="shared" si="242"/>
        <v/>
      </c>
      <c r="CG144" s="137" t="str">
        <f t="shared" si="265"/>
        <v/>
      </c>
      <c r="CH144" s="137" t="str">
        <f>IF(C144="","",'[1]رصد درجات'!BB144)</f>
        <v/>
      </c>
      <c r="CI144" s="137" t="str">
        <f>IF(C144="","",'[1]رصد درجات'!BF144)</f>
        <v/>
      </c>
      <c r="CJ144" s="137" t="str">
        <f>IF(C144="","",'[1]رصد درجات'!BP144)</f>
        <v/>
      </c>
      <c r="CK144" s="137" t="str">
        <f t="shared" si="243"/>
        <v/>
      </c>
      <c r="CL144" s="137" t="str">
        <f t="shared" si="244"/>
        <v/>
      </c>
      <c r="CM144" s="137" t="str">
        <f t="shared" si="245"/>
        <v/>
      </c>
      <c r="CN144" s="137" t="str">
        <f t="shared" si="266"/>
        <v/>
      </c>
      <c r="CO144" s="138" t="str">
        <f t="shared" si="267"/>
        <v/>
      </c>
      <c r="CP144" s="140" t="str">
        <f>IF(C144="","",'[1]رصد درجات'!AF144)</f>
        <v/>
      </c>
      <c r="CQ144" s="135" t="str">
        <f t="shared" si="268"/>
        <v/>
      </c>
      <c r="CR144" s="140" t="str">
        <f>IF(C144="","",'[1]رصد درجات'!BC144)</f>
        <v/>
      </c>
      <c r="CS144" s="140" t="str">
        <f t="shared" si="269"/>
        <v/>
      </c>
      <c r="CT144" s="140" t="str">
        <f t="shared" si="214"/>
        <v/>
      </c>
      <c r="CU144" s="135" t="str">
        <f t="shared" si="215"/>
        <v/>
      </c>
      <c r="CV144" s="137" t="str">
        <f>IF(C144="","",'[1]رصد درجات'!AG144)</f>
        <v/>
      </c>
      <c r="CW144" s="137" t="str">
        <f t="shared" si="270"/>
        <v/>
      </c>
      <c r="CX144" s="137" t="str">
        <f>IF(C144="","",'[1]رصد درجات'!BD144)</f>
        <v/>
      </c>
      <c r="CY144" s="140" t="str">
        <f t="shared" si="271"/>
        <v/>
      </c>
      <c r="CZ144" s="140" t="str">
        <f t="shared" si="272"/>
        <v/>
      </c>
      <c r="DA144" s="135" t="str">
        <f t="shared" si="273"/>
        <v/>
      </c>
      <c r="DB144" s="141" t="str">
        <f t="shared" si="274"/>
        <v/>
      </c>
      <c r="DC144" s="142" t="str">
        <f t="shared" si="275"/>
        <v/>
      </c>
      <c r="DD144" s="141" t="str">
        <f t="shared" si="276"/>
        <v/>
      </c>
      <c r="DE144" s="142" t="str">
        <f t="shared" si="277"/>
        <v/>
      </c>
      <c r="DF144" s="137" t="str">
        <f>IF(C144="","",'[1]رصد درجات'!AH144)</f>
        <v/>
      </c>
      <c r="DG144" s="137" t="str">
        <f>IF(C144="","",'[1]رصد درجات'!AT144)</f>
        <v/>
      </c>
      <c r="DH144" s="137" t="str">
        <f t="shared" si="278"/>
        <v/>
      </c>
      <c r="DI144" s="137" t="str">
        <f t="shared" si="279"/>
        <v/>
      </c>
      <c r="DJ144" s="137" t="str">
        <f>IF(C144="","",'[1]رصد درجات'!BE144)</f>
        <v/>
      </c>
      <c r="DK144" s="137" t="str">
        <f>IF(C144="","",'[1]رصد درجات'!BQ144)</f>
        <v/>
      </c>
      <c r="DL144" s="137" t="str">
        <f t="shared" si="280"/>
        <v/>
      </c>
      <c r="DM144" s="137" t="str">
        <f t="shared" si="281"/>
        <v/>
      </c>
      <c r="DN144" s="137" t="str">
        <f t="shared" si="282"/>
        <v/>
      </c>
      <c r="DO144" s="138" t="str">
        <f t="shared" si="283"/>
        <v/>
      </c>
      <c r="DP144" s="143" t="str">
        <f t="shared" si="284"/>
        <v/>
      </c>
      <c r="DQ144" s="144" t="str">
        <f t="shared" si="285"/>
        <v/>
      </c>
      <c r="DR144" s="145">
        <f t="shared" si="286"/>
        <v>0</v>
      </c>
      <c r="DS144" s="146" t="str">
        <f t="shared" si="287"/>
        <v/>
      </c>
      <c r="DT144" s="147" t="str">
        <f t="shared" si="288"/>
        <v/>
      </c>
      <c r="DU144" s="147" t="str">
        <f t="shared" si="289"/>
        <v/>
      </c>
      <c r="DV144" s="147" t="str">
        <f t="shared" si="290"/>
        <v/>
      </c>
      <c r="DW144" s="147" t="str">
        <f t="shared" si="291"/>
        <v/>
      </c>
      <c r="DX144" s="147" t="str">
        <f t="shared" si="292"/>
        <v/>
      </c>
      <c r="DY144" s="147" t="str">
        <f t="shared" si="293"/>
        <v/>
      </c>
      <c r="DZ144" s="147" t="str">
        <f t="shared" si="294"/>
        <v/>
      </c>
      <c r="EA144" s="148"/>
      <c r="EB144" s="148"/>
      <c r="EC144" s="148"/>
      <c r="ED144" s="148"/>
      <c r="EE144" s="148"/>
      <c r="EF144" s="148"/>
      <c r="EG144" s="148"/>
      <c r="EH144" s="148"/>
      <c r="EI144" s="148"/>
      <c r="EJ144" s="148"/>
      <c r="EK144" s="149"/>
      <c r="EL144" s="150" t="str">
        <f t="shared" si="295"/>
        <v/>
      </c>
      <c r="EM144" s="145"/>
      <c r="EN144" s="145"/>
      <c r="EO144" s="151" t="str">
        <f>IF(C144="","",IF(EL144=TRUE,'[1]بيانات أساسية'!$Z$16,'[1]بيانات أساسية'!$Y$17))</f>
        <v/>
      </c>
      <c r="EP144" s="152" t="str">
        <f t="shared" si="246"/>
        <v/>
      </c>
      <c r="EQ144" s="153" t="str">
        <f t="shared" si="296"/>
        <v/>
      </c>
      <c r="ER144" s="153" t="str">
        <f t="shared" si="297"/>
        <v/>
      </c>
      <c r="ES144" s="159"/>
      <c r="GD144" s="157" t="str">
        <f t="shared" si="298"/>
        <v/>
      </c>
      <c r="GE144" s="157" t="str">
        <f t="shared" si="299"/>
        <v/>
      </c>
      <c r="GF144" s="157" t="str">
        <f t="shared" si="300"/>
        <v/>
      </c>
      <c r="GG144" s="157" t="str">
        <f t="shared" si="301"/>
        <v/>
      </c>
      <c r="GH144" s="157" t="str">
        <f t="shared" si="302"/>
        <v/>
      </c>
      <c r="GI144" s="157" t="str">
        <f t="shared" si="303"/>
        <v/>
      </c>
      <c r="GJ144" s="157" t="str">
        <f t="shared" si="304"/>
        <v/>
      </c>
      <c r="GK144" s="157" t="str">
        <f t="shared" si="305"/>
        <v/>
      </c>
      <c r="GL144" s="157" t="str">
        <f t="shared" si="306"/>
        <v/>
      </c>
      <c r="GM144" s="158" t="str">
        <f t="shared" si="307"/>
        <v/>
      </c>
      <c r="GN144" s="157" t="str">
        <f t="shared" si="308"/>
        <v/>
      </c>
      <c r="GO144" s="145" t="str">
        <f t="shared" si="309"/>
        <v/>
      </c>
    </row>
    <row r="145" spans="1:197" s="156" customFormat="1" ht="27" customHeight="1" thickBot="1">
      <c r="A145" s="132" t="str">
        <f>IF('[1]رصد درجات'!A145="","",'[1]رصد درجات'!A145)</f>
        <v/>
      </c>
      <c r="B145" s="132" t="str">
        <f>IF('[1]رصد درجات'!B145="","",'[1]رصد درجات'!B145)</f>
        <v/>
      </c>
      <c r="C145" s="132" t="str">
        <f>IF('[1]رصد درجات'!C145="","",'[1]رصد درجات'!C145)</f>
        <v/>
      </c>
      <c r="D145" s="133" t="str">
        <f>IF('[1]رصد درجات'!D145="","",'[1]رصد درجات'!D145)</f>
        <v/>
      </c>
      <c r="E145" s="132" t="str">
        <f>IF('[1]رصد درجات'!E145="","",'[1]رصد درجات'!E145)</f>
        <v/>
      </c>
      <c r="F145" s="132" t="str">
        <f>IF('[1]رصد درجات'!F145="","",'[1]رصد درجات'!F145)</f>
        <v/>
      </c>
      <c r="G145" s="132" t="str">
        <f>IF('[1]رصد درجات'!G145="","",'[1]رصد درجات'!G145)</f>
        <v/>
      </c>
      <c r="H145" s="132" t="str">
        <f>IF('[1]رصد درجات'!H145="","",'[1]رصد درجات'!H145)</f>
        <v/>
      </c>
      <c r="I145" s="132" t="str">
        <f>IF('[1]رصد درجات'!I145="","",'[1]رصد درجات'!I145)</f>
        <v/>
      </c>
      <c r="J145" s="132" t="str">
        <f>IF('[1]رصد درجات'!J145="","",'[1]رصد درجات'!J145)</f>
        <v/>
      </c>
      <c r="K145" s="132" t="str">
        <f>IF('[1]رصد درجات'!K145="","",'[1]رصد درجات'!K145)</f>
        <v/>
      </c>
      <c r="L145" s="132" t="str">
        <f>IF('[1]رصد درجات'!L145="","",'[1]رصد درجات'!L145)</f>
        <v/>
      </c>
      <c r="M145" s="134" t="str">
        <f>IF('[1]رصد درجات'!M145="","",'[1]رصد درجات'!M145)</f>
        <v/>
      </c>
      <c r="N145" s="134" t="str">
        <f>IF('[1]رصد درجات'!N145="","",'[1]رصد درجات'!N145)</f>
        <v/>
      </c>
      <c r="O145" s="132" t="str">
        <f>IF(C145="","",'[1]رصد درجات'!Y145)</f>
        <v/>
      </c>
      <c r="P145" s="132" t="str">
        <f>IF(C145="","",'[1]رصد درجات'!AL145)</f>
        <v/>
      </c>
      <c r="Q145" s="132" t="str">
        <f t="shared" si="247"/>
        <v/>
      </c>
      <c r="R145" s="135" t="str">
        <f t="shared" si="248"/>
        <v/>
      </c>
      <c r="S145" s="132" t="str">
        <f>IF(C145="","",'[1]رصد درجات'!AV145)</f>
        <v/>
      </c>
      <c r="T145" s="132" t="str">
        <f>IF(C145="","",'[1]رصد درجات'!BI145)</f>
        <v/>
      </c>
      <c r="U145" s="132" t="str">
        <f t="shared" si="249"/>
        <v/>
      </c>
      <c r="V145" s="132" t="str">
        <f t="shared" si="250"/>
        <v/>
      </c>
      <c r="W145" s="132" t="str">
        <f t="shared" si="251"/>
        <v/>
      </c>
      <c r="X145" s="136" t="str">
        <f t="shared" si="252"/>
        <v/>
      </c>
      <c r="Y145" s="137" t="str">
        <f>IF(C145="","",'[1]رصد درجات'!Z145)</f>
        <v/>
      </c>
      <c r="Z145" s="137" t="str">
        <f>IF(C145="","",'[1]رصد درجات'!AM145)</f>
        <v/>
      </c>
      <c r="AA145" s="137" t="str">
        <f t="shared" si="222"/>
        <v/>
      </c>
      <c r="AB145" s="137" t="str">
        <f t="shared" si="253"/>
        <v/>
      </c>
      <c r="AC145" s="137" t="str">
        <f>IF(C145="","",'[1]رصد درجات'!AV145)</f>
        <v/>
      </c>
      <c r="AD145" s="137" t="str">
        <f>IF(C145="","",'[1]رصد درجات'!BI145)</f>
        <v/>
      </c>
      <c r="AE145" s="137" t="str">
        <f t="shared" si="223"/>
        <v/>
      </c>
      <c r="AF145" s="137" t="str">
        <f t="shared" si="224"/>
        <v/>
      </c>
      <c r="AG145" s="137" t="str">
        <f t="shared" si="254"/>
        <v/>
      </c>
      <c r="AH145" s="138" t="str">
        <f t="shared" si="255"/>
        <v/>
      </c>
      <c r="AI145" s="137" t="str">
        <f>IF(C145="","",'[1]رصد درجات'!AA145)</f>
        <v/>
      </c>
      <c r="AJ145" s="137" t="str">
        <f>IF(C145="","",'[1]رصد درجات'!AN145)</f>
        <v/>
      </c>
      <c r="AK145" s="137" t="str">
        <f t="shared" si="225"/>
        <v/>
      </c>
      <c r="AL145" s="139" t="str">
        <f t="shared" si="256"/>
        <v/>
      </c>
      <c r="AM145" s="137" t="str">
        <f>IF(C145="","",'[1]رصد درجات'!AX145)</f>
        <v/>
      </c>
      <c r="AN145" s="137" t="str">
        <f>IF(C145="","",'[1]رصد درجات'!BK145)</f>
        <v/>
      </c>
      <c r="AO145" s="137" t="str">
        <f t="shared" si="226"/>
        <v/>
      </c>
      <c r="AP145" s="137" t="str">
        <f t="shared" si="227"/>
        <v/>
      </c>
      <c r="AQ145" s="137" t="str">
        <f t="shared" si="228"/>
        <v/>
      </c>
      <c r="AR145" s="138" t="str">
        <f t="shared" si="257"/>
        <v/>
      </c>
      <c r="AS145" s="137" t="str">
        <f>IF(C145="","",'[1]رصد درجات'!AB145)</f>
        <v/>
      </c>
      <c r="AT145" s="137" t="str">
        <f>IF(C145="","",'[1]رصد درجات'!AO145)</f>
        <v/>
      </c>
      <c r="AU145" s="137" t="str">
        <f>IF(C145="","",'[1]رصد درجات'!AP145)</f>
        <v/>
      </c>
      <c r="AV145" s="137" t="str">
        <f t="shared" si="229"/>
        <v/>
      </c>
      <c r="AW145" s="137" t="str">
        <f t="shared" si="258"/>
        <v/>
      </c>
      <c r="AX145" s="137" t="str">
        <f>IF(C145="","",'[1]رصد درجات'!AY145)</f>
        <v/>
      </c>
      <c r="AY145" s="137" t="str">
        <f>IF(C145="","",'[1]رصد درجات'!BL145)</f>
        <v/>
      </c>
      <c r="AZ145" s="137" t="str">
        <f>IF(C145="","",'[1]رصد درجات'!BM145)</f>
        <v/>
      </c>
      <c r="BA145" s="137" t="str">
        <f t="shared" si="230"/>
        <v/>
      </c>
      <c r="BB145" s="137" t="str">
        <f t="shared" si="231"/>
        <v/>
      </c>
      <c r="BC145" s="137" t="str">
        <f t="shared" si="232"/>
        <v/>
      </c>
      <c r="BD145" s="137" t="str">
        <f t="shared" si="233"/>
        <v/>
      </c>
      <c r="BE145" s="138" t="str">
        <f t="shared" si="259"/>
        <v/>
      </c>
      <c r="BF145" s="137" t="str">
        <f>IF(C145="","",'[1]رصد درجات'!AC145)</f>
        <v/>
      </c>
      <c r="BG145" s="137" t="str">
        <f>IF(C145="","",'[1]رصد درجات'!AI145)</f>
        <v/>
      </c>
      <c r="BH145" s="137" t="str">
        <f>IF(C145="","",'[1]رصد درجات'!AQ145)</f>
        <v/>
      </c>
      <c r="BI145" s="137" t="str">
        <f t="shared" si="234"/>
        <v/>
      </c>
      <c r="BJ145" s="137" t="str">
        <f t="shared" si="260"/>
        <v/>
      </c>
      <c r="BK145" s="137" t="str">
        <f>IF(C145="","",'[1]رصد درجات'!AZ145)</f>
        <v/>
      </c>
      <c r="BL145" s="137" t="str">
        <f>IF(C145="","",'[1]رصد درجات'!BF145)</f>
        <v/>
      </c>
      <c r="BM145" s="137" t="str">
        <f>IF(C145="","",'[1]رصد درجات'!BN145)</f>
        <v/>
      </c>
      <c r="BN145" s="137" t="str">
        <f t="shared" si="235"/>
        <v/>
      </c>
      <c r="BO145" s="137" t="str">
        <f t="shared" si="236"/>
        <v/>
      </c>
      <c r="BP145" s="137" t="str">
        <f t="shared" si="237"/>
        <v/>
      </c>
      <c r="BQ145" s="137" t="str">
        <f t="shared" si="238"/>
        <v/>
      </c>
      <c r="BR145" s="138" t="str">
        <f t="shared" si="261"/>
        <v/>
      </c>
      <c r="BS145" s="137" t="str">
        <f>IF(C145="","",'[1]رصد درجات'!AD145)</f>
        <v/>
      </c>
      <c r="BT145" s="137" t="str">
        <f>IF(C145="","",'[1]رصد درجات'!AR145)</f>
        <v/>
      </c>
      <c r="BU145" s="137" t="str">
        <f t="shared" si="239"/>
        <v/>
      </c>
      <c r="BV145" s="137" t="str">
        <f t="shared" si="262"/>
        <v/>
      </c>
      <c r="BW145" s="137" t="str">
        <f>IF(C145="","",'[1]رصد درجات'!BA145)</f>
        <v/>
      </c>
      <c r="BX145" s="137" t="str">
        <f>IF(C145="","",'[1]رصد درجات'!BO145)</f>
        <v/>
      </c>
      <c r="BY145" s="137" t="str">
        <f t="shared" si="240"/>
        <v/>
      </c>
      <c r="BZ145" s="137" t="str">
        <f t="shared" si="263"/>
        <v/>
      </c>
      <c r="CA145" s="137" t="str">
        <f t="shared" si="241"/>
        <v/>
      </c>
      <c r="CB145" s="138" t="str">
        <f t="shared" si="264"/>
        <v/>
      </c>
      <c r="CC145" s="137" t="str">
        <f>IF(C145="","",'[1]رصد درجات'!AE145)</f>
        <v/>
      </c>
      <c r="CD145" s="137" t="str">
        <f>IF(C145="","",'[1]رصد درجات'!AJ145)</f>
        <v/>
      </c>
      <c r="CE145" s="137" t="str">
        <f>IF(C145="","",'[1]رصد درجات'!AS145)</f>
        <v/>
      </c>
      <c r="CF145" s="137" t="str">
        <f t="shared" si="242"/>
        <v/>
      </c>
      <c r="CG145" s="137" t="str">
        <f t="shared" si="265"/>
        <v/>
      </c>
      <c r="CH145" s="137" t="str">
        <f>IF(C145="","",'[1]رصد درجات'!BB145)</f>
        <v/>
      </c>
      <c r="CI145" s="137" t="str">
        <f>IF(C145="","",'[1]رصد درجات'!BF145)</f>
        <v/>
      </c>
      <c r="CJ145" s="137" t="str">
        <f>IF(C145="","",'[1]رصد درجات'!BP145)</f>
        <v/>
      </c>
      <c r="CK145" s="137" t="str">
        <f t="shared" si="243"/>
        <v/>
      </c>
      <c r="CL145" s="137" t="str">
        <f t="shared" si="244"/>
        <v/>
      </c>
      <c r="CM145" s="137" t="str">
        <f t="shared" si="245"/>
        <v/>
      </c>
      <c r="CN145" s="137" t="str">
        <f t="shared" si="266"/>
        <v/>
      </c>
      <c r="CO145" s="138" t="str">
        <f t="shared" si="267"/>
        <v/>
      </c>
      <c r="CP145" s="140" t="str">
        <f>IF(C145="","",'[1]رصد درجات'!AF145)</f>
        <v/>
      </c>
      <c r="CQ145" s="135" t="str">
        <f t="shared" si="268"/>
        <v/>
      </c>
      <c r="CR145" s="140" t="str">
        <f>IF(C145="","",'[1]رصد درجات'!BC145)</f>
        <v/>
      </c>
      <c r="CS145" s="140" t="str">
        <f t="shared" si="269"/>
        <v/>
      </c>
      <c r="CT145" s="140" t="str">
        <f t="shared" si="214"/>
        <v/>
      </c>
      <c r="CU145" s="135" t="str">
        <f t="shared" si="215"/>
        <v/>
      </c>
      <c r="CV145" s="137" t="str">
        <f>IF(C145="","",'[1]رصد درجات'!AG145)</f>
        <v/>
      </c>
      <c r="CW145" s="137" t="str">
        <f t="shared" si="270"/>
        <v/>
      </c>
      <c r="CX145" s="137" t="str">
        <f>IF(C145="","",'[1]رصد درجات'!BD145)</f>
        <v/>
      </c>
      <c r="CY145" s="140" t="str">
        <f t="shared" si="271"/>
        <v/>
      </c>
      <c r="CZ145" s="140" t="str">
        <f t="shared" si="272"/>
        <v/>
      </c>
      <c r="DA145" s="135" t="str">
        <f t="shared" si="273"/>
        <v/>
      </c>
      <c r="DB145" s="141" t="str">
        <f t="shared" si="274"/>
        <v/>
      </c>
      <c r="DC145" s="142" t="str">
        <f t="shared" si="275"/>
        <v/>
      </c>
      <c r="DD145" s="141" t="str">
        <f t="shared" si="276"/>
        <v/>
      </c>
      <c r="DE145" s="142" t="str">
        <f t="shared" si="277"/>
        <v/>
      </c>
      <c r="DF145" s="137" t="str">
        <f>IF(C145="","",'[1]رصد درجات'!AH145)</f>
        <v/>
      </c>
      <c r="DG145" s="137" t="str">
        <f>IF(C145="","",'[1]رصد درجات'!AT145)</f>
        <v/>
      </c>
      <c r="DH145" s="137" t="str">
        <f t="shared" si="278"/>
        <v/>
      </c>
      <c r="DI145" s="137" t="str">
        <f t="shared" si="279"/>
        <v/>
      </c>
      <c r="DJ145" s="137" t="str">
        <f>IF(C145="","",'[1]رصد درجات'!BE145)</f>
        <v/>
      </c>
      <c r="DK145" s="137" t="str">
        <f>IF(C145="","",'[1]رصد درجات'!BQ145)</f>
        <v/>
      </c>
      <c r="DL145" s="137" t="str">
        <f t="shared" si="280"/>
        <v/>
      </c>
      <c r="DM145" s="137" t="str">
        <f t="shared" si="281"/>
        <v/>
      </c>
      <c r="DN145" s="137" t="str">
        <f t="shared" si="282"/>
        <v/>
      </c>
      <c r="DO145" s="138" t="str">
        <f t="shared" si="283"/>
        <v/>
      </c>
      <c r="DP145" s="143" t="str">
        <f t="shared" si="284"/>
        <v/>
      </c>
      <c r="DQ145" s="144" t="str">
        <f t="shared" si="285"/>
        <v/>
      </c>
      <c r="DR145" s="145">
        <f t="shared" si="286"/>
        <v>0</v>
      </c>
      <c r="DS145" s="146" t="str">
        <f t="shared" si="287"/>
        <v/>
      </c>
      <c r="DT145" s="147" t="str">
        <f t="shared" si="288"/>
        <v/>
      </c>
      <c r="DU145" s="147" t="str">
        <f t="shared" si="289"/>
        <v/>
      </c>
      <c r="DV145" s="147" t="str">
        <f t="shared" si="290"/>
        <v/>
      </c>
      <c r="DW145" s="147" t="str">
        <f t="shared" si="291"/>
        <v/>
      </c>
      <c r="DX145" s="147" t="str">
        <f t="shared" si="292"/>
        <v/>
      </c>
      <c r="DY145" s="147" t="str">
        <f t="shared" si="293"/>
        <v/>
      </c>
      <c r="DZ145" s="147" t="str">
        <f t="shared" si="294"/>
        <v/>
      </c>
      <c r="EA145" s="148"/>
      <c r="EB145" s="148"/>
      <c r="EC145" s="148"/>
      <c r="ED145" s="148"/>
      <c r="EE145" s="148"/>
      <c r="EF145" s="148"/>
      <c r="EG145" s="148"/>
      <c r="EH145" s="148"/>
      <c r="EI145" s="148"/>
      <c r="EJ145" s="148"/>
      <c r="EK145" s="149"/>
      <c r="EL145" s="150" t="str">
        <f t="shared" si="295"/>
        <v/>
      </c>
      <c r="EM145" s="145"/>
      <c r="EN145" s="145"/>
      <c r="EO145" s="151" t="str">
        <f>IF(C145="","",IF(EL145=TRUE,'[1]بيانات أساسية'!$Z$16,'[1]بيانات أساسية'!$Y$17))</f>
        <v/>
      </c>
      <c r="EP145" s="152" t="str">
        <f t="shared" si="246"/>
        <v/>
      </c>
      <c r="EQ145" s="153" t="str">
        <f t="shared" si="296"/>
        <v/>
      </c>
      <c r="ER145" s="153" t="str">
        <f t="shared" si="297"/>
        <v/>
      </c>
      <c r="ES145" s="159"/>
      <c r="GD145" s="157" t="str">
        <f t="shared" si="298"/>
        <v/>
      </c>
      <c r="GE145" s="157" t="str">
        <f t="shared" si="299"/>
        <v/>
      </c>
      <c r="GF145" s="157" t="str">
        <f t="shared" si="300"/>
        <v/>
      </c>
      <c r="GG145" s="157" t="str">
        <f t="shared" si="301"/>
        <v/>
      </c>
      <c r="GH145" s="157" t="str">
        <f t="shared" si="302"/>
        <v/>
      </c>
      <c r="GI145" s="157" t="str">
        <f t="shared" si="303"/>
        <v/>
      </c>
      <c r="GJ145" s="157" t="str">
        <f t="shared" si="304"/>
        <v/>
      </c>
      <c r="GK145" s="157" t="str">
        <f t="shared" si="305"/>
        <v/>
      </c>
      <c r="GL145" s="157" t="str">
        <f t="shared" si="306"/>
        <v/>
      </c>
      <c r="GM145" s="158" t="str">
        <f t="shared" si="307"/>
        <v/>
      </c>
      <c r="GN145" s="157" t="str">
        <f t="shared" si="308"/>
        <v/>
      </c>
      <c r="GO145" s="145" t="str">
        <f t="shared" si="309"/>
        <v/>
      </c>
    </row>
    <row r="146" spans="1:197" s="156" customFormat="1" ht="27" customHeight="1" thickBot="1">
      <c r="A146" s="132" t="str">
        <f>IF('[1]رصد درجات'!A146="","",'[1]رصد درجات'!A146)</f>
        <v/>
      </c>
      <c r="B146" s="132" t="str">
        <f>IF('[1]رصد درجات'!B146="","",'[1]رصد درجات'!B146)</f>
        <v/>
      </c>
      <c r="C146" s="132" t="str">
        <f>IF('[1]رصد درجات'!C146="","",'[1]رصد درجات'!C146)</f>
        <v/>
      </c>
      <c r="D146" s="133" t="str">
        <f>IF('[1]رصد درجات'!D146="","",'[1]رصد درجات'!D146)</f>
        <v/>
      </c>
      <c r="E146" s="132" t="str">
        <f>IF('[1]رصد درجات'!E146="","",'[1]رصد درجات'!E146)</f>
        <v/>
      </c>
      <c r="F146" s="132" t="str">
        <f>IF('[1]رصد درجات'!F146="","",'[1]رصد درجات'!F146)</f>
        <v/>
      </c>
      <c r="G146" s="132" t="str">
        <f>IF('[1]رصد درجات'!G146="","",'[1]رصد درجات'!G146)</f>
        <v/>
      </c>
      <c r="H146" s="132" t="str">
        <f>IF('[1]رصد درجات'!H146="","",'[1]رصد درجات'!H146)</f>
        <v/>
      </c>
      <c r="I146" s="132" t="str">
        <f>IF('[1]رصد درجات'!I146="","",'[1]رصد درجات'!I146)</f>
        <v/>
      </c>
      <c r="J146" s="132" t="str">
        <f>IF('[1]رصد درجات'!J146="","",'[1]رصد درجات'!J146)</f>
        <v/>
      </c>
      <c r="K146" s="132" t="str">
        <f>IF('[1]رصد درجات'!K146="","",'[1]رصد درجات'!K146)</f>
        <v/>
      </c>
      <c r="L146" s="132" t="str">
        <f>IF('[1]رصد درجات'!L146="","",'[1]رصد درجات'!L146)</f>
        <v/>
      </c>
      <c r="M146" s="134" t="str">
        <f>IF('[1]رصد درجات'!M146="","",'[1]رصد درجات'!M146)</f>
        <v/>
      </c>
      <c r="N146" s="134" t="str">
        <f>IF('[1]رصد درجات'!N146="","",'[1]رصد درجات'!N146)</f>
        <v/>
      </c>
      <c r="O146" s="132" t="str">
        <f>IF(C146="","",'[1]رصد درجات'!Y146)</f>
        <v/>
      </c>
      <c r="P146" s="132" t="str">
        <f>IF(C146="","",'[1]رصد درجات'!AL146)</f>
        <v/>
      </c>
      <c r="Q146" s="132" t="str">
        <f t="shared" si="247"/>
        <v/>
      </c>
      <c r="R146" s="135" t="str">
        <f t="shared" si="248"/>
        <v/>
      </c>
      <c r="S146" s="132" t="str">
        <f>IF(C146="","",'[1]رصد درجات'!AV146)</f>
        <v/>
      </c>
      <c r="T146" s="132" t="str">
        <f>IF(C146="","",'[1]رصد درجات'!BI146)</f>
        <v/>
      </c>
      <c r="U146" s="132" t="str">
        <f t="shared" si="249"/>
        <v/>
      </c>
      <c r="V146" s="132" t="str">
        <f t="shared" si="250"/>
        <v/>
      </c>
      <c r="W146" s="132" t="str">
        <f t="shared" si="251"/>
        <v/>
      </c>
      <c r="X146" s="136" t="str">
        <f t="shared" si="252"/>
        <v/>
      </c>
      <c r="Y146" s="137" t="str">
        <f>IF(C146="","",'[1]رصد درجات'!Z146)</f>
        <v/>
      </c>
      <c r="Z146" s="137" t="str">
        <f>IF(C146="","",'[1]رصد درجات'!AM146)</f>
        <v/>
      </c>
      <c r="AA146" s="137" t="str">
        <f t="shared" si="222"/>
        <v/>
      </c>
      <c r="AB146" s="137" t="str">
        <f t="shared" si="253"/>
        <v/>
      </c>
      <c r="AC146" s="137" t="str">
        <f>IF(C146="","",'[1]رصد درجات'!AV146)</f>
        <v/>
      </c>
      <c r="AD146" s="137" t="str">
        <f>IF(C146="","",'[1]رصد درجات'!BI146)</f>
        <v/>
      </c>
      <c r="AE146" s="137" t="str">
        <f t="shared" si="223"/>
        <v/>
      </c>
      <c r="AF146" s="137" t="str">
        <f t="shared" si="224"/>
        <v/>
      </c>
      <c r="AG146" s="137" t="str">
        <f t="shared" si="254"/>
        <v/>
      </c>
      <c r="AH146" s="138" t="str">
        <f t="shared" si="255"/>
        <v/>
      </c>
      <c r="AI146" s="137" t="str">
        <f>IF(C146="","",'[1]رصد درجات'!AA146)</f>
        <v/>
      </c>
      <c r="AJ146" s="137" t="str">
        <f>IF(C146="","",'[1]رصد درجات'!AN146)</f>
        <v/>
      </c>
      <c r="AK146" s="137" t="str">
        <f t="shared" si="225"/>
        <v/>
      </c>
      <c r="AL146" s="139" t="str">
        <f t="shared" si="256"/>
        <v/>
      </c>
      <c r="AM146" s="137" t="str">
        <f>IF(C146="","",'[1]رصد درجات'!AX146)</f>
        <v/>
      </c>
      <c r="AN146" s="137" t="str">
        <f>IF(C146="","",'[1]رصد درجات'!BK146)</f>
        <v/>
      </c>
      <c r="AO146" s="137" t="str">
        <f t="shared" si="226"/>
        <v/>
      </c>
      <c r="AP146" s="137" t="str">
        <f t="shared" si="227"/>
        <v/>
      </c>
      <c r="AQ146" s="137" t="str">
        <f t="shared" si="228"/>
        <v/>
      </c>
      <c r="AR146" s="138" t="str">
        <f t="shared" si="257"/>
        <v/>
      </c>
      <c r="AS146" s="137" t="str">
        <f>IF(C146="","",'[1]رصد درجات'!AB146)</f>
        <v/>
      </c>
      <c r="AT146" s="137" t="str">
        <f>IF(C146="","",'[1]رصد درجات'!AO146)</f>
        <v/>
      </c>
      <c r="AU146" s="137" t="str">
        <f>IF(C146="","",'[1]رصد درجات'!AP146)</f>
        <v/>
      </c>
      <c r="AV146" s="137" t="str">
        <f t="shared" si="229"/>
        <v/>
      </c>
      <c r="AW146" s="137" t="str">
        <f t="shared" si="258"/>
        <v/>
      </c>
      <c r="AX146" s="137" t="str">
        <f>IF(C146="","",'[1]رصد درجات'!AY146)</f>
        <v/>
      </c>
      <c r="AY146" s="137" t="str">
        <f>IF(C146="","",'[1]رصد درجات'!BL146)</f>
        <v/>
      </c>
      <c r="AZ146" s="137" t="str">
        <f>IF(C146="","",'[1]رصد درجات'!BM146)</f>
        <v/>
      </c>
      <c r="BA146" s="137" t="str">
        <f t="shared" si="230"/>
        <v/>
      </c>
      <c r="BB146" s="137" t="str">
        <f t="shared" si="231"/>
        <v/>
      </c>
      <c r="BC146" s="137" t="str">
        <f t="shared" si="232"/>
        <v/>
      </c>
      <c r="BD146" s="137" t="str">
        <f t="shared" si="233"/>
        <v/>
      </c>
      <c r="BE146" s="138" t="str">
        <f t="shared" si="259"/>
        <v/>
      </c>
      <c r="BF146" s="137" t="str">
        <f>IF(C146="","",'[1]رصد درجات'!AC146)</f>
        <v/>
      </c>
      <c r="BG146" s="137" t="str">
        <f>IF(C146="","",'[1]رصد درجات'!AI146)</f>
        <v/>
      </c>
      <c r="BH146" s="137" t="str">
        <f>IF(C146="","",'[1]رصد درجات'!AQ146)</f>
        <v/>
      </c>
      <c r="BI146" s="137" t="str">
        <f t="shared" si="234"/>
        <v/>
      </c>
      <c r="BJ146" s="137" t="str">
        <f t="shared" si="260"/>
        <v/>
      </c>
      <c r="BK146" s="137" t="str">
        <f>IF(C146="","",'[1]رصد درجات'!AZ146)</f>
        <v/>
      </c>
      <c r="BL146" s="137" t="str">
        <f>IF(C146="","",'[1]رصد درجات'!BF146)</f>
        <v/>
      </c>
      <c r="BM146" s="137" t="str">
        <f>IF(C146="","",'[1]رصد درجات'!BN146)</f>
        <v/>
      </c>
      <c r="BN146" s="137" t="str">
        <f t="shared" si="235"/>
        <v/>
      </c>
      <c r="BO146" s="137" t="str">
        <f t="shared" si="236"/>
        <v/>
      </c>
      <c r="BP146" s="137" t="str">
        <f t="shared" si="237"/>
        <v/>
      </c>
      <c r="BQ146" s="137" t="str">
        <f t="shared" si="238"/>
        <v/>
      </c>
      <c r="BR146" s="138" t="str">
        <f t="shared" si="261"/>
        <v/>
      </c>
      <c r="BS146" s="137" t="str">
        <f>IF(C146="","",'[1]رصد درجات'!AD146)</f>
        <v/>
      </c>
      <c r="BT146" s="137" t="str">
        <f>IF(C146="","",'[1]رصد درجات'!AR146)</f>
        <v/>
      </c>
      <c r="BU146" s="137" t="str">
        <f t="shared" si="239"/>
        <v/>
      </c>
      <c r="BV146" s="137" t="str">
        <f t="shared" si="262"/>
        <v/>
      </c>
      <c r="BW146" s="137" t="str">
        <f>IF(C146="","",'[1]رصد درجات'!BA146)</f>
        <v/>
      </c>
      <c r="BX146" s="137" t="str">
        <f>IF(C146="","",'[1]رصد درجات'!BO146)</f>
        <v/>
      </c>
      <c r="BY146" s="137" t="str">
        <f t="shared" si="240"/>
        <v/>
      </c>
      <c r="BZ146" s="137" t="str">
        <f t="shared" si="263"/>
        <v/>
      </c>
      <c r="CA146" s="137" t="str">
        <f t="shared" si="241"/>
        <v/>
      </c>
      <c r="CB146" s="138" t="str">
        <f t="shared" si="264"/>
        <v/>
      </c>
      <c r="CC146" s="137" t="str">
        <f>IF(C146="","",'[1]رصد درجات'!AE146)</f>
        <v/>
      </c>
      <c r="CD146" s="137" t="str">
        <f>IF(C146="","",'[1]رصد درجات'!AJ146)</f>
        <v/>
      </c>
      <c r="CE146" s="137" t="str">
        <f>IF(C146="","",'[1]رصد درجات'!AS146)</f>
        <v/>
      </c>
      <c r="CF146" s="137" t="str">
        <f t="shared" si="242"/>
        <v/>
      </c>
      <c r="CG146" s="137" t="str">
        <f t="shared" si="265"/>
        <v/>
      </c>
      <c r="CH146" s="137" t="str">
        <f>IF(C146="","",'[1]رصد درجات'!BB146)</f>
        <v/>
      </c>
      <c r="CI146" s="137" t="str">
        <f>IF(C146="","",'[1]رصد درجات'!BF146)</f>
        <v/>
      </c>
      <c r="CJ146" s="137" t="str">
        <f>IF(C146="","",'[1]رصد درجات'!BP146)</f>
        <v/>
      </c>
      <c r="CK146" s="137" t="str">
        <f t="shared" si="243"/>
        <v/>
      </c>
      <c r="CL146" s="137" t="str">
        <f t="shared" si="244"/>
        <v/>
      </c>
      <c r="CM146" s="137" t="str">
        <f t="shared" si="245"/>
        <v/>
      </c>
      <c r="CN146" s="137" t="str">
        <f t="shared" si="266"/>
        <v/>
      </c>
      <c r="CO146" s="138" t="str">
        <f t="shared" si="267"/>
        <v/>
      </c>
      <c r="CP146" s="140" t="str">
        <f>IF(C146="","",'[1]رصد درجات'!AF146)</f>
        <v/>
      </c>
      <c r="CQ146" s="135" t="str">
        <f t="shared" si="268"/>
        <v/>
      </c>
      <c r="CR146" s="140" t="str">
        <f>IF(C146="","",'[1]رصد درجات'!BC146)</f>
        <v/>
      </c>
      <c r="CS146" s="140" t="str">
        <f t="shared" si="269"/>
        <v/>
      </c>
      <c r="CT146" s="140" t="str">
        <f t="shared" si="214"/>
        <v/>
      </c>
      <c r="CU146" s="135" t="str">
        <f t="shared" si="215"/>
        <v/>
      </c>
      <c r="CV146" s="137" t="str">
        <f>IF(C146="","",'[1]رصد درجات'!AG146)</f>
        <v/>
      </c>
      <c r="CW146" s="137" t="str">
        <f t="shared" si="270"/>
        <v/>
      </c>
      <c r="CX146" s="137" t="str">
        <f>IF(C146="","",'[1]رصد درجات'!BD146)</f>
        <v/>
      </c>
      <c r="CY146" s="140" t="str">
        <f t="shared" si="271"/>
        <v/>
      </c>
      <c r="CZ146" s="140" t="str">
        <f t="shared" si="272"/>
        <v/>
      </c>
      <c r="DA146" s="135" t="str">
        <f t="shared" si="273"/>
        <v/>
      </c>
      <c r="DB146" s="141" t="str">
        <f t="shared" si="274"/>
        <v/>
      </c>
      <c r="DC146" s="142" t="str">
        <f t="shared" si="275"/>
        <v/>
      </c>
      <c r="DD146" s="141" t="str">
        <f t="shared" si="276"/>
        <v/>
      </c>
      <c r="DE146" s="142" t="str">
        <f t="shared" si="277"/>
        <v/>
      </c>
      <c r="DF146" s="137" t="str">
        <f>IF(C146="","",'[1]رصد درجات'!AH146)</f>
        <v/>
      </c>
      <c r="DG146" s="137" t="str">
        <f>IF(C146="","",'[1]رصد درجات'!AT146)</f>
        <v/>
      </c>
      <c r="DH146" s="137" t="str">
        <f t="shared" si="278"/>
        <v/>
      </c>
      <c r="DI146" s="137" t="str">
        <f t="shared" si="279"/>
        <v/>
      </c>
      <c r="DJ146" s="137" t="str">
        <f>IF(C146="","",'[1]رصد درجات'!BE146)</f>
        <v/>
      </c>
      <c r="DK146" s="137" t="str">
        <f>IF(C146="","",'[1]رصد درجات'!BQ146)</f>
        <v/>
      </c>
      <c r="DL146" s="137" t="str">
        <f t="shared" si="280"/>
        <v/>
      </c>
      <c r="DM146" s="137" t="str">
        <f t="shared" si="281"/>
        <v/>
      </c>
      <c r="DN146" s="137" t="str">
        <f t="shared" si="282"/>
        <v/>
      </c>
      <c r="DO146" s="138" t="str">
        <f t="shared" si="283"/>
        <v/>
      </c>
      <c r="DP146" s="143" t="str">
        <f t="shared" si="284"/>
        <v/>
      </c>
      <c r="DQ146" s="144" t="str">
        <f t="shared" si="285"/>
        <v/>
      </c>
      <c r="DR146" s="145">
        <f t="shared" si="286"/>
        <v>0</v>
      </c>
      <c r="DS146" s="146" t="str">
        <f t="shared" si="287"/>
        <v/>
      </c>
      <c r="DT146" s="147" t="str">
        <f t="shared" si="288"/>
        <v/>
      </c>
      <c r="DU146" s="147" t="str">
        <f t="shared" si="289"/>
        <v/>
      </c>
      <c r="DV146" s="147" t="str">
        <f t="shared" si="290"/>
        <v/>
      </c>
      <c r="DW146" s="147" t="str">
        <f t="shared" si="291"/>
        <v/>
      </c>
      <c r="DX146" s="147" t="str">
        <f t="shared" si="292"/>
        <v/>
      </c>
      <c r="DY146" s="147" t="str">
        <f t="shared" si="293"/>
        <v/>
      </c>
      <c r="DZ146" s="147" t="str">
        <f t="shared" si="294"/>
        <v/>
      </c>
      <c r="EA146" s="148"/>
      <c r="EB146" s="148"/>
      <c r="EC146" s="148"/>
      <c r="ED146" s="148"/>
      <c r="EE146" s="148"/>
      <c r="EF146" s="148"/>
      <c r="EG146" s="148"/>
      <c r="EH146" s="148"/>
      <c r="EI146" s="148"/>
      <c r="EJ146" s="148"/>
      <c r="EK146" s="149"/>
      <c r="EL146" s="150" t="str">
        <f t="shared" si="295"/>
        <v/>
      </c>
      <c r="EM146" s="145"/>
      <c r="EN146" s="145"/>
      <c r="EO146" s="151" t="str">
        <f>IF(C146="","",IF(EL146=TRUE,'[1]بيانات أساسية'!$Z$16,'[1]بيانات أساسية'!$Y$17))</f>
        <v/>
      </c>
      <c r="EP146" s="152" t="str">
        <f t="shared" si="246"/>
        <v/>
      </c>
      <c r="EQ146" s="153" t="str">
        <f t="shared" si="296"/>
        <v/>
      </c>
      <c r="ER146" s="153" t="str">
        <f t="shared" si="297"/>
        <v/>
      </c>
      <c r="ES146" s="159"/>
      <c r="GD146" s="157" t="str">
        <f t="shared" si="298"/>
        <v/>
      </c>
      <c r="GE146" s="157" t="str">
        <f t="shared" si="299"/>
        <v/>
      </c>
      <c r="GF146" s="157" t="str">
        <f t="shared" si="300"/>
        <v/>
      </c>
      <c r="GG146" s="157" t="str">
        <f t="shared" si="301"/>
        <v/>
      </c>
      <c r="GH146" s="157" t="str">
        <f t="shared" si="302"/>
        <v/>
      </c>
      <c r="GI146" s="157" t="str">
        <f t="shared" si="303"/>
        <v/>
      </c>
      <c r="GJ146" s="157" t="str">
        <f t="shared" si="304"/>
        <v/>
      </c>
      <c r="GK146" s="157" t="str">
        <f t="shared" si="305"/>
        <v/>
      </c>
      <c r="GL146" s="157" t="str">
        <f t="shared" si="306"/>
        <v/>
      </c>
      <c r="GM146" s="158" t="str">
        <f t="shared" si="307"/>
        <v/>
      </c>
      <c r="GN146" s="157" t="str">
        <f t="shared" si="308"/>
        <v/>
      </c>
      <c r="GO146" s="145" t="str">
        <f t="shared" si="309"/>
        <v/>
      </c>
    </row>
    <row r="147" spans="1:197" s="156" customFormat="1" ht="27" customHeight="1" thickBot="1">
      <c r="A147" s="132" t="str">
        <f>IF('[1]رصد درجات'!A147="","",'[1]رصد درجات'!A147)</f>
        <v/>
      </c>
      <c r="B147" s="132" t="str">
        <f>IF('[1]رصد درجات'!B147="","",'[1]رصد درجات'!B147)</f>
        <v/>
      </c>
      <c r="C147" s="132" t="str">
        <f>IF('[1]رصد درجات'!C147="","",'[1]رصد درجات'!C147)</f>
        <v/>
      </c>
      <c r="D147" s="133" t="str">
        <f>IF('[1]رصد درجات'!D147="","",'[1]رصد درجات'!D147)</f>
        <v/>
      </c>
      <c r="E147" s="132" t="str">
        <f>IF('[1]رصد درجات'!E147="","",'[1]رصد درجات'!E147)</f>
        <v/>
      </c>
      <c r="F147" s="132" t="str">
        <f>IF('[1]رصد درجات'!F147="","",'[1]رصد درجات'!F147)</f>
        <v/>
      </c>
      <c r="G147" s="132" t="str">
        <f>IF('[1]رصد درجات'!G147="","",'[1]رصد درجات'!G147)</f>
        <v/>
      </c>
      <c r="H147" s="132" t="str">
        <f>IF('[1]رصد درجات'!H147="","",'[1]رصد درجات'!H147)</f>
        <v/>
      </c>
      <c r="I147" s="132" t="str">
        <f>IF('[1]رصد درجات'!I147="","",'[1]رصد درجات'!I147)</f>
        <v/>
      </c>
      <c r="J147" s="132" t="str">
        <f>IF('[1]رصد درجات'!J147="","",'[1]رصد درجات'!J147)</f>
        <v/>
      </c>
      <c r="K147" s="132" t="str">
        <f>IF('[1]رصد درجات'!K147="","",'[1]رصد درجات'!K147)</f>
        <v/>
      </c>
      <c r="L147" s="132" t="str">
        <f>IF('[1]رصد درجات'!L147="","",'[1]رصد درجات'!L147)</f>
        <v/>
      </c>
      <c r="M147" s="134" t="str">
        <f>IF('[1]رصد درجات'!M147="","",'[1]رصد درجات'!M147)</f>
        <v/>
      </c>
      <c r="N147" s="134" t="str">
        <f>IF('[1]رصد درجات'!N147="","",'[1]رصد درجات'!N147)</f>
        <v/>
      </c>
      <c r="O147" s="132" t="str">
        <f>IF(C147="","",'[1]رصد درجات'!Y147)</f>
        <v/>
      </c>
      <c r="P147" s="132" t="str">
        <f>IF(C147="","",'[1]رصد درجات'!AL147)</f>
        <v/>
      </c>
      <c r="Q147" s="132" t="str">
        <f t="shared" si="247"/>
        <v/>
      </c>
      <c r="R147" s="135" t="str">
        <f t="shared" si="248"/>
        <v/>
      </c>
      <c r="S147" s="132" t="str">
        <f>IF(C147="","",'[1]رصد درجات'!AV147)</f>
        <v/>
      </c>
      <c r="T147" s="132" t="str">
        <f>IF(C147="","",'[1]رصد درجات'!BI147)</f>
        <v/>
      </c>
      <c r="U147" s="132" t="str">
        <f t="shared" si="249"/>
        <v/>
      </c>
      <c r="V147" s="132" t="str">
        <f t="shared" si="250"/>
        <v/>
      </c>
      <c r="W147" s="132" t="str">
        <f t="shared" si="251"/>
        <v/>
      </c>
      <c r="X147" s="136" t="str">
        <f t="shared" si="252"/>
        <v/>
      </c>
      <c r="Y147" s="137" t="str">
        <f>IF(C147="","",'[1]رصد درجات'!Z147)</f>
        <v/>
      </c>
      <c r="Z147" s="137" t="str">
        <f>IF(C147="","",'[1]رصد درجات'!AM147)</f>
        <v/>
      </c>
      <c r="AA147" s="137" t="str">
        <f t="shared" si="222"/>
        <v/>
      </c>
      <c r="AB147" s="137" t="str">
        <f t="shared" si="253"/>
        <v/>
      </c>
      <c r="AC147" s="137" t="str">
        <f>IF(C147="","",'[1]رصد درجات'!AV147)</f>
        <v/>
      </c>
      <c r="AD147" s="137" t="str">
        <f>IF(C147="","",'[1]رصد درجات'!BI147)</f>
        <v/>
      </c>
      <c r="AE147" s="137" t="str">
        <f t="shared" si="223"/>
        <v/>
      </c>
      <c r="AF147" s="137" t="str">
        <f t="shared" si="224"/>
        <v/>
      </c>
      <c r="AG147" s="137" t="str">
        <f t="shared" si="254"/>
        <v/>
      </c>
      <c r="AH147" s="138" t="str">
        <f t="shared" si="255"/>
        <v/>
      </c>
      <c r="AI147" s="137" t="str">
        <f>IF(C147="","",'[1]رصد درجات'!AA147)</f>
        <v/>
      </c>
      <c r="AJ147" s="137" t="str">
        <f>IF(C147="","",'[1]رصد درجات'!AN147)</f>
        <v/>
      </c>
      <c r="AK147" s="137" t="str">
        <f t="shared" si="225"/>
        <v/>
      </c>
      <c r="AL147" s="139" t="str">
        <f t="shared" si="256"/>
        <v/>
      </c>
      <c r="AM147" s="137" t="str">
        <f>IF(C147="","",'[1]رصد درجات'!AX147)</f>
        <v/>
      </c>
      <c r="AN147" s="137" t="str">
        <f>IF(C147="","",'[1]رصد درجات'!BK147)</f>
        <v/>
      </c>
      <c r="AO147" s="137" t="str">
        <f t="shared" si="226"/>
        <v/>
      </c>
      <c r="AP147" s="137" t="str">
        <f t="shared" si="227"/>
        <v/>
      </c>
      <c r="AQ147" s="137" t="str">
        <f t="shared" si="228"/>
        <v/>
      </c>
      <c r="AR147" s="138" t="str">
        <f t="shared" si="257"/>
        <v/>
      </c>
      <c r="AS147" s="137" t="str">
        <f>IF(C147="","",'[1]رصد درجات'!AB147)</f>
        <v/>
      </c>
      <c r="AT147" s="137" t="str">
        <f>IF(C147="","",'[1]رصد درجات'!AO147)</f>
        <v/>
      </c>
      <c r="AU147" s="137" t="str">
        <f>IF(C147="","",'[1]رصد درجات'!AP147)</f>
        <v/>
      </c>
      <c r="AV147" s="137" t="str">
        <f t="shared" si="229"/>
        <v/>
      </c>
      <c r="AW147" s="137" t="str">
        <f t="shared" si="258"/>
        <v/>
      </c>
      <c r="AX147" s="137" t="str">
        <f>IF(C147="","",'[1]رصد درجات'!AY147)</f>
        <v/>
      </c>
      <c r="AY147" s="137" t="str">
        <f>IF(C147="","",'[1]رصد درجات'!BL147)</f>
        <v/>
      </c>
      <c r="AZ147" s="137" t="str">
        <f>IF(C147="","",'[1]رصد درجات'!BM147)</f>
        <v/>
      </c>
      <c r="BA147" s="137" t="str">
        <f t="shared" si="230"/>
        <v/>
      </c>
      <c r="BB147" s="137" t="str">
        <f t="shared" si="231"/>
        <v/>
      </c>
      <c r="BC147" s="137" t="str">
        <f t="shared" si="232"/>
        <v/>
      </c>
      <c r="BD147" s="137" t="str">
        <f t="shared" si="233"/>
        <v/>
      </c>
      <c r="BE147" s="138" t="str">
        <f t="shared" si="259"/>
        <v/>
      </c>
      <c r="BF147" s="137" t="str">
        <f>IF(C147="","",'[1]رصد درجات'!AC147)</f>
        <v/>
      </c>
      <c r="BG147" s="137" t="str">
        <f>IF(C147="","",'[1]رصد درجات'!AI147)</f>
        <v/>
      </c>
      <c r="BH147" s="137" t="str">
        <f>IF(C147="","",'[1]رصد درجات'!AQ147)</f>
        <v/>
      </c>
      <c r="BI147" s="137" t="str">
        <f t="shared" si="234"/>
        <v/>
      </c>
      <c r="BJ147" s="137" t="str">
        <f t="shared" si="260"/>
        <v/>
      </c>
      <c r="BK147" s="137" t="str">
        <f>IF(C147="","",'[1]رصد درجات'!AZ147)</f>
        <v/>
      </c>
      <c r="BL147" s="137" t="str">
        <f>IF(C147="","",'[1]رصد درجات'!BF147)</f>
        <v/>
      </c>
      <c r="BM147" s="137" t="str">
        <f>IF(C147="","",'[1]رصد درجات'!BN147)</f>
        <v/>
      </c>
      <c r="BN147" s="137" t="str">
        <f t="shared" si="235"/>
        <v/>
      </c>
      <c r="BO147" s="137" t="str">
        <f t="shared" si="236"/>
        <v/>
      </c>
      <c r="BP147" s="137" t="str">
        <f t="shared" si="237"/>
        <v/>
      </c>
      <c r="BQ147" s="137" t="str">
        <f t="shared" si="238"/>
        <v/>
      </c>
      <c r="BR147" s="138" t="str">
        <f t="shared" si="261"/>
        <v/>
      </c>
      <c r="BS147" s="137" t="str">
        <f>IF(C147="","",'[1]رصد درجات'!AD147)</f>
        <v/>
      </c>
      <c r="BT147" s="137" t="str">
        <f>IF(C147="","",'[1]رصد درجات'!AR147)</f>
        <v/>
      </c>
      <c r="BU147" s="137" t="str">
        <f t="shared" si="239"/>
        <v/>
      </c>
      <c r="BV147" s="137" t="str">
        <f t="shared" si="262"/>
        <v/>
      </c>
      <c r="BW147" s="137" t="str">
        <f>IF(C147="","",'[1]رصد درجات'!BA147)</f>
        <v/>
      </c>
      <c r="BX147" s="137" t="str">
        <f>IF(C147="","",'[1]رصد درجات'!BO147)</f>
        <v/>
      </c>
      <c r="BY147" s="137" t="str">
        <f t="shared" si="240"/>
        <v/>
      </c>
      <c r="BZ147" s="137" t="str">
        <f t="shared" si="263"/>
        <v/>
      </c>
      <c r="CA147" s="137" t="str">
        <f t="shared" si="241"/>
        <v/>
      </c>
      <c r="CB147" s="138" t="str">
        <f t="shared" si="264"/>
        <v/>
      </c>
      <c r="CC147" s="137" t="str">
        <f>IF(C147="","",'[1]رصد درجات'!AE147)</f>
        <v/>
      </c>
      <c r="CD147" s="137" t="str">
        <f>IF(C147="","",'[1]رصد درجات'!AJ147)</f>
        <v/>
      </c>
      <c r="CE147" s="137" t="str">
        <f>IF(C147="","",'[1]رصد درجات'!AS147)</f>
        <v/>
      </c>
      <c r="CF147" s="137" t="str">
        <f t="shared" si="242"/>
        <v/>
      </c>
      <c r="CG147" s="137" t="str">
        <f t="shared" si="265"/>
        <v/>
      </c>
      <c r="CH147" s="137" t="str">
        <f>IF(C147="","",'[1]رصد درجات'!BB147)</f>
        <v/>
      </c>
      <c r="CI147" s="137" t="str">
        <f>IF(C147="","",'[1]رصد درجات'!BF147)</f>
        <v/>
      </c>
      <c r="CJ147" s="137" t="str">
        <f>IF(C147="","",'[1]رصد درجات'!BP147)</f>
        <v/>
      </c>
      <c r="CK147" s="137" t="str">
        <f t="shared" si="243"/>
        <v/>
      </c>
      <c r="CL147" s="137" t="str">
        <f t="shared" si="244"/>
        <v/>
      </c>
      <c r="CM147" s="137" t="str">
        <f t="shared" si="245"/>
        <v/>
      </c>
      <c r="CN147" s="137" t="str">
        <f t="shared" si="266"/>
        <v/>
      </c>
      <c r="CO147" s="138" t="str">
        <f t="shared" si="267"/>
        <v/>
      </c>
      <c r="CP147" s="140" t="str">
        <f>IF(C147="","",'[1]رصد درجات'!AF147)</f>
        <v/>
      </c>
      <c r="CQ147" s="135" t="str">
        <f t="shared" si="268"/>
        <v/>
      </c>
      <c r="CR147" s="140" t="str">
        <f>IF(C147="","",'[1]رصد درجات'!BC147)</f>
        <v/>
      </c>
      <c r="CS147" s="140" t="str">
        <f t="shared" si="269"/>
        <v/>
      </c>
      <c r="CT147" s="140" t="str">
        <f t="shared" si="214"/>
        <v/>
      </c>
      <c r="CU147" s="135" t="str">
        <f t="shared" si="215"/>
        <v/>
      </c>
      <c r="CV147" s="137" t="str">
        <f>IF(C147="","",'[1]رصد درجات'!AG147)</f>
        <v/>
      </c>
      <c r="CW147" s="137" t="str">
        <f t="shared" si="270"/>
        <v/>
      </c>
      <c r="CX147" s="137" t="str">
        <f>IF(C147="","",'[1]رصد درجات'!BD147)</f>
        <v/>
      </c>
      <c r="CY147" s="140" t="str">
        <f t="shared" si="271"/>
        <v/>
      </c>
      <c r="CZ147" s="140" t="str">
        <f t="shared" si="272"/>
        <v/>
      </c>
      <c r="DA147" s="135" t="str">
        <f t="shared" si="273"/>
        <v/>
      </c>
      <c r="DB147" s="141" t="str">
        <f t="shared" si="274"/>
        <v/>
      </c>
      <c r="DC147" s="142" t="str">
        <f t="shared" si="275"/>
        <v/>
      </c>
      <c r="DD147" s="141" t="str">
        <f t="shared" si="276"/>
        <v/>
      </c>
      <c r="DE147" s="142" t="str">
        <f t="shared" si="277"/>
        <v/>
      </c>
      <c r="DF147" s="137" t="str">
        <f>IF(C147="","",'[1]رصد درجات'!AH147)</f>
        <v/>
      </c>
      <c r="DG147" s="137" t="str">
        <f>IF(C147="","",'[1]رصد درجات'!AT147)</f>
        <v/>
      </c>
      <c r="DH147" s="137" t="str">
        <f t="shared" si="278"/>
        <v/>
      </c>
      <c r="DI147" s="137" t="str">
        <f t="shared" si="279"/>
        <v/>
      </c>
      <c r="DJ147" s="137" t="str">
        <f>IF(C147="","",'[1]رصد درجات'!BE147)</f>
        <v/>
      </c>
      <c r="DK147" s="137" t="str">
        <f>IF(C147="","",'[1]رصد درجات'!BQ147)</f>
        <v/>
      </c>
      <c r="DL147" s="137" t="str">
        <f t="shared" si="280"/>
        <v/>
      </c>
      <c r="DM147" s="137" t="str">
        <f t="shared" si="281"/>
        <v/>
      </c>
      <c r="DN147" s="137" t="str">
        <f t="shared" si="282"/>
        <v/>
      </c>
      <c r="DO147" s="138" t="str">
        <f t="shared" si="283"/>
        <v/>
      </c>
      <c r="DP147" s="143" t="str">
        <f t="shared" si="284"/>
        <v/>
      </c>
      <c r="DQ147" s="144" t="str">
        <f t="shared" si="285"/>
        <v/>
      </c>
      <c r="DR147" s="145">
        <f t="shared" si="286"/>
        <v>0</v>
      </c>
      <c r="DS147" s="146" t="str">
        <f t="shared" si="287"/>
        <v/>
      </c>
      <c r="DT147" s="147" t="str">
        <f t="shared" si="288"/>
        <v/>
      </c>
      <c r="DU147" s="147" t="str">
        <f t="shared" si="289"/>
        <v/>
      </c>
      <c r="DV147" s="147" t="str">
        <f t="shared" si="290"/>
        <v/>
      </c>
      <c r="DW147" s="147" t="str">
        <f t="shared" si="291"/>
        <v/>
      </c>
      <c r="DX147" s="147" t="str">
        <f t="shared" si="292"/>
        <v/>
      </c>
      <c r="DY147" s="147" t="str">
        <f t="shared" si="293"/>
        <v/>
      </c>
      <c r="DZ147" s="147" t="str">
        <f t="shared" si="294"/>
        <v/>
      </c>
      <c r="EA147" s="148"/>
      <c r="EB147" s="148"/>
      <c r="EC147" s="148"/>
      <c r="ED147" s="148"/>
      <c r="EE147" s="148"/>
      <c r="EF147" s="148"/>
      <c r="EG147" s="148"/>
      <c r="EH147" s="148"/>
      <c r="EI147" s="148"/>
      <c r="EJ147" s="148"/>
      <c r="EK147" s="149"/>
      <c r="EL147" s="150" t="str">
        <f t="shared" si="295"/>
        <v/>
      </c>
      <c r="EM147" s="145"/>
      <c r="EN147" s="145"/>
      <c r="EO147" s="151" t="str">
        <f>IF(C147="","",IF(EL147=TRUE,'[1]بيانات أساسية'!$Z$16,'[1]بيانات أساسية'!$Y$17))</f>
        <v/>
      </c>
      <c r="EP147" s="152" t="str">
        <f t="shared" si="246"/>
        <v/>
      </c>
      <c r="EQ147" s="153" t="str">
        <f t="shared" si="296"/>
        <v/>
      </c>
      <c r="ER147" s="153" t="str">
        <f t="shared" si="297"/>
        <v/>
      </c>
      <c r="ES147" s="159"/>
      <c r="GD147" s="157" t="str">
        <f t="shared" si="298"/>
        <v/>
      </c>
      <c r="GE147" s="157" t="str">
        <f t="shared" si="299"/>
        <v/>
      </c>
      <c r="GF147" s="157" t="str">
        <f t="shared" si="300"/>
        <v/>
      </c>
      <c r="GG147" s="157" t="str">
        <f t="shared" si="301"/>
        <v/>
      </c>
      <c r="GH147" s="157" t="str">
        <f t="shared" si="302"/>
        <v/>
      </c>
      <c r="GI147" s="157" t="str">
        <f t="shared" si="303"/>
        <v/>
      </c>
      <c r="GJ147" s="157" t="str">
        <f t="shared" si="304"/>
        <v/>
      </c>
      <c r="GK147" s="157" t="str">
        <f t="shared" si="305"/>
        <v/>
      </c>
      <c r="GL147" s="157" t="str">
        <f t="shared" si="306"/>
        <v/>
      </c>
      <c r="GM147" s="158" t="str">
        <f t="shared" si="307"/>
        <v/>
      </c>
      <c r="GN147" s="157" t="str">
        <f t="shared" si="308"/>
        <v/>
      </c>
      <c r="GO147" s="145" t="str">
        <f t="shared" si="309"/>
        <v/>
      </c>
    </row>
    <row r="148" spans="1:197" s="156" customFormat="1" ht="27" customHeight="1" thickBot="1">
      <c r="A148" s="132" t="str">
        <f>IF('[1]رصد درجات'!A148="","",'[1]رصد درجات'!A148)</f>
        <v/>
      </c>
      <c r="B148" s="132" t="str">
        <f>IF('[1]رصد درجات'!B148="","",'[1]رصد درجات'!B148)</f>
        <v/>
      </c>
      <c r="C148" s="132" t="str">
        <f>IF('[1]رصد درجات'!C148="","",'[1]رصد درجات'!C148)</f>
        <v/>
      </c>
      <c r="D148" s="133" t="str">
        <f>IF('[1]رصد درجات'!D148="","",'[1]رصد درجات'!D148)</f>
        <v/>
      </c>
      <c r="E148" s="132" t="str">
        <f>IF('[1]رصد درجات'!E148="","",'[1]رصد درجات'!E148)</f>
        <v/>
      </c>
      <c r="F148" s="132" t="str">
        <f>IF('[1]رصد درجات'!F148="","",'[1]رصد درجات'!F148)</f>
        <v/>
      </c>
      <c r="G148" s="132" t="str">
        <f>IF('[1]رصد درجات'!G148="","",'[1]رصد درجات'!G148)</f>
        <v/>
      </c>
      <c r="H148" s="132" t="str">
        <f>IF('[1]رصد درجات'!H148="","",'[1]رصد درجات'!H148)</f>
        <v/>
      </c>
      <c r="I148" s="132" t="str">
        <f>IF('[1]رصد درجات'!I148="","",'[1]رصد درجات'!I148)</f>
        <v/>
      </c>
      <c r="J148" s="132" t="str">
        <f>IF('[1]رصد درجات'!J148="","",'[1]رصد درجات'!J148)</f>
        <v/>
      </c>
      <c r="K148" s="132" t="str">
        <f>IF('[1]رصد درجات'!K148="","",'[1]رصد درجات'!K148)</f>
        <v/>
      </c>
      <c r="L148" s="132" t="str">
        <f>IF('[1]رصد درجات'!L148="","",'[1]رصد درجات'!L148)</f>
        <v/>
      </c>
      <c r="M148" s="134" t="str">
        <f>IF('[1]رصد درجات'!M148="","",'[1]رصد درجات'!M148)</f>
        <v/>
      </c>
      <c r="N148" s="134" t="str">
        <f>IF('[1]رصد درجات'!N148="","",'[1]رصد درجات'!N148)</f>
        <v/>
      </c>
      <c r="O148" s="132" t="str">
        <f>IF(C148="","",'[1]رصد درجات'!Y148)</f>
        <v/>
      </c>
      <c r="P148" s="132" t="str">
        <f>IF(C148="","",'[1]رصد درجات'!AL148)</f>
        <v/>
      </c>
      <c r="Q148" s="132" t="str">
        <f t="shared" si="247"/>
        <v/>
      </c>
      <c r="R148" s="135" t="str">
        <f t="shared" si="248"/>
        <v/>
      </c>
      <c r="S148" s="132" t="str">
        <f>IF(C148="","",'[1]رصد درجات'!AV148)</f>
        <v/>
      </c>
      <c r="T148" s="132" t="str">
        <f>IF(C148="","",'[1]رصد درجات'!BI148)</f>
        <v/>
      </c>
      <c r="U148" s="132" t="str">
        <f t="shared" si="249"/>
        <v/>
      </c>
      <c r="V148" s="132" t="str">
        <f t="shared" si="250"/>
        <v/>
      </c>
      <c r="W148" s="132" t="str">
        <f t="shared" si="251"/>
        <v/>
      </c>
      <c r="X148" s="136" t="str">
        <f t="shared" si="252"/>
        <v/>
      </c>
      <c r="Y148" s="137" t="str">
        <f>IF(C148="","",'[1]رصد درجات'!Z148)</f>
        <v/>
      </c>
      <c r="Z148" s="137" t="str">
        <f>IF(C148="","",'[1]رصد درجات'!AM148)</f>
        <v/>
      </c>
      <c r="AA148" s="137" t="str">
        <f t="shared" si="222"/>
        <v/>
      </c>
      <c r="AB148" s="137" t="str">
        <f t="shared" si="253"/>
        <v/>
      </c>
      <c r="AC148" s="137" t="str">
        <f>IF(C148="","",'[1]رصد درجات'!AV148)</f>
        <v/>
      </c>
      <c r="AD148" s="137" t="str">
        <f>IF(C148="","",'[1]رصد درجات'!BI148)</f>
        <v/>
      </c>
      <c r="AE148" s="137" t="str">
        <f t="shared" si="223"/>
        <v/>
      </c>
      <c r="AF148" s="137" t="str">
        <f t="shared" si="224"/>
        <v/>
      </c>
      <c r="AG148" s="137" t="str">
        <f t="shared" si="254"/>
        <v/>
      </c>
      <c r="AH148" s="138" t="str">
        <f t="shared" si="255"/>
        <v/>
      </c>
      <c r="AI148" s="137" t="str">
        <f>IF(C148="","",'[1]رصد درجات'!AA148)</f>
        <v/>
      </c>
      <c r="AJ148" s="137" t="str">
        <f>IF(C148="","",'[1]رصد درجات'!AN148)</f>
        <v/>
      </c>
      <c r="AK148" s="137" t="str">
        <f t="shared" si="225"/>
        <v/>
      </c>
      <c r="AL148" s="139" t="str">
        <f t="shared" si="256"/>
        <v/>
      </c>
      <c r="AM148" s="137" t="str">
        <f>IF(C148="","",'[1]رصد درجات'!AX148)</f>
        <v/>
      </c>
      <c r="AN148" s="137" t="str">
        <f>IF(C148="","",'[1]رصد درجات'!BK148)</f>
        <v/>
      </c>
      <c r="AO148" s="137" t="str">
        <f t="shared" si="226"/>
        <v/>
      </c>
      <c r="AP148" s="137" t="str">
        <f t="shared" si="227"/>
        <v/>
      </c>
      <c r="AQ148" s="137" t="str">
        <f t="shared" si="228"/>
        <v/>
      </c>
      <c r="AR148" s="138" t="str">
        <f t="shared" si="257"/>
        <v/>
      </c>
      <c r="AS148" s="137" t="str">
        <f>IF(C148="","",'[1]رصد درجات'!AB148)</f>
        <v/>
      </c>
      <c r="AT148" s="137" t="str">
        <f>IF(C148="","",'[1]رصد درجات'!AO148)</f>
        <v/>
      </c>
      <c r="AU148" s="137" t="str">
        <f>IF(C148="","",'[1]رصد درجات'!AP148)</f>
        <v/>
      </c>
      <c r="AV148" s="137" t="str">
        <f t="shared" si="229"/>
        <v/>
      </c>
      <c r="AW148" s="137" t="str">
        <f t="shared" si="258"/>
        <v/>
      </c>
      <c r="AX148" s="137" t="str">
        <f>IF(C148="","",'[1]رصد درجات'!AY148)</f>
        <v/>
      </c>
      <c r="AY148" s="137" t="str">
        <f>IF(C148="","",'[1]رصد درجات'!BL148)</f>
        <v/>
      </c>
      <c r="AZ148" s="137" t="str">
        <f>IF(C148="","",'[1]رصد درجات'!BM148)</f>
        <v/>
      </c>
      <c r="BA148" s="137" t="str">
        <f t="shared" si="230"/>
        <v/>
      </c>
      <c r="BB148" s="137" t="str">
        <f t="shared" si="231"/>
        <v/>
      </c>
      <c r="BC148" s="137" t="str">
        <f t="shared" si="232"/>
        <v/>
      </c>
      <c r="BD148" s="137" t="str">
        <f t="shared" si="233"/>
        <v/>
      </c>
      <c r="BE148" s="138" t="str">
        <f t="shared" si="259"/>
        <v/>
      </c>
      <c r="BF148" s="137" t="str">
        <f>IF(C148="","",'[1]رصد درجات'!AC148)</f>
        <v/>
      </c>
      <c r="BG148" s="137" t="str">
        <f>IF(C148="","",'[1]رصد درجات'!AI148)</f>
        <v/>
      </c>
      <c r="BH148" s="137" t="str">
        <f>IF(C148="","",'[1]رصد درجات'!AQ148)</f>
        <v/>
      </c>
      <c r="BI148" s="137" t="str">
        <f t="shared" si="234"/>
        <v/>
      </c>
      <c r="BJ148" s="137" t="str">
        <f t="shared" si="260"/>
        <v/>
      </c>
      <c r="BK148" s="137" t="str">
        <f>IF(C148="","",'[1]رصد درجات'!AZ148)</f>
        <v/>
      </c>
      <c r="BL148" s="137" t="str">
        <f>IF(C148="","",'[1]رصد درجات'!BF148)</f>
        <v/>
      </c>
      <c r="BM148" s="137" t="str">
        <f>IF(C148="","",'[1]رصد درجات'!BN148)</f>
        <v/>
      </c>
      <c r="BN148" s="137" t="str">
        <f t="shared" si="235"/>
        <v/>
      </c>
      <c r="BO148" s="137" t="str">
        <f t="shared" si="236"/>
        <v/>
      </c>
      <c r="BP148" s="137" t="str">
        <f t="shared" si="237"/>
        <v/>
      </c>
      <c r="BQ148" s="137" t="str">
        <f t="shared" si="238"/>
        <v/>
      </c>
      <c r="BR148" s="138" t="str">
        <f t="shared" si="261"/>
        <v/>
      </c>
      <c r="BS148" s="137" t="str">
        <f>IF(C148="","",'[1]رصد درجات'!AD148)</f>
        <v/>
      </c>
      <c r="BT148" s="137" t="str">
        <f>IF(C148="","",'[1]رصد درجات'!AR148)</f>
        <v/>
      </c>
      <c r="BU148" s="137" t="str">
        <f t="shared" si="239"/>
        <v/>
      </c>
      <c r="BV148" s="137" t="str">
        <f t="shared" si="262"/>
        <v/>
      </c>
      <c r="BW148" s="137" t="str">
        <f>IF(C148="","",'[1]رصد درجات'!BA148)</f>
        <v/>
      </c>
      <c r="BX148" s="137" t="str">
        <f>IF(C148="","",'[1]رصد درجات'!BO148)</f>
        <v/>
      </c>
      <c r="BY148" s="137" t="str">
        <f t="shared" si="240"/>
        <v/>
      </c>
      <c r="BZ148" s="137" t="str">
        <f t="shared" si="263"/>
        <v/>
      </c>
      <c r="CA148" s="137" t="str">
        <f t="shared" si="241"/>
        <v/>
      </c>
      <c r="CB148" s="138" t="str">
        <f t="shared" si="264"/>
        <v/>
      </c>
      <c r="CC148" s="137" t="str">
        <f>IF(C148="","",'[1]رصد درجات'!AE148)</f>
        <v/>
      </c>
      <c r="CD148" s="137" t="str">
        <f>IF(C148="","",'[1]رصد درجات'!AJ148)</f>
        <v/>
      </c>
      <c r="CE148" s="137" t="str">
        <f>IF(C148="","",'[1]رصد درجات'!AS148)</f>
        <v/>
      </c>
      <c r="CF148" s="137" t="str">
        <f t="shared" si="242"/>
        <v/>
      </c>
      <c r="CG148" s="137" t="str">
        <f t="shared" si="265"/>
        <v/>
      </c>
      <c r="CH148" s="137" t="str">
        <f>IF(C148="","",'[1]رصد درجات'!BB148)</f>
        <v/>
      </c>
      <c r="CI148" s="137" t="str">
        <f>IF(C148="","",'[1]رصد درجات'!BF148)</f>
        <v/>
      </c>
      <c r="CJ148" s="137" t="str">
        <f>IF(C148="","",'[1]رصد درجات'!BP148)</f>
        <v/>
      </c>
      <c r="CK148" s="137" t="str">
        <f t="shared" si="243"/>
        <v/>
      </c>
      <c r="CL148" s="137" t="str">
        <f t="shared" si="244"/>
        <v/>
      </c>
      <c r="CM148" s="137" t="str">
        <f t="shared" si="245"/>
        <v/>
      </c>
      <c r="CN148" s="137" t="str">
        <f t="shared" si="266"/>
        <v/>
      </c>
      <c r="CO148" s="138" t="str">
        <f t="shared" si="267"/>
        <v/>
      </c>
      <c r="CP148" s="140" t="str">
        <f>IF(C148="","",'[1]رصد درجات'!AF148)</f>
        <v/>
      </c>
      <c r="CQ148" s="135" t="str">
        <f t="shared" si="268"/>
        <v/>
      </c>
      <c r="CR148" s="140" t="str">
        <f>IF(C148="","",'[1]رصد درجات'!BC148)</f>
        <v/>
      </c>
      <c r="CS148" s="140" t="str">
        <f t="shared" si="269"/>
        <v/>
      </c>
      <c r="CT148" s="140" t="str">
        <f t="shared" si="214"/>
        <v/>
      </c>
      <c r="CU148" s="135" t="str">
        <f t="shared" si="215"/>
        <v/>
      </c>
      <c r="CV148" s="137" t="str">
        <f>IF(C148="","",'[1]رصد درجات'!AG148)</f>
        <v/>
      </c>
      <c r="CW148" s="137" t="str">
        <f t="shared" si="270"/>
        <v/>
      </c>
      <c r="CX148" s="137" t="str">
        <f>IF(C148="","",'[1]رصد درجات'!BD148)</f>
        <v/>
      </c>
      <c r="CY148" s="140" t="str">
        <f t="shared" si="271"/>
        <v/>
      </c>
      <c r="CZ148" s="140" t="str">
        <f t="shared" si="272"/>
        <v/>
      </c>
      <c r="DA148" s="135" t="str">
        <f t="shared" si="273"/>
        <v/>
      </c>
      <c r="DB148" s="141" t="str">
        <f t="shared" si="274"/>
        <v/>
      </c>
      <c r="DC148" s="142" t="str">
        <f t="shared" si="275"/>
        <v/>
      </c>
      <c r="DD148" s="141" t="str">
        <f t="shared" si="276"/>
        <v/>
      </c>
      <c r="DE148" s="142" t="str">
        <f t="shared" si="277"/>
        <v/>
      </c>
      <c r="DF148" s="137" t="str">
        <f>IF(C148="","",'[1]رصد درجات'!AH148)</f>
        <v/>
      </c>
      <c r="DG148" s="137" t="str">
        <f>IF(C148="","",'[1]رصد درجات'!AT148)</f>
        <v/>
      </c>
      <c r="DH148" s="137" t="str">
        <f t="shared" si="278"/>
        <v/>
      </c>
      <c r="DI148" s="137" t="str">
        <f t="shared" si="279"/>
        <v/>
      </c>
      <c r="DJ148" s="137" t="str">
        <f>IF(C148="","",'[1]رصد درجات'!BE148)</f>
        <v/>
      </c>
      <c r="DK148" s="137" t="str">
        <f>IF(C148="","",'[1]رصد درجات'!BQ148)</f>
        <v/>
      </c>
      <c r="DL148" s="137" t="str">
        <f t="shared" si="280"/>
        <v/>
      </c>
      <c r="DM148" s="137" t="str">
        <f t="shared" si="281"/>
        <v/>
      </c>
      <c r="DN148" s="137" t="str">
        <f t="shared" si="282"/>
        <v/>
      </c>
      <c r="DO148" s="138" t="str">
        <f t="shared" si="283"/>
        <v/>
      </c>
      <c r="DP148" s="143" t="str">
        <f t="shared" si="284"/>
        <v/>
      </c>
      <c r="DQ148" s="144" t="str">
        <f t="shared" si="285"/>
        <v/>
      </c>
      <c r="DR148" s="145">
        <f t="shared" si="286"/>
        <v>0</v>
      </c>
      <c r="DS148" s="146" t="str">
        <f t="shared" si="287"/>
        <v/>
      </c>
      <c r="DT148" s="147" t="str">
        <f t="shared" si="288"/>
        <v/>
      </c>
      <c r="DU148" s="147" t="str">
        <f t="shared" si="289"/>
        <v/>
      </c>
      <c r="DV148" s="147" t="str">
        <f t="shared" si="290"/>
        <v/>
      </c>
      <c r="DW148" s="147" t="str">
        <f t="shared" si="291"/>
        <v/>
      </c>
      <c r="DX148" s="147" t="str">
        <f t="shared" si="292"/>
        <v/>
      </c>
      <c r="DY148" s="147" t="str">
        <f t="shared" si="293"/>
        <v/>
      </c>
      <c r="DZ148" s="147" t="str">
        <f t="shared" si="294"/>
        <v/>
      </c>
      <c r="EA148" s="148"/>
      <c r="EB148" s="148"/>
      <c r="EC148" s="148"/>
      <c r="ED148" s="148"/>
      <c r="EE148" s="148"/>
      <c r="EF148" s="148"/>
      <c r="EG148" s="148"/>
      <c r="EH148" s="148"/>
      <c r="EI148" s="148"/>
      <c r="EJ148" s="148"/>
      <c r="EK148" s="149"/>
      <c r="EL148" s="150" t="str">
        <f t="shared" si="295"/>
        <v/>
      </c>
      <c r="EM148" s="145"/>
      <c r="EN148" s="145"/>
      <c r="EO148" s="151" t="str">
        <f>IF(C148="","",IF(EL148=TRUE,'[1]بيانات أساسية'!$Z$16,'[1]بيانات أساسية'!$Y$17))</f>
        <v/>
      </c>
      <c r="EP148" s="152" t="str">
        <f t="shared" si="246"/>
        <v/>
      </c>
      <c r="EQ148" s="153" t="str">
        <f t="shared" si="296"/>
        <v/>
      </c>
      <c r="ER148" s="153" t="str">
        <f t="shared" si="297"/>
        <v/>
      </c>
      <c r="ES148" s="159"/>
      <c r="GD148" s="157" t="str">
        <f t="shared" si="298"/>
        <v/>
      </c>
      <c r="GE148" s="157" t="str">
        <f t="shared" si="299"/>
        <v/>
      </c>
      <c r="GF148" s="157" t="str">
        <f t="shared" si="300"/>
        <v/>
      </c>
      <c r="GG148" s="157" t="str">
        <f t="shared" si="301"/>
        <v/>
      </c>
      <c r="GH148" s="157" t="str">
        <f t="shared" si="302"/>
        <v/>
      </c>
      <c r="GI148" s="157" t="str">
        <f t="shared" si="303"/>
        <v/>
      </c>
      <c r="GJ148" s="157" t="str">
        <f t="shared" si="304"/>
        <v/>
      </c>
      <c r="GK148" s="157" t="str">
        <f t="shared" si="305"/>
        <v/>
      </c>
      <c r="GL148" s="157" t="str">
        <f t="shared" si="306"/>
        <v/>
      </c>
      <c r="GM148" s="158" t="str">
        <f t="shared" si="307"/>
        <v/>
      </c>
      <c r="GN148" s="157" t="str">
        <f t="shared" si="308"/>
        <v/>
      </c>
      <c r="GO148" s="145" t="str">
        <f t="shared" si="309"/>
        <v/>
      </c>
    </row>
    <row r="149" spans="1:197" s="156" customFormat="1" ht="27" customHeight="1" thickBot="1">
      <c r="A149" s="132" t="str">
        <f>IF('[1]رصد درجات'!A149="","",'[1]رصد درجات'!A149)</f>
        <v/>
      </c>
      <c r="B149" s="132" t="str">
        <f>IF('[1]رصد درجات'!B149="","",'[1]رصد درجات'!B149)</f>
        <v/>
      </c>
      <c r="C149" s="132" t="str">
        <f>IF('[1]رصد درجات'!C149="","",'[1]رصد درجات'!C149)</f>
        <v/>
      </c>
      <c r="D149" s="133" t="str">
        <f>IF('[1]رصد درجات'!D149="","",'[1]رصد درجات'!D149)</f>
        <v/>
      </c>
      <c r="E149" s="132" t="str">
        <f>IF('[1]رصد درجات'!E149="","",'[1]رصد درجات'!E149)</f>
        <v/>
      </c>
      <c r="F149" s="132" t="str">
        <f>IF('[1]رصد درجات'!F149="","",'[1]رصد درجات'!F149)</f>
        <v/>
      </c>
      <c r="G149" s="132" t="str">
        <f>IF('[1]رصد درجات'!G149="","",'[1]رصد درجات'!G149)</f>
        <v/>
      </c>
      <c r="H149" s="132" t="str">
        <f>IF('[1]رصد درجات'!H149="","",'[1]رصد درجات'!H149)</f>
        <v/>
      </c>
      <c r="I149" s="132" t="str">
        <f>IF('[1]رصد درجات'!I149="","",'[1]رصد درجات'!I149)</f>
        <v/>
      </c>
      <c r="J149" s="132" t="str">
        <f>IF('[1]رصد درجات'!J149="","",'[1]رصد درجات'!J149)</f>
        <v/>
      </c>
      <c r="K149" s="132" t="str">
        <f>IF('[1]رصد درجات'!K149="","",'[1]رصد درجات'!K149)</f>
        <v/>
      </c>
      <c r="L149" s="132" t="str">
        <f>IF('[1]رصد درجات'!L149="","",'[1]رصد درجات'!L149)</f>
        <v/>
      </c>
      <c r="M149" s="134" t="str">
        <f>IF('[1]رصد درجات'!M149="","",'[1]رصد درجات'!M149)</f>
        <v/>
      </c>
      <c r="N149" s="134" t="str">
        <f>IF('[1]رصد درجات'!N149="","",'[1]رصد درجات'!N149)</f>
        <v/>
      </c>
      <c r="O149" s="132" t="str">
        <f>IF(C149="","",'[1]رصد درجات'!Y149)</f>
        <v/>
      </c>
      <c r="P149" s="132" t="str">
        <f>IF(C149="","",'[1]رصد درجات'!AL149)</f>
        <v/>
      </c>
      <c r="Q149" s="132" t="str">
        <f t="shared" si="247"/>
        <v/>
      </c>
      <c r="R149" s="135" t="str">
        <f t="shared" si="248"/>
        <v/>
      </c>
      <c r="S149" s="132" t="str">
        <f>IF(C149="","",'[1]رصد درجات'!AV149)</f>
        <v/>
      </c>
      <c r="T149" s="132" t="str">
        <f>IF(C149="","",'[1]رصد درجات'!BI149)</f>
        <v/>
      </c>
      <c r="U149" s="132" t="str">
        <f t="shared" si="249"/>
        <v/>
      </c>
      <c r="V149" s="132" t="str">
        <f t="shared" si="250"/>
        <v/>
      </c>
      <c r="W149" s="132" t="str">
        <f t="shared" si="251"/>
        <v/>
      </c>
      <c r="X149" s="136" t="str">
        <f t="shared" si="252"/>
        <v/>
      </c>
      <c r="Y149" s="137" t="str">
        <f>IF(C149="","",'[1]رصد درجات'!Z149)</f>
        <v/>
      </c>
      <c r="Z149" s="137" t="str">
        <f>IF(C149="","",'[1]رصد درجات'!AM149)</f>
        <v/>
      </c>
      <c r="AA149" s="137" t="str">
        <f t="shared" si="222"/>
        <v/>
      </c>
      <c r="AB149" s="137" t="str">
        <f t="shared" si="253"/>
        <v/>
      </c>
      <c r="AC149" s="137" t="str">
        <f>IF(C149="","",'[1]رصد درجات'!AV149)</f>
        <v/>
      </c>
      <c r="AD149" s="137" t="str">
        <f>IF(C149="","",'[1]رصد درجات'!BI149)</f>
        <v/>
      </c>
      <c r="AE149" s="137" t="str">
        <f t="shared" si="223"/>
        <v/>
      </c>
      <c r="AF149" s="137" t="str">
        <f t="shared" si="224"/>
        <v/>
      </c>
      <c r="AG149" s="137" t="str">
        <f t="shared" si="254"/>
        <v/>
      </c>
      <c r="AH149" s="138" t="str">
        <f t="shared" si="255"/>
        <v/>
      </c>
      <c r="AI149" s="137" t="str">
        <f>IF(C149="","",'[1]رصد درجات'!AA149)</f>
        <v/>
      </c>
      <c r="AJ149" s="137" t="str">
        <f>IF(C149="","",'[1]رصد درجات'!AN149)</f>
        <v/>
      </c>
      <c r="AK149" s="137" t="str">
        <f t="shared" si="225"/>
        <v/>
      </c>
      <c r="AL149" s="139" t="str">
        <f t="shared" si="256"/>
        <v/>
      </c>
      <c r="AM149" s="137" t="str">
        <f>IF(C149="","",'[1]رصد درجات'!AX149)</f>
        <v/>
      </c>
      <c r="AN149" s="137" t="str">
        <f>IF(C149="","",'[1]رصد درجات'!BK149)</f>
        <v/>
      </c>
      <c r="AO149" s="137" t="str">
        <f t="shared" si="226"/>
        <v/>
      </c>
      <c r="AP149" s="137" t="str">
        <f t="shared" si="227"/>
        <v/>
      </c>
      <c r="AQ149" s="137" t="str">
        <f t="shared" si="228"/>
        <v/>
      </c>
      <c r="AR149" s="138" t="str">
        <f t="shared" si="257"/>
        <v/>
      </c>
      <c r="AS149" s="137" t="str">
        <f>IF(C149="","",'[1]رصد درجات'!AB149)</f>
        <v/>
      </c>
      <c r="AT149" s="137" t="str">
        <f>IF(C149="","",'[1]رصد درجات'!AO149)</f>
        <v/>
      </c>
      <c r="AU149" s="137" t="str">
        <f>IF(C149="","",'[1]رصد درجات'!AP149)</f>
        <v/>
      </c>
      <c r="AV149" s="137" t="str">
        <f t="shared" si="229"/>
        <v/>
      </c>
      <c r="AW149" s="137" t="str">
        <f t="shared" si="258"/>
        <v/>
      </c>
      <c r="AX149" s="137" t="str">
        <f>IF(C149="","",'[1]رصد درجات'!AY149)</f>
        <v/>
      </c>
      <c r="AY149" s="137" t="str">
        <f>IF(C149="","",'[1]رصد درجات'!BL149)</f>
        <v/>
      </c>
      <c r="AZ149" s="137" t="str">
        <f>IF(C149="","",'[1]رصد درجات'!BM149)</f>
        <v/>
      </c>
      <c r="BA149" s="137" t="str">
        <f t="shared" si="230"/>
        <v/>
      </c>
      <c r="BB149" s="137" t="str">
        <f t="shared" si="231"/>
        <v/>
      </c>
      <c r="BC149" s="137" t="str">
        <f t="shared" si="232"/>
        <v/>
      </c>
      <c r="BD149" s="137" t="str">
        <f t="shared" si="233"/>
        <v/>
      </c>
      <c r="BE149" s="138" t="str">
        <f t="shared" si="259"/>
        <v/>
      </c>
      <c r="BF149" s="137" t="str">
        <f>IF(C149="","",'[1]رصد درجات'!AC149)</f>
        <v/>
      </c>
      <c r="BG149" s="137" t="str">
        <f>IF(C149="","",'[1]رصد درجات'!AI149)</f>
        <v/>
      </c>
      <c r="BH149" s="137" t="str">
        <f>IF(C149="","",'[1]رصد درجات'!AQ149)</f>
        <v/>
      </c>
      <c r="BI149" s="137" t="str">
        <f t="shared" si="234"/>
        <v/>
      </c>
      <c r="BJ149" s="137" t="str">
        <f t="shared" si="260"/>
        <v/>
      </c>
      <c r="BK149" s="137" t="str">
        <f>IF(C149="","",'[1]رصد درجات'!AZ149)</f>
        <v/>
      </c>
      <c r="BL149" s="137" t="str">
        <f>IF(C149="","",'[1]رصد درجات'!BF149)</f>
        <v/>
      </c>
      <c r="BM149" s="137" t="str">
        <f>IF(C149="","",'[1]رصد درجات'!BN149)</f>
        <v/>
      </c>
      <c r="BN149" s="137" t="str">
        <f t="shared" si="235"/>
        <v/>
      </c>
      <c r="BO149" s="137" t="str">
        <f t="shared" si="236"/>
        <v/>
      </c>
      <c r="BP149" s="137" t="str">
        <f t="shared" si="237"/>
        <v/>
      </c>
      <c r="BQ149" s="137" t="str">
        <f t="shared" si="238"/>
        <v/>
      </c>
      <c r="BR149" s="138" t="str">
        <f t="shared" si="261"/>
        <v/>
      </c>
      <c r="BS149" s="137" t="str">
        <f>IF(C149="","",'[1]رصد درجات'!AD149)</f>
        <v/>
      </c>
      <c r="BT149" s="137" t="str">
        <f>IF(C149="","",'[1]رصد درجات'!AR149)</f>
        <v/>
      </c>
      <c r="BU149" s="137" t="str">
        <f t="shared" si="239"/>
        <v/>
      </c>
      <c r="BV149" s="137" t="str">
        <f t="shared" si="262"/>
        <v/>
      </c>
      <c r="BW149" s="137" t="str">
        <f>IF(C149="","",'[1]رصد درجات'!BA149)</f>
        <v/>
      </c>
      <c r="BX149" s="137" t="str">
        <f>IF(C149="","",'[1]رصد درجات'!BO149)</f>
        <v/>
      </c>
      <c r="BY149" s="137" t="str">
        <f t="shared" si="240"/>
        <v/>
      </c>
      <c r="BZ149" s="137" t="str">
        <f t="shared" si="263"/>
        <v/>
      </c>
      <c r="CA149" s="137" t="str">
        <f t="shared" si="241"/>
        <v/>
      </c>
      <c r="CB149" s="138" t="str">
        <f t="shared" si="264"/>
        <v/>
      </c>
      <c r="CC149" s="137" t="str">
        <f>IF(C149="","",'[1]رصد درجات'!AE149)</f>
        <v/>
      </c>
      <c r="CD149" s="137" t="str">
        <f>IF(C149="","",'[1]رصد درجات'!AJ149)</f>
        <v/>
      </c>
      <c r="CE149" s="137" t="str">
        <f>IF(C149="","",'[1]رصد درجات'!AS149)</f>
        <v/>
      </c>
      <c r="CF149" s="137" t="str">
        <f t="shared" si="242"/>
        <v/>
      </c>
      <c r="CG149" s="137" t="str">
        <f t="shared" si="265"/>
        <v/>
      </c>
      <c r="CH149" s="137" t="str">
        <f>IF(C149="","",'[1]رصد درجات'!BB149)</f>
        <v/>
      </c>
      <c r="CI149" s="137" t="str">
        <f>IF(C149="","",'[1]رصد درجات'!BF149)</f>
        <v/>
      </c>
      <c r="CJ149" s="137" t="str">
        <f>IF(C149="","",'[1]رصد درجات'!BP149)</f>
        <v/>
      </c>
      <c r="CK149" s="137" t="str">
        <f t="shared" si="243"/>
        <v/>
      </c>
      <c r="CL149" s="137" t="str">
        <f t="shared" si="244"/>
        <v/>
      </c>
      <c r="CM149" s="137" t="str">
        <f t="shared" si="245"/>
        <v/>
      </c>
      <c r="CN149" s="137" t="str">
        <f t="shared" si="266"/>
        <v/>
      </c>
      <c r="CO149" s="138" t="str">
        <f t="shared" si="267"/>
        <v/>
      </c>
      <c r="CP149" s="140" t="str">
        <f>IF(C149="","",'[1]رصد درجات'!AF149)</f>
        <v/>
      </c>
      <c r="CQ149" s="135" t="str">
        <f t="shared" si="268"/>
        <v/>
      </c>
      <c r="CR149" s="140" t="str">
        <f>IF(C149="","",'[1]رصد درجات'!BC149)</f>
        <v/>
      </c>
      <c r="CS149" s="140" t="str">
        <f t="shared" si="269"/>
        <v/>
      </c>
      <c r="CT149" s="140" t="str">
        <f t="shared" si="214"/>
        <v/>
      </c>
      <c r="CU149" s="135" t="str">
        <f t="shared" si="215"/>
        <v/>
      </c>
      <c r="CV149" s="137" t="str">
        <f>IF(C149="","",'[1]رصد درجات'!AG149)</f>
        <v/>
      </c>
      <c r="CW149" s="137" t="str">
        <f t="shared" si="270"/>
        <v/>
      </c>
      <c r="CX149" s="137" t="str">
        <f>IF(C149="","",'[1]رصد درجات'!BD149)</f>
        <v/>
      </c>
      <c r="CY149" s="140" t="str">
        <f t="shared" si="271"/>
        <v/>
      </c>
      <c r="CZ149" s="140" t="str">
        <f t="shared" si="272"/>
        <v/>
      </c>
      <c r="DA149" s="135" t="str">
        <f t="shared" si="273"/>
        <v/>
      </c>
      <c r="DB149" s="141" t="str">
        <f t="shared" si="274"/>
        <v/>
      </c>
      <c r="DC149" s="142" t="str">
        <f t="shared" si="275"/>
        <v/>
      </c>
      <c r="DD149" s="141" t="str">
        <f t="shared" si="276"/>
        <v/>
      </c>
      <c r="DE149" s="142" t="str">
        <f t="shared" si="277"/>
        <v/>
      </c>
      <c r="DF149" s="137" t="str">
        <f>IF(C149="","",'[1]رصد درجات'!AH149)</f>
        <v/>
      </c>
      <c r="DG149" s="137" t="str">
        <f>IF(C149="","",'[1]رصد درجات'!AT149)</f>
        <v/>
      </c>
      <c r="DH149" s="137" t="str">
        <f t="shared" si="278"/>
        <v/>
      </c>
      <c r="DI149" s="137" t="str">
        <f t="shared" si="279"/>
        <v/>
      </c>
      <c r="DJ149" s="137" t="str">
        <f>IF(C149="","",'[1]رصد درجات'!BE149)</f>
        <v/>
      </c>
      <c r="DK149" s="137" t="str">
        <f>IF(C149="","",'[1]رصد درجات'!BQ149)</f>
        <v/>
      </c>
      <c r="DL149" s="137" t="str">
        <f t="shared" si="280"/>
        <v/>
      </c>
      <c r="DM149" s="137" t="str">
        <f t="shared" si="281"/>
        <v/>
      </c>
      <c r="DN149" s="137" t="str">
        <f t="shared" si="282"/>
        <v/>
      </c>
      <c r="DO149" s="138" t="str">
        <f t="shared" si="283"/>
        <v/>
      </c>
      <c r="DP149" s="143" t="str">
        <f t="shared" si="284"/>
        <v/>
      </c>
      <c r="DQ149" s="144" t="str">
        <f t="shared" si="285"/>
        <v/>
      </c>
      <c r="DR149" s="145">
        <f t="shared" si="286"/>
        <v>0</v>
      </c>
      <c r="DS149" s="146" t="str">
        <f t="shared" si="287"/>
        <v/>
      </c>
      <c r="DT149" s="147" t="str">
        <f t="shared" si="288"/>
        <v/>
      </c>
      <c r="DU149" s="147" t="str">
        <f t="shared" si="289"/>
        <v/>
      </c>
      <c r="DV149" s="147" t="str">
        <f t="shared" si="290"/>
        <v/>
      </c>
      <c r="DW149" s="147" t="str">
        <f t="shared" si="291"/>
        <v/>
      </c>
      <c r="DX149" s="147" t="str">
        <f t="shared" si="292"/>
        <v/>
      </c>
      <c r="DY149" s="147" t="str">
        <f t="shared" si="293"/>
        <v/>
      </c>
      <c r="DZ149" s="147" t="str">
        <f t="shared" si="294"/>
        <v/>
      </c>
      <c r="EA149" s="148"/>
      <c r="EB149" s="148"/>
      <c r="EC149" s="148"/>
      <c r="ED149" s="148"/>
      <c r="EE149" s="148"/>
      <c r="EF149" s="148"/>
      <c r="EG149" s="148"/>
      <c r="EH149" s="148"/>
      <c r="EI149" s="148"/>
      <c r="EJ149" s="148"/>
      <c r="EK149" s="149"/>
      <c r="EL149" s="150" t="str">
        <f t="shared" si="295"/>
        <v/>
      </c>
      <c r="EM149" s="145"/>
      <c r="EN149" s="145"/>
      <c r="EO149" s="151" t="str">
        <f>IF(C149="","",IF(EL149=TRUE,'[1]بيانات أساسية'!$Z$16,'[1]بيانات أساسية'!$Y$17))</f>
        <v/>
      </c>
      <c r="EP149" s="152" t="str">
        <f t="shared" si="246"/>
        <v/>
      </c>
      <c r="EQ149" s="153" t="str">
        <f t="shared" si="296"/>
        <v/>
      </c>
      <c r="ER149" s="153" t="str">
        <f t="shared" si="297"/>
        <v/>
      </c>
      <c r="ES149" s="159"/>
      <c r="GD149" s="157" t="str">
        <f t="shared" si="298"/>
        <v/>
      </c>
      <c r="GE149" s="157" t="str">
        <f t="shared" si="299"/>
        <v/>
      </c>
      <c r="GF149" s="157" t="str">
        <f t="shared" si="300"/>
        <v/>
      </c>
      <c r="GG149" s="157" t="str">
        <f t="shared" si="301"/>
        <v/>
      </c>
      <c r="GH149" s="157" t="str">
        <f t="shared" si="302"/>
        <v/>
      </c>
      <c r="GI149" s="157" t="str">
        <f t="shared" si="303"/>
        <v/>
      </c>
      <c r="GJ149" s="157" t="str">
        <f t="shared" si="304"/>
        <v/>
      </c>
      <c r="GK149" s="157" t="str">
        <f t="shared" si="305"/>
        <v/>
      </c>
      <c r="GL149" s="157" t="str">
        <f t="shared" si="306"/>
        <v/>
      </c>
      <c r="GM149" s="158" t="str">
        <f t="shared" si="307"/>
        <v/>
      </c>
      <c r="GN149" s="157" t="str">
        <f t="shared" si="308"/>
        <v/>
      </c>
      <c r="GO149" s="145" t="str">
        <f t="shared" si="309"/>
        <v/>
      </c>
    </row>
    <row r="150" spans="1:197" s="156" customFormat="1" ht="27" customHeight="1" thickBot="1">
      <c r="A150" s="132" t="str">
        <f>IF('[1]رصد درجات'!A150="","",'[1]رصد درجات'!A150)</f>
        <v/>
      </c>
      <c r="B150" s="132" t="str">
        <f>IF('[1]رصد درجات'!B150="","",'[1]رصد درجات'!B150)</f>
        <v/>
      </c>
      <c r="C150" s="132" t="str">
        <f>IF('[1]رصد درجات'!C150="","",'[1]رصد درجات'!C150)</f>
        <v/>
      </c>
      <c r="D150" s="133" t="str">
        <f>IF('[1]رصد درجات'!D150="","",'[1]رصد درجات'!D150)</f>
        <v/>
      </c>
      <c r="E150" s="132" t="str">
        <f>IF('[1]رصد درجات'!E150="","",'[1]رصد درجات'!E150)</f>
        <v/>
      </c>
      <c r="F150" s="132" t="str">
        <f>IF('[1]رصد درجات'!F150="","",'[1]رصد درجات'!F150)</f>
        <v/>
      </c>
      <c r="G150" s="132" t="str">
        <f>IF('[1]رصد درجات'!G150="","",'[1]رصد درجات'!G150)</f>
        <v/>
      </c>
      <c r="H150" s="132" t="str">
        <f>IF('[1]رصد درجات'!H150="","",'[1]رصد درجات'!H150)</f>
        <v/>
      </c>
      <c r="I150" s="132" t="str">
        <f>IF('[1]رصد درجات'!I150="","",'[1]رصد درجات'!I150)</f>
        <v/>
      </c>
      <c r="J150" s="132" t="str">
        <f>IF('[1]رصد درجات'!J150="","",'[1]رصد درجات'!J150)</f>
        <v/>
      </c>
      <c r="K150" s="132" t="str">
        <f>IF('[1]رصد درجات'!K150="","",'[1]رصد درجات'!K150)</f>
        <v/>
      </c>
      <c r="L150" s="132" t="str">
        <f>IF('[1]رصد درجات'!L150="","",'[1]رصد درجات'!L150)</f>
        <v/>
      </c>
      <c r="M150" s="134" t="str">
        <f>IF('[1]رصد درجات'!M150="","",'[1]رصد درجات'!M150)</f>
        <v/>
      </c>
      <c r="N150" s="134" t="str">
        <f>IF('[1]رصد درجات'!N150="","",'[1]رصد درجات'!N150)</f>
        <v/>
      </c>
      <c r="O150" s="132" t="str">
        <f>IF(C150="","",'[1]رصد درجات'!Y150)</f>
        <v/>
      </c>
      <c r="P150" s="132" t="str">
        <f>IF(C150="","",'[1]رصد درجات'!AL150)</f>
        <v/>
      </c>
      <c r="Q150" s="132" t="str">
        <f t="shared" si="247"/>
        <v/>
      </c>
      <c r="R150" s="135" t="str">
        <f t="shared" si="248"/>
        <v/>
      </c>
      <c r="S150" s="132" t="str">
        <f>IF(C150="","",'[1]رصد درجات'!AV150)</f>
        <v/>
      </c>
      <c r="T150" s="132" t="str">
        <f>IF(C150="","",'[1]رصد درجات'!BI150)</f>
        <v/>
      </c>
      <c r="U150" s="132" t="str">
        <f t="shared" si="249"/>
        <v/>
      </c>
      <c r="V150" s="132" t="str">
        <f t="shared" si="250"/>
        <v/>
      </c>
      <c r="W150" s="132" t="str">
        <f t="shared" si="251"/>
        <v/>
      </c>
      <c r="X150" s="136" t="str">
        <f t="shared" si="252"/>
        <v/>
      </c>
      <c r="Y150" s="137" t="str">
        <f>IF(C150="","",'[1]رصد درجات'!Z150)</f>
        <v/>
      </c>
      <c r="Z150" s="137" t="str">
        <f>IF(C150="","",'[1]رصد درجات'!AM150)</f>
        <v/>
      </c>
      <c r="AA150" s="137" t="str">
        <f t="shared" si="222"/>
        <v/>
      </c>
      <c r="AB150" s="137" t="str">
        <f t="shared" si="253"/>
        <v/>
      </c>
      <c r="AC150" s="137" t="str">
        <f>IF(C150="","",'[1]رصد درجات'!AV150)</f>
        <v/>
      </c>
      <c r="AD150" s="137" t="str">
        <f>IF(C150="","",'[1]رصد درجات'!BI150)</f>
        <v/>
      </c>
      <c r="AE150" s="137" t="str">
        <f t="shared" si="223"/>
        <v/>
      </c>
      <c r="AF150" s="137" t="str">
        <f t="shared" si="224"/>
        <v/>
      </c>
      <c r="AG150" s="137" t="str">
        <f t="shared" si="254"/>
        <v/>
      </c>
      <c r="AH150" s="138" t="str">
        <f t="shared" si="255"/>
        <v/>
      </c>
      <c r="AI150" s="137" t="str">
        <f>IF(C150="","",'[1]رصد درجات'!AA150)</f>
        <v/>
      </c>
      <c r="AJ150" s="137" t="str">
        <f>IF(C150="","",'[1]رصد درجات'!AN150)</f>
        <v/>
      </c>
      <c r="AK150" s="137" t="str">
        <f t="shared" si="225"/>
        <v/>
      </c>
      <c r="AL150" s="139" t="str">
        <f t="shared" si="256"/>
        <v/>
      </c>
      <c r="AM150" s="137" t="str">
        <f>IF(C150="","",'[1]رصد درجات'!AX150)</f>
        <v/>
      </c>
      <c r="AN150" s="137" t="str">
        <f>IF(C150="","",'[1]رصد درجات'!BK150)</f>
        <v/>
      </c>
      <c r="AO150" s="137" t="str">
        <f t="shared" si="226"/>
        <v/>
      </c>
      <c r="AP150" s="137" t="str">
        <f t="shared" si="227"/>
        <v/>
      </c>
      <c r="AQ150" s="137" t="str">
        <f t="shared" si="228"/>
        <v/>
      </c>
      <c r="AR150" s="138" t="str">
        <f t="shared" si="257"/>
        <v/>
      </c>
      <c r="AS150" s="137" t="str">
        <f>IF(C150="","",'[1]رصد درجات'!AB150)</f>
        <v/>
      </c>
      <c r="AT150" s="137" t="str">
        <f>IF(C150="","",'[1]رصد درجات'!AO150)</f>
        <v/>
      </c>
      <c r="AU150" s="137" t="str">
        <f>IF(C150="","",'[1]رصد درجات'!AP150)</f>
        <v/>
      </c>
      <c r="AV150" s="137" t="str">
        <f t="shared" si="229"/>
        <v/>
      </c>
      <c r="AW150" s="137" t="str">
        <f t="shared" si="258"/>
        <v/>
      </c>
      <c r="AX150" s="137" t="str">
        <f>IF(C150="","",'[1]رصد درجات'!AY150)</f>
        <v/>
      </c>
      <c r="AY150" s="137" t="str">
        <f>IF(C150="","",'[1]رصد درجات'!BL150)</f>
        <v/>
      </c>
      <c r="AZ150" s="137" t="str">
        <f>IF(C150="","",'[1]رصد درجات'!BM150)</f>
        <v/>
      </c>
      <c r="BA150" s="137" t="str">
        <f t="shared" si="230"/>
        <v/>
      </c>
      <c r="BB150" s="137" t="str">
        <f t="shared" si="231"/>
        <v/>
      </c>
      <c r="BC150" s="137" t="str">
        <f t="shared" si="232"/>
        <v/>
      </c>
      <c r="BD150" s="137" t="str">
        <f t="shared" si="233"/>
        <v/>
      </c>
      <c r="BE150" s="138" t="str">
        <f t="shared" si="259"/>
        <v/>
      </c>
      <c r="BF150" s="137" t="str">
        <f>IF(C150="","",'[1]رصد درجات'!AC150)</f>
        <v/>
      </c>
      <c r="BG150" s="137" t="str">
        <f>IF(C150="","",'[1]رصد درجات'!AI150)</f>
        <v/>
      </c>
      <c r="BH150" s="137" t="str">
        <f>IF(C150="","",'[1]رصد درجات'!AQ150)</f>
        <v/>
      </c>
      <c r="BI150" s="137" t="str">
        <f t="shared" si="234"/>
        <v/>
      </c>
      <c r="BJ150" s="137" t="str">
        <f t="shared" si="260"/>
        <v/>
      </c>
      <c r="BK150" s="137" t="str">
        <f>IF(C150="","",'[1]رصد درجات'!AZ150)</f>
        <v/>
      </c>
      <c r="BL150" s="137" t="str">
        <f>IF(C150="","",'[1]رصد درجات'!BF150)</f>
        <v/>
      </c>
      <c r="BM150" s="137" t="str">
        <f>IF(C150="","",'[1]رصد درجات'!BN150)</f>
        <v/>
      </c>
      <c r="BN150" s="137" t="str">
        <f t="shared" si="235"/>
        <v/>
      </c>
      <c r="BO150" s="137" t="str">
        <f t="shared" si="236"/>
        <v/>
      </c>
      <c r="BP150" s="137" t="str">
        <f t="shared" si="237"/>
        <v/>
      </c>
      <c r="BQ150" s="137" t="str">
        <f t="shared" si="238"/>
        <v/>
      </c>
      <c r="BR150" s="138" t="str">
        <f t="shared" si="261"/>
        <v/>
      </c>
      <c r="BS150" s="137" t="str">
        <f>IF(C150="","",'[1]رصد درجات'!AD150)</f>
        <v/>
      </c>
      <c r="BT150" s="137" t="str">
        <f>IF(C150="","",'[1]رصد درجات'!AR150)</f>
        <v/>
      </c>
      <c r="BU150" s="137" t="str">
        <f t="shared" si="239"/>
        <v/>
      </c>
      <c r="BV150" s="137" t="str">
        <f t="shared" si="262"/>
        <v/>
      </c>
      <c r="BW150" s="137" t="str">
        <f>IF(C150="","",'[1]رصد درجات'!BA150)</f>
        <v/>
      </c>
      <c r="BX150" s="137" t="str">
        <f>IF(C150="","",'[1]رصد درجات'!BO150)</f>
        <v/>
      </c>
      <c r="BY150" s="137" t="str">
        <f t="shared" si="240"/>
        <v/>
      </c>
      <c r="BZ150" s="137" t="str">
        <f t="shared" si="263"/>
        <v/>
      </c>
      <c r="CA150" s="137" t="str">
        <f t="shared" si="241"/>
        <v/>
      </c>
      <c r="CB150" s="138" t="str">
        <f t="shared" si="264"/>
        <v/>
      </c>
      <c r="CC150" s="137" t="str">
        <f>IF(C150="","",'[1]رصد درجات'!AE150)</f>
        <v/>
      </c>
      <c r="CD150" s="137" t="str">
        <f>IF(C150="","",'[1]رصد درجات'!AJ150)</f>
        <v/>
      </c>
      <c r="CE150" s="137" t="str">
        <f>IF(C150="","",'[1]رصد درجات'!AS150)</f>
        <v/>
      </c>
      <c r="CF150" s="137" t="str">
        <f t="shared" si="242"/>
        <v/>
      </c>
      <c r="CG150" s="137" t="str">
        <f t="shared" si="265"/>
        <v/>
      </c>
      <c r="CH150" s="137" t="str">
        <f>IF(C150="","",'[1]رصد درجات'!BB150)</f>
        <v/>
      </c>
      <c r="CI150" s="137" t="str">
        <f>IF(C150="","",'[1]رصد درجات'!BF150)</f>
        <v/>
      </c>
      <c r="CJ150" s="137" t="str">
        <f>IF(C150="","",'[1]رصد درجات'!BP150)</f>
        <v/>
      </c>
      <c r="CK150" s="137" t="str">
        <f t="shared" si="243"/>
        <v/>
      </c>
      <c r="CL150" s="137" t="str">
        <f t="shared" si="244"/>
        <v/>
      </c>
      <c r="CM150" s="137" t="str">
        <f t="shared" si="245"/>
        <v/>
      </c>
      <c r="CN150" s="137" t="str">
        <f t="shared" si="266"/>
        <v/>
      </c>
      <c r="CO150" s="138" t="str">
        <f t="shared" si="267"/>
        <v/>
      </c>
      <c r="CP150" s="140" t="str">
        <f>IF(C150="","",'[1]رصد درجات'!AF150)</f>
        <v/>
      </c>
      <c r="CQ150" s="135" t="str">
        <f t="shared" si="268"/>
        <v/>
      </c>
      <c r="CR150" s="140" t="str">
        <f>IF(C150="","",'[1]رصد درجات'!BC150)</f>
        <v/>
      </c>
      <c r="CS150" s="140" t="str">
        <f t="shared" si="269"/>
        <v/>
      </c>
      <c r="CT150" s="140" t="str">
        <f t="shared" si="214"/>
        <v/>
      </c>
      <c r="CU150" s="135" t="str">
        <f t="shared" si="215"/>
        <v/>
      </c>
      <c r="CV150" s="137" t="str">
        <f>IF(C150="","",'[1]رصد درجات'!AG150)</f>
        <v/>
      </c>
      <c r="CW150" s="137" t="str">
        <f t="shared" si="270"/>
        <v/>
      </c>
      <c r="CX150" s="137" t="str">
        <f>IF(C150="","",'[1]رصد درجات'!BD150)</f>
        <v/>
      </c>
      <c r="CY150" s="140" t="str">
        <f t="shared" si="271"/>
        <v/>
      </c>
      <c r="CZ150" s="140" t="str">
        <f t="shared" si="272"/>
        <v/>
      </c>
      <c r="DA150" s="135" t="str">
        <f t="shared" si="273"/>
        <v/>
      </c>
      <c r="DB150" s="141" t="str">
        <f t="shared" si="274"/>
        <v/>
      </c>
      <c r="DC150" s="142" t="str">
        <f t="shared" si="275"/>
        <v/>
      </c>
      <c r="DD150" s="141" t="str">
        <f t="shared" si="276"/>
        <v/>
      </c>
      <c r="DE150" s="142" t="str">
        <f t="shared" si="277"/>
        <v/>
      </c>
      <c r="DF150" s="137" t="str">
        <f>IF(C150="","",'[1]رصد درجات'!AH150)</f>
        <v/>
      </c>
      <c r="DG150" s="137" t="str">
        <f>IF(C150="","",'[1]رصد درجات'!AT150)</f>
        <v/>
      </c>
      <c r="DH150" s="137" t="str">
        <f t="shared" si="278"/>
        <v/>
      </c>
      <c r="DI150" s="137" t="str">
        <f t="shared" si="279"/>
        <v/>
      </c>
      <c r="DJ150" s="137" t="str">
        <f>IF(C150="","",'[1]رصد درجات'!BE150)</f>
        <v/>
      </c>
      <c r="DK150" s="137" t="str">
        <f>IF(C150="","",'[1]رصد درجات'!BQ150)</f>
        <v/>
      </c>
      <c r="DL150" s="137" t="str">
        <f t="shared" si="280"/>
        <v/>
      </c>
      <c r="DM150" s="137" t="str">
        <f t="shared" si="281"/>
        <v/>
      </c>
      <c r="DN150" s="137" t="str">
        <f t="shared" si="282"/>
        <v/>
      </c>
      <c r="DO150" s="138" t="str">
        <f t="shared" si="283"/>
        <v/>
      </c>
      <c r="DP150" s="143" t="str">
        <f t="shared" si="284"/>
        <v/>
      </c>
      <c r="DQ150" s="144" t="str">
        <f t="shared" si="285"/>
        <v/>
      </c>
      <c r="DR150" s="145">
        <f t="shared" si="286"/>
        <v>0</v>
      </c>
      <c r="DS150" s="146" t="str">
        <f t="shared" si="287"/>
        <v/>
      </c>
      <c r="DT150" s="147" t="str">
        <f t="shared" si="288"/>
        <v/>
      </c>
      <c r="DU150" s="147" t="str">
        <f t="shared" si="289"/>
        <v/>
      </c>
      <c r="DV150" s="147" t="str">
        <f t="shared" si="290"/>
        <v/>
      </c>
      <c r="DW150" s="147" t="str">
        <f t="shared" si="291"/>
        <v/>
      </c>
      <c r="DX150" s="147" t="str">
        <f t="shared" si="292"/>
        <v/>
      </c>
      <c r="DY150" s="147" t="str">
        <f t="shared" si="293"/>
        <v/>
      </c>
      <c r="DZ150" s="147" t="str">
        <f t="shared" si="294"/>
        <v/>
      </c>
      <c r="EA150" s="148"/>
      <c r="EB150" s="148"/>
      <c r="EC150" s="148"/>
      <c r="ED150" s="148"/>
      <c r="EE150" s="148"/>
      <c r="EF150" s="148"/>
      <c r="EG150" s="148"/>
      <c r="EH150" s="148"/>
      <c r="EI150" s="148"/>
      <c r="EJ150" s="148"/>
      <c r="EK150" s="149"/>
      <c r="EL150" s="150" t="str">
        <f t="shared" si="295"/>
        <v/>
      </c>
      <c r="EM150" s="145"/>
      <c r="EN150" s="145"/>
      <c r="EO150" s="151" t="str">
        <f>IF(C150="","",IF(EL150=TRUE,'[1]بيانات أساسية'!$Z$16,'[1]بيانات أساسية'!$Y$17))</f>
        <v/>
      </c>
      <c r="EP150" s="152" t="str">
        <f t="shared" si="246"/>
        <v/>
      </c>
      <c r="EQ150" s="153" t="str">
        <f t="shared" si="296"/>
        <v/>
      </c>
      <c r="ER150" s="153" t="str">
        <f t="shared" si="297"/>
        <v/>
      </c>
      <c r="ES150" s="159"/>
      <c r="GD150" s="157" t="str">
        <f t="shared" si="298"/>
        <v/>
      </c>
      <c r="GE150" s="157" t="str">
        <f t="shared" si="299"/>
        <v/>
      </c>
      <c r="GF150" s="157" t="str">
        <f t="shared" si="300"/>
        <v/>
      </c>
      <c r="GG150" s="157" t="str">
        <f t="shared" si="301"/>
        <v/>
      </c>
      <c r="GH150" s="157" t="str">
        <f t="shared" si="302"/>
        <v/>
      </c>
      <c r="GI150" s="157" t="str">
        <f t="shared" si="303"/>
        <v/>
      </c>
      <c r="GJ150" s="157" t="str">
        <f t="shared" si="304"/>
        <v/>
      </c>
      <c r="GK150" s="157" t="str">
        <f t="shared" si="305"/>
        <v/>
      </c>
      <c r="GL150" s="157" t="str">
        <f t="shared" si="306"/>
        <v/>
      </c>
      <c r="GM150" s="158" t="str">
        <f t="shared" si="307"/>
        <v/>
      </c>
      <c r="GN150" s="157" t="str">
        <f t="shared" si="308"/>
        <v/>
      </c>
      <c r="GO150" s="145" t="str">
        <f t="shared" si="309"/>
        <v/>
      </c>
    </row>
    <row r="151" spans="1:197" s="156" customFormat="1" ht="27" customHeight="1" thickBot="1">
      <c r="A151" s="132" t="str">
        <f>IF('[1]رصد درجات'!A151="","",'[1]رصد درجات'!A151)</f>
        <v/>
      </c>
      <c r="B151" s="132" t="str">
        <f>IF('[1]رصد درجات'!B151="","",'[1]رصد درجات'!B151)</f>
        <v/>
      </c>
      <c r="C151" s="132" t="str">
        <f>IF('[1]رصد درجات'!C151="","",'[1]رصد درجات'!C151)</f>
        <v/>
      </c>
      <c r="D151" s="133" t="str">
        <f>IF('[1]رصد درجات'!D151="","",'[1]رصد درجات'!D151)</f>
        <v/>
      </c>
      <c r="E151" s="132" t="str">
        <f>IF('[1]رصد درجات'!E151="","",'[1]رصد درجات'!E151)</f>
        <v/>
      </c>
      <c r="F151" s="132" t="str">
        <f>IF('[1]رصد درجات'!F151="","",'[1]رصد درجات'!F151)</f>
        <v/>
      </c>
      <c r="G151" s="132" t="str">
        <f>IF('[1]رصد درجات'!G151="","",'[1]رصد درجات'!G151)</f>
        <v/>
      </c>
      <c r="H151" s="132" t="str">
        <f>IF('[1]رصد درجات'!H151="","",'[1]رصد درجات'!H151)</f>
        <v/>
      </c>
      <c r="I151" s="132" t="str">
        <f>IF('[1]رصد درجات'!I151="","",'[1]رصد درجات'!I151)</f>
        <v/>
      </c>
      <c r="J151" s="132" t="str">
        <f>IF('[1]رصد درجات'!J151="","",'[1]رصد درجات'!J151)</f>
        <v/>
      </c>
      <c r="K151" s="132" t="str">
        <f>IF('[1]رصد درجات'!K151="","",'[1]رصد درجات'!K151)</f>
        <v/>
      </c>
      <c r="L151" s="132" t="str">
        <f>IF('[1]رصد درجات'!L151="","",'[1]رصد درجات'!L151)</f>
        <v/>
      </c>
      <c r="M151" s="134" t="str">
        <f>IF('[1]رصد درجات'!M151="","",'[1]رصد درجات'!M151)</f>
        <v/>
      </c>
      <c r="N151" s="134" t="str">
        <f>IF('[1]رصد درجات'!N151="","",'[1]رصد درجات'!N151)</f>
        <v/>
      </c>
      <c r="O151" s="132" t="str">
        <f>IF(C151="","",'[1]رصد درجات'!Y151)</f>
        <v/>
      </c>
      <c r="P151" s="132" t="str">
        <f>IF(C151="","",'[1]رصد درجات'!AL151)</f>
        <v/>
      </c>
      <c r="Q151" s="132" t="str">
        <f t="shared" si="247"/>
        <v/>
      </c>
      <c r="R151" s="135" t="str">
        <f t="shared" si="248"/>
        <v/>
      </c>
      <c r="S151" s="132" t="str">
        <f>IF(C151="","",'[1]رصد درجات'!AV151)</f>
        <v/>
      </c>
      <c r="T151" s="132" t="str">
        <f>IF(C151="","",'[1]رصد درجات'!BI151)</f>
        <v/>
      </c>
      <c r="U151" s="132" t="str">
        <f t="shared" si="249"/>
        <v/>
      </c>
      <c r="V151" s="132" t="str">
        <f t="shared" si="250"/>
        <v/>
      </c>
      <c r="W151" s="132" t="str">
        <f t="shared" si="251"/>
        <v/>
      </c>
      <c r="X151" s="136" t="str">
        <f t="shared" si="252"/>
        <v/>
      </c>
      <c r="Y151" s="137" t="str">
        <f>IF(C151="","",'[1]رصد درجات'!Z151)</f>
        <v/>
      </c>
      <c r="Z151" s="137" t="str">
        <f>IF(C151="","",'[1]رصد درجات'!AM151)</f>
        <v/>
      </c>
      <c r="AA151" s="137" t="str">
        <f t="shared" si="222"/>
        <v/>
      </c>
      <c r="AB151" s="137" t="str">
        <f t="shared" si="253"/>
        <v/>
      </c>
      <c r="AC151" s="137" t="str">
        <f>IF(C151="","",'[1]رصد درجات'!AV151)</f>
        <v/>
      </c>
      <c r="AD151" s="137" t="str">
        <f>IF(C151="","",'[1]رصد درجات'!BI151)</f>
        <v/>
      </c>
      <c r="AE151" s="137" t="str">
        <f t="shared" si="223"/>
        <v/>
      </c>
      <c r="AF151" s="137" t="str">
        <f t="shared" si="224"/>
        <v/>
      </c>
      <c r="AG151" s="137" t="str">
        <f t="shared" si="254"/>
        <v/>
      </c>
      <c r="AH151" s="138" t="str">
        <f t="shared" si="255"/>
        <v/>
      </c>
      <c r="AI151" s="137" t="str">
        <f>IF(C151="","",'[1]رصد درجات'!AA151)</f>
        <v/>
      </c>
      <c r="AJ151" s="137" t="str">
        <f>IF(C151="","",'[1]رصد درجات'!AN151)</f>
        <v/>
      </c>
      <c r="AK151" s="137" t="str">
        <f t="shared" si="225"/>
        <v/>
      </c>
      <c r="AL151" s="139" t="str">
        <f t="shared" si="256"/>
        <v/>
      </c>
      <c r="AM151" s="137" t="str">
        <f>IF(C151="","",'[1]رصد درجات'!AX151)</f>
        <v/>
      </c>
      <c r="AN151" s="137" t="str">
        <f>IF(C151="","",'[1]رصد درجات'!BK151)</f>
        <v/>
      </c>
      <c r="AO151" s="137" t="str">
        <f t="shared" si="226"/>
        <v/>
      </c>
      <c r="AP151" s="137" t="str">
        <f t="shared" si="227"/>
        <v/>
      </c>
      <c r="AQ151" s="137" t="str">
        <f t="shared" si="228"/>
        <v/>
      </c>
      <c r="AR151" s="138" t="str">
        <f t="shared" si="257"/>
        <v/>
      </c>
      <c r="AS151" s="137" t="str">
        <f>IF(C151="","",'[1]رصد درجات'!AB151)</f>
        <v/>
      </c>
      <c r="AT151" s="137" t="str">
        <f>IF(C151="","",'[1]رصد درجات'!AO151)</f>
        <v/>
      </c>
      <c r="AU151" s="137" t="str">
        <f>IF(C151="","",'[1]رصد درجات'!AP151)</f>
        <v/>
      </c>
      <c r="AV151" s="137" t="str">
        <f t="shared" si="229"/>
        <v/>
      </c>
      <c r="AW151" s="137" t="str">
        <f t="shared" si="258"/>
        <v/>
      </c>
      <c r="AX151" s="137" t="str">
        <f>IF(C151="","",'[1]رصد درجات'!AY151)</f>
        <v/>
      </c>
      <c r="AY151" s="137" t="str">
        <f>IF(C151="","",'[1]رصد درجات'!BL151)</f>
        <v/>
      </c>
      <c r="AZ151" s="137" t="str">
        <f>IF(C151="","",'[1]رصد درجات'!BM151)</f>
        <v/>
      </c>
      <c r="BA151" s="137" t="str">
        <f t="shared" si="230"/>
        <v/>
      </c>
      <c r="BB151" s="137" t="str">
        <f t="shared" si="231"/>
        <v/>
      </c>
      <c r="BC151" s="137" t="str">
        <f t="shared" si="232"/>
        <v/>
      </c>
      <c r="BD151" s="137" t="str">
        <f t="shared" si="233"/>
        <v/>
      </c>
      <c r="BE151" s="138" t="str">
        <f t="shared" si="259"/>
        <v/>
      </c>
      <c r="BF151" s="137" t="str">
        <f>IF(C151="","",'[1]رصد درجات'!AC151)</f>
        <v/>
      </c>
      <c r="BG151" s="137" t="str">
        <f>IF(C151="","",'[1]رصد درجات'!AI151)</f>
        <v/>
      </c>
      <c r="BH151" s="137" t="str">
        <f>IF(C151="","",'[1]رصد درجات'!AQ151)</f>
        <v/>
      </c>
      <c r="BI151" s="137" t="str">
        <f t="shared" si="234"/>
        <v/>
      </c>
      <c r="BJ151" s="137" t="str">
        <f t="shared" si="260"/>
        <v/>
      </c>
      <c r="BK151" s="137" t="str">
        <f>IF(C151="","",'[1]رصد درجات'!AZ151)</f>
        <v/>
      </c>
      <c r="BL151" s="137" t="str">
        <f>IF(C151="","",'[1]رصد درجات'!BF151)</f>
        <v/>
      </c>
      <c r="BM151" s="137" t="str">
        <f>IF(C151="","",'[1]رصد درجات'!BN151)</f>
        <v/>
      </c>
      <c r="BN151" s="137" t="str">
        <f t="shared" si="235"/>
        <v/>
      </c>
      <c r="BO151" s="137" t="str">
        <f t="shared" si="236"/>
        <v/>
      </c>
      <c r="BP151" s="137" t="str">
        <f t="shared" si="237"/>
        <v/>
      </c>
      <c r="BQ151" s="137" t="str">
        <f t="shared" si="238"/>
        <v/>
      </c>
      <c r="BR151" s="138" t="str">
        <f t="shared" si="261"/>
        <v/>
      </c>
      <c r="BS151" s="137" t="str">
        <f>IF(C151="","",'[1]رصد درجات'!AD151)</f>
        <v/>
      </c>
      <c r="BT151" s="137" t="str">
        <f>IF(C151="","",'[1]رصد درجات'!AR151)</f>
        <v/>
      </c>
      <c r="BU151" s="137" t="str">
        <f t="shared" si="239"/>
        <v/>
      </c>
      <c r="BV151" s="137" t="str">
        <f t="shared" si="262"/>
        <v/>
      </c>
      <c r="BW151" s="137" t="str">
        <f>IF(C151="","",'[1]رصد درجات'!BA151)</f>
        <v/>
      </c>
      <c r="BX151" s="137" t="str">
        <f>IF(C151="","",'[1]رصد درجات'!BO151)</f>
        <v/>
      </c>
      <c r="BY151" s="137" t="str">
        <f t="shared" si="240"/>
        <v/>
      </c>
      <c r="BZ151" s="137" t="str">
        <f t="shared" si="263"/>
        <v/>
      </c>
      <c r="CA151" s="137" t="str">
        <f t="shared" si="241"/>
        <v/>
      </c>
      <c r="CB151" s="138" t="str">
        <f t="shared" si="264"/>
        <v/>
      </c>
      <c r="CC151" s="137" t="str">
        <f>IF(C151="","",'[1]رصد درجات'!AE151)</f>
        <v/>
      </c>
      <c r="CD151" s="137" t="str">
        <f>IF(C151="","",'[1]رصد درجات'!AJ151)</f>
        <v/>
      </c>
      <c r="CE151" s="137" t="str">
        <f>IF(C151="","",'[1]رصد درجات'!AS151)</f>
        <v/>
      </c>
      <c r="CF151" s="137" t="str">
        <f t="shared" si="242"/>
        <v/>
      </c>
      <c r="CG151" s="137" t="str">
        <f t="shared" si="265"/>
        <v/>
      </c>
      <c r="CH151" s="137" t="str">
        <f>IF(C151="","",'[1]رصد درجات'!BB151)</f>
        <v/>
      </c>
      <c r="CI151" s="137" t="str">
        <f>IF(C151="","",'[1]رصد درجات'!BF151)</f>
        <v/>
      </c>
      <c r="CJ151" s="137" t="str">
        <f>IF(C151="","",'[1]رصد درجات'!BP151)</f>
        <v/>
      </c>
      <c r="CK151" s="137" t="str">
        <f t="shared" si="243"/>
        <v/>
      </c>
      <c r="CL151" s="137" t="str">
        <f t="shared" si="244"/>
        <v/>
      </c>
      <c r="CM151" s="137" t="str">
        <f t="shared" si="245"/>
        <v/>
      </c>
      <c r="CN151" s="137" t="str">
        <f t="shared" si="266"/>
        <v/>
      </c>
      <c r="CO151" s="138" t="str">
        <f t="shared" si="267"/>
        <v/>
      </c>
      <c r="CP151" s="140" t="str">
        <f>IF(C151="","",'[1]رصد درجات'!AF151)</f>
        <v/>
      </c>
      <c r="CQ151" s="135" t="str">
        <f t="shared" si="268"/>
        <v/>
      </c>
      <c r="CR151" s="140" t="str">
        <f>IF(C151="","",'[1]رصد درجات'!BC151)</f>
        <v/>
      </c>
      <c r="CS151" s="140" t="str">
        <f t="shared" si="269"/>
        <v/>
      </c>
      <c r="CT151" s="140" t="str">
        <f t="shared" si="214"/>
        <v/>
      </c>
      <c r="CU151" s="135" t="str">
        <f t="shared" si="215"/>
        <v/>
      </c>
      <c r="CV151" s="137" t="str">
        <f>IF(C151="","",'[1]رصد درجات'!AG151)</f>
        <v/>
      </c>
      <c r="CW151" s="137" t="str">
        <f t="shared" si="270"/>
        <v/>
      </c>
      <c r="CX151" s="137" t="str">
        <f>IF(C151="","",'[1]رصد درجات'!BD151)</f>
        <v/>
      </c>
      <c r="CY151" s="140" t="str">
        <f t="shared" si="271"/>
        <v/>
      </c>
      <c r="CZ151" s="140" t="str">
        <f t="shared" si="272"/>
        <v/>
      </c>
      <c r="DA151" s="135" t="str">
        <f t="shared" si="273"/>
        <v/>
      </c>
      <c r="DB151" s="141" t="str">
        <f t="shared" si="274"/>
        <v/>
      </c>
      <c r="DC151" s="142" t="str">
        <f t="shared" si="275"/>
        <v/>
      </c>
      <c r="DD151" s="141" t="str">
        <f t="shared" si="276"/>
        <v/>
      </c>
      <c r="DE151" s="142" t="str">
        <f t="shared" si="277"/>
        <v/>
      </c>
      <c r="DF151" s="137" t="str">
        <f>IF(C151="","",'[1]رصد درجات'!AH151)</f>
        <v/>
      </c>
      <c r="DG151" s="137" t="str">
        <f>IF(C151="","",'[1]رصد درجات'!AT151)</f>
        <v/>
      </c>
      <c r="DH151" s="137" t="str">
        <f t="shared" si="278"/>
        <v/>
      </c>
      <c r="DI151" s="137" t="str">
        <f t="shared" si="279"/>
        <v/>
      </c>
      <c r="DJ151" s="137" t="str">
        <f>IF(C151="","",'[1]رصد درجات'!BE151)</f>
        <v/>
      </c>
      <c r="DK151" s="137" t="str">
        <f>IF(C151="","",'[1]رصد درجات'!BQ151)</f>
        <v/>
      </c>
      <c r="DL151" s="137" t="str">
        <f t="shared" si="280"/>
        <v/>
      </c>
      <c r="DM151" s="137" t="str">
        <f t="shared" si="281"/>
        <v/>
      </c>
      <c r="DN151" s="137" t="str">
        <f t="shared" si="282"/>
        <v/>
      </c>
      <c r="DO151" s="138" t="str">
        <f t="shared" si="283"/>
        <v/>
      </c>
      <c r="DP151" s="143" t="str">
        <f t="shared" si="284"/>
        <v/>
      </c>
      <c r="DQ151" s="144" t="str">
        <f t="shared" si="285"/>
        <v/>
      </c>
      <c r="DR151" s="145">
        <f t="shared" si="286"/>
        <v>0</v>
      </c>
      <c r="DS151" s="146" t="str">
        <f t="shared" si="287"/>
        <v/>
      </c>
      <c r="DT151" s="147" t="str">
        <f t="shared" si="288"/>
        <v/>
      </c>
      <c r="DU151" s="147" t="str">
        <f t="shared" si="289"/>
        <v/>
      </c>
      <c r="DV151" s="147" t="str">
        <f t="shared" si="290"/>
        <v/>
      </c>
      <c r="DW151" s="147" t="str">
        <f t="shared" si="291"/>
        <v/>
      </c>
      <c r="DX151" s="147" t="str">
        <f t="shared" si="292"/>
        <v/>
      </c>
      <c r="DY151" s="147" t="str">
        <f t="shared" si="293"/>
        <v/>
      </c>
      <c r="DZ151" s="147" t="str">
        <f t="shared" si="294"/>
        <v/>
      </c>
      <c r="EA151" s="148"/>
      <c r="EB151" s="148"/>
      <c r="EC151" s="148"/>
      <c r="ED151" s="148"/>
      <c r="EE151" s="148"/>
      <c r="EF151" s="148"/>
      <c r="EG151" s="148"/>
      <c r="EH151" s="148"/>
      <c r="EI151" s="148"/>
      <c r="EJ151" s="148"/>
      <c r="EK151" s="149"/>
      <c r="EL151" s="150" t="str">
        <f t="shared" si="295"/>
        <v/>
      </c>
      <c r="EM151" s="145"/>
      <c r="EN151" s="145"/>
      <c r="EO151" s="151" t="str">
        <f>IF(C151="","",IF(EL151=TRUE,'[1]بيانات أساسية'!$Z$16,'[1]بيانات أساسية'!$Y$17))</f>
        <v/>
      </c>
      <c r="EP151" s="152" t="str">
        <f t="shared" si="246"/>
        <v/>
      </c>
      <c r="EQ151" s="153" t="str">
        <f t="shared" si="296"/>
        <v/>
      </c>
      <c r="ER151" s="153" t="str">
        <f t="shared" si="297"/>
        <v/>
      </c>
      <c r="ES151" s="159"/>
      <c r="GD151" s="157" t="str">
        <f t="shared" si="298"/>
        <v/>
      </c>
      <c r="GE151" s="157" t="str">
        <f t="shared" si="299"/>
        <v/>
      </c>
      <c r="GF151" s="157" t="str">
        <f t="shared" si="300"/>
        <v/>
      </c>
      <c r="GG151" s="157" t="str">
        <f t="shared" si="301"/>
        <v/>
      </c>
      <c r="GH151" s="157" t="str">
        <f t="shared" si="302"/>
        <v/>
      </c>
      <c r="GI151" s="157" t="str">
        <f t="shared" si="303"/>
        <v/>
      </c>
      <c r="GJ151" s="157" t="str">
        <f t="shared" si="304"/>
        <v/>
      </c>
      <c r="GK151" s="157" t="str">
        <f t="shared" si="305"/>
        <v/>
      </c>
      <c r="GL151" s="157" t="str">
        <f t="shared" si="306"/>
        <v/>
      </c>
      <c r="GM151" s="158" t="str">
        <f t="shared" si="307"/>
        <v/>
      </c>
      <c r="GN151" s="157" t="str">
        <f t="shared" si="308"/>
        <v/>
      </c>
      <c r="GO151" s="145" t="str">
        <f t="shared" si="309"/>
        <v/>
      </c>
    </row>
    <row r="152" spans="1:197" s="156" customFormat="1" ht="27" customHeight="1" thickBot="1">
      <c r="A152" s="132" t="str">
        <f>IF('[1]رصد درجات'!A152="","",'[1]رصد درجات'!A152)</f>
        <v/>
      </c>
      <c r="B152" s="132" t="str">
        <f>IF('[1]رصد درجات'!B152="","",'[1]رصد درجات'!B152)</f>
        <v/>
      </c>
      <c r="C152" s="132" t="str">
        <f>IF('[1]رصد درجات'!C152="","",'[1]رصد درجات'!C152)</f>
        <v/>
      </c>
      <c r="D152" s="133" t="str">
        <f>IF('[1]رصد درجات'!D152="","",'[1]رصد درجات'!D152)</f>
        <v/>
      </c>
      <c r="E152" s="132" t="str">
        <f>IF('[1]رصد درجات'!E152="","",'[1]رصد درجات'!E152)</f>
        <v/>
      </c>
      <c r="F152" s="132" t="str">
        <f>IF('[1]رصد درجات'!F152="","",'[1]رصد درجات'!F152)</f>
        <v/>
      </c>
      <c r="G152" s="132" t="str">
        <f>IF('[1]رصد درجات'!G152="","",'[1]رصد درجات'!G152)</f>
        <v/>
      </c>
      <c r="H152" s="132" t="str">
        <f>IF('[1]رصد درجات'!H152="","",'[1]رصد درجات'!H152)</f>
        <v/>
      </c>
      <c r="I152" s="132" t="str">
        <f>IF('[1]رصد درجات'!I152="","",'[1]رصد درجات'!I152)</f>
        <v/>
      </c>
      <c r="J152" s="132" t="str">
        <f>IF('[1]رصد درجات'!J152="","",'[1]رصد درجات'!J152)</f>
        <v/>
      </c>
      <c r="K152" s="132" t="str">
        <f>IF('[1]رصد درجات'!K152="","",'[1]رصد درجات'!K152)</f>
        <v/>
      </c>
      <c r="L152" s="132" t="str">
        <f>IF('[1]رصد درجات'!L152="","",'[1]رصد درجات'!L152)</f>
        <v/>
      </c>
      <c r="M152" s="134" t="str">
        <f>IF('[1]رصد درجات'!M152="","",'[1]رصد درجات'!M152)</f>
        <v/>
      </c>
      <c r="N152" s="134" t="str">
        <f>IF('[1]رصد درجات'!N152="","",'[1]رصد درجات'!N152)</f>
        <v/>
      </c>
      <c r="O152" s="132" t="str">
        <f>IF(C152="","",'[1]رصد درجات'!Y152)</f>
        <v/>
      </c>
      <c r="P152" s="132" t="str">
        <f>IF(C152="","",'[1]رصد درجات'!AL152)</f>
        <v/>
      </c>
      <c r="Q152" s="132" t="str">
        <f t="shared" si="247"/>
        <v/>
      </c>
      <c r="R152" s="135" t="str">
        <f t="shared" si="248"/>
        <v/>
      </c>
      <c r="S152" s="132" t="str">
        <f>IF(C152="","",'[1]رصد درجات'!AV152)</f>
        <v/>
      </c>
      <c r="T152" s="132" t="str">
        <f>IF(C152="","",'[1]رصد درجات'!BI152)</f>
        <v/>
      </c>
      <c r="U152" s="132" t="str">
        <f t="shared" si="249"/>
        <v/>
      </c>
      <c r="V152" s="132" t="str">
        <f t="shared" si="250"/>
        <v/>
      </c>
      <c r="W152" s="132" t="str">
        <f t="shared" si="251"/>
        <v/>
      </c>
      <c r="X152" s="136" t="str">
        <f t="shared" si="252"/>
        <v/>
      </c>
      <c r="Y152" s="137" t="str">
        <f>IF(C152="","",'[1]رصد درجات'!Z152)</f>
        <v/>
      </c>
      <c r="Z152" s="137" t="str">
        <f>IF(C152="","",'[1]رصد درجات'!AM152)</f>
        <v/>
      </c>
      <c r="AA152" s="137" t="str">
        <f t="shared" si="222"/>
        <v/>
      </c>
      <c r="AB152" s="137" t="str">
        <f t="shared" si="253"/>
        <v/>
      </c>
      <c r="AC152" s="137" t="str">
        <f>IF(C152="","",'[1]رصد درجات'!AV152)</f>
        <v/>
      </c>
      <c r="AD152" s="137" t="str">
        <f>IF(C152="","",'[1]رصد درجات'!BI152)</f>
        <v/>
      </c>
      <c r="AE152" s="137" t="str">
        <f t="shared" si="223"/>
        <v/>
      </c>
      <c r="AF152" s="137" t="str">
        <f t="shared" si="224"/>
        <v/>
      </c>
      <c r="AG152" s="137" t="str">
        <f t="shared" si="254"/>
        <v/>
      </c>
      <c r="AH152" s="138" t="str">
        <f t="shared" si="255"/>
        <v/>
      </c>
      <c r="AI152" s="137" t="str">
        <f>IF(C152="","",'[1]رصد درجات'!AA152)</f>
        <v/>
      </c>
      <c r="AJ152" s="137" t="str">
        <f>IF(C152="","",'[1]رصد درجات'!AN152)</f>
        <v/>
      </c>
      <c r="AK152" s="137" t="str">
        <f t="shared" si="225"/>
        <v/>
      </c>
      <c r="AL152" s="139" t="str">
        <f t="shared" si="256"/>
        <v/>
      </c>
      <c r="AM152" s="137" t="str">
        <f>IF(C152="","",'[1]رصد درجات'!AX152)</f>
        <v/>
      </c>
      <c r="AN152" s="137" t="str">
        <f>IF(C152="","",'[1]رصد درجات'!BK152)</f>
        <v/>
      </c>
      <c r="AO152" s="137" t="str">
        <f t="shared" si="226"/>
        <v/>
      </c>
      <c r="AP152" s="137" t="str">
        <f t="shared" si="227"/>
        <v/>
      </c>
      <c r="AQ152" s="137" t="str">
        <f t="shared" si="228"/>
        <v/>
      </c>
      <c r="AR152" s="138" t="str">
        <f t="shared" si="257"/>
        <v/>
      </c>
      <c r="AS152" s="137" t="str">
        <f>IF(C152="","",'[1]رصد درجات'!AB152)</f>
        <v/>
      </c>
      <c r="AT152" s="137" t="str">
        <f>IF(C152="","",'[1]رصد درجات'!AO152)</f>
        <v/>
      </c>
      <c r="AU152" s="137" t="str">
        <f>IF(C152="","",'[1]رصد درجات'!AP152)</f>
        <v/>
      </c>
      <c r="AV152" s="137" t="str">
        <f t="shared" si="229"/>
        <v/>
      </c>
      <c r="AW152" s="137" t="str">
        <f t="shared" si="258"/>
        <v/>
      </c>
      <c r="AX152" s="137" t="str">
        <f>IF(C152="","",'[1]رصد درجات'!AY152)</f>
        <v/>
      </c>
      <c r="AY152" s="137" t="str">
        <f>IF(C152="","",'[1]رصد درجات'!BL152)</f>
        <v/>
      </c>
      <c r="AZ152" s="137" t="str">
        <f>IF(C152="","",'[1]رصد درجات'!BM152)</f>
        <v/>
      </c>
      <c r="BA152" s="137" t="str">
        <f t="shared" si="230"/>
        <v/>
      </c>
      <c r="BB152" s="137" t="str">
        <f t="shared" si="231"/>
        <v/>
      </c>
      <c r="BC152" s="137" t="str">
        <f t="shared" si="232"/>
        <v/>
      </c>
      <c r="BD152" s="137" t="str">
        <f t="shared" si="233"/>
        <v/>
      </c>
      <c r="BE152" s="138" t="str">
        <f t="shared" si="259"/>
        <v/>
      </c>
      <c r="BF152" s="137" t="str">
        <f>IF(C152="","",'[1]رصد درجات'!AC152)</f>
        <v/>
      </c>
      <c r="BG152" s="137" t="str">
        <f>IF(C152="","",'[1]رصد درجات'!AI152)</f>
        <v/>
      </c>
      <c r="BH152" s="137" t="str">
        <f>IF(C152="","",'[1]رصد درجات'!AQ152)</f>
        <v/>
      </c>
      <c r="BI152" s="137" t="str">
        <f t="shared" si="234"/>
        <v/>
      </c>
      <c r="BJ152" s="137" t="str">
        <f t="shared" si="260"/>
        <v/>
      </c>
      <c r="BK152" s="137" t="str">
        <f>IF(C152="","",'[1]رصد درجات'!AZ152)</f>
        <v/>
      </c>
      <c r="BL152" s="137" t="str">
        <f>IF(C152="","",'[1]رصد درجات'!BF152)</f>
        <v/>
      </c>
      <c r="BM152" s="137" t="str">
        <f>IF(C152="","",'[1]رصد درجات'!BN152)</f>
        <v/>
      </c>
      <c r="BN152" s="137" t="str">
        <f t="shared" si="235"/>
        <v/>
      </c>
      <c r="BO152" s="137" t="str">
        <f t="shared" si="236"/>
        <v/>
      </c>
      <c r="BP152" s="137" t="str">
        <f t="shared" si="237"/>
        <v/>
      </c>
      <c r="BQ152" s="137" t="str">
        <f t="shared" si="238"/>
        <v/>
      </c>
      <c r="BR152" s="138" t="str">
        <f t="shared" si="261"/>
        <v/>
      </c>
      <c r="BS152" s="137" t="str">
        <f>IF(C152="","",'[1]رصد درجات'!AD152)</f>
        <v/>
      </c>
      <c r="BT152" s="137" t="str">
        <f>IF(C152="","",'[1]رصد درجات'!AR152)</f>
        <v/>
      </c>
      <c r="BU152" s="137" t="str">
        <f t="shared" si="239"/>
        <v/>
      </c>
      <c r="BV152" s="137" t="str">
        <f t="shared" si="262"/>
        <v/>
      </c>
      <c r="BW152" s="137" t="str">
        <f>IF(C152="","",'[1]رصد درجات'!BA152)</f>
        <v/>
      </c>
      <c r="BX152" s="137" t="str">
        <f>IF(C152="","",'[1]رصد درجات'!BO152)</f>
        <v/>
      </c>
      <c r="BY152" s="137" t="str">
        <f t="shared" si="240"/>
        <v/>
      </c>
      <c r="BZ152" s="137" t="str">
        <f t="shared" si="263"/>
        <v/>
      </c>
      <c r="CA152" s="137" t="str">
        <f t="shared" si="241"/>
        <v/>
      </c>
      <c r="CB152" s="138" t="str">
        <f t="shared" si="264"/>
        <v/>
      </c>
      <c r="CC152" s="137" t="str">
        <f>IF(C152="","",'[1]رصد درجات'!AE152)</f>
        <v/>
      </c>
      <c r="CD152" s="137" t="str">
        <f>IF(C152="","",'[1]رصد درجات'!AJ152)</f>
        <v/>
      </c>
      <c r="CE152" s="137" t="str">
        <f>IF(C152="","",'[1]رصد درجات'!AS152)</f>
        <v/>
      </c>
      <c r="CF152" s="137" t="str">
        <f t="shared" si="242"/>
        <v/>
      </c>
      <c r="CG152" s="137" t="str">
        <f t="shared" si="265"/>
        <v/>
      </c>
      <c r="CH152" s="137" t="str">
        <f>IF(C152="","",'[1]رصد درجات'!BB152)</f>
        <v/>
      </c>
      <c r="CI152" s="137" t="str">
        <f>IF(C152="","",'[1]رصد درجات'!BF152)</f>
        <v/>
      </c>
      <c r="CJ152" s="137" t="str">
        <f>IF(C152="","",'[1]رصد درجات'!BP152)</f>
        <v/>
      </c>
      <c r="CK152" s="137" t="str">
        <f t="shared" si="243"/>
        <v/>
      </c>
      <c r="CL152" s="137" t="str">
        <f t="shared" si="244"/>
        <v/>
      </c>
      <c r="CM152" s="137" t="str">
        <f t="shared" si="245"/>
        <v/>
      </c>
      <c r="CN152" s="137" t="str">
        <f t="shared" si="266"/>
        <v/>
      </c>
      <c r="CO152" s="138" t="str">
        <f t="shared" si="267"/>
        <v/>
      </c>
      <c r="CP152" s="140" t="str">
        <f>IF(C152="","",'[1]رصد درجات'!AF152)</f>
        <v/>
      </c>
      <c r="CQ152" s="135" t="str">
        <f t="shared" si="268"/>
        <v/>
      </c>
      <c r="CR152" s="140" t="str">
        <f>IF(C152="","",'[1]رصد درجات'!BC152)</f>
        <v/>
      </c>
      <c r="CS152" s="140" t="str">
        <f t="shared" si="269"/>
        <v/>
      </c>
      <c r="CT152" s="140" t="str">
        <f t="shared" si="214"/>
        <v/>
      </c>
      <c r="CU152" s="135" t="str">
        <f t="shared" si="215"/>
        <v/>
      </c>
      <c r="CV152" s="137" t="str">
        <f>IF(C152="","",'[1]رصد درجات'!AG152)</f>
        <v/>
      </c>
      <c r="CW152" s="137" t="str">
        <f t="shared" si="270"/>
        <v/>
      </c>
      <c r="CX152" s="137" t="str">
        <f>IF(C152="","",'[1]رصد درجات'!BD152)</f>
        <v/>
      </c>
      <c r="CY152" s="140" t="str">
        <f t="shared" si="271"/>
        <v/>
      </c>
      <c r="CZ152" s="140" t="str">
        <f t="shared" si="272"/>
        <v/>
      </c>
      <c r="DA152" s="135" t="str">
        <f t="shared" si="273"/>
        <v/>
      </c>
      <c r="DB152" s="141" t="str">
        <f t="shared" si="274"/>
        <v/>
      </c>
      <c r="DC152" s="142" t="str">
        <f t="shared" si="275"/>
        <v/>
      </c>
      <c r="DD152" s="141" t="str">
        <f t="shared" si="276"/>
        <v/>
      </c>
      <c r="DE152" s="142" t="str">
        <f t="shared" si="277"/>
        <v/>
      </c>
      <c r="DF152" s="137" t="str">
        <f>IF(C152="","",'[1]رصد درجات'!AH152)</f>
        <v/>
      </c>
      <c r="DG152" s="137" t="str">
        <f>IF(C152="","",'[1]رصد درجات'!AT152)</f>
        <v/>
      </c>
      <c r="DH152" s="137" t="str">
        <f t="shared" si="278"/>
        <v/>
      </c>
      <c r="DI152" s="137" t="str">
        <f t="shared" si="279"/>
        <v/>
      </c>
      <c r="DJ152" s="137" t="str">
        <f>IF(C152="","",'[1]رصد درجات'!BE152)</f>
        <v/>
      </c>
      <c r="DK152" s="137" t="str">
        <f>IF(C152="","",'[1]رصد درجات'!BQ152)</f>
        <v/>
      </c>
      <c r="DL152" s="137" t="str">
        <f t="shared" si="280"/>
        <v/>
      </c>
      <c r="DM152" s="137" t="str">
        <f t="shared" si="281"/>
        <v/>
      </c>
      <c r="DN152" s="137" t="str">
        <f t="shared" si="282"/>
        <v/>
      </c>
      <c r="DO152" s="138" t="str">
        <f t="shared" si="283"/>
        <v/>
      </c>
      <c r="DP152" s="143" t="str">
        <f t="shared" si="284"/>
        <v/>
      </c>
      <c r="DQ152" s="144" t="str">
        <f t="shared" si="285"/>
        <v/>
      </c>
      <c r="DR152" s="145">
        <f t="shared" si="286"/>
        <v>0</v>
      </c>
      <c r="DS152" s="146" t="str">
        <f t="shared" si="287"/>
        <v/>
      </c>
      <c r="DT152" s="147" t="str">
        <f t="shared" si="288"/>
        <v/>
      </c>
      <c r="DU152" s="147" t="str">
        <f t="shared" si="289"/>
        <v/>
      </c>
      <c r="DV152" s="147" t="str">
        <f t="shared" si="290"/>
        <v/>
      </c>
      <c r="DW152" s="147" t="str">
        <f t="shared" si="291"/>
        <v/>
      </c>
      <c r="DX152" s="147" t="str">
        <f t="shared" si="292"/>
        <v/>
      </c>
      <c r="DY152" s="147" t="str">
        <f t="shared" si="293"/>
        <v/>
      </c>
      <c r="DZ152" s="147" t="str">
        <f t="shared" si="294"/>
        <v/>
      </c>
      <c r="EA152" s="148"/>
      <c r="EB152" s="148"/>
      <c r="EC152" s="148"/>
      <c r="ED152" s="148"/>
      <c r="EE152" s="148"/>
      <c r="EF152" s="148"/>
      <c r="EG152" s="148"/>
      <c r="EH152" s="148"/>
      <c r="EI152" s="148"/>
      <c r="EJ152" s="148"/>
      <c r="EK152" s="149"/>
      <c r="EL152" s="150" t="str">
        <f t="shared" si="295"/>
        <v/>
      </c>
      <c r="EM152" s="145"/>
      <c r="EN152" s="145"/>
      <c r="EO152" s="151" t="str">
        <f>IF(C152="","",IF(EL152=TRUE,'[1]بيانات أساسية'!$Z$16,'[1]بيانات أساسية'!$Y$17))</f>
        <v/>
      </c>
      <c r="EP152" s="152" t="str">
        <f t="shared" si="246"/>
        <v/>
      </c>
      <c r="EQ152" s="153" t="str">
        <f t="shared" si="296"/>
        <v/>
      </c>
      <c r="ER152" s="153" t="str">
        <f t="shared" si="297"/>
        <v/>
      </c>
      <c r="ES152" s="159"/>
      <c r="GD152" s="157" t="str">
        <f t="shared" si="298"/>
        <v/>
      </c>
      <c r="GE152" s="157" t="str">
        <f t="shared" si="299"/>
        <v/>
      </c>
      <c r="GF152" s="157" t="str">
        <f t="shared" si="300"/>
        <v/>
      </c>
      <c r="GG152" s="157" t="str">
        <f t="shared" si="301"/>
        <v/>
      </c>
      <c r="GH152" s="157" t="str">
        <f t="shared" si="302"/>
        <v/>
      </c>
      <c r="GI152" s="157" t="str">
        <f t="shared" si="303"/>
        <v/>
      </c>
      <c r="GJ152" s="157" t="str">
        <f t="shared" si="304"/>
        <v/>
      </c>
      <c r="GK152" s="157" t="str">
        <f t="shared" si="305"/>
        <v/>
      </c>
      <c r="GL152" s="157" t="str">
        <f t="shared" si="306"/>
        <v/>
      </c>
      <c r="GM152" s="158" t="str">
        <f t="shared" si="307"/>
        <v/>
      </c>
      <c r="GN152" s="157" t="str">
        <f t="shared" si="308"/>
        <v/>
      </c>
      <c r="GO152" s="145" t="str">
        <f t="shared" si="309"/>
        <v/>
      </c>
    </row>
    <row r="153" spans="1:197" s="156" customFormat="1" ht="27" customHeight="1" thickBot="1">
      <c r="A153" s="132" t="str">
        <f>IF('[1]رصد درجات'!A153="","",'[1]رصد درجات'!A153)</f>
        <v/>
      </c>
      <c r="B153" s="132" t="str">
        <f>IF('[1]رصد درجات'!B153="","",'[1]رصد درجات'!B153)</f>
        <v/>
      </c>
      <c r="C153" s="132" t="str">
        <f>IF('[1]رصد درجات'!C153="","",'[1]رصد درجات'!C153)</f>
        <v/>
      </c>
      <c r="D153" s="133" t="str">
        <f>IF('[1]رصد درجات'!D153="","",'[1]رصد درجات'!D153)</f>
        <v/>
      </c>
      <c r="E153" s="132" t="str">
        <f>IF('[1]رصد درجات'!E153="","",'[1]رصد درجات'!E153)</f>
        <v/>
      </c>
      <c r="F153" s="132" t="str">
        <f>IF('[1]رصد درجات'!F153="","",'[1]رصد درجات'!F153)</f>
        <v/>
      </c>
      <c r="G153" s="132" t="str">
        <f>IF('[1]رصد درجات'!G153="","",'[1]رصد درجات'!G153)</f>
        <v/>
      </c>
      <c r="H153" s="132" t="str">
        <f>IF('[1]رصد درجات'!H153="","",'[1]رصد درجات'!H153)</f>
        <v/>
      </c>
      <c r="I153" s="132" t="str">
        <f>IF('[1]رصد درجات'!I153="","",'[1]رصد درجات'!I153)</f>
        <v/>
      </c>
      <c r="J153" s="132" t="str">
        <f>IF('[1]رصد درجات'!J153="","",'[1]رصد درجات'!J153)</f>
        <v/>
      </c>
      <c r="K153" s="132" t="str">
        <f>IF('[1]رصد درجات'!K153="","",'[1]رصد درجات'!K153)</f>
        <v/>
      </c>
      <c r="L153" s="132" t="str">
        <f>IF('[1]رصد درجات'!L153="","",'[1]رصد درجات'!L153)</f>
        <v/>
      </c>
      <c r="M153" s="134" t="str">
        <f>IF('[1]رصد درجات'!M153="","",'[1]رصد درجات'!M153)</f>
        <v/>
      </c>
      <c r="N153" s="134" t="str">
        <f>IF('[1]رصد درجات'!N153="","",'[1]رصد درجات'!N153)</f>
        <v/>
      </c>
      <c r="O153" s="132" t="str">
        <f>IF(C153="","",'[1]رصد درجات'!Y153)</f>
        <v/>
      </c>
      <c r="P153" s="132" t="str">
        <f>IF(C153="","",'[1]رصد درجات'!AL153)</f>
        <v/>
      </c>
      <c r="Q153" s="132" t="str">
        <f t="shared" si="247"/>
        <v/>
      </c>
      <c r="R153" s="135" t="str">
        <f t="shared" si="248"/>
        <v/>
      </c>
      <c r="S153" s="132" t="str">
        <f>IF(C153="","",'[1]رصد درجات'!AV153)</f>
        <v/>
      </c>
      <c r="T153" s="132" t="str">
        <f>IF(C153="","",'[1]رصد درجات'!BI153)</f>
        <v/>
      </c>
      <c r="U153" s="132" t="str">
        <f t="shared" si="249"/>
        <v/>
      </c>
      <c r="V153" s="132" t="str">
        <f t="shared" si="250"/>
        <v/>
      </c>
      <c r="W153" s="132" t="str">
        <f t="shared" si="251"/>
        <v/>
      </c>
      <c r="X153" s="136" t="str">
        <f t="shared" si="252"/>
        <v/>
      </c>
      <c r="Y153" s="137" t="str">
        <f>IF(C153="","",'[1]رصد درجات'!Z153)</f>
        <v/>
      </c>
      <c r="Z153" s="137" t="str">
        <f>IF(C153="","",'[1]رصد درجات'!AM153)</f>
        <v/>
      </c>
      <c r="AA153" s="137" t="str">
        <f t="shared" si="222"/>
        <v/>
      </c>
      <c r="AB153" s="137" t="str">
        <f t="shared" si="253"/>
        <v/>
      </c>
      <c r="AC153" s="137" t="str">
        <f>IF(C153="","",'[1]رصد درجات'!AV153)</f>
        <v/>
      </c>
      <c r="AD153" s="137" t="str">
        <f>IF(C153="","",'[1]رصد درجات'!BI153)</f>
        <v/>
      </c>
      <c r="AE153" s="137" t="str">
        <f t="shared" si="223"/>
        <v/>
      </c>
      <c r="AF153" s="137" t="str">
        <f t="shared" si="224"/>
        <v/>
      </c>
      <c r="AG153" s="137" t="str">
        <f t="shared" si="254"/>
        <v/>
      </c>
      <c r="AH153" s="138" t="str">
        <f t="shared" si="255"/>
        <v/>
      </c>
      <c r="AI153" s="137" t="str">
        <f>IF(C153="","",'[1]رصد درجات'!AA153)</f>
        <v/>
      </c>
      <c r="AJ153" s="137" t="str">
        <f>IF(C153="","",'[1]رصد درجات'!AN153)</f>
        <v/>
      </c>
      <c r="AK153" s="137" t="str">
        <f t="shared" si="225"/>
        <v/>
      </c>
      <c r="AL153" s="139" t="str">
        <f t="shared" si="256"/>
        <v/>
      </c>
      <c r="AM153" s="137" t="str">
        <f>IF(C153="","",'[1]رصد درجات'!AX153)</f>
        <v/>
      </c>
      <c r="AN153" s="137" t="str">
        <f>IF(C153="","",'[1]رصد درجات'!BK153)</f>
        <v/>
      </c>
      <c r="AO153" s="137" t="str">
        <f t="shared" si="226"/>
        <v/>
      </c>
      <c r="AP153" s="137" t="str">
        <f t="shared" si="227"/>
        <v/>
      </c>
      <c r="AQ153" s="137" t="str">
        <f t="shared" si="228"/>
        <v/>
      </c>
      <c r="AR153" s="138" t="str">
        <f t="shared" si="257"/>
        <v/>
      </c>
      <c r="AS153" s="137" t="str">
        <f>IF(C153="","",'[1]رصد درجات'!AB153)</f>
        <v/>
      </c>
      <c r="AT153" s="137" t="str">
        <f>IF(C153="","",'[1]رصد درجات'!AO153)</f>
        <v/>
      </c>
      <c r="AU153" s="137" t="str">
        <f>IF(C153="","",'[1]رصد درجات'!AP153)</f>
        <v/>
      </c>
      <c r="AV153" s="137" t="str">
        <f t="shared" si="229"/>
        <v/>
      </c>
      <c r="AW153" s="137" t="str">
        <f t="shared" si="258"/>
        <v/>
      </c>
      <c r="AX153" s="137" t="str">
        <f>IF(C153="","",'[1]رصد درجات'!AY153)</f>
        <v/>
      </c>
      <c r="AY153" s="137" t="str">
        <f>IF(C153="","",'[1]رصد درجات'!BL153)</f>
        <v/>
      </c>
      <c r="AZ153" s="137" t="str">
        <f>IF(C153="","",'[1]رصد درجات'!BM153)</f>
        <v/>
      </c>
      <c r="BA153" s="137" t="str">
        <f t="shared" si="230"/>
        <v/>
      </c>
      <c r="BB153" s="137" t="str">
        <f t="shared" si="231"/>
        <v/>
      </c>
      <c r="BC153" s="137" t="str">
        <f t="shared" si="232"/>
        <v/>
      </c>
      <c r="BD153" s="137" t="str">
        <f t="shared" si="233"/>
        <v/>
      </c>
      <c r="BE153" s="138" t="str">
        <f t="shared" si="259"/>
        <v/>
      </c>
      <c r="BF153" s="137" t="str">
        <f>IF(C153="","",'[1]رصد درجات'!AC153)</f>
        <v/>
      </c>
      <c r="BG153" s="137" t="str">
        <f>IF(C153="","",'[1]رصد درجات'!AI153)</f>
        <v/>
      </c>
      <c r="BH153" s="137" t="str">
        <f>IF(C153="","",'[1]رصد درجات'!AQ153)</f>
        <v/>
      </c>
      <c r="BI153" s="137" t="str">
        <f t="shared" si="234"/>
        <v/>
      </c>
      <c r="BJ153" s="137" t="str">
        <f t="shared" si="260"/>
        <v/>
      </c>
      <c r="BK153" s="137" t="str">
        <f>IF(C153="","",'[1]رصد درجات'!AZ153)</f>
        <v/>
      </c>
      <c r="BL153" s="137" t="str">
        <f>IF(C153="","",'[1]رصد درجات'!BF153)</f>
        <v/>
      </c>
      <c r="BM153" s="137" t="str">
        <f>IF(C153="","",'[1]رصد درجات'!BN153)</f>
        <v/>
      </c>
      <c r="BN153" s="137" t="str">
        <f t="shared" si="235"/>
        <v/>
      </c>
      <c r="BO153" s="137" t="str">
        <f t="shared" si="236"/>
        <v/>
      </c>
      <c r="BP153" s="137" t="str">
        <f t="shared" si="237"/>
        <v/>
      </c>
      <c r="BQ153" s="137" t="str">
        <f t="shared" si="238"/>
        <v/>
      </c>
      <c r="BR153" s="138" t="str">
        <f t="shared" si="261"/>
        <v/>
      </c>
      <c r="BS153" s="137" t="str">
        <f>IF(C153="","",'[1]رصد درجات'!AD153)</f>
        <v/>
      </c>
      <c r="BT153" s="137" t="str">
        <f>IF(C153="","",'[1]رصد درجات'!AR153)</f>
        <v/>
      </c>
      <c r="BU153" s="137" t="str">
        <f t="shared" si="239"/>
        <v/>
      </c>
      <c r="BV153" s="137" t="str">
        <f t="shared" si="262"/>
        <v/>
      </c>
      <c r="BW153" s="137" t="str">
        <f>IF(C153="","",'[1]رصد درجات'!BA153)</f>
        <v/>
      </c>
      <c r="BX153" s="137" t="str">
        <f>IF(C153="","",'[1]رصد درجات'!BO153)</f>
        <v/>
      </c>
      <c r="BY153" s="137" t="str">
        <f t="shared" si="240"/>
        <v/>
      </c>
      <c r="BZ153" s="137" t="str">
        <f t="shared" si="263"/>
        <v/>
      </c>
      <c r="CA153" s="137" t="str">
        <f t="shared" si="241"/>
        <v/>
      </c>
      <c r="CB153" s="138" t="str">
        <f t="shared" si="264"/>
        <v/>
      </c>
      <c r="CC153" s="137" t="str">
        <f>IF(C153="","",'[1]رصد درجات'!AE153)</f>
        <v/>
      </c>
      <c r="CD153" s="137" t="str">
        <f>IF(C153="","",'[1]رصد درجات'!AJ153)</f>
        <v/>
      </c>
      <c r="CE153" s="137" t="str">
        <f>IF(C153="","",'[1]رصد درجات'!AS153)</f>
        <v/>
      </c>
      <c r="CF153" s="137" t="str">
        <f t="shared" si="242"/>
        <v/>
      </c>
      <c r="CG153" s="137" t="str">
        <f t="shared" si="265"/>
        <v/>
      </c>
      <c r="CH153" s="137" t="str">
        <f>IF(C153="","",'[1]رصد درجات'!BB153)</f>
        <v/>
      </c>
      <c r="CI153" s="137" t="str">
        <f>IF(C153="","",'[1]رصد درجات'!BF153)</f>
        <v/>
      </c>
      <c r="CJ153" s="137" t="str">
        <f>IF(C153="","",'[1]رصد درجات'!BP153)</f>
        <v/>
      </c>
      <c r="CK153" s="137" t="str">
        <f t="shared" si="243"/>
        <v/>
      </c>
      <c r="CL153" s="137" t="str">
        <f t="shared" si="244"/>
        <v/>
      </c>
      <c r="CM153" s="137" t="str">
        <f t="shared" si="245"/>
        <v/>
      </c>
      <c r="CN153" s="137" t="str">
        <f t="shared" si="266"/>
        <v/>
      </c>
      <c r="CO153" s="138" t="str">
        <f t="shared" si="267"/>
        <v/>
      </c>
      <c r="CP153" s="140" t="str">
        <f>IF(C153="","",'[1]رصد درجات'!AF153)</f>
        <v/>
      </c>
      <c r="CQ153" s="135" t="str">
        <f t="shared" si="268"/>
        <v/>
      </c>
      <c r="CR153" s="140" t="str">
        <f>IF(C153="","",'[1]رصد درجات'!BC153)</f>
        <v/>
      </c>
      <c r="CS153" s="140" t="str">
        <f t="shared" si="269"/>
        <v/>
      </c>
      <c r="CT153" s="140" t="str">
        <f t="shared" si="214"/>
        <v/>
      </c>
      <c r="CU153" s="135" t="str">
        <f t="shared" si="215"/>
        <v/>
      </c>
      <c r="CV153" s="137" t="str">
        <f>IF(C153="","",'[1]رصد درجات'!AG153)</f>
        <v/>
      </c>
      <c r="CW153" s="137" t="str">
        <f t="shared" si="270"/>
        <v/>
      </c>
      <c r="CX153" s="137" t="str">
        <f>IF(C153="","",'[1]رصد درجات'!BD153)</f>
        <v/>
      </c>
      <c r="CY153" s="140" t="str">
        <f t="shared" si="271"/>
        <v/>
      </c>
      <c r="CZ153" s="140" t="str">
        <f t="shared" si="272"/>
        <v/>
      </c>
      <c r="DA153" s="135" t="str">
        <f t="shared" si="273"/>
        <v/>
      </c>
      <c r="DB153" s="141" t="str">
        <f t="shared" si="274"/>
        <v/>
      </c>
      <c r="DC153" s="142" t="str">
        <f t="shared" si="275"/>
        <v/>
      </c>
      <c r="DD153" s="141" t="str">
        <f t="shared" si="276"/>
        <v/>
      </c>
      <c r="DE153" s="142" t="str">
        <f t="shared" si="277"/>
        <v/>
      </c>
      <c r="DF153" s="137" t="str">
        <f>IF(C153="","",'[1]رصد درجات'!AH153)</f>
        <v/>
      </c>
      <c r="DG153" s="137" t="str">
        <f>IF(C153="","",'[1]رصد درجات'!AT153)</f>
        <v/>
      </c>
      <c r="DH153" s="137" t="str">
        <f t="shared" si="278"/>
        <v/>
      </c>
      <c r="DI153" s="137" t="str">
        <f t="shared" si="279"/>
        <v/>
      </c>
      <c r="DJ153" s="137" t="str">
        <f>IF(C153="","",'[1]رصد درجات'!BE153)</f>
        <v/>
      </c>
      <c r="DK153" s="137" t="str">
        <f>IF(C153="","",'[1]رصد درجات'!BQ153)</f>
        <v/>
      </c>
      <c r="DL153" s="137" t="str">
        <f t="shared" si="280"/>
        <v/>
      </c>
      <c r="DM153" s="137" t="str">
        <f t="shared" si="281"/>
        <v/>
      </c>
      <c r="DN153" s="137" t="str">
        <f t="shared" si="282"/>
        <v/>
      </c>
      <c r="DO153" s="138" t="str">
        <f t="shared" si="283"/>
        <v/>
      </c>
      <c r="DP153" s="143" t="str">
        <f t="shared" si="284"/>
        <v/>
      </c>
      <c r="DQ153" s="144" t="str">
        <f t="shared" si="285"/>
        <v/>
      </c>
      <c r="DR153" s="145">
        <f t="shared" si="286"/>
        <v>0</v>
      </c>
      <c r="DS153" s="146" t="str">
        <f t="shared" si="287"/>
        <v/>
      </c>
      <c r="DT153" s="147" t="str">
        <f t="shared" si="288"/>
        <v/>
      </c>
      <c r="DU153" s="147" t="str">
        <f t="shared" si="289"/>
        <v/>
      </c>
      <c r="DV153" s="147" t="str">
        <f t="shared" si="290"/>
        <v/>
      </c>
      <c r="DW153" s="147" t="str">
        <f t="shared" si="291"/>
        <v/>
      </c>
      <c r="DX153" s="147" t="str">
        <f t="shared" si="292"/>
        <v/>
      </c>
      <c r="DY153" s="147" t="str">
        <f t="shared" si="293"/>
        <v/>
      </c>
      <c r="DZ153" s="147" t="str">
        <f t="shared" si="294"/>
        <v/>
      </c>
      <c r="EA153" s="148"/>
      <c r="EB153" s="148"/>
      <c r="EC153" s="148"/>
      <c r="ED153" s="148"/>
      <c r="EE153" s="148"/>
      <c r="EF153" s="148"/>
      <c r="EG153" s="148"/>
      <c r="EH153" s="148"/>
      <c r="EI153" s="148"/>
      <c r="EJ153" s="148"/>
      <c r="EK153" s="149"/>
      <c r="EL153" s="150" t="str">
        <f t="shared" si="295"/>
        <v/>
      </c>
      <c r="EM153" s="145"/>
      <c r="EN153" s="145"/>
      <c r="EO153" s="151" t="str">
        <f>IF(C153="","",IF(EL153=TRUE,'[1]بيانات أساسية'!$Z$16,'[1]بيانات أساسية'!$Y$17))</f>
        <v/>
      </c>
      <c r="EP153" s="152" t="str">
        <f t="shared" si="246"/>
        <v/>
      </c>
      <c r="EQ153" s="153" t="str">
        <f t="shared" si="296"/>
        <v/>
      </c>
      <c r="ER153" s="153" t="str">
        <f t="shared" si="297"/>
        <v/>
      </c>
      <c r="ES153" s="159"/>
      <c r="GD153" s="157" t="str">
        <f t="shared" si="298"/>
        <v/>
      </c>
      <c r="GE153" s="157" t="str">
        <f t="shared" si="299"/>
        <v/>
      </c>
      <c r="GF153" s="157" t="str">
        <f t="shared" si="300"/>
        <v/>
      </c>
      <c r="GG153" s="157" t="str">
        <f t="shared" si="301"/>
        <v/>
      </c>
      <c r="GH153" s="157" t="str">
        <f t="shared" si="302"/>
        <v/>
      </c>
      <c r="GI153" s="157" t="str">
        <f t="shared" si="303"/>
        <v/>
      </c>
      <c r="GJ153" s="157" t="str">
        <f t="shared" si="304"/>
        <v/>
      </c>
      <c r="GK153" s="157" t="str">
        <f t="shared" si="305"/>
        <v/>
      </c>
      <c r="GL153" s="157" t="str">
        <f t="shared" si="306"/>
        <v/>
      </c>
      <c r="GM153" s="158" t="str">
        <f t="shared" si="307"/>
        <v/>
      </c>
      <c r="GN153" s="157" t="str">
        <f t="shared" si="308"/>
        <v/>
      </c>
      <c r="GO153" s="145" t="str">
        <f t="shared" si="309"/>
        <v/>
      </c>
    </row>
    <row r="154" spans="1:197" s="156" customFormat="1" ht="27" customHeight="1" thickBot="1">
      <c r="A154" s="132" t="str">
        <f>IF('[1]رصد درجات'!A154="","",'[1]رصد درجات'!A154)</f>
        <v/>
      </c>
      <c r="B154" s="132" t="str">
        <f>IF('[1]رصد درجات'!B154="","",'[1]رصد درجات'!B154)</f>
        <v/>
      </c>
      <c r="C154" s="132" t="str">
        <f>IF('[1]رصد درجات'!C154="","",'[1]رصد درجات'!C154)</f>
        <v/>
      </c>
      <c r="D154" s="133" t="str">
        <f>IF('[1]رصد درجات'!D154="","",'[1]رصد درجات'!D154)</f>
        <v/>
      </c>
      <c r="E154" s="132" t="str">
        <f>IF('[1]رصد درجات'!E154="","",'[1]رصد درجات'!E154)</f>
        <v/>
      </c>
      <c r="F154" s="132" t="str">
        <f>IF('[1]رصد درجات'!F154="","",'[1]رصد درجات'!F154)</f>
        <v/>
      </c>
      <c r="G154" s="132" t="str">
        <f>IF('[1]رصد درجات'!G154="","",'[1]رصد درجات'!G154)</f>
        <v/>
      </c>
      <c r="H154" s="132" t="str">
        <f>IF('[1]رصد درجات'!H154="","",'[1]رصد درجات'!H154)</f>
        <v/>
      </c>
      <c r="I154" s="132" t="str">
        <f>IF('[1]رصد درجات'!I154="","",'[1]رصد درجات'!I154)</f>
        <v/>
      </c>
      <c r="J154" s="132" t="str">
        <f>IF('[1]رصد درجات'!J154="","",'[1]رصد درجات'!J154)</f>
        <v/>
      </c>
      <c r="K154" s="132" t="str">
        <f>IF('[1]رصد درجات'!K154="","",'[1]رصد درجات'!K154)</f>
        <v/>
      </c>
      <c r="L154" s="132" t="str">
        <f>IF('[1]رصد درجات'!L154="","",'[1]رصد درجات'!L154)</f>
        <v/>
      </c>
      <c r="M154" s="134" t="str">
        <f>IF('[1]رصد درجات'!M154="","",'[1]رصد درجات'!M154)</f>
        <v/>
      </c>
      <c r="N154" s="134" t="str">
        <f>IF('[1]رصد درجات'!N154="","",'[1]رصد درجات'!N154)</f>
        <v/>
      </c>
      <c r="O154" s="132" t="str">
        <f>IF(C154="","",'[1]رصد درجات'!Y154)</f>
        <v/>
      </c>
      <c r="P154" s="132" t="str">
        <f>IF(C154="","",'[1]رصد درجات'!AL154)</f>
        <v/>
      </c>
      <c r="Q154" s="132" t="str">
        <f t="shared" si="247"/>
        <v/>
      </c>
      <c r="R154" s="135" t="str">
        <f t="shared" si="248"/>
        <v/>
      </c>
      <c r="S154" s="132" t="str">
        <f>IF(C154="","",'[1]رصد درجات'!AV154)</f>
        <v/>
      </c>
      <c r="T154" s="132" t="str">
        <f>IF(C154="","",'[1]رصد درجات'!BI154)</f>
        <v/>
      </c>
      <c r="U154" s="132" t="str">
        <f t="shared" si="249"/>
        <v/>
      </c>
      <c r="V154" s="132" t="str">
        <f t="shared" si="250"/>
        <v/>
      </c>
      <c r="W154" s="132" t="str">
        <f t="shared" si="251"/>
        <v/>
      </c>
      <c r="X154" s="136" t="str">
        <f t="shared" si="252"/>
        <v/>
      </c>
      <c r="Y154" s="137" t="str">
        <f>IF(C154="","",'[1]رصد درجات'!Z154)</f>
        <v/>
      </c>
      <c r="Z154" s="137" t="str">
        <f>IF(C154="","",'[1]رصد درجات'!AM154)</f>
        <v/>
      </c>
      <c r="AA154" s="137" t="str">
        <f t="shared" si="222"/>
        <v/>
      </c>
      <c r="AB154" s="137" t="str">
        <f t="shared" si="253"/>
        <v/>
      </c>
      <c r="AC154" s="137" t="str">
        <f>IF(C154="","",'[1]رصد درجات'!AV154)</f>
        <v/>
      </c>
      <c r="AD154" s="137" t="str">
        <f>IF(C154="","",'[1]رصد درجات'!BI154)</f>
        <v/>
      </c>
      <c r="AE154" s="137" t="str">
        <f t="shared" si="223"/>
        <v/>
      </c>
      <c r="AF154" s="137" t="str">
        <f t="shared" si="224"/>
        <v/>
      </c>
      <c r="AG154" s="137" t="str">
        <f t="shared" si="254"/>
        <v/>
      </c>
      <c r="AH154" s="138" t="str">
        <f t="shared" si="255"/>
        <v/>
      </c>
      <c r="AI154" s="137" t="str">
        <f>IF(C154="","",'[1]رصد درجات'!AA154)</f>
        <v/>
      </c>
      <c r="AJ154" s="137" t="str">
        <f>IF(C154="","",'[1]رصد درجات'!AN154)</f>
        <v/>
      </c>
      <c r="AK154" s="137" t="str">
        <f t="shared" si="225"/>
        <v/>
      </c>
      <c r="AL154" s="139" t="str">
        <f t="shared" si="256"/>
        <v/>
      </c>
      <c r="AM154" s="137" t="str">
        <f>IF(C154="","",'[1]رصد درجات'!AX154)</f>
        <v/>
      </c>
      <c r="AN154" s="137" t="str">
        <f>IF(C154="","",'[1]رصد درجات'!BK154)</f>
        <v/>
      </c>
      <c r="AO154" s="137" t="str">
        <f t="shared" si="226"/>
        <v/>
      </c>
      <c r="AP154" s="137" t="str">
        <f t="shared" si="227"/>
        <v/>
      </c>
      <c r="AQ154" s="137" t="str">
        <f t="shared" si="228"/>
        <v/>
      </c>
      <c r="AR154" s="138" t="str">
        <f t="shared" si="257"/>
        <v/>
      </c>
      <c r="AS154" s="137" t="str">
        <f>IF(C154="","",'[1]رصد درجات'!AB154)</f>
        <v/>
      </c>
      <c r="AT154" s="137" t="str">
        <f>IF(C154="","",'[1]رصد درجات'!AO154)</f>
        <v/>
      </c>
      <c r="AU154" s="137" t="str">
        <f>IF(C154="","",'[1]رصد درجات'!AP154)</f>
        <v/>
      </c>
      <c r="AV154" s="137" t="str">
        <f t="shared" si="229"/>
        <v/>
      </c>
      <c r="AW154" s="137" t="str">
        <f t="shared" si="258"/>
        <v/>
      </c>
      <c r="AX154" s="137" t="str">
        <f>IF(C154="","",'[1]رصد درجات'!AY154)</f>
        <v/>
      </c>
      <c r="AY154" s="137" t="str">
        <f>IF(C154="","",'[1]رصد درجات'!BL154)</f>
        <v/>
      </c>
      <c r="AZ154" s="137" t="str">
        <f>IF(C154="","",'[1]رصد درجات'!BM154)</f>
        <v/>
      </c>
      <c r="BA154" s="137" t="str">
        <f t="shared" si="230"/>
        <v/>
      </c>
      <c r="BB154" s="137" t="str">
        <f t="shared" si="231"/>
        <v/>
      </c>
      <c r="BC154" s="137" t="str">
        <f t="shared" si="232"/>
        <v/>
      </c>
      <c r="BD154" s="137" t="str">
        <f t="shared" si="233"/>
        <v/>
      </c>
      <c r="BE154" s="138" t="str">
        <f t="shared" si="259"/>
        <v/>
      </c>
      <c r="BF154" s="137" t="str">
        <f>IF(C154="","",'[1]رصد درجات'!AC154)</f>
        <v/>
      </c>
      <c r="BG154" s="137" t="str">
        <f>IF(C154="","",'[1]رصد درجات'!AI154)</f>
        <v/>
      </c>
      <c r="BH154" s="137" t="str">
        <f>IF(C154="","",'[1]رصد درجات'!AQ154)</f>
        <v/>
      </c>
      <c r="BI154" s="137" t="str">
        <f t="shared" si="234"/>
        <v/>
      </c>
      <c r="BJ154" s="137" t="str">
        <f t="shared" si="260"/>
        <v/>
      </c>
      <c r="BK154" s="137" t="str">
        <f>IF(C154="","",'[1]رصد درجات'!AZ154)</f>
        <v/>
      </c>
      <c r="BL154" s="137" t="str">
        <f>IF(C154="","",'[1]رصد درجات'!BF154)</f>
        <v/>
      </c>
      <c r="BM154" s="137" t="str">
        <f>IF(C154="","",'[1]رصد درجات'!BN154)</f>
        <v/>
      </c>
      <c r="BN154" s="137" t="str">
        <f t="shared" si="235"/>
        <v/>
      </c>
      <c r="BO154" s="137" t="str">
        <f t="shared" si="236"/>
        <v/>
      </c>
      <c r="BP154" s="137" t="str">
        <f t="shared" si="237"/>
        <v/>
      </c>
      <c r="BQ154" s="137" t="str">
        <f t="shared" si="238"/>
        <v/>
      </c>
      <c r="BR154" s="138" t="str">
        <f t="shared" si="261"/>
        <v/>
      </c>
      <c r="BS154" s="137" t="str">
        <f>IF(C154="","",'[1]رصد درجات'!AD154)</f>
        <v/>
      </c>
      <c r="BT154" s="137" t="str">
        <f>IF(C154="","",'[1]رصد درجات'!AR154)</f>
        <v/>
      </c>
      <c r="BU154" s="137" t="str">
        <f t="shared" si="239"/>
        <v/>
      </c>
      <c r="BV154" s="137" t="str">
        <f t="shared" si="262"/>
        <v/>
      </c>
      <c r="BW154" s="137" t="str">
        <f>IF(C154="","",'[1]رصد درجات'!BA154)</f>
        <v/>
      </c>
      <c r="BX154" s="137" t="str">
        <f>IF(C154="","",'[1]رصد درجات'!BO154)</f>
        <v/>
      </c>
      <c r="BY154" s="137" t="str">
        <f t="shared" si="240"/>
        <v/>
      </c>
      <c r="BZ154" s="137" t="str">
        <f t="shared" si="263"/>
        <v/>
      </c>
      <c r="CA154" s="137" t="str">
        <f t="shared" si="241"/>
        <v/>
      </c>
      <c r="CB154" s="138" t="str">
        <f t="shared" si="264"/>
        <v/>
      </c>
      <c r="CC154" s="137" t="str">
        <f>IF(C154="","",'[1]رصد درجات'!AE154)</f>
        <v/>
      </c>
      <c r="CD154" s="137" t="str">
        <f>IF(C154="","",'[1]رصد درجات'!AJ154)</f>
        <v/>
      </c>
      <c r="CE154" s="137" t="str">
        <f>IF(C154="","",'[1]رصد درجات'!AS154)</f>
        <v/>
      </c>
      <c r="CF154" s="137" t="str">
        <f t="shared" si="242"/>
        <v/>
      </c>
      <c r="CG154" s="137" t="str">
        <f t="shared" si="265"/>
        <v/>
      </c>
      <c r="CH154" s="137" t="str">
        <f>IF(C154="","",'[1]رصد درجات'!BB154)</f>
        <v/>
      </c>
      <c r="CI154" s="137" t="str">
        <f>IF(C154="","",'[1]رصد درجات'!BF154)</f>
        <v/>
      </c>
      <c r="CJ154" s="137" t="str">
        <f>IF(C154="","",'[1]رصد درجات'!BP154)</f>
        <v/>
      </c>
      <c r="CK154" s="137" t="str">
        <f t="shared" si="243"/>
        <v/>
      </c>
      <c r="CL154" s="137" t="str">
        <f t="shared" si="244"/>
        <v/>
      </c>
      <c r="CM154" s="137" t="str">
        <f t="shared" si="245"/>
        <v/>
      </c>
      <c r="CN154" s="137" t="str">
        <f t="shared" si="266"/>
        <v/>
      </c>
      <c r="CO154" s="138" t="str">
        <f t="shared" si="267"/>
        <v/>
      </c>
      <c r="CP154" s="140" t="str">
        <f>IF(C154="","",'[1]رصد درجات'!AF154)</f>
        <v/>
      </c>
      <c r="CQ154" s="135" t="str">
        <f t="shared" si="268"/>
        <v/>
      </c>
      <c r="CR154" s="140" t="str">
        <f>IF(C154="","",'[1]رصد درجات'!BC154)</f>
        <v/>
      </c>
      <c r="CS154" s="140" t="str">
        <f t="shared" si="269"/>
        <v/>
      </c>
      <c r="CT154" s="140" t="str">
        <f t="shared" ref="CT154:CT217" si="310">IF(C154="","",IF(OR(CS154="غ",CP154="غ"),"غ",(CS154*$CT$9)/100))</f>
        <v/>
      </c>
      <c r="CU154" s="135" t="str">
        <f t="shared" ref="CU154:CU217" si="311">IF(C154="","",IF(CR154="غ","غائب",IF(CZ154&gt;=0.85*$CT$9,"ممتاز",IF(CT154&gt;=0.75*$CT$9,"جيد جدا",IF(CT154&gt;=0.65*$CT$9,"جيد",IF(CT154&gt;=0.5*$CT$9,"مقبول",IF(CT154&lt;0.75*$CT$9,"دون المستوى")))))))</f>
        <v/>
      </c>
      <c r="CV154" s="137" t="str">
        <f>IF(C154="","",'[1]رصد درجات'!AG154)</f>
        <v/>
      </c>
      <c r="CW154" s="137" t="str">
        <f t="shared" si="270"/>
        <v/>
      </c>
      <c r="CX154" s="137" t="str">
        <f>IF(C154="","",'[1]رصد درجات'!BD154)</f>
        <v/>
      </c>
      <c r="CY154" s="140" t="str">
        <f t="shared" si="271"/>
        <v/>
      </c>
      <c r="CZ154" s="140" t="str">
        <f t="shared" si="272"/>
        <v/>
      </c>
      <c r="DA154" s="135" t="str">
        <f t="shared" si="273"/>
        <v/>
      </c>
      <c r="DB154" s="141" t="str">
        <f t="shared" si="274"/>
        <v/>
      </c>
      <c r="DC154" s="142" t="str">
        <f t="shared" si="275"/>
        <v/>
      </c>
      <c r="DD154" s="141" t="str">
        <f t="shared" si="276"/>
        <v/>
      </c>
      <c r="DE154" s="142" t="str">
        <f t="shared" si="277"/>
        <v/>
      </c>
      <c r="DF154" s="137" t="str">
        <f>IF(C154="","",'[1]رصد درجات'!AH154)</f>
        <v/>
      </c>
      <c r="DG154" s="137" t="str">
        <f>IF(C154="","",'[1]رصد درجات'!AT154)</f>
        <v/>
      </c>
      <c r="DH154" s="137" t="str">
        <f t="shared" si="278"/>
        <v/>
      </c>
      <c r="DI154" s="137" t="str">
        <f t="shared" si="279"/>
        <v/>
      </c>
      <c r="DJ154" s="137" t="str">
        <f>IF(C154="","",'[1]رصد درجات'!BE154)</f>
        <v/>
      </c>
      <c r="DK154" s="137" t="str">
        <f>IF(C154="","",'[1]رصد درجات'!BQ154)</f>
        <v/>
      </c>
      <c r="DL154" s="137" t="str">
        <f t="shared" si="280"/>
        <v/>
      </c>
      <c r="DM154" s="137" t="str">
        <f t="shared" si="281"/>
        <v/>
      </c>
      <c r="DN154" s="137" t="str">
        <f t="shared" si="282"/>
        <v/>
      </c>
      <c r="DO154" s="138" t="str">
        <f t="shared" si="283"/>
        <v/>
      </c>
      <c r="DP154" s="143" t="str">
        <f t="shared" si="284"/>
        <v/>
      </c>
      <c r="DQ154" s="144" t="str">
        <f t="shared" si="285"/>
        <v/>
      </c>
      <c r="DR154" s="145">
        <f t="shared" si="286"/>
        <v>0</v>
      </c>
      <c r="DS154" s="146" t="str">
        <f t="shared" si="287"/>
        <v/>
      </c>
      <c r="DT154" s="147" t="str">
        <f t="shared" si="288"/>
        <v/>
      </c>
      <c r="DU154" s="147" t="str">
        <f t="shared" si="289"/>
        <v/>
      </c>
      <c r="DV154" s="147" t="str">
        <f t="shared" si="290"/>
        <v/>
      </c>
      <c r="DW154" s="147" t="str">
        <f t="shared" si="291"/>
        <v/>
      </c>
      <c r="DX154" s="147" t="str">
        <f t="shared" si="292"/>
        <v/>
      </c>
      <c r="DY154" s="147" t="str">
        <f t="shared" si="293"/>
        <v/>
      </c>
      <c r="DZ154" s="147" t="str">
        <f t="shared" si="294"/>
        <v/>
      </c>
      <c r="EA154" s="148"/>
      <c r="EB154" s="148"/>
      <c r="EC154" s="148"/>
      <c r="ED154" s="148"/>
      <c r="EE154" s="148"/>
      <c r="EF154" s="148"/>
      <c r="EG154" s="148"/>
      <c r="EH154" s="148"/>
      <c r="EI154" s="148"/>
      <c r="EJ154" s="148"/>
      <c r="EK154" s="149"/>
      <c r="EL154" s="150" t="str">
        <f t="shared" si="295"/>
        <v/>
      </c>
      <c r="EM154" s="145"/>
      <c r="EN154" s="145"/>
      <c r="EO154" s="151" t="str">
        <f>IF(C154="","",IF(EL154=TRUE,'[1]بيانات أساسية'!$Z$16,'[1]بيانات أساسية'!$Y$17))</f>
        <v/>
      </c>
      <c r="EP154" s="152" t="str">
        <f t="shared" si="246"/>
        <v/>
      </c>
      <c r="EQ154" s="153" t="str">
        <f t="shared" si="296"/>
        <v/>
      </c>
      <c r="ER154" s="153" t="str">
        <f t="shared" si="297"/>
        <v/>
      </c>
      <c r="ES154" s="159"/>
      <c r="GD154" s="157" t="str">
        <f t="shared" si="298"/>
        <v/>
      </c>
      <c r="GE154" s="157" t="str">
        <f t="shared" si="299"/>
        <v/>
      </c>
      <c r="GF154" s="157" t="str">
        <f t="shared" si="300"/>
        <v/>
      </c>
      <c r="GG154" s="157" t="str">
        <f t="shared" si="301"/>
        <v/>
      </c>
      <c r="GH154" s="157" t="str">
        <f t="shared" si="302"/>
        <v/>
      </c>
      <c r="GI154" s="157" t="str">
        <f t="shared" si="303"/>
        <v/>
      </c>
      <c r="GJ154" s="157" t="str">
        <f t="shared" si="304"/>
        <v/>
      </c>
      <c r="GK154" s="157" t="str">
        <f t="shared" si="305"/>
        <v/>
      </c>
      <c r="GL154" s="157" t="str">
        <f t="shared" si="306"/>
        <v/>
      </c>
      <c r="GM154" s="158" t="str">
        <f t="shared" si="307"/>
        <v/>
      </c>
      <c r="GN154" s="157" t="str">
        <f t="shared" si="308"/>
        <v/>
      </c>
      <c r="GO154" s="145" t="str">
        <f t="shared" si="309"/>
        <v/>
      </c>
    </row>
    <row r="155" spans="1:197" s="156" customFormat="1" ht="27" customHeight="1" thickBot="1">
      <c r="A155" s="132" t="str">
        <f>IF('[1]رصد درجات'!A155="","",'[1]رصد درجات'!A155)</f>
        <v/>
      </c>
      <c r="B155" s="132" t="str">
        <f>IF('[1]رصد درجات'!B155="","",'[1]رصد درجات'!B155)</f>
        <v/>
      </c>
      <c r="C155" s="132" t="str">
        <f>IF('[1]رصد درجات'!C155="","",'[1]رصد درجات'!C155)</f>
        <v/>
      </c>
      <c r="D155" s="133" t="str">
        <f>IF('[1]رصد درجات'!D155="","",'[1]رصد درجات'!D155)</f>
        <v/>
      </c>
      <c r="E155" s="132" t="str">
        <f>IF('[1]رصد درجات'!E155="","",'[1]رصد درجات'!E155)</f>
        <v/>
      </c>
      <c r="F155" s="132" t="str">
        <f>IF('[1]رصد درجات'!F155="","",'[1]رصد درجات'!F155)</f>
        <v/>
      </c>
      <c r="G155" s="132" t="str">
        <f>IF('[1]رصد درجات'!G155="","",'[1]رصد درجات'!G155)</f>
        <v/>
      </c>
      <c r="H155" s="132" t="str">
        <f>IF('[1]رصد درجات'!H155="","",'[1]رصد درجات'!H155)</f>
        <v/>
      </c>
      <c r="I155" s="132" t="str">
        <f>IF('[1]رصد درجات'!I155="","",'[1]رصد درجات'!I155)</f>
        <v/>
      </c>
      <c r="J155" s="132" t="str">
        <f>IF('[1]رصد درجات'!J155="","",'[1]رصد درجات'!J155)</f>
        <v/>
      </c>
      <c r="K155" s="132" t="str">
        <f>IF('[1]رصد درجات'!K155="","",'[1]رصد درجات'!K155)</f>
        <v/>
      </c>
      <c r="L155" s="132" t="str">
        <f>IF('[1]رصد درجات'!L155="","",'[1]رصد درجات'!L155)</f>
        <v/>
      </c>
      <c r="M155" s="134" t="str">
        <f>IF('[1]رصد درجات'!M155="","",'[1]رصد درجات'!M155)</f>
        <v/>
      </c>
      <c r="N155" s="134" t="str">
        <f>IF('[1]رصد درجات'!N155="","",'[1]رصد درجات'!N155)</f>
        <v/>
      </c>
      <c r="O155" s="132" t="str">
        <f>IF(C155="","",'[1]رصد درجات'!Y155)</f>
        <v/>
      </c>
      <c r="P155" s="132" t="str">
        <f>IF(C155="","",'[1]رصد درجات'!AL155)</f>
        <v/>
      </c>
      <c r="Q155" s="132" t="str">
        <f t="shared" si="247"/>
        <v/>
      </c>
      <c r="R155" s="135" t="str">
        <f t="shared" si="248"/>
        <v/>
      </c>
      <c r="S155" s="132" t="str">
        <f>IF(C155="","",'[1]رصد درجات'!AV155)</f>
        <v/>
      </c>
      <c r="T155" s="132" t="str">
        <f>IF(C155="","",'[1]رصد درجات'!BI155)</f>
        <v/>
      </c>
      <c r="U155" s="132" t="str">
        <f t="shared" si="249"/>
        <v/>
      </c>
      <c r="V155" s="132" t="str">
        <f t="shared" si="250"/>
        <v/>
      </c>
      <c r="W155" s="132" t="str">
        <f t="shared" si="251"/>
        <v/>
      </c>
      <c r="X155" s="136" t="str">
        <f t="shared" si="252"/>
        <v/>
      </c>
      <c r="Y155" s="137" t="str">
        <f>IF(C155="","",'[1]رصد درجات'!Z155)</f>
        <v/>
      </c>
      <c r="Z155" s="137" t="str">
        <f>IF(C155="","",'[1]رصد درجات'!AM155)</f>
        <v/>
      </c>
      <c r="AA155" s="137" t="str">
        <f t="shared" si="222"/>
        <v/>
      </c>
      <c r="AB155" s="137" t="str">
        <f t="shared" si="253"/>
        <v/>
      </c>
      <c r="AC155" s="137" t="str">
        <f>IF(C155="","",'[1]رصد درجات'!AV155)</f>
        <v/>
      </c>
      <c r="AD155" s="137" t="str">
        <f>IF(C155="","",'[1]رصد درجات'!BI155)</f>
        <v/>
      </c>
      <c r="AE155" s="137" t="str">
        <f t="shared" si="223"/>
        <v/>
      </c>
      <c r="AF155" s="137" t="str">
        <f t="shared" si="224"/>
        <v/>
      </c>
      <c r="AG155" s="137" t="str">
        <f t="shared" si="254"/>
        <v/>
      </c>
      <c r="AH155" s="138" t="str">
        <f t="shared" si="255"/>
        <v/>
      </c>
      <c r="AI155" s="137" t="str">
        <f>IF(C155="","",'[1]رصد درجات'!AA155)</f>
        <v/>
      </c>
      <c r="AJ155" s="137" t="str">
        <f>IF(C155="","",'[1]رصد درجات'!AN155)</f>
        <v/>
      </c>
      <c r="AK155" s="137" t="str">
        <f t="shared" si="225"/>
        <v/>
      </c>
      <c r="AL155" s="139" t="str">
        <f t="shared" si="256"/>
        <v/>
      </c>
      <c r="AM155" s="137" t="str">
        <f>IF(C155="","",'[1]رصد درجات'!AX155)</f>
        <v/>
      </c>
      <c r="AN155" s="137" t="str">
        <f>IF(C155="","",'[1]رصد درجات'!BK155)</f>
        <v/>
      </c>
      <c r="AO155" s="137" t="str">
        <f t="shared" si="226"/>
        <v/>
      </c>
      <c r="AP155" s="137" t="str">
        <f t="shared" si="227"/>
        <v/>
      </c>
      <c r="AQ155" s="137" t="str">
        <f t="shared" si="228"/>
        <v/>
      </c>
      <c r="AR155" s="138" t="str">
        <f t="shared" si="257"/>
        <v/>
      </c>
      <c r="AS155" s="137" t="str">
        <f>IF(C155="","",'[1]رصد درجات'!AB155)</f>
        <v/>
      </c>
      <c r="AT155" s="137" t="str">
        <f>IF(C155="","",'[1]رصد درجات'!AO155)</f>
        <v/>
      </c>
      <c r="AU155" s="137" t="str">
        <f>IF(C155="","",'[1]رصد درجات'!AP155)</f>
        <v/>
      </c>
      <c r="AV155" s="137" t="str">
        <f t="shared" si="229"/>
        <v/>
      </c>
      <c r="AW155" s="137" t="str">
        <f t="shared" si="258"/>
        <v/>
      </c>
      <c r="AX155" s="137" t="str">
        <f>IF(C155="","",'[1]رصد درجات'!AY155)</f>
        <v/>
      </c>
      <c r="AY155" s="137" t="str">
        <f>IF(C155="","",'[1]رصد درجات'!BL155)</f>
        <v/>
      </c>
      <c r="AZ155" s="137" t="str">
        <f>IF(C155="","",'[1]رصد درجات'!BM155)</f>
        <v/>
      </c>
      <c r="BA155" s="137" t="str">
        <f t="shared" si="230"/>
        <v/>
      </c>
      <c r="BB155" s="137" t="str">
        <f t="shared" si="231"/>
        <v/>
      </c>
      <c r="BC155" s="137" t="str">
        <f t="shared" si="232"/>
        <v/>
      </c>
      <c r="BD155" s="137" t="str">
        <f t="shared" si="233"/>
        <v/>
      </c>
      <c r="BE155" s="138" t="str">
        <f t="shared" si="259"/>
        <v/>
      </c>
      <c r="BF155" s="137" t="str">
        <f>IF(C155="","",'[1]رصد درجات'!AC155)</f>
        <v/>
      </c>
      <c r="BG155" s="137" t="str">
        <f>IF(C155="","",'[1]رصد درجات'!AI155)</f>
        <v/>
      </c>
      <c r="BH155" s="137" t="str">
        <f>IF(C155="","",'[1]رصد درجات'!AQ155)</f>
        <v/>
      </c>
      <c r="BI155" s="137" t="str">
        <f t="shared" si="234"/>
        <v/>
      </c>
      <c r="BJ155" s="137" t="str">
        <f t="shared" si="260"/>
        <v/>
      </c>
      <c r="BK155" s="137" t="str">
        <f>IF(C155="","",'[1]رصد درجات'!AZ155)</f>
        <v/>
      </c>
      <c r="BL155" s="137" t="str">
        <f>IF(C155="","",'[1]رصد درجات'!BF155)</f>
        <v/>
      </c>
      <c r="BM155" s="137" t="str">
        <f>IF(C155="","",'[1]رصد درجات'!BN155)</f>
        <v/>
      </c>
      <c r="BN155" s="137" t="str">
        <f t="shared" si="235"/>
        <v/>
      </c>
      <c r="BO155" s="137" t="str">
        <f t="shared" si="236"/>
        <v/>
      </c>
      <c r="BP155" s="137" t="str">
        <f t="shared" si="237"/>
        <v/>
      </c>
      <c r="BQ155" s="137" t="str">
        <f t="shared" si="238"/>
        <v/>
      </c>
      <c r="BR155" s="138" t="str">
        <f t="shared" si="261"/>
        <v/>
      </c>
      <c r="BS155" s="137" t="str">
        <f>IF(C155="","",'[1]رصد درجات'!AD155)</f>
        <v/>
      </c>
      <c r="BT155" s="137" t="str">
        <f>IF(C155="","",'[1]رصد درجات'!AR155)</f>
        <v/>
      </c>
      <c r="BU155" s="137" t="str">
        <f t="shared" si="239"/>
        <v/>
      </c>
      <c r="BV155" s="137" t="str">
        <f t="shared" si="262"/>
        <v/>
      </c>
      <c r="BW155" s="137" t="str">
        <f>IF(C155="","",'[1]رصد درجات'!BA155)</f>
        <v/>
      </c>
      <c r="BX155" s="137" t="str">
        <f>IF(C155="","",'[1]رصد درجات'!BO155)</f>
        <v/>
      </c>
      <c r="BY155" s="137" t="str">
        <f t="shared" si="240"/>
        <v/>
      </c>
      <c r="BZ155" s="137" t="str">
        <f t="shared" si="263"/>
        <v/>
      </c>
      <c r="CA155" s="137" t="str">
        <f t="shared" si="241"/>
        <v/>
      </c>
      <c r="CB155" s="138" t="str">
        <f t="shared" si="264"/>
        <v/>
      </c>
      <c r="CC155" s="137" t="str">
        <f>IF(C155="","",'[1]رصد درجات'!AE155)</f>
        <v/>
      </c>
      <c r="CD155" s="137" t="str">
        <f>IF(C155="","",'[1]رصد درجات'!AJ155)</f>
        <v/>
      </c>
      <c r="CE155" s="137" t="str">
        <f>IF(C155="","",'[1]رصد درجات'!AS155)</f>
        <v/>
      </c>
      <c r="CF155" s="137" t="str">
        <f t="shared" si="242"/>
        <v/>
      </c>
      <c r="CG155" s="137" t="str">
        <f t="shared" si="265"/>
        <v/>
      </c>
      <c r="CH155" s="137" t="str">
        <f>IF(C155="","",'[1]رصد درجات'!BB155)</f>
        <v/>
      </c>
      <c r="CI155" s="137" t="str">
        <f>IF(C155="","",'[1]رصد درجات'!BF155)</f>
        <v/>
      </c>
      <c r="CJ155" s="137" t="str">
        <f>IF(C155="","",'[1]رصد درجات'!BP155)</f>
        <v/>
      </c>
      <c r="CK155" s="137" t="str">
        <f t="shared" si="243"/>
        <v/>
      </c>
      <c r="CL155" s="137" t="str">
        <f t="shared" si="244"/>
        <v/>
      </c>
      <c r="CM155" s="137" t="str">
        <f t="shared" si="245"/>
        <v/>
      </c>
      <c r="CN155" s="137" t="str">
        <f t="shared" si="266"/>
        <v/>
      </c>
      <c r="CO155" s="138" t="str">
        <f t="shared" si="267"/>
        <v/>
      </c>
      <c r="CP155" s="140" t="str">
        <f>IF(C155="","",'[1]رصد درجات'!AF155)</f>
        <v/>
      </c>
      <c r="CQ155" s="135" t="str">
        <f t="shared" si="268"/>
        <v/>
      </c>
      <c r="CR155" s="140" t="str">
        <f>IF(C155="","",'[1]رصد درجات'!BC155)</f>
        <v/>
      </c>
      <c r="CS155" s="140" t="str">
        <f t="shared" si="269"/>
        <v/>
      </c>
      <c r="CT155" s="140" t="str">
        <f t="shared" si="310"/>
        <v/>
      </c>
      <c r="CU155" s="135" t="str">
        <f t="shared" si="311"/>
        <v/>
      </c>
      <c r="CV155" s="137" t="str">
        <f>IF(C155="","",'[1]رصد درجات'!AG155)</f>
        <v/>
      </c>
      <c r="CW155" s="137" t="str">
        <f t="shared" si="270"/>
        <v/>
      </c>
      <c r="CX155" s="137" t="str">
        <f>IF(C155="","",'[1]رصد درجات'!BD155)</f>
        <v/>
      </c>
      <c r="CY155" s="140" t="str">
        <f t="shared" si="271"/>
        <v/>
      </c>
      <c r="CZ155" s="140" t="str">
        <f t="shared" si="272"/>
        <v/>
      </c>
      <c r="DA155" s="135" t="str">
        <f t="shared" si="273"/>
        <v/>
      </c>
      <c r="DB155" s="141" t="str">
        <f t="shared" si="274"/>
        <v/>
      </c>
      <c r="DC155" s="142" t="str">
        <f t="shared" si="275"/>
        <v/>
      </c>
      <c r="DD155" s="141" t="str">
        <f t="shared" si="276"/>
        <v/>
      </c>
      <c r="DE155" s="142" t="str">
        <f t="shared" si="277"/>
        <v/>
      </c>
      <c r="DF155" s="137" t="str">
        <f>IF(C155="","",'[1]رصد درجات'!AH155)</f>
        <v/>
      </c>
      <c r="DG155" s="137" t="str">
        <f>IF(C155="","",'[1]رصد درجات'!AT155)</f>
        <v/>
      </c>
      <c r="DH155" s="137" t="str">
        <f t="shared" si="278"/>
        <v/>
      </c>
      <c r="DI155" s="137" t="str">
        <f t="shared" si="279"/>
        <v/>
      </c>
      <c r="DJ155" s="137" t="str">
        <f>IF(C155="","",'[1]رصد درجات'!BE155)</f>
        <v/>
      </c>
      <c r="DK155" s="137" t="str">
        <f>IF(C155="","",'[1]رصد درجات'!BQ155)</f>
        <v/>
      </c>
      <c r="DL155" s="137" t="str">
        <f t="shared" si="280"/>
        <v/>
      </c>
      <c r="DM155" s="137" t="str">
        <f t="shared" si="281"/>
        <v/>
      </c>
      <c r="DN155" s="137" t="str">
        <f t="shared" si="282"/>
        <v/>
      </c>
      <c r="DO155" s="138" t="str">
        <f t="shared" si="283"/>
        <v/>
      </c>
      <c r="DP155" s="143" t="str">
        <f t="shared" si="284"/>
        <v/>
      </c>
      <c r="DQ155" s="144" t="str">
        <f t="shared" si="285"/>
        <v/>
      </c>
      <c r="DR155" s="145">
        <f t="shared" si="286"/>
        <v>0</v>
      </c>
      <c r="DS155" s="146" t="str">
        <f t="shared" si="287"/>
        <v/>
      </c>
      <c r="DT155" s="147" t="str">
        <f t="shared" si="288"/>
        <v/>
      </c>
      <c r="DU155" s="147" t="str">
        <f t="shared" si="289"/>
        <v/>
      </c>
      <c r="DV155" s="147" t="str">
        <f t="shared" si="290"/>
        <v/>
      </c>
      <c r="DW155" s="147" t="str">
        <f t="shared" si="291"/>
        <v/>
      </c>
      <c r="DX155" s="147" t="str">
        <f t="shared" si="292"/>
        <v/>
      </c>
      <c r="DY155" s="147" t="str">
        <f t="shared" si="293"/>
        <v/>
      </c>
      <c r="DZ155" s="147" t="str">
        <f t="shared" si="294"/>
        <v/>
      </c>
      <c r="EA155" s="148"/>
      <c r="EB155" s="148"/>
      <c r="EC155" s="148"/>
      <c r="ED155" s="148"/>
      <c r="EE155" s="148"/>
      <c r="EF155" s="148"/>
      <c r="EG155" s="148"/>
      <c r="EH155" s="148"/>
      <c r="EI155" s="148"/>
      <c r="EJ155" s="148"/>
      <c r="EK155" s="149"/>
      <c r="EL155" s="150" t="str">
        <f t="shared" si="295"/>
        <v/>
      </c>
      <c r="EM155" s="145"/>
      <c r="EN155" s="145"/>
      <c r="EO155" s="151" t="str">
        <f>IF(C155="","",IF(EL155=TRUE,'[1]بيانات أساسية'!$Z$16,'[1]بيانات أساسية'!$Y$17))</f>
        <v/>
      </c>
      <c r="EP155" s="152" t="str">
        <f t="shared" si="246"/>
        <v/>
      </c>
      <c r="EQ155" s="153" t="str">
        <f t="shared" si="296"/>
        <v/>
      </c>
      <c r="ER155" s="153" t="str">
        <f t="shared" si="297"/>
        <v/>
      </c>
      <c r="ES155" s="159"/>
      <c r="GD155" s="157" t="str">
        <f t="shared" si="298"/>
        <v/>
      </c>
      <c r="GE155" s="157" t="str">
        <f t="shared" si="299"/>
        <v/>
      </c>
      <c r="GF155" s="157" t="str">
        <f t="shared" si="300"/>
        <v/>
      </c>
      <c r="GG155" s="157" t="str">
        <f t="shared" si="301"/>
        <v/>
      </c>
      <c r="GH155" s="157" t="str">
        <f t="shared" si="302"/>
        <v/>
      </c>
      <c r="GI155" s="157" t="str">
        <f t="shared" si="303"/>
        <v/>
      </c>
      <c r="GJ155" s="157" t="str">
        <f t="shared" si="304"/>
        <v/>
      </c>
      <c r="GK155" s="157" t="str">
        <f t="shared" si="305"/>
        <v/>
      </c>
      <c r="GL155" s="157" t="str">
        <f t="shared" si="306"/>
        <v/>
      </c>
      <c r="GM155" s="158" t="str">
        <f t="shared" si="307"/>
        <v/>
      </c>
      <c r="GN155" s="157" t="str">
        <f t="shared" si="308"/>
        <v/>
      </c>
      <c r="GO155" s="145" t="str">
        <f t="shared" si="309"/>
        <v/>
      </c>
    </row>
    <row r="156" spans="1:197" s="156" customFormat="1" ht="27" customHeight="1" thickBot="1">
      <c r="A156" s="132" t="str">
        <f>IF('[1]رصد درجات'!A156="","",'[1]رصد درجات'!A156)</f>
        <v/>
      </c>
      <c r="B156" s="132" t="str">
        <f>IF('[1]رصد درجات'!B156="","",'[1]رصد درجات'!B156)</f>
        <v/>
      </c>
      <c r="C156" s="132" t="str">
        <f>IF('[1]رصد درجات'!C156="","",'[1]رصد درجات'!C156)</f>
        <v/>
      </c>
      <c r="D156" s="133" t="str">
        <f>IF('[1]رصد درجات'!D156="","",'[1]رصد درجات'!D156)</f>
        <v/>
      </c>
      <c r="E156" s="132" t="str">
        <f>IF('[1]رصد درجات'!E156="","",'[1]رصد درجات'!E156)</f>
        <v/>
      </c>
      <c r="F156" s="132" t="str">
        <f>IF('[1]رصد درجات'!F156="","",'[1]رصد درجات'!F156)</f>
        <v/>
      </c>
      <c r="G156" s="132" t="str">
        <f>IF('[1]رصد درجات'!G156="","",'[1]رصد درجات'!G156)</f>
        <v/>
      </c>
      <c r="H156" s="132" t="str">
        <f>IF('[1]رصد درجات'!H156="","",'[1]رصد درجات'!H156)</f>
        <v/>
      </c>
      <c r="I156" s="132" t="str">
        <f>IF('[1]رصد درجات'!I156="","",'[1]رصد درجات'!I156)</f>
        <v/>
      </c>
      <c r="J156" s="132" t="str">
        <f>IF('[1]رصد درجات'!J156="","",'[1]رصد درجات'!J156)</f>
        <v/>
      </c>
      <c r="K156" s="132" t="str">
        <f>IF('[1]رصد درجات'!K156="","",'[1]رصد درجات'!K156)</f>
        <v/>
      </c>
      <c r="L156" s="132" t="str">
        <f>IF('[1]رصد درجات'!L156="","",'[1]رصد درجات'!L156)</f>
        <v/>
      </c>
      <c r="M156" s="134" t="str">
        <f>IF('[1]رصد درجات'!M156="","",'[1]رصد درجات'!M156)</f>
        <v/>
      </c>
      <c r="N156" s="134" t="str">
        <f>IF('[1]رصد درجات'!N156="","",'[1]رصد درجات'!N156)</f>
        <v/>
      </c>
      <c r="O156" s="132" t="str">
        <f>IF(C156="","",'[1]رصد درجات'!Y156)</f>
        <v/>
      </c>
      <c r="P156" s="132" t="str">
        <f>IF(C156="","",'[1]رصد درجات'!AL156)</f>
        <v/>
      </c>
      <c r="Q156" s="132" t="str">
        <f t="shared" si="247"/>
        <v/>
      </c>
      <c r="R156" s="135" t="str">
        <f t="shared" si="248"/>
        <v/>
      </c>
      <c r="S156" s="132" t="str">
        <f>IF(C156="","",'[1]رصد درجات'!AV156)</f>
        <v/>
      </c>
      <c r="T156" s="132" t="str">
        <f>IF(C156="","",'[1]رصد درجات'!BI156)</f>
        <v/>
      </c>
      <c r="U156" s="132" t="str">
        <f t="shared" si="249"/>
        <v/>
      </c>
      <c r="V156" s="132" t="str">
        <f t="shared" si="250"/>
        <v/>
      </c>
      <c r="W156" s="132" t="str">
        <f t="shared" si="251"/>
        <v/>
      </c>
      <c r="X156" s="136" t="str">
        <f t="shared" si="252"/>
        <v/>
      </c>
      <c r="Y156" s="137" t="str">
        <f>IF(C156="","",'[1]رصد درجات'!Z156)</f>
        <v/>
      </c>
      <c r="Z156" s="137" t="str">
        <f>IF(C156="","",'[1]رصد درجات'!AM156)</f>
        <v/>
      </c>
      <c r="AA156" s="137" t="str">
        <f t="shared" si="222"/>
        <v/>
      </c>
      <c r="AB156" s="137" t="str">
        <f t="shared" si="253"/>
        <v/>
      </c>
      <c r="AC156" s="137" t="str">
        <f>IF(C156="","",'[1]رصد درجات'!AV156)</f>
        <v/>
      </c>
      <c r="AD156" s="137" t="str">
        <f>IF(C156="","",'[1]رصد درجات'!BI156)</f>
        <v/>
      </c>
      <c r="AE156" s="137" t="str">
        <f t="shared" si="223"/>
        <v/>
      </c>
      <c r="AF156" s="137" t="str">
        <f t="shared" si="224"/>
        <v/>
      </c>
      <c r="AG156" s="137" t="str">
        <f t="shared" si="254"/>
        <v/>
      </c>
      <c r="AH156" s="138" t="str">
        <f t="shared" si="255"/>
        <v/>
      </c>
      <c r="AI156" s="137" t="str">
        <f>IF(C156="","",'[1]رصد درجات'!AA156)</f>
        <v/>
      </c>
      <c r="AJ156" s="137" t="str">
        <f>IF(C156="","",'[1]رصد درجات'!AN156)</f>
        <v/>
      </c>
      <c r="AK156" s="137" t="str">
        <f t="shared" si="225"/>
        <v/>
      </c>
      <c r="AL156" s="139" t="str">
        <f t="shared" si="256"/>
        <v/>
      </c>
      <c r="AM156" s="137" t="str">
        <f>IF(C156="","",'[1]رصد درجات'!AX156)</f>
        <v/>
      </c>
      <c r="AN156" s="137" t="str">
        <f>IF(C156="","",'[1]رصد درجات'!BK156)</f>
        <v/>
      </c>
      <c r="AO156" s="137" t="str">
        <f t="shared" si="226"/>
        <v/>
      </c>
      <c r="AP156" s="137" t="str">
        <f t="shared" si="227"/>
        <v/>
      </c>
      <c r="AQ156" s="137" t="str">
        <f t="shared" si="228"/>
        <v/>
      </c>
      <c r="AR156" s="138" t="str">
        <f t="shared" si="257"/>
        <v/>
      </c>
      <c r="AS156" s="137" t="str">
        <f>IF(C156="","",'[1]رصد درجات'!AB156)</f>
        <v/>
      </c>
      <c r="AT156" s="137" t="str">
        <f>IF(C156="","",'[1]رصد درجات'!AO156)</f>
        <v/>
      </c>
      <c r="AU156" s="137" t="str">
        <f>IF(C156="","",'[1]رصد درجات'!AP156)</f>
        <v/>
      </c>
      <c r="AV156" s="137" t="str">
        <f t="shared" si="229"/>
        <v/>
      </c>
      <c r="AW156" s="137" t="str">
        <f t="shared" si="258"/>
        <v/>
      </c>
      <c r="AX156" s="137" t="str">
        <f>IF(C156="","",'[1]رصد درجات'!AY156)</f>
        <v/>
      </c>
      <c r="AY156" s="137" t="str">
        <f>IF(C156="","",'[1]رصد درجات'!BL156)</f>
        <v/>
      </c>
      <c r="AZ156" s="137" t="str">
        <f>IF(C156="","",'[1]رصد درجات'!BM156)</f>
        <v/>
      </c>
      <c r="BA156" s="137" t="str">
        <f t="shared" si="230"/>
        <v/>
      </c>
      <c r="BB156" s="137" t="str">
        <f t="shared" si="231"/>
        <v/>
      </c>
      <c r="BC156" s="137" t="str">
        <f t="shared" si="232"/>
        <v/>
      </c>
      <c r="BD156" s="137" t="str">
        <f t="shared" si="233"/>
        <v/>
      </c>
      <c r="BE156" s="138" t="str">
        <f t="shared" si="259"/>
        <v/>
      </c>
      <c r="BF156" s="137" t="str">
        <f>IF(C156="","",'[1]رصد درجات'!AC156)</f>
        <v/>
      </c>
      <c r="BG156" s="137" t="str">
        <f>IF(C156="","",'[1]رصد درجات'!AI156)</f>
        <v/>
      </c>
      <c r="BH156" s="137" t="str">
        <f>IF(C156="","",'[1]رصد درجات'!AQ156)</f>
        <v/>
      </c>
      <c r="BI156" s="137" t="str">
        <f t="shared" si="234"/>
        <v/>
      </c>
      <c r="BJ156" s="137" t="str">
        <f t="shared" si="260"/>
        <v/>
      </c>
      <c r="BK156" s="137" t="str">
        <f>IF(C156="","",'[1]رصد درجات'!AZ156)</f>
        <v/>
      </c>
      <c r="BL156" s="137" t="str">
        <f>IF(C156="","",'[1]رصد درجات'!BF156)</f>
        <v/>
      </c>
      <c r="BM156" s="137" t="str">
        <f>IF(C156="","",'[1]رصد درجات'!BN156)</f>
        <v/>
      </c>
      <c r="BN156" s="137" t="str">
        <f t="shared" si="235"/>
        <v/>
      </c>
      <c r="BO156" s="137" t="str">
        <f t="shared" si="236"/>
        <v/>
      </c>
      <c r="BP156" s="137" t="str">
        <f t="shared" si="237"/>
        <v/>
      </c>
      <c r="BQ156" s="137" t="str">
        <f t="shared" si="238"/>
        <v/>
      </c>
      <c r="BR156" s="138" t="str">
        <f t="shared" si="261"/>
        <v/>
      </c>
      <c r="BS156" s="137" t="str">
        <f>IF(C156="","",'[1]رصد درجات'!AD156)</f>
        <v/>
      </c>
      <c r="BT156" s="137" t="str">
        <f>IF(C156="","",'[1]رصد درجات'!AR156)</f>
        <v/>
      </c>
      <c r="BU156" s="137" t="str">
        <f t="shared" si="239"/>
        <v/>
      </c>
      <c r="BV156" s="137" t="str">
        <f t="shared" si="262"/>
        <v/>
      </c>
      <c r="BW156" s="137" t="str">
        <f>IF(C156="","",'[1]رصد درجات'!BA156)</f>
        <v/>
      </c>
      <c r="BX156" s="137" t="str">
        <f>IF(C156="","",'[1]رصد درجات'!BO156)</f>
        <v/>
      </c>
      <c r="BY156" s="137" t="str">
        <f t="shared" si="240"/>
        <v/>
      </c>
      <c r="BZ156" s="137" t="str">
        <f t="shared" si="263"/>
        <v/>
      </c>
      <c r="CA156" s="137" t="str">
        <f t="shared" si="241"/>
        <v/>
      </c>
      <c r="CB156" s="138" t="str">
        <f t="shared" si="264"/>
        <v/>
      </c>
      <c r="CC156" s="137" t="str">
        <f>IF(C156="","",'[1]رصد درجات'!AE156)</f>
        <v/>
      </c>
      <c r="CD156" s="137" t="str">
        <f>IF(C156="","",'[1]رصد درجات'!AJ156)</f>
        <v/>
      </c>
      <c r="CE156" s="137" t="str">
        <f>IF(C156="","",'[1]رصد درجات'!AS156)</f>
        <v/>
      </c>
      <c r="CF156" s="137" t="str">
        <f t="shared" si="242"/>
        <v/>
      </c>
      <c r="CG156" s="137" t="str">
        <f t="shared" si="265"/>
        <v/>
      </c>
      <c r="CH156" s="137" t="str">
        <f>IF(C156="","",'[1]رصد درجات'!BB156)</f>
        <v/>
      </c>
      <c r="CI156" s="137" t="str">
        <f>IF(C156="","",'[1]رصد درجات'!BF156)</f>
        <v/>
      </c>
      <c r="CJ156" s="137" t="str">
        <f>IF(C156="","",'[1]رصد درجات'!BP156)</f>
        <v/>
      </c>
      <c r="CK156" s="137" t="str">
        <f t="shared" si="243"/>
        <v/>
      </c>
      <c r="CL156" s="137" t="str">
        <f t="shared" si="244"/>
        <v/>
      </c>
      <c r="CM156" s="137" t="str">
        <f t="shared" si="245"/>
        <v/>
      </c>
      <c r="CN156" s="137" t="str">
        <f t="shared" si="266"/>
        <v/>
      </c>
      <c r="CO156" s="138" t="str">
        <f t="shared" si="267"/>
        <v/>
      </c>
      <c r="CP156" s="140" t="str">
        <f>IF(C156="","",'[1]رصد درجات'!AF156)</f>
        <v/>
      </c>
      <c r="CQ156" s="135" t="str">
        <f t="shared" si="268"/>
        <v/>
      </c>
      <c r="CR156" s="140" t="str">
        <f>IF(C156="","",'[1]رصد درجات'!BC156)</f>
        <v/>
      </c>
      <c r="CS156" s="140" t="str">
        <f t="shared" si="269"/>
        <v/>
      </c>
      <c r="CT156" s="140" t="str">
        <f t="shared" si="310"/>
        <v/>
      </c>
      <c r="CU156" s="135" t="str">
        <f t="shared" si="311"/>
        <v/>
      </c>
      <c r="CV156" s="137" t="str">
        <f>IF(C156="","",'[1]رصد درجات'!AG156)</f>
        <v/>
      </c>
      <c r="CW156" s="137" t="str">
        <f t="shared" si="270"/>
        <v/>
      </c>
      <c r="CX156" s="137" t="str">
        <f>IF(C156="","",'[1]رصد درجات'!BD156)</f>
        <v/>
      </c>
      <c r="CY156" s="140" t="str">
        <f t="shared" si="271"/>
        <v/>
      </c>
      <c r="CZ156" s="140" t="str">
        <f t="shared" si="272"/>
        <v/>
      </c>
      <c r="DA156" s="135" t="str">
        <f t="shared" si="273"/>
        <v/>
      </c>
      <c r="DB156" s="141" t="str">
        <f t="shared" si="274"/>
        <v/>
      </c>
      <c r="DC156" s="142" t="str">
        <f t="shared" si="275"/>
        <v/>
      </c>
      <c r="DD156" s="141" t="str">
        <f t="shared" si="276"/>
        <v/>
      </c>
      <c r="DE156" s="142" t="str">
        <f t="shared" si="277"/>
        <v/>
      </c>
      <c r="DF156" s="137" t="str">
        <f>IF(C156="","",'[1]رصد درجات'!AH156)</f>
        <v/>
      </c>
      <c r="DG156" s="137" t="str">
        <f>IF(C156="","",'[1]رصد درجات'!AT156)</f>
        <v/>
      </c>
      <c r="DH156" s="137" t="str">
        <f t="shared" si="278"/>
        <v/>
      </c>
      <c r="DI156" s="137" t="str">
        <f t="shared" si="279"/>
        <v/>
      </c>
      <c r="DJ156" s="137" t="str">
        <f>IF(C156="","",'[1]رصد درجات'!BE156)</f>
        <v/>
      </c>
      <c r="DK156" s="137" t="str">
        <f>IF(C156="","",'[1]رصد درجات'!BQ156)</f>
        <v/>
      </c>
      <c r="DL156" s="137" t="str">
        <f t="shared" si="280"/>
        <v/>
      </c>
      <c r="DM156" s="137" t="str">
        <f t="shared" si="281"/>
        <v/>
      </c>
      <c r="DN156" s="137" t="str">
        <f t="shared" si="282"/>
        <v/>
      </c>
      <c r="DO156" s="138" t="str">
        <f t="shared" si="283"/>
        <v/>
      </c>
      <c r="DP156" s="143" t="str">
        <f t="shared" si="284"/>
        <v/>
      </c>
      <c r="DQ156" s="144" t="str">
        <f t="shared" si="285"/>
        <v/>
      </c>
      <c r="DR156" s="145">
        <f t="shared" si="286"/>
        <v>0</v>
      </c>
      <c r="DS156" s="146" t="str">
        <f t="shared" si="287"/>
        <v/>
      </c>
      <c r="DT156" s="147" t="str">
        <f t="shared" si="288"/>
        <v/>
      </c>
      <c r="DU156" s="147" t="str">
        <f t="shared" si="289"/>
        <v/>
      </c>
      <c r="DV156" s="147" t="str">
        <f t="shared" si="290"/>
        <v/>
      </c>
      <c r="DW156" s="147" t="str">
        <f t="shared" si="291"/>
        <v/>
      </c>
      <c r="DX156" s="147" t="str">
        <f t="shared" si="292"/>
        <v/>
      </c>
      <c r="DY156" s="147" t="str">
        <f t="shared" si="293"/>
        <v/>
      </c>
      <c r="DZ156" s="147" t="str">
        <f t="shared" si="294"/>
        <v/>
      </c>
      <c r="EA156" s="148"/>
      <c r="EB156" s="148"/>
      <c r="EC156" s="148"/>
      <c r="ED156" s="148"/>
      <c r="EE156" s="148"/>
      <c r="EF156" s="148"/>
      <c r="EG156" s="148"/>
      <c r="EH156" s="148"/>
      <c r="EI156" s="148"/>
      <c r="EJ156" s="148"/>
      <c r="EK156" s="149"/>
      <c r="EL156" s="150" t="str">
        <f t="shared" si="295"/>
        <v/>
      </c>
      <c r="EM156" s="145"/>
      <c r="EN156" s="145"/>
      <c r="EO156" s="151" t="str">
        <f>IF(C156="","",IF(EL156=TRUE,'[1]بيانات أساسية'!$Z$16,'[1]بيانات أساسية'!$Y$17))</f>
        <v/>
      </c>
      <c r="EP156" s="152" t="str">
        <f t="shared" si="246"/>
        <v/>
      </c>
      <c r="EQ156" s="153" t="str">
        <f t="shared" si="296"/>
        <v/>
      </c>
      <c r="ER156" s="153" t="str">
        <f t="shared" si="297"/>
        <v/>
      </c>
      <c r="ES156" s="159"/>
      <c r="GD156" s="157" t="str">
        <f t="shared" si="298"/>
        <v/>
      </c>
      <c r="GE156" s="157" t="str">
        <f t="shared" si="299"/>
        <v/>
      </c>
      <c r="GF156" s="157" t="str">
        <f t="shared" si="300"/>
        <v/>
      </c>
      <c r="GG156" s="157" t="str">
        <f t="shared" si="301"/>
        <v/>
      </c>
      <c r="GH156" s="157" t="str">
        <f t="shared" si="302"/>
        <v/>
      </c>
      <c r="GI156" s="157" t="str">
        <f t="shared" si="303"/>
        <v/>
      </c>
      <c r="GJ156" s="157" t="str">
        <f t="shared" si="304"/>
        <v/>
      </c>
      <c r="GK156" s="157" t="str">
        <f t="shared" si="305"/>
        <v/>
      </c>
      <c r="GL156" s="157" t="str">
        <f t="shared" si="306"/>
        <v/>
      </c>
      <c r="GM156" s="158" t="str">
        <f t="shared" si="307"/>
        <v/>
      </c>
      <c r="GN156" s="157" t="str">
        <f t="shared" si="308"/>
        <v/>
      </c>
      <c r="GO156" s="145" t="str">
        <f t="shared" si="309"/>
        <v/>
      </c>
    </row>
    <row r="157" spans="1:197" s="156" customFormat="1" ht="27" customHeight="1" thickBot="1">
      <c r="A157" s="132" t="str">
        <f>IF('[1]رصد درجات'!A157="","",'[1]رصد درجات'!A157)</f>
        <v/>
      </c>
      <c r="B157" s="132" t="str">
        <f>IF('[1]رصد درجات'!B157="","",'[1]رصد درجات'!B157)</f>
        <v/>
      </c>
      <c r="C157" s="132" t="str">
        <f>IF('[1]رصد درجات'!C157="","",'[1]رصد درجات'!C157)</f>
        <v/>
      </c>
      <c r="D157" s="133" t="str">
        <f>IF('[1]رصد درجات'!D157="","",'[1]رصد درجات'!D157)</f>
        <v/>
      </c>
      <c r="E157" s="132" t="str">
        <f>IF('[1]رصد درجات'!E157="","",'[1]رصد درجات'!E157)</f>
        <v/>
      </c>
      <c r="F157" s="132" t="str">
        <f>IF('[1]رصد درجات'!F157="","",'[1]رصد درجات'!F157)</f>
        <v/>
      </c>
      <c r="G157" s="132" t="str">
        <f>IF('[1]رصد درجات'!G157="","",'[1]رصد درجات'!G157)</f>
        <v/>
      </c>
      <c r="H157" s="132" t="str">
        <f>IF('[1]رصد درجات'!H157="","",'[1]رصد درجات'!H157)</f>
        <v/>
      </c>
      <c r="I157" s="132" t="str">
        <f>IF('[1]رصد درجات'!I157="","",'[1]رصد درجات'!I157)</f>
        <v/>
      </c>
      <c r="J157" s="132" t="str">
        <f>IF('[1]رصد درجات'!J157="","",'[1]رصد درجات'!J157)</f>
        <v/>
      </c>
      <c r="K157" s="132" t="str">
        <f>IF('[1]رصد درجات'!K157="","",'[1]رصد درجات'!K157)</f>
        <v/>
      </c>
      <c r="L157" s="132" t="str">
        <f>IF('[1]رصد درجات'!L157="","",'[1]رصد درجات'!L157)</f>
        <v/>
      </c>
      <c r="M157" s="134" t="str">
        <f>IF('[1]رصد درجات'!M157="","",'[1]رصد درجات'!M157)</f>
        <v/>
      </c>
      <c r="N157" s="134" t="str">
        <f>IF('[1]رصد درجات'!N157="","",'[1]رصد درجات'!N157)</f>
        <v/>
      </c>
      <c r="O157" s="132" t="str">
        <f>IF(C157="","",'[1]رصد درجات'!Y157)</f>
        <v/>
      </c>
      <c r="P157" s="132" t="str">
        <f>IF(C157="","",'[1]رصد درجات'!AL157)</f>
        <v/>
      </c>
      <c r="Q157" s="132" t="str">
        <f t="shared" si="247"/>
        <v/>
      </c>
      <c r="R157" s="135" t="str">
        <f t="shared" si="248"/>
        <v/>
      </c>
      <c r="S157" s="132" t="str">
        <f>IF(C157="","",'[1]رصد درجات'!AV157)</f>
        <v/>
      </c>
      <c r="T157" s="132" t="str">
        <f>IF(C157="","",'[1]رصد درجات'!BI157)</f>
        <v/>
      </c>
      <c r="U157" s="132" t="str">
        <f t="shared" si="249"/>
        <v/>
      </c>
      <c r="V157" s="132" t="str">
        <f t="shared" si="250"/>
        <v/>
      </c>
      <c r="W157" s="132" t="str">
        <f t="shared" si="251"/>
        <v/>
      </c>
      <c r="X157" s="136" t="str">
        <f t="shared" si="252"/>
        <v/>
      </c>
      <c r="Y157" s="137" t="str">
        <f>IF(C157="","",'[1]رصد درجات'!Z157)</f>
        <v/>
      </c>
      <c r="Z157" s="137" t="str">
        <f>IF(C157="","",'[1]رصد درجات'!AM157)</f>
        <v/>
      </c>
      <c r="AA157" s="137" t="str">
        <f t="shared" si="222"/>
        <v/>
      </c>
      <c r="AB157" s="137" t="str">
        <f t="shared" si="253"/>
        <v/>
      </c>
      <c r="AC157" s="137" t="str">
        <f>IF(C157="","",'[1]رصد درجات'!AV157)</f>
        <v/>
      </c>
      <c r="AD157" s="137" t="str">
        <f>IF(C157="","",'[1]رصد درجات'!BI157)</f>
        <v/>
      </c>
      <c r="AE157" s="137" t="str">
        <f t="shared" si="223"/>
        <v/>
      </c>
      <c r="AF157" s="137" t="str">
        <f t="shared" si="224"/>
        <v/>
      </c>
      <c r="AG157" s="137" t="str">
        <f t="shared" si="254"/>
        <v/>
      </c>
      <c r="AH157" s="138" t="str">
        <f t="shared" si="255"/>
        <v/>
      </c>
      <c r="AI157" s="137" t="str">
        <f>IF(C157="","",'[1]رصد درجات'!AA157)</f>
        <v/>
      </c>
      <c r="AJ157" s="137" t="str">
        <f>IF(C157="","",'[1]رصد درجات'!AN157)</f>
        <v/>
      </c>
      <c r="AK157" s="137" t="str">
        <f t="shared" si="225"/>
        <v/>
      </c>
      <c r="AL157" s="139" t="str">
        <f t="shared" si="256"/>
        <v/>
      </c>
      <c r="AM157" s="137" t="str">
        <f>IF(C157="","",'[1]رصد درجات'!AX157)</f>
        <v/>
      </c>
      <c r="AN157" s="137" t="str">
        <f>IF(C157="","",'[1]رصد درجات'!BK157)</f>
        <v/>
      </c>
      <c r="AO157" s="137" t="str">
        <f t="shared" si="226"/>
        <v/>
      </c>
      <c r="AP157" s="137" t="str">
        <f t="shared" si="227"/>
        <v/>
      </c>
      <c r="AQ157" s="137" t="str">
        <f t="shared" si="228"/>
        <v/>
      </c>
      <c r="AR157" s="138" t="str">
        <f t="shared" si="257"/>
        <v/>
      </c>
      <c r="AS157" s="137" t="str">
        <f>IF(C157="","",'[1]رصد درجات'!AB157)</f>
        <v/>
      </c>
      <c r="AT157" s="137" t="str">
        <f>IF(C157="","",'[1]رصد درجات'!AO157)</f>
        <v/>
      </c>
      <c r="AU157" s="137" t="str">
        <f>IF(C157="","",'[1]رصد درجات'!AP157)</f>
        <v/>
      </c>
      <c r="AV157" s="137" t="str">
        <f t="shared" si="229"/>
        <v/>
      </c>
      <c r="AW157" s="137" t="str">
        <f t="shared" si="258"/>
        <v/>
      </c>
      <c r="AX157" s="137" t="str">
        <f>IF(C157="","",'[1]رصد درجات'!AY157)</f>
        <v/>
      </c>
      <c r="AY157" s="137" t="str">
        <f>IF(C157="","",'[1]رصد درجات'!BL157)</f>
        <v/>
      </c>
      <c r="AZ157" s="137" t="str">
        <f>IF(C157="","",'[1]رصد درجات'!BM157)</f>
        <v/>
      </c>
      <c r="BA157" s="137" t="str">
        <f t="shared" si="230"/>
        <v/>
      </c>
      <c r="BB157" s="137" t="str">
        <f t="shared" si="231"/>
        <v/>
      </c>
      <c r="BC157" s="137" t="str">
        <f t="shared" si="232"/>
        <v/>
      </c>
      <c r="BD157" s="137" t="str">
        <f t="shared" si="233"/>
        <v/>
      </c>
      <c r="BE157" s="138" t="str">
        <f t="shared" si="259"/>
        <v/>
      </c>
      <c r="BF157" s="137" t="str">
        <f>IF(C157="","",'[1]رصد درجات'!AC157)</f>
        <v/>
      </c>
      <c r="BG157" s="137" t="str">
        <f>IF(C157="","",'[1]رصد درجات'!AI157)</f>
        <v/>
      </c>
      <c r="BH157" s="137" t="str">
        <f>IF(C157="","",'[1]رصد درجات'!AQ157)</f>
        <v/>
      </c>
      <c r="BI157" s="137" t="str">
        <f t="shared" si="234"/>
        <v/>
      </c>
      <c r="BJ157" s="137" t="str">
        <f t="shared" si="260"/>
        <v/>
      </c>
      <c r="BK157" s="137" t="str">
        <f>IF(C157="","",'[1]رصد درجات'!AZ157)</f>
        <v/>
      </c>
      <c r="BL157" s="137" t="str">
        <f>IF(C157="","",'[1]رصد درجات'!BF157)</f>
        <v/>
      </c>
      <c r="BM157" s="137" t="str">
        <f>IF(C157="","",'[1]رصد درجات'!BN157)</f>
        <v/>
      </c>
      <c r="BN157" s="137" t="str">
        <f t="shared" si="235"/>
        <v/>
      </c>
      <c r="BO157" s="137" t="str">
        <f t="shared" si="236"/>
        <v/>
      </c>
      <c r="BP157" s="137" t="str">
        <f t="shared" si="237"/>
        <v/>
      </c>
      <c r="BQ157" s="137" t="str">
        <f t="shared" si="238"/>
        <v/>
      </c>
      <c r="BR157" s="138" t="str">
        <f t="shared" si="261"/>
        <v/>
      </c>
      <c r="BS157" s="137" t="str">
        <f>IF(C157="","",'[1]رصد درجات'!AD157)</f>
        <v/>
      </c>
      <c r="BT157" s="137" t="str">
        <f>IF(C157="","",'[1]رصد درجات'!AR157)</f>
        <v/>
      </c>
      <c r="BU157" s="137" t="str">
        <f t="shared" si="239"/>
        <v/>
      </c>
      <c r="BV157" s="137" t="str">
        <f t="shared" si="262"/>
        <v/>
      </c>
      <c r="BW157" s="137" t="str">
        <f>IF(C157="","",'[1]رصد درجات'!BA157)</f>
        <v/>
      </c>
      <c r="BX157" s="137" t="str">
        <f>IF(C157="","",'[1]رصد درجات'!BO157)</f>
        <v/>
      </c>
      <c r="BY157" s="137" t="str">
        <f t="shared" si="240"/>
        <v/>
      </c>
      <c r="BZ157" s="137" t="str">
        <f t="shared" si="263"/>
        <v/>
      </c>
      <c r="CA157" s="137" t="str">
        <f t="shared" si="241"/>
        <v/>
      </c>
      <c r="CB157" s="138" t="str">
        <f t="shared" si="264"/>
        <v/>
      </c>
      <c r="CC157" s="137" t="str">
        <f>IF(C157="","",'[1]رصد درجات'!AE157)</f>
        <v/>
      </c>
      <c r="CD157" s="137" t="str">
        <f>IF(C157="","",'[1]رصد درجات'!AJ157)</f>
        <v/>
      </c>
      <c r="CE157" s="137" t="str">
        <f>IF(C157="","",'[1]رصد درجات'!AS157)</f>
        <v/>
      </c>
      <c r="CF157" s="137" t="str">
        <f t="shared" si="242"/>
        <v/>
      </c>
      <c r="CG157" s="137" t="str">
        <f t="shared" si="265"/>
        <v/>
      </c>
      <c r="CH157" s="137" t="str">
        <f>IF(C157="","",'[1]رصد درجات'!BB157)</f>
        <v/>
      </c>
      <c r="CI157" s="137" t="str">
        <f>IF(C157="","",'[1]رصد درجات'!BF157)</f>
        <v/>
      </c>
      <c r="CJ157" s="137" t="str">
        <f>IF(C157="","",'[1]رصد درجات'!BP157)</f>
        <v/>
      </c>
      <c r="CK157" s="137" t="str">
        <f t="shared" si="243"/>
        <v/>
      </c>
      <c r="CL157" s="137" t="str">
        <f t="shared" si="244"/>
        <v/>
      </c>
      <c r="CM157" s="137" t="str">
        <f t="shared" si="245"/>
        <v/>
      </c>
      <c r="CN157" s="137" t="str">
        <f t="shared" si="266"/>
        <v/>
      </c>
      <c r="CO157" s="138" t="str">
        <f t="shared" si="267"/>
        <v/>
      </c>
      <c r="CP157" s="140" t="str">
        <f>IF(C157="","",'[1]رصد درجات'!AF157)</f>
        <v/>
      </c>
      <c r="CQ157" s="135" t="str">
        <f t="shared" si="268"/>
        <v/>
      </c>
      <c r="CR157" s="140" t="str">
        <f>IF(C157="","",'[1]رصد درجات'!BC157)</f>
        <v/>
      </c>
      <c r="CS157" s="140" t="str">
        <f t="shared" si="269"/>
        <v/>
      </c>
      <c r="CT157" s="140" t="str">
        <f t="shared" si="310"/>
        <v/>
      </c>
      <c r="CU157" s="135" t="str">
        <f t="shared" si="311"/>
        <v/>
      </c>
      <c r="CV157" s="137" t="str">
        <f>IF(C157="","",'[1]رصد درجات'!AG157)</f>
        <v/>
      </c>
      <c r="CW157" s="137" t="str">
        <f t="shared" si="270"/>
        <v/>
      </c>
      <c r="CX157" s="137" t="str">
        <f>IF(C157="","",'[1]رصد درجات'!BD157)</f>
        <v/>
      </c>
      <c r="CY157" s="140" t="str">
        <f t="shared" si="271"/>
        <v/>
      </c>
      <c r="CZ157" s="140" t="str">
        <f t="shared" si="272"/>
        <v/>
      </c>
      <c r="DA157" s="135" t="str">
        <f t="shared" si="273"/>
        <v/>
      </c>
      <c r="DB157" s="141" t="str">
        <f t="shared" si="274"/>
        <v/>
      </c>
      <c r="DC157" s="142" t="str">
        <f t="shared" si="275"/>
        <v/>
      </c>
      <c r="DD157" s="141" t="str">
        <f t="shared" si="276"/>
        <v/>
      </c>
      <c r="DE157" s="142" t="str">
        <f t="shared" si="277"/>
        <v/>
      </c>
      <c r="DF157" s="137" t="str">
        <f>IF(C157="","",'[1]رصد درجات'!AH157)</f>
        <v/>
      </c>
      <c r="DG157" s="137" t="str">
        <f>IF(C157="","",'[1]رصد درجات'!AT157)</f>
        <v/>
      </c>
      <c r="DH157" s="137" t="str">
        <f t="shared" si="278"/>
        <v/>
      </c>
      <c r="DI157" s="137" t="str">
        <f t="shared" si="279"/>
        <v/>
      </c>
      <c r="DJ157" s="137" t="str">
        <f>IF(C157="","",'[1]رصد درجات'!BE157)</f>
        <v/>
      </c>
      <c r="DK157" s="137" t="str">
        <f>IF(C157="","",'[1]رصد درجات'!BQ157)</f>
        <v/>
      </c>
      <c r="DL157" s="137" t="str">
        <f t="shared" si="280"/>
        <v/>
      </c>
      <c r="DM157" s="137" t="str">
        <f t="shared" si="281"/>
        <v/>
      </c>
      <c r="DN157" s="137" t="str">
        <f t="shared" si="282"/>
        <v/>
      </c>
      <c r="DO157" s="138" t="str">
        <f t="shared" si="283"/>
        <v/>
      </c>
      <c r="DP157" s="143" t="str">
        <f t="shared" si="284"/>
        <v/>
      </c>
      <c r="DQ157" s="144" t="str">
        <f t="shared" si="285"/>
        <v/>
      </c>
      <c r="DR157" s="145">
        <f t="shared" si="286"/>
        <v>0</v>
      </c>
      <c r="DS157" s="146" t="str">
        <f t="shared" si="287"/>
        <v/>
      </c>
      <c r="DT157" s="147" t="str">
        <f t="shared" si="288"/>
        <v/>
      </c>
      <c r="DU157" s="147" t="str">
        <f t="shared" si="289"/>
        <v/>
      </c>
      <c r="DV157" s="147" t="str">
        <f t="shared" si="290"/>
        <v/>
      </c>
      <c r="DW157" s="147" t="str">
        <f t="shared" si="291"/>
        <v/>
      </c>
      <c r="DX157" s="147" t="str">
        <f t="shared" si="292"/>
        <v/>
      </c>
      <c r="DY157" s="147" t="str">
        <f t="shared" si="293"/>
        <v/>
      </c>
      <c r="DZ157" s="147" t="str">
        <f t="shared" si="294"/>
        <v/>
      </c>
      <c r="EA157" s="148"/>
      <c r="EB157" s="148"/>
      <c r="EC157" s="148"/>
      <c r="ED157" s="148"/>
      <c r="EE157" s="148"/>
      <c r="EF157" s="148"/>
      <c r="EG157" s="148"/>
      <c r="EH157" s="148"/>
      <c r="EI157" s="148"/>
      <c r="EJ157" s="148"/>
      <c r="EK157" s="149"/>
      <c r="EL157" s="150" t="str">
        <f t="shared" si="295"/>
        <v/>
      </c>
      <c r="EM157" s="145"/>
      <c r="EN157" s="145"/>
      <c r="EO157" s="151" t="str">
        <f>IF(C157="","",IF(EL157=TRUE,'[1]بيانات أساسية'!$Z$16,'[1]بيانات أساسية'!$Y$17))</f>
        <v/>
      </c>
      <c r="EP157" s="152" t="str">
        <f t="shared" si="246"/>
        <v/>
      </c>
      <c r="EQ157" s="153" t="str">
        <f t="shared" si="296"/>
        <v/>
      </c>
      <c r="ER157" s="153" t="str">
        <f t="shared" si="297"/>
        <v/>
      </c>
      <c r="ES157" s="159"/>
      <c r="GD157" s="157" t="str">
        <f t="shared" si="298"/>
        <v/>
      </c>
      <c r="GE157" s="157" t="str">
        <f t="shared" si="299"/>
        <v/>
      </c>
      <c r="GF157" s="157" t="str">
        <f t="shared" si="300"/>
        <v/>
      </c>
      <c r="GG157" s="157" t="str">
        <f t="shared" si="301"/>
        <v/>
      </c>
      <c r="GH157" s="157" t="str">
        <f t="shared" si="302"/>
        <v/>
      </c>
      <c r="GI157" s="157" t="str">
        <f t="shared" si="303"/>
        <v/>
      </c>
      <c r="GJ157" s="157" t="str">
        <f t="shared" si="304"/>
        <v/>
      </c>
      <c r="GK157" s="157" t="str">
        <f t="shared" si="305"/>
        <v/>
      </c>
      <c r="GL157" s="157" t="str">
        <f t="shared" si="306"/>
        <v/>
      </c>
      <c r="GM157" s="158" t="str">
        <f t="shared" si="307"/>
        <v/>
      </c>
      <c r="GN157" s="157" t="str">
        <f t="shared" si="308"/>
        <v/>
      </c>
      <c r="GO157" s="145" t="str">
        <f t="shared" si="309"/>
        <v/>
      </c>
    </row>
    <row r="158" spans="1:197" s="156" customFormat="1" ht="27" customHeight="1" thickBot="1">
      <c r="A158" s="132" t="str">
        <f>IF('[1]رصد درجات'!A158="","",'[1]رصد درجات'!A158)</f>
        <v/>
      </c>
      <c r="B158" s="132" t="str">
        <f>IF('[1]رصد درجات'!B158="","",'[1]رصد درجات'!B158)</f>
        <v/>
      </c>
      <c r="C158" s="132" t="str">
        <f>IF('[1]رصد درجات'!C158="","",'[1]رصد درجات'!C158)</f>
        <v/>
      </c>
      <c r="D158" s="133" t="str">
        <f>IF('[1]رصد درجات'!D158="","",'[1]رصد درجات'!D158)</f>
        <v/>
      </c>
      <c r="E158" s="132" t="str">
        <f>IF('[1]رصد درجات'!E158="","",'[1]رصد درجات'!E158)</f>
        <v/>
      </c>
      <c r="F158" s="132" t="str">
        <f>IF('[1]رصد درجات'!F158="","",'[1]رصد درجات'!F158)</f>
        <v/>
      </c>
      <c r="G158" s="132" t="str">
        <f>IF('[1]رصد درجات'!G158="","",'[1]رصد درجات'!G158)</f>
        <v/>
      </c>
      <c r="H158" s="132" t="str">
        <f>IF('[1]رصد درجات'!H158="","",'[1]رصد درجات'!H158)</f>
        <v/>
      </c>
      <c r="I158" s="132" t="str">
        <f>IF('[1]رصد درجات'!I158="","",'[1]رصد درجات'!I158)</f>
        <v/>
      </c>
      <c r="J158" s="132" t="str">
        <f>IF('[1]رصد درجات'!J158="","",'[1]رصد درجات'!J158)</f>
        <v/>
      </c>
      <c r="K158" s="132" t="str">
        <f>IF('[1]رصد درجات'!K158="","",'[1]رصد درجات'!K158)</f>
        <v/>
      </c>
      <c r="L158" s="132" t="str">
        <f>IF('[1]رصد درجات'!L158="","",'[1]رصد درجات'!L158)</f>
        <v/>
      </c>
      <c r="M158" s="134" t="str">
        <f>IF('[1]رصد درجات'!M158="","",'[1]رصد درجات'!M158)</f>
        <v/>
      </c>
      <c r="N158" s="134" t="str">
        <f>IF('[1]رصد درجات'!N158="","",'[1]رصد درجات'!N158)</f>
        <v/>
      </c>
      <c r="O158" s="132" t="str">
        <f>IF(C158="","",'[1]رصد درجات'!Y158)</f>
        <v/>
      </c>
      <c r="P158" s="132" t="str">
        <f>IF(C158="","",'[1]رصد درجات'!AL158)</f>
        <v/>
      </c>
      <c r="Q158" s="132" t="str">
        <f t="shared" si="247"/>
        <v/>
      </c>
      <c r="R158" s="135" t="str">
        <f t="shared" si="248"/>
        <v/>
      </c>
      <c r="S158" s="132" t="str">
        <f>IF(C158="","",'[1]رصد درجات'!AV158)</f>
        <v/>
      </c>
      <c r="T158" s="132" t="str">
        <f>IF(C158="","",'[1]رصد درجات'!BI158)</f>
        <v/>
      </c>
      <c r="U158" s="132" t="str">
        <f t="shared" si="249"/>
        <v/>
      </c>
      <c r="V158" s="132" t="str">
        <f t="shared" si="250"/>
        <v/>
      </c>
      <c r="W158" s="132" t="str">
        <f t="shared" si="251"/>
        <v/>
      </c>
      <c r="X158" s="136" t="str">
        <f t="shared" si="252"/>
        <v/>
      </c>
      <c r="Y158" s="137" t="str">
        <f>IF(C158="","",'[1]رصد درجات'!Z158)</f>
        <v/>
      </c>
      <c r="Z158" s="137" t="str">
        <f>IF(C158="","",'[1]رصد درجات'!AM158)</f>
        <v/>
      </c>
      <c r="AA158" s="137" t="str">
        <f t="shared" si="222"/>
        <v/>
      </c>
      <c r="AB158" s="137" t="str">
        <f t="shared" si="253"/>
        <v/>
      </c>
      <c r="AC158" s="137" t="str">
        <f>IF(C158="","",'[1]رصد درجات'!AV158)</f>
        <v/>
      </c>
      <c r="AD158" s="137" t="str">
        <f>IF(C158="","",'[1]رصد درجات'!BI158)</f>
        <v/>
      </c>
      <c r="AE158" s="137" t="str">
        <f t="shared" si="223"/>
        <v/>
      </c>
      <c r="AF158" s="137" t="str">
        <f t="shared" si="224"/>
        <v/>
      </c>
      <c r="AG158" s="137" t="str">
        <f t="shared" si="254"/>
        <v/>
      </c>
      <c r="AH158" s="138" t="str">
        <f t="shared" si="255"/>
        <v/>
      </c>
      <c r="AI158" s="137" t="str">
        <f>IF(C158="","",'[1]رصد درجات'!AA158)</f>
        <v/>
      </c>
      <c r="AJ158" s="137" t="str">
        <f>IF(C158="","",'[1]رصد درجات'!AN158)</f>
        <v/>
      </c>
      <c r="AK158" s="137" t="str">
        <f t="shared" si="225"/>
        <v/>
      </c>
      <c r="AL158" s="139" t="str">
        <f t="shared" si="256"/>
        <v/>
      </c>
      <c r="AM158" s="137" t="str">
        <f>IF(C158="","",'[1]رصد درجات'!AX158)</f>
        <v/>
      </c>
      <c r="AN158" s="137" t="str">
        <f>IF(C158="","",'[1]رصد درجات'!BK158)</f>
        <v/>
      </c>
      <c r="AO158" s="137" t="str">
        <f t="shared" si="226"/>
        <v/>
      </c>
      <c r="AP158" s="137" t="str">
        <f t="shared" si="227"/>
        <v/>
      </c>
      <c r="AQ158" s="137" t="str">
        <f t="shared" si="228"/>
        <v/>
      </c>
      <c r="AR158" s="138" t="str">
        <f t="shared" si="257"/>
        <v/>
      </c>
      <c r="AS158" s="137" t="str">
        <f>IF(C158="","",'[1]رصد درجات'!AB158)</f>
        <v/>
      </c>
      <c r="AT158" s="137" t="str">
        <f>IF(C158="","",'[1]رصد درجات'!AO158)</f>
        <v/>
      </c>
      <c r="AU158" s="137" t="str">
        <f>IF(C158="","",'[1]رصد درجات'!AP158)</f>
        <v/>
      </c>
      <c r="AV158" s="137" t="str">
        <f t="shared" si="229"/>
        <v/>
      </c>
      <c r="AW158" s="137" t="str">
        <f t="shared" si="258"/>
        <v/>
      </c>
      <c r="AX158" s="137" t="str">
        <f>IF(C158="","",'[1]رصد درجات'!AY158)</f>
        <v/>
      </c>
      <c r="AY158" s="137" t="str">
        <f>IF(C158="","",'[1]رصد درجات'!BL158)</f>
        <v/>
      </c>
      <c r="AZ158" s="137" t="str">
        <f>IF(C158="","",'[1]رصد درجات'!BM158)</f>
        <v/>
      </c>
      <c r="BA158" s="137" t="str">
        <f t="shared" si="230"/>
        <v/>
      </c>
      <c r="BB158" s="137" t="str">
        <f t="shared" si="231"/>
        <v/>
      </c>
      <c r="BC158" s="137" t="str">
        <f t="shared" si="232"/>
        <v/>
      </c>
      <c r="BD158" s="137" t="str">
        <f t="shared" si="233"/>
        <v/>
      </c>
      <c r="BE158" s="138" t="str">
        <f t="shared" si="259"/>
        <v/>
      </c>
      <c r="BF158" s="137" t="str">
        <f>IF(C158="","",'[1]رصد درجات'!AC158)</f>
        <v/>
      </c>
      <c r="BG158" s="137" t="str">
        <f>IF(C158="","",'[1]رصد درجات'!AI158)</f>
        <v/>
      </c>
      <c r="BH158" s="137" t="str">
        <f>IF(C158="","",'[1]رصد درجات'!AQ158)</f>
        <v/>
      </c>
      <c r="BI158" s="137" t="str">
        <f t="shared" si="234"/>
        <v/>
      </c>
      <c r="BJ158" s="137" t="str">
        <f t="shared" si="260"/>
        <v/>
      </c>
      <c r="BK158" s="137" t="str">
        <f>IF(C158="","",'[1]رصد درجات'!AZ158)</f>
        <v/>
      </c>
      <c r="BL158" s="137" t="str">
        <f>IF(C158="","",'[1]رصد درجات'!BF158)</f>
        <v/>
      </c>
      <c r="BM158" s="137" t="str">
        <f>IF(C158="","",'[1]رصد درجات'!BN158)</f>
        <v/>
      </c>
      <c r="BN158" s="137" t="str">
        <f t="shared" si="235"/>
        <v/>
      </c>
      <c r="BO158" s="137" t="str">
        <f t="shared" si="236"/>
        <v/>
      </c>
      <c r="BP158" s="137" t="str">
        <f t="shared" si="237"/>
        <v/>
      </c>
      <c r="BQ158" s="137" t="str">
        <f t="shared" si="238"/>
        <v/>
      </c>
      <c r="BR158" s="138" t="str">
        <f t="shared" si="261"/>
        <v/>
      </c>
      <c r="BS158" s="137" t="str">
        <f>IF(C158="","",'[1]رصد درجات'!AD158)</f>
        <v/>
      </c>
      <c r="BT158" s="137" t="str">
        <f>IF(C158="","",'[1]رصد درجات'!AR158)</f>
        <v/>
      </c>
      <c r="BU158" s="137" t="str">
        <f t="shared" si="239"/>
        <v/>
      </c>
      <c r="BV158" s="137" t="str">
        <f t="shared" si="262"/>
        <v/>
      </c>
      <c r="BW158" s="137" t="str">
        <f>IF(C158="","",'[1]رصد درجات'!BA158)</f>
        <v/>
      </c>
      <c r="BX158" s="137" t="str">
        <f>IF(C158="","",'[1]رصد درجات'!BO158)</f>
        <v/>
      </c>
      <c r="BY158" s="137" t="str">
        <f t="shared" si="240"/>
        <v/>
      </c>
      <c r="BZ158" s="137" t="str">
        <f t="shared" si="263"/>
        <v/>
      </c>
      <c r="CA158" s="137" t="str">
        <f t="shared" si="241"/>
        <v/>
      </c>
      <c r="CB158" s="138" t="str">
        <f t="shared" si="264"/>
        <v/>
      </c>
      <c r="CC158" s="137" t="str">
        <f>IF(C158="","",'[1]رصد درجات'!AE158)</f>
        <v/>
      </c>
      <c r="CD158" s="137" t="str">
        <f>IF(C158="","",'[1]رصد درجات'!AJ158)</f>
        <v/>
      </c>
      <c r="CE158" s="137" t="str">
        <f>IF(C158="","",'[1]رصد درجات'!AS158)</f>
        <v/>
      </c>
      <c r="CF158" s="137" t="str">
        <f t="shared" si="242"/>
        <v/>
      </c>
      <c r="CG158" s="137" t="str">
        <f t="shared" si="265"/>
        <v/>
      </c>
      <c r="CH158" s="137" t="str">
        <f>IF(C158="","",'[1]رصد درجات'!BB158)</f>
        <v/>
      </c>
      <c r="CI158" s="137" t="str">
        <f>IF(C158="","",'[1]رصد درجات'!BF158)</f>
        <v/>
      </c>
      <c r="CJ158" s="137" t="str">
        <f>IF(C158="","",'[1]رصد درجات'!BP158)</f>
        <v/>
      </c>
      <c r="CK158" s="137" t="str">
        <f t="shared" si="243"/>
        <v/>
      </c>
      <c r="CL158" s="137" t="str">
        <f t="shared" si="244"/>
        <v/>
      </c>
      <c r="CM158" s="137" t="str">
        <f t="shared" si="245"/>
        <v/>
      </c>
      <c r="CN158" s="137" t="str">
        <f t="shared" si="266"/>
        <v/>
      </c>
      <c r="CO158" s="138" t="str">
        <f t="shared" si="267"/>
        <v/>
      </c>
      <c r="CP158" s="140" t="str">
        <f>IF(C158="","",'[1]رصد درجات'!AF158)</f>
        <v/>
      </c>
      <c r="CQ158" s="135" t="str">
        <f t="shared" si="268"/>
        <v/>
      </c>
      <c r="CR158" s="140" t="str">
        <f>IF(C158="","",'[1]رصد درجات'!BC158)</f>
        <v/>
      </c>
      <c r="CS158" s="140" t="str">
        <f t="shared" si="269"/>
        <v/>
      </c>
      <c r="CT158" s="140" t="str">
        <f t="shared" si="310"/>
        <v/>
      </c>
      <c r="CU158" s="135" t="str">
        <f t="shared" si="311"/>
        <v/>
      </c>
      <c r="CV158" s="137" t="str">
        <f>IF(C158="","",'[1]رصد درجات'!AG158)</f>
        <v/>
      </c>
      <c r="CW158" s="137" t="str">
        <f t="shared" si="270"/>
        <v/>
      </c>
      <c r="CX158" s="137" t="str">
        <f>IF(C158="","",'[1]رصد درجات'!BD158)</f>
        <v/>
      </c>
      <c r="CY158" s="140" t="str">
        <f t="shared" si="271"/>
        <v/>
      </c>
      <c r="CZ158" s="140" t="str">
        <f t="shared" si="272"/>
        <v/>
      </c>
      <c r="DA158" s="135" t="str">
        <f t="shared" si="273"/>
        <v/>
      </c>
      <c r="DB158" s="141" t="str">
        <f t="shared" si="274"/>
        <v/>
      </c>
      <c r="DC158" s="142" t="str">
        <f t="shared" si="275"/>
        <v/>
      </c>
      <c r="DD158" s="141" t="str">
        <f t="shared" si="276"/>
        <v/>
      </c>
      <c r="DE158" s="142" t="str">
        <f t="shared" si="277"/>
        <v/>
      </c>
      <c r="DF158" s="137" t="str">
        <f>IF(C158="","",'[1]رصد درجات'!AH158)</f>
        <v/>
      </c>
      <c r="DG158" s="137" t="str">
        <f>IF(C158="","",'[1]رصد درجات'!AT158)</f>
        <v/>
      </c>
      <c r="DH158" s="137" t="str">
        <f t="shared" si="278"/>
        <v/>
      </c>
      <c r="DI158" s="137" t="str">
        <f t="shared" si="279"/>
        <v/>
      </c>
      <c r="DJ158" s="137" t="str">
        <f>IF(C158="","",'[1]رصد درجات'!BE158)</f>
        <v/>
      </c>
      <c r="DK158" s="137" t="str">
        <f>IF(C158="","",'[1]رصد درجات'!BQ158)</f>
        <v/>
      </c>
      <c r="DL158" s="137" t="str">
        <f t="shared" si="280"/>
        <v/>
      </c>
      <c r="DM158" s="137" t="str">
        <f t="shared" si="281"/>
        <v/>
      </c>
      <c r="DN158" s="137" t="str">
        <f t="shared" si="282"/>
        <v/>
      </c>
      <c r="DO158" s="138" t="str">
        <f t="shared" si="283"/>
        <v/>
      </c>
      <c r="DP158" s="143" t="str">
        <f t="shared" si="284"/>
        <v/>
      </c>
      <c r="DQ158" s="144" t="str">
        <f t="shared" si="285"/>
        <v/>
      </c>
      <c r="DR158" s="145">
        <f t="shared" si="286"/>
        <v>0</v>
      </c>
      <c r="DS158" s="146" t="str">
        <f t="shared" si="287"/>
        <v/>
      </c>
      <c r="DT158" s="147" t="str">
        <f t="shared" si="288"/>
        <v/>
      </c>
      <c r="DU158" s="147" t="str">
        <f t="shared" si="289"/>
        <v/>
      </c>
      <c r="DV158" s="147" t="str">
        <f t="shared" si="290"/>
        <v/>
      </c>
      <c r="DW158" s="147" t="str">
        <f t="shared" si="291"/>
        <v/>
      </c>
      <c r="DX158" s="147" t="str">
        <f t="shared" si="292"/>
        <v/>
      </c>
      <c r="DY158" s="147" t="str">
        <f t="shared" si="293"/>
        <v/>
      </c>
      <c r="DZ158" s="147" t="str">
        <f t="shared" si="294"/>
        <v/>
      </c>
      <c r="EA158" s="148"/>
      <c r="EB158" s="148"/>
      <c r="EC158" s="148"/>
      <c r="ED158" s="148"/>
      <c r="EE158" s="148"/>
      <c r="EF158" s="148"/>
      <c r="EG158" s="148"/>
      <c r="EH158" s="148"/>
      <c r="EI158" s="148"/>
      <c r="EJ158" s="148"/>
      <c r="EK158" s="149"/>
      <c r="EL158" s="150" t="str">
        <f t="shared" si="295"/>
        <v/>
      </c>
      <c r="EM158" s="145"/>
      <c r="EN158" s="145"/>
      <c r="EO158" s="151" t="str">
        <f>IF(C158="","",IF(EL158=TRUE,'[1]بيانات أساسية'!$Z$16,'[1]بيانات أساسية'!$Y$17))</f>
        <v/>
      </c>
      <c r="EP158" s="152" t="str">
        <f t="shared" si="246"/>
        <v/>
      </c>
      <c r="EQ158" s="153" t="str">
        <f t="shared" si="296"/>
        <v/>
      </c>
      <c r="ER158" s="153" t="str">
        <f t="shared" si="297"/>
        <v/>
      </c>
      <c r="ES158" s="159"/>
      <c r="GD158" s="157" t="str">
        <f t="shared" si="298"/>
        <v/>
      </c>
      <c r="GE158" s="157" t="str">
        <f t="shared" si="299"/>
        <v/>
      </c>
      <c r="GF158" s="157" t="str">
        <f t="shared" si="300"/>
        <v/>
      </c>
      <c r="GG158" s="157" t="str">
        <f t="shared" si="301"/>
        <v/>
      </c>
      <c r="GH158" s="157" t="str">
        <f t="shared" si="302"/>
        <v/>
      </c>
      <c r="GI158" s="157" t="str">
        <f t="shared" si="303"/>
        <v/>
      </c>
      <c r="GJ158" s="157" t="str">
        <f t="shared" si="304"/>
        <v/>
      </c>
      <c r="GK158" s="157" t="str">
        <f t="shared" si="305"/>
        <v/>
      </c>
      <c r="GL158" s="157" t="str">
        <f t="shared" si="306"/>
        <v/>
      </c>
      <c r="GM158" s="158" t="str">
        <f t="shared" si="307"/>
        <v/>
      </c>
      <c r="GN158" s="157" t="str">
        <f t="shared" si="308"/>
        <v/>
      </c>
      <c r="GO158" s="145" t="str">
        <f t="shared" si="309"/>
        <v/>
      </c>
    </row>
    <row r="159" spans="1:197" s="156" customFormat="1" ht="27" customHeight="1" thickBot="1">
      <c r="A159" s="132" t="str">
        <f>IF('[1]رصد درجات'!A159="","",'[1]رصد درجات'!A159)</f>
        <v/>
      </c>
      <c r="B159" s="132" t="str">
        <f>IF('[1]رصد درجات'!B159="","",'[1]رصد درجات'!B159)</f>
        <v/>
      </c>
      <c r="C159" s="132" t="str">
        <f>IF('[1]رصد درجات'!C159="","",'[1]رصد درجات'!C159)</f>
        <v/>
      </c>
      <c r="D159" s="133" t="str">
        <f>IF('[1]رصد درجات'!D159="","",'[1]رصد درجات'!D159)</f>
        <v/>
      </c>
      <c r="E159" s="132" t="str">
        <f>IF('[1]رصد درجات'!E159="","",'[1]رصد درجات'!E159)</f>
        <v/>
      </c>
      <c r="F159" s="132" t="str">
        <f>IF('[1]رصد درجات'!F159="","",'[1]رصد درجات'!F159)</f>
        <v/>
      </c>
      <c r="G159" s="132" t="str">
        <f>IF('[1]رصد درجات'!G159="","",'[1]رصد درجات'!G159)</f>
        <v/>
      </c>
      <c r="H159" s="132" t="str">
        <f>IF('[1]رصد درجات'!H159="","",'[1]رصد درجات'!H159)</f>
        <v/>
      </c>
      <c r="I159" s="132" t="str">
        <f>IF('[1]رصد درجات'!I159="","",'[1]رصد درجات'!I159)</f>
        <v/>
      </c>
      <c r="J159" s="132" t="str">
        <f>IF('[1]رصد درجات'!J159="","",'[1]رصد درجات'!J159)</f>
        <v/>
      </c>
      <c r="K159" s="132" t="str">
        <f>IF('[1]رصد درجات'!K159="","",'[1]رصد درجات'!K159)</f>
        <v/>
      </c>
      <c r="L159" s="132" t="str">
        <f>IF('[1]رصد درجات'!L159="","",'[1]رصد درجات'!L159)</f>
        <v/>
      </c>
      <c r="M159" s="134" t="str">
        <f>IF('[1]رصد درجات'!M159="","",'[1]رصد درجات'!M159)</f>
        <v/>
      </c>
      <c r="N159" s="134" t="str">
        <f>IF('[1]رصد درجات'!N159="","",'[1]رصد درجات'!N159)</f>
        <v/>
      </c>
      <c r="O159" s="132" t="str">
        <f>IF(C159="","",'[1]رصد درجات'!Y159)</f>
        <v/>
      </c>
      <c r="P159" s="132" t="str">
        <f>IF(C159="","",'[1]رصد درجات'!AL159)</f>
        <v/>
      </c>
      <c r="Q159" s="132" t="str">
        <f t="shared" si="247"/>
        <v/>
      </c>
      <c r="R159" s="135" t="str">
        <f t="shared" si="248"/>
        <v/>
      </c>
      <c r="S159" s="132" t="str">
        <f>IF(C159="","",'[1]رصد درجات'!AV159)</f>
        <v/>
      </c>
      <c r="T159" s="132" t="str">
        <f>IF(C159="","",'[1]رصد درجات'!BI159)</f>
        <v/>
      </c>
      <c r="U159" s="132" t="str">
        <f t="shared" si="249"/>
        <v/>
      </c>
      <c r="V159" s="132" t="str">
        <f t="shared" si="250"/>
        <v/>
      </c>
      <c r="W159" s="132" t="str">
        <f t="shared" si="251"/>
        <v/>
      </c>
      <c r="X159" s="136" t="str">
        <f t="shared" si="252"/>
        <v/>
      </c>
      <c r="Y159" s="137" t="str">
        <f>IF(C159="","",'[1]رصد درجات'!Z159)</f>
        <v/>
      </c>
      <c r="Z159" s="137" t="str">
        <f>IF(C159="","",'[1]رصد درجات'!AM159)</f>
        <v/>
      </c>
      <c r="AA159" s="137" t="str">
        <f t="shared" si="222"/>
        <v/>
      </c>
      <c r="AB159" s="137" t="str">
        <f t="shared" si="253"/>
        <v/>
      </c>
      <c r="AC159" s="137" t="str">
        <f>IF(C159="","",'[1]رصد درجات'!AV159)</f>
        <v/>
      </c>
      <c r="AD159" s="137" t="str">
        <f>IF(C159="","",'[1]رصد درجات'!BI159)</f>
        <v/>
      </c>
      <c r="AE159" s="137" t="str">
        <f t="shared" si="223"/>
        <v/>
      </c>
      <c r="AF159" s="137" t="str">
        <f t="shared" si="224"/>
        <v/>
      </c>
      <c r="AG159" s="137" t="str">
        <f t="shared" si="254"/>
        <v/>
      </c>
      <c r="AH159" s="138" t="str">
        <f t="shared" si="255"/>
        <v/>
      </c>
      <c r="AI159" s="137" t="str">
        <f>IF(C159="","",'[1]رصد درجات'!AA159)</f>
        <v/>
      </c>
      <c r="AJ159" s="137" t="str">
        <f>IF(C159="","",'[1]رصد درجات'!AN159)</f>
        <v/>
      </c>
      <c r="AK159" s="137" t="str">
        <f t="shared" si="225"/>
        <v/>
      </c>
      <c r="AL159" s="139" t="str">
        <f t="shared" si="256"/>
        <v/>
      </c>
      <c r="AM159" s="137" t="str">
        <f>IF(C159="","",'[1]رصد درجات'!AX159)</f>
        <v/>
      </c>
      <c r="AN159" s="137" t="str">
        <f>IF(C159="","",'[1]رصد درجات'!BK159)</f>
        <v/>
      </c>
      <c r="AO159" s="137" t="str">
        <f t="shared" si="226"/>
        <v/>
      </c>
      <c r="AP159" s="137" t="str">
        <f t="shared" si="227"/>
        <v/>
      </c>
      <c r="AQ159" s="137" t="str">
        <f t="shared" si="228"/>
        <v/>
      </c>
      <c r="AR159" s="138" t="str">
        <f t="shared" si="257"/>
        <v/>
      </c>
      <c r="AS159" s="137" t="str">
        <f>IF(C159="","",'[1]رصد درجات'!AB159)</f>
        <v/>
      </c>
      <c r="AT159" s="137" t="str">
        <f>IF(C159="","",'[1]رصد درجات'!AO159)</f>
        <v/>
      </c>
      <c r="AU159" s="137" t="str">
        <f>IF(C159="","",'[1]رصد درجات'!AP159)</f>
        <v/>
      </c>
      <c r="AV159" s="137" t="str">
        <f t="shared" si="229"/>
        <v/>
      </c>
      <c r="AW159" s="137" t="str">
        <f t="shared" si="258"/>
        <v/>
      </c>
      <c r="AX159" s="137" t="str">
        <f>IF(C159="","",'[1]رصد درجات'!AY159)</f>
        <v/>
      </c>
      <c r="AY159" s="137" t="str">
        <f>IF(C159="","",'[1]رصد درجات'!BL159)</f>
        <v/>
      </c>
      <c r="AZ159" s="137" t="str">
        <f>IF(C159="","",'[1]رصد درجات'!BM159)</f>
        <v/>
      </c>
      <c r="BA159" s="137" t="str">
        <f t="shared" si="230"/>
        <v/>
      </c>
      <c r="BB159" s="137" t="str">
        <f t="shared" si="231"/>
        <v/>
      </c>
      <c r="BC159" s="137" t="str">
        <f t="shared" si="232"/>
        <v/>
      </c>
      <c r="BD159" s="137" t="str">
        <f t="shared" si="233"/>
        <v/>
      </c>
      <c r="BE159" s="138" t="str">
        <f t="shared" si="259"/>
        <v/>
      </c>
      <c r="BF159" s="137" t="str">
        <f>IF(C159="","",'[1]رصد درجات'!AC159)</f>
        <v/>
      </c>
      <c r="BG159" s="137" t="str">
        <f>IF(C159="","",'[1]رصد درجات'!AI159)</f>
        <v/>
      </c>
      <c r="BH159" s="137" t="str">
        <f>IF(C159="","",'[1]رصد درجات'!AQ159)</f>
        <v/>
      </c>
      <c r="BI159" s="137" t="str">
        <f t="shared" si="234"/>
        <v/>
      </c>
      <c r="BJ159" s="137" t="str">
        <f t="shared" si="260"/>
        <v/>
      </c>
      <c r="BK159" s="137" t="str">
        <f>IF(C159="","",'[1]رصد درجات'!AZ159)</f>
        <v/>
      </c>
      <c r="BL159" s="137" t="str">
        <f>IF(C159="","",'[1]رصد درجات'!BF159)</f>
        <v/>
      </c>
      <c r="BM159" s="137" t="str">
        <f>IF(C159="","",'[1]رصد درجات'!BN159)</f>
        <v/>
      </c>
      <c r="BN159" s="137" t="str">
        <f t="shared" si="235"/>
        <v/>
      </c>
      <c r="BO159" s="137" t="str">
        <f t="shared" si="236"/>
        <v/>
      </c>
      <c r="BP159" s="137" t="str">
        <f t="shared" si="237"/>
        <v/>
      </c>
      <c r="BQ159" s="137" t="str">
        <f t="shared" si="238"/>
        <v/>
      </c>
      <c r="BR159" s="138" t="str">
        <f t="shared" si="261"/>
        <v/>
      </c>
      <c r="BS159" s="137" t="str">
        <f>IF(C159="","",'[1]رصد درجات'!AD159)</f>
        <v/>
      </c>
      <c r="BT159" s="137" t="str">
        <f>IF(C159="","",'[1]رصد درجات'!AR159)</f>
        <v/>
      </c>
      <c r="BU159" s="137" t="str">
        <f t="shared" si="239"/>
        <v/>
      </c>
      <c r="BV159" s="137" t="str">
        <f t="shared" si="262"/>
        <v/>
      </c>
      <c r="BW159" s="137" t="str">
        <f>IF(C159="","",'[1]رصد درجات'!BA159)</f>
        <v/>
      </c>
      <c r="BX159" s="137" t="str">
        <f>IF(C159="","",'[1]رصد درجات'!BO159)</f>
        <v/>
      </c>
      <c r="BY159" s="137" t="str">
        <f t="shared" si="240"/>
        <v/>
      </c>
      <c r="BZ159" s="137" t="str">
        <f t="shared" si="263"/>
        <v/>
      </c>
      <c r="CA159" s="137" t="str">
        <f t="shared" si="241"/>
        <v/>
      </c>
      <c r="CB159" s="138" t="str">
        <f t="shared" si="264"/>
        <v/>
      </c>
      <c r="CC159" s="137" t="str">
        <f>IF(C159="","",'[1]رصد درجات'!AE159)</f>
        <v/>
      </c>
      <c r="CD159" s="137" t="str">
        <f>IF(C159="","",'[1]رصد درجات'!AJ159)</f>
        <v/>
      </c>
      <c r="CE159" s="137" t="str">
        <f>IF(C159="","",'[1]رصد درجات'!AS159)</f>
        <v/>
      </c>
      <c r="CF159" s="137" t="str">
        <f t="shared" si="242"/>
        <v/>
      </c>
      <c r="CG159" s="137" t="str">
        <f t="shared" si="265"/>
        <v/>
      </c>
      <c r="CH159" s="137" t="str">
        <f>IF(C159="","",'[1]رصد درجات'!BB159)</f>
        <v/>
      </c>
      <c r="CI159" s="137" t="str">
        <f>IF(C159="","",'[1]رصد درجات'!BF159)</f>
        <v/>
      </c>
      <c r="CJ159" s="137" t="str">
        <f>IF(C159="","",'[1]رصد درجات'!BP159)</f>
        <v/>
      </c>
      <c r="CK159" s="137" t="str">
        <f t="shared" si="243"/>
        <v/>
      </c>
      <c r="CL159" s="137" t="str">
        <f t="shared" si="244"/>
        <v/>
      </c>
      <c r="CM159" s="137" t="str">
        <f t="shared" si="245"/>
        <v/>
      </c>
      <c r="CN159" s="137" t="str">
        <f t="shared" si="266"/>
        <v/>
      </c>
      <c r="CO159" s="138" t="str">
        <f t="shared" si="267"/>
        <v/>
      </c>
      <c r="CP159" s="140" t="str">
        <f>IF(C159="","",'[1]رصد درجات'!AF159)</f>
        <v/>
      </c>
      <c r="CQ159" s="135" t="str">
        <f t="shared" si="268"/>
        <v/>
      </c>
      <c r="CR159" s="140" t="str">
        <f>IF(C159="","",'[1]رصد درجات'!BC159)</f>
        <v/>
      </c>
      <c r="CS159" s="140" t="str">
        <f t="shared" si="269"/>
        <v/>
      </c>
      <c r="CT159" s="140" t="str">
        <f t="shared" si="310"/>
        <v/>
      </c>
      <c r="CU159" s="135" t="str">
        <f t="shared" si="311"/>
        <v/>
      </c>
      <c r="CV159" s="137" t="str">
        <f>IF(C159="","",'[1]رصد درجات'!AG159)</f>
        <v/>
      </c>
      <c r="CW159" s="137" t="str">
        <f t="shared" si="270"/>
        <v/>
      </c>
      <c r="CX159" s="137" t="str">
        <f>IF(C159="","",'[1]رصد درجات'!BD159)</f>
        <v/>
      </c>
      <c r="CY159" s="140" t="str">
        <f t="shared" si="271"/>
        <v/>
      </c>
      <c r="CZ159" s="140" t="str">
        <f t="shared" si="272"/>
        <v/>
      </c>
      <c r="DA159" s="135" t="str">
        <f t="shared" si="273"/>
        <v/>
      </c>
      <c r="DB159" s="141" t="str">
        <f t="shared" si="274"/>
        <v/>
      </c>
      <c r="DC159" s="142" t="str">
        <f t="shared" si="275"/>
        <v/>
      </c>
      <c r="DD159" s="141" t="str">
        <f t="shared" si="276"/>
        <v/>
      </c>
      <c r="DE159" s="142" t="str">
        <f t="shared" si="277"/>
        <v/>
      </c>
      <c r="DF159" s="137" t="str">
        <f>IF(C159="","",'[1]رصد درجات'!AH159)</f>
        <v/>
      </c>
      <c r="DG159" s="137" t="str">
        <f>IF(C159="","",'[1]رصد درجات'!AT159)</f>
        <v/>
      </c>
      <c r="DH159" s="137" t="str">
        <f t="shared" si="278"/>
        <v/>
      </c>
      <c r="DI159" s="137" t="str">
        <f t="shared" si="279"/>
        <v/>
      </c>
      <c r="DJ159" s="137" t="str">
        <f>IF(C159="","",'[1]رصد درجات'!BE159)</f>
        <v/>
      </c>
      <c r="DK159" s="137" t="str">
        <f>IF(C159="","",'[1]رصد درجات'!BQ159)</f>
        <v/>
      </c>
      <c r="DL159" s="137" t="str">
        <f t="shared" si="280"/>
        <v/>
      </c>
      <c r="DM159" s="137" t="str">
        <f t="shared" si="281"/>
        <v/>
      </c>
      <c r="DN159" s="137" t="str">
        <f t="shared" si="282"/>
        <v/>
      </c>
      <c r="DO159" s="138" t="str">
        <f t="shared" si="283"/>
        <v/>
      </c>
      <c r="DP159" s="143" t="str">
        <f t="shared" si="284"/>
        <v/>
      </c>
      <c r="DQ159" s="144" t="str">
        <f t="shared" si="285"/>
        <v/>
      </c>
      <c r="DR159" s="145">
        <f t="shared" si="286"/>
        <v>0</v>
      </c>
      <c r="DS159" s="146" t="str">
        <f t="shared" si="287"/>
        <v/>
      </c>
      <c r="DT159" s="147" t="str">
        <f t="shared" si="288"/>
        <v/>
      </c>
      <c r="DU159" s="147" t="str">
        <f t="shared" si="289"/>
        <v/>
      </c>
      <c r="DV159" s="147" t="str">
        <f t="shared" si="290"/>
        <v/>
      </c>
      <c r="DW159" s="147" t="str">
        <f t="shared" si="291"/>
        <v/>
      </c>
      <c r="DX159" s="147" t="str">
        <f t="shared" si="292"/>
        <v/>
      </c>
      <c r="DY159" s="147" t="str">
        <f t="shared" si="293"/>
        <v/>
      </c>
      <c r="DZ159" s="147" t="str">
        <f t="shared" si="294"/>
        <v/>
      </c>
      <c r="EA159" s="148"/>
      <c r="EB159" s="148"/>
      <c r="EC159" s="148"/>
      <c r="ED159" s="148"/>
      <c r="EE159" s="148"/>
      <c r="EF159" s="148"/>
      <c r="EG159" s="148"/>
      <c r="EH159" s="148"/>
      <c r="EI159" s="148"/>
      <c r="EJ159" s="148"/>
      <c r="EK159" s="149"/>
      <c r="EL159" s="150" t="str">
        <f t="shared" si="295"/>
        <v/>
      </c>
      <c r="EM159" s="145"/>
      <c r="EN159" s="145"/>
      <c r="EO159" s="151" t="str">
        <f>IF(C159="","",IF(EL159=TRUE,'[1]بيانات أساسية'!$Z$16,'[1]بيانات أساسية'!$Y$17))</f>
        <v/>
      </c>
      <c r="EP159" s="152" t="str">
        <f t="shared" si="246"/>
        <v/>
      </c>
      <c r="EQ159" s="153" t="str">
        <f t="shared" si="296"/>
        <v/>
      </c>
      <c r="ER159" s="153" t="str">
        <f t="shared" si="297"/>
        <v/>
      </c>
      <c r="ES159" s="159"/>
      <c r="GD159" s="157" t="str">
        <f t="shared" si="298"/>
        <v/>
      </c>
      <c r="GE159" s="157" t="str">
        <f t="shared" si="299"/>
        <v/>
      </c>
      <c r="GF159" s="157" t="str">
        <f t="shared" si="300"/>
        <v/>
      </c>
      <c r="GG159" s="157" t="str">
        <f t="shared" si="301"/>
        <v/>
      </c>
      <c r="GH159" s="157" t="str">
        <f t="shared" si="302"/>
        <v/>
      </c>
      <c r="GI159" s="157" t="str">
        <f t="shared" si="303"/>
        <v/>
      </c>
      <c r="GJ159" s="157" t="str">
        <f t="shared" si="304"/>
        <v/>
      </c>
      <c r="GK159" s="157" t="str">
        <f t="shared" si="305"/>
        <v/>
      </c>
      <c r="GL159" s="157" t="str">
        <f t="shared" si="306"/>
        <v/>
      </c>
      <c r="GM159" s="158" t="str">
        <f t="shared" si="307"/>
        <v/>
      </c>
      <c r="GN159" s="157" t="str">
        <f t="shared" si="308"/>
        <v/>
      </c>
      <c r="GO159" s="145" t="str">
        <f t="shared" si="309"/>
        <v/>
      </c>
    </row>
    <row r="160" spans="1:197" s="156" customFormat="1" ht="27" customHeight="1" thickBot="1">
      <c r="A160" s="132" t="str">
        <f>IF('[1]رصد درجات'!A160="","",'[1]رصد درجات'!A160)</f>
        <v/>
      </c>
      <c r="B160" s="132" t="str">
        <f>IF('[1]رصد درجات'!B160="","",'[1]رصد درجات'!B160)</f>
        <v/>
      </c>
      <c r="C160" s="132" t="str">
        <f>IF('[1]رصد درجات'!C160="","",'[1]رصد درجات'!C160)</f>
        <v/>
      </c>
      <c r="D160" s="133" t="str">
        <f>IF('[1]رصد درجات'!D160="","",'[1]رصد درجات'!D160)</f>
        <v/>
      </c>
      <c r="E160" s="132" t="str">
        <f>IF('[1]رصد درجات'!E160="","",'[1]رصد درجات'!E160)</f>
        <v/>
      </c>
      <c r="F160" s="132" t="str">
        <f>IF('[1]رصد درجات'!F160="","",'[1]رصد درجات'!F160)</f>
        <v/>
      </c>
      <c r="G160" s="132" t="str">
        <f>IF('[1]رصد درجات'!G160="","",'[1]رصد درجات'!G160)</f>
        <v/>
      </c>
      <c r="H160" s="132" t="str">
        <f>IF('[1]رصد درجات'!H160="","",'[1]رصد درجات'!H160)</f>
        <v/>
      </c>
      <c r="I160" s="132" t="str">
        <f>IF('[1]رصد درجات'!I160="","",'[1]رصد درجات'!I160)</f>
        <v/>
      </c>
      <c r="J160" s="132" t="str">
        <f>IF('[1]رصد درجات'!J160="","",'[1]رصد درجات'!J160)</f>
        <v/>
      </c>
      <c r="K160" s="132" t="str">
        <f>IF('[1]رصد درجات'!K160="","",'[1]رصد درجات'!K160)</f>
        <v/>
      </c>
      <c r="L160" s="132" t="str">
        <f>IF('[1]رصد درجات'!L160="","",'[1]رصد درجات'!L160)</f>
        <v/>
      </c>
      <c r="M160" s="134" t="str">
        <f>IF('[1]رصد درجات'!M160="","",'[1]رصد درجات'!M160)</f>
        <v/>
      </c>
      <c r="N160" s="134" t="str">
        <f>IF('[1]رصد درجات'!N160="","",'[1]رصد درجات'!N160)</f>
        <v/>
      </c>
      <c r="O160" s="132" t="str">
        <f>IF(C160="","",'[1]رصد درجات'!Y160)</f>
        <v/>
      </c>
      <c r="P160" s="132" t="str">
        <f>IF(C160="","",'[1]رصد درجات'!AL160)</f>
        <v/>
      </c>
      <c r="Q160" s="132" t="str">
        <f t="shared" si="247"/>
        <v/>
      </c>
      <c r="R160" s="135" t="str">
        <f t="shared" si="248"/>
        <v/>
      </c>
      <c r="S160" s="132" t="str">
        <f>IF(C160="","",'[1]رصد درجات'!AV160)</f>
        <v/>
      </c>
      <c r="T160" s="132" t="str">
        <f>IF(C160="","",'[1]رصد درجات'!BI160)</f>
        <v/>
      </c>
      <c r="U160" s="132" t="str">
        <f t="shared" si="249"/>
        <v/>
      </c>
      <c r="V160" s="132" t="str">
        <f t="shared" si="250"/>
        <v/>
      </c>
      <c r="W160" s="132" t="str">
        <f t="shared" si="251"/>
        <v/>
      </c>
      <c r="X160" s="136" t="str">
        <f t="shared" si="252"/>
        <v/>
      </c>
      <c r="Y160" s="137" t="str">
        <f>IF(C160="","",'[1]رصد درجات'!Z160)</f>
        <v/>
      </c>
      <c r="Z160" s="137" t="str">
        <f>IF(C160="","",'[1]رصد درجات'!AM160)</f>
        <v/>
      </c>
      <c r="AA160" s="137" t="str">
        <f t="shared" si="222"/>
        <v/>
      </c>
      <c r="AB160" s="137" t="str">
        <f t="shared" si="253"/>
        <v/>
      </c>
      <c r="AC160" s="137" t="str">
        <f>IF(C160="","",'[1]رصد درجات'!AV160)</f>
        <v/>
      </c>
      <c r="AD160" s="137" t="str">
        <f>IF(C160="","",'[1]رصد درجات'!BI160)</f>
        <v/>
      </c>
      <c r="AE160" s="137" t="str">
        <f t="shared" si="223"/>
        <v/>
      </c>
      <c r="AF160" s="137" t="str">
        <f t="shared" si="224"/>
        <v/>
      </c>
      <c r="AG160" s="137" t="str">
        <f t="shared" si="254"/>
        <v/>
      </c>
      <c r="AH160" s="138" t="str">
        <f t="shared" si="255"/>
        <v/>
      </c>
      <c r="AI160" s="137" t="str">
        <f>IF(C160="","",'[1]رصد درجات'!AA160)</f>
        <v/>
      </c>
      <c r="AJ160" s="137" t="str">
        <f>IF(C160="","",'[1]رصد درجات'!AN160)</f>
        <v/>
      </c>
      <c r="AK160" s="137" t="str">
        <f t="shared" si="225"/>
        <v/>
      </c>
      <c r="AL160" s="139" t="str">
        <f t="shared" si="256"/>
        <v/>
      </c>
      <c r="AM160" s="137" t="str">
        <f>IF(C160="","",'[1]رصد درجات'!AX160)</f>
        <v/>
      </c>
      <c r="AN160" s="137" t="str">
        <f>IF(C160="","",'[1]رصد درجات'!BK160)</f>
        <v/>
      </c>
      <c r="AO160" s="137" t="str">
        <f t="shared" si="226"/>
        <v/>
      </c>
      <c r="AP160" s="137" t="str">
        <f t="shared" si="227"/>
        <v/>
      </c>
      <c r="AQ160" s="137" t="str">
        <f t="shared" si="228"/>
        <v/>
      </c>
      <c r="AR160" s="138" t="str">
        <f t="shared" si="257"/>
        <v/>
      </c>
      <c r="AS160" s="137" t="str">
        <f>IF(C160="","",'[1]رصد درجات'!AB160)</f>
        <v/>
      </c>
      <c r="AT160" s="137" t="str">
        <f>IF(C160="","",'[1]رصد درجات'!AO160)</f>
        <v/>
      </c>
      <c r="AU160" s="137" t="str">
        <f>IF(C160="","",'[1]رصد درجات'!AP160)</f>
        <v/>
      </c>
      <c r="AV160" s="137" t="str">
        <f t="shared" si="229"/>
        <v/>
      </c>
      <c r="AW160" s="137" t="str">
        <f t="shared" si="258"/>
        <v/>
      </c>
      <c r="AX160" s="137" t="str">
        <f>IF(C160="","",'[1]رصد درجات'!AY160)</f>
        <v/>
      </c>
      <c r="AY160" s="137" t="str">
        <f>IF(C160="","",'[1]رصد درجات'!BL160)</f>
        <v/>
      </c>
      <c r="AZ160" s="137" t="str">
        <f>IF(C160="","",'[1]رصد درجات'!BM160)</f>
        <v/>
      </c>
      <c r="BA160" s="137" t="str">
        <f t="shared" si="230"/>
        <v/>
      </c>
      <c r="BB160" s="137" t="str">
        <f t="shared" si="231"/>
        <v/>
      </c>
      <c r="BC160" s="137" t="str">
        <f t="shared" si="232"/>
        <v/>
      </c>
      <c r="BD160" s="137" t="str">
        <f t="shared" si="233"/>
        <v/>
      </c>
      <c r="BE160" s="138" t="str">
        <f t="shared" si="259"/>
        <v/>
      </c>
      <c r="BF160" s="137" t="str">
        <f>IF(C160="","",'[1]رصد درجات'!AC160)</f>
        <v/>
      </c>
      <c r="BG160" s="137" t="str">
        <f>IF(C160="","",'[1]رصد درجات'!AI160)</f>
        <v/>
      </c>
      <c r="BH160" s="137" t="str">
        <f>IF(C160="","",'[1]رصد درجات'!AQ160)</f>
        <v/>
      </c>
      <c r="BI160" s="137" t="str">
        <f t="shared" si="234"/>
        <v/>
      </c>
      <c r="BJ160" s="137" t="str">
        <f t="shared" si="260"/>
        <v/>
      </c>
      <c r="BK160" s="137" t="str">
        <f>IF(C160="","",'[1]رصد درجات'!AZ160)</f>
        <v/>
      </c>
      <c r="BL160" s="137" t="str">
        <f>IF(C160="","",'[1]رصد درجات'!BF160)</f>
        <v/>
      </c>
      <c r="BM160" s="137" t="str">
        <f>IF(C160="","",'[1]رصد درجات'!BN160)</f>
        <v/>
      </c>
      <c r="BN160" s="137" t="str">
        <f t="shared" si="235"/>
        <v/>
      </c>
      <c r="BO160" s="137" t="str">
        <f t="shared" si="236"/>
        <v/>
      </c>
      <c r="BP160" s="137" t="str">
        <f t="shared" si="237"/>
        <v/>
      </c>
      <c r="BQ160" s="137" t="str">
        <f t="shared" si="238"/>
        <v/>
      </c>
      <c r="BR160" s="138" t="str">
        <f t="shared" si="261"/>
        <v/>
      </c>
      <c r="BS160" s="137" t="str">
        <f>IF(C160="","",'[1]رصد درجات'!AD160)</f>
        <v/>
      </c>
      <c r="BT160" s="137" t="str">
        <f>IF(C160="","",'[1]رصد درجات'!AR160)</f>
        <v/>
      </c>
      <c r="BU160" s="137" t="str">
        <f t="shared" si="239"/>
        <v/>
      </c>
      <c r="BV160" s="137" t="str">
        <f t="shared" si="262"/>
        <v/>
      </c>
      <c r="BW160" s="137" t="str">
        <f>IF(C160="","",'[1]رصد درجات'!BA160)</f>
        <v/>
      </c>
      <c r="BX160" s="137" t="str">
        <f>IF(C160="","",'[1]رصد درجات'!BO160)</f>
        <v/>
      </c>
      <c r="BY160" s="137" t="str">
        <f t="shared" si="240"/>
        <v/>
      </c>
      <c r="BZ160" s="137" t="str">
        <f t="shared" si="263"/>
        <v/>
      </c>
      <c r="CA160" s="137" t="str">
        <f t="shared" si="241"/>
        <v/>
      </c>
      <c r="CB160" s="138" t="str">
        <f t="shared" si="264"/>
        <v/>
      </c>
      <c r="CC160" s="137" t="str">
        <f>IF(C160="","",'[1]رصد درجات'!AE160)</f>
        <v/>
      </c>
      <c r="CD160" s="137" t="str">
        <f>IF(C160="","",'[1]رصد درجات'!AJ160)</f>
        <v/>
      </c>
      <c r="CE160" s="137" t="str">
        <f>IF(C160="","",'[1]رصد درجات'!AS160)</f>
        <v/>
      </c>
      <c r="CF160" s="137" t="str">
        <f t="shared" si="242"/>
        <v/>
      </c>
      <c r="CG160" s="137" t="str">
        <f t="shared" si="265"/>
        <v/>
      </c>
      <c r="CH160" s="137" t="str">
        <f>IF(C160="","",'[1]رصد درجات'!BB160)</f>
        <v/>
      </c>
      <c r="CI160" s="137" t="str">
        <f>IF(C160="","",'[1]رصد درجات'!BF160)</f>
        <v/>
      </c>
      <c r="CJ160" s="137" t="str">
        <f>IF(C160="","",'[1]رصد درجات'!BP160)</f>
        <v/>
      </c>
      <c r="CK160" s="137" t="str">
        <f t="shared" si="243"/>
        <v/>
      </c>
      <c r="CL160" s="137" t="str">
        <f t="shared" si="244"/>
        <v/>
      </c>
      <c r="CM160" s="137" t="str">
        <f t="shared" si="245"/>
        <v/>
      </c>
      <c r="CN160" s="137" t="str">
        <f t="shared" si="266"/>
        <v/>
      </c>
      <c r="CO160" s="138" t="str">
        <f t="shared" si="267"/>
        <v/>
      </c>
      <c r="CP160" s="140" t="str">
        <f>IF(C160="","",'[1]رصد درجات'!AF160)</f>
        <v/>
      </c>
      <c r="CQ160" s="135" t="str">
        <f t="shared" si="268"/>
        <v/>
      </c>
      <c r="CR160" s="140" t="str">
        <f>IF(C160="","",'[1]رصد درجات'!BC160)</f>
        <v/>
      </c>
      <c r="CS160" s="140" t="str">
        <f t="shared" si="269"/>
        <v/>
      </c>
      <c r="CT160" s="140" t="str">
        <f t="shared" si="310"/>
        <v/>
      </c>
      <c r="CU160" s="135" t="str">
        <f t="shared" si="311"/>
        <v/>
      </c>
      <c r="CV160" s="137" t="str">
        <f>IF(C160="","",'[1]رصد درجات'!AG160)</f>
        <v/>
      </c>
      <c r="CW160" s="137" t="str">
        <f t="shared" si="270"/>
        <v/>
      </c>
      <c r="CX160" s="137" t="str">
        <f>IF(C160="","",'[1]رصد درجات'!BD160)</f>
        <v/>
      </c>
      <c r="CY160" s="140" t="str">
        <f t="shared" si="271"/>
        <v/>
      </c>
      <c r="CZ160" s="140" t="str">
        <f t="shared" si="272"/>
        <v/>
      </c>
      <c r="DA160" s="135" t="str">
        <f t="shared" si="273"/>
        <v/>
      </c>
      <c r="DB160" s="141" t="str">
        <f t="shared" si="274"/>
        <v/>
      </c>
      <c r="DC160" s="142" t="str">
        <f t="shared" si="275"/>
        <v/>
      </c>
      <c r="DD160" s="141" t="str">
        <f t="shared" si="276"/>
        <v/>
      </c>
      <c r="DE160" s="142" t="str">
        <f t="shared" si="277"/>
        <v/>
      </c>
      <c r="DF160" s="137" t="str">
        <f>IF(C160="","",'[1]رصد درجات'!AH160)</f>
        <v/>
      </c>
      <c r="DG160" s="137" t="str">
        <f>IF(C160="","",'[1]رصد درجات'!AT160)</f>
        <v/>
      </c>
      <c r="DH160" s="137" t="str">
        <f t="shared" si="278"/>
        <v/>
      </c>
      <c r="DI160" s="137" t="str">
        <f t="shared" si="279"/>
        <v/>
      </c>
      <c r="DJ160" s="137" t="str">
        <f>IF(C160="","",'[1]رصد درجات'!BE160)</f>
        <v/>
      </c>
      <c r="DK160" s="137" t="str">
        <f>IF(C160="","",'[1]رصد درجات'!BQ160)</f>
        <v/>
      </c>
      <c r="DL160" s="137" t="str">
        <f t="shared" si="280"/>
        <v/>
      </c>
      <c r="DM160" s="137" t="str">
        <f t="shared" si="281"/>
        <v/>
      </c>
      <c r="DN160" s="137" t="str">
        <f t="shared" si="282"/>
        <v/>
      </c>
      <c r="DO160" s="138" t="str">
        <f t="shared" si="283"/>
        <v/>
      </c>
      <c r="DP160" s="143" t="str">
        <f t="shared" si="284"/>
        <v/>
      </c>
      <c r="DQ160" s="144" t="str">
        <f t="shared" si="285"/>
        <v/>
      </c>
      <c r="DR160" s="145">
        <f t="shared" si="286"/>
        <v>0</v>
      </c>
      <c r="DS160" s="146" t="str">
        <f t="shared" si="287"/>
        <v/>
      </c>
      <c r="DT160" s="147" t="str">
        <f t="shared" si="288"/>
        <v/>
      </c>
      <c r="DU160" s="147" t="str">
        <f t="shared" si="289"/>
        <v/>
      </c>
      <c r="DV160" s="147" t="str">
        <f t="shared" si="290"/>
        <v/>
      </c>
      <c r="DW160" s="147" t="str">
        <f t="shared" si="291"/>
        <v/>
      </c>
      <c r="DX160" s="147" t="str">
        <f t="shared" si="292"/>
        <v/>
      </c>
      <c r="DY160" s="147" t="str">
        <f t="shared" si="293"/>
        <v/>
      </c>
      <c r="DZ160" s="147" t="str">
        <f t="shared" si="294"/>
        <v/>
      </c>
      <c r="EA160" s="148"/>
      <c r="EB160" s="148"/>
      <c r="EC160" s="148"/>
      <c r="ED160" s="148"/>
      <c r="EE160" s="148"/>
      <c r="EF160" s="148"/>
      <c r="EG160" s="148"/>
      <c r="EH160" s="148"/>
      <c r="EI160" s="148"/>
      <c r="EJ160" s="148"/>
      <c r="EK160" s="149"/>
      <c r="EL160" s="150" t="str">
        <f t="shared" si="295"/>
        <v/>
      </c>
      <c r="EM160" s="145"/>
      <c r="EN160" s="145"/>
      <c r="EO160" s="151" t="str">
        <f>IF(C160="","",IF(EL160=TRUE,'[1]بيانات أساسية'!$Z$16,'[1]بيانات أساسية'!$Y$17))</f>
        <v/>
      </c>
      <c r="EP160" s="152" t="str">
        <f t="shared" si="246"/>
        <v/>
      </c>
      <c r="EQ160" s="153" t="str">
        <f t="shared" si="296"/>
        <v/>
      </c>
      <c r="ER160" s="153" t="str">
        <f t="shared" si="297"/>
        <v/>
      </c>
      <c r="ES160" s="159"/>
      <c r="GD160" s="157" t="str">
        <f t="shared" si="298"/>
        <v/>
      </c>
      <c r="GE160" s="157" t="str">
        <f t="shared" si="299"/>
        <v/>
      </c>
      <c r="GF160" s="157" t="str">
        <f t="shared" si="300"/>
        <v/>
      </c>
      <c r="GG160" s="157" t="str">
        <f t="shared" si="301"/>
        <v/>
      </c>
      <c r="GH160" s="157" t="str">
        <f t="shared" si="302"/>
        <v/>
      </c>
      <c r="GI160" s="157" t="str">
        <f t="shared" si="303"/>
        <v/>
      </c>
      <c r="GJ160" s="157" t="str">
        <f t="shared" si="304"/>
        <v/>
      </c>
      <c r="GK160" s="157" t="str">
        <f t="shared" si="305"/>
        <v/>
      </c>
      <c r="GL160" s="157" t="str">
        <f t="shared" si="306"/>
        <v/>
      </c>
      <c r="GM160" s="158" t="str">
        <f t="shared" si="307"/>
        <v/>
      </c>
      <c r="GN160" s="157" t="str">
        <f t="shared" si="308"/>
        <v/>
      </c>
      <c r="GO160" s="145" t="str">
        <f t="shared" si="309"/>
        <v/>
      </c>
    </row>
    <row r="161" spans="1:197" s="156" customFormat="1" ht="27" customHeight="1" thickBot="1">
      <c r="A161" s="132" t="str">
        <f>IF('[1]رصد درجات'!A161="","",'[1]رصد درجات'!A161)</f>
        <v/>
      </c>
      <c r="B161" s="132" t="str">
        <f>IF('[1]رصد درجات'!B161="","",'[1]رصد درجات'!B161)</f>
        <v/>
      </c>
      <c r="C161" s="132" t="str">
        <f>IF('[1]رصد درجات'!C161="","",'[1]رصد درجات'!C161)</f>
        <v/>
      </c>
      <c r="D161" s="133" t="str">
        <f>IF('[1]رصد درجات'!D161="","",'[1]رصد درجات'!D161)</f>
        <v/>
      </c>
      <c r="E161" s="132" t="str">
        <f>IF('[1]رصد درجات'!E161="","",'[1]رصد درجات'!E161)</f>
        <v/>
      </c>
      <c r="F161" s="132" t="str">
        <f>IF('[1]رصد درجات'!F161="","",'[1]رصد درجات'!F161)</f>
        <v/>
      </c>
      <c r="G161" s="132" t="str">
        <f>IF('[1]رصد درجات'!G161="","",'[1]رصد درجات'!G161)</f>
        <v/>
      </c>
      <c r="H161" s="132" t="str">
        <f>IF('[1]رصد درجات'!H161="","",'[1]رصد درجات'!H161)</f>
        <v/>
      </c>
      <c r="I161" s="132" t="str">
        <f>IF('[1]رصد درجات'!I161="","",'[1]رصد درجات'!I161)</f>
        <v/>
      </c>
      <c r="J161" s="132" t="str">
        <f>IF('[1]رصد درجات'!J161="","",'[1]رصد درجات'!J161)</f>
        <v/>
      </c>
      <c r="K161" s="132" t="str">
        <f>IF('[1]رصد درجات'!K161="","",'[1]رصد درجات'!K161)</f>
        <v/>
      </c>
      <c r="L161" s="132" t="str">
        <f>IF('[1]رصد درجات'!L161="","",'[1]رصد درجات'!L161)</f>
        <v/>
      </c>
      <c r="M161" s="134" t="str">
        <f>IF('[1]رصد درجات'!M161="","",'[1]رصد درجات'!M161)</f>
        <v/>
      </c>
      <c r="N161" s="134" t="str">
        <f>IF('[1]رصد درجات'!N161="","",'[1]رصد درجات'!N161)</f>
        <v/>
      </c>
      <c r="O161" s="132" t="str">
        <f>IF(C161="","",'[1]رصد درجات'!Y161)</f>
        <v/>
      </c>
      <c r="P161" s="132" t="str">
        <f>IF(C161="","",'[1]رصد درجات'!AL161)</f>
        <v/>
      </c>
      <c r="Q161" s="132" t="str">
        <f t="shared" si="247"/>
        <v/>
      </c>
      <c r="R161" s="135" t="str">
        <f t="shared" si="248"/>
        <v/>
      </c>
      <c r="S161" s="132" t="str">
        <f>IF(C161="","",'[1]رصد درجات'!AV161)</f>
        <v/>
      </c>
      <c r="T161" s="132" t="str">
        <f>IF(C161="","",'[1]رصد درجات'!BI161)</f>
        <v/>
      </c>
      <c r="U161" s="132" t="str">
        <f t="shared" si="249"/>
        <v/>
      </c>
      <c r="V161" s="132" t="str">
        <f t="shared" si="250"/>
        <v/>
      </c>
      <c r="W161" s="132" t="str">
        <f t="shared" si="251"/>
        <v/>
      </c>
      <c r="X161" s="136" t="str">
        <f t="shared" si="252"/>
        <v/>
      </c>
      <c r="Y161" s="137" t="str">
        <f>IF(C161="","",'[1]رصد درجات'!Z161)</f>
        <v/>
      </c>
      <c r="Z161" s="137" t="str">
        <f>IF(C161="","",'[1]رصد درجات'!AM161)</f>
        <v/>
      </c>
      <c r="AA161" s="137" t="str">
        <f t="shared" si="222"/>
        <v/>
      </c>
      <c r="AB161" s="137" t="str">
        <f t="shared" si="253"/>
        <v/>
      </c>
      <c r="AC161" s="137" t="str">
        <f>IF(C161="","",'[1]رصد درجات'!AV161)</f>
        <v/>
      </c>
      <c r="AD161" s="137" t="str">
        <f>IF(C161="","",'[1]رصد درجات'!BI161)</f>
        <v/>
      </c>
      <c r="AE161" s="137" t="str">
        <f t="shared" si="223"/>
        <v/>
      </c>
      <c r="AF161" s="137" t="str">
        <f t="shared" si="224"/>
        <v/>
      </c>
      <c r="AG161" s="137" t="str">
        <f t="shared" si="254"/>
        <v/>
      </c>
      <c r="AH161" s="138" t="str">
        <f t="shared" si="255"/>
        <v/>
      </c>
      <c r="AI161" s="137" t="str">
        <f>IF(C161="","",'[1]رصد درجات'!AA161)</f>
        <v/>
      </c>
      <c r="AJ161" s="137" t="str">
        <f>IF(C161="","",'[1]رصد درجات'!AN161)</f>
        <v/>
      </c>
      <c r="AK161" s="137" t="str">
        <f t="shared" si="225"/>
        <v/>
      </c>
      <c r="AL161" s="139" t="str">
        <f t="shared" si="256"/>
        <v/>
      </c>
      <c r="AM161" s="137" t="str">
        <f>IF(C161="","",'[1]رصد درجات'!AX161)</f>
        <v/>
      </c>
      <c r="AN161" s="137" t="str">
        <f>IF(C161="","",'[1]رصد درجات'!BK161)</f>
        <v/>
      </c>
      <c r="AO161" s="137" t="str">
        <f t="shared" si="226"/>
        <v/>
      </c>
      <c r="AP161" s="137" t="str">
        <f t="shared" si="227"/>
        <v/>
      </c>
      <c r="AQ161" s="137" t="str">
        <f t="shared" si="228"/>
        <v/>
      </c>
      <c r="AR161" s="138" t="str">
        <f t="shared" si="257"/>
        <v/>
      </c>
      <c r="AS161" s="137" t="str">
        <f>IF(C161="","",'[1]رصد درجات'!AB161)</f>
        <v/>
      </c>
      <c r="AT161" s="137" t="str">
        <f>IF(C161="","",'[1]رصد درجات'!AO161)</f>
        <v/>
      </c>
      <c r="AU161" s="137" t="str">
        <f>IF(C161="","",'[1]رصد درجات'!AP161)</f>
        <v/>
      </c>
      <c r="AV161" s="137" t="str">
        <f t="shared" si="229"/>
        <v/>
      </c>
      <c r="AW161" s="137" t="str">
        <f t="shared" si="258"/>
        <v/>
      </c>
      <c r="AX161" s="137" t="str">
        <f>IF(C161="","",'[1]رصد درجات'!AY161)</f>
        <v/>
      </c>
      <c r="AY161" s="137" t="str">
        <f>IF(C161="","",'[1]رصد درجات'!BL161)</f>
        <v/>
      </c>
      <c r="AZ161" s="137" t="str">
        <f>IF(C161="","",'[1]رصد درجات'!BM161)</f>
        <v/>
      </c>
      <c r="BA161" s="137" t="str">
        <f t="shared" si="230"/>
        <v/>
      </c>
      <c r="BB161" s="137" t="str">
        <f t="shared" si="231"/>
        <v/>
      </c>
      <c r="BC161" s="137" t="str">
        <f t="shared" si="232"/>
        <v/>
      </c>
      <c r="BD161" s="137" t="str">
        <f t="shared" si="233"/>
        <v/>
      </c>
      <c r="BE161" s="138" t="str">
        <f t="shared" si="259"/>
        <v/>
      </c>
      <c r="BF161" s="137" t="str">
        <f>IF(C161="","",'[1]رصد درجات'!AC161)</f>
        <v/>
      </c>
      <c r="BG161" s="137" t="str">
        <f>IF(C161="","",'[1]رصد درجات'!AI161)</f>
        <v/>
      </c>
      <c r="BH161" s="137" t="str">
        <f>IF(C161="","",'[1]رصد درجات'!AQ161)</f>
        <v/>
      </c>
      <c r="BI161" s="137" t="str">
        <f t="shared" si="234"/>
        <v/>
      </c>
      <c r="BJ161" s="137" t="str">
        <f t="shared" si="260"/>
        <v/>
      </c>
      <c r="BK161" s="137" t="str">
        <f>IF(C161="","",'[1]رصد درجات'!AZ161)</f>
        <v/>
      </c>
      <c r="BL161" s="137" t="str">
        <f>IF(C161="","",'[1]رصد درجات'!BF161)</f>
        <v/>
      </c>
      <c r="BM161" s="137" t="str">
        <f>IF(C161="","",'[1]رصد درجات'!BN161)</f>
        <v/>
      </c>
      <c r="BN161" s="137" t="str">
        <f t="shared" si="235"/>
        <v/>
      </c>
      <c r="BO161" s="137" t="str">
        <f t="shared" si="236"/>
        <v/>
      </c>
      <c r="BP161" s="137" t="str">
        <f t="shared" si="237"/>
        <v/>
      </c>
      <c r="BQ161" s="137" t="str">
        <f t="shared" si="238"/>
        <v/>
      </c>
      <c r="BR161" s="138" t="str">
        <f t="shared" si="261"/>
        <v/>
      </c>
      <c r="BS161" s="137" t="str">
        <f>IF(C161="","",'[1]رصد درجات'!AD161)</f>
        <v/>
      </c>
      <c r="BT161" s="137" t="str">
        <f>IF(C161="","",'[1]رصد درجات'!AR161)</f>
        <v/>
      </c>
      <c r="BU161" s="137" t="str">
        <f t="shared" si="239"/>
        <v/>
      </c>
      <c r="BV161" s="137" t="str">
        <f t="shared" si="262"/>
        <v/>
      </c>
      <c r="BW161" s="137" t="str">
        <f>IF(C161="","",'[1]رصد درجات'!BA161)</f>
        <v/>
      </c>
      <c r="BX161" s="137" t="str">
        <f>IF(C161="","",'[1]رصد درجات'!BO161)</f>
        <v/>
      </c>
      <c r="BY161" s="137" t="str">
        <f t="shared" si="240"/>
        <v/>
      </c>
      <c r="BZ161" s="137" t="str">
        <f t="shared" si="263"/>
        <v/>
      </c>
      <c r="CA161" s="137" t="str">
        <f t="shared" si="241"/>
        <v/>
      </c>
      <c r="CB161" s="138" t="str">
        <f t="shared" si="264"/>
        <v/>
      </c>
      <c r="CC161" s="137" t="str">
        <f>IF(C161="","",'[1]رصد درجات'!AE161)</f>
        <v/>
      </c>
      <c r="CD161" s="137" t="str">
        <f>IF(C161="","",'[1]رصد درجات'!AJ161)</f>
        <v/>
      </c>
      <c r="CE161" s="137" t="str">
        <f>IF(C161="","",'[1]رصد درجات'!AS161)</f>
        <v/>
      </c>
      <c r="CF161" s="137" t="str">
        <f t="shared" si="242"/>
        <v/>
      </c>
      <c r="CG161" s="137" t="str">
        <f t="shared" si="265"/>
        <v/>
      </c>
      <c r="CH161" s="137" t="str">
        <f>IF(C161="","",'[1]رصد درجات'!BB161)</f>
        <v/>
      </c>
      <c r="CI161" s="137" t="str">
        <f>IF(C161="","",'[1]رصد درجات'!BF161)</f>
        <v/>
      </c>
      <c r="CJ161" s="137" t="str">
        <f>IF(C161="","",'[1]رصد درجات'!BP161)</f>
        <v/>
      </c>
      <c r="CK161" s="137" t="str">
        <f t="shared" si="243"/>
        <v/>
      </c>
      <c r="CL161" s="137" t="str">
        <f t="shared" si="244"/>
        <v/>
      </c>
      <c r="CM161" s="137" t="str">
        <f t="shared" si="245"/>
        <v/>
      </c>
      <c r="CN161" s="137" t="str">
        <f t="shared" si="266"/>
        <v/>
      </c>
      <c r="CO161" s="138" t="str">
        <f t="shared" si="267"/>
        <v/>
      </c>
      <c r="CP161" s="140" t="str">
        <f>IF(C161="","",'[1]رصد درجات'!AF161)</f>
        <v/>
      </c>
      <c r="CQ161" s="135" t="str">
        <f t="shared" si="268"/>
        <v/>
      </c>
      <c r="CR161" s="140" t="str">
        <f>IF(C161="","",'[1]رصد درجات'!BC161)</f>
        <v/>
      </c>
      <c r="CS161" s="140" t="str">
        <f t="shared" si="269"/>
        <v/>
      </c>
      <c r="CT161" s="140" t="str">
        <f t="shared" si="310"/>
        <v/>
      </c>
      <c r="CU161" s="135" t="str">
        <f t="shared" si="311"/>
        <v/>
      </c>
      <c r="CV161" s="137" t="str">
        <f>IF(C161="","",'[1]رصد درجات'!AG161)</f>
        <v/>
      </c>
      <c r="CW161" s="137" t="str">
        <f t="shared" si="270"/>
        <v/>
      </c>
      <c r="CX161" s="137" t="str">
        <f>IF(C161="","",'[1]رصد درجات'!BD161)</f>
        <v/>
      </c>
      <c r="CY161" s="140" t="str">
        <f t="shared" si="271"/>
        <v/>
      </c>
      <c r="CZ161" s="140" t="str">
        <f t="shared" si="272"/>
        <v/>
      </c>
      <c r="DA161" s="135" t="str">
        <f t="shared" si="273"/>
        <v/>
      </c>
      <c r="DB161" s="141" t="str">
        <f t="shared" si="274"/>
        <v/>
      </c>
      <c r="DC161" s="142" t="str">
        <f t="shared" si="275"/>
        <v/>
      </c>
      <c r="DD161" s="141" t="str">
        <f t="shared" si="276"/>
        <v/>
      </c>
      <c r="DE161" s="142" t="str">
        <f t="shared" si="277"/>
        <v/>
      </c>
      <c r="DF161" s="137" t="str">
        <f>IF(C161="","",'[1]رصد درجات'!AH161)</f>
        <v/>
      </c>
      <c r="DG161" s="137" t="str">
        <f>IF(C161="","",'[1]رصد درجات'!AT161)</f>
        <v/>
      </c>
      <c r="DH161" s="137" t="str">
        <f t="shared" si="278"/>
        <v/>
      </c>
      <c r="DI161" s="137" t="str">
        <f t="shared" si="279"/>
        <v/>
      </c>
      <c r="DJ161" s="137" t="str">
        <f>IF(C161="","",'[1]رصد درجات'!BE161)</f>
        <v/>
      </c>
      <c r="DK161" s="137" t="str">
        <f>IF(C161="","",'[1]رصد درجات'!BQ161)</f>
        <v/>
      </c>
      <c r="DL161" s="137" t="str">
        <f t="shared" si="280"/>
        <v/>
      </c>
      <c r="DM161" s="137" t="str">
        <f t="shared" si="281"/>
        <v/>
      </c>
      <c r="DN161" s="137" t="str">
        <f t="shared" si="282"/>
        <v/>
      </c>
      <c r="DO161" s="138" t="str">
        <f t="shared" si="283"/>
        <v/>
      </c>
      <c r="DP161" s="143" t="str">
        <f t="shared" si="284"/>
        <v/>
      </c>
      <c r="DQ161" s="144" t="str">
        <f t="shared" si="285"/>
        <v/>
      </c>
      <c r="DR161" s="145">
        <f t="shared" si="286"/>
        <v>0</v>
      </c>
      <c r="DS161" s="146" t="str">
        <f t="shared" si="287"/>
        <v/>
      </c>
      <c r="DT161" s="147" t="str">
        <f t="shared" si="288"/>
        <v/>
      </c>
      <c r="DU161" s="147" t="str">
        <f t="shared" si="289"/>
        <v/>
      </c>
      <c r="DV161" s="147" t="str">
        <f t="shared" si="290"/>
        <v/>
      </c>
      <c r="DW161" s="147" t="str">
        <f t="shared" si="291"/>
        <v/>
      </c>
      <c r="DX161" s="147" t="str">
        <f t="shared" si="292"/>
        <v/>
      </c>
      <c r="DY161" s="147" t="str">
        <f t="shared" si="293"/>
        <v/>
      </c>
      <c r="DZ161" s="147" t="str">
        <f t="shared" si="294"/>
        <v/>
      </c>
      <c r="EA161" s="148"/>
      <c r="EB161" s="148"/>
      <c r="EC161" s="148"/>
      <c r="ED161" s="148"/>
      <c r="EE161" s="148"/>
      <c r="EF161" s="148"/>
      <c r="EG161" s="148"/>
      <c r="EH161" s="148"/>
      <c r="EI161" s="148"/>
      <c r="EJ161" s="148"/>
      <c r="EK161" s="149"/>
      <c r="EL161" s="150" t="str">
        <f t="shared" si="295"/>
        <v/>
      </c>
      <c r="EM161" s="145"/>
      <c r="EN161" s="145"/>
      <c r="EO161" s="151" t="str">
        <f>IF(C161="","",IF(EL161=TRUE,'[1]بيانات أساسية'!$Z$16,'[1]بيانات أساسية'!$Y$17))</f>
        <v/>
      </c>
      <c r="EP161" s="152" t="str">
        <f t="shared" si="246"/>
        <v/>
      </c>
      <c r="EQ161" s="153" t="str">
        <f t="shared" si="296"/>
        <v/>
      </c>
      <c r="ER161" s="153" t="str">
        <f t="shared" si="297"/>
        <v/>
      </c>
      <c r="ES161" s="159"/>
      <c r="GD161" s="157" t="str">
        <f t="shared" si="298"/>
        <v/>
      </c>
      <c r="GE161" s="157" t="str">
        <f t="shared" si="299"/>
        <v/>
      </c>
      <c r="GF161" s="157" t="str">
        <f t="shared" si="300"/>
        <v/>
      </c>
      <c r="GG161" s="157" t="str">
        <f t="shared" si="301"/>
        <v/>
      </c>
      <c r="GH161" s="157" t="str">
        <f t="shared" si="302"/>
        <v/>
      </c>
      <c r="GI161" s="157" t="str">
        <f t="shared" si="303"/>
        <v/>
      </c>
      <c r="GJ161" s="157" t="str">
        <f t="shared" si="304"/>
        <v/>
      </c>
      <c r="GK161" s="157" t="str">
        <f t="shared" si="305"/>
        <v/>
      </c>
      <c r="GL161" s="157" t="str">
        <f t="shared" si="306"/>
        <v/>
      </c>
      <c r="GM161" s="158" t="str">
        <f t="shared" si="307"/>
        <v/>
      </c>
      <c r="GN161" s="157" t="str">
        <f t="shared" si="308"/>
        <v/>
      </c>
      <c r="GO161" s="145" t="str">
        <f t="shared" si="309"/>
        <v/>
      </c>
    </row>
    <row r="162" spans="1:197" s="156" customFormat="1" ht="27" customHeight="1" thickBot="1">
      <c r="A162" s="132" t="str">
        <f>IF('[1]رصد درجات'!A162="","",'[1]رصد درجات'!A162)</f>
        <v/>
      </c>
      <c r="B162" s="132" t="str">
        <f>IF('[1]رصد درجات'!B162="","",'[1]رصد درجات'!B162)</f>
        <v/>
      </c>
      <c r="C162" s="132" t="str">
        <f>IF('[1]رصد درجات'!C162="","",'[1]رصد درجات'!C162)</f>
        <v/>
      </c>
      <c r="D162" s="133" t="str">
        <f>IF('[1]رصد درجات'!D162="","",'[1]رصد درجات'!D162)</f>
        <v/>
      </c>
      <c r="E162" s="132" t="str">
        <f>IF('[1]رصد درجات'!E162="","",'[1]رصد درجات'!E162)</f>
        <v/>
      </c>
      <c r="F162" s="132" t="str">
        <f>IF('[1]رصد درجات'!F162="","",'[1]رصد درجات'!F162)</f>
        <v/>
      </c>
      <c r="G162" s="132" t="str">
        <f>IF('[1]رصد درجات'!G162="","",'[1]رصد درجات'!G162)</f>
        <v/>
      </c>
      <c r="H162" s="132" t="str">
        <f>IF('[1]رصد درجات'!H162="","",'[1]رصد درجات'!H162)</f>
        <v/>
      </c>
      <c r="I162" s="132" t="str">
        <f>IF('[1]رصد درجات'!I162="","",'[1]رصد درجات'!I162)</f>
        <v/>
      </c>
      <c r="J162" s="132" t="str">
        <f>IF('[1]رصد درجات'!J162="","",'[1]رصد درجات'!J162)</f>
        <v/>
      </c>
      <c r="K162" s="132" t="str">
        <f>IF('[1]رصد درجات'!K162="","",'[1]رصد درجات'!K162)</f>
        <v/>
      </c>
      <c r="L162" s="132" t="str">
        <f>IF('[1]رصد درجات'!L162="","",'[1]رصد درجات'!L162)</f>
        <v/>
      </c>
      <c r="M162" s="134" t="str">
        <f>IF('[1]رصد درجات'!M162="","",'[1]رصد درجات'!M162)</f>
        <v/>
      </c>
      <c r="N162" s="134" t="str">
        <f>IF('[1]رصد درجات'!N162="","",'[1]رصد درجات'!N162)</f>
        <v/>
      </c>
      <c r="O162" s="132" t="str">
        <f>IF(C162="","",'[1]رصد درجات'!Y162)</f>
        <v/>
      </c>
      <c r="P162" s="132" t="str">
        <f>IF(C162="","",'[1]رصد درجات'!AL162)</f>
        <v/>
      </c>
      <c r="Q162" s="132" t="str">
        <f t="shared" si="247"/>
        <v/>
      </c>
      <c r="R162" s="135" t="str">
        <f t="shared" si="248"/>
        <v/>
      </c>
      <c r="S162" s="132" t="str">
        <f>IF(C162="","",'[1]رصد درجات'!AV162)</f>
        <v/>
      </c>
      <c r="T162" s="132" t="str">
        <f>IF(C162="","",'[1]رصد درجات'!BI162)</f>
        <v/>
      </c>
      <c r="U162" s="132" t="str">
        <f t="shared" si="249"/>
        <v/>
      </c>
      <c r="V162" s="132" t="str">
        <f t="shared" si="250"/>
        <v/>
      </c>
      <c r="W162" s="132" t="str">
        <f t="shared" si="251"/>
        <v/>
      </c>
      <c r="X162" s="136" t="str">
        <f t="shared" si="252"/>
        <v/>
      </c>
      <c r="Y162" s="137" t="str">
        <f>IF(C162="","",'[1]رصد درجات'!Z162)</f>
        <v/>
      </c>
      <c r="Z162" s="137" t="str">
        <f>IF(C162="","",'[1]رصد درجات'!AM162)</f>
        <v/>
      </c>
      <c r="AA162" s="137" t="str">
        <f t="shared" si="222"/>
        <v/>
      </c>
      <c r="AB162" s="137" t="str">
        <f t="shared" si="253"/>
        <v/>
      </c>
      <c r="AC162" s="137" t="str">
        <f>IF(C162="","",'[1]رصد درجات'!AV162)</f>
        <v/>
      </c>
      <c r="AD162" s="137" t="str">
        <f>IF(C162="","",'[1]رصد درجات'!BI162)</f>
        <v/>
      </c>
      <c r="AE162" s="137" t="str">
        <f t="shared" si="223"/>
        <v/>
      </c>
      <c r="AF162" s="137" t="str">
        <f t="shared" si="224"/>
        <v/>
      </c>
      <c r="AG162" s="137" t="str">
        <f t="shared" si="254"/>
        <v/>
      </c>
      <c r="AH162" s="138" t="str">
        <f t="shared" si="255"/>
        <v/>
      </c>
      <c r="AI162" s="137" t="str">
        <f>IF(C162="","",'[1]رصد درجات'!AA162)</f>
        <v/>
      </c>
      <c r="AJ162" s="137" t="str">
        <f>IF(C162="","",'[1]رصد درجات'!AN162)</f>
        <v/>
      </c>
      <c r="AK162" s="137" t="str">
        <f t="shared" si="225"/>
        <v/>
      </c>
      <c r="AL162" s="139" t="str">
        <f t="shared" si="256"/>
        <v/>
      </c>
      <c r="AM162" s="137" t="str">
        <f>IF(C162="","",'[1]رصد درجات'!AX162)</f>
        <v/>
      </c>
      <c r="AN162" s="137" t="str">
        <f>IF(C162="","",'[1]رصد درجات'!BK162)</f>
        <v/>
      </c>
      <c r="AO162" s="137" t="str">
        <f t="shared" si="226"/>
        <v/>
      </c>
      <c r="AP162" s="137" t="str">
        <f t="shared" si="227"/>
        <v/>
      </c>
      <c r="AQ162" s="137" t="str">
        <f t="shared" si="228"/>
        <v/>
      </c>
      <c r="AR162" s="138" t="str">
        <f t="shared" si="257"/>
        <v/>
      </c>
      <c r="AS162" s="137" t="str">
        <f>IF(C162="","",'[1]رصد درجات'!AB162)</f>
        <v/>
      </c>
      <c r="AT162" s="137" t="str">
        <f>IF(C162="","",'[1]رصد درجات'!AO162)</f>
        <v/>
      </c>
      <c r="AU162" s="137" t="str">
        <f>IF(C162="","",'[1]رصد درجات'!AP162)</f>
        <v/>
      </c>
      <c r="AV162" s="137" t="str">
        <f t="shared" si="229"/>
        <v/>
      </c>
      <c r="AW162" s="137" t="str">
        <f t="shared" si="258"/>
        <v/>
      </c>
      <c r="AX162" s="137" t="str">
        <f>IF(C162="","",'[1]رصد درجات'!AY162)</f>
        <v/>
      </c>
      <c r="AY162" s="137" t="str">
        <f>IF(C162="","",'[1]رصد درجات'!BL162)</f>
        <v/>
      </c>
      <c r="AZ162" s="137" t="str">
        <f>IF(C162="","",'[1]رصد درجات'!BM162)</f>
        <v/>
      </c>
      <c r="BA162" s="137" t="str">
        <f t="shared" si="230"/>
        <v/>
      </c>
      <c r="BB162" s="137" t="str">
        <f t="shared" si="231"/>
        <v/>
      </c>
      <c r="BC162" s="137" t="str">
        <f t="shared" si="232"/>
        <v/>
      </c>
      <c r="BD162" s="137" t="str">
        <f t="shared" si="233"/>
        <v/>
      </c>
      <c r="BE162" s="138" t="str">
        <f t="shared" si="259"/>
        <v/>
      </c>
      <c r="BF162" s="137" t="str">
        <f>IF(C162="","",'[1]رصد درجات'!AC162)</f>
        <v/>
      </c>
      <c r="BG162" s="137" t="str">
        <f>IF(C162="","",'[1]رصد درجات'!AI162)</f>
        <v/>
      </c>
      <c r="BH162" s="137" t="str">
        <f>IF(C162="","",'[1]رصد درجات'!AQ162)</f>
        <v/>
      </c>
      <c r="BI162" s="137" t="str">
        <f t="shared" si="234"/>
        <v/>
      </c>
      <c r="BJ162" s="137" t="str">
        <f t="shared" si="260"/>
        <v/>
      </c>
      <c r="BK162" s="137" t="str">
        <f>IF(C162="","",'[1]رصد درجات'!AZ162)</f>
        <v/>
      </c>
      <c r="BL162" s="137" t="str">
        <f>IF(C162="","",'[1]رصد درجات'!BF162)</f>
        <v/>
      </c>
      <c r="BM162" s="137" t="str">
        <f>IF(C162="","",'[1]رصد درجات'!BN162)</f>
        <v/>
      </c>
      <c r="BN162" s="137" t="str">
        <f t="shared" si="235"/>
        <v/>
      </c>
      <c r="BO162" s="137" t="str">
        <f t="shared" si="236"/>
        <v/>
      </c>
      <c r="BP162" s="137" t="str">
        <f t="shared" si="237"/>
        <v/>
      </c>
      <c r="BQ162" s="137" t="str">
        <f t="shared" si="238"/>
        <v/>
      </c>
      <c r="BR162" s="138" t="str">
        <f t="shared" si="261"/>
        <v/>
      </c>
      <c r="BS162" s="137" t="str">
        <f>IF(C162="","",'[1]رصد درجات'!AD162)</f>
        <v/>
      </c>
      <c r="BT162" s="137" t="str">
        <f>IF(C162="","",'[1]رصد درجات'!AR162)</f>
        <v/>
      </c>
      <c r="BU162" s="137" t="str">
        <f t="shared" si="239"/>
        <v/>
      </c>
      <c r="BV162" s="137" t="str">
        <f t="shared" si="262"/>
        <v/>
      </c>
      <c r="BW162" s="137" t="str">
        <f>IF(C162="","",'[1]رصد درجات'!BA162)</f>
        <v/>
      </c>
      <c r="BX162" s="137" t="str">
        <f>IF(C162="","",'[1]رصد درجات'!BO162)</f>
        <v/>
      </c>
      <c r="BY162" s="137" t="str">
        <f t="shared" si="240"/>
        <v/>
      </c>
      <c r="BZ162" s="137" t="str">
        <f t="shared" si="263"/>
        <v/>
      </c>
      <c r="CA162" s="137" t="str">
        <f t="shared" si="241"/>
        <v/>
      </c>
      <c r="CB162" s="138" t="str">
        <f t="shared" si="264"/>
        <v/>
      </c>
      <c r="CC162" s="137" t="str">
        <f>IF(C162="","",'[1]رصد درجات'!AE162)</f>
        <v/>
      </c>
      <c r="CD162" s="137" t="str">
        <f>IF(C162="","",'[1]رصد درجات'!AJ162)</f>
        <v/>
      </c>
      <c r="CE162" s="137" t="str">
        <f>IF(C162="","",'[1]رصد درجات'!AS162)</f>
        <v/>
      </c>
      <c r="CF162" s="137" t="str">
        <f t="shared" si="242"/>
        <v/>
      </c>
      <c r="CG162" s="137" t="str">
        <f t="shared" si="265"/>
        <v/>
      </c>
      <c r="CH162" s="137" t="str">
        <f>IF(C162="","",'[1]رصد درجات'!BB162)</f>
        <v/>
      </c>
      <c r="CI162" s="137" t="str">
        <f>IF(C162="","",'[1]رصد درجات'!BF162)</f>
        <v/>
      </c>
      <c r="CJ162" s="137" t="str">
        <f>IF(C162="","",'[1]رصد درجات'!BP162)</f>
        <v/>
      </c>
      <c r="CK162" s="137" t="str">
        <f t="shared" si="243"/>
        <v/>
      </c>
      <c r="CL162" s="137" t="str">
        <f t="shared" si="244"/>
        <v/>
      </c>
      <c r="CM162" s="137" t="str">
        <f t="shared" si="245"/>
        <v/>
      </c>
      <c r="CN162" s="137" t="str">
        <f t="shared" si="266"/>
        <v/>
      </c>
      <c r="CO162" s="138" t="str">
        <f t="shared" si="267"/>
        <v/>
      </c>
      <c r="CP162" s="140" t="str">
        <f>IF(C162="","",'[1]رصد درجات'!AF162)</f>
        <v/>
      </c>
      <c r="CQ162" s="135" t="str">
        <f t="shared" si="268"/>
        <v/>
      </c>
      <c r="CR162" s="140" t="str">
        <f>IF(C162="","",'[1]رصد درجات'!BC162)</f>
        <v/>
      </c>
      <c r="CS162" s="140" t="str">
        <f t="shared" si="269"/>
        <v/>
      </c>
      <c r="CT162" s="140" t="str">
        <f t="shared" si="310"/>
        <v/>
      </c>
      <c r="CU162" s="135" t="str">
        <f t="shared" si="311"/>
        <v/>
      </c>
      <c r="CV162" s="137" t="str">
        <f>IF(C162="","",'[1]رصد درجات'!AG162)</f>
        <v/>
      </c>
      <c r="CW162" s="137" t="str">
        <f t="shared" si="270"/>
        <v/>
      </c>
      <c r="CX162" s="137" t="str">
        <f>IF(C162="","",'[1]رصد درجات'!BD162)</f>
        <v/>
      </c>
      <c r="CY162" s="140" t="str">
        <f t="shared" si="271"/>
        <v/>
      </c>
      <c r="CZ162" s="140" t="str">
        <f t="shared" si="272"/>
        <v/>
      </c>
      <c r="DA162" s="135" t="str">
        <f t="shared" si="273"/>
        <v/>
      </c>
      <c r="DB162" s="141" t="str">
        <f t="shared" si="274"/>
        <v/>
      </c>
      <c r="DC162" s="142" t="str">
        <f t="shared" si="275"/>
        <v/>
      </c>
      <c r="DD162" s="141" t="str">
        <f t="shared" si="276"/>
        <v/>
      </c>
      <c r="DE162" s="142" t="str">
        <f t="shared" si="277"/>
        <v/>
      </c>
      <c r="DF162" s="137" t="str">
        <f>IF(C162="","",'[1]رصد درجات'!AH162)</f>
        <v/>
      </c>
      <c r="DG162" s="137" t="str">
        <f>IF(C162="","",'[1]رصد درجات'!AT162)</f>
        <v/>
      </c>
      <c r="DH162" s="137" t="str">
        <f t="shared" si="278"/>
        <v/>
      </c>
      <c r="DI162" s="137" t="str">
        <f t="shared" si="279"/>
        <v/>
      </c>
      <c r="DJ162" s="137" t="str">
        <f>IF(C162="","",'[1]رصد درجات'!BE162)</f>
        <v/>
      </c>
      <c r="DK162" s="137" t="str">
        <f>IF(C162="","",'[1]رصد درجات'!BQ162)</f>
        <v/>
      </c>
      <c r="DL162" s="137" t="str">
        <f t="shared" si="280"/>
        <v/>
      </c>
      <c r="DM162" s="137" t="str">
        <f t="shared" si="281"/>
        <v/>
      </c>
      <c r="DN162" s="137" t="str">
        <f t="shared" si="282"/>
        <v/>
      </c>
      <c r="DO162" s="138" t="str">
        <f t="shared" si="283"/>
        <v/>
      </c>
      <c r="DP162" s="143" t="str">
        <f t="shared" si="284"/>
        <v/>
      </c>
      <c r="DQ162" s="144" t="str">
        <f t="shared" si="285"/>
        <v/>
      </c>
      <c r="DR162" s="145">
        <f t="shared" si="286"/>
        <v>0</v>
      </c>
      <c r="DS162" s="146" t="str">
        <f t="shared" si="287"/>
        <v/>
      </c>
      <c r="DT162" s="147" t="str">
        <f t="shared" si="288"/>
        <v/>
      </c>
      <c r="DU162" s="147" t="str">
        <f t="shared" si="289"/>
        <v/>
      </c>
      <c r="DV162" s="147" t="str">
        <f t="shared" si="290"/>
        <v/>
      </c>
      <c r="DW162" s="147" t="str">
        <f t="shared" si="291"/>
        <v/>
      </c>
      <c r="DX162" s="147" t="str">
        <f t="shared" si="292"/>
        <v/>
      </c>
      <c r="DY162" s="147" t="str">
        <f t="shared" si="293"/>
        <v/>
      </c>
      <c r="DZ162" s="147" t="str">
        <f t="shared" si="294"/>
        <v/>
      </c>
      <c r="EA162" s="148"/>
      <c r="EB162" s="148"/>
      <c r="EC162" s="148"/>
      <c r="ED162" s="148"/>
      <c r="EE162" s="148"/>
      <c r="EF162" s="148"/>
      <c r="EG162" s="148"/>
      <c r="EH162" s="148"/>
      <c r="EI162" s="148"/>
      <c r="EJ162" s="148"/>
      <c r="EK162" s="149"/>
      <c r="EL162" s="150" t="str">
        <f t="shared" si="295"/>
        <v/>
      </c>
      <c r="EM162" s="145"/>
      <c r="EN162" s="145"/>
      <c r="EO162" s="151" t="str">
        <f>IF(C162="","",IF(EL162=TRUE,'[1]بيانات أساسية'!$Z$16,'[1]بيانات أساسية'!$Y$17))</f>
        <v/>
      </c>
      <c r="EP162" s="152" t="str">
        <f t="shared" si="246"/>
        <v/>
      </c>
      <c r="EQ162" s="153" t="str">
        <f t="shared" si="296"/>
        <v/>
      </c>
      <c r="ER162" s="153" t="str">
        <f t="shared" si="297"/>
        <v/>
      </c>
      <c r="ES162" s="159"/>
      <c r="GD162" s="157" t="str">
        <f t="shared" si="298"/>
        <v/>
      </c>
      <c r="GE162" s="157" t="str">
        <f t="shared" si="299"/>
        <v/>
      </c>
      <c r="GF162" s="157" t="str">
        <f t="shared" si="300"/>
        <v/>
      </c>
      <c r="GG162" s="157" t="str">
        <f t="shared" si="301"/>
        <v/>
      </c>
      <c r="GH162" s="157" t="str">
        <f t="shared" si="302"/>
        <v/>
      </c>
      <c r="GI162" s="157" t="str">
        <f t="shared" si="303"/>
        <v/>
      </c>
      <c r="GJ162" s="157" t="str">
        <f t="shared" si="304"/>
        <v/>
      </c>
      <c r="GK162" s="157" t="str">
        <f t="shared" si="305"/>
        <v/>
      </c>
      <c r="GL162" s="157" t="str">
        <f t="shared" si="306"/>
        <v/>
      </c>
      <c r="GM162" s="158" t="str">
        <f t="shared" si="307"/>
        <v/>
      </c>
      <c r="GN162" s="157" t="str">
        <f t="shared" si="308"/>
        <v/>
      </c>
      <c r="GO162" s="145" t="str">
        <f t="shared" si="309"/>
        <v/>
      </c>
    </row>
    <row r="163" spans="1:197" s="156" customFormat="1" ht="27" customHeight="1" thickBot="1">
      <c r="A163" s="132" t="str">
        <f>IF('[1]رصد درجات'!A163="","",'[1]رصد درجات'!A163)</f>
        <v/>
      </c>
      <c r="B163" s="132" t="str">
        <f>IF('[1]رصد درجات'!B163="","",'[1]رصد درجات'!B163)</f>
        <v/>
      </c>
      <c r="C163" s="132" t="str">
        <f>IF('[1]رصد درجات'!C163="","",'[1]رصد درجات'!C163)</f>
        <v/>
      </c>
      <c r="D163" s="133" t="str">
        <f>IF('[1]رصد درجات'!D163="","",'[1]رصد درجات'!D163)</f>
        <v/>
      </c>
      <c r="E163" s="132" t="str">
        <f>IF('[1]رصد درجات'!E163="","",'[1]رصد درجات'!E163)</f>
        <v/>
      </c>
      <c r="F163" s="132" t="str">
        <f>IF('[1]رصد درجات'!F163="","",'[1]رصد درجات'!F163)</f>
        <v/>
      </c>
      <c r="G163" s="132" t="str">
        <f>IF('[1]رصد درجات'!G163="","",'[1]رصد درجات'!G163)</f>
        <v/>
      </c>
      <c r="H163" s="132" t="str">
        <f>IF('[1]رصد درجات'!H163="","",'[1]رصد درجات'!H163)</f>
        <v/>
      </c>
      <c r="I163" s="132" t="str">
        <f>IF('[1]رصد درجات'!I163="","",'[1]رصد درجات'!I163)</f>
        <v/>
      </c>
      <c r="J163" s="132" t="str">
        <f>IF('[1]رصد درجات'!J163="","",'[1]رصد درجات'!J163)</f>
        <v/>
      </c>
      <c r="K163" s="132" t="str">
        <f>IF('[1]رصد درجات'!K163="","",'[1]رصد درجات'!K163)</f>
        <v/>
      </c>
      <c r="L163" s="132" t="str">
        <f>IF('[1]رصد درجات'!L163="","",'[1]رصد درجات'!L163)</f>
        <v/>
      </c>
      <c r="M163" s="134" t="str">
        <f>IF('[1]رصد درجات'!M163="","",'[1]رصد درجات'!M163)</f>
        <v/>
      </c>
      <c r="N163" s="134" t="str">
        <f>IF('[1]رصد درجات'!N163="","",'[1]رصد درجات'!N163)</f>
        <v/>
      </c>
      <c r="O163" s="132" t="str">
        <f>IF(C163="","",'[1]رصد درجات'!Y163)</f>
        <v/>
      </c>
      <c r="P163" s="132" t="str">
        <f>IF(C163="","",'[1]رصد درجات'!AL163)</f>
        <v/>
      </c>
      <c r="Q163" s="132" t="str">
        <f t="shared" si="247"/>
        <v/>
      </c>
      <c r="R163" s="135" t="str">
        <f t="shared" si="248"/>
        <v/>
      </c>
      <c r="S163" s="132" t="str">
        <f>IF(C163="","",'[1]رصد درجات'!AV163)</f>
        <v/>
      </c>
      <c r="T163" s="132" t="str">
        <f>IF(C163="","",'[1]رصد درجات'!BI163)</f>
        <v/>
      </c>
      <c r="U163" s="132" t="str">
        <f t="shared" si="249"/>
        <v/>
      </c>
      <c r="V163" s="132" t="str">
        <f t="shared" si="250"/>
        <v/>
      </c>
      <c r="W163" s="132" t="str">
        <f t="shared" si="251"/>
        <v/>
      </c>
      <c r="X163" s="136" t="str">
        <f t="shared" si="252"/>
        <v/>
      </c>
      <c r="Y163" s="137" t="str">
        <f>IF(C163="","",'[1]رصد درجات'!Z163)</f>
        <v/>
      </c>
      <c r="Z163" s="137" t="str">
        <f>IF(C163="","",'[1]رصد درجات'!AM163)</f>
        <v/>
      </c>
      <c r="AA163" s="137" t="str">
        <f t="shared" si="222"/>
        <v/>
      </c>
      <c r="AB163" s="137" t="str">
        <f t="shared" si="253"/>
        <v/>
      </c>
      <c r="AC163" s="137" t="str">
        <f>IF(C163="","",'[1]رصد درجات'!AV163)</f>
        <v/>
      </c>
      <c r="AD163" s="137" t="str">
        <f>IF(C163="","",'[1]رصد درجات'!BI163)</f>
        <v/>
      </c>
      <c r="AE163" s="137" t="str">
        <f t="shared" si="223"/>
        <v/>
      </c>
      <c r="AF163" s="137" t="str">
        <f t="shared" si="224"/>
        <v/>
      </c>
      <c r="AG163" s="137" t="str">
        <f t="shared" si="254"/>
        <v/>
      </c>
      <c r="AH163" s="138" t="str">
        <f t="shared" si="255"/>
        <v/>
      </c>
      <c r="AI163" s="137" t="str">
        <f>IF(C163="","",'[1]رصد درجات'!AA163)</f>
        <v/>
      </c>
      <c r="AJ163" s="137" t="str">
        <f>IF(C163="","",'[1]رصد درجات'!AN163)</f>
        <v/>
      </c>
      <c r="AK163" s="137" t="str">
        <f t="shared" si="225"/>
        <v/>
      </c>
      <c r="AL163" s="139" t="str">
        <f t="shared" si="256"/>
        <v/>
      </c>
      <c r="AM163" s="137" t="str">
        <f>IF(C163="","",'[1]رصد درجات'!AX163)</f>
        <v/>
      </c>
      <c r="AN163" s="137" t="str">
        <f>IF(C163="","",'[1]رصد درجات'!BK163)</f>
        <v/>
      </c>
      <c r="AO163" s="137" t="str">
        <f t="shared" si="226"/>
        <v/>
      </c>
      <c r="AP163" s="137" t="str">
        <f t="shared" si="227"/>
        <v/>
      </c>
      <c r="AQ163" s="137" t="str">
        <f t="shared" si="228"/>
        <v/>
      </c>
      <c r="AR163" s="138" t="str">
        <f t="shared" si="257"/>
        <v/>
      </c>
      <c r="AS163" s="137" t="str">
        <f>IF(C163="","",'[1]رصد درجات'!AB163)</f>
        <v/>
      </c>
      <c r="AT163" s="137" t="str">
        <f>IF(C163="","",'[1]رصد درجات'!AO163)</f>
        <v/>
      </c>
      <c r="AU163" s="137" t="str">
        <f>IF(C163="","",'[1]رصد درجات'!AP163)</f>
        <v/>
      </c>
      <c r="AV163" s="137" t="str">
        <f t="shared" si="229"/>
        <v/>
      </c>
      <c r="AW163" s="137" t="str">
        <f t="shared" si="258"/>
        <v/>
      </c>
      <c r="AX163" s="137" t="str">
        <f>IF(C163="","",'[1]رصد درجات'!AY163)</f>
        <v/>
      </c>
      <c r="AY163" s="137" t="str">
        <f>IF(C163="","",'[1]رصد درجات'!BL163)</f>
        <v/>
      </c>
      <c r="AZ163" s="137" t="str">
        <f>IF(C163="","",'[1]رصد درجات'!BM163)</f>
        <v/>
      </c>
      <c r="BA163" s="137" t="str">
        <f t="shared" si="230"/>
        <v/>
      </c>
      <c r="BB163" s="137" t="str">
        <f t="shared" si="231"/>
        <v/>
      </c>
      <c r="BC163" s="137" t="str">
        <f t="shared" si="232"/>
        <v/>
      </c>
      <c r="BD163" s="137" t="str">
        <f t="shared" si="233"/>
        <v/>
      </c>
      <c r="BE163" s="138" t="str">
        <f t="shared" si="259"/>
        <v/>
      </c>
      <c r="BF163" s="137" t="str">
        <f>IF(C163="","",'[1]رصد درجات'!AC163)</f>
        <v/>
      </c>
      <c r="BG163" s="137" t="str">
        <f>IF(C163="","",'[1]رصد درجات'!AI163)</f>
        <v/>
      </c>
      <c r="BH163" s="137" t="str">
        <f>IF(C163="","",'[1]رصد درجات'!AQ163)</f>
        <v/>
      </c>
      <c r="BI163" s="137" t="str">
        <f t="shared" si="234"/>
        <v/>
      </c>
      <c r="BJ163" s="137" t="str">
        <f t="shared" si="260"/>
        <v/>
      </c>
      <c r="BK163" s="137" t="str">
        <f>IF(C163="","",'[1]رصد درجات'!AZ163)</f>
        <v/>
      </c>
      <c r="BL163" s="137" t="str">
        <f>IF(C163="","",'[1]رصد درجات'!BF163)</f>
        <v/>
      </c>
      <c r="BM163" s="137" t="str">
        <f>IF(C163="","",'[1]رصد درجات'!BN163)</f>
        <v/>
      </c>
      <c r="BN163" s="137" t="str">
        <f t="shared" si="235"/>
        <v/>
      </c>
      <c r="BO163" s="137" t="str">
        <f t="shared" si="236"/>
        <v/>
      </c>
      <c r="BP163" s="137" t="str">
        <f t="shared" si="237"/>
        <v/>
      </c>
      <c r="BQ163" s="137" t="str">
        <f t="shared" si="238"/>
        <v/>
      </c>
      <c r="BR163" s="138" t="str">
        <f t="shared" si="261"/>
        <v/>
      </c>
      <c r="BS163" s="137" t="str">
        <f>IF(C163="","",'[1]رصد درجات'!AD163)</f>
        <v/>
      </c>
      <c r="BT163" s="137" t="str">
        <f>IF(C163="","",'[1]رصد درجات'!AR163)</f>
        <v/>
      </c>
      <c r="BU163" s="137" t="str">
        <f t="shared" si="239"/>
        <v/>
      </c>
      <c r="BV163" s="137" t="str">
        <f t="shared" si="262"/>
        <v/>
      </c>
      <c r="BW163" s="137" t="str">
        <f>IF(C163="","",'[1]رصد درجات'!BA163)</f>
        <v/>
      </c>
      <c r="BX163" s="137" t="str">
        <f>IF(C163="","",'[1]رصد درجات'!BO163)</f>
        <v/>
      </c>
      <c r="BY163" s="137" t="str">
        <f t="shared" si="240"/>
        <v/>
      </c>
      <c r="BZ163" s="137" t="str">
        <f t="shared" si="263"/>
        <v/>
      </c>
      <c r="CA163" s="137" t="str">
        <f t="shared" si="241"/>
        <v/>
      </c>
      <c r="CB163" s="138" t="str">
        <f t="shared" si="264"/>
        <v/>
      </c>
      <c r="CC163" s="137" t="str">
        <f>IF(C163="","",'[1]رصد درجات'!AE163)</f>
        <v/>
      </c>
      <c r="CD163" s="137" t="str">
        <f>IF(C163="","",'[1]رصد درجات'!AJ163)</f>
        <v/>
      </c>
      <c r="CE163" s="137" t="str">
        <f>IF(C163="","",'[1]رصد درجات'!AS163)</f>
        <v/>
      </c>
      <c r="CF163" s="137" t="str">
        <f t="shared" si="242"/>
        <v/>
      </c>
      <c r="CG163" s="137" t="str">
        <f t="shared" si="265"/>
        <v/>
      </c>
      <c r="CH163" s="137" t="str">
        <f>IF(C163="","",'[1]رصد درجات'!BB163)</f>
        <v/>
      </c>
      <c r="CI163" s="137" t="str">
        <f>IF(C163="","",'[1]رصد درجات'!BF163)</f>
        <v/>
      </c>
      <c r="CJ163" s="137" t="str">
        <f>IF(C163="","",'[1]رصد درجات'!BP163)</f>
        <v/>
      </c>
      <c r="CK163" s="137" t="str">
        <f t="shared" si="243"/>
        <v/>
      </c>
      <c r="CL163" s="137" t="str">
        <f t="shared" si="244"/>
        <v/>
      </c>
      <c r="CM163" s="137" t="str">
        <f t="shared" si="245"/>
        <v/>
      </c>
      <c r="CN163" s="137" t="str">
        <f t="shared" si="266"/>
        <v/>
      </c>
      <c r="CO163" s="138" t="str">
        <f t="shared" si="267"/>
        <v/>
      </c>
      <c r="CP163" s="140" t="str">
        <f>IF(C163="","",'[1]رصد درجات'!AF163)</f>
        <v/>
      </c>
      <c r="CQ163" s="135" t="str">
        <f t="shared" si="268"/>
        <v/>
      </c>
      <c r="CR163" s="140" t="str">
        <f>IF(C163="","",'[1]رصد درجات'!BC163)</f>
        <v/>
      </c>
      <c r="CS163" s="140" t="str">
        <f t="shared" si="269"/>
        <v/>
      </c>
      <c r="CT163" s="140" t="str">
        <f t="shared" si="310"/>
        <v/>
      </c>
      <c r="CU163" s="135" t="str">
        <f t="shared" si="311"/>
        <v/>
      </c>
      <c r="CV163" s="137" t="str">
        <f>IF(C163="","",'[1]رصد درجات'!AG163)</f>
        <v/>
      </c>
      <c r="CW163" s="137" t="str">
        <f t="shared" si="270"/>
        <v/>
      </c>
      <c r="CX163" s="137" t="str">
        <f>IF(C163="","",'[1]رصد درجات'!BD163)</f>
        <v/>
      </c>
      <c r="CY163" s="140" t="str">
        <f t="shared" si="271"/>
        <v/>
      </c>
      <c r="CZ163" s="140" t="str">
        <f t="shared" si="272"/>
        <v/>
      </c>
      <c r="DA163" s="135" t="str">
        <f t="shared" si="273"/>
        <v/>
      </c>
      <c r="DB163" s="141" t="str">
        <f t="shared" si="274"/>
        <v/>
      </c>
      <c r="DC163" s="142" t="str">
        <f t="shared" si="275"/>
        <v/>
      </c>
      <c r="DD163" s="141" t="str">
        <f t="shared" si="276"/>
        <v/>
      </c>
      <c r="DE163" s="142" t="str">
        <f t="shared" si="277"/>
        <v/>
      </c>
      <c r="DF163" s="137" t="str">
        <f>IF(C163="","",'[1]رصد درجات'!AH163)</f>
        <v/>
      </c>
      <c r="DG163" s="137" t="str">
        <f>IF(C163="","",'[1]رصد درجات'!AT163)</f>
        <v/>
      </c>
      <c r="DH163" s="137" t="str">
        <f t="shared" si="278"/>
        <v/>
      </c>
      <c r="DI163" s="137" t="str">
        <f t="shared" si="279"/>
        <v/>
      </c>
      <c r="DJ163" s="137" t="str">
        <f>IF(C163="","",'[1]رصد درجات'!BE163)</f>
        <v/>
      </c>
      <c r="DK163" s="137" t="str">
        <f>IF(C163="","",'[1]رصد درجات'!BQ163)</f>
        <v/>
      </c>
      <c r="DL163" s="137" t="str">
        <f t="shared" si="280"/>
        <v/>
      </c>
      <c r="DM163" s="137" t="str">
        <f t="shared" si="281"/>
        <v/>
      </c>
      <c r="DN163" s="137" t="str">
        <f t="shared" si="282"/>
        <v/>
      </c>
      <c r="DO163" s="138" t="str">
        <f t="shared" si="283"/>
        <v/>
      </c>
      <c r="DP163" s="143" t="str">
        <f t="shared" si="284"/>
        <v/>
      </c>
      <c r="DQ163" s="144" t="str">
        <f t="shared" si="285"/>
        <v/>
      </c>
      <c r="DR163" s="145">
        <f t="shared" si="286"/>
        <v>0</v>
      </c>
      <c r="DS163" s="146" t="str">
        <f t="shared" si="287"/>
        <v/>
      </c>
      <c r="DT163" s="147" t="str">
        <f t="shared" si="288"/>
        <v/>
      </c>
      <c r="DU163" s="147" t="str">
        <f t="shared" si="289"/>
        <v/>
      </c>
      <c r="DV163" s="147" t="str">
        <f t="shared" si="290"/>
        <v/>
      </c>
      <c r="DW163" s="147" t="str">
        <f t="shared" si="291"/>
        <v/>
      </c>
      <c r="DX163" s="147" t="str">
        <f t="shared" si="292"/>
        <v/>
      </c>
      <c r="DY163" s="147" t="str">
        <f t="shared" si="293"/>
        <v/>
      </c>
      <c r="DZ163" s="147" t="str">
        <f t="shared" si="294"/>
        <v/>
      </c>
      <c r="EA163" s="148"/>
      <c r="EB163" s="148"/>
      <c r="EC163" s="148"/>
      <c r="ED163" s="148"/>
      <c r="EE163" s="148"/>
      <c r="EF163" s="148"/>
      <c r="EG163" s="148"/>
      <c r="EH163" s="148"/>
      <c r="EI163" s="148"/>
      <c r="EJ163" s="148"/>
      <c r="EK163" s="149"/>
      <c r="EL163" s="150" t="str">
        <f t="shared" si="295"/>
        <v/>
      </c>
      <c r="EM163" s="145"/>
      <c r="EN163" s="145"/>
      <c r="EO163" s="151" t="str">
        <f>IF(C163="","",IF(EL163=TRUE,'[1]بيانات أساسية'!$Z$16,'[1]بيانات أساسية'!$Y$17))</f>
        <v/>
      </c>
      <c r="EP163" s="152" t="str">
        <f t="shared" si="246"/>
        <v/>
      </c>
      <c r="EQ163" s="153" t="str">
        <f t="shared" si="296"/>
        <v/>
      </c>
      <c r="ER163" s="153" t="str">
        <f t="shared" si="297"/>
        <v/>
      </c>
      <c r="ES163" s="159"/>
      <c r="GD163" s="157" t="str">
        <f t="shared" si="298"/>
        <v/>
      </c>
      <c r="GE163" s="157" t="str">
        <f t="shared" si="299"/>
        <v/>
      </c>
      <c r="GF163" s="157" t="str">
        <f t="shared" si="300"/>
        <v/>
      </c>
      <c r="GG163" s="157" t="str">
        <f t="shared" si="301"/>
        <v/>
      </c>
      <c r="GH163" s="157" t="str">
        <f t="shared" si="302"/>
        <v/>
      </c>
      <c r="GI163" s="157" t="str">
        <f t="shared" si="303"/>
        <v/>
      </c>
      <c r="GJ163" s="157" t="str">
        <f t="shared" si="304"/>
        <v/>
      </c>
      <c r="GK163" s="157" t="str">
        <f t="shared" si="305"/>
        <v/>
      </c>
      <c r="GL163" s="157" t="str">
        <f t="shared" si="306"/>
        <v/>
      </c>
      <c r="GM163" s="158" t="str">
        <f t="shared" si="307"/>
        <v/>
      </c>
      <c r="GN163" s="157" t="str">
        <f t="shared" si="308"/>
        <v/>
      </c>
      <c r="GO163" s="145" t="str">
        <f t="shared" si="309"/>
        <v/>
      </c>
    </row>
    <row r="164" spans="1:197" s="156" customFormat="1" ht="27" customHeight="1" thickBot="1">
      <c r="A164" s="132" t="str">
        <f>IF('[1]رصد درجات'!A164="","",'[1]رصد درجات'!A164)</f>
        <v/>
      </c>
      <c r="B164" s="132" t="str">
        <f>IF('[1]رصد درجات'!B164="","",'[1]رصد درجات'!B164)</f>
        <v/>
      </c>
      <c r="C164" s="132" t="str">
        <f>IF('[1]رصد درجات'!C164="","",'[1]رصد درجات'!C164)</f>
        <v/>
      </c>
      <c r="D164" s="133" t="str">
        <f>IF('[1]رصد درجات'!D164="","",'[1]رصد درجات'!D164)</f>
        <v/>
      </c>
      <c r="E164" s="132" t="str">
        <f>IF('[1]رصد درجات'!E164="","",'[1]رصد درجات'!E164)</f>
        <v/>
      </c>
      <c r="F164" s="132" t="str">
        <f>IF('[1]رصد درجات'!F164="","",'[1]رصد درجات'!F164)</f>
        <v/>
      </c>
      <c r="G164" s="132" t="str">
        <f>IF('[1]رصد درجات'!G164="","",'[1]رصد درجات'!G164)</f>
        <v/>
      </c>
      <c r="H164" s="132" t="str">
        <f>IF('[1]رصد درجات'!H164="","",'[1]رصد درجات'!H164)</f>
        <v/>
      </c>
      <c r="I164" s="132" t="str">
        <f>IF('[1]رصد درجات'!I164="","",'[1]رصد درجات'!I164)</f>
        <v/>
      </c>
      <c r="J164" s="132" t="str">
        <f>IF('[1]رصد درجات'!J164="","",'[1]رصد درجات'!J164)</f>
        <v/>
      </c>
      <c r="K164" s="132" t="str">
        <f>IF('[1]رصد درجات'!K164="","",'[1]رصد درجات'!K164)</f>
        <v/>
      </c>
      <c r="L164" s="132" t="str">
        <f>IF('[1]رصد درجات'!L164="","",'[1]رصد درجات'!L164)</f>
        <v/>
      </c>
      <c r="M164" s="134" t="str">
        <f>IF('[1]رصد درجات'!M164="","",'[1]رصد درجات'!M164)</f>
        <v/>
      </c>
      <c r="N164" s="134" t="str">
        <f>IF('[1]رصد درجات'!N164="","",'[1]رصد درجات'!N164)</f>
        <v/>
      </c>
      <c r="O164" s="132" t="str">
        <f>IF(C164="","",'[1]رصد درجات'!Y164)</f>
        <v/>
      </c>
      <c r="P164" s="132" t="str">
        <f>IF(C164="","",'[1]رصد درجات'!AL164)</f>
        <v/>
      </c>
      <c r="Q164" s="132" t="str">
        <f t="shared" si="247"/>
        <v/>
      </c>
      <c r="R164" s="135" t="str">
        <f t="shared" si="248"/>
        <v/>
      </c>
      <c r="S164" s="132" t="str">
        <f>IF(C164="","",'[1]رصد درجات'!AV164)</f>
        <v/>
      </c>
      <c r="T164" s="132" t="str">
        <f>IF(C164="","",'[1]رصد درجات'!BI164)</f>
        <v/>
      </c>
      <c r="U164" s="132" t="str">
        <f t="shared" si="249"/>
        <v/>
      </c>
      <c r="V164" s="132" t="str">
        <f t="shared" si="250"/>
        <v/>
      </c>
      <c r="W164" s="132" t="str">
        <f t="shared" si="251"/>
        <v/>
      </c>
      <c r="X164" s="136" t="str">
        <f t="shared" si="252"/>
        <v/>
      </c>
      <c r="Y164" s="137" t="str">
        <f>IF(C164="","",'[1]رصد درجات'!Z164)</f>
        <v/>
      </c>
      <c r="Z164" s="137" t="str">
        <f>IF(C164="","",'[1]رصد درجات'!AM164)</f>
        <v/>
      </c>
      <c r="AA164" s="137" t="str">
        <f t="shared" si="222"/>
        <v/>
      </c>
      <c r="AB164" s="137" t="str">
        <f t="shared" si="253"/>
        <v/>
      </c>
      <c r="AC164" s="137" t="str">
        <f>IF(C164="","",'[1]رصد درجات'!AV164)</f>
        <v/>
      </c>
      <c r="AD164" s="137" t="str">
        <f>IF(C164="","",'[1]رصد درجات'!BI164)</f>
        <v/>
      </c>
      <c r="AE164" s="137" t="str">
        <f t="shared" si="223"/>
        <v/>
      </c>
      <c r="AF164" s="137" t="str">
        <f t="shared" si="224"/>
        <v/>
      </c>
      <c r="AG164" s="137" t="str">
        <f t="shared" si="254"/>
        <v/>
      </c>
      <c r="AH164" s="138" t="str">
        <f t="shared" si="255"/>
        <v/>
      </c>
      <c r="AI164" s="137" t="str">
        <f>IF(C164="","",'[1]رصد درجات'!AA164)</f>
        <v/>
      </c>
      <c r="AJ164" s="137" t="str">
        <f>IF(C164="","",'[1]رصد درجات'!AN164)</f>
        <v/>
      </c>
      <c r="AK164" s="137" t="str">
        <f t="shared" si="225"/>
        <v/>
      </c>
      <c r="AL164" s="139" t="str">
        <f t="shared" si="256"/>
        <v/>
      </c>
      <c r="AM164" s="137" t="str">
        <f>IF(C164="","",'[1]رصد درجات'!AX164)</f>
        <v/>
      </c>
      <c r="AN164" s="137" t="str">
        <f>IF(C164="","",'[1]رصد درجات'!BK164)</f>
        <v/>
      </c>
      <c r="AO164" s="137" t="str">
        <f t="shared" si="226"/>
        <v/>
      </c>
      <c r="AP164" s="137" t="str">
        <f t="shared" si="227"/>
        <v/>
      </c>
      <c r="AQ164" s="137" t="str">
        <f t="shared" si="228"/>
        <v/>
      </c>
      <c r="AR164" s="138" t="str">
        <f t="shared" si="257"/>
        <v/>
      </c>
      <c r="AS164" s="137" t="str">
        <f>IF(C164="","",'[1]رصد درجات'!AB164)</f>
        <v/>
      </c>
      <c r="AT164" s="137" t="str">
        <f>IF(C164="","",'[1]رصد درجات'!AO164)</f>
        <v/>
      </c>
      <c r="AU164" s="137" t="str">
        <f>IF(C164="","",'[1]رصد درجات'!AP164)</f>
        <v/>
      </c>
      <c r="AV164" s="137" t="str">
        <f t="shared" si="229"/>
        <v/>
      </c>
      <c r="AW164" s="137" t="str">
        <f t="shared" si="258"/>
        <v/>
      </c>
      <c r="AX164" s="137" t="str">
        <f>IF(C164="","",'[1]رصد درجات'!AY164)</f>
        <v/>
      </c>
      <c r="AY164" s="137" t="str">
        <f>IF(C164="","",'[1]رصد درجات'!BL164)</f>
        <v/>
      </c>
      <c r="AZ164" s="137" t="str">
        <f>IF(C164="","",'[1]رصد درجات'!BM164)</f>
        <v/>
      </c>
      <c r="BA164" s="137" t="str">
        <f t="shared" si="230"/>
        <v/>
      </c>
      <c r="BB164" s="137" t="str">
        <f t="shared" si="231"/>
        <v/>
      </c>
      <c r="BC164" s="137" t="str">
        <f t="shared" si="232"/>
        <v/>
      </c>
      <c r="BD164" s="137" t="str">
        <f t="shared" si="233"/>
        <v/>
      </c>
      <c r="BE164" s="138" t="str">
        <f t="shared" si="259"/>
        <v/>
      </c>
      <c r="BF164" s="137" t="str">
        <f>IF(C164="","",'[1]رصد درجات'!AC164)</f>
        <v/>
      </c>
      <c r="BG164" s="137" t="str">
        <f>IF(C164="","",'[1]رصد درجات'!AI164)</f>
        <v/>
      </c>
      <c r="BH164" s="137" t="str">
        <f>IF(C164="","",'[1]رصد درجات'!AQ164)</f>
        <v/>
      </c>
      <c r="BI164" s="137" t="str">
        <f t="shared" si="234"/>
        <v/>
      </c>
      <c r="BJ164" s="137" t="str">
        <f t="shared" si="260"/>
        <v/>
      </c>
      <c r="BK164" s="137" t="str">
        <f>IF(C164="","",'[1]رصد درجات'!AZ164)</f>
        <v/>
      </c>
      <c r="BL164" s="137" t="str">
        <f>IF(C164="","",'[1]رصد درجات'!BF164)</f>
        <v/>
      </c>
      <c r="BM164" s="137" t="str">
        <f>IF(C164="","",'[1]رصد درجات'!BN164)</f>
        <v/>
      </c>
      <c r="BN164" s="137" t="str">
        <f t="shared" si="235"/>
        <v/>
      </c>
      <c r="BO164" s="137" t="str">
        <f t="shared" si="236"/>
        <v/>
      </c>
      <c r="BP164" s="137" t="str">
        <f t="shared" si="237"/>
        <v/>
      </c>
      <c r="BQ164" s="137" t="str">
        <f t="shared" si="238"/>
        <v/>
      </c>
      <c r="BR164" s="138" t="str">
        <f t="shared" si="261"/>
        <v/>
      </c>
      <c r="BS164" s="137" t="str">
        <f>IF(C164="","",'[1]رصد درجات'!AD164)</f>
        <v/>
      </c>
      <c r="BT164" s="137" t="str">
        <f>IF(C164="","",'[1]رصد درجات'!AR164)</f>
        <v/>
      </c>
      <c r="BU164" s="137" t="str">
        <f t="shared" si="239"/>
        <v/>
      </c>
      <c r="BV164" s="137" t="str">
        <f t="shared" si="262"/>
        <v/>
      </c>
      <c r="BW164" s="137" t="str">
        <f>IF(C164="","",'[1]رصد درجات'!BA164)</f>
        <v/>
      </c>
      <c r="BX164" s="137" t="str">
        <f>IF(C164="","",'[1]رصد درجات'!BO164)</f>
        <v/>
      </c>
      <c r="BY164" s="137" t="str">
        <f t="shared" si="240"/>
        <v/>
      </c>
      <c r="BZ164" s="137" t="str">
        <f t="shared" si="263"/>
        <v/>
      </c>
      <c r="CA164" s="137" t="str">
        <f t="shared" si="241"/>
        <v/>
      </c>
      <c r="CB164" s="138" t="str">
        <f t="shared" si="264"/>
        <v/>
      </c>
      <c r="CC164" s="137" t="str">
        <f>IF(C164="","",'[1]رصد درجات'!AE164)</f>
        <v/>
      </c>
      <c r="CD164" s="137" t="str">
        <f>IF(C164="","",'[1]رصد درجات'!AJ164)</f>
        <v/>
      </c>
      <c r="CE164" s="137" t="str">
        <f>IF(C164="","",'[1]رصد درجات'!AS164)</f>
        <v/>
      </c>
      <c r="CF164" s="137" t="str">
        <f t="shared" si="242"/>
        <v/>
      </c>
      <c r="CG164" s="137" t="str">
        <f t="shared" si="265"/>
        <v/>
      </c>
      <c r="CH164" s="137" t="str">
        <f>IF(C164="","",'[1]رصد درجات'!BB164)</f>
        <v/>
      </c>
      <c r="CI164" s="137" t="str">
        <f>IF(C164="","",'[1]رصد درجات'!BF164)</f>
        <v/>
      </c>
      <c r="CJ164" s="137" t="str">
        <f>IF(C164="","",'[1]رصد درجات'!BP164)</f>
        <v/>
      </c>
      <c r="CK164" s="137" t="str">
        <f t="shared" si="243"/>
        <v/>
      </c>
      <c r="CL164" s="137" t="str">
        <f t="shared" si="244"/>
        <v/>
      </c>
      <c r="CM164" s="137" t="str">
        <f t="shared" si="245"/>
        <v/>
      </c>
      <c r="CN164" s="137" t="str">
        <f t="shared" si="266"/>
        <v/>
      </c>
      <c r="CO164" s="138" t="str">
        <f t="shared" si="267"/>
        <v/>
      </c>
      <c r="CP164" s="140" t="str">
        <f>IF(C164="","",'[1]رصد درجات'!AF164)</f>
        <v/>
      </c>
      <c r="CQ164" s="135" t="str">
        <f t="shared" si="268"/>
        <v/>
      </c>
      <c r="CR164" s="140" t="str">
        <f>IF(C164="","",'[1]رصد درجات'!BC164)</f>
        <v/>
      </c>
      <c r="CS164" s="140" t="str">
        <f t="shared" si="269"/>
        <v/>
      </c>
      <c r="CT164" s="140" t="str">
        <f t="shared" si="310"/>
        <v/>
      </c>
      <c r="CU164" s="135" t="str">
        <f t="shared" si="311"/>
        <v/>
      </c>
      <c r="CV164" s="137" t="str">
        <f>IF(C164="","",'[1]رصد درجات'!AG164)</f>
        <v/>
      </c>
      <c r="CW164" s="137" t="str">
        <f t="shared" si="270"/>
        <v/>
      </c>
      <c r="CX164" s="137" t="str">
        <f>IF(C164="","",'[1]رصد درجات'!BD164)</f>
        <v/>
      </c>
      <c r="CY164" s="140" t="str">
        <f t="shared" si="271"/>
        <v/>
      </c>
      <c r="CZ164" s="140" t="str">
        <f t="shared" si="272"/>
        <v/>
      </c>
      <c r="DA164" s="135" t="str">
        <f t="shared" si="273"/>
        <v/>
      </c>
      <c r="DB164" s="141" t="str">
        <f t="shared" si="274"/>
        <v/>
      </c>
      <c r="DC164" s="142" t="str">
        <f t="shared" si="275"/>
        <v/>
      </c>
      <c r="DD164" s="141" t="str">
        <f t="shared" si="276"/>
        <v/>
      </c>
      <c r="DE164" s="142" t="str">
        <f t="shared" si="277"/>
        <v/>
      </c>
      <c r="DF164" s="137" t="str">
        <f>IF(C164="","",'[1]رصد درجات'!AH164)</f>
        <v/>
      </c>
      <c r="DG164" s="137" t="str">
        <f>IF(C164="","",'[1]رصد درجات'!AT164)</f>
        <v/>
      </c>
      <c r="DH164" s="137" t="str">
        <f t="shared" si="278"/>
        <v/>
      </c>
      <c r="DI164" s="137" t="str">
        <f t="shared" si="279"/>
        <v/>
      </c>
      <c r="DJ164" s="137" t="str">
        <f>IF(C164="","",'[1]رصد درجات'!BE164)</f>
        <v/>
      </c>
      <c r="DK164" s="137" t="str">
        <f>IF(C164="","",'[1]رصد درجات'!BQ164)</f>
        <v/>
      </c>
      <c r="DL164" s="137" t="str">
        <f t="shared" si="280"/>
        <v/>
      </c>
      <c r="DM164" s="137" t="str">
        <f t="shared" si="281"/>
        <v/>
      </c>
      <c r="DN164" s="137" t="str">
        <f t="shared" si="282"/>
        <v/>
      </c>
      <c r="DO164" s="138" t="str">
        <f t="shared" si="283"/>
        <v/>
      </c>
      <c r="DP164" s="143" t="str">
        <f t="shared" si="284"/>
        <v/>
      </c>
      <c r="DQ164" s="144" t="str">
        <f t="shared" si="285"/>
        <v/>
      </c>
      <c r="DR164" s="145">
        <f t="shared" si="286"/>
        <v>0</v>
      </c>
      <c r="DS164" s="146" t="str">
        <f t="shared" si="287"/>
        <v/>
      </c>
      <c r="DT164" s="147" t="str">
        <f t="shared" si="288"/>
        <v/>
      </c>
      <c r="DU164" s="147" t="str">
        <f t="shared" si="289"/>
        <v/>
      </c>
      <c r="DV164" s="147" t="str">
        <f t="shared" si="290"/>
        <v/>
      </c>
      <c r="DW164" s="147" t="str">
        <f t="shared" si="291"/>
        <v/>
      </c>
      <c r="DX164" s="147" t="str">
        <f t="shared" si="292"/>
        <v/>
      </c>
      <c r="DY164" s="147" t="str">
        <f t="shared" si="293"/>
        <v/>
      </c>
      <c r="DZ164" s="147" t="str">
        <f t="shared" si="294"/>
        <v/>
      </c>
      <c r="EA164" s="148"/>
      <c r="EB164" s="148"/>
      <c r="EC164" s="148"/>
      <c r="ED164" s="148"/>
      <c r="EE164" s="148"/>
      <c r="EF164" s="148"/>
      <c r="EG164" s="148"/>
      <c r="EH164" s="148"/>
      <c r="EI164" s="148"/>
      <c r="EJ164" s="148"/>
      <c r="EK164" s="149"/>
      <c r="EL164" s="150" t="str">
        <f t="shared" si="295"/>
        <v/>
      </c>
      <c r="EM164" s="145"/>
      <c r="EN164" s="145"/>
      <c r="EO164" s="151" t="str">
        <f>IF(C164="","",IF(EL164=TRUE,'[1]بيانات أساسية'!$Z$16,'[1]بيانات أساسية'!$Y$17))</f>
        <v/>
      </c>
      <c r="EP164" s="152" t="str">
        <f t="shared" si="246"/>
        <v/>
      </c>
      <c r="EQ164" s="153" t="str">
        <f t="shared" si="296"/>
        <v/>
      </c>
      <c r="ER164" s="153" t="str">
        <f t="shared" si="297"/>
        <v/>
      </c>
      <c r="ES164" s="159"/>
      <c r="GD164" s="157" t="str">
        <f t="shared" si="298"/>
        <v/>
      </c>
      <c r="GE164" s="157" t="str">
        <f t="shared" si="299"/>
        <v/>
      </c>
      <c r="GF164" s="157" t="str">
        <f t="shared" si="300"/>
        <v/>
      </c>
      <c r="GG164" s="157" t="str">
        <f t="shared" si="301"/>
        <v/>
      </c>
      <c r="GH164" s="157" t="str">
        <f t="shared" si="302"/>
        <v/>
      </c>
      <c r="GI164" s="157" t="str">
        <f t="shared" si="303"/>
        <v/>
      </c>
      <c r="GJ164" s="157" t="str">
        <f t="shared" si="304"/>
        <v/>
      </c>
      <c r="GK164" s="157" t="str">
        <f t="shared" si="305"/>
        <v/>
      </c>
      <c r="GL164" s="157" t="str">
        <f t="shared" si="306"/>
        <v/>
      </c>
      <c r="GM164" s="158" t="str">
        <f t="shared" si="307"/>
        <v/>
      </c>
      <c r="GN164" s="157" t="str">
        <f t="shared" si="308"/>
        <v/>
      </c>
      <c r="GO164" s="145" t="str">
        <f t="shared" si="309"/>
        <v/>
      </c>
    </row>
    <row r="165" spans="1:197" s="156" customFormat="1" ht="27" customHeight="1" thickBot="1">
      <c r="A165" s="132" t="str">
        <f>IF('[1]رصد درجات'!A165="","",'[1]رصد درجات'!A165)</f>
        <v/>
      </c>
      <c r="B165" s="132" t="str">
        <f>IF('[1]رصد درجات'!B165="","",'[1]رصد درجات'!B165)</f>
        <v/>
      </c>
      <c r="C165" s="132" t="str">
        <f>IF('[1]رصد درجات'!C165="","",'[1]رصد درجات'!C165)</f>
        <v/>
      </c>
      <c r="D165" s="133" t="str">
        <f>IF('[1]رصد درجات'!D165="","",'[1]رصد درجات'!D165)</f>
        <v/>
      </c>
      <c r="E165" s="132" t="str">
        <f>IF('[1]رصد درجات'!E165="","",'[1]رصد درجات'!E165)</f>
        <v/>
      </c>
      <c r="F165" s="132" t="str">
        <f>IF('[1]رصد درجات'!F165="","",'[1]رصد درجات'!F165)</f>
        <v/>
      </c>
      <c r="G165" s="132" t="str">
        <f>IF('[1]رصد درجات'!G165="","",'[1]رصد درجات'!G165)</f>
        <v/>
      </c>
      <c r="H165" s="132" t="str">
        <f>IF('[1]رصد درجات'!H165="","",'[1]رصد درجات'!H165)</f>
        <v/>
      </c>
      <c r="I165" s="132" t="str">
        <f>IF('[1]رصد درجات'!I165="","",'[1]رصد درجات'!I165)</f>
        <v/>
      </c>
      <c r="J165" s="132" t="str">
        <f>IF('[1]رصد درجات'!J165="","",'[1]رصد درجات'!J165)</f>
        <v/>
      </c>
      <c r="K165" s="132" t="str">
        <f>IF('[1]رصد درجات'!K165="","",'[1]رصد درجات'!K165)</f>
        <v/>
      </c>
      <c r="L165" s="132" t="str">
        <f>IF('[1]رصد درجات'!L165="","",'[1]رصد درجات'!L165)</f>
        <v/>
      </c>
      <c r="M165" s="134" t="str">
        <f>IF('[1]رصد درجات'!M165="","",'[1]رصد درجات'!M165)</f>
        <v/>
      </c>
      <c r="N165" s="134" t="str">
        <f>IF('[1]رصد درجات'!N165="","",'[1]رصد درجات'!N165)</f>
        <v/>
      </c>
      <c r="O165" s="132" t="str">
        <f>IF(C165="","",'[1]رصد درجات'!Y165)</f>
        <v/>
      </c>
      <c r="P165" s="132" t="str">
        <f>IF(C165="","",'[1]رصد درجات'!AL165)</f>
        <v/>
      </c>
      <c r="Q165" s="132" t="str">
        <f t="shared" si="247"/>
        <v/>
      </c>
      <c r="R165" s="135" t="str">
        <f t="shared" si="248"/>
        <v/>
      </c>
      <c r="S165" s="132" t="str">
        <f>IF(C165="","",'[1]رصد درجات'!AV165)</f>
        <v/>
      </c>
      <c r="T165" s="132" t="str">
        <f>IF(C165="","",'[1]رصد درجات'!BI165)</f>
        <v/>
      </c>
      <c r="U165" s="132" t="str">
        <f t="shared" si="249"/>
        <v/>
      </c>
      <c r="V165" s="132" t="str">
        <f t="shared" si="250"/>
        <v/>
      </c>
      <c r="W165" s="132" t="str">
        <f t="shared" si="251"/>
        <v/>
      </c>
      <c r="X165" s="136" t="str">
        <f t="shared" si="252"/>
        <v/>
      </c>
      <c r="Y165" s="137" t="str">
        <f>IF(C165="","",'[1]رصد درجات'!Z165)</f>
        <v/>
      </c>
      <c r="Z165" s="137" t="str">
        <f>IF(C165="","",'[1]رصد درجات'!AM165)</f>
        <v/>
      </c>
      <c r="AA165" s="137" t="str">
        <f t="shared" si="222"/>
        <v/>
      </c>
      <c r="AB165" s="137" t="str">
        <f t="shared" si="253"/>
        <v/>
      </c>
      <c r="AC165" s="137" t="str">
        <f>IF(C165="","",'[1]رصد درجات'!AV165)</f>
        <v/>
      </c>
      <c r="AD165" s="137" t="str">
        <f>IF(C165="","",'[1]رصد درجات'!BI165)</f>
        <v/>
      </c>
      <c r="AE165" s="137" t="str">
        <f t="shared" si="223"/>
        <v/>
      </c>
      <c r="AF165" s="137" t="str">
        <f t="shared" si="224"/>
        <v/>
      </c>
      <c r="AG165" s="137" t="str">
        <f t="shared" si="254"/>
        <v/>
      </c>
      <c r="AH165" s="138" t="str">
        <f t="shared" si="255"/>
        <v/>
      </c>
      <c r="AI165" s="137" t="str">
        <f>IF(C165="","",'[1]رصد درجات'!AA165)</f>
        <v/>
      </c>
      <c r="AJ165" s="137" t="str">
        <f>IF(C165="","",'[1]رصد درجات'!AN165)</f>
        <v/>
      </c>
      <c r="AK165" s="137" t="str">
        <f t="shared" si="225"/>
        <v/>
      </c>
      <c r="AL165" s="139" t="str">
        <f t="shared" si="256"/>
        <v/>
      </c>
      <c r="AM165" s="137" t="str">
        <f>IF(C165="","",'[1]رصد درجات'!AX165)</f>
        <v/>
      </c>
      <c r="AN165" s="137" t="str">
        <f>IF(C165="","",'[1]رصد درجات'!BK165)</f>
        <v/>
      </c>
      <c r="AO165" s="137" t="str">
        <f t="shared" si="226"/>
        <v/>
      </c>
      <c r="AP165" s="137" t="str">
        <f t="shared" si="227"/>
        <v/>
      </c>
      <c r="AQ165" s="137" t="str">
        <f t="shared" si="228"/>
        <v/>
      </c>
      <c r="AR165" s="138" t="str">
        <f t="shared" si="257"/>
        <v/>
      </c>
      <c r="AS165" s="137" t="str">
        <f>IF(C165="","",'[1]رصد درجات'!AB165)</f>
        <v/>
      </c>
      <c r="AT165" s="137" t="str">
        <f>IF(C165="","",'[1]رصد درجات'!AO165)</f>
        <v/>
      </c>
      <c r="AU165" s="137" t="str">
        <f>IF(C165="","",'[1]رصد درجات'!AP165)</f>
        <v/>
      </c>
      <c r="AV165" s="137" t="str">
        <f t="shared" si="229"/>
        <v/>
      </c>
      <c r="AW165" s="137" t="str">
        <f t="shared" si="258"/>
        <v/>
      </c>
      <c r="AX165" s="137" t="str">
        <f>IF(C165="","",'[1]رصد درجات'!AY165)</f>
        <v/>
      </c>
      <c r="AY165" s="137" t="str">
        <f>IF(C165="","",'[1]رصد درجات'!BL165)</f>
        <v/>
      </c>
      <c r="AZ165" s="137" t="str">
        <f>IF(C165="","",'[1]رصد درجات'!BM165)</f>
        <v/>
      </c>
      <c r="BA165" s="137" t="str">
        <f t="shared" si="230"/>
        <v/>
      </c>
      <c r="BB165" s="137" t="str">
        <f t="shared" si="231"/>
        <v/>
      </c>
      <c r="BC165" s="137" t="str">
        <f t="shared" si="232"/>
        <v/>
      </c>
      <c r="BD165" s="137" t="str">
        <f t="shared" si="233"/>
        <v/>
      </c>
      <c r="BE165" s="138" t="str">
        <f t="shared" si="259"/>
        <v/>
      </c>
      <c r="BF165" s="137" t="str">
        <f>IF(C165="","",'[1]رصد درجات'!AC165)</f>
        <v/>
      </c>
      <c r="BG165" s="137" t="str">
        <f>IF(C165="","",'[1]رصد درجات'!AI165)</f>
        <v/>
      </c>
      <c r="BH165" s="137" t="str">
        <f>IF(C165="","",'[1]رصد درجات'!AQ165)</f>
        <v/>
      </c>
      <c r="BI165" s="137" t="str">
        <f t="shared" si="234"/>
        <v/>
      </c>
      <c r="BJ165" s="137" t="str">
        <f t="shared" si="260"/>
        <v/>
      </c>
      <c r="BK165" s="137" t="str">
        <f>IF(C165="","",'[1]رصد درجات'!AZ165)</f>
        <v/>
      </c>
      <c r="BL165" s="137" t="str">
        <f>IF(C165="","",'[1]رصد درجات'!BF165)</f>
        <v/>
      </c>
      <c r="BM165" s="137" t="str">
        <f>IF(C165="","",'[1]رصد درجات'!BN165)</f>
        <v/>
      </c>
      <c r="BN165" s="137" t="str">
        <f t="shared" si="235"/>
        <v/>
      </c>
      <c r="BO165" s="137" t="str">
        <f t="shared" si="236"/>
        <v/>
      </c>
      <c r="BP165" s="137" t="str">
        <f t="shared" si="237"/>
        <v/>
      </c>
      <c r="BQ165" s="137" t="str">
        <f t="shared" si="238"/>
        <v/>
      </c>
      <c r="BR165" s="138" t="str">
        <f t="shared" si="261"/>
        <v/>
      </c>
      <c r="BS165" s="137" t="str">
        <f>IF(C165="","",'[1]رصد درجات'!AD165)</f>
        <v/>
      </c>
      <c r="BT165" s="137" t="str">
        <f>IF(C165="","",'[1]رصد درجات'!AR165)</f>
        <v/>
      </c>
      <c r="BU165" s="137" t="str">
        <f t="shared" si="239"/>
        <v/>
      </c>
      <c r="BV165" s="137" t="str">
        <f t="shared" si="262"/>
        <v/>
      </c>
      <c r="BW165" s="137" t="str">
        <f>IF(C165="","",'[1]رصد درجات'!BA165)</f>
        <v/>
      </c>
      <c r="BX165" s="137" t="str">
        <f>IF(C165="","",'[1]رصد درجات'!BO165)</f>
        <v/>
      </c>
      <c r="BY165" s="137" t="str">
        <f t="shared" si="240"/>
        <v/>
      </c>
      <c r="BZ165" s="137" t="str">
        <f t="shared" si="263"/>
        <v/>
      </c>
      <c r="CA165" s="137" t="str">
        <f t="shared" si="241"/>
        <v/>
      </c>
      <c r="CB165" s="138" t="str">
        <f t="shared" si="264"/>
        <v/>
      </c>
      <c r="CC165" s="137" t="str">
        <f>IF(C165="","",'[1]رصد درجات'!AE165)</f>
        <v/>
      </c>
      <c r="CD165" s="137" t="str">
        <f>IF(C165="","",'[1]رصد درجات'!AJ165)</f>
        <v/>
      </c>
      <c r="CE165" s="137" t="str">
        <f>IF(C165="","",'[1]رصد درجات'!AS165)</f>
        <v/>
      </c>
      <c r="CF165" s="137" t="str">
        <f t="shared" si="242"/>
        <v/>
      </c>
      <c r="CG165" s="137" t="str">
        <f t="shared" si="265"/>
        <v/>
      </c>
      <c r="CH165" s="137" t="str">
        <f>IF(C165="","",'[1]رصد درجات'!BB165)</f>
        <v/>
      </c>
      <c r="CI165" s="137" t="str">
        <f>IF(C165="","",'[1]رصد درجات'!BF165)</f>
        <v/>
      </c>
      <c r="CJ165" s="137" t="str">
        <f>IF(C165="","",'[1]رصد درجات'!BP165)</f>
        <v/>
      </c>
      <c r="CK165" s="137" t="str">
        <f t="shared" si="243"/>
        <v/>
      </c>
      <c r="CL165" s="137" t="str">
        <f t="shared" si="244"/>
        <v/>
      </c>
      <c r="CM165" s="137" t="str">
        <f t="shared" si="245"/>
        <v/>
      </c>
      <c r="CN165" s="137" t="str">
        <f t="shared" si="266"/>
        <v/>
      </c>
      <c r="CO165" s="138" t="str">
        <f t="shared" si="267"/>
        <v/>
      </c>
      <c r="CP165" s="140" t="str">
        <f>IF(C165="","",'[1]رصد درجات'!AF165)</f>
        <v/>
      </c>
      <c r="CQ165" s="135" t="str">
        <f t="shared" si="268"/>
        <v/>
      </c>
      <c r="CR165" s="140" t="str">
        <f>IF(C165="","",'[1]رصد درجات'!BC165)</f>
        <v/>
      </c>
      <c r="CS165" s="140" t="str">
        <f t="shared" si="269"/>
        <v/>
      </c>
      <c r="CT165" s="140" t="str">
        <f t="shared" si="310"/>
        <v/>
      </c>
      <c r="CU165" s="135" t="str">
        <f t="shared" si="311"/>
        <v/>
      </c>
      <c r="CV165" s="137" t="str">
        <f>IF(C165="","",'[1]رصد درجات'!AG165)</f>
        <v/>
      </c>
      <c r="CW165" s="137" t="str">
        <f t="shared" si="270"/>
        <v/>
      </c>
      <c r="CX165" s="137" t="str">
        <f>IF(C165="","",'[1]رصد درجات'!BD165)</f>
        <v/>
      </c>
      <c r="CY165" s="140" t="str">
        <f t="shared" si="271"/>
        <v/>
      </c>
      <c r="CZ165" s="140" t="str">
        <f t="shared" si="272"/>
        <v/>
      </c>
      <c r="DA165" s="135" t="str">
        <f t="shared" si="273"/>
        <v/>
      </c>
      <c r="DB165" s="141" t="str">
        <f t="shared" si="274"/>
        <v/>
      </c>
      <c r="DC165" s="142" t="str">
        <f t="shared" si="275"/>
        <v/>
      </c>
      <c r="DD165" s="141" t="str">
        <f t="shared" si="276"/>
        <v/>
      </c>
      <c r="DE165" s="142" t="str">
        <f t="shared" si="277"/>
        <v/>
      </c>
      <c r="DF165" s="137" t="str">
        <f>IF(C165="","",'[1]رصد درجات'!AH165)</f>
        <v/>
      </c>
      <c r="DG165" s="137" t="str">
        <f>IF(C165="","",'[1]رصد درجات'!AT165)</f>
        <v/>
      </c>
      <c r="DH165" s="137" t="str">
        <f t="shared" si="278"/>
        <v/>
      </c>
      <c r="DI165" s="137" t="str">
        <f t="shared" si="279"/>
        <v/>
      </c>
      <c r="DJ165" s="137" t="str">
        <f>IF(C165="","",'[1]رصد درجات'!BE165)</f>
        <v/>
      </c>
      <c r="DK165" s="137" t="str">
        <f>IF(C165="","",'[1]رصد درجات'!BQ165)</f>
        <v/>
      </c>
      <c r="DL165" s="137" t="str">
        <f t="shared" si="280"/>
        <v/>
      </c>
      <c r="DM165" s="137" t="str">
        <f t="shared" si="281"/>
        <v/>
      </c>
      <c r="DN165" s="137" t="str">
        <f t="shared" si="282"/>
        <v/>
      </c>
      <c r="DO165" s="138" t="str">
        <f t="shared" si="283"/>
        <v/>
      </c>
      <c r="DP165" s="143" t="str">
        <f t="shared" si="284"/>
        <v/>
      </c>
      <c r="DQ165" s="144" t="str">
        <f t="shared" si="285"/>
        <v/>
      </c>
      <c r="DR165" s="145">
        <f t="shared" si="286"/>
        <v>0</v>
      </c>
      <c r="DS165" s="146" t="str">
        <f t="shared" si="287"/>
        <v/>
      </c>
      <c r="DT165" s="147" t="str">
        <f t="shared" si="288"/>
        <v/>
      </c>
      <c r="DU165" s="147" t="str">
        <f t="shared" si="289"/>
        <v/>
      </c>
      <c r="DV165" s="147" t="str">
        <f t="shared" si="290"/>
        <v/>
      </c>
      <c r="DW165" s="147" t="str">
        <f t="shared" si="291"/>
        <v/>
      </c>
      <c r="DX165" s="147" t="str">
        <f t="shared" si="292"/>
        <v/>
      </c>
      <c r="DY165" s="147" t="str">
        <f t="shared" si="293"/>
        <v/>
      </c>
      <c r="DZ165" s="147" t="str">
        <f t="shared" si="294"/>
        <v/>
      </c>
      <c r="EA165" s="148"/>
      <c r="EB165" s="148"/>
      <c r="EC165" s="148"/>
      <c r="ED165" s="148"/>
      <c r="EE165" s="148"/>
      <c r="EF165" s="148"/>
      <c r="EG165" s="148"/>
      <c r="EH165" s="148"/>
      <c r="EI165" s="148"/>
      <c r="EJ165" s="148"/>
      <c r="EK165" s="149"/>
      <c r="EL165" s="150" t="str">
        <f t="shared" si="295"/>
        <v/>
      </c>
      <c r="EM165" s="145"/>
      <c r="EN165" s="145"/>
      <c r="EO165" s="151" t="str">
        <f>IF(C165="","",IF(EL165=TRUE,'[1]بيانات أساسية'!$Z$16,'[1]بيانات أساسية'!$Y$17))</f>
        <v/>
      </c>
      <c r="EP165" s="152" t="str">
        <f t="shared" si="246"/>
        <v/>
      </c>
      <c r="EQ165" s="153" t="str">
        <f t="shared" si="296"/>
        <v/>
      </c>
      <c r="ER165" s="153" t="str">
        <f t="shared" si="297"/>
        <v/>
      </c>
      <c r="ES165" s="159"/>
      <c r="GD165" s="157" t="str">
        <f t="shared" si="298"/>
        <v/>
      </c>
      <c r="GE165" s="157" t="str">
        <f t="shared" si="299"/>
        <v/>
      </c>
      <c r="GF165" s="157" t="str">
        <f t="shared" si="300"/>
        <v/>
      </c>
      <c r="GG165" s="157" t="str">
        <f t="shared" si="301"/>
        <v/>
      </c>
      <c r="GH165" s="157" t="str">
        <f t="shared" si="302"/>
        <v/>
      </c>
      <c r="GI165" s="157" t="str">
        <f t="shared" si="303"/>
        <v/>
      </c>
      <c r="GJ165" s="157" t="str">
        <f t="shared" si="304"/>
        <v/>
      </c>
      <c r="GK165" s="157" t="str">
        <f t="shared" si="305"/>
        <v/>
      </c>
      <c r="GL165" s="157" t="str">
        <f t="shared" si="306"/>
        <v/>
      </c>
      <c r="GM165" s="158" t="str">
        <f t="shared" si="307"/>
        <v/>
      </c>
      <c r="GN165" s="157" t="str">
        <f t="shared" si="308"/>
        <v/>
      </c>
      <c r="GO165" s="145" t="str">
        <f t="shared" si="309"/>
        <v/>
      </c>
    </row>
    <row r="166" spans="1:197" s="156" customFormat="1" ht="27" customHeight="1" thickBot="1">
      <c r="A166" s="132" t="str">
        <f>IF('[1]رصد درجات'!A166="","",'[1]رصد درجات'!A166)</f>
        <v/>
      </c>
      <c r="B166" s="132" t="str">
        <f>IF('[1]رصد درجات'!B166="","",'[1]رصد درجات'!B166)</f>
        <v/>
      </c>
      <c r="C166" s="132" t="str">
        <f>IF('[1]رصد درجات'!C166="","",'[1]رصد درجات'!C166)</f>
        <v/>
      </c>
      <c r="D166" s="133" t="str">
        <f>IF('[1]رصد درجات'!D166="","",'[1]رصد درجات'!D166)</f>
        <v/>
      </c>
      <c r="E166" s="132" t="str">
        <f>IF('[1]رصد درجات'!E166="","",'[1]رصد درجات'!E166)</f>
        <v/>
      </c>
      <c r="F166" s="132" t="str">
        <f>IF('[1]رصد درجات'!F166="","",'[1]رصد درجات'!F166)</f>
        <v/>
      </c>
      <c r="G166" s="132" t="str">
        <f>IF('[1]رصد درجات'!G166="","",'[1]رصد درجات'!G166)</f>
        <v/>
      </c>
      <c r="H166" s="132" t="str">
        <f>IF('[1]رصد درجات'!H166="","",'[1]رصد درجات'!H166)</f>
        <v/>
      </c>
      <c r="I166" s="132" t="str">
        <f>IF('[1]رصد درجات'!I166="","",'[1]رصد درجات'!I166)</f>
        <v/>
      </c>
      <c r="J166" s="132" t="str">
        <f>IF('[1]رصد درجات'!J166="","",'[1]رصد درجات'!J166)</f>
        <v/>
      </c>
      <c r="K166" s="132" t="str">
        <f>IF('[1]رصد درجات'!K166="","",'[1]رصد درجات'!K166)</f>
        <v/>
      </c>
      <c r="L166" s="132" t="str">
        <f>IF('[1]رصد درجات'!L166="","",'[1]رصد درجات'!L166)</f>
        <v/>
      </c>
      <c r="M166" s="134" t="str">
        <f>IF('[1]رصد درجات'!M166="","",'[1]رصد درجات'!M166)</f>
        <v/>
      </c>
      <c r="N166" s="134" t="str">
        <f>IF('[1]رصد درجات'!N166="","",'[1]رصد درجات'!N166)</f>
        <v/>
      </c>
      <c r="O166" s="132" t="str">
        <f>IF(C166="","",'[1]رصد درجات'!Y166)</f>
        <v/>
      </c>
      <c r="P166" s="132" t="str">
        <f>IF(C166="","",'[1]رصد درجات'!AL166)</f>
        <v/>
      </c>
      <c r="Q166" s="132" t="str">
        <f t="shared" si="247"/>
        <v/>
      </c>
      <c r="R166" s="135" t="str">
        <f t="shared" si="248"/>
        <v/>
      </c>
      <c r="S166" s="132" t="str">
        <f>IF(C166="","",'[1]رصد درجات'!AV166)</f>
        <v/>
      </c>
      <c r="T166" s="132" t="str">
        <f>IF(C166="","",'[1]رصد درجات'!BI166)</f>
        <v/>
      </c>
      <c r="U166" s="132" t="str">
        <f t="shared" si="249"/>
        <v/>
      </c>
      <c r="V166" s="132" t="str">
        <f t="shared" si="250"/>
        <v/>
      </c>
      <c r="W166" s="132" t="str">
        <f t="shared" si="251"/>
        <v/>
      </c>
      <c r="X166" s="136" t="str">
        <f t="shared" si="252"/>
        <v/>
      </c>
      <c r="Y166" s="137" t="str">
        <f>IF(C166="","",'[1]رصد درجات'!Z166)</f>
        <v/>
      </c>
      <c r="Z166" s="137" t="str">
        <f>IF(C166="","",'[1]رصد درجات'!AM166)</f>
        <v/>
      </c>
      <c r="AA166" s="137" t="str">
        <f t="shared" si="222"/>
        <v/>
      </c>
      <c r="AB166" s="137" t="str">
        <f t="shared" si="253"/>
        <v/>
      </c>
      <c r="AC166" s="137" t="str">
        <f>IF(C166="","",'[1]رصد درجات'!AV166)</f>
        <v/>
      </c>
      <c r="AD166" s="137" t="str">
        <f>IF(C166="","",'[1]رصد درجات'!BI166)</f>
        <v/>
      </c>
      <c r="AE166" s="137" t="str">
        <f t="shared" si="223"/>
        <v/>
      </c>
      <c r="AF166" s="137" t="str">
        <f t="shared" si="224"/>
        <v/>
      </c>
      <c r="AG166" s="137" t="str">
        <f t="shared" si="254"/>
        <v/>
      </c>
      <c r="AH166" s="138" t="str">
        <f t="shared" si="255"/>
        <v/>
      </c>
      <c r="AI166" s="137" t="str">
        <f>IF(C166="","",'[1]رصد درجات'!AA166)</f>
        <v/>
      </c>
      <c r="AJ166" s="137" t="str">
        <f>IF(C166="","",'[1]رصد درجات'!AN166)</f>
        <v/>
      </c>
      <c r="AK166" s="137" t="str">
        <f t="shared" si="225"/>
        <v/>
      </c>
      <c r="AL166" s="139" t="str">
        <f t="shared" si="256"/>
        <v/>
      </c>
      <c r="AM166" s="137" t="str">
        <f>IF(C166="","",'[1]رصد درجات'!AX166)</f>
        <v/>
      </c>
      <c r="AN166" s="137" t="str">
        <f>IF(C166="","",'[1]رصد درجات'!BK166)</f>
        <v/>
      </c>
      <c r="AO166" s="137" t="str">
        <f t="shared" si="226"/>
        <v/>
      </c>
      <c r="AP166" s="137" t="str">
        <f t="shared" si="227"/>
        <v/>
      </c>
      <c r="AQ166" s="137" t="str">
        <f t="shared" si="228"/>
        <v/>
      </c>
      <c r="AR166" s="138" t="str">
        <f t="shared" si="257"/>
        <v/>
      </c>
      <c r="AS166" s="137" t="str">
        <f>IF(C166="","",'[1]رصد درجات'!AB166)</f>
        <v/>
      </c>
      <c r="AT166" s="137" t="str">
        <f>IF(C166="","",'[1]رصد درجات'!AO166)</f>
        <v/>
      </c>
      <c r="AU166" s="137" t="str">
        <f>IF(C166="","",'[1]رصد درجات'!AP166)</f>
        <v/>
      </c>
      <c r="AV166" s="137" t="str">
        <f t="shared" si="229"/>
        <v/>
      </c>
      <c r="AW166" s="137" t="str">
        <f t="shared" si="258"/>
        <v/>
      </c>
      <c r="AX166" s="137" t="str">
        <f>IF(C166="","",'[1]رصد درجات'!AY166)</f>
        <v/>
      </c>
      <c r="AY166" s="137" t="str">
        <f>IF(C166="","",'[1]رصد درجات'!BL166)</f>
        <v/>
      </c>
      <c r="AZ166" s="137" t="str">
        <f>IF(C166="","",'[1]رصد درجات'!BM166)</f>
        <v/>
      </c>
      <c r="BA166" s="137" t="str">
        <f t="shared" si="230"/>
        <v/>
      </c>
      <c r="BB166" s="137" t="str">
        <f t="shared" si="231"/>
        <v/>
      </c>
      <c r="BC166" s="137" t="str">
        <f t="shared" si="232"/>
        <v/>
      </c>
      <c r="BD166" s="137" t="str">
        <f t="shared" si="233"/>
        <v/>
      </c>
      <c r="BE166" s="138" t="str">
        <f t="shared" si="259"/>
        <v/>
      </c>
      <c r="BF166" s="137" t="str">
        <f>IF(C166="","",'[1]رصد درجات'!AC166)</f>
        <v/>
      </c>
      <c r="BG166" s="137" t="str">
        <f>IF(C166="","",'[1]رصد درجات'!AI166)</f>
        <v/>
      </c>
      <c r="BH166" s="137" t="str">
        <f>IF(C166="","",'[1]رصد درجات'!AQ166)</f>
        <v/>
      </c>
      <c r="BI166" s="137" t="str">
        <f t="shared" si="234"/>
        <v/>
      </c>
      <c r="BJ166" s="137" t="str">
        <f t="shared" si="260"/>
        <v/>
      </c>
      <c r="BK166" s="137" t="str">
        <f>IF(C166="","",'[1]رصد درجات'!AZ166)</f>
        <v/>
      </c>
      <c r="BL166" s="137" t="str">
        <f>IF(C166="","",'[1]رصد درجات'!BF166)</f>
        <v/>
      </c>
      <c r="BM166" s="137" t="str">
        <f>IF(C166="","",'[1]رصد درجات'!BN166)</f>
        <v/>
      </c>
      <c r="BN166" s="137" t="str">
        <f t="shared" si="235"/>
        <v/>
      </c>
      <c r="BO166" s="137" t="str">
        <f t="shared" si="236"/>
        <v/>
      </c>
      <c r="BP166" s="137" t="str">
        <f t="shared" si="237"/>
        <v/>
      </c>
      <c r="BQ166" s="137" t="str">
        <f t="shared" si="238"/>
        <v/>
      </c>
      <c r="BR166" s="138" t="str">
        <f t="shared" si="261"/>
        <v/>
      </c>
      <c r="BS166" s="137" t="str">
        <f>IF(C166="","",'[1]رصد درجات'!AD166)</f>
        <v/>
      </c>
      <c r="BT166" s="137" t="str">
        <f>IF(C166="","",'[1]رصد درجات'!AR166)</f>
        <v/>
      </c>
      <c r="BU166" s="137" t="str">
        <f t="shared" si="239"/>
        <v/>
      </c>
      <c r="BV166" s="137" t="str">
        <f t="shared" si="262"/>
        <v/>
      </c>
      <c r="BW166" s="137" t="str">
        <f>IF(C166="","",'[1]رصد درجات'!BA166)</f>
        <v/>
      </c>
      <c r="BX166" s="137" t="str">
        <f>IF(C166="","",'[1]رصد درجات'!BO166)</f>
        <v/>
      </c>
      <c r="BY166" s="137" t="str">
        <f t="shared" si="240"/>
        <v/>
      </c>
      <c r="BZ166" s="137" t="str">
        <f t="shared" si="263"/>
        <v/>
      </c>
      <c r="CA166" s="137" t="str">
        <f t="shared" si="241"/>
        <v/>
      </c>
      <c r="CB166" s="138" t="str">
        <f t="shared" si="264"/>
        <v/>
      </c>
      <c r="CC166" s="137" t="str">
        <f>IF(C166="","",'[1]رصد درجات'!AE166)</f>
        <v/>
      </c>
      <c r="CD166" s="137" t="str">
        <f>IF(C166="","",'[1]رصد درجات'!AJ166)</f>
        <v/>
      </c>
      <c r="CE166" s="137" t="str">
        <f>IF(C166="","",'[1]رصد درجات'!AS166)</f>
        <v/>
      </c>
      <c r="CF166" s="137" t="str">
        <f t="shared" si="242"/>
        <v/>
      </c>
      <c r="CG166" s="137" t="str">
        <f t="shared" si="265"/>
        <v/>
      </c>
      <c r="CH166" s="137" t="str">
        <f>IF(C166="","",'[1]رصد درجات'!BB166)</f>
        <v/>
      </c>
      <c r="CI166" s="137" t="str">
        <f>IF(C166="","",'[1]رصد درجات'!BF166)</f>
        <v/>
      </c>
      <c r="CJ166" s="137" t="str">
        <f>IF(C166="","",'[1]رصد درجات'!BP166)</f>
        <v/>
      </c>
      <c r="CK166" s="137" t="str">
        <f t="shared" si="243"/>
        <v/>
      </c>
      <c r="CL166" s="137" t="str">
        <f t="shared" si="244"/>
        <v/>
      </c>
      <c r="CM166" s="137" t="str">
        <f t="shared" si="245"/>
        <v/>
      </c>
      <c r="CN166" s="137" t="str">
        <f t="shared" si="266"/>
        <v/>
      </c>
      <c r="CO166" s="138" t="str">
        <f t="shared" si="267"/>
        <v/>
      </c>
      <c r="CP166" s="140" t="str">
        <f>IF(C166="","",'[1]رصد درجات'!AF166)</f>
        <v/>
      </c>
      <c r="CQ166" s="135" t="str">
        <f t="shared" si="268"/>
        <v/>
      </c>
      <c r="CR166" s="140" t="str">
        <f>IF(C166="","",'[1]رصد درجات'!BC166)</f>
        <v/>
      </c>
      <c r="CS166" s="140" t="str">
        <f t="shared" si="269"/>
        <v/>
      </c>
      <c r="CT166" s="140" t="str">
        <f t="shared" si="310"/>
        <v/>
      </c>
      <c r="CU166" s="135" t="str">
        <f t="shared" si="311"/>
        <v/>
      </c>
      <c r="CV166" s="137" t="str">
        <f>IF(C166="","",'[1]رصد درجات'!AG166)</f>
        <v/>
      </c>
      <c r="CW166" s="137" t="str">
        <f t="shared" si="270"/>
        <v/>
      </c>
      <c r="CX166" s="137" t="str">
        <f>IF(C166="","",'[1]رصد درجات'!BD166)</f>
        <v/>
      </c>
      <c r="CY166" s="140" t="str">
        <f t="shared" si="271"/>
        <v/>
      </c>
      <c r="CZ166" s="140" t="str">
        <f t="shared" si="272"/>
        <v/>
      </c>
      <c r="DA166" s="135" t="str">
        <f t="shared" si="273"/>
        <v/>
      </c>
      <c r="DB166" s="141" t="str">
        <f t="shared" si="274"/>
        <v/>
      </c>
      <c r="DC166" s="142" t="str">
        <f t="shared" si="275"/>
        <v/>
      </c>
      <c r="DD166" s="141" t="str">
        <f t="shared" si="276"/>
        <v/>
      </c>
      <c r="DE166" s="142" t="str">
        <f t="shared" si="277"/>
        <v/>
      </c>
      <c r="DF166" s="137" t="str">
        <f>IF(C166="","",'[1]رصد درجات'!AH166)</f>
        <v/>
      </c>
      <c r="DG166" s="137" t="str">
        <f>IF(C166="","",'[1]رصد درجات'!AT166)</f>
        <v/>
      </c>
      <c r="DH166" s="137" t="str">
        <f t="shared" si="278"/>
        <v/>
      </c>
      <c r="DI166" s="137" t="str">
        <f t="shared" si="279"/>
        <v/>
      </c>
      <c r="DJ166" s="137" t="str">
        <f>IF(C166="","",'[1]رصد درجات'!BE166)</f>
        <v/>
      </c>
      <c r="DK166" s="137" t="str">
        <f>IF(C166="","",'[1]رصد درجات'!BQ166)</f>
        <v/>
      </c>
      <c r="DL166" s="137" t="str">
        <f t="shared" si="280"/>
        <v/>
      </c>
      <c r="DM166" s="137" t="str">
        <f t="shared" si="281"/>
        <v/>
      </c>
      <c r="DN166" s="137" t="str">
        <f t="shared" si="282"/>
        <v/>
      </c>
      <c r="DO166" s="138" t="str">
        <f t="shared" si="283"/>
        <v/>
      </c>
      <c r="DP166" s="143" t="str">
        <f t="shared" si="284"/>
        <v/>
      </c>
      <c r="DQ166" s="144" t="str">
        <f t="shared" si="285"/>
        <v/>
      </c>
      <c r="DR166" s="145">
        <f t="shared" si="286"/>
        <v>0</v>
      </c>
      <c r="DS166" s="146" t="str">
        <f t="shared" si="287"/>
        <v/>
      </c>
      <c r="DT166" s="147" t="str">
        <f t="shared" si="288"/>
        <v/>
      </c>
      <c r="DU166" s="147" t="str">
        <f t="shared" si="289"/>
        <v/>
      </c>
      <c r="DV166" s="147" t="str">
        <f t="shared" si="290"/>
        <v/>
      </c>
      <c r="DW166" s="147" t="str">
        <f t="shared" si="291"/>
        <v/>
      </c>
      <c r="DX166" s="147" t="str">
        <f t="shared" si="292"/>
        <v/>
      </c>
      <c r="DY166" s="147" t="str">
        <f t="shared" si="293"/>
        <v/>
      </c>
      <c r="DZ166" s="147" t="str">
        <f t="shared" si="294"/>
        <v/>
      </c>
      <c r="EA166" s="148"/>
      <c r="EB166" s="148"/>
      <c r="EC166" s="148"/>
      <c r="ED166" s="148"/>
      <c r="EE166" s="148"/>
      <c r="EF166" s="148"/>
      <c r="EG166" s="148"/>
      <c r="EH166" s="148"/>
      <c r="EI166" s="148"/>
      <c r="EJ166" s="148"/>
      <c r="EK166" s="149"/>
      <c r="EL166" s="150" t="str">
        <f t="shared" si="295"/>
        <v/>
      </c>
      <c r="EM166" s="145"/>
      <c r="EN166" s="145"/>
      <c r="EO166" s="151" t="str">
        <f>IF(C166="","",IF(EL166=TRUE,'[1]بيانات أساسية'!$Z$16,'[1]بيانات أساسية'!$Y$17))</f>
        <v/>
      </c>
      <c r="EP166" s="152" t="str">
        <f t="shared" si="246"/>
        <v/>
      </c>
      <c r="EQ166" s="153" t="str">
        <f t="shared" si="296"/>
        <v/>
      </c>
      <c r="ER166" s="153" t="str">
        <f t="shared" si="297"/>
        <v/>
      </c>
      <c r="ES166" s="159"/>
      <c r="GD166" s="157" t="str">
        <f t="shared" si="298"/>
        <v/>
      </c>
      <c r="GE166" s="157" t="str">
        <f t="shared" si="299"/>
        <v/>
      </c>
      <c r="GF166" s="157" t="str">
        <f t="shared" si="300"/>
        <v/>
      </c>
      <c r="GG166" s="157" t="str">
        <f t="shared" si="301"/>
        <v/>
      </c>
      <c r="GH166" s="157" t="str">
        <f t="shared" si="302"/>
        <v/>
      </c>
      <c r="GI166" s="157" t="str">
        <f t="shared" si="303"/>
        <v/>
      </c>
      <c r="GJ166" s="157" t="str">
        <f t="shared" si="304"/>
        <v/>
      </c>
      <c r="GK166" s="157" t="str">
        <f t="shared" si="305"/>
        <v/>
      </c>
      <c r="GL166" s="157" t="str">
        <f t="shared" si="306"/>
        <v/>
      </c>
      <c r="GM166" s="158" t="str">
        <f t="shared" si="307"/>
        <v/>
      </c>
      <c r="GN166" s="157" t="str">
        <f t="shared" si="308"/>
        <v/>
      </c>
      <c r="GO166" s="145" t="str">
        <f t="shared" si="309"/>
        <v/>
      </c>
    </row>
    <row r="167" spans="1:197" s="156" customFormat="1" ht="27" customHeight="1" thickBot="1">
      <c r="A167" s="132" t="str">
        <f>IF('[1]رصد درجات'!A167="","",'[1]رصد درجات'!A167)</f>
        <v/>
      </c>
      <c r="B167" s="132" t="str">
        <f>IF('[1]رصد درجات'!B167="","",'[1]رصد درجات'!B167)</f>
        <v/>
      </c>
      <c r="C167" s="132" t="str">
        <f>IF('[1]رصد درجات'!C167="","",'[1]رصد درجات'!C167)</f>
        <v/>
      </c>
      <c r="D167" s="133" t="str">
        <f>IF('[1]رصد درجات'!D167="","",'[1]رصد درجات'!D167)</f>
        <v/>
      </c>
      <c r="E167" s="132" t="str">
        <f>IF('[1]رصد درجات'!E167="","",'[1]رصد درجات'!E167)</f>
        <v/>
      </c>
      <c r="F167" s="132" t="str">
        <f>IF('[1]رصد درجات'!F167="","",'[1]رصد درجات'!F167)</f>
        <v/>
      </c>
      <c r="G167" s="132" t="str">
        <f>IF('[1]رصد درجات'!G167="","",'[1]رصد درجات'!G167)</f>
        <v/>
      </c>
      <c r="H167" s="132" t="str">
        <f>IF('[1]رصد درجات'!H167="","",'[1]رصد درجات'!H167)</f>
        <v/>
      </c>
      <c r="I167" s="132" t="str">
        <f>IF('[1]رصد درجات'!I167="","",'[1]رصد درجات'!I167)</f>
        <v/>
      </c>
      <c r="J167" s="132" t="str">
        <f>IF('[1]رصد درجات'!J167="","",'[1]رصد درجات'!J167)</f>
        <v/>
      </c>
      <c r="K167" s="132" t="str">
        <f>IF('[1]رصد درجات'!K167="","",'[1]رصد درجات'!K167)</f>
        <v/>
      </c>
      <c r="L167" s="132" t="str">
        <f>IF('[1]رصد درجات'!L167="","",'[1]رصد درجات'!L167)</f>
        <v/>
      </c>
      <c r="M167" s="134" t="str">
        <f>IF('[1]رصد درجات'!M167="","",'[1]رصد درجات'!M167)</f>
        <v/>
      </c>
      <c r="N167" s="134" t="str">
        <f>IF('[1]رصد درجات'!N167="","",'[1]رصد درجات'!N167)</f>
        <v/>
      </c>
      <c r="O167" s="132" t="str">
        <f>IF(C167="","",'[1]رصد درجات'!Y167)</f>
        <v/>
      </c>
      <c r="P167" s="132" t="str">
        <f>IF(C167="","",'[1]رصد درجات'!AL167)</f>
        <v/>
      </c>
      <c r="Q167" s="132" t="str">
        <f t="shared" si="247"/>
        <v/>
      </c>
      <c r="R167" s="135" t="str">
        <f t="shared" si="248"/>
        <v/>
      </c>
      <c r="S167" s="132" t="str">
        <f>IF(C167="","",'[1]رصد درجات'!AV167)</f>
        <v/>
      </c>
      <c r="T167" s="132" t="str">
        <f>IF(C167="","",'[1]رصد درجات'!BI167)</f>
        <v/>
      </c>
      <c r="U167" s="132" t="str">
        <f t="shared" si="249"/>
        <v/>
      </c>
      <c r="V167" s="132" t="str">
        <f t="shared" si="250"/>
        <v/>
      </c>
      <c r="W167" s="132" t="str">
        <f t="shared" si="251"/>
        <v/>
      </c>
      <c r="X167" s="136" t="str">
        <f t="shared" si="252"/>
        <v/>
      </c>
      <c r="Y167" s="137" t="str">
        <f>IF(C167="","",'[1]رصد درجات'!Z167)</f>
        <v/>
      </c>
      <c r="Z167" s="137" t="str">
        <f>IF(C167="","",'[1]رصد درجات'!AM167)</f>
        <v/>
      </c>
      <c r="AA167" s="137" t="str">
        <f t="shared" si="222"/>
        <v/>
      </c>
      <c r="AB167" s="137" t="str">
        <f t="shared" si="253"/>
        <v/>
      </c>
      <c r="AC167" s="137" t="str">
        <f>IF(C167="","",'[1]رصد درجات'!AV167)</f>
        <v/>
      </c>
      <c r="AD167" s="137" t="str">
        <f>IF(C167="","",'[1]رصد درجات'!BI167)</f>
        <v/>
      </c>
      <c r="AE167" s="137" t="str">
        <f t="shared" si="223"/>
        <v/>
      </c>
      <c r="AF167" s="137" t="str">
        <f t="shared" si="224"/>
        <v/>
      </c>
      <c r="AG167" s="137" t="str">
        <f t="shared" si="254"/>
        <v/>
      </c>
      <c r="AH167" s="138" t="str">
        <f t="shared" si="255"/>
        <v/>
      </c>
      <c r="AI167" s="137" t="str">
        <f>IF(C167="","",'[1]رصد درجات'!AA167)</f>
        <v/>
      </c>
      <c r="AJ167" s="137" t="str">
        <f>IF(C167="","",'[1]رصد درجات'!AN167)</f>
        <v/>
      </c>
      <c r="AK167" s="137" t="str">
        <f t="shared" si="225"/>
        <v/>
      </c>
      <c r="AL167" s="139" t="str">
        <f t="shared" si="256"/>
        <v/>
      </c>
      <c r="AM167" s="137" t="str">
        <f>IF(C167="","",'[1]رصد درجات'!AX167)</f>
        <v/>
      </c>
      <c r="AN167" s="137" t="str">
        <f>IF(C167="","",'[1]رصد درجات'!BK167)</f>
        <v/>
      </c>
      <c r="AO167" s="137" t="str">
        <f t="shared" si="226"/>
        <v/>
      </c>
      <c r="AP167" s="137" t="str">
        <f t="shared" si="227"/>
        <v/>
      </c>
      <c r="AQ167" s="137" t="str">
        <f t="shared" si="228"/>
        <v/>
      </c>
      <c r="AR167" s="138" t="str">
        <f t="shared" si="257"/>
        <v/>
      </c>
      <c r="AS167" s="137" t="str">
        <f>IF(C167="","",'[1]رصد درجات'!AB167)</f>
        <v/>
      </c>
      <c r="AT167" s="137" t="str">
        <f>IF(C167="","",'[1]رصد درجات'!AO167)</f>
        <v/>
      </c>
      <c r="AU167" s="137" t="str">
        <f>IF(C167="","",'[1]رصد درجات'!AP167)</f>
        <v/>
      </c>
      <c r="AV167" s="137" t="str">
        <f t="shared" si="229"/>
        <v/>
      </c>
      <c r="AW167" s="137" t="str">
        <f t="shared" si="258"/>
        <v/>
      </c>
      <c r="AX167" s="137" t="str">
        <f>IF(C167="","",'[1]رصد درجات'!AY167)</f>
        <v/>
      </c>
      <c r="AY167" s="137" t="str">
        <f>IF(C167="","",'[1]رصد درجات'!BL167)</f>
        <v/>
      </c>
      <c r="AZ167" s="137" t="str">
        <f>IF(C167="","",'[1]رصد درجات'!BM167)</f>
        <v/>
      </c>
      <c r="BA167" s="137" t="str">
        <f t="shared" si="230"/>
        <v/>
      </c>
      <c r="BB167" s="137" t="str">
        <f t="shared" si="231"/>
        <v/>
      </c>
      <c r="BC167" s="137" t="str">
        <f t="shared" si="232"/>
        <v/>
      </c>
      <c r="BD167" s="137" t="str">
        <f t="shared" si="233"/>
        <v/>
      </c>
      <c r="BE167" s="138" t="str">
        <f t="shared" si="259"/>
        <v/>
      </c>
      <c r="BF167" s="137" t="str">
        <f>IF(C167="","",'[1]رصد درجات'!AC167)</f>
        <v/>
      </c>
      <c r="BG167" s="137" t="str">
        <f>IF(C167="","",'[1]رصد درجات'!AI167)</f>
        <v/>
      </c>
      <c r="BH167" s="137" t="str">
        <f>IF(C167="","",'[1]رصد درجات'!AQ167)</f>
        <v/>
      </c>
      <c r="BI167" s="137" t="str">
        <f t="shared" si="234"/>
        <v/>
      </c>
      <c r="BJ167" s="137" t="str">
        <f t="shared" si="260"/>
        <v/>
      </c>
      <c r="BK167" s="137" t="str">
        <f>IF(C167="","",'[1]رصد درجات'!AZ167)</f>
        <v/>
      </c>
      <c r="BL167" s="137" t="str">
        <f>IF(C167="","",'[1]رصد درجات'!BF167)</f>
        <v/>
      </c>
      <c r="BM167" s="137" t="str">
        <f>IF(C167="","",'[1]رصد درجات'!BN167)</f>
        <v/>
      </c>
      <c r="BN167" s="137" t="str">
        <f t="shared" si="235"/>
        <v/>
      </c>
      <c r="BO167" s="137" t="str">
        <f t="shared" si="236"/>
        <v/>
      </c>
      <c r="BP167" s="137" t="str">
        <f t="shared" si="237"/>
        <v/>
      </c>
      <c r="BQ167" s="137" t="str">
        <f t="shared" si="238"/>
        <v/>
      </c>
      <c r="BR167" s="138" t="str">
        <f t="shared" si="261"/>
        <v/>
      </c>
      <c r="BS167" s="137" t="str">
        <f>IF(C167="","",'[1]رصد درجات'!AD167)</f>
        <v/>
      </c>
      <c r="BT167" s="137" t="str">
        <f>IF(C167="","",'[1]رصد درجات'!AR167)</f>
        <v/>
      </c>
      <c r="BU167" s="137" t="str">
        <f t="shared" si="239"/>
        <v/>
      </c>
      <c r="BV167" s="137" t="str">
        <f t="shared" si="262"/>
        <v/>
      </c>
      <c r="BW167" s="137" t="str">
        <f>IF(C167="","",'[1]رصد درجات'!BA167)</f>
        <v/>
      </c>
      <c r="BX167" s="137" t="str">
        <f>IF(C167="","",'[1]رصد درجات'!BO167)</f>
        <v/>
      </c>
      <c r="BY167" s="137" t="str">
        <f t="shared" si="240"/>
        <v/>
      </c>
      <c r="BZ167" s="137" t="str">
        <f t="shared" si="263"/>
        <v/>
      </c>
      <c r="CA167" s="137" t="str">
        <f t="shared" si="241"/>
        <v/>
      </c>
      <c r="CB167" s="138" t="str">
        <f t="shared" si="264"/>
        <v/>
      </c>
      <c r="CC167" s="137" t="str">
        <f>IF(C167="","",'[1]رصد درجات'!AE167)</f>
        <v/>
      </c>
      <c r="CD167" s="137" t="str">
        <f>IF(C167="","",'[1]رصد درجات'!AJ167)</f>
        <v/>
      </c>
      <c r="CE167" s="137" t="str">
        <f>IF(C167="","",'[1]رصد درجات'!AS167)</f>
        <v/>
      </c>
      <c r="CF167" s="137" t="str">
        <f t="shared" si="242"/>
        <v/>
      </c>
      <c r="CG167" s="137" t="str">
        <f t="shared" si="265"/>
        <v/>
      </c>
      <c r="CH167" s="137" t="str">
        <f>IF(C167="","",'[1]رصد درجات'!BB167)</f>
        <v/>
      </c>
      <c r="CI167" s="137" t="str">
        <f>IF(C167="","",'[1]رصد درجات'!BF167)</f>
        <v/>
      </c>
      <c r="CJ167" s="137" t="str">
        <f>IF(C167="","",'[1]رصد درجات'!BP167)</f>
        <v/>
      </c>
      <c r="CK167" s="137" t="str">
        <f t="shared" si="243"/>
        <v/>
      </c>
      <c r="CL167" s="137" t="str">
        <f t="shared" si="244"/>
        <v/>
      </c>
      <c r="CM167" s="137" t="str">
        <f t="shared" si="245"/>
        <v/>
      </c>
      <c r="CN167" s="137" t="str">
        <f t="shared" si="266"/>
        <v/>
      </c>
      <c r="CO167" s="138" t="str">
        <f t="shared" si="267"/>
        <v/>
      </c>
      <c r="CP167" s="140" t="str">
        <f>IF(C167="","",'[1]رصد درجات'!AF167)</f>
        <v/>
      </c>
      <c r="CQ167" s="135" t="str">
        <f t="shared" si="268"/>
        <v/>
      </c>
      <c r="CR167" s="140" t="str">
        <f>IF(C167="","",'[1]رصد درجات'!BC167)</f>
        <v/>
      </c>
      <c r="CS167" s="140" t="str">
        <f t="shared" si="269"/>
        <v/>
      </c>
      <c r="CT167" s="140" t="str">
        <f t="shared" si="310"/>
        <v/>
      </c>
      <c r="CU167" s="135" t="str">
        <f t="shared" si="311"/>
        <v/>
      </c>
      <c r="CV167" s="137" t="str">
        <f>IF(C167="","",'[1]رصد درجات'!AG167)</f>
        <v/>
      </c>
      <c r="CW167" s="137" t="str">
        <f t="shared" si="270"/>
        <v/>
      </c>
      <c r="CX167" s="137" t="str">
        <f>IF(C167="","",'[1]رصد درجات'!BD167)</f>
        <v/>
      </c>
      <c r="CY167" s="140" t="str">
        <f t="shared" si="271"/>
        <v/>
      </c>
      <c r="CZ167" s="140" t="str">
        <f t="shared" si="272"/>
        <v/>
      </c>
      <c r="DA167" s="135" t="str">
        <f t="shared" si="273"/>
        <v/>
      </c>
      <c r="DB167" s="141" t="str">
        <f t="shared" si="274"/>
        <v/>
      </c>
      <c r="DC167" s="142" t="str">
        <f t="shared" si="275"/>
        <v/>
      </c>
      <c r="DD167" s="141" t="str">
        <f t="shared" si="276"/>
        <v/>
      </c>
      <c r="DE167" s="142" t="str">
        <f t="shared" si="277"/>
        <v/>
      </c>
      <c r="DF167" s="137" t="str">
        <f>IF(C167="","",'[1]رصد درجات'!AH167)</f>
        <v/>
      </c>
      <c r="DG167" s="137" t="str">
        <f>IF(C167="","",'[1]رصد درجات'!AT167)</f>
        <v/>
      </c>
      <c r="DH167" s="137" t="str">
        <f t="shared" si="278"/>
        <v/>
      </c>
      <c r="DI167" s="137" t="str">
        <f t="shared" si="279"/>
        <v/>
      </c>
      <c r="DJ167" s="137" t="str">
        <f>IF(C167="","",'[1]رصد درجات'!BE167)</f>
        <v/>
      </c>
      <c r="DK167" s="137" t="str">
        <f>IF(C167="","",'[1]رصد درجات'!BQ167)</f>
        <v/>
      </c>
      <c r="DL167" s="137" t="str">
        <f t="shared" si="280"/>
        <v/>
      </c>
      <c r="DM167" s="137" t="str">
        <f t="shared" si="281"/>
        <v/>
      </c>
      <c r="DN167" s="137" t="str">
        <f t="shared" si="282"/>
        <v/>
      </c>
      <c r="DO167" s="138" t="str">
        <f t="shared" si="283"/>
        <v/>
      </c>
      <c r="DP167" s="143" t="str">
        <f t="shared" si="284"/>
        <v/>
      </c>
      <c r="DQ167" s="144" t="str">
        <f t="shared" si="285"/>
        <v/>
      </c>
      <c r="DR167" s="145">
        <f t="shared" si="286"/>
        <v>0</v>
      </c>
      <c r="DS167" s="146" t="str">
        <f t="shared" si="287"/>
        <v/>
      </c>
      <c r="DT167" s="147" t="str">
        <f t="shared" si="288"/>
        <v/>
      </c>
      <c r="DU167" s="147" t="str">
        <f t="shared" si="289"/>
        <v/>
      </c>
      <c r="DV167" s="147" t="str">
        <f t="shared" si="290"/>
        <v/>
      </c>
      <c r="DW167" s="147" t="str">
        <f t="shared" si="291"/>
        <v/>
      </c>
      <c r="DX167" s="147" t="str">
        <f t="shared" si="292"/>
        <v/>
      </c>
      <c r="DY167" s="147" t="str">
        <f t="shared" si="293"/>
        <v/>
      </c>
      <c r="DZ167" s="147" t="str">
        <f t="shared" si="294"/>
        <v/>
      </c>
      <c r="EA167" s="148"/>
      <c r="EB167" s="148"/>
      <c r="EC167" s="148"/>
      <c r="ED167" s="148"/>
      <c r="EE167" s="148"/>
      <c r="EF167" s="148"/>
      <c r="EG167" s="148"/>
      <c r="EH167" s="148"/>
      <c r="EI167" s="148"/>
      <c r="EJ167" s="148"/>
      <c r="EK167" s="149"/>
      <c r="EL167" s="150" t="str">
        <f t="shared" si="295"/>
        <v/>
      </c>
      <c r="EM167" s="145"/>
      <c r="EN167" s="145"/>
      <c r="EO167" s="151" t="str">
        <f>IF(C167="","",IF(EL167=TRUE,'[1]بيانات أساسية'!$Z$16,'[1]بيانات أساسية'!$Y$17))</f>
        <v/>
      </c>
      <c r="EP167" s="152" t="str">
        <f t="shared" si="246"/>
        <v/>
      </c>
      <c r="EQ167" s="153" t="str">
        <f t="shared" si="296"/>
        <v/>
      </c>
      <c r="ER167" s="153" t="str">
        <f t="shared" si="297"/>
        <v/>
      </c>
      <c r="ES167" s="159"/>
      <c r="GD167" s="157" t="str">
        <f t="shared" si="298"/>
        <v/>
      </c>
      <c r="GE167" s="157" t="str">
        <f t="shared" si="299"/>
        <v/>
      </c>
      <c r="GF167" s="157" t="str">
        <f t="shared" si="300"/>
        <v/>
      </c>
      <c r="GG167" s="157" t="str">
        <f t="shared" si="301"/>
        <v/>
      </c>
      <c r="GH167" s="157" t="str">
        <f t="shared" si="302"/>
        <v/>
      </c>
      <c r="GI167" s="157" t="str">
        <f t="shared" si="303"/>
        <v/>
      </c>
      <c r="GJ167" s="157" t="str">
        <f t="shared" si="304"/>
        <v/>
      </c>
      <c r="GK167" s="157" t="str">
        <f t="shared" si="305"/>
        <v/>
      </c>
      <c r="GL167" s="157" t="str">
        <f t="shared" si="306"/>
        <v/>
      </c>
      <c r="GM167" s="158" t="str">
        <f t="shared" si="307"/>
        <v/>
      </c>
      <c r="GN167" s="157" t="str">
        <f t="shared" si="308"/>
        <v/>
      </c>
      <c r="GO167" s="145" t="str">
        <f t="shared" si="309"/>
        <v/>
      </c>
    </row>
    <row r="168" spans="1:197" s="156" customFormat="1" ht="27" customHeight="1" thickBot="1">
      <c r="A168" s="132" t="str">
        <f>IF('[1]رصد درجات'!A168="","",'[1]رصد درجات'!A168)</f>
        <v/>
      </c>
      <c r="B168" s="132" t="str">
        <f>IF('[1]رصد درجات'!B168="","",'[1]رصد درجات'!B168)</f>
        <v/>
      </c>
      <c r="C168" s="132" t="str">
        <f>IF('[1]رصد درجات'!C168="","",'[1]رصد درجات'!C168)</f>
        <v/>
      </c>
      <c r="D168" s="133" t="str">
        <f>IF('[1]رصد درجات'!D168="","",'[1]رصد درجات'!D168)</f>
        <v/>
      </c>
      <c r="E168" s="132" t="str">
        <f>IF('[1]رصد درجات'!E168="","",'[1]رصد درجات'!E168)</f>
        <v/>
      </c>
      <c r="F168" s="132" t="str">
        <f>IF('[1]رصد درجات'!F168="","",'[1]رصد درجات'!F168)</f>
        <v/>
      </c>
      <c r="G168" s="132" t="str">
        <f>IF('[1]رصد درجات'!G168="","",'[1]رصد درجات'!G168)</f>
        <v/>
      </c>
      <c r="H168" s="132" t="str">
        <f>IF('[1]رصد درجات'!H168="","",'[1]رصد درجات'!H168)</f>
        <v/>
      </c>
      <c r="I168" s="132" t="str">
        <f>IF('[1]رصد درجات'!I168="","",'[1]رصد درجات'!I168)</f>
        <v/>
      </c>
      <c r="J168" s="132" t="str">
        <f>IF('[1]رصد درجات'!J168="","",'[1]رصد درجات'!J168)</f>
        <v/>
      </c>
      <c r="K168" s="132" t="str">
        <f>IF('[1]رصد درجات'!K168="","",'[1]رصد درجات'!K168)</f>
        <v/>
      </c>
      <c r="L168" s="132" t="str">
        <f>IF('[1]رصد درجات'!L168="","",'[1]رصد درجات'!L168)</f>
        <v/>
      </c>
      <c r="M168" s="134" t="str">
        <f>IF('[1]رصد درجات'!M168="","",'[1]رصد درجات'!M168)</f>
        <v/>
      </c>
      <c r="N168" s="134" t="str">
        <f>IF('[1]رصد درجات'!N168="","",'[1]رصد درجات'!N168)</f>
        <v/>
      </c>
      <c r="O168" s="132" t="str">
        <f>IF(C168="","",'[1]رصد درجات'!Y168)</f>
        <v/>
      </c>
      <c r="P168" s="132" t="str">
        <f>IF(C168="","",'[1]رصد درجات'!AL168)</f>
        <v/>
      </c>
      <c r="Q168" s="132" t="str">
        <f t="shared" si="247"/>
        <v/>
      </c>
      <c r="R168" s="135" t="str">
        <f t="shared" si="248"/>
        <v/>
      </c>
      <c r="S168" s="132" t="str">
        <f>IF(C168="","",'[1]رصد درجات'!AV168)</f>
        <v/>
      </c>
      <c r="T168" s="132" t="str">
        <f>IF(C168="","",'[1]رصد درجات'!BI168)</f>
        <v/>
      </c>
      <c r="U168" s="132" t="str">
        <f t="shared" si="249"/>
        <v/>
      </c>
      <c r="V168" s="132" t="str">
        <f t="shared" si="250"/>
        <v/>
      </c>
      <c r="W168" s="132" t="str">
        <f t="shared" si="251"/>
        <v/>
      </c>
      <c r="X168" s="136" t="str">
        <f t="shared" si="252"/>
        <v/>
      </c>
      <c r="Y168" s="137" t="str">
        <f>IF(C168="","",'[1]رصد درجات'!Z168)</f>
        <v/>
      </c>
      <c r="Z168" s="137" t="str">
        <f>IF(C168="","",'[1]رصد درجات'!AM168)</f>
        <v/>
      </c>
      <c r="AA168" s="137" t="str">
        <f t="shared" si="222"/>
        <v/>
      </c>
      <c r="AB168" s="137" t="str">
        <f t="shared" si="253"/>
        <v/>
      </c>
      <c r="AC168" s="137" t="str">
        <f>IF(C168="","",'[1]رصد درجات'!AV168)</f>
        <v/>
      </c>
      <c r="AD168" s="137" t="str">
        <f>IF(C168="","",'[1]رصد درجات'!BI168)</f>
        <v/>
      </c>
      <c r="AE168" s="137" t="str">
        <f t="shared" si="223"/>
        <v/>
      </c>
      <c r="AF168" s="137" t="str">
        <f t="shared" si="224"/>
        <v/>
      </c>
      <c r="AG168" s="137" t="str">
        <f t="shared" si="254"/>
        <v/>
      </c>
      <c r="AH168" s="138" t="str">
        <f t="shared" si="255"/>
        <v/>
      </c>
      <c r="AI168" s="137" t="str">
        <f>IF(C168="","",'[1]رصد درجات'!AA168)</f>
        <v/>
      </c>
      <c r="AJ168" s="137" t="str">
        <f>IF(C168="","",'[1]رصد درجات'!AN168)</f>
        <v/>
      </c>
      <c r="AK168" s="137" t="str">
        <f t="shared" si="225"/>
        <v/>
      </c>
      <c r="AL168" s="139" t="str">
        <f t="shared" si="256"/>
        <v/>
      </c>
      <c r="AM168" s="137" t="str">
        <f>IF(C168="","",'[1]رصد درجات'!AX168)</f>
        <v/>
      </c>
      <c r="AN168" s="137" t="str">
        <f>IF(C168="","",'[1]رصد درجات'!BK168)</f>
        <v/>
      </c>
      <c r="AO168" s="137" t="str">
        <f t="shared" si="226"/>
        <v/>
      </c>
      <c r="AP168" s="137" t="str">
        <f t="shared" si="227"/>
        <v/>
      </c>
      <c r="AQ168" s="137" t="str">
        <f t="shared" si="228"/>
        <v/>
      </c>
      <c r="AR168" s="138" t="str">
        <f t="shared" si="257"/>
        <v/>
      </c>
      <c r="AS168" s="137" t="str">
        <f>IF(C168="","",'[1]رصد درجات'!AB168)</f>
        <v/>
      </c>
      <c r="AT168" s="137" t="str">
        <f>IF(C168="","",'[1]رصد درجات'!AO168)</f>
        <v/>
      </c>
      <c r="AU168" s="137" t="str">
        <f>IF(C168="","",'[1]رصد درجات'!AP168)</f>
        <v/>
      </c>
      <c r="AV168" s="137" t="str">
        <f t="shared" si="229"/>
        <v/>
      </c>
      <c r="AW168" s="137" t="str">
        <f t="shared" si="258"/>
        <v/>
      </c>
      <c r="AX168" s="137" t="str">
        <f>IF(C168="","",'[1]رصد درجات'!AY168)</f>
        <v/>
      </c>
      <c r="AY168" s="137" t="str">
        <f>IF(C168="","",'[1]رصد درجات'!BL168)</f>
        <v/>
      </c>
      <c r="AZ168" s="137" t="str">
        <f>IF(C168="","",'[1]رصد درجات'!BM168)</f>
        <v/>
      </c>
      <c r="BA168" s="137" t="str">
        <f t="shared" si="230"/>
        <v/>
      </c>
      <c r="BB168" s="137" t="str">
        <f t="shared" si="231"/>
        <v/>
      </c>
      <c r="BC168" s="137" t="str">
        <f t="shared" si="232"/>
        <v/>
      </c>
      <c r="BD168" s="137" t="str">
        <f t="shared" si="233"/>
        <v/>
      </c>
      <c r="BE168" s="138" t="str">
        <f t="shared" si="259"/>
        <v/>
      </c>
      <c r="BF168" s="137" t="str">
        <f>IF(C168="","",'[1]رصد درجات'!AC168)</f>
        <v/>
      </c>
      <c r="BG168" s="137" t="str">
        <f>IF(C168="","",'[1]رصد درجات'!AI168)</f>
        <v/>
      </c>
      <c r="BH168" s="137" t="str">
        <f>IF(C168="","",'[1]رصد درجات'!AQ168)</f>
        <v/>
      </c>
      <c r="BI168" s="137" t="str">
        <f t="shared" si="234"/>
        <v/>
      </c>
      <c r="BJ168" s="137" t="str">
        <f t="shared" si="260"/>
        <v/>
      </c>
      <c r="BK168" s="137" t="str">
        <f>IF(C168="","",'[1]رصد درجات'!AZ168)</f>
        <v/>
      </c>
      <c r="BL168" s="137" t="str">
        <f>IF(C168="","",'[1]رصد درجات'!BF168)</f>
        <v/>
      </c>
      <c r="BM168" s="137" t="str">
        <f>IF(C168="","",'[1]رصد درجات'!BN168)</f>
        <v/>
      </c>
      <c r="BN168" s="137" t="str">
        <f t="shared" si="235"/>
        <v/>
      </c>
      <c r="BO168" s="137" t="str">
        <f t="shared" si="236"/>
        <v/>
      </c>
      <c r="BP168" s="137" t="str">
        <f t="shared" si="237"/>
        <v/>
      </c>
      <c r="BQ168" s="137" t="str">
        <f t="shared" si="238"/>
        <v/>
      </c>
      <c r="BR168" s="138" t="str">
        <f t="shared" si="261"/>
        <v/>
      </c>
      <c r="BS168" s="137" t="str">
        <f>IF(C168="","",'[1]رصد درجات'!AD168)</f>
        <v/>
      </c>
      <c r="BT168" s="137" t="str">
        <f>IF(C168="","",'[1]رصد درجات'!AR168)</f>
        <v/>
      </c>
      <c r="BU168" s="137" t="str">
        <f t="shared" si="239"/>
        <v/>
      </c>
      <c r="BV168" s="137" t="str">
        <f t="shared" si="262"/>
        <v/>
      </c>
      <c r="BW168" s="137" t="str">
        <f>IF(C168="","",'[1]رصد درجات'!BA168)</f>
        <v/>
      </c>
      <c r="BX168" s="137" t="str">
        <f>IF(C168="","",'[1]رصد درجات'!BO168)</f>
        <v/>
      </c>
      <c r="BY168" s="137" t="str">
        <f t="shared" si="240"/>
        <v/>
      </c>
      <c r="BZ168" s="137" t="str">
        <f t="shared" si="263"/>
        <v/>
      </c>
      <c r="CA168" s="137" t="str">
        <f t="shared" si="241"/>
        <v/>
      </c>
      <c r="CB168" s="138" t="str">
        <f t="shared" si="264"/>
        <v/>
      </c>
      <c r="CC168" s="137" t="str">
        <f>IF(C168="","",'[1]رصد درجات'!AE168)</f>
        <v/>
      </c>
      <c r="CD168" s="137" t="str">
        <f>IF(C168="","",'[1]رصد درجات'!AJ168)</f>
        <v/>
      </c>
      <c r="CE168" s="137" t="str">
        <f>IF(C168="","",'[1]رصد درجات'!AS168)</f>
        <v/>
      </c>
      <c r="CF168" s="137" t="str">
        <f t="shared" si="242"/>
        <v/>
      </c>
      <c r="CG168" s="137" t="str">
        <f t="shared" si="265"/>
        <v/>
      </c>
      <c r="CH168" s="137" t="str">
        <f>IF(C168="","",'[1]رصد درجات'!BB168)</f>
        <v/>
      </c>
      <c r="CI168" s="137" t="str">
        <f>IF(C168="","",'[1]رصد درجات'!BF168)</f>
        <v/>
      </c>
      <c r="CJ168" s="137" t="str">
        <f>IF(C168="","",'[1]رصد درجات'!BP168)</f>
        <v/>
      </c>
      <c r="CK168" s="137" t="str">
        <f t="shared" si="243"/>
        <v/>
      </c>
      <c r="CL168" s="137" t="str">
        <f t="shared" si="244"/>
        <v/>
      </c>
      <c r="CM168" s="137" t="str">
        <f t="shared" si="245"/>
        <v/>
      </c>
      <c r="CN168" s="137" t="str">
        <f t="shared" si="266"/>
        <v/>
      </c>
      <c r="CO168" s="138" t="str">
        <f t="shared" si="267"/>
        <v/>
      </c>
      <c r="CP168" s="140" t="str">
        <f>IF(C168="","",'[1]رصد درجات'!AF168)</f>
        <v/>
      </c>
      <c r="CQ168" s="135" t="str">
        <f t="shared" si="268"/>
        <v/>
      </c>
      <c r="CR168" s="140" t="str">
        <f>IF(C168="","",'[1]رصد درجات'!BC168)</f>
        <v/>
      </c>
      <c r="CS168" s="140" t="str">
        <f t="shared" si="269"/>
        <v/>
      </c>
      <c r="CT168" s="140" t="str">
        <f t="shared" si="310"/>
        <v/>
      </c>
      <c r="CU168" s="135" t="str">
        <f t="shared" si="311"/>
        <v/>
      </c>
      <c r="CV168" s="137" t="str">
        <f>IF(C168="","",'[1]رصد درجات'!AG168)</f>
        <v/>
      </c>
      <c r="CW168" s="137" t="str">
        <f t="shared" si="270"/>
        <v/>
      </c>
      <c r="CX168" s="137" t="str">
        <f>IF(C168="","",'[1]رصد درجات'!BD168)</f>
        <v/>
      </c>
      <c r="CY168" s="140" t="str">
        <f t="shared" si="271"/>
        <v/>
      </c>
      <c r="CZ168" s="140" t="str">
        <f t="shared" si="272"/>
        <v/>
      </c>
      <c r="DA168" s="135" t="str">
        <f t="shared" si="273"/>
        <v/>
      </c>
      <c r="DB168" s="141" t="str">
        <f t="shared" si="274"/>
        <v/>
      </c>
      <c r="DC168" s="142" t="str">
        <f t="shared" si="275"/>
        <v/>
      </c>
      <c r="DD168" s="141" t="str">
        <f t="shared" si="276"/>
        <v/>
      </c>
      <c r="DE168" s="142" t="str">
        <f t="shared" si="277"/>
        <v/>
      </c>
      <c r="DF168" s="137" t="str">
        <f>IF(C168="","",'[1]رصد درجات'!AH168)</f>
        <v/>
      </c>
      <c r="DG168" s="137" t="str">
        <f>IF(C168="","",'[1]رصد درجات'!AT168)</f>
        <v/>
      </c>
      <c r="DH168" s="137" t="str">
        <f t="shared" si="278"/>
        <v/>
      </c>
      <c r="DI168" s="137" t="str">
        <f t="shared" si="279"/>
        <v/>
      </c>
      <c r="DJ168" s="137" t="str">
        <f>IF(C168="","",'[1]رصد درجات'!BE168)</f>
        <v/>
      </c>
      <c r="DK168" s="137" t="str">
        <f>IF(C168="","",'[1]رصد درجات'!BQ168)</f>
        <v/>
      </c>
      <c r="DL168" s="137" t="str">
        <f t="shared" si="280"/>
        <v/>
      </c>
      <c r="DM168" s="137" t="str">
        <f t="shared" si="281"/>
        <v/>
      </c>
      <c r="DN168" s="137" t="str">
        <f t="shared" si="282"/>
        <v/>
      </c>
      <c r="DO168" s="138" t="str">
        <f t="shared" si="283"/>
        <v/>
      </c>
      <c r="DP168" s="143" t="str">
        <f t="shared" si="284"/>
        <v/>
      </c>
      <c r="DQ168" s="144" t="str">
        <f t="shared" si="285"/>
        <v/>
      </c>
      <c r="DR168" s="145">
        <f t="shared" si="286"/>
        <v>0</v>
      </c>
      <c r="DS168" s="146" t="str">
        <f t="shared" si="287"/>
        <v/>
      </c>
      <c r="DT168" s="147" t="str">
        <f t="shared" si="288"/>
        <v/>
      </c>
      <c r="DU168" s="147" t="str">
        <f t="shared" si="289"/>
        <v/>
      </c>
      <c r="DV168" s="147" t="str">
        <f t="shared" si="290"/>
        <v/>
      </c>
      <c r="DW168" s="147" t="str">
        <f t="shared" si="291"/>
        <v/>
      </c>
      <c r="DX168" s="147" t="str">
        <f t="shared" si="292"/>
        <v/>
      </c>
      <c r="DY168" s="147" t="str">
        <f t="shared" si="293"/>
        <v/>
      </c>
      <c r="DZ168" s="147" t="str">
        <f t="shared" si="294"/>
        <v/>
      </c>
      <c r="EA168" s="148"/>
      <c r="EB168" s="148"/>
      <c r="EC168" s="148"/>
      <c r="ED168" s="148"/>
      <c r="EE168" s="148"/>
      <c r="EF168" s="148"/>
      <c r="EG168" s="148"/>
      <c r="EH168" s="148"/>
      <c r="EI168" s="148"/>
      <c r="EJ168" s="148"/>
      <c r="EK168" s="149"/>
      <c r="EL168" s="150" t="str">
        <f t="shared" si="295"/>
        <v/>
      </c>
      <c r="EM168" s="145"/>
      <c r="EN168" s="145"/>
      <c r="EO168" s="151" t="str">
        <f>IF(C168="","",IF(EL168=TRUE,'[1]بيانات أساسية'!$Z$16,'[1]بيانات أساسية'!$Y$17))</f>
        <v/>
      </c>
      <c r="EP168" s="152" t="str">
        <f t="shared" si="246"/>
        <v/>
      </c>
      <c r="EQ168" s="153" t="str">
        <f t="shared" si="296"/>
        <v/>
      </c>
      <c r="ER168" s="153" t="str">
        <f t="shared" si="297"/>
        <v/>
      </c>
      <c r="ES168" s="159"/>
      <c r="GD168" s="157" t="str">
        <f t="shared" si="298"/>
        <v/>
      </c>
      <c r="GE168" s="157" t="str">
        <f t="shared" si="299"/>
        <v/>
      </c>
      <c r="GF168" s="157" t="str">
        <f t="shared" si="300"/>
        <v/>
      </c>
      <c r="GG168" s="157" t="str">
        <f t="shared" si="301"/>
        <v/>
      </c>
      <c r="GH168" s="157" t="str">
        <f t="shared" si="302"/>
        <v/>
      </c>
      <c r="GI168" s="157" t="str">
        <f t="shared" si="303"/>
        <v/>
      </c>
      <c r="GJ168" s="157" t="str">
        <f t="shared" si="304"/>
        <v/>
      </c>
      <c r="GK168" s="157" t="str">
        <f t="shared" si="305"/>
        <v/>
      </c>
      <c r="GL168" s="157" t="str">
        <f t="shared" si="306"/>
        <v/>
      </c>
      <c r="GM168" s="158" t="str">
        <f t="shared" si="307"/>
        <v/>
      </c>
      <c r="GN168" s="157" t="str">
        <f t="shared" si="308"/>
        <v/>
      </c>
      <c r="GO168" s="145" t="str">
        <f t="shared" si="309"/>
        <v/>
      </c>
    </row>
    <row r="169" spans="1:197" s="156" customFormat="1" ht="27" customHeight="1" thickBot="1">
      <c r="A169" s="132" t="str">
        <f>IF('[1]رصد درجات'!A169="","",'[1]رصد درجات'!A169)</f>
        <v/>
      </c>
      <c r="B169" s="132" t="str">
        <f>IF('[1]رصد درجات'!B169="","",'[1]رصد درجات'!B169)</f>
        <v/>
      </c>
      <c r="C169" s="132" t="str">
        <f>IF('[1]رصد درجات'!C169="","",'[1]رصد درجات'!C169)</f>
        <v/>
      </c>
      <c r="D169" s="133" t="str">
        <f>IF('[1]رصد درجات'!D169="","",'[1]رصد درجات'!D169)</f>
        <v/>
      </c>
      <c r="E169" s="132" t="str">
        <f>IF('[1]رصد درجات'!E169="","",'[1]رصد درجات'!E169)</f>
        <v/>
      </c>
      <c r="F169" s="132" t="str">
        <f>IF('[1]رصد درجات'!F169="","",'[1]رصد درجات'!F169)</f>
        <v/>
      </c>
      <c r="G169" s="132" t="str">
        <f>IF('[1]رصد درجات'!G169="","",'[1]رصد درجات'!G169)</f>
        <v/>
      </c>
      <c r="H169" s="132" t="str">
        <f>IF('[1]رصد درجات'!H169="","",'[1]رصد درجات'!H169)</f>
        <v/>
      </c>
      <c r="I169" s="132" t="str">
        <f>IF('[1]رصد درجات'!I169="","",'[1]رصد درجات'!I169)</f>
        <v/>
      </c>
      <c r="J169" s="132" t="str">
        <f>IF('[1]رصد درجات'!J169="","",'[1]رصد درجات'!J169)</f>
        <v/>
      </c>
      <c r="K169" s="132" t="str">
        <f>IF('[1]رصد درجات'!K169="","",'[1]رصد درجات'!K169)</f>
        <v/>
      </c>
      <c r="L169" s="132" t="str">
        <f>IF('[1]رصد درجات'!L169="","",'[1]رصد درجات'!L169)</f>
        <v/>
      </c>
      <c r="M169" s="134" t="str">
        <f>IF('[1]رصد درجات'!M169="","",'[1]رصد درجات'!M169)</f>
        <v/>
      </c>
      <c r="N169" s="134" t="str">
        <f>IF('[1]رصد درجات'!N169="","",'[1]رصد درجات'!N169)</f>
        <v/>
      </c>
      <c r="O169" s="132" t="str">
        <f>IF(C169="","",'[1]رصد درجات'!Y169)</f>
        <v/>
      </c>
      <c r="P169" s="132" t="str">
        <f>IF(C169="","",'[1]رصد درجات'!AL169)</f>
        <v/>
      </c>
      <c r="Q169" s="132" t="str">
        <f t="shared" si="247"/>
        <v/>
      </c>
      <c r="R169" s="135" t="str">
        <f t="shared" si="248"/>
        <v/>
      </c>
      <c r="S169" s="132" t="str">
        <f>IF(C169="","",'[1]رصد درجات'!AV169)</f>
        <v/>
      </c>
      <c r="T169" s="132" t="str">
        <f>IF(C169="","",'[1]رصد درجات'!BI169)</f>
        <v/>
      </c>
      <c r="U169" s="132" t="str">
        <f t="shared" si="249"/>
        <v/>
      </c>
      <c r="V169" s="132" t="str">
        <f t="shared" si="250"/>
        <v/>
      </c>
      <c r="W169" s="132" t="str">
        <f t="shared" si="251"/>
        <v/>
      </c>
      <c r="X169" s="136" t="str">
        <f t="shared" si="252"/>
        <v/>
      </c>
      <c r="Y169" s="137" t="str">
        <f>IF(C169="","",'[1]رصد درجات'!Z169)</f>
        <v/>
      </c>
      <c r="Z169" s="137" t="str">
        <f>IF(C169="","",'[1]رصد درجات'!AM169)</f>
        <v/>
      </c>
      <c r="AA169" s="137" t="str">
        <f t="shared" si="222"/>
        <v/>
      </c>
      <c r="AB169" s="137" t="str">
        <f t="shared" si="253"/>
        <v/>
      </c>
      <c r="AC169" s="137" t="str">
        <f>IF(C169="","",'[1]رصد درجات'!AV169)</f>
        <v/>
      </c>
      <c r="AD169" s="137" t="str">
        <f>IF(C169="","",'[1]رصد درجات'!BI169)</f>
        <v/>
      </c>
      <c r="AE169" s="137" t="str">
        <f t="shared" si="223"/>
        <v/>
      </c>
      <c r="AF169" s="137" t="str">
        <f t="shared" si="224"/>
        <v/>
      </c>
      <c r="AG169" s="137" t="str">
        <f t="shared" si="254"/>
        <v/>
      </c>
      <c r="AH169" s="138" t="str">
        <f t="shared" si="255"/>
        <v/>
      </c>
      <c r="AI169" s="137" t="str">
        <f>IF(C169="","",'[1]رصد درجات'!AA169)</f>
        <v/>
      </c>
      <c r="AJ169" s="137" t="str">
        <f>IF(C169="","",'[1]رصد درجات'!AN169)</f>
        <v/>
      </c>
      <c r="AK169" s="137" t="str">
        <f t="shared" si="225"/>
        <v/>
      </c>
      <c r="AL169" s="139" t="str">
        <f t="shared" si="256"/>
        <v/>
      </c>
      <c r="AM169" s="137" t="str">
        <f>IF(C169="","",'[1]رصد درجات'!AX169)</f>
        <v/>
      </c>
      <c r="AN169" s="137" t="str">
        <f>IF(C169="","",'[1]رصد درجات'!BK169)</f>
        <v/>
      </c>
      <c r="AO169" s="137" t="str">
        <f t="shared" si="226"/>
        <v/>
      </c>
      <c r="AP169" s="137" t="str">
        <f t="shared" si="227"/>
        <v/>
      </c>
      <c r="AQ169" s="137" t="str">
        <f t="shared" si="228"/>
        <v/>
      </c>
      <c r="AR169" s="138" t="str">
        <f t="shared" si="257"/>
        <v/>
      </c>
      <c r="AS169" s="137" t="str">
        <f>IF(C169="","",'[1]رصد درجات'!AB169)</f>
        <v/>
      </c>
      <c r="AT169" s="137" t="str">
        <f>IF(C169="","",'[1]رصد درجات'!AO169)</f>
        <v/>
      </c>
      <c r="AU169" s="137" t="str">
        <f>IF(C169="","",'[1]رصد درجات'!AP169)</f>
        <v/>
      </c>
      <c r="AV169" s="137" t="str">
        <f t="shared" si="229"/>
        <v/>
      </c>
      <c r="AW169" s="137" t="str">
        <f t="shared" si="258"/>
        <v/>
      </c>
      <c r="AX169" s="137" t="str">
        <f>IF(C169="","",'[1]رصد درجات'!AY169)</f>
        <v/>
      </c>
      <c r="AY169" s="137" t="str">
        <f>IF(C169="","",'[1]رصد درجات'!BL169)</f>
        <v/>
      </c>
      <c r="AZ169" s="137" t="str">
        <f>IF(C169="","",'[1]رصد درجات'!BM169)</f>
        <v/>
      </c>
      <c r="BA169" s="137" t="str">
        <f t="shared" si="230"/>
        <v/>
      </c>
      <c r="BB169" s="137" t="str">
        <f t="shared" si="231"/>
        <v/>
      </c>
      <c r="BC169" s="137" t="str">
        <f t="shared" si="232"/>
        <v/>
      </c>
      <c r="BD169" s="137" t="str">
        <f t="shared" si="233"/>
        <v/>
      </c>
      <c r="BE169" s="138" t="str">
        <f t="shared" si="259"/>
        <v/>
      </c>
      <c r="BF169" s="137" t="str">
        <f>IF(C169="","",'[1]رصد درجات'!AC169)</f>
        <v/>
      </c>
      <c r="BG169" s="137" t="str">
        <f>IF(C169="","",'[1]رصد درجات'!AI169)</f>
        <v/>
      </c>
      <c r="BH169" s="137" t="str">
        <f>IF(C169="","",'[1]رصد درجات'!AQ169)</f>
        <v/>
      </c>
      <c r="BI169" s="137" t="str">
        <f t="shared" si="234"/>
        <v/>
      </c>
      <c r="BJ169" s="137" t="str">
        <f t="shared" si="260"/>
        <v/>
      </c>
      <c r="BK169" s="137" t="str">
        <f>IF(C169="","",'[1]رصد درجات'!AZ169)</f>
        <v/>
      </c>
      <c r="BL169" s="137" t="str">
        <f>IF(C169="","",'[1]رصد درجات'!BF169)</f>
        <v/>
      </c>
      <c r="BM169" s="137" t="str">
        <f>IF(C169="","",'[1]رصد درجات'!BN169)</f>
        <v/>
      </c>
      <c r="BN169" s="137" t="str">
        <f t="shared" si="235"/>
        <v/>
      </c>
      <c r="BO169" s="137" t="str">
        <f t="shared" si="236"/>
        <v/>
      </c>
      <c r="BP169" s="137" t="str">
        <f t="shared" si="237"/>
        <v/>
      </c>
      <c r="BQ169" s="137" t="str">
        <f t="shared" si="238"/>
        <v/>
      </c>
      <c r="BR169" s="138" t="str">
        <f t="shared" si="261"/>
        <v/>
      </c>
      <c r="BS169" s="137" t="str">
        <f>IF(C169="","",'[1]رصد درجات'!AD169)</f>
        <v/>
      </c>
      <c r="BT169" s="137" t="str">
        <f>IF(C169="","",'[1]رصد درجات'!AR169)</f>
        <v/>
      </c>
      <c r="BU169" s="137" t="str">
        <f t="shared" si="239"/>
        <v/>
      </c>
      <c r="BV169" s="137" t="str">
        <f t="shared" si="262"/>
        <v/>
      </c>
      <c r="BW169" s="137" t="str">
        <f>IF(C169="","",'[1]رصد درجات'!BA169)</f>
        <v/>
      </c>
      <c r="BX169" s="137" t="str">
        <f>IF(C169="","",'[1]رصد درجات'!BO169)</f>
        <v/>
      </c>
      <c r="BY169" s="137" t="str">
        <f t="shared" si="240"/>
        <v/>
      </c>
      <c r="BZ169" s="137" t="str">
        <f t="shared" si="263"/>
        <v/>
      </c>
      <c r="CA169" s="137" t="str">
        <f t="shared" si="241"/>
        <v/>
      </c>
      <c r="CB169" s="138" t="str">
        <f t="shared" si="264"/>
        <v/>
      </c>
      <c r="CC169" s="137" t="str">
        <f>IF(C169="","",'[1]رصد درجات'!AE169)</f>
        <v/>
      </c>
      <c r="CD169" s="137" t="str">
        <f>IF(C169="","",'[1]رصد درجات'!AJ169)</f>
        <v/>
      </c>
      <c r="CE169" s="137" t="str">
        <f>IF(C169="","",'[1]رصد درجات'!AS169)</f>
        <v/>
      </c>
      <c r="CF169" s="137" t="str">
        <f t="shared" si="242"/>
        <v/>
      </c>
      <c r="CG169" s="137" t="str">
        <f t="shared" si="265"/>
        <v/>
      </c>
      <c r="CH169" s="137" t="str">
        <f>IF(C169="","",'[1]رصد درجات'!BB169)</f>
        <v/>
      </c>
      <c r="CI169" s="137" t="str">
        <f>IF(C169="","",'[1]رصد درجات'!BF169)</f>
        <v/>
      </c>
      <c r="CJ169" s="137" t="str">
        <f>IF(C169="","",'[1]رصد درجات'!BP169)</f>
        <v/>
      </c>
      <c r="CK169" s="137" t="str">
        <f t="shared" si="243"/>
        <v/>
      </c>
      <c r="CL169" s="137" t="str">
        <f t="shared" si="244"/>
        <v/>
      </c>
      <c r="CM169" s="137" t="str">
        <f t="shared" si="245"/>
        <v/>
      </c>
      <c r="CN169" s="137" t="str">
        <f t="shared" si="266"/>
        <v/>
      </c>
      <c r="CO169" s="138" t="str">
        <f t="shared" si="267"/>
        <v/>
      </c>
      <c r="CP169" s="140" t="str">
        <f>IF(C169="","",'[1]رصد درجات'!AF169)</f>
        <v/>
      </c>
      <c r="CQ169" s="135" t="str">
        <f t="shared" si="268"/>
        <v/>
      </c>
      <c r="CR169" s="140" t="str">
        <f>IF(C169="","",'[1]رصد درجات'!BC169)</f>
        <v/>
      </c>
      <c r="CS169" s="140" t="str">
        <f t="shared" si="269"/>
        <v/>
      </c>
      <c r="CT169" s="140" t="str">
        <f t="shared" si="310"/>
        <v/>
      </c>
      <c r="CU169" s="135" t="str">
        <f t="shared" si="311"/>
        <v/>
      </c>
      <c r="CV169" s="137" t="str">
        <f>IF(C169="","",'[1]رصد درجات'!AG169)</f>
        <v/>
      </c>
      <c r="CW169" s="137" t="str">
        <f t="shared" si="270"/>
        <v/>
      </c>
      <c r="CX169" s="137" t="str">
        <f>IF(C169="","",'[1]رصد درجات'!BD169)</f>
        <v/>
      </c>
      <c r="CY169" s="140" t="str">
        <f t="shared" si="271"/>
        <v/>
      </c>
      <c r="CZ169" s="140" t="str">
        <f t="shared" si="272"/>
        <v/>
      </c>
      <c r="DA169" s="135" t="str">
        <f t="shared" si="273"/>
        <v/>
      </c>
      <c r="DB169" s="141" t="str">
        <f t="shared" si="274"/>
        <v/>
      </c>
      <c r="DC169" s="142" t="str">
        <f t="shared" si="275"/>
        <v/>
      </c>
      <c r="DD169" s="141" t="str">
        <f t="shared" si="276"/>
        <v/>
      </c>
      <c r="DE169" s="142" t="str">
        <f t="shared" si="277"/>
        <v/>
      </c>
      <c r="DF169" s="137" t="str">
        <f>IF(C169="","",'[1]رصد درجات'!AH169)</f>
        <v/>
      </c>
      <c r="DG169" s="137" t="str">
        <f>IF(C169="","",'[1]رصد درجات'!AT169)</f>
        <v/>
      </c>
      <c r="DH169" s="137" t="str">
        <f t="shared" si="278"/>
        <v/>
      </c>
      <c r="DI169" s="137" t="str">
        <f t="shared" si="279"/>
        <v/>
      </c>
      <c r="DJ169" s="137" t="str">
        <f>IF(C169="","",'[1]رصد درجات'!BE169)</f>
        <v/>
      </c>
      <c r="DK169" s="137" t="str">
        <f>IF(C169="","",'[1]رصد درجات'!BQ169)</f>
        <v/>
      </c>
      <c r="DL169" s="137" t="str">
        <f t="shared" si="280"/>
        <v/>
      </c>
      <c r="DM169" s="137" t="str">
        <f t="shared" si="281"/>
        <v/>
      </c>
      <c r="DN169" s="137" t="str">
        <f t="shared" si="282"/>
        <v/>
      </c>
      <c r="DO169" s="138" t="str">
        <f t="shared" si="283"/>
        <v/>
      </c>
      <c r="DP169" s="143" t="str">
        <f t="shared" si="284"/>
        <v/>
      </c>
      <c r="DQ169" s="144" t="str">
        <f t="shared" si="285"/>
        <v/>
      </c>
      <c r="DR169" s="145">
        <f t="shared" si="286"/>
        <v>0</v>
      </c>
      <c r="DS169" s="146" t="str">
        <f t="shared" si="287"/>
        <v/>
      </c>
      <c r="DT169" s="147" t="str">
        <f t="shared" si="288"/>
        <v/>
      </c>
      <c r="DU169" s="147" t="str">
        <f t="shared" si="289"/>
        <v/>
      </c>
      <c r="DV169" s="147" t="str">
        <f t="shared" si="290"/>
        <v/>
      </c>
      <c r="DW169" s="147" t="str">
        <f t="shared" si="291"/>
        <v/>
      </c>
      <c r="DX169" s="147" t="str">
        <f t="shared" si="292"/>
        <v/>
      </c>
      <c r="DY169" s="147" t="str">
        <f t="shared" si="293"/>
        <v/>
      </c>
      <c r="DZ169" s="147" t="str">
        <f t="shared" si="294"/>
        <v/>
      </c>
      <c r="EA169" s="148"/>
      <c r="EB169" s="148"/>
      <c r="EC169" s="148"/>
      <c r="ED169" s="148"/>
      <c r="EE169" s="148"/>
      <c r="EF169" s="148"/>
      <c r="EG169" s="148"/>
      <c r="EH169" s="148"/>
      <c r="EI169" s="148"/>
      <c r="EJ169" s="148"/>
      <c r="EK169" s="149"/>
      <c r="EL169" s="150" t="str">
        <f t="shared" si="295"/>
        <v/>
      </c>
      <c r="EM169" s="145"/>
      <c r="EN169" s="145"/>
      <c r="EO169" s="151" t="str">
        <f>IF(C169="","",IF(EL169=TRUE,'[1]بيانات أساسية'!$Z$16,'[1]بيانات أساسية'!$Y$17))</f>
        <v/>
      </c>
      <c r="EP169" s="152" t="str">
        <f t="shared" si="246"/>
        <v/>
      </c>
      <c r="EQ169" s="153" t="str">
        <f t="shared" si="296"/>
        <v/>
      </c>
      <c r="ER169" s="153" t="str">
        <f t="shared" si="297"/>
        <v/>
      </c>
      <c r="ES169" s="159"/>
      <c r="GD169" s="157" t="str">
        <f t="shared" si="298"/>
        <v/>
      </c>
      <c r="GE169" s="157" t="str">
        <f t="shared" si="299"/>
        <v/>
      </c>
      <c r="GF169" s="157" t="str">
        <f t="shared" si="300"/>
        <v/>
      </c>
      <c r="GG169" s="157" t="str">
        <f t="shared" si="301"/>
        <v/>
      </c>
      <c r="GH169" s="157" t="str">
        <f t="shared" si="302"/>
        <v/>
      </c>
      <c r="GI169" s="157" t="str">
        <f t="shared" si="303"/>
        <v/>
      </c>
      <c r="GJ169" s="157" t="str">
        <f t="shared" si="304"/>
        <v/>
      </c>
      <c r="GK169" s="157" t="str">
        <f t="shared" si="305"/>
        <v/>
      </c>
      <c r="GL169" s="157" t="str">
        <f t="shared" si="306"/>
        <v/>
      </c>
      <c r="GM169" s="158" t="str">
        <f t="shared" si="307"/>
        <v/>
      </c>
      <c r="GN169" s="157" t="str">
        <f t="shared" si="308"/>
        <v/>
      </c>
      <c r="GO169" s="145" t="str">
        <f t="shared" si="309"/>
        <v/>
      </c>
    </row>
    <row r="170" spans="1:197" s="156" customFormat="1" ht="27" customHeight="1" thickBot="1">
      <c r="A170" s="132" t="str">
        <f>IF('[1]رصد درجات'!A170="","",'[1]رصد درجات'!A170)</f>
        <v/>
      </c>
      <c r="B170" s="132" t="str">
        <f>IF('[1]رصد درجات'!B170="","",'[1]رصد درجات'!B170)</f>
        <v/>
      </c>
      <c r="C170" s="132" t="str">
        <f>IF('[1]رصد درجات'!C170="","",'[1]رصد درجات'!C170)</f>
        <v/>
      </c>
      <c r="D170" s="133" t="str">
        <f>IF('[1]رصد درجات'!D170="","",'[1]رصد درجات'!D170)</f>
        <v/>
      </c>
      <c r="E170" s="132" t="str">
        <f>IF('[1]رصد درجات'!E170="","",'[1]رصد درجات'!E170)</f>
        <v/>
      </c>
      <c r="F170" s="132" t="str">
        <f>IF('[1]رصد درجات'!F170="","",'[1]رصد درجات'!F170)</f>
        <v/>
      </c>
      <c r="G170" s="132" t="str">
        <f>IF('[1]رصد درجات'!G170="","",'[1]رصد درجات'!G170)</f>
        <v/>
      </c>
      <c r="H170" s="132" t="str">
        <f>IF('[1]رصد درجات'!H170="","",'[1]رصد درجات'!H170)</f>
        <v/>
      </c>
      <c r="I170" s="132" t="str">
        <f>IF('[1]رصد درجات'!I170="","",'[1]رصد درجات'!I170)</f>
        <v/>
      </c>
      <c r="J170" s="132" t="str">
        <f>IF('[1]رصد درجات'!J170="","",'[1]رصد درجات'!J170)</f>
        <v/>
      </c>
      <c r="K170" s="132" t="str">
        <f>IF('[1]رصد درجات'!K170="","",'[1]رصد درجات'!K170)</f>
        <v/>
      </c>
      <c r="L170" s="132" t="str">
        <f>IF('[1]رصد درجات'!L170="","",'[1]رصد درجات'!L170)</f>
        <v/>
      </c>
      <c r="M170" s="134" t="str">
        <f>IF('[1]رصد درجات'!M170="","",'[1]رصد درجات'!M170)</f>
        <v/>
      </c>
      <c r="N170" s="134" t="str">
        <f>IF('[1]رصد درجات'!N170="","",'[1]رصد درجات'!N170)</f>
        <v/>
      </c>
      <c r="O170" s="132" t="str">
        <f>IF(C170="","",'[1]رصد درجات'!Y170)</f>
        <v/>
      </c>
      <c r="P170" s="132" t="str">
        <f>IF(C170="","",'[1]رصد درجات'!AL170)</f>
        <v/>
      </c>
      <c r="Q170" s="132" t="str">
        <f t="shared" si="247"/>
        <v/>
      </c>
      <c r="R170" s="135" t="str">
        <f t="shared" si="248"/>
        <v/>
      </c>
      <c r="S170" s="132" t="str">
        <f>IF(C170="","",'[1]رصد درجات'!AV170)</f>
        <v/>
      </c>
      <c r="T170" s="132" t="str">
        <f>IF(C170="","",'[1]رصد درجات'!BI170)</f>
        <v/>
      </c>
      <c r="U170" s="132" t="str">
        <f t="shared" si="249"/>
        <v/>
      </c>
      <c r="V170" s="132" t="str">
        <f t="shared" si="250"/>
        <v/>
      </c>
      <c r="W170" s="132" t="str">
        <f t="shared" si="251"/>
        <v/>
      </c>
      <c r="X170" s="136" t="str">
        <f t="shared" si="252"/>
        <v/>
      </c>
      <c r="Y170" s="137" t="str">
        <f>IF(C170="","",'[1]رصد درجات'!Z170)</f>
        <v/>
      </c>
      <c r="Z170" s="137" t="str">
        <f>IF(C170="","",'[1]رصد درجات'!AM170)</f>
        <v/>
      </c>
      <c r="AA170" s="137" t="str">
        <f t="shared" si="222"/>
        <v/>
      </c>
      <c r="AB170" s="137" t="str">
        <f t="shared" si="253"/>
        <v/>
      </c>
      <c r="AC170" s="137" t="str">
        <f>IF(C170="","",'[1]رصد درجات'!AV170)</f>
        <v/>
      </c>
      <c r="AD170" s="137" t="str">
        <f>IF(C170="","",'[1]رصد درجات'!BI170)</f>
        <v/>
      </c>
      <c r="AE170" s="137" t="str">
        <f t="shared" si="223"/>
        <v/>
      </c>
      <c r="AF170" s="137" t="str">
        <f t="shared" si="224"/>
        <v/>
      </c>
      <c r="AG170" s="137" t="str">
        <f t="shared" si="254"/>
        <v/>
      </c>
      <c r="AH170" s="138" t="str">
        <f t="shared" si="255"/>
        <v/>
      </c>
      <c r="AI170" s="137" t="str">
        <f>IF(C170="","",'[1]رصد درجات'!AA170)</f>
        <v/>
      </c>
      <c r="AJ170" s="137" t="str">
        <f>IF(C170="","",'[1]رصد درجات'!AN170)</f>
        <v/>
      </c>
      <c r="AK170" s="137" t="str">
        <f t="shared" si="225"/>
        <v/>
      </c>
      <c r="AL170" s="139" t="str">
        <f t="shared" si="256"/>
        <v/>
      </c>
      <c r="AM170" s="137" t="str">
        <f>IF(C170="","",'[1]رصد درجات'!AX170)</f>
        <v/>
      </c>
      <c r="AN170" s="137" t="str">
        <f>IF(C170="","",'[1]رصد درجات'!BK170)</f>
        <v/>
      </c>
      <c r="AO170" s="137" t="str">
        <f t="shared" si="226"/>
        <v/>
      </c>
      <c r="AP170" s="137" t="str">
        <f t="shared" si="227"/>
        <v/>
      </c>
      <c r="AQ170" s="137" t="str">
        <f t="shared" si="228"/>
        <v/>
      </c>
      <c r="AR170" s="138" t="str">
        <f t="shared" si="257"/>
        <v/>
      </c>
      <c r="AS170" s="137" t="str">
        <f>IF(C170="","",'[1]رصد درجات'!AB170)</f>
        <v/>
      </c>
      <c r="AT170" s="137" t="str">
        <f>IF(C170="","",'[1]رصد درجات'!AO170)</f>
        <v/>
      </c>
      <c r="AU170" s="137" t="str">
        <f>IF(C170="","",'[1]رصد درجات'!AP170)</f>
        <v/>
      </c>
      <c r="AV170" s="137" t="str">
        <f t="shared" si="229"/>
        <v/>
      </c>
      <c r="AW170" s="137" t="str">
        <f t="shared" si="258"/>
        <v/>
      </c>
      <c r="AX170" s="137" t="str">
        <f>IF(C170="","",'[1]رصد درجات'!AY170)</f>
        <v/>
      </c>
      <c r="AY170" s="137" t="str">
        <f>IF(C170="","",'[1]رصد درجات'!BL170)</f>
        <v/>
      </c>
      <c r="AZ170" s="137" t="str">
        <f>IF(C170="","",'[1]رصد درجات'!BM170)</f>
        <v/>
      </c>
      <c r="BA170" s="137" t="str">
        <f t="shared" si="230"/>
        <v/>
      </c>
      <c r="BB170" s="137" t="str">
        <f t="shared" si="231"/>
        <v/>
      </c>
      <c r="BC170" s="137" t="str">
        <f t="shared" si="232"/>
        <v/>
      </c>
      <c r="BD170" s="137" t="str">
        <f t="shared" si="233"/>
        <v/>
      </c>
      <c r="BE170" s="138" t="str">
        <f t="shared" si="259"/>
        <v/>
      </c>
      <c r="BF170" s="137" t="str">
        <f>IF(C170="","",'[1]رصد درجات'!AC170)</f>
        <v/>
      </c>
      <c r="BG170" s="137" t="str">
        <f>IF(C170="","",'[1]رصد درجات'!AI170)</f>
        <v/>
      </c>
      <c r="BH170" s="137" t="str">
        <f>IF(C170="","",'[1]رصد درجات'!AQ170)</f>
        <v/>
      </c>
      <c r="BI170" s="137" t="str">
        <f t="shared" si="234"/>
        <v/>
      </c>
      <c r="BJ170" s="137" t="str">
        <f t="shared" si="260"/>
        <v/>
      </c>
      <c r="BK170" s="137" t="str">
        <f>IF(C170="","",'[1]رصد درجات'!AZ170)</f>
        <v/>
      </c>
      <c r="BL170" s="137" t="str">
        <f>IF(C170="","",'[1]رصد درجات'!BF170)</f>
        <v/>
      </c>
      <c r="BM170" s="137" t="str">
        <f>IF(C170="","",'[1]رصد درجات'!BN170)</f>
        <v/>
      </c>
      <c r="BN170" s="137" t="str">
        <f t="shared" si="235"/>
        <v/>
      </c>
      <c r="BO170" s="137" t="str">
        <f t="shared" si="236"/>
        <v/>
      </c>
      <c r="BP170" s="137" t="str">
        <f t="shared" si="237"/>
        <v/>
      </c>
      <c r="BQ170" s="137" t="str">
        <f t="shared" si="238"/>
        <v/>
      </c>
      <c r="BR170" s="138" t="str">
        <f t="shared" si="261"/>
        <v/>
      </c>
      <c r="BS170" s="137" t="str">
        <f>IF(C170="","",'[1]رصد درجات'!AD170)</f>
        <v/>
      </c>
      <c r="BT170" s="137" t="str">
        <f>IF(C170="","",'[1]رصد درجات'!AR170)</f>
        <v/>
      </c>
      <c r="BU170" s="137" t="str">
        <f t="shared" si="239"/>
        <v/>
      </c>
      <c r="BV170" s="137" t="str">
        <f t="shared" si="262"/>
        <v/>
      </c>
      <c r="BW170" s="137" t="str">
        <f>IF(C170="","",'[1]رصد درجات'!BA170)</f>
        <v/>
      </c>
      <c r="BX170" s="137" t="str">
        <f>IF(C170="","",'[1]رصد درجات'!BO170)</f>
        <v/>
      </c>
      <c r="BY170" s="137" t="str">
        <f t="shared" si="240"/>
        <v/>
      </c>
      <c r="BZ170" s="137" t="str">
        <f t="shared" si="263"/>
        <v/>
      </c>
      <c r="CA170" s="137" t="str">
        <f t="shared" si="241"/>
        <v/>
      </c>
      <c r="CB170" s="138" t="str">
        <f t="shared" si="264"/>
        <v/>
      </c>
      <c r="CC170" s="137" t="str">
        <f>IF(C170="","",'[1]رصد درجات'!AE170)</f>
        <v/>
      </c>
      <c r="CD170" s="137" t="str">
        <f>IF(C170="","",'[1]رصد درجات'!AJ170)</f>
        <v/>
      </c>
      <c r="CE170" s="137" t="str">
        <f>IF(C170="","",'[1]رصد درجات'!AS170)</f>
        <v/>
      </c>
      <c r="CF170" s="137" t="str">
        <f t="shared" si="242"/>
        <v/>
      </c>
      <c r="CG170" s="137" t="str">
        <f t="shared" si="265"/>
        <v/>
      </c>
      <c r="CH170" s="137" t="str">
        <f>IF(C170="","",'[1]رصد درجات'!BB170)</f>
        <v/>
      </c>
      <c r="CI170" s="137" t="str">
        <f>IF(C170="","",'[1]رصد درجات'!BF170)</f>
        <v/>
      </c>
      <c r="CJ170" s="137" t="str">
        <f>IF(C170="","",'[1]رصد درجات'!BP170)</f>
        <v/>
      </c>
      <c r="CK170" s="137" t="str">
        <f t="shared" si="243"/>
        <v/>
      </c>
      <c r="CL170" s="137" t="str">
        <f t="shared" si="244"/>
        <v/>
      </c>
      <c r="CM170" s="137" t="str">
        <f t="shared" si="245"/>
        <v/>
      </c>
      <c r="CN170" s="137" t="str">
        <f t="shared" si="266"/>
        <v/>
      </c>
      <c r="CO170" s="138" t="str">
        <f t="shared" si="267"/>
        <v/>
      </c>
      <c r="CP170" s="140" t="str">
        <f>IF(C170="","",'[1]رصد درجات'!AF170)</f>
        <v/>
      </c>
      <c r="CQ170" s="135" t="str">
        <f t="shared" si="268"/>
        <v/>
      </c>
      <c r="CR170" s="140" t="str">
        <f>IF(C170="","",'[1]رصد درجات'!BC170)</f>
        <v/>
      </c>
      <c r="CS170" s="140" t="str">
        <f t="shared" si="269"/>
        <v/>
      </c>
      <c r="CT170" s="140" t="str">
        <f t="shared" si="310"/>
        <v/>
      </c>
      <c r="CU170" s="135" t="str">
        <f t="shared" si="311"/>
        <v/>
      </c>
      <c r="CV170" s="137" t="str">
        <f>IF(C170="","",'[1]رصد درجات'!AG170)</f>
        <v/>
      </c>
      <c r="CW170" s="137" t="str">
        <f t="shared" si="270"/>
        <v/>
      </c>
      <c r="CX170" s="137" t="str">
        <f>IF(C170="","",'[1]رصد درجات'!BD170)</f>
        <v/>
      </c>
      <c r="CY170" s="140" t="str">
        <f t="shared" si="271"/>
        <v/>
      </c>
      <c r="CZ170" s="140" t="str">
        <f t="shared" si="272"/>
        <v/>
      </c>
      <c r="DA170" s="135" t="str">
        <f t="shared" si="273"/>
        <v/>
      </c>
      <c r="DB170" s="141" t="str">
        <f t="shared" si="274"/>
        <v/>
      </c>
      <c r="DC170" s="142" t="str">
        <f t="shared" si="275"/>
        <v/>
      </c>
      <c r="DD170" s="141" t="str">
        <f t="shared" si="276"/>
        <v/>
      </c>
      <c r="DE170" s="142" t="str">
        <f t="shared" si="277"/>
        <v/>
      </c>
      <c r="DF170" s="137" t="str">
        <f>IF(C170="","",'[1]رصد درجات'!AH170)</f>
        <v/>
      </c>
      <c r="DG170" s="137" t="str">
        <f>IF(C170="","",'[1]رصد درجات'!AT170)</f>
        <v/>
      </c>
      <c r="DH170" s="137" t="str">
        <f t="shared" si="278"/>
        <v/>
      </c>
      <c r="DI170" s="137" t="str">
        <f t="shared" si="279"/>
        <v/>
      </c>
      <c r="DJ170" s="137" t="str">
        <f>IF(C170="","",'[1]رصد درجات'!BE170)</f>
        <v/>
      </c>
      <c r="DK170" s="137" t="str">
        <f>IF(C170="","",'[1]رصد درجات'!BQ170)</f>
        <v/>
      </c>
      <c r="DL170" s="137" t="str">
        <f t="shared" si="280"/>
        <v/>
      </c>
      <c r="DM170" s="137" t="str">
        <f t="shared" si="281"/>
        <v/>
      </c>
      <c r="DN170" s="137" t="str">
        <f t="shared" si="282"/>
        <v/>
      </c>
      <c r="DO170" s="138" t="str">
        <f t="shared" si="283"/>
        <v/>
      </c>
      <c r="DP170" s="143" t="str">
        <f t="shared" si="284"/>
        <v/>
      </c>
      <c r="DQ170" s="144" t="str">
        <f t="shared" si="285"/>
        <v/>
      </c>
      <c r="DR170" s="145">
        <f t="shared" si="286"/>
        <v>0</v>
      </c>
      <c r="DS170" s="146" t="str">
        <f t="shared" si="287"/>
        <v/>
      </c>
      <c r="DT170" s="147" t="str">
        <f t="shared" si="288"/>
        <v/>
      </c>
      <c r="DU170" s="147" t="str">
        <f t="shared" si="289"/>
        <v/>
      </c>
      <c r="DV170" s="147" t="str">
        <f t="shared" si="290"/>
        <v/>
      </c>
      <c r="DW170" s="147" t="str">
        <f t="shared" si="291"/>
        <v/>
      </c>
      <c r="DX170" s="147" t="str">
        <f t="shared" si="292"/>
        <v/>
      </c>
      <c r="DY170" s="147" t="str">
        <f t="shared" si="293"/>
        <v/>
      </c>
      <c r="DZ170" s="147" t="str">
        <f t="shared" si="294"/>
        <v/>
      </c>
      <c r="EA170" s="148"/>
      <c r="EB170" s="148"/>
      <c r="EC170" s="148"/>
      <c r="ED170" s="148"/>
      <c r="EE170" s="148"/>
      <c r="EF170" s="148"/>
      <c r="EG170" s="148"/>
      <c r="EH170" s="148"/>
      <c r="EI170" s="148"/>
      <c r="EJ170" s="148"/>
      <c r="EK170" s="149"/>
      <c r="EL170" s="150" t="str">
        <f t="shared" si="295"/>
        <v/>
      </c>
      <c r="EM170" s="145"/>
      <c r="EN170" s="145"/>
      <c r="EO170" s="151" t="str">
        <f>IF(C170="","",IF(EL170=TRUE,'[1]بيانات أساسية'!$Z$16,'[1]بيانات أساسية'!$Y$17))</f>
        <v/>
      </c>
      <c r="EP170" s="152" t="str">
        <f t="shared" si="246"/>
        <v/>
      </c>
      <c r="EQ170" s="153" t="str">
        <f t="shared" si="296"/>
        <v/>
      </c>
      <c r="ER170" s="153" t="str">
        <f t="shared" si="297"/>
        <v/>
      </c>
      <c r="ES170" s="159"/>
      <c r="GD170" s="157" t="str">
        <f t="shared" si="298"/>
        <v/>
      </c>
      <c r="GE170" s="157" t="str">
        <f t="shared" si="299"/>
        <v/>
      </c>
      <c r="GF170" s="157" t="str">
        <f t="shared" si="300"/>
        <v/>
      </c>
      <c r="GG170" s="157" t="str">
        <f t="shared" si="301"/>
        <v/>
      </c>
      <c r="GH170" s="157" t="str">
        <f t="shared" si="302"/>
        <v/>
      </c>
      <c r="GI170" s="157" t="str">
        <f t="shared" si="303"/>
        <v/>
      </c>
      <c r="GJ170" s="157" t="str">
        <f t="shared" si="304"/>
        <v/>
      </c>
      <c r="GK170" s="157" t="str">
        <f t="shared" si="305"/>
        <v/>
      </c>
      <c r="GL170" s="157" t="str">
        <f t="shared" si="306"/>
        <v/>
      </c>
      <c r="GM170" s="158" t="str">
        <f t="shared" si="307"/>
        <v/>
      </c>
      <c r="GN170" s="157" t="str">
        <f t="shared" si="308"/>
        <v/>
      </c>
      <c r="GO170" s="145" t="str">
        <f t="shared" si="309"/>
        <v/>
      </c>
    </row>
    <row r="171" spans="1:197" s="156" customFormat="1" ht="27" customHeight="1" thickBot="1">
      <c r="A171" s="132" t="str">
        <f>IF('[1]رصد درجات'!A171="","",'[1]رصد درجات'!A171)</f>
        <v/>
      </c>
      <c r="B171" s="132" t="str">
        <f>IF('[1]رصد درجات'!B171="","",'[1]رصد درجات'!B171)</f>
        <v/>
      </c>
      <c r="C171" s="132" t="str">
        <f>IF('[1]رصد درجات'!C171="","",'[1]رصد درجات'!C171)</f>
        <v/>
      </c>
      <c r="D171" s="133" t="str">
        <f>IF('[1]رصد درجات'!D171="","",'[1]رصد درجات'!D171)</f>
        <v/>
      </c>
      <c r="E171" s="132" t="str">
        <f>IF('[1]رصد درجات'!E171="","",'[1]رصد درجات'!E171)</f>
        <v/>
      </c>
      <c r="F171" s="132" t="str">
        <f>IF('[1]رصد درجات'!F171="","",'[1]رصد درجات'!F171)</f>
        <v/>
      </c>
      <c r="G171" s="132" t="str">
        <f>IF('[1]رصد درجات'!G171="","",'[1]رصد درجات'!G171)</f>
        <v/>
      </c>
      <c r="H171" s="132" t="str">
        <f>IF('[1]رصد درجات'!H171="","",'[1]رصد درجات'!H171)</f>
        <v/>
      </c>
      <c r="I171" s="132" t="str">
        <f>IF('[1]رصد درجات'!I171="","",'[1]رصد درجات'!I171)</f>
        <v/>
      </c>
      <c r="J171" s="132" t="str">
        <f>IF('[1]رصد درجات'!J171="","",'[1]رصد درجات'!J171)</f>
        <v/>
      </c>
      <c r="K171" s="132" t="str">
        <f>IF('[1]رصد درجات'!K171="","",'[1]رصد درجات'!K171)</f>
        <v/>
      </c>
      <c r="L171" s="132" t="str">
        <f>IF('[1]رصد درجات'!L171="","",'[1]رصد درجات'!L171)</f>
        <v/>
      </c>
      <c r="M171" s="134" t="str">
        <f>IF('[1]رصد درجات'!M171="","",'[1]رصد درجات'!M171)</f>
        <v/>
      </c>
      <c r="N171" s="134" t="str">
        <f>IF('[1]رصد درجات'!N171="","",'[1]رصد درجات'!N171)</f>
        <v/>
      </c>
      <c r="O171" s="132" t="str">
        <f>IF(C171="","",'[1]رصد درجات'!Y171)</f>
        <v/>
      </c>
      <c r="P171" s="132" t="str">
        <f>IF(C171="","",'[1]رصد درجات'!AL171)</f>
        <v/>
      </c>
      <c r="Q171" s="132" t="str">
        <f t="shared" si="247"/>
        <v/>
      </c>
      <c r="R171" s="135" t="str">
        <f t="shared" si="248"/>
        <v/>
      </c>
      <c r="S171" s="132" t="str">
        <f>IF(C171="","",'[1]رصد درجات'!AV171)</f>
        <v/>
      </c>
      <c r="T171" s="132" t="str">
        <f>IF(C171="","",'[1]رصد درجات'!BI171)</f>
        <v/>
      </c>
      <c r="U171" s="132" t="str">
        <f t="shared" si="249"/>
        <v/>
      </c>
      <c r="V171" s="132" t="str">
        <f t="shared" si="250"/>
        <v/>
      </c>
      <c r="W171" s="132" t="str">
        <f t="shared" si="251"/>
        <v/>
      </c>
      <c r="X171" s="136" t="str">
        <f t="shared" si="252"/>
        <v/>
      </c>
      <c r="Y171" s="137" t="str">
        <f>IF(C171="","",'[1]رصد درجات'!Z171)</f>
        <v/>
      </c>
      <c r="Z171" s="137" t="str">
        <f>IF(C171="","",'[1]رصد درجات'!AM171)</f>
        <v/>
      </c>
      <c r="AA171" s="137" t="str">
        <f t="shared" si="222"/>
        <v/>
      </c>
      <c r="AB171" s="137" t="str">
        <f t="shared" si="253"/>
        <v/>
      </c>
      <c r="AC171" s="137" t="str">
        <f>IF(C171="","",'[1]رصد درجات'!AV171)</f>
        <v/>
      </c>
      <c r="AD171" s="137" t="str">
        <f>IF(C171="","",'[1]رصد درجات'!BI171)</f>
        <v/>
      </c>
      <c r="AE171" s="137" t="str">
        <f t="shared" si="223"/>
        <v/>
      </c>
      <c r="AF171" s="137" t="str">
        <f t="shared" si="224"/>
        <v/>
      </c>
      <c r="AG171" s="137" t="str">
        <f t="shared" si="254"/>
        <v/>
      </c>
      <c r="AH171" s="138" t="str">
        <f t="shared" si="255"/>
        <v/>
      </c>
      <c r="AI171" s="137" t="str">
        <f>IF(C171="","",'[1]رصد درجات'!AA171)</f>
        <v/>
      </c>
      <c r="AJ171" s="137" t="str">
        <f>IF(C171="","",'[1]رصد درجات'!AN171)</f>
        <v/>
      </c>
      <c r="AK171" s="137" t="str">
        <f t="shared" si="225"/>
        <v/>
      </c>
      <c r="AL171" s="139" t="str">
        <f t="shared" si="256"/>
        <v/>
      </c>
      <c r="AM171" s="137" t="str">
        <f>IF(C171="","",'[1]رصد درجات'!AX171)</f>
        <v/>
      </c>
      <c r="AN171" s="137" t="str">
        <f>IF(C171="","",'[1]رصد درجات'!BK171)</f>
        <v/>
      </c>
      <c r="AO171" s="137" t="str">
        <f t="shared" si="226"/>
        <v/>
      </c>
      <c r="AP171" s="137" t="str">
        <f t="shared" si="227"/>
        <v/>
      </c>
      <c r="AQ171" s="137" t="str">
        <f t="shared" si="228"/>
        <v/>
      </c>
      <c r="AR171" s="138" t="str">
        <f t="shared" si="257"/>
        <v/>
      </c>
      <c r="AS171" s="137" t="str">
        <f>IF(C171="","",'[1]رصد درجات'!AB171)</f>
        <v/>
      </c>
      <c r="AT171" s="137" t="str">
        <f>IF(C171="","",'[1]رصد درجات'!AO171)</f>
        <v/>
      </c>
      <c r="AU171" s="137" t="str">
        <f>IF(C171="","",'[1]رصد درجات'!AP171)</f>
        <v/>
      </c>
      <c r="AV171" s="137" t="str">
        <f t="shared" si="229"/>
        <v/>
      </c>
      <c r="AW171" s="137" t="str">
        <f t="shared" si="258"/>
        <v/>
      </c>
      <c r="AX171" s="137" t="str">
        <f>IF(C171="","",'[1]رصد درجات'!AY171)</f>
        <v/>
      </c>
      <c r="AY171" s="137" t="str">
        <f>IF(C171="","",'[1]رصد درجات'!BL171)</f>
        <v/>
      </c>
      <c r="AZ171" s="137" t="str">
        <f>IF(C171="","",'[1]رصد درجات'!BM171)</f>
        <v/>
      </c>
      <c r="BA171" s="137" t="str">
        <f t="shared" si="230"/>
        <v/>
      </c>
      <c r="BB171" s="137" t="str">
        <f t="shared" si="231"/>
        <v/>
      </c>
      <c r="BC171" s="137" t="str">
        <f t="shared" si="232"/>
        <v/>
      </c>
      <c r="BD171" s="137" t="str">
        <f t="shared" si="233"/>
        <v/>
      </c>
      <c r="BE171" s="138" t="str">
        <f t="shared" si="259"/>
        <v/>
      </c>
      <c r="BF171" s="137" t="str">
        <f>IF(C171="","",'[1]رصد درجات'!AC171)</f>
        <v/>
      </c>
      <c r="BG171" s="137" t="str">
        <f>IF(C171="","",'[1]رصد درجات'!AI171)</f>
        <v/>
      </c>
      <c r="BH171" s="137" t="str">
        <f>IF(C171="","",'[1]رصد درجات'!AQ171)</f>
        <v/>
      </c>
      <c r="BI171" s="137" t="str">
        <f t="shared" si="234"/>
        <v/>
      </c>
      <c r="BJ171" s="137" t="str">
        <f t="shared" si="260"/>
        <v/>
      </c>
      <c r="BK171" s="137" t="str">
        <f>IF(C171="","",'[1]رصد درجات'!AZ171)</f>
        <v/>
      </c>
      <c r="BL171" s="137" t="str">
        <f>IF(C171="","",'[1]رصد درجات'!BF171)</f>
        <v/>
      </c>
      <c r="BM171" s="137" t="str">
        <f>IF(C171="","",'[1]رصد درجات'!BN171)</f>
        <v/>
      </c>
      <c r="BN171" s="137" t="str">
        <f t="shared" si="235"/>
        <v/>
      </c>
      <c r="BO171" s="137" t="str">
        <f t="shared" si="236"/>
        <v/>
      </c>
      <c r="BP171" s="137" t="str">
        <f t="shared" si="237"/>
        <v/>
      </c>
      <c r="BQ171" s="137" t="str">
        <f t="shared" si="238"/>
        <v/>
      </c>
      <c r="BR171" s="138" t="str">
        <f t="shared" si="261"/>
        <v/>
      </c>
      <c r="BS171" s="137" t="str">
        <f>IF(C171="","",'[1]رصد درجات'!AD171)</f>
        <v/>
      </c>
      <c r="BT171" s="137" t="str">
        <f>IF(C171="","",'[1]رصد درجات'!AR171)</f>
        <v/>
      </c>
      <c r="BU171" s="137" t="str">
        <f t="shared" si="239"/>
        <v/>
      </c>
      <c r="BV171" s="137" t="str">
        <f t="shared" si="262"/>
        <v/>
      </c>
      <c r="BW171" s="137" t="str">
        <f>IF(C171="","",'[1]رصد درجات'!BA171)</f>
        <v/>
      </c>
      <c r="BX171" s="137" t="str">
        <f>IF(C171="","",'[1]رصد درجات'!BO171)</f>
        <v/>
      </c>
      <c r="BY171" s="137" t="str">
        <f t="shared" si="240"/>
        <v/>
      </c>
      <c r="BZ171" s="137" t="str">
        <f t="shared" si="263"/>
        <v/>
      </c>
      <c r="CA171" s="137" t="str">
        <f t="shared" si="241"/>
        <v/>
      </c>
      <c r="CB171" s="138" t="str">
        <f t="shared" si="264"/>
        <v/>
      </c>
      <c r="CC171" s="137" t="str">
        <f>IF(C171="","",'[1]رصد درجات'!AE171)</f>
        <v/>
      </c>
      <c r="CD171" s="137" t="str">
        <f>IF(C171="","",'[1]رصد درجات'!AJ171)</f>
        <v/>
      </c>
      <c r="CE171" s="137" t="str">
        <f>IF(C171="","",'[1]رصد درجات'!AS171)</f>
        <v/>
      </c>
      <c r="CF171" s="137" t="str">
        <f t="shared" si="242"/>
        <v/>
      </c>
      <c r="CG171" s="137" t="str">
        <f t="shared" si="265"/>
        <v/>
      </c>
      <c r="CH171" s="137" t="str">
        <f>IF(C171="","",'[1]رصد درجات'!BB171)</f>
        <v/>
      </c>
      <c r="CI171" s="137" t="str">
        <f>IF(C171="","",'[1]رصد درجات'!BF171)</f>
        <v/>
      </c>
      <c r="CJ171" s="137" t="str">
        <f>IF(C171="","",'[1]رصد درجات'!BP171)</f>
        <v/>
      </c>
      <c r="CK171" s="137" t="str">
        <f t="shared" si="243"/>
        <v/>
      </c>
      <c r="CL171" s="137" t="str">
        <f t="shared" si="244"/>
        <v/>
      </c>
      <c r="CM171" s="137" t="str">
        <f t="shared" si="245"/>
        <v/>
      </c>
      <c r="CN171" s="137" t="str">
        <f t="shared" si="266"/>
        <v/>
      </c>
      <c r="CO171" s="138" t="str">
        <f t="shared" si="267"/>
        <v/>
      </c>
      <c r="CP171" s="140" t="str">
        <f>IF(C171="","",'[1]رصد درجات'!AF171)</f>
        <v/>
      </c>
      <c r="CQ171" s="135" t="str">
        <f t="shared" si="268"/>
        <v/>
      </c>
      <c r="CR171" s="140" t="str">
        <f>IF(C171="","",'[1]رصد درجات'!BC171)</f>
        <v/>
      </c>
      <c r="CS171" s="140" t="str">
        <f t="shared" si="269"/>
        <v/>
      </c>
      <c r="CT171" s="140" t="str">
        <f t="shared" si="310"/>
        <v/>
      </c>
      <c r="CU171" s="135" t="str">
        <f t="shared" si="311"/>
        <v/>
      </c>
      <c r="CV171" s="137" t="str">
        <f>IF(C171="","",'[1]رصد درجات'!AG171)</f>
        <v/>
      </c>
      <c r="CW171" s="137" t="str">
        <f t="shared" si="270"/>
        <v/>
      </c>
      <c r="CX171" s="137" t="str">
        <f>IF(C171="","",'[1]رصد درجات'!BD171)</f>
        <v/>
      </c>
      <c r="CY171" s="140" t="str">
        <f t="shared" si="271"/>
        <v/>
      </c>
      <c r="CZ171" s="140" t="str">
        <f t="shared" si="272"/>
        <v/>
      </c>
      <c r="DA171" s="135" t="str">
        <f t="shared" si="273"/>
        <v/>
      </c>
      <c r="DB171" s="141" t="str">
        <f t="shared" si="274"/>
        <v/>
      </c>
      <c r="DC171" s="142" t="str">
        <f t="shared" si="275"/>
        <v/>
      </c>
      <c r="DD171" s="141" t="str">
        <f t="shared" si="276"/>
        <v/>
      </c>
      <c r="DE171" s="142" t="str">
        <f t="shared" si="277"/>
        <v/>
      </c>
      <c r="DF171" s="137" t="str">
        <f>IF(C171="","",'[1]رصد درجات'!AH171)</f>
        <v/>
      </c>
      <c r="DG171" s="137" t="str">
        <f>IF(C171="","",'[1]رصد درجات'!AT171)</f>
        <v/>
      </c>
      <c r="DH171" s="137" t="str">
        <f t="shared" si="278"/>
        <v/>
      </c>
      <c r="DI171" s="137" t="str">
        <f t="shared" si="279"/>
        <v/>
      </c>
      <c r="DJ171" s="137" t="str">
        <f>IF(C171="","",'[1]رصد درجات'!BE171)</f>
        <v/>
      </c>
      <c r="DK171" s="137" t="str">
        <f>IF(C171="","",'[1]رصد درجات'!BQ171)</f>
        <v/>
      </c>
      <c r="DL171" s="137" t="str">
        <f t="shared" si="280"/>
        <v/>
      </c>
      <c r="DM171" s="137" t="str">
        <f t="shared" si="281"/>
        <v/>
      </c>
      <c r="DN171" s="137" t="str">
        <f t="shared" si="282"/>
        <v/>
      </c>
      <c r="DO171" s="138" t="str">
        <f t="shared" si="283"/>
        <v/>
      </c>
      <c r="DP171" s="143" t="str">
        <f t="shared" si="284"/>
        <v/>
      </c>
      <c r="DQ171" s="144" t="str">
        <f t="shared" si="285"/>
        <v/>
      </c>
      <c r="DR171" s="145">
        <f t="shared" si="286"/>
        <v>0</v>
      </c>
      <c r="DS171" s="146" t="str">
        <f t="shared" si="287"/>
        <v/>
      </c>
      <c r="DT171" s="147" t="str">
        <f t="shared" si="288"/>
        <v/>
      </c>
      <c r="DU171" s="147" t="str">
        <f t="shared" si="289"/>
        <v/>
      </c>
      <c r="DV171" s="147" t="str">
        <f t="shared" si="290"/>
        <v/>
      </c>
      <c r="DW171" s="147" t="str">
        <f t="shared" si="291"/>
        <v/>
      </c>
      <c r="DX171" s="147" t="str">
        <f t="shared" si="292"/>
        <v/>
      </c>
      <c r="DY171" s="147" t="str">
        <f t="shared" si="293"/>
        <v/>
      </c>
      <c r="DZ171" s="147" t="str">
        <f t="shared" si="294"/>
        <v/>
      </c>
      <c r="EA171" s="148"/>
      <c r="EB171" s="148"/>
      <c r="EC171" s="148"/>
      <c r="ED171" s="148"/>
      <c r="EE171" s="148"/>
      <c r="EF171" s="148"/>
      <c r="EG171" s="148"/>
      <c r="EH171" s="148"/>
      <c r="EI171" s="148"/>
      <c r="EJ171" s="148"/>
      <c r="EK171" s="149"/>
      <c r="EL171" s="150" t="str">
        <f t="shared" si="295"/>
        <v/>
      </c>
      <c r="EM171" s="145"/>
      <c r="EN171" s="145"/>
      <c r="EO171" s="151" t="str">
        <f>IF(C171="","",IF(EL171=TRUE,'[1]بيانات أساسية'!$Z$16,'[1]بيانات أساسية'!$Y$17))</f>
        <v/>
      </c>
      <c r="EP171" s="152" t="str">
        <f t="shared" si="246"/>
        <v/>
      </c>
      <c r="EQ171" s="153" t="str">
        <f t="shared" si="296"/>
        <v/>
      </c>
      <c r="ER171" s="153" t="str">
        <f t="shared" si="297"/>
        <v/>
      </c>
      <c r="ES171" s="159"/>
      <c r="GD171" s="157" t="str">
        <f t="shared" si="298"/>
        <v/>
      </c>
      <c r="GE171" s="157" t="str">
        <f t="shared" si="299"/>
        <v/>
      </c>
      <c r="GF171" s="157" t="str">
        <f t="shared" si="300"/>
        <v/>
      </c>
      <c r="GG171" s="157" t="str">
        <f t="shared" si="301"/>
        <v/>
      </c>
      <c r="GH171" s="157" t="str">
        <f t="shared" si="302"/>
        <v/>
      </c>
      <c r="GI171" s="157" t="str">
        <f t="shared" si="303"/>
        <v/>
      </c>
      <c r="GJ171" s="157" t="str">
        <f t="shared" si="304"/>
        <v/>
      </c>
      <c r="GK171" s="157" t="str">
        <f t="shared" si="305"/>
        <v/>
      </c>
      <c r="GL171" s="157" t="str">
        <f t="shared" si="306"/>
        <v/>
      </c>
      <c r="GM171" s="158" t="str">
        <f t="shared" si="307"/>
        <v/>
      </c>
      <c r="GN171" s="157" t="str">
        <f t="shared" si="308"/>
        <v/>
      </c>
      <c r="GO171" s="145" t="str">
        <f t="shared" si="309"/>
        <v/>
      </c>
    </row>
    <row r="172" spans="1:197" s="156" customFormat="1" ht="27" customHeight="1" thickBot="1">
      <c r="A172" s="132" t="str">
        <f>IF('[1]رصد درجات'!A172="","",'[1]رصد درجات'!A172)</f>
        <v/>
      </c>
      <c r="B172" s="132" t="str">
        <f>IF('[1]رصد درجات'!B172="","",'[1]رصد درجات'!B172)</f>
        <v/>
      </c>
      <c r="C172" s="132" t="str">
        <f>IF('[1]رصد درجات'!C172="","",'[1]رصد درجات'!C172)</f>
        <v/>
      </c>
      <c r="D172" s="133" t="str">
        <f>IF('[1]رصد درجات'!D172="","",'[1]رصد درجات'!D172)</f>
        <v/>
      </c>
      <c r="E172" s="132" t="str">
        <f>IF('[1]رصد درجات'!E172="","",'[1]رصد درجات'!E172)</f>
        <v/>
      </c>
      <c r="F172" s="132" t="str">
        <f>IF('[1]رصد درجات'!F172="","",'[1]رصد درجات'!F172)</f>
        <v/>
      </c>
      <c r="G172" s="132" t="str">
        <f>IF('[1]رصد درجات'!G172="","",'[1]رصد درجات'!G172)</f>
        <v/>
      </c>
      <c r="H172" s="132" t="str">
        <f>IF('[1]رصد درجات'!H172="","",'[1]رصد درجات'!H172)</f>
        <v/>
      </c>
      <c r="I172" s="132" t="str">
        <f>IF('[1]رصد درجات'!I172="","",'[1]رصد درجات'!I172)</f>
        <v/>
      </c>
      <c r="J172" s="132" t="str">
        <f>IF('[1]رصد درجات'!J172="","",'[1]رصد درجات'!J172)</f>
        <v/>
      </c>
      <c r="K172" s="132" t="str">
        <f>IF('[1]رصد درجات'!K172="","",'[1]رصد درجات'!K172)</f>
        <v/>
      </c>
      <c r="L172" s="132" t="str">
        <f>IF('[1]رصد درجات'!L172="","",'[1]رصد درجات'!L172)</f>
        <v/>
      </c>
      <c r="M172" s="134" t="str">
        <f>IF('[1]رصد درجات'!M172="","",'[1]رصد درجات'!M172)</f>
        <v/>
      </c>
      <c r="N172" s="134" t="str">
        <f>IF('[1]رصد درجات'!N172="","",'[1]رصد درجات'!N172)</f>
        <v/>
      </c>
      <c r="O172" s="132" t="str">
        <f>IF(C172="","",'[1]رصد درجات'!Y172)</f>
        <v/>
      </c>
      <c r="P172" s="132" t="str">
        <f>IF(C172="","",'[1]رصد درجات'!AL172)</f>
        <v/>
      </c>
      <c r="Q172" s="132" t="str">
        <f t="shared" si="247"/>
        <v/>
      </c>
      <c r="R172" s="135" t="str">
        <f t="shared" si="248"/>
        <v/>
      </c>
      <c r="S172" s="132" t="str">
        <f>IF(C172="","",'[1]رصد درجات'!AV172)</f>
        <v/>
      </c>
      <c r="T172" s="132" t="str">
        <f>IF(C172="","",'[1]رصد درجات'!BI172)</f>
        <v/>
      </c>
      <c r="U172" s="132" t="str">
        <f t="shared" si="249"/>
        <v/>
      </c>
      <c r="V172" s="132" t="str">
        <f t="shared" si="250"/>
        <v/>
      </c>
      <c r="W172" s="132" t="str">
        <f t="shared" si="251"/>
        <v/>
      </c>
      <c r="X172" s="136" t="str">
        <f t="shared" si="252"/>
        <v/>
      </c>
      <c r="Y172" s="137" t="str">
        <f>IF(C172="","",'[1]رصد درجات'!Z172)</f>
        <v/>
      </c>
      <c r="Z172" s="137" t="str">
        <f>IF(C172="","",'[1]رصد درجات'!AM172)</f>
        <v/>
      </c>
      <c r="AA172" s="137" t="str">
        <f t="shared" si="222"/>
        <v/>
      </c>
      <c r="AB172" s="137" t="str">
        <f t="shared" si="253"/>
        <v/>
      </c>
      <c r="AC172" s="137" t="str">
        <f>IF(C172="","",'[1]رصد درجات'!AV172)</f>
        <v/>
      </c>
      <c r="AD172" s="137" t="str">
        <f>IF(C172="","",'[1]رصد درجات'!BI172)</f>
        <v/>
      </c>
      <c r="AE172" s="137" t="str">
        <f t="shared" si="223"/>
        <v/>
      </c>
      <c r="AF172" s="137" t="str">
        <f t="shared" si="224"/>
        <v/>
      </c>
      <c r="AG172" s="137" t="str">
        <f t="shared" si="254"/>
        <v/>
      </c>
      <c r="AH172" s="138" t="str">
        <f t="shared" si="255"/>
        <v/>
      </c>
      <c r="AI172" s="137" t="str">
        <f>IF(C172="","",'[1]رصد درجات'!AA172)</f>
        <v/>
      </c>
      <c r="AJ172" s="137" t="str">
        <f>IF(C172="","",'[1]رصد درجات'!AN172)</f>
        <v/>
      </c>
      <c r="AK172" s="137" t="str">
        <f t="shared" si="225"/>
        <v/>
      </c>
      <c r="AL172" s="139" t="str">
        <f t="shared" si="256"/>
        <v/>
      </c>
      <c r="AM172" s="137" t="str">
        <f>IF(C172="","",'[1]رصد درجات'!AX172)</f>
        <v/>
      </c>
      <c r="AN172" s="137" t="str">
        <f>IF(C172="","",'[1]رصد درجات'!BK172)</f>
        <v/>
      </c>
      <c r="AO172" s="137" t="str">
        <f t="shared" si="226"/>
        <v/>
      </c>
      <c r="AP172" s="137" t="str">
        <f t="shared" si="227"/>
        <v/>
      </c>
      <c r="AQ172" s="137" t="str">
        <f t="shared" si="228"/>
        <v/>
      </c>
      <c r="AR172" s="138" t="str">
        <f t="shared" si="257"/>
        <v/>
      </c>
      <c r="AS172" s="137" t="str">
        <f>IF(C172="","",'[1]رصد درجات'!AB172)</f>
        <v/>
      </c>
      <c r="AT172" s="137" t="str">
        <f>IF(C172="","",'[1]رصد درجات'!AO172)</f>
        <v/>
      </c>
      <c r="AU172" s="137" t="str">
        <f>IF(C172="","",'[1]رصد درجات'!AP172)</f>
        <v/>
      </c>
      <c r="AV172" s="137" t="str">
        <f t="shared" si="229"/>
        <v/>
      </c>
      <c r="AW172" s="137" t="str">
        <f t="shared" si="258"/>
        <v/>
      </c>
      <c r="AX172" s="137" t="str">
        <f>IF(C172="","",'[1]رصد درجات'!AY172)</f>
        <v/>
      </c>
      <c r="AY172" s="137" t="str">
        <f>IF(C172="","",'[1]رصد درجات'!BL172)</f>
        <v/>
      </c>
      <c r="AZ172" s="137" t="str">
        <f>IF(C172="","",'[1]رصد درجات'!BM172)</f>
        <v/>
      </c>
      <c r="BA172" s="137" t="str">
        <f t="shared" si="230"/>
        <v/>
      </c>
      <c r="BB172" s="137" t="str">
        <f t="shared" si="231"/>
        <v/>
      </c>
      <c r="BC172" s="137" t="str">
        <f t="shared" si="232"/>
        <v/>
      </c>
      <c r="BD172" s="137" t="str">
        <f t="shared" si="233"/>
        <v/>
      </c>
      <c r="BE172" s="138" t="str">
        <f t="shared" si="259"/>
        <v/>
      </c>
      <c r="BF172" s="137" t="str">
        <f>IF(C172="","",'[1]رصد درجات'!AC172)</f>
        <v/>
      </c>
      <c r="BG172" s="137" t="str">
        <f>IF(C172="","",'[1]رصد درجات'!AI172)</f>
        <v/>
      </c>
      <c r="BH172" s="137" t="str">
        <f>IF(C172="","",'[1]رصد درجات'!AQ172)</f>
        <v/>
      </c>
      <c r="BI172" s="137" t="str">
        <f t="shared" si="234"/>
        <v/>
      </c>
      <c r="BJ172" s="137" t="str">
        <f t="shared" si="260"/>
        <v/>
      </c>
      <c r="BK172" s="137" t="str">
        <f>IF(C172="","",'[1]رصد درجات'!AZ172)</f>
        <v/>
      </c>
      <c r="BL172" s="137" t="str">
        <f>IF(C172="","",'[1]رصد درجات'!BF172)</f>
        <v/>
      </c>
      <c r="BM172" s="137" t="str">
        <f>IF(C172="","",'[1]رصد درجات'!BN172)</f>
        <v/>
      </c>
      <c r="BN172" s="137" t="str">
        <f t="shared" si="235"/>
        <v/>
      </c>
      <c r="BO172" s="137" t="str">
        <f t="shared" si="236"/>
        <v/>
      </c>
      <c r="BP172" s="137" t="str">
        <f t="shared" si="237"/>
        <v/>
      </c>
      <c r="BQ172" s="137" t="str">
        <f t="shared" si="238"/>
        <v/>
      </c>
      <c r="BR172" s="138" t="str">
        <f t="shared" si="261"/>
        <v/>
      </c>
      <c r="BS172" s="137" t="str">
        <f>IF(C172="","",'[1]رصد درجات'!AD172)</f>
        <v/>
      </c>
      <c r="BT172" s="137" t="str">
        <f>IF(C172="","",'[1]رصد درجات'!AR172)</f>
        <v/>
      </c>
      <c r="BU172" s="137" t="str">
        <f t="shared" si="239"/>
        <v/>
      </c>
      <c r="BV172" s="137" t="str">
        <f t="shared" si="262"/>
        <v/>
      </c>
      <c r="BW172" s="137" t="str">
        <f>IF(C172="","",'[1]رصد درجات'!BA172)</f>
        <v/>
      </c>
      <c r="BX172" s="137" t="str">
        <f>IF(C172="","",'[1]رصد درجات'!BO172)</f>
        <v/>
      </c>
      <c r="BY172" s="137" t="str">
        <f t="shared" si="240"/>
        <v/>
      </c>
      <c r="BZ172" s="137" t="str">
        <f t="shared" si="263"/>
        <v/>
      </c>
      <c r="CA172" s="137" t="str">
        <f t="shared" si="241"/>
        <v/>
      </c>
      <c r="CB172" s="138" t="str">
        <f t="shared" si="264"/>
        <v/>
      </c>
      <c r="CC172" s="137" t="str">
        <f>IF(C172="","",'[1]رصد درجات'!AE172)</f>
        <v/>
      </c>
      <c r="CD172" s="137" t="str">
        <f>IF(C172="","",'[1]رصد درجات'!AJ172)</f>
        <v/>
      </c>
      <c r="CE172" s="137" t="str">
        <f>IF(C172="","",'[1]رصد درجات'!AS172)</f>
        <v/>
      </c>
      <c r="CF172" s="137" t="str">
        <f t="shared" si="242"/>
        <v/>
      </c>
      <c r="CG172" s="137" t="str">
        <f t="shared" si="265"/>
        <v/>
      </c>
      <c r="CH172" s="137" t="str">
        <f>IF(C172="","",'[1]رصد درجات'!BB172)</f>
        <v/>
      </c>
      <c r="CI172" s="137" t="str">
        <f>IF(C172="","",'[1]رصد درجات'!BF172)</f>
        <v/>
      </c>
      <c r="CJ172" s="137" t="str">
        <f>IF(C172="","",'[1]رصد درجات'!BP172)</f>
        <v/>
      </c>
      <c r="CK172" s="137" t="str">
        <f t="shared" si="243"/>
        <v/>
      </c>
      <c r="CL172" s="137" t="str">
        <f t="shared" si="244"/>
        <v/>
      </c>
      <c r="CM172" s="137" t="str">
        <f t="shared" si="245"/>
        <v/>
      </c>
      <c r="CN172" s="137" t="str">
        <f t="shared" si="266"/>
        <v/>
      </c>
      <c r="CO172" s="138" t="str">
        <f t="shared" si="267"/>
        <v/>
      </c>
      <c r="CP172" s="140" t="str">
        <f>IF(C172="","",'[1]رصد درجات'!AF172)</f>
        <v/>
      </c>
      <c r="CQ172" s="135" t="str">
        <f t="shared" si="268"/>
        <v/>
      </c>
      <c r="CR172" s="140" t="str">
        <f>IF(C172="","",'[1]رصد درجات'!BC172)</f>
        <v/>
      </c>
      <c r="CS172" s="140" t="str">
        <f t="shared" si="269"/>
        <v/>
      </c>
      <c r="CT172" s="140" t="str">
        <f t="shared" si="310"/>
        <v/>
      </c>
      <c r="CU172" s="135" t="str">
        <f t="shared" si="311"/>
        <v/>
      </c>
      <c r="CV172" s="137" t="str">
        <f>IF(C172="","",'[1]رصد درجات'!AG172)</f>
        <v/>
      </c>
      <c r="CW172" s="137" t="str">
        <f t="shared" si="270"/>
        <v/>
      </c>
      <c r="CX172" s="137" t="str">
        <f>IF(C172="","",'[1]رصد درجات'!BD172)</f>
        <v/>
      </c>
      <c r="CY172" s="140" t="str">
        <f t="shared" si="271"/>
        <v/>
      </c>
      <c r="CZ172" s="140" t="str">
        <f t="shared" si="272"/>
        <v/>
      </c>
      <c r="DA172" s="135" t="str">
        <f t="shared" si="273"/>
        <v/>
      </c>
      <c r="DB172" s="141" t="str">
        <f t="shared" si="274"/>
        <v/>
      </c>
      <c r="DC172" s="142" t="str">
        <f t="shared" si="275"/>
        <v/>
      </c>
      <c r="DD172" s="141" t="str">
        <f t="shared" si="276"/>
        <v/>
      </c>
      <c r="DE172" s="142" t="str">
        <f t="shared" si="277"/>
        <v/>
      </c>
      <c r="DF172" s="137" t="str">
        <f>IF(C172="","",'[1]رصد درجات'!AH172)</f>
        <v/>
      </c>
      <c r="DG172" s="137" t="str">
        <f>IF(C172="","",'[1]رصد درجات'!AT172)</f>
        <v/>
      </c>
      <c r="DH172" s="137" t="str">
        <f t="shared" si="278"/>
        <v/>
      </c>
      <c r="DI172" s="137" t="str">
        <f t="shared" si="279"/>
        <v/>
      </c>
      <c r="DJ172" s="137" t="str">
        <f>IF(C172="","",'[1]رصد درجات'!BE172)</f>
        <v/>
      </c>
      <c r="DK172" s="137" t="str">
        <f>IF(C172="","",'[1]رصد درجات'!BQ172)</f>
        <v/>
      </c>
      <c r="DL172" s="137" t="str">
        <f t="shared" si="280"/>
        <v/>
      </c>
      <c r="DM172" s="137" t="str">
        <f t="shared" si="281"/>
        <v/>
      </c>
      <c r="DN172" s="137" t="str">
        <f t="shared" si="282"/>
        <v/>
      </c>
      <c r="DO172" s="138" t="str">
        <f t="shared" si="283"/>
        <v/>
      </c>
      <c r="DP172" s="143" t="str">
        <f t="shared" si="284"/>
        <v/>
      </c>
      <c r="DQ172" s="144" t="str">
        <f t="shared" si="285"/>
        <v/>
      </c>
      <c r="DR172" s="145">
        <f t="shared" si="286"/>
        <v>0</v>
      </c>
      <c r="DS172" s="146" t="str">
        <f t="shared" si="287"/>
        <v/>
      </c>
      <c r="DT172" s="147" t="str">
        <f t="shared" si="288"/>
        <v/>
      </c>
      <c r="DU172" s="147" t="str">
        <f t="shared" si="289"/>
        <v/>
      </c>
      <c r="DV172" s="147" t="str">
        <f t="shared" si="290"/>
        <v/>
      </c>
      <c r="DW172" s="147" t="str">
        <f t="shared" si="291"/>
        <v/>
      </c>
      <c r="DX172" s="147" t="str">
        <f t="shared" si="292"/>
        <v/>
      </c>
      <c r="DY172" s="147" t="str">
        <f t="shared" si="293"/>
        <v/>
      </c>
      <c r="DZ172" s="147" t="str">
        <f t="shared" si="294"/>
        <v/>
      </c>
      <c r="EA172" s="148"/>
      <c r="EB172" s="148"/>
      <c r="EC172" s="148"/>
      <c r="ED172" s="148"/>
      <c r="EE172" s="148"/>
      <c r="EF172" s="148"/>
      <c r="EG172" s="148"/>
      <c r="EH172" s="148"/>
      <c r="EI172" s="148"/>
      <c r="EJ172" s="148"/>
      <c r="EK172" s="149"/>
      <c r="EL172" s="150" t="str">
        <f t="shared" si="295"/>
        <v/>
      </c>
      <c r="EM172" s="145"/>
      <c r="EN172" s="145"/>
      <c r="EO172" s="151" t="str">
        <f>IF(C172="","",IF(EL172=TRUE,'[1]بيانات أساسية'!$Z$16,'[1]بيانات أساسية'!$Y$17))</f>
        <v/>
      </c>
      <c r="EP172" s="152" t="str">
        <f t="shared" si="246"/>
        <v/>
      </c>
      <c r="EQ172" s="153" t="str">
        <f t="shared" si="296"/>
        <v/>
      </c>
      <c r="ER172" s="153" t="str">
        <f t="shared" si="297"/>
        <v/>
      </c>
      <c r="ES172" s="159"/>
      <c r="GD172" s="157" t="str">
        <f t="shared" si="298"/>
        <v/>
      </c>
      <c r="GE172" s="157" t="str">
        <f t="shared" si="299"/>
        <v/>
      </c>
      <c r="GF172" s="157" t="str">
        <f t="shared" si="300"/>
        <v/>
      </c>
      <c r="GG172" s="157" t="str">
        <f t="shared" si="301"/>
        <v/>
      </c>
      <c r="GH172" s="157" t="str">
        <f t="shared" si="302"/>
        <v/>
      </c>
      <c r="GI172" s="157" t="str">
        <f t="shared" si="303"/>
        <v/>
      </c>
      <c r="GJ172" s="157" t="str">
        <f t="shared" si="304"/>
        <v/>
      </c>
      <c r="GK172" s="157" t="str">
        <f t="shared" si="305"/>
        <v/>
      </c>
      <c r="GL172" s="157" t="str">
        <f t="shared" si="306"/>
        <v/>
      </c>
      <c r="GM172" s="158" t="str">
        <f t="shared" si="307"/>
        <v/>
      </c>
      <c r="GN172" s="157" t="str">
        <f t="shared" si="308"/>
        <v/>
      </c>
      <c r="GO172" s="145" t="str">
        <f t="shared" si="309"/>
        <v/>
      </c>
    </row>
    <row r="173" spans="1:197" s="156" customFormat="1" ht="27" customHeight="1" thickBot="1">
      <c r="A173" s="132" t="str">
        <f>IF('[1]رصد درجات'!A173="","",'[1]رصد درجات'!A173)</f>
        <v/>
      </c>
      <c r="B173" s="132" t="str">
        <f>IF('[1]رصد درجات'!B173="","",'[1]رصد درجات'!B173)</f>
        <v/>
      </c>
      <c r="C173" s="132" t="str">
        <f>IF('[1]رصد درجات'!C173="","",'[1]رصد درجات'!C173)</f>
        <v/>
      </c>
      <c r="D173" s="133" t="str">
        <f>IF('[1]رصد درجات'!D173="","",'[1]رصد درجات'!D173)</f>
        <v/>
      </c>
      <c r="E173" s="132" t="str">
        <f>IF('[1]رصد درجات'!E173="","",'[1]رصد درجات'!E173)</f>
        <v/>
      </c>
      <c r="F173" s="132" t="str">
        <f>IF('[1]رصد درجات'!F173="","",'[1]رصد درجات'!F173)</f>
        <v/>
      </c>
      <c r="G173" s="132" t="str">
        <f>IF('[1]رصد درجات'!G173="","",'[1]رصد درجات'!G173)</f>
        <v/>
      </c>
      <c r="H173" s="132" t="str">
        <f>IF('[1]رصد درجات'!H173="","",'[1]رصد درجات'!H173)</f>
        <v/>
      </c>
      <c r="I173" s="132" t="str">
        <f>IF('[1]رصد درجات'!I173="","",'[1]رصد درجات'!I173)</f>
        <v/>
      </c>
      <c r="J173" s="132" t="str">
        <f>IF('[1]رصد درجات'!J173="","",'[1]رصد درجات'!J173)</f>
        <v/>
      </c>
      <c r="K173" s="132" t="str">
        <f>IF('[1]رصد درجات'!K173="","",'[1]رصد درجات'!K173)</f>
        <v/>
      </c>
      <c r="L173" s="132" t="str">
        <f>IF('[1]رصد درجات'!L173="","",'[1]رصد درجات'!L173)</f>
        <v/>
      </c>
      <c r="M173" s="134" t="str">
        <f>IF('[1]رصد درجات'!M173="","",'[1]رصد درجات'!M173)</f>
        <v/>
      </c>
      <c r="N173" s="134" t="str">
        <f>IF('[1]رصد درجات'!N173="","",'[1]رصد درجات'!N173)</f>
        <v/>
      </c>
      <c r="O173" s="132" t="str">
        <f>IF(C173="","",'[1]رصد درجات'!Y173)</f>
        <v/>
      </c>
      <c r="P173" s="132" t="str">
        <f>IF(C173="","",'[1]رصد درجات'!AL173)</f>
        <v/>
      </c>
      <c r="Q173" s="132" t="str">
        <f t="shared" si="247"/>
        <v/>
      </c>
      <c r="R173" s="135" t="str">
        <f t="shared" si="248"/>
        <v/>
      </c>
      <c r="S173" s="132" t="str">
        <f>IF(C173="","",'[1]رصد درجات'!AV173)</f>
        <v/>
      </c>
      <c r="T173" s="132" t="str">
        <f>IF(C173="","",'[1]رصد درجات'!BI173)</f>
        <v/>
      </c>
      <c r="U173" s="132" t="str">
        <f t="shared" si="249"/>
        <v/>
      </c>
      <c r="V173" s="132" t="str">
        <f t="shared" si="250"/>
        <v/>
      </c>
      <c r="W173" s="132" t="str">
        <f t="shared" si="251"/>
        <v/>
      </c>
      <c r="X173" s="136" t="str">
        <f t="shared" si="252"/>
        <v/>
      </c>
      <c r="Y173" s="137" t="str">
        <f>IF(C173="","",'[1]رصد درجات'!Z173)</f>
        <v/>
      </c>
      <c r="Z173" s="137" t="str">
        <f>IF(C173="","",'[1]رصد درجات'!AM173)</f>
        <v/>
      </c>
      <c r="AA173" s="137" t="str">
        <f t="shared" si="222"/>
        <v/>
      </c>
      <c r="AB173" s="137" t="str">
        <f t="shared" si="253"/>
        <v/>
      </c>
      <c r="AC173" s="137" t="str">
        <f>IF(C173="","",'[1]رصد درجات'!AV173)</f>
        <v/>
      </c>
      <c r="AD173" s="137" t="str">
        <f>IF(C173="","",'[1]رصد درجات'!BI173)</f>
        <v/>
      </c>
      <c r="AE173" s="137" t="str">
        <f t="shared" si="223"/>
        <v/>
      </c>
      <c r="AF173" s="137" t="str">
        <f t="shared" si="224"/>
        <v/>
      </c>
      <c r="AG173" s="137" t="str">
        <f t="shared" si="254"/>
        <v/>
      </c>
      <c r="AH173" s="138" t="str">
        <f t="shared" si="255"/>
        <v/>
      </c>
      <c r="AI173" s="137" t="str">
        <f>IF(C173="","",'[1]رصد درجات'!AA173)</f>
        <v/>
      </c>
      <c r="AJ173" s="137" t="str">
        <f>IF(C173="","",'[1]رصد درجات'!AN173)</f>
        <v/>
      </c>
      <c r="AK173" s="137" t="str">
        <f t="shared" si="225"/>
        <v/>
      </c>
      <c r="AL173" s="139" t="str">
        <f t="shared" si="256"/>
        <v/>
      </c>
      <c r="AM173" s="137" t="str">
        <f>IF(C173="","",'[1]رصد درجات'!AX173)</f>
        <v/>
      </c>
      <c r="AN173" s="137" t="str">
        <f>IF(C173="","",'[1]رصد درجات'!BK173)</f>
        <v/>
      </c>
      <c r="AO173" s="137" t="str">
        <f t="shared" si="226"/>
        <v/>
      </c>
      <c r="AP173" s="137" t="str">
        <f t="shared" si="227"/>
        <v/>
      </c>
      <c r="AQ173" s="137" t="str">
        <f t="shared" si="228"/>
        <v/>
      </c>
      <c r="AR173" s="138" t="str">
        <f t="shared" si="257"/>
        <v/>
      </c>
      <c r="AS173" s="137" t="str">
        <f>IF(C173="","",'[1]رصد درجات'!AB173)</f>
        <v/>
      </c>
      <c r="AT173" s="137" t="str">
        <f>IF(C173="","",'[1]رصد درجات'!AO173)</f>
        <v/>
      </c>
      <c r="AU173" s="137" t="str">
        <f>IF(C173="","",'[1]رصد درجات'!AP173)</f>
        <v/>
      </c>
      <c r="AV173" s="137" t="str">
        <f t="shared" si="229"/>
        <v/>
      </c>
      <c r="AW173" s="137" t="str">
        <f t="shared" si="258"/>
        <v/>
      </c>
      <c r="AX173" s="137" t="str">
        <f>IF(C173="","",'[1]رصد درجات'!AY173)</f>
        <v/>
      </c>
      <c r="AY173" s="137" t="str">
        <f>IF(C173="","",'[1]رصد درجات'!BL173)</f>
        <v/>
      </c>
      <c r="AZ173" s="137" t="str">
        <f>IF(C173="","",'[1]رصد درجات'!BM173)</f>
        <v/>
      </c>
      <c r="BA173" s="137" t="str">
        <f t="shared" si="230"/>
        <v/>
      </c>
      <c r="BB173" s="137" t="str">
        <f t="shared" si="231"/>
        <v/>
      </c>
      <c r="BC173" s="137" t="str">
        <f t="shared" si="232"/>
        <v/>
      </c>
      <c r="BD173" s="137" t="str">
        <f t="shared" si="233"/>
        <v/>
      </c>
      <c r="BE173" s="138" t="str">
        <f t="shared" si="259"/>
        <v/>
      </c>
      <c r="BF173" s="137" t="str">
        <f>IF(C173="","",'[1]رصد درجات'!AC173)</f>
        <v/>
      </c>
      <c r="BG173" s="137" t="str">
        <f>IF(C173="","",'[1]رصد درجات'!AI173)</f>
        <v/>
      </c>
      <c r="BH173" s="137" t="str">
        <f>IF(C173="","",'[1]رصد درجات'!AQ173)</f>
        <v/>
      </c>
      <c r="BI173" s="137" t="str">
        <f t="shared" si="234"/>
        <v/>
      </c>
      <c r="BJ173" s="137" t="str">
        <f t="shared" si="260"/>
        <v/>
      </c>
      <c r="BK173" s="137" t="str">
        <f>IF(C173="","",'[1]رصد درجات'!AZ173)</f>
        <v/>
      </c>
      <c r="BL173" s="137" t="str">
        <f>IF(C173="","",'[1]رصد درجات'!BF173)</f>
        <v/>
      </c>
      <c r="BM173" s="137" t="str">
        <f>IF(C173="","",'[1]رصد درجات'!BN173)</f>
        <v/>
      </c>
      <c r="BN173" s="137" t="str">
        <f t="shared" si="235"/>
        <v/>
      </c>
      <c r="BO173" s="137" t="str">
        <f t="shared" si="236"/>
        <v/>
      </c>
      <c r="BP173" s="137" t="str">
        <f t="shared" si="237"/>
        <v/>
      </c>
      <c r="BQ173" s="137" t="str">
        <f t="shared" si="238"/>
        <v/>
      </c>
      <c r="BR173" s="138" t="str">
        <f t="shared" si="261"/>
        <v/>
      </c>
      <c r="BS173" s="137" t="str">
        <f>IF(C173="","",'[1]رصد درجات'!AD173)</f>
        <v/>
      </c>
      <c r="BT173" s="137" t="str">
        <f>IF(C173="","",'[1]رصد درجات'!AR173)</f>
        <v/>
      </c>
      <c r="BU173" s="137" t="str">
        <f t="shared" si="239"/>
        <v/>
      </c>
      <c r="BV173" s="137" t="str">
        <f t="shared" si="262"/>
        <v/>
      </c>
      <c r="BW173" s="137" t="str">
        <f>IF(C173="","",'[1]رصد درجات'!BA173)</f>
        <v/>
      </c>
      <c r="BX173" s="137" t="str">
        <f>IF(C173="","",'[1]رصد درجات'!BO173)</f>
        <v/>
      </c>
      <c r="BY173" s="137" t="str">
        <f t="shared" si="240"/>
        <v/>
      </c>
      <c r="BZ173" s="137" t="str">
        <f t="shared" si="263"/>
        <v/>
      </c>
      <c r="CA173" s="137" t="str">
        <f t="shared" si="241"/>
        <v/>
      </c>
      <c r="CB173" s="138" t="str">
        <f t="shared" si="264"/>
        <v/>
      </c>
      <c r="CC173" s="137" t="str">
        <f>IF(C173="","",'[1]رصد درجات'!AE173)</f>
        <v/>
      </c>
      <c r="CD173" s="137" t="str">
        <f>IF(C173="","",'[1]رصد درجات'!AJ173)</f>
        <v/>
      </c>
      <c r="CE173" s="137" t="str">
        <f>IF(C173="","",'[1]رصد درجات'!AS173)</f>
        <v/>
      </c>
      <c r="CF173" s="137" t="str">
        <f t="shared" si="242"/>
        <v/>
      </c>
      <c r="CG173" s="137" t="str">
        <f t="shared" si="265"/>
        <v/>
      </c>
      <c r="CH173" s="137" t="str">
        <f>IF(C173="","",'[1]رصد درجات'!BB173)</f>
        <v/>
      </c>
      <c r="CI173" s="137" t="str">
        <f>IF(C173="","",'[1]رصد درجات'!BF173)</f>
        <v/>
      </c>
      <c r="CJ173" s="137" t="str">
        <f>IF(C173="","",'[1]رصد درجات'!BP173)</f>
        <v/>
      </c>
      <c r="CK173" s="137" t="str">
        <f t="shared" si="243"/>
        <v/>
      </c>
      <c r="CL173" s="137" t="str">
        <f t="shared" si="244"/>
        <v/>
      </c>
      <c r="CM173" s="137" t="str">
        <f t="shared" si="245"/>
        <v/>
      </c>
      <c r="CN173" s="137" t="str">
        <f t="shared" si="266"/>
        <v/>
      </c>
      <c r="CO173" s="138" t="str">
        <f t="shared" si="267"/>
        <v/>
      </c>
      <c r="CP173" s="140" t="str">
        <f>IF(C173="","",'[1]رصد درجات'!AF173)</f>
        <v/>
      </c>
      <c r="CQ173" s="135" t="str">
        <f t="shared" si="268"/>
        <v/>
      </c>
      <c r="CR173" s="140" t="str">
        <f>IF(C173="","",'[1]رصد درجات'!BC173)</f>
        <v/>
      </c>
      <c r="CS173" s="140" t="str">
        <f t="shared" si="269"/>
        <v/>
      </c>
      <c r="CT173" s="140" t="str">
        <f t="shared" si="310"/>
        <v/>
      </c>
      <c r="CU173" s="135" t="str">
        <f t="shared" si="311"/>
        <v/>
      </c>
      <c r="CV173" s="137" t="str">
        <f>IF(C173="","",'[1]رصد درجات'!AG173)</f>
        <v/>
      </c>
      <c r="CW173" s="137" t="str">
        <f t="shared" si="270"/>
        <v/>
      </c>
      <c r="CX173" s="137" t="str">
        <f>IF(C173="","",'[1]رصد درجات'!BD173)</f>
        <v/>
      </c>
      <c r="CY173" s="140" t="str">
        <f t="shared" si="271"/>
        <v/>
      </c>
      <c r="CZ173" s="140" t="str">
        <f t="shared" si="272"/>
        <v/>
      </c>
      <c r="DA173" s="135" t="str">
        <f t="shared" si="273"/>
        <v/>
      </c>
      <c r="DB173" s="141" t="str">
        <f t="shared" si="274"/>
        <v/>
      </c>
      <c r="DC173" s="142" t="str">
        <f t="shared" si="275"/>
        <v/>
      </c>
      <c r="DD173" s="141" t="str">
        <f t="shared" si="276"/>
        <v/>
      </c>
      <c r="DE173" s="142" t="str">
        <f t="shared" si="277"/>
        <v/>
      </c>
      <c r="DF173" s="137" t="str">
        <f>IF(C173="","",'[1]رصد درجات'!AH173)</f>
        <v/>
      </c>
      <c r="DG173" s="137" t="str">
        <f>IF(C173="","",'[1]رصد درجات'!AT173)</f>
        <v/>
      </c>
      <c r="DH173" s="137" t="str">
        <f t="shared" si="278"/>
        <v/>
      </c>
      <c r="DI173" s="137" t="str">
        <f t="shared" si="279"/>
        <v/>
      </c>
      <c r="DJ173" s="137" t="str">
        <f>IF(C173="","",'[1]رصد درجات'!BE173)</f>
        <v/>
      </c>
      <c r="DK173" s="137" t="str">
        <f>IF(C173="","",'[1]رصد درجات'!BQ173)</f>
        <v/>
      </c>
      <c r="DL173" s="137" t="str">
        <f t="shared" si="280"/>
        <v/>
      </c>
      <c r="DM173" s="137" t="str">
        <f t="shared" si="281"/>
        <v/>
      </c>
      <c r="DN173" s="137" t="str">
        <f t="shared" si="282"/>
        <v/>
      </c>
      <c r="DO173" s="138" t="str">
        <f t="shared" si="283"/>
        <v/>
      </c>
      <c r="DP173" s="143" t="str">
        <f t="shared" si="284"/>
        <v/>
      </c>
      <c r="DQ173" s="144" t="str">
        <f t="shared" si="285"/>
        <v/>
      </c>
      <c r="DR173" s="145">
        <f t="shared" si="286"/>
        <v>0</v>
      </c>
      <c r="DS173" s="146" t="str">
        <f t="shared" si="287"/>
        <v/>
      </c>
      <c r="DT173" s="147" t="str">
        <f t="shared" si="288"/>
        <v/>
      </c>
      <c r="DU173" s="147" t="str">
        <f t="shared" si="289"/>
        <v/>
      </c>
      <c r="DV173" s="147" t="str">
        <f t="shared" si="290"/>
        <v/>
      </c>
      <c r="DW173" s="147" t="str">
        <f t="shared" si="291"/>
        <v/>
      </c>
      <c r="DX173" s="147" t="str">
        <f t="shared" si="292"/>
        <v/>
      </c>
      <c r="DY173" s="147" t="str">
        <f t="shared" si="293"/>
        <v/>
      </c>
      <c r="DZ173" s="147" t="str">
        <f t="shared" si="294"/>
        <v/>
      </c>
      <c r="EA173" s="148"/>
      <c r="EB173" s="148"/>
      <c r="EC173" s="148"/>
      <c r="ED173" s="148"/>
      <c r="EE173" s="148"/>
      <c r="EF173" s="148"/>
      <c r="EG173" s="148"/>
      <c r="EH173" s="148"/>
      <c r="EI173" s="148"/>
      <c r="EJ173" s="148"/>
      <c r="EK173" s="149"/>
      <c r="EL173" s="150" t="str">
        <f t="shared" si="295"/>
        <v/>
      </c>
      <c r="EM173" s="145"/>
      <c r="EN173" s="145"/>
      <c r="EO173" s="151" t="str">
        <f>IF(C173="","",IF(EL173=TRUE,'[1]بيانات أساسية'!$Z$16,'[1]بيانات أساسية'!$Y$17))</f>
        <v/>
      </c>
      <c r="EP173" s="152" t="str">
        <f t="shared" si="246"/>
        <v/>
      </c>
      <c r="EQ173" s="153" t="str">
        <f t="shared" si="296"/>
        <v/>
      </c>
      <c r="ER173" s="153" t="str">
        <f t="shared" si="297"/>
        <v/>
      </c>
      <c r="ES173" s="159"/>
      <c r="GD173" s="157" t="str">
        <f t="shared" si="298"/>
        <v/>
      </c>
      <c r="GE173" s="157" t="str">
        <f t="shared" si="299"/>
        <v/>
      </c>
      <c r="GF173" s="157" t="str">
        <f t="shared" si="300"/>
        <v/>
      </c>
      <c r="GG173" s="157" t="str">
        <f t="shared" si="301"/>
        <v/>
      </c>
      <c r="GH173" s="157" t="str">
        <f t="shared" si="302"/>
        <v/>
      </c>
      <c r="GI173" s="157" t="str">
        <f t="shared" si="303"/>
        <v/>
      </c>
      <c r="GJ173" s="157" t="str">
        <f t="shared" si="304"/>
        <v/>
      </c>
      <c r="GK173" s="157" t="str">
        <f t="shared" si="305"/>
        <v/>
      </c>
      <c r="GL173" s="157" t="str">
        <f t="shared" si="306"/>
        <v/>
      </c>
      <c r="GM173" s="158" t="str">
        <f t="shared" si="307"/>
        <v/>
      </c>
      <c r="GN173" s="157" t="str">
        <f t="shared" si="308"/>
        <v/>
      </c>
      <c r="GO173" s="145" t="str">
        <f t="shared" si="309"/>
        <v/>
      </c>
    </row>
    <row r="174" spans="1:197" s="156" customFormat="1" ht="27" customHeight="1" thickBot="1">
      <c r="A174" s="132" t="str">
        <f>IF('[1]رصد درجات'!A174="","",'[1]رصد درجات'!A174)</f>
        <v/>
      </c>
      <c r="B174" s="132" t="str">
        <f>IF('[1]رصد درجات'!B174="","",'[1]رصد درجات'!B174)</f>
        <v/>
      </c>
      <c r="C174" s="132" t="str">
        <f>IF('[1]رصد درجات'!C174="","",'[1]رصد درجات'!C174)</f>
        <v/>
      </c>
      <c r="D174" s="133" t="str">
        <f>IF('[1]رصد درجات'!D174="","",'[1]رصد درجات'!D174)</f>
        <v/>
      </c>
      <c r="E174" s="132" t="str">
        <f>IF('[1]رصد درجات'!E174="","",'[1]رصد درجات'!E174)</f>
        <v/>
      </c>
      <c r="F174" s="132" t="str">
        <f>IF('[1]رصد درجات'!F174="","",'[1]رصد درجات'!F174)</f>
        <v/>
      </c>
      <c r="G174" s="132" t="str">
        <f>IF('[1]رصد درجات'!G174="","",'[1]رصد درجات'!G174)</f>
        <v/>
      </c>
      <c r="H174" s="132" t="str">
        <f>IF('[1]رصد درجات'!H174="","",'[1]رصد درجات'!H174)</f>
        <v/>
      </c>
      <c r="I174" s="132" t="str">
        <f>IF('[1]رصد درجات'!I174="","",'[1]رصد درجات'!I174)</f>
        <v/>
      </c>
      <c r="J174" s="132" t="str">
        <f>IF('[1]رصد درجات'!J174="","",'[1]رصد درجات'!J174)</f>
        <v/>
      </c>
      <c r="K174" s="132" t="str">
        <f>IF('[1]رصد درجات'!K174="","",'[1]رصد درجات'!K174)</f>
        <v/>
      </c>
      <c r="L174" s="132" t="str">
        <f>IF('[1]رصد درجات'!L174="","",'[1]رصد درجات'!L174)</f>
        <v/>
      </c>
      <c r="M174" s="134" t="str">
        <f>IF('[1]رصد درجات'!M174="","",'[1]رصد درجات'!M174)</f>
        <v/>
      </c>
      <c r="N174" s="134" t="str">
        <f>IF('[1]رصد درجات'!N174="","",'[1]رصد درجات'!N174)</f>
        <v/>
      </c>
      <c r="O174" s="132" t="str">
        <f>IF(C174="","",'[1]رصد درجات'!Y174)</f>
        <v/>
      </c>
      <c r="P174" s="132" t="str">
        <f>IF(C174="","",'[1]رصد درجات'!AL174)</f>
        <v/>
      </c>
      <c r="Q174" s="132" t="str">
        <f t="shared" si="247"/>
        <v/>
      </c>
      <c r="R174" s="135" t="str">
        <f t="shared" si="248"/>
        <v/>
      </c>
      <c r="S174" s="132" t="str">
        <f>IF(C174="","",'[1]رصد درجات'!AV174)</f>
        <v/>
      </c>
      <c r="T174" s="132" t="str">
        <f>IF(C174="","",'[1]رصد درجات'!BI174)</f>
        <v/>
      </c>
      <c r="U174" s="132" t="str">
        <f t="shared" si="249"/>
        <v/>
      </c>
      <c r="V174" s="132" t="str">
        <f t="shared" si="250"/>
        <v/>
      </c>
      <c r="W174" s="132" t="str">
        <f t="shared" si="251"/>
        <v/>
      </c>
      <c r="X174" s="136" t="str">
        <f t="shared" si="252"/>
        <v/>
      </c>
      <c r="Y174" s="137" t="str">
        <f>IF(C174="","",'[1]رصد درجات'!Z174)</f>
        <v/>
      </c>
      <c r="Z174" s="137" t="str">
        <f>IF(C174="","",'[1]رصد درجات'!AM174)</f>
        <v/>
      </c>
      <c r="AA174" s="137" t="str">
        <f t="shared" si="222"/>
        <v/>
      </c>
      <c r="AB174" s="137" t="str">
        <f t="shared" si="253"/>
        <v/>
      </c>
      <c r="AC174" s="137" t="str">
        <f>IF(C174="","",'[1]رصد درجات'!AV174)</f>
        <v/>
      </c>
      <c r="AD174" s="137" t="str">
        <f>IF(C174="","",'[1]رصد درجات'!BI174)</f>
        <v/>
      </c>
      <c r="AE174" s="137" t="str">
        <f t="shared" si="223"/>
        <v/>
      </c>
      <c r="AF174" s="137" t="str">
        <f t="shared" si="224"/>
        <v/>
      </c>
      <c r="AG174" s="137" t="str">
        <f t="shared" si="254"/>
        <v/>
      </c>
      <c r="AH174" s="138" t="str">
        <f t="shared" si="255"/>
        <v/>
      </c>
      <c r="AI174" s="137" t="str">
        <f>IF(C174="","",'[1]رصد درجات'!AA174)</f>
        <v/>
      </c>
      <c r="AJ174" s="137" t="str">
        <f>IF(C174="","",'[1]رصد درجات'!AN174)</f>
        <v/>
      </c>
      <c r="AK174" s="137" t="str">
        <f t="shared" si="225"/>
        <v/>
      </c>
      <c r="AL174" s="139" t="str">
        <f t="shared" si="256"/>
        <v/>
      </c>
      <c r="AM174" s="137" t="str">
        <f>IF(C174="","",'[1]رصد درجات'!AX174)</f>
        <v/>
      </c>
      <c r="AN174" s="137" t="str">
        <f>IF(C174="","",'[1]رصد درجات'!BK174)</f>
        <v/>
      </c>
      <c r="AO174" s="137" t="str">
        <f t="shared" si="226"/>
        <v/>
      </c>
      <c r="AP174" s="137" t="str">
        <f t="shared" si="227"/>
        <v/>
      </c>
      <c r="AQ174" s="137" t="str">
        <f t="shared" si="228"/>
        <v/>
      </c>
      <c r="AR174" s="138" t="str">
        <f t="shared" si="257"/>
        <v/>
      </c>
      <c r="AS174" s="137" t="str">
        <f>IF(C174="","",'[1]رصد درجات'!AB174)</f>
        <v/>
      </c>
      <c r="AT174" s="137" t="str">
        <f>IF(C174="","",'[1]رصد درجات'!AO174)</f>
        <v/>
      </c>
      <c r="AU174" s="137" t="str">
        <f>IF(C174="","",'[1]رصد درجات'!AP174)</f>
        <v/>
      </c>
      <c r="AV174" s="137" t="str">
        <f t="shared" si="229"/>
        <v/>
      </c>
      <c r="AW174" s="137" t="str">
        <f t="shared" si="258"/>
        <v/>
      </c>
      <c r="AX174" s="137" t="str">
        <f>IF(C174="","",'[1]رصد درجات'!AY174)</f>
        <v/>
      </c>
      <c r="AY174" s="137" t="str">
        <f>IF(C174="","",'[1]رصد درجات'!BL174)</f>
        <v/>
      </c>
      <c r="AZ174" s="137" t="str">
        <f>IF(C174="","",'[1]رصد درجات'!BM174)</f>
        <v/>
      </c>
      <c r="BA174" s="137" t="str">
        <f t="shared" si="230"/>
        <v/>
      </c>
      <c r="BB174" s="137" t="str">
        <f t="shared" si="231"/>
        <v/>
      </c>
      <c r="BC174" s="137" t="str">
        <f t="shared" si="232"/>
        <v/>
      </c>
      <c r="BD174" s="137" t="str">
        <f t="shared" si="233"/>
        <v/>
      </c>
      <c r="BE174" s="138" t="str">
        <f t="shared" si="259"/>
        <v/>
      </c>
      <c r="BF174" s="137" t="str">
        <f>IF(C174="","",'[1]رصد درجات'!AC174)</f>
        <v/>
      </c>
      <c r="BG174" s="137" t="str">
        <f>IF(C174="","",'[1]رصد درجات'!AI174)</f>
        <v/>
      </c>
      <c r="BH174" s="137" t="str">
        <f>IF(C174="","",'[1]رصد درجات'!AQ174)</f>
        <v/>
      </c>
      <c r="BI174" s="137" t="str">
        <f t="shared" si="234"/>
        <v/>
      </c>
      <c r="BJ174" s="137" t="str">
        <f t="shared" si="260"/>
        <v/>
      </c>
      <c r="BK174" s="137" t="str">
        <f>IF(C174="","",'[1]رصد درجات'!AZ174)</f>
        <v/>
      </c>
      <c r="BL174" s="137" t="str">
        <f>IF(C174="","",'[1]رصد درجات'!BF174)</f>
        <v/>
      </c>
      <c r="BM174" s="137" t="str">
        <f>IF(C174="","",'[1]رصد درجات'!BN174)</f>
        <v/>
      </c>
      <c r="BN174" s="137" t="str">
        <f t="shared" si="235"/>
        <v/>
      </c>
      <c r="BO174" s="137" t="str">
        <f t="shared" si="236"/>
        <v/>
      </c>
      <c r="BP174" s="137" t="str">
        <f t="shared" si="237"/>
        <v/>
      </c>
      <c r="BQ174" s="137" t="str">
        <f t="shared" si="238"/>
        <v/>
      </c>
      <c r="BR174" s="138" t="str">
        <f t="shared" si="261"/>
        <v/>
      </c>
      <c r="BS174" s="137" t="str">
        <f>IF(C174="","",'[1]رصد درجات'!AD174)</f>
        <v/>
      </c>
      <c r="BT174" s="137" t="str">
        <f>IF(C174="","",'[1]رصد درجات'!AR174)</f>
        <v/>
      </c>
      <c r="BU174" s="137" t="str">
        <f t="shared" si="239"/>
        <v/>
      </c>
      <c r="BV174" s="137" t="str">
        <f t="shared" si="262"/>
        <v/>
      </c>
      <c r="BW174" s="137" t="str">
        <f>IF(C174="","",'[1]رصد درجات'!BA174)</f>
        <v/>
      </c>
      <c r="BX174" s="137" t="str">
        <f>IF(C174="","",'[1]رصد درجات'!BO174)</f>
        <v/>
      </c>
      <c r="BY174" s="137" t="str">
        <f t="shared" si="240"/>
        <v/>
      </c>
      <c r="BZ174" s="137" t="str">
        <f t="shared" si="263"/>
        <v/>
      </c>
      <c r="CA174" s="137" t="str">
        <f t="shared" si="241"/>
        <v/>
      </c>
      <c r="CB174" s="138" t="str">
        <f t="shared" si="264"/>
        <v/>
      </c>
      <c r="CC174" s="137" t="str">
        <f>IF(C174="","",'[1]رصد درجات'!AE174)</f>
        <v/>
      </c>
      <c r="CD174" s="137" t="str">
        <f>IF(C174="","",'[1]رصد درجات'!AJ174)</f>
        <v/>
      </c>
      <c r="CE174" s="137" t="str">
        <f>IF(C174="","",'[1]رصد درجات'!AS174)</f>
        <v/>
      </c>
      <c r="CF174" s="137" t="str">
        <f t="shared" si="242"/>
        <v/>
      </c>
      <c r="CG174" s="137" t="str">
        <f t="shared" si="265"/>
        <v/>
      </c>
      <c r="CH174" s="137" t="str">
        <f>IF(C174="","",'[1]رصد درجات'!BB174)</f>
        <v/>
      </c>
      <c r="CI174" s="137" t="str">
        <f>IF(C174="","",'[1]رصد درجات'!BF174)</f>
        <v/>
      </c>
      <c r="CJ174" s="137" t="str">
        <f>IF(C174="","",'[1]رصد درجات'!BP174)</f>
        <v/>
      </c>
      <c r="CK174" s="137" t="str">
        <f t="shared" si="243"/>
        <v/>
      </c>
      <c r="CL174" s="137" t="str">
        <f t="shared" si="244"/>
        <v/>
      </c>
      <c r="CM174" s="137" t="str">
        <f t="shared" si="245"/>
        <v/>
      </c>
      <c r="CN174" s="137" t="str">
        <f t="shared" si="266"/>
        <v/>
      </c>
      <c r="CO174" s="138" t="str">
        <f t="shared" si="267"/>
        <v/>
      </c>
      <c r="CP174" s="140" t="str">
        <f>IF(C174="","",'[1]رصد درجات'!AF174)</f>
        <v/>
      </c>
      <c r="CQ174" s="135" t="str">
        <f t="shared" si="268"/>
        <v/>
      </c>
      <c r="CR174" s="140" t="str">
        <f>IF(C174="","",'[1]رصد درجات'!BC174)</f>
        <v/>
      </c>
      <c r="CS174" s="140" t="str">
        <f t="shared" si="269"/>
        <v/>
      </c>
      <c r="CT174" s="140" t="str">
        <f t="shared" si="310"/>
        <v/>
      </c>
      <c r="CU174" s="135" t="str">
        <f t="shared" si="311"/>
        <v/>
      </c>
      <c r="CV174" s="137" t="str">
        <f>IF(C174="","",'[1]رصد درجات'!AG174)</f>
        <v/>
      </c>
      <c r="CW174" s="137" t="str">
        <f t="shared" si="270"/>
        <v/>
      </c>
      <c r="CX174" s="137" t="str">
        <f>IF(C174="","",'[1]رصد درجات'!BD174)</f>
        <v/>
      </c>
      <c r="CY174" s="140" t="str">
        <f t="shared" si="271"/>
        <v/>
      </c>
      <c r="CZ174" s="140" t="str">
        <f t="shared" si="272"/>
        <v/>
      </c>
      <c r="DA174" s="135" t="str">
        <f t="shared" si="273"/>
        <v/>
      </c>
      <c r="DB174" s="141" t="str">
        <f t="shared" si="274"/>
        <v/>
      </c>
      <c r="DC174" s="142" t="str">
        <f t="shared" si="275"/>
        <v/>
      </c>
      <c r="DD174" s="141" t="str">
        <f t="shared" si="276"/>
        <v/>
      </c>
      <c r="DE174" s="142" t="str">
        <f t="shared" si="277"/>
        <v/>
      </c>
      <c r="DF174" s="137" t="str">
        <f>IF(C174="","",'[1]رصد درجات'!AH174)</f>
        <v/>
      </c>
      <c r="DG174" s="137" t="str">
        <f>IF(C174="","",'[1]رصد درجات'!AT174)</f>
        <v/>
      </c>
      <c r="DH174" s="137" t="str">
        <f t="shared" si="278"/>
        <v/>
      </c>
      <c r="DI174" s="137" t="str">
        <f t="shared" si="279"/>
        <v/>
      </c>
      <c r="DJ174" s="137" t="str">
        <f>IF(C174="","",'[1]رصد درجات'!BE174)</f>
        <v/>
      </c>
      <c r="DK174" s="137" t="str">
        <f>IF(C174="","",'[1]رصد درجات'!BQ174)</f>
        <v/>
      </c>
      <c r="DL174" s="137" t="str">
        <f t="shared" si="280"/>
        <v/>
      </c>
      <c r="DM174" s="137" t="str">
        <f t="shared" si="281"/>
        <v/>
      </c>
      <c r="DN174" s="137" t="str">
        <f t="shared" si="282"/>
        <v/>
      </c>
      <c r="DO174" s="138" t="str">
        <f t="shared" si="283"/>
        <v/>
      </c>
      <c r="DP174" s="143" t="str">
        <f t="shared" si="284"/>
        <v/>
      </c>
      <c r="DQ174" s="144" t="str">
        <f t="shared" si="285"/>
        <v/>
      </c>
      <c r="DR174" s="145">
        <f t="shared" si="286"/>
        <v>0</v>
      </c>
      <c r="DS174" s="146" t="str">
        <f t="shared" si="287"/>
        <v/>
      </c>
      <c r="DT174" s="147" t="str">
        <f t="shared" si="288"/>
        <v/>
      </c>
      <c r="DU174" s="147" t="str">
        <f t="shared" si="289"/>
        <v/>
      </c>
      <c r="DV174" s="147" t="str">
        <f t="shared" si="290"/>
        <v/>
      </c>
      <c r="DW174" s="147" t="str">
        <f t="shared" si="291"/>
        <v/>
      </c>
      <c r="DX174" s="147" t="str">
        <f t="shared" si="292"/>
        <v/>
      </c>
      <c r="DY174" s="147" t="str">
        <f t="shared" si="293"/>
        <v/>
      </c>
      <c r="DZ174" s="147" t="str">
        <f t="shared" si="294"/>
        <v/>
      </c>
      <c r="EA174" s="148"/>
      <c r="EB174" s="148"/>
      <c r="EC174" s="148"/>
      <c r="ED174" s="148"/>
      <c r="EE174" s="148"/>
      <c r="EF174" s="148"/>
      <c r="EG174" s="148"/>
      <c r="EH174" s="148"/>
      <c r="EI174" s="148"/>
      <c r="EJ174" s="148"/>
      <c r="EK174" s="149"/>
      <c r="EL174" s="150" t="str">
        <f t="shared" si="295"/>
        <v/>
      </c>
      <c r="EM174" s="145"/>
      <c r="EN174" s="145"/>
      <c r="EO174" s="151" t="str">
        <f>IF(C174="","",IF(EL174=TRUE,'[1]بيانات أساسية'!$Z$16,'[1]بيانات أساسية'!$Y$17))</f>
        <v/>
      </c>
      <c r="EP174" s="152" t="str">
        <f t="shared" si="246"/>
        <v/>
      </c>
      <c r="EQ174" s="153" t="str">
        <f t="shared" si="296"/>
        <v/>
      </c>
      <c r="ER174" s="153" t="str">
        <f t="shared" si="297"/>
        <v/>
      </c>
      <c r="ES174" s="159"/>
      <c r="GD174" s="157" t="str">
        <f t="shared" si="298"/>
        <v/>
      </c>
      <c r="GE174" s="157" t="str">
        <f t="shared" si="299"/>
        <v/>
      </c>
      <c r="GF174" s="157" t="str">
        <f t="shared" si="300"/>
        <v/>
      </c>
      <c r="GG174" s="157" t="str">
        <f t="shared" si="301"/>
        <v/>
      </c>
      <c r="GH174" s="157" t="str">
        <f t="shared" si="302"/>
        <v/>
      </c>
      <c r="GI174" s="157" t="str">
        <f t="shared" si="303"/>
        <v/>
      </c>
      <c r="GJ174" s="157" t="str">
        <f t="shared" si="304"/>
        <v/>
      </c>
      <c r="GK174" s="157" t="str">
        <f t="shared" si="305"/>
        <v/>
      </c>
      <c r="GL174" s="157" t="str">
        <f t="shared" si="306"/>
        <v/>
      </c>
      <c r="GM174" s="158" t="str">
        <f t="shared" si="307"/>
        <v/>
      </c>
      <c r="GN174" s="157" t="str">
        <f t="shared" si="308"/>
        <v/>
      </c>
      <c r="GO174" s="145" t="str">
        <f t="shared" si="309"/>
        <v/>
      </c>
    </row>
    <row r="175" spans="1:197" s="156" customFormat="1" ht="27" customHeight="1" thickBot="1">
      <c r="A175" s="132" t="str">
        <f>IF('[1]رصد درجات'!A175="","",'[1]رصد درجات'!A175)</f>
        <v/>
      </c>
      <c r="B175" s="132" t="str">
        <f>IF('[1]رصد درجات'!B175="","",'[1]رصد درجات'!B175)</f>
        <v/>
      </c>
      <c r="C175" s="132" t="str">
        <f>IF('[1]رصد درجات'!C175="","",'[1]رصد درجات'!C175)</f>
        <v/>
      </c>
      <c r="D175" s="133" t="str">
        <f>IF('[1]رصد درجات'!D175="","",'[1]رصد درجات'!D175)</f>
        <v/>
      </c>
      <c r="E175" s="132" t="str">
        <f>IF('[1]رصد درجات'!E175="","",'[1]رصد درجات'!E175)</f>
        <v/>
      </c>
      <c r="F175" s="132" t="str">
        <f>IF('[1]رصد درجات'!F175="","",'[1]رصد درجات'!F175)</f>
        <v/>
      </c>
      <c r="G175" s="132" t="str">
        <f>IF('[1]رصد درجات'!G175="","",'[1]رصد درجات'!G175)</f>
        <v/>
      </c>
      <c r="H175" s="132" t="str">
        <f>IF('[1]رصد درجات'!H175="","",'[1]رصد درجات'!H175)</f>
        <v/>
      </c>
      <c r="I175" s="132" t="str">
        <f>IF('[1]رصد درجات'!I175="","",'[1]رصد درجات'!I175)</f>
        <v/>
      </c>
      <c r="J175" s="132" t="str">
        <f>IF('[1]رصد درجات'!J175="","",'[1]رصد درجات'!J175)</f>
        <v/>
      </c>
      <c r="K175" s="132" t="str">
        <f>IF('[1]رصد درجات'!K175="","",'[1]رصد درجات'!K175)</f>
        <v/>
      </c>
      <c r="L175" s="132" t="str">
        <f>IF('[1]رصد درجات'!L175="","",'[1]رصد درجات'!L175)</f>
        <v/>
      </c>
      <c r="M175" s="134" t="str">
        <f>IF('[1]رصد درجات'!M175="","",'[1]رصد درجات'!M175)</f>
        <v/>
      </c>
      <c r="N175" s="134" t="str">
        <f>IF('[1]رصد درجات'!N175="","",'[1]رصد درجات'!N175)</f>
        <v/>
      </c>
      <c r="O175" s="132" t="str">
        <f>IF(C175="","",'[1]رصد درجات'!Y175)</f>
        <v/>
      </c>
      <c r="P175" s="132" t="str">
        <f>IF(C175="","",'[1]رصد درجات'!AL175)</f>
        <v/>
      </c>
      <c r="Q175" s="132" t="str">
        <f t="shared" si="247"/>
        <v/>
      </c>
      <c r="R175" s="135" t="str">
        <f t="shared" si="248"/>
        <v/>
      </c>
      <c r="S175" s="132" t="str">
        <f>IF(C175="","",'[1]رصد درجات'!AV175)</f>
        <v/>
      </c>
      <c r="T175" s="132" t="str">
        <f>IF(C175="","",'[1]رصد درجات'!BI175)</f>
        <v/>
      </c>
      <c r="U175" s="132" t="str">
        <f t="shared" si="249"/>
        <v/>
      </c>
      <c r="V175" s="132" t="str">
        <f t="shared" si="250"/>
        <v/>
      </c>
      <c r="W175" s="132" t="str">
        <f t="shared" si="251"/>
        <v/>
      </c>
      <c r="X175" s="136" t="str">
        <f t="shared" si="252"/>
        <v/>
      </c>
      <c r="Y175" s="137" t="str">
        <f>IF(C175="","",'[1]رصد درجات'!Z175)</f>
        <v/>
      </c>
      <c r="Z175" s="137" t="str">
        <f>IF(C175="","",'[1]رصد درجات'!AM175)</f>
        <v/>
      </c>
      <c r="AA175" s="137" t="str">
        <f t="shared" si="222"/>
        <v/>
      </c>
      <c r="AB175" s="137" t="str">
        <f t="shared" si="253"/>
        <v/>
      </c>
      <c r="AC175" s="137" t="str">
        <f>IF(C175="","",'[1]رصد درجات'!AV175)</f>
        <v/>
      </c>
      <c r="AD175" s="137" t="str">
        <f>IF(C175="","",'[1]رصد درجات'!BI175)</f>
        <v/>
      </c>
      <c r="AE175" s="137" t="str">
        <f t="shared" si="223"/>
        <v/>
      </c>
      <c r="AF175" s="137" t="str">
        <f t="shared" si="224"/>
        <v/>
      </c>
      <c r="AG175" s="137" t="str">
        <f t="shared" si="254"/>
        <v/>
      </c>
      <c r="AH175" s="138" t="str">
        <f t="shared" si="255"/>
        <v/>
      </c>
      <c r="AI175" s="137" t="str">
        <f>IF(C175="","",'[1]رصد درجات'!AA175)</f>
        <v/>
      </c>
      <c r="AJ175" s="137" t="str">
        <f>IF(C175="","",'[1]رصد درجات'!AN175)</f>
        <v/>
      </c>
      <c r="AK175" s="137" t="str">
        <f t="shared" si="225"/>
        <v/>
      </c>
      <c r="AL175" s="139" t="str">
        <f t="shared" si="256"/>
        <v/>
      </c>
      <c r="AM175" s="137" t="str">
        <f>IF(C175="","",'[1]رصد درجات'!AX175)</f>
        <v/>
      </c>
      <c r="AN175" s="137" t="str">
        <f>IF(C175="","",'[1]رصد درجات'!BK175)</f>
        <v/>
      </c>
      <c r="AO175" s="137" t="str">
        <f t="shared" si="226"/>
        <v/>
      </c>
      <c r="AP175" s="137" t="str">
        <f t="shared" si="227"/>
        <v/>
      </c>
      <c r="AQ175" s="137" t="str">
        <f t="shared" si="228"/>
        <v/>
      </c>
      <c r="AR175" s="138" t="str">
        <f t="shared" si="257"/>
        <v/>
      </c>
      <c r="AS175" s="137" t="str">
        <f>IF(C175="","",'[1]رصد درجات'!AB175)</f>
        <v/>
      </c>
      <c r="AT175" s="137" t="str">
        <f>IF(C175="","",'[1]رصد درجات'!AO175)</f>
        <v/>
      </c>
      <c r="AU175" s="137" t="str">
        <f>IF(C175="","",'[1]رصد درجات'!AP175)</f>
        <v/>
      </c>
      <c r="AV175" s="137" t="str">
        <f t="shared" si="229"/>
        <v/>
      </c>
      <c r="AW175" s="137" t="str">
        <f t="shared" si="258"/>
        <v/>
      </c>
      <c r="AX175" s="137" t="str">
        <f>IF(C175="","",'[1]رصد درجات'!AY175)</f>
        <v/>
      </c>
      <c r="AY175" s="137" t="str">
        <f>IF(C175="","",'[1]رصد درجات'!BL175)</f>
        <v/>
      </c>
      <c r="AZ175" s="137" t="str">
        <f>IF(C175="","",'[1]رصد درجات'!BM175)</f>
        <v/>
      </c>
      <c r="BA175" s="137" t="str">
        <f t="shared" si="230"/>
        <v/>
      </c>
      <c r="BB175" s="137" t="str">
        <f t="shared" si="231"/>
        <v/>
      </c>
      <c r="BC175" s="137" t="str">
        <f t="shared" si="232"/>
        <v/>
      </c>
      <c r="BD175" s="137" t="str">
        <f t="shared" si="233"/>
        <v/>
      </c>
      <c r="BE175" s="138" t="str">
        <f t="shared" si="259"/>
        <v/>
      </c>
      <c r="BF175" s="137" t="str">
        <f>IF(C175="","",'[1]رصد درجات'!AC175)</f>
        <v/>
      </c>
      <c r="BG175" s="137" t="str">
        <f>IF(C175="","",'[1]رصد درجات'!AI175)</f>
        <v/>
      </c>
      <c r="BH175" s="137" t="str">
        <f>IF(C175="","",'[1]رصد درجات'!AQ175)</f>
        <v/>
      </c>
      <c r="BI175" s="137" t="str">
        <f t="shared" si="234"/>
        <v/>
      </c>
      <c r="BJ175" s="137" t="str">
        <f t="shared" si="260"/>
        <v/>
      </c>
      <c r="BK175" s="137" t="str">
        <f>IF(C175="","",'[1]رصد درجات'!AZ175)</f>
        <v/>
      </c>
      <c r="BL175" s="137" t="str">
        <f>IF(C175="","",'[1]رصد درجات'!BF175)</f>
        <v/>
      </c>
      <c r="BM175" s="137" t="str">
        <f>IF(C175="","",'[1]رصد درجات'!BN175)</f>
        <v/>
      </c>
      <c r="BN175" s="137" t="str">
        <f t="shared" si="235"/>
        <v/>
      </c>
      <c r="BO175" s="137" t="str">
        <f t="shared" si="236"/>
        <v/>
      </c>
      <c r="BP175" s="137" t="str">
        <f t="shared" si="237"/>
        <v/>
      </c>
      <c r="BQ175" s="137" t="str">
        <f t="shared" si="238"/>
        <v/>
      </c>
      <c r="BR175" s="138" t="str">
        <f t="shared" si="261"/>
        <v/>
      </c>
      <c r="BS175" s="137" t="str">
        <f>IF(C175="","",'[1]رصد درجات'!AD175)</f>
        <v/>
      </c>
      <c r="BT175" s="137" t="str">
        <f>IF(C175="","",'[1]رصد درجات'!AR175)</f>
        <v/>
      </c>
      <c r="BU175" s="137" t="str">
        <f t="shared" si="239"/>
        <v/>
      </c>
      <c r="BV175" s="137" t="str">
        <f t="shared" si="262"/>
        <v/>
      </c>
      <c r="BW175" s="137" t="str">
        <f>IF(C175="","",'[1]رصد درجات'!BA175)</f>
        <v/>
      </c>
      <c r="BX175" s="137" t="str">
        <f>IF(C175="","",'[1]رصد درجات'!BO175)</f>
        <v/>
      </c>
      <c r="BY175" s="137" t="str">
        <f t="shared" si="240"/>
        <v/>
      </c>
      <c r="BZ175" s="137" t="str">
        <f t="shared" si="263"/>
        <v/>
      </c>
      <c r="CA175" s="137" t="str">
        <f t="shared" si="241"/>
        <v/>
      </c>
      <c r="CB175" s="138" t="str">
        <f t="shared" si="264"/>
        <v/>
      </c>
      <c r="CC175" s="137" t="str">
        <f>IF(C175="","",'[1]رصد درجات'!AE175)</f>
        <v/>
      </c>
      <c r="CD175" s="137" t="str">
        <f>IF(C175="","",'[1]رصد درجات'!AJ175)</f>
        <v/>
      </c>
      <c r="CE175" s="137" t="str">
        <f>IF(C175="","",'[1]رصد درجات'!AS175)</f>
        <v/>
      </c>
      <c r="CF175" s="137" t="str">
        <f t="shared" si="242"/>
        <v/>
      </c>
      <c r="CG175" s="137" t="str">
        <f t="shared" si="265"/>
        <v/>
      </c>
      <c r="CH175" s="137" t="str">
        <f>IF(C175="","",'[1]رصد درجات'!BB175)</f>
        <v/>
      </c>
      <c r="CI175" s="137" t="str">
        <f>IF(C175="","",'[1]رصد درجات'!BF175)</f>
        <v/>
      </c>
      <c r="CJ175" s="137" t="str">
        <f>IF(C175="","",'[1]رصد درجات'!BP175)</f>
        <v/>
      </c>
      <c r="CK175" s="137" t="str">
        <f t="shared" si="243"/>
        <v/>
      </c>
      <c r="CL175" s="137" t="str">
        <f t="shared" si="244"/>
        <v/>
      </c>
      <c r="CM175" s="137" t="str">
        <f t="shared" si="245"/>
        <v/>
      </c>
      <c r="CN175" s="137" t="str">
        <f t="shared" si="266"/>
        <v/>
      </c>
      <c r="CO175" s="138" t="str">
        <f t="shared" si="267"/>
        <v/>
      </c>
      <c r="CP175" s="140" t="str">
        <f>IF(C175="","",'[1]رصد درجات'!AF175)</f>
        <v/>
      </c>
      <c r="CQ175" s="135" t="str">
        <f t="shared" si="268"/>
        <v/>
      </c>
      <c r="CR175" s="140" t="str">
        <f>IF(C175="","",'[1]رصد درجات'!BC175)</f>
        <v/>
      </c>
      <c r="CS175" s="140" t="str">
        <f t="shared" si="269"/>
        <v/>
      </c>
      <c r="CT175" s="140" t="str">
        <f t="shared" si="310"/>
        <v/>
      </c>
      <c r="CU175" s="135" t="str">
        <f t="shared" si="311"/>
        <v/>
      </c>
      <c r="CV175" s="137" t="str">
        <f>IF(C175="","",'[1]رصد درجات'!AG175)</f>
        <v/>
      </c>
      <c r="CW175" s="137" t="str">
        <f t="shared" si="270"/>
        <v/>
      </c>
      <c r="CX175" s="137" t="str">
        <f>IF(C175="","",'[1]رصد درجات'!BD175)</f>
        <v/>
      </c>
      <c r="CY175" s="140" t="str">
        <f t="shared" si="271"/>
        <v/>
      </c>
      <c r="CZ175" s="140" t="str">
        <f t="shared" si="272"/>
        <v/>
      </c>
      <c r="DA175" s="135" t="str">
        <f t="shared" si="273"/>
        <v/>
      </c>
      <c r="DB175" s="141" t="str">
        <f t="shared" si="274"/>
        <v/>
      </c>
      <c r="DC175" s="142" t="str">
        <f t="shared" si="275"/>
        <v/>
      </c>
      <c r="DD175" s="141" t="str">
        <f t="shared" si="276"/>
        <v/>
      </c>
      <c r="DE175" s="142" t="str">
        <f t="shared" si="277"/>
        <v/>
      </c>
      <c r="DF175" s="137" t="str">
        <f>IF(C175="","",'[1]رصد درجات'!AH175)</f>
        <v/>
      </c>
      <c r="DG175" s="137" t="str">
        <f>IF(C175="","",'[1]رصد درجات'!AT175)</f>
        <v/>
      </c>
      <c r="DH175" s="137" t="str">
        <f t="shared" si="278"/>
        <v/>
      </c>
      <c r="DI175" s="137" t="str">
        <f t="shared" si="279"/>
        <v/>
      </c>
      <c r="DJ175" s="137" t="str">
        <f>IF(C175="","",'[1]رصد درجات'!BE175)</f>
        <v/>
      </c>
      <c r="DK175" s="137" t="str">
        <f>IF(C175="","",'[1]رصد درجات'!BQ175)</f>
        <v/>
      </c>
      <c r="DL175" s="137" t="str">
        <f t="shared" si="280"/>
        <v/>
      </c>
      <c r="DM175" s="137" t="str">
        <f t="shared" si="281"/>
        <v/>
      </c>
      <c r="DN175" s="137" t="str">
        <f t="shared" si="282"/>
        <v/>
      </c>
      <c r="DO175" s="138" t="str">
        <f t="shared" si="283"/>
        <v/>
      </c>
      <c r="DP175" s="143" t="str">
        <f t="shared" si="284"/>
        <v/>
      </c>
      <c r="DQ175" s="144" t="str">
        <f t="shared" si="285"/>
        <v/>
      </c>
      <c r="DR175" s="145">
        <f t="shared" si="286"/>
        <v>0</v>
      </c>
      <c r="DS175" s="146" t="str">
        <f t="shared" si="287"/>
        <v/>
      </c>
      <c r="DT175" s="147" t="str">
        <f t="shared" si="288"/>
        <v/>
      </c>
      <c r="DU175" s="147" t="str">
        <f t="shared" si="289"/>
        <v/>
      </c>
      <c r="DV175" s="147" t="str">
        <f t="shared" si="290"/>
        <v/>
      </c>
      <c r="DW175" s="147" t="str">
        <f t="shared" si="291"/>
        <v/>
      </c>
      <c r="DX175" s="147" t="str">
        <f t="shared" si="292"/>
        <v/>
      </c>
      <c r="DY175" s="147" t="str">
        <f t="shared" si="293"/>
        <v/>
      </c>
      <c r="DZ175" s="147" t="str">
        <f t="shared" si="294"/>
        <v/>
      </c>
      <c r="EA175" s="148"/>
      <c r="EB175" s="148"/>
      <c r="EC175" s="148"/>
      <c r="ED175" s="148"/>
      <c r="EE175" s="148"/>
      <c r="EF175" s="148"/>
      <c r="EG175" s="148"/>
      <c r="EH175" s="148"/>
      <c r="EI175" s="148"/>
      <c r="EJ175" s="148"/>
      <c r="EK175" s="149"/>
      <c r="EL175" s="150" t="str">
        <f t="shared" si="295"/>
        <v/>
      </c>
      <c r="EM175" s="145"/>
      <c r="EN175" s="145"/>
      <c r="EO175" s="151" t="str">
        <f>IF(C175="","",IF(EL175=TRUE,'[1]بيانات أساسية'!$Z$16,'[1]بيانات أساسية'!$Y$17))</f>
        <v/>
      </c>
      <c r="EP175" s="152" t="str">
        <f t="shared" si="246"/>
        <v/>
      </c>
      <c r="EQ175" s="153" t="str">
        <f t="shared" si="296"/>
        <v/>
      </c>
      <c r="ER175" s="153" t="str">
        <f t="shared" si="297"/>
        <v/>
      </c>
      <c r="ES175" s="159"/>
      <c r="GD175" s="157" t="str">
        <f t="shared" si="298"/>
        <v/>
      </c>
      <c r="GE175" s="157" t="str">
        <f t="shared" si="299"/>
        <v/>
      </c>
      <c r="GF175" s="157" t="str">
        <f t="shared" si="300"/>
        <v/>
      </c>
      <c r="GG175" s="157" t="str">
        <f t="shared" si="301"/>
        <v/>
      </c>
      <c r="GH175" s="157" t="str">
        <f t="shared" si="302"/>
        <v/>
      </c>
      <c r="GI175" s="157" t="str">
        <f t="shared" si="303"/>
        <v/>
      </c>
      <c r="GJ175" s="157" t="str">
        <f t="shared" si="304"/>
        <v/>
      </c>
      <c r="GK175" s="157" t="str">
        <f t="shared" si="305"/>
        <v/>
      </c>
      <c r="GL175" s="157" t="str">
        <f t="shared" si="306"/>
        <v/>
      </c>
      <c r="GM175" s="158" t="str">
        <f t="shared" si="307"/>
        <v/>
      </c>
      <c r="GN175" s="157" t="str">
        <f t="shared" si="308"/>
        <v/>
      </c>
      <c r="GO175" s="145" t="str">
        <f t="shared" si="309"/>
        <v/>
      </c>
    </row>
    <row r="176" spans="1:197" s="156" customFormat="1" ht="27" customHeight="1" thickBot="1">
      <c r="A176" s="132" t="str">
        <f>IF('[1]رصد درجات'!A176="","",'[1]رصد درجات'!A176)</f>
        <v/>
      </c>
      <c r="B176" s="132" t="str">
        <f>IF('[1]رصد درجات'!B176="","",'[1]رصد درجات'!B176)</f>
        <v/>
      </c>
      <c r="C176" s="132" t="str">
        <f>IF('[1]رصد درجات'!C176="","",'[1]رصد درجات'!C176)</f>
        <v/>
      </c>
      <c r="D176" s="133" t="str">
        <f>IF('[1]رصد درجات'!D176="","",'[1]رصد درجات'!D176)</f>
        <v/>
      </c>
      <c r="E176" s="132" t="str">
        <f>IF('[1]رصد درجات'!E176="","",'[1]رصد درجات'!E176)</f>
        <v/>
      </c>
      <c r="F176" s="132" t="str">
        <f>IF('[1]رصد درجات'!F176="","",'[1]رصد درجات'!F176)</f>
        <v/>
      </c>
      <c r="G176" s="132" t="str">
        <f>IF('[1]رصد درجات'!G176="","",'[1]رصد درجات'!G176)</f>
        <v/>
      </c>
      <c r="H176" s="132" t="str">
        <f>IF('[1]رصد درجات'!H176="","",'[1]رصد درجات'!H176)</f>
        <v/>
      </c>
      <c r="I176" s="132" t="str">
        <f>IF('[1]رصد درجات'!I176="","",'[1]رصد درجات'!I176)</f>
        <v/>
      </c>
      <c r="J176" s="132" t="str">
        <f>IF('[1]رصد درجات'!J176="","",'[1]رصد درجات'!J176)</f>
        <v/>
      </c>
      <c r="K176" s="132" t="str">
        <f>IF('[1]رصد درجات'!K176="","",'[1]رصد درجات'!K176)</f>
        <v/>
      </c>
      <c r="L176" s="132" t="str">
        <f>IF('[1]رصد درجات'!L176="","",'[1]رصد درجات'!L176)</f>
        <v/>
      </c>
      <c r="M176" s="134" t="str">
        <f>IF('[1]رصد درجات'!M176="","",'[1]رصد درجات'!M176)</f>
        <v/>
      </c>
      <c r="N176" s="134" t="str">
        <f>IF('[1]رصد درجات'!N176="","",'[1]رصد درجات'!N176)</f>
        <v/>
      </c>
      <c r="O176" s="132" t="str">
        <f>IF(C176="","",'[1]رصد درجات'!Y176)</f>
        <v/>
      </c>
      <c r="P176" s="132" t="str">
        <f>IF(C176="","",'[1]رصد درجات'!AL176)</f>
        <v/>
      </c>
      <c r="Q176" s="132" t="str">
        <f t="shared" si="247"/>
        <v/>
      </c>
      <c r="R176" s="135" t="str">
        <f t="shared" si="248"/>
        <v/>
      </c>
      <c r="S176" s="132" t="str">
        <f>IF(C176="","",'[1]رصد درجات'!AV176)</f>
        <v/>
      </c>
      <c r="T176" s="132" t="str">
        <f>IF(C176="","",'[1]رصد درجات'!BI176)</f>
        <v/>
      </c>
      <c r="U176" s="132" t="str">
        <f t="shared" si="249"/>
        <v/>
      </c>
      <c r="V176" s="132" t="str">
        <f t="shared" si="250"/>
        <v/>
      </c>
      <c r="W176" s="132" t="str">
        <f t="shared" si="251"/>
        <v/>
      </c>
      <c r="X176" s="136" t="str">
        <f t="shared" si="252"/>
        <v/>
      </c>
      <c r="Y176" s="137" t="str">
        <f>IF(C176="","",'[1]رصد درجات'!Z176)</f>
        <v/>
      </c>
      <c r="Z176" s="137" t="str">
        <f>IF(C176="","",'[1]رصد درجات'!AM176)</f>
        <v/>
      </c>
      <c r="AA176" s="137" t="str">
        <f t="shared" si="222"/>
        <v/>
      </c>
      <c r="AB176" s="137" t="str">
        <f t="shared" si="253"/>
        <v/>
      </c>
      <c r="AC176" s="137" t="str">
        <f>IF(C176="","",'[1]رصد درجات'!AV176)</f>
        <v/>
      </c>
      <c r="AD176" s="137" t="str">
        <f>IF(C176="","",'[1]رصد درجات'!BI176)</f>
        <v/>
      </c>
      <c r="AE176" s="137" t="str">
        <f t="shared" si="223"/>
        <v/>
      </c>
      <c r="AF176" s="137" t="str">
        <f t="shared" si="224"/>
        <v/>
      </c>
      <c r="AG176" s="137" t="str">
        <f t="shared" si="254"/>
        <v/>
      </c>
      <c r="AH176" s="138" t="str">
        <f t="shared" si="255"/>
        <v/>
      </c>
      <c r="AI176" s="137" t="str">
        <f>IF(C176="","",'[1]رصد درجات'!AA176)</f>
        <v/>
      </c>
      <c r="AJ176" s="137" t="str">
        <f>IF(C176="","",'[1]رصد درجات'!AN176)</f>
        <v/>
      </c>
      <c r="AK176" s="137" t="str">
        <f t="shared" si="225"/>
        <v/>
      </c>
      <c r="AL176" s="139" t="str">
        <f t="shared" si="256"/>
        <v/>
      </c>
      <c r="AM176" s="137" t="str">
        <f>IF(C176="","",'[1]رصد درجات'!AX176)</f>
        <v/>
      </c>
      <c r="AN176" s="137" t="str">
        <f>IF(C176="","",'[1]رصد درجات'!BK176)</f>
        <v/>
      </c>
      <c r="AO176" s="137" t="str">
        <f t="shared" si="226"/>
        <v/>
      </c>
      <c r="AP176" s="137" t="str">
        <f t="shared" si="227"/>
        <v/>
      </c>
      <c r="AQ176" s="137" t="str">
        <f t="shared" si="228"/>
        <v/>
      </c>
      <c r="AR176" s="138" t="str">
        <f t="shared" si="257"/>
        <v/>
      </c>
      <c r="AS176" s="137" t="str">
        <f>IF(C176="","",'[1]رصد درجات'!AB176)</f>
        <v/>
      </c>
      <c r="AT176" s="137" t="str">
        <f>IF(C176="","",'[1]رصد درجات'!AO176)</f>
        <v/>
      </c>
      <c r="AU176" s="137" t="str">
        <f>IF(C176="","",'[1]رصد درجات'!AP176)</f>
        <v/>
      </c>
      <c r="AV176" s="137" t="str">
        <f t="shared" si="229"/>
        <v/>
      </c>
      <c r="AW176" s="137" t="str">
        <f t="shared" si="258"/>
        <v/>
      </c>
      <c r="AX176" s="137" t="str">
        <f>IF(C176="","",'[1]رصد درجات'!AY176)</f>
        <v/>
      </c>
      <c r="AY176" s="137" t="str">
        <f>IF(C176="","",'[1]رصد درجات'!BL176)</f>
        <v/>
      </c>
      <c r="AZ176" s="137" t="str">
        <f>IF(C176="","",'[1]رصد درجات'!BM176)</f>
        <v/>
      </c>
      <c r="BA176" s="137" t="str">
        <f t="shared" si="230"/>
        <v/>
      </c>
      <c r="BB176" s="137" t="str">
        <f t="shared" si="231"/>
        <v/>
      </c>
      <c r="BC176" s="137" t="str">
        <f t="shared" si="232"/>
        <v/>
      </c>
      <c r="BD176" s="137" t="str">
        <f t="shared" si="233"/>
        <v/>
      </c>
      <c r="BE176" s="138" t="str">
        <f t="shared" si="259"/>
        <v/>
      </c>
      <c r="BF176" s="137" t="str">
        <f>IF(C176="","",'[1]رصد درجات'!AC176)</f>
        <v/>
      </c>
      <c r="BG176" s="137" t="str">
        <f>IF(C176="","",'[1]رصد درجات'!AI176)</f>
        <v/>
      </c>
      <c r="BH176" s="137" t="str">
        <f>IF(C176="","",'[1]رصد درجات'!AQ176)</f>
        <v/>
      </c>
      <c r="BI176" s="137" t="str">
        <f t="shared" si="234"/>
        <v/>
      </c>
      <c r="BJ176" s="137" t="str">
        <f t="shared" si="260"/>
        <v/>
      </c>
      <c r="BK176" s="137" t="str">
        <f>IF(C176="","",'[1]رصد درجات'!AZ176)</f>
        <v/>
      </c>
      <c r="BL176" s="137" t="str">
        <f>IF(C176="","",'[1]رصد درجات'!BF176)</f>
        <v/>
      </c>
      <c r="BM176" s="137" t="str">
        <f>IF(C176="","",'[1]رصد درجات'!BN176)</f>
        <v/>
      </c>
      <c r="BN176" s="137" t="str">
        <f t="shared" si="235"/>
        <v/>
      </c>
      <c r="BO176" s="137" t="str">
        <f t="shared" si="236"/>
        <v/>
      </c>
      <c r="BP176" s="137" t="str">
        <f t="shared" si="237"/>
        <v/>
      </c>
      <c r="BQ176" s="137" t="str">
        <f t="shared" si="238"/>
        <v/>
      </c>
      <c r="BR176" s="138" t="str">
        <f t="shared" si="261"/>
        <v/>
      </c>
      <c r="BS176" s="137" t="str">
        <f>IF(C176="","",'[1]رصد درجات'!AD176)</f>
        <v/>
      </c>
      <c r="BT176" s="137" t="str">
        <f>IF(C176="","",'[1]رصد درجات'!AR176)</f>
        <v/>
      </c>
      <c r="BU176" s="137" t="str">
        <f t="shared" si="239"/>
        <v/>
      </c>
      <c r="BV176" s="137" t="str">
        <f t="shared" si="262"/>
        <v/>
      </c>
      <c r="BW176" s="137" t="str">
        <f>IF(C176="","",'[1]رصد درجات'!BA176)</f>
        <v/>
      </c>
      <c r="BX176" s="137" t="str">
        <f>IF(C176="","",'[1]رصد درجات'!BO176)</f>
        <v/>
      </c>
      <c r="BY176" s="137" t="str">
        <f t="shared" si="240"/>
        <v/>
      </c>
      <c r="BZ176" s="137" t="str">
        <f t="shared" si="263"/>
        <v/>
      </c>
      <c r="CA176" s="137" t="str">
        <f t="shared" si="241"/>
        <v/>
      </c>
      <c r="CB176" s="138" t="str">
        <f t="shared" si="264"/>
        <v/>
      </c>
      <c r="CC176" s="137" t="str">
        <f>IF(C176="","",'[1]رصد درجات'!AE176)</f>
        <v/>
      </c>
      <c r="CD176" s="137" t="str">
        <f>IF(C176="","",'[1]رصد درجات'!AJ176)</f>
        <v/>
      </c>
      <c r="CE176" s="137" t="str">
        <f>IF(C176="","",'[1]رصد درجات'!AS176)</f>
        <v/>
      </c>
      <c r="CF176" s="137" t="str">
        <f t="shared" si="242"/>
        <v/>
      </c>
      <c r="CG176" s="137" t="str">
        <f t="shared" si="265"/>
        <v/>
      </c>
      <c r="CH176" s="137" t="str">
        <f>IF(C176="","",'[1]رصد درجات'!BB176)</f>
        <v/>
      </c>
      <c r="CI176" s="137" t="str">
        <f>IF(C176="","",'[1]رصد درجات'!BF176)</f>
        <v/>
      </c>
      <c r="CJ176" s="137" t="str">
        <f>IF(C176="","",'[1]رصد درجات'!BP176)</f>
        <v/>
      </c>
      <c r="CK176" s="137" t="str">
        <f t="shared" si="243"/>
        <v/>
      </c>
      <c r="CL176" s="137" t="str">
        <f t="shared" si="244"/>
        <v/>
      </c>
      <c r="CM176" s="137" t="str">
        <f t="shared" si="245"/>
        <v/>
      </c>
      <c r="CN176" s="137" t="str">
        <f t="shared" si="266"/>
        <v/>
      </c>
      <c r="CO176" s="138" t="str">
        <f t="shared" si="267"/>
        <v/>
      </c>
      <c r="CP176" s="140" t="str">
        <f>IF(C176="","",'[1]رصد درجات'!AF176)</f>
        <v/>
      </c>
      <c r="CQ176" s="135" t="str">
        <f t="shared" si="268"/>
        <v/>
      </c>
      <c r="CR176" s="140" t="str">
        <f>IF(C176="","",'[1]رصد درجات'!BC176)</f>
        <v/>
      </c>
      <c r="CS176" s="140" t="str">
        <f t="shared" si="269"/>
        <v/>
      </c>
      <c r="CT176" s="140" t="str">
        <f t="shared" si="310"/>
        <v/>
      </c>
      <c r="CU176" s="135" t="str">
        <f t="shared" si="311"/>
        <v/>
      </c>
      <c r="CV176" s="137" t="str">
        <f>IF(C176="","",'[1]رصد درجات'!AG176)</f>
        <v/>
      </c>
      <c r="CW176" s="137" t="str">
        <f t="shared" si="270"/>
        <v/>
      </c>
      <c r="CX176" s="137" t="str">
        <f>IF(C176="","",'[1]رصد درجات'!BD176)</f>
        <v/>
      </c>
      <c r="CY176" s="140" t="str">
        <f t="shared" si="271"/>
        <v/>
      </c>
      <c r="CZ176" s="140" t="str">
        <f t="shared" si="272"/>
        <v/>
      </c>
      <c r="DA176" s="135" t="str">
        <f t="shared" si="273"/>
        <v/>
      </c>
      <c r="DB176" s="141" t="str">
        <f t="shared" si="274"/>
        <v/>
      </c>
      <c r="DC176" s="142" t="str">
        <f t="shared" si="275"/>
        <v/>
      </c>
      <c r="DD176" s="141" t="str">
        <f t="shared" si="276"/>
        <v/>
      </c>
      <c r="DE176" s="142" t="str">
        <f t="shared" si="277"/>
        <v/>
      </c>
      <c r="DF176" s="137" t="str">
        <f>IF(C176="","",'[1]رصد درجات'!AH176)</f>
        <v/>
      </c>
      <c r="DG176" s="137" t="str">
        <f>IF(C176="","",'[1]رصد درجات'!AT176)</f>
        <v/>
      </c>
      <c r="DH176" s="137" t="str">
        <f t="shared" si="278"/>
        <v/>
      </c>
      <c r="DI176" s="137" t="str">
        <f t="shared" si="279"/>
        <v/>
      </c>
      <c r="DJ176" s="137" t="str">
        <f>IF(C176="","",'[1]رصد درجات'!BE176)</f>
        <v/>
      </c>
      <c r="DK176" s="137" t="str">
        <f>IF(C176="","",'[1]رصد درجات'!BQ176)</f>
        <v/>
      </c>
      <c r="DL176" s="137" t="str">
        <f t="shared" si="280"/>
        <v/>
      </c>
      <c r="DM176" s="137" t="str">
        <f t="shared" si="281"/>
        <v/>
      </c>
      <c r="DN176" s="137" t="str">
        <f t="shared" si="282"/>
        <v/>
      </c>
      <c r="DO176" s="138" t="str">
        <f t="shared" si="283"/>
        <v/>
      </c>
      <c r="DP176" s="143" t="str">
        <f t="shared" si="284"/>
        <v/>
      </c>
      <c r="DQ176" s="144" t="str">
        <f t="shared" si="285"/>
        <v/>
      </c>
      <c r="DR176" s="145">
        <f t="shared" si="286"/>
        <v>0</v>
      </c>
      <c r="DS176" s="146" t="str">
        <f t="shared" si="287"/>
        <v/>
      </c>
      <c r="DT176" s="147" t="str">
        <f t="shared" si="288"/>
        <v/>
      </c>
      <c r="DU176" s="147" t="str">
        <f t="shared" si="289"/>
        <v/>
      </c>
      <c r="DV176" s="147" t="str">
        <f t="shared" si="290"/>
        <v/>
      </c>
      <c r="DW176" s="147" t="str">
        <f t="shared" si="291"/>
        <v/>
      </c>
      <c r="DX176" s="147" t="str">
        <f t="shared" si="292"/>
        <v/>
      </c>
      <c r="DY176" s="147" t="str">
        <f t="shared" si="293"/>
        <v/>
      </c>
      <c r="DZ176" s="147" t="str">
        <f t="shared" si="294"/>
        <v/>
      </c>
      <c r="EA176" s="148"/>
      <c r="EB176" s="148"/>
      <c r="EC176" s="148"/>
      <c r="ED176" s="148"/>
      <c r="EE176" s="148"/>
      <c r="EF176" s="148"/>
      <c r="EG176" s="148"/>
      <c r="EH176" s="148"/>
      <c r="EI176" s="148"/>
      <c r="EJ176" s="148"/>
      <c r="EK176" s="149"/>
      <c r="EL176" s="150" t="str">
        <f t="shared" si="295"/>
        <v/>
      </c>
      <c r="EM176" s="145"/>
      <c r="EN176" s="145"/>
      <c r="EO176" s="151" t="str">
        <f>IF(C176="","",IF(EL176=TRUE,'[1]بيانات أساسية'!$Z$16,'[1]بيانات أساسية'!$Y$17))</f>
        <v/>
      </c>
      <c r="EP176" s="152" t="str">
        <f t="shared" si="246"/>
        <v/>
      </c>
      <c r="EQ176" s="153" t="str">
        <f t="shared" si="296"/>
        <v/>
      </c>
      <c r="ER176" s="153" t="str">
        <f t="shared" si="297"/>
        <v/>
      </c>
      <c r="ES176" s="159"/>
      <c r="GD176" s="157" t="str">
        <f t="shared" si="298"/>
        <v/>
      </c>
      <c r="GE176" s="157" t="str">
        <f t="shared" si="299"/>
        <v/>
      </c>
      <c r="GF176" s="157" t="str">
        <f t="shared" si="300"/>
        <v/>
      </c>
      <c r="GG176" s="157" t="str">
        <f t="shared" si="301"/>
        <v/>
      </c>
      <c r="GH176" s="157" t="str">
        <f t="shared" si="302"/>
        <v/>
      </c>
      <c r="GI176" s="157" t="str">
        <f t="shared" si="303"/>
        <v/>
      </c>
      <c r="GJ176" s="157" t="str">
        <f t="shared" si="304"/>
        <v/>
      </c>
      <c r="GK176" s="157" t="str">
        <f t="shared" si="305"/>
        <v/>
      </c>
      <c r="GL176" s="157" t="str">
        <f t="shared" si="306"/>
        <v/>
      </c>
      <c r="GM176" s="158" t="str">
        <f t="shared" si="307"/>
        <v/>
      </c>
      <c r="GN176" s="157" t="str">
        <f t="shared" si="308"/>
        <v/>
      </c>
      <c r="GO176" s="145" t="str">
        <f t="shared" si="309"/>
        <v/>
      </c>
    </row>
    <row r="177" spans="1:197" s="156" customFormat="1" ht="27" customHeight="1" thickBot="1">
      <c r="A177" s="132" t="str">
        <f>IF('[1]رصد درجات'!A177="","",'[1]رصد درجات'!A177)</f>
        <v/>
      </c>
      <c r="B177" s="132" t="str">
        <f>IF('[1]رصد درجات'!B177="","",'[1]رصد درجات'!B177)</f>
        <v/>
      </c>
      <c r="C177" s="132" t="str">
        <f>IF('[1]رصد درجات'!C177="","",'[1]رصد درجات'!C177)</f>
        <v/>
      </c>
      <c r="D177" s="133" t="str">
        <f>IF('[1]رصد درجات'!D177="","",'[1]رصد درجات'!D177)</f>
        <v/>
      </c>
      <c r="E177" s="132" t="str">
        <f>IF('[1]رصد درجات'!E177="","",'[1]رصد درجات'!E177)</f>
        <v/>
      </c>
      <c r="F177" s="132" t="str">
        <f>IF('[1]رصد درجات'!F177="","",'[1]رصد درجات'!F177)</f>
        <v/>
      </c>
      <c r="G177" s="132" t="str">
        <f>IF('[1]رصد درجات'!G177="","",'[1]رصد درجات'!G177)</f>
        <v/>
      </c>
      <c r="H177" s="132" t="str">
        <f>IF('[1]رصد درجات'!H177="","",'[1]رصد درجات'!H177)</f>
        <v/>
      </c>
      <c r="I177" s="132" t="str">
        <f>IF('[1]رصد درجات'!I177="","",'[1]رصد درجات'!I177)</f>
        <v/>
      </c>
      <c r="J177" s="132" t="str">
        <f>IF('[1]رصد درجات'!J177="","",'[1]رصد درجات'!J177)</f>
        <v/>
      </c>
      <c r="K177" s="132" t="str">
        <f>IF('[1]رصد درجات'!K177="","",'[1]رصد درجات'!K177)</f>
        <v/>
      </c>
      <c r="L177" s="132" t="str">
        <f>IF('[1]رصد درجات'!L177="","",'[1]رصد درجات'!L177)</f>
        <v/>
      </c>
      <c r="M177" s="134" t="str">
        <f>IF('[1]رصد درجات'!M177="","",'[1]رصد درجات'!M177)</f>
        <v/>
      </c>
      <c r="N177" s="134" t="str">
        <f>IF('[1]رصد درجات'!N177="","",'[1]رصد درجات'!N177)</f>
        <v/>
      </c>
      <c r="O177" s="132" t="str">
        <f>IF(C177="","",'[1]رصد درجات'!Y177)</f>
        <v/>
      </c>
      <c r="P177" s="132" t="str">
        <f>IF(C177="","",'[1]رصد درجات'!AL177)</f>
        <v/>
      </c>
      <c r="Q177" s="132" t="str">
        <f t="shared" si="247"/>
        <v/>
      </c>
      <c r="R177" s="135" t="str">
        <f t="shared" si="248"/>
        <v/>
      </c>
      <c r="S177" s="132" t="str">
        <f>IF(C177="","",'[1]رصد درجات'!AV177)</f>
        <v/>
      </c>
      <c r="T177" s="132" t="str">
        <f>IF(C177="","",'[1]رصد درجات'!BI177)</f>
        <v/>
      </c>
      <c r="U177" s="132" t="str">
        <f t="shared" si="249"/>
        <v/>
      </c>
      <c r="V177" s="132" t="str">
        <f t="shared" si="250"/>
        <v/>
      </c>
      <c r="W177" s="132" t="str">
        <f t="shared" si="251"/>
        <v/>
      </c>
      <c r="X177" s="136" t="str">
        <f t="shared" si="252"/>
        <v/>
      </c>
      <c r="Y177" s="137" t="str">
        <f>IF(C177="","",'[1]رصد درجات'!Z177)</f>
        <v/>
      </c>
      <c r="Z177" s="137" t="str">
        <f>IF(C177="","",'[1]رصد درجات'!AM177)</f>
        <v/>
      </c>
      <c r="AA177" s="137" t="str">
        <f t="shared" si="222"/>
        <v/>
      </c>
      <c r="AB177" s="137" t="str">
        <f t="shared" si="253"/>
        <v/>
      </c>
      <c r="AC177" s="137" t="str">
        <f>IF(C177="","",'[1]رصد درجات'!AV177)</f>
        <v/>
      </c>
      <c r="AD177" s="137" t="str">
        <f>IF(C177="","",'[1]رصد درجات'!BI177)</f>
        <v/>
      </c>
      <c r="AE177" s="137" t="str">
        <f t="shared" si="223"/>
        <v/>
      </c>
      <c r="AF177" s="137" t="str">
        <f t="shared" si="224"/>
        <v/>
      </c>
      <c r="AG177" s="137" t="str">
        <f t="shared" si="254"/>
        <v/>
      </c>
      <c r="AH177" s="138" t="str">
        <f t="shared" si="255"/>
        <v/>
      </c>
      <c r="AI177" s="137" t="str">
        <f>IF(C177="","",'[1]رصد درجات'!AA177)</f>
        <v/>
      </c>
      <c r="AJ177" s="137" t="str">
        <f>IF(C177="","",'[1]رصد درجات'!AN177)</f>
        <v/>
      </c>
      <c r="AK177" s="137" t="str">
        <f t="shared" si="225"/>
        <v/>
      </c>
      <c r="AL177" s="139" t="str">
        <f t="shared" si="256"/>
        <v/>
      </c>
      <c r="AM177" s="137" t="str">
        <f>IF(C177="","",'[1]رصد درجات'!AX177)</f>
        <v/>
      </c>
      <c r="AN177" s="137" t="str">
        <f>IF(C177="","",'[1]رصد درجات'!BK177)</f>
        <v/>
      </c>
      <c r="AO177" s="137" t="str">
        <f t="shared" si="226"/>
        <v/>
      </c>
      <c r="AP177" s="137" t="str">
        <f t="shared" si="227"/>
        <v/>
      </c>
      <c r="AQ177" s="137" t="str">
        <f t="shared" si="228"/>
        <v/>
      </c>
      <c r="AR177" s="138" t="str">
        <f t="shared" si="257"/>
        <v/>
      </c>
      <c r="AS177" s="137" t="str">
        <f>IF(C177="","",'[1]رصد درجات'!AB177)</f>
        <v/>
      </c>
      <c r="AT177" s="137" t="str">
        <f>IF(C177="","",'[1]رصد درجات'!AO177)</f>
        <v/>
      </c>
      <c r="AU177" s="137" t="str">
        <f>IF(C177="","",'[1]رصد درجات'!AP177)</f>
        <v/>
      </c>
      <c r="AV177" s="137" t="str">
        <f t="shared" si="229"/>
        <v/>
      </c>
      <c r="AW177" s="137" t="str">
        <f t="shared" si="258"/>
        <v/>
      </c>
      <c r="AX177" s="137" t="str">
        <f>IF(C177="","",'[1]رصد درجات'!AY177)</f>
        <v/>
      </c>
      <c r="AY177" s="137" t="str">
        <f>IF(C177="","",'[1]رصد درجات'!BL177)</f>
        <v/>
      </c>
      <c r="AZ177" s="137" t="str">
        <f>IF(C177="","",'[1]رصد درجات'!BM177)</f>
        <v/>
      </c>
      <c r="BA177" s="137" t="str">
        <f t="shared" si="230"/>
        <v/>
      </c>
      <c r="BB177" s="137" t="str">
        <f t="shared" si="231"/>
        <v/>
      </c>
      <c r="BC177" s="137" t="str">
        <f t="shared" si="232"/>
        <v/>
      </c>
      <c r="BD177" s="137" t="str">
        <f t="shared" si="233"/>
        <v/>
      </c>
      <c r="BE177" s="138" t="str">
        <f t="shared" si="259"/>
        <v/>
      </c>
      <c r="BF177" s="137" t="str">
        <f>IF(C177="","",'[1]رصد درجات'!AC177)</f>
        <v/>
      </c>
      <c r="BG177" s="137" t="str">
        <f>IF(C177="","",'[1]رصد درجات'!AI177)</f>
        <v/>
      </c>
      <c r="BH177" s="137" t="str">
        <f>IF(C177="","",'[1]رصد درجات'!AQ177)</f>
        <v/>
      </c>
      <c r="BI177" s="137" t="str">
        <f t="shared" si="234"/>
        <v/>
      </c>
      <c r="BJ177" s="137" t="str">
        <f t="shared" si="260"/>
        <v/>
      </c>
      <c r="BK177" s="137" t="str">
        <f>IF(C177="","",'[1]رصد درجات'!AZ177)</f>
        <v/>
      </c>
      <c r="BL177" s="137" t="str">
        <f>IF(C177="","",'[1]رصد درجات'!BF177)</f>
        <v/>
      </c>
      <c r="BM177" s="137" t="str">
        <f>IF(C177="","",'[1]رصد درجات'!BN177)</f>
        <v/>
      </c>
      <c r="BN177" s="137" t="str">
        <f t="shared" si="235"/>
        <v/>
      </c>
      <c r="BO177" s="137" t="str">
        <f t="shared" si="236"/>
        <v/>
      </c>
      <c r="BP177" s="137" t="str">
        <f t="shared" si="237"/>
        <v/>
      </c>
      <c r="BQ177" s="137" t="str">
        <f t="shared" si="238"/>
        <v/>
      </c>
      <c r="BR177" s="138" t="str">
        <f t="shared" si="261"/>
        <v/>
      </c>
      <c r="BS177" s="137" t="str">
        <f>IF(C177="","",'[1]رصد درجات'!AD177)</f>
        <v/>
      </c>
      <c r="BT177" s="137" t="str">
        <f>IF(C177="","",'[1]رصد درجات'!AR177)</f>
        <v/>
      </c>
      <c r="BU177" s="137" t="str">
        <f t="shared" si="239"/>
        <v/>
      </c>
      <c r="BV177" s="137" t="str">
        <f t="shared" si="262"/>
        <v/>
      </c>
      <c r="BW177" s="137" t="str">
        <f>IF(C177="","",'[1]رصد درجات'!BA177)</f>
        <v/>
      </c>
      <c r="BX177" s="137" t="str">
        <f>IF(C177="","",'[1]رصد درجات'!BO177)</f>
        <v/>
      </c>
      <c r="BY177" s="137" t="str">
        <f t="shared" si="240"/>
        <v/>
      </c>
      <c r="BZ177" s="137" t="str">
        <f t="shared" si="263"/>
        <v/>
      </c>
      <c r="CA177" s="137" t="str">
        <f t="shared" si="241"/>
        <v/>
      </c>
      <c r="CB177" s="138" t="str">
        <f t="shared" si="264"/>
        <v/>
      </c>
      <c r="CC177" s="137" t="str">
        <f>IF(C177="","",'[1]رصد درجات'!AE177)</f>
        <v/>
      </c>
      <c r="CD177" s="137" t="str">
        <f>IF(C177="","",'[1]رصد درجات'!AJ177)</f>
        <v/>
      </c>
      <c r="CE177" s="137" t="str">
        <f>IF(C177="","",'[1]رصد درجات'!AS177)</f>
        <v/>
      </c>
      <c r="CF177" s="137" t="str">
        <f t="shared" si="242"/>
        <v/>
      </c>
      <c r="CG177" s="137" t="str">
        <f t="shared" si="265"/>
        <v/>
      </c>
      <c r="CH177" s="137" t="str">
        <f>IF(C177="","",'[1]رصد درجات'!BB177)</f>
        <v/>
      </c>
      <c r="CI177" s="137" t="str">
        <f>IF(C177="","",'[1]رصد درجات'!BF177)</f>
        <v/>
      </c>
      <c r="CJ177" s="137" t="str">
        <f>IF(C177="","",'[1]رصد درجات'!BP177)</f>
        <v/>
      </c>
      <c r="CK177" s="137" t="str">
        <f t="shared" si="243"/>
        <v/>
      </c>
      <c r="CL177" s="137" t="str">
        <f t="shared" si="244"/>
        <v/>
      </c>
      <c r="CM177" s="137" t="str">
        <f t="shared" si="245"/>
        <v/>
      </c>
      <c r="CN177" s="137" t="str">
        <f t="shared" si="266"/>
        <v/>
      </c>
      <c r="CO177" s="138" t="str">
        <f t="shared" si="267"/>
        <v/>
      </c>
      <c r="CP177" s="140" t="str">
        <f>IF(C177="","",'[1]رصد درجات'!AF177)</f>
        <v/>
      </c>
      <c r="CQ177" s="135" t="str">
        <f t="shared" si="268"/>
        <v/>
      </c>
      <c r="CR177" s="140" t="str">
        <f>IF(C177="","",'[1]رصد درجات'!BC177)</f>
        <v/>
      </c>
      <c r="CS177" s="140" t="str">
        <f t="shared" si="269"/>
        <v/>
      </c>
      <c r="CT177" s="140" t="str">
        <f t="shared" si="310"/>
        <v/>
      </c>
      <c r="CU177" s="135" t="str">
        <f t="shared" si="311"/>
        <v/>
      </c>
      <c r="CV177" s="137" t="str">
        <f>IF(C177="","",'[1]رصد درجات'!AG177)</f>
        <v/>
      </c>
      <c r="CW177" s="137" t="str">
        <f t="shared" si="270"/>
        <v/>
      </c>
      <c r="CX177" s="137" t="str">
        <f>IF(C177="","",'[1]رصد درجات'!BD177)</f>
        <v/>
      </c>
      <c r="CY177" s="140" t="str">
        <f t="shared" si="271"/>
        <v/>
      </c>
      <c r="CZ177" s="140" t="str">
        <f t="shared" si="272"/>
        <v/>
      </c>
      <c r="DA177" s="135" t="str">
        <f t="shared" si="273"/>
        <v/>
      </c>
      <c r="DB177" s="141" t="str">
        <f t="shared" si="274"/>
        <v/>
      </c>
      <c r="DC177" s="142" t="str">
        <f t="shared" si="275"/>
        <v/>
      </c>
      <c r="DD177" s="141" t="str">
        <f t="shared" si="276"/>
        <v/>
      </c>
      <c r="DE177" s="142" t="str">
        <f t="shared" si="277"/>
        <v/>
      </c>
      <c r="DF177" s="137" t="str">
        <f>IF(C177="","",'[1]رصد درجات'!AH177)</f>
        <v/>
      </c>
      <c r="DG177" s="137" t="str">
        <f>IF(C177="","",'[1]رصد درجات'!AT177)</f>
        <v/>
      </c>
      <c r="DH177" s="137" t="str">
        <f t="shared" si="278"/>
        <v/>
      </c>
      <c r="DI177" s="137" t="str">
        <f t="shared" si="279"/>
        <v/>
      </c>
      <c r="DJ177" s="137" t="str">
        <f>IF(C177="","",'[1]رصد درجات'!BE177)</f>
        <v/>
      </c>
      <c r="DK177" s="137" t="str">
        <f>IF(C177="","",'[1]رصد درجات'!BQ177)</f>
        <v/>
      </c>
      <c r="DL177" s="137" t="str">
        <f t="shared" si="280"/>
        <v/>
      </c>
      <c r="DM177" s="137" t="str">
        <f t="shared" si="281"/>
        <v/>
      </c>
      <c r="DN177" s="137" t="str">
        <f t="shared" si="282"/>
        <v/>
      </c>
      <c r="DO177" s="138" t="str">
        <f t="shared" si="283"/>
        <v/>
      </c>
      <c r="DP177" s="143" t="str">
        <f t="shared" si="284"/>
        <v/>
      </c>
      <c r="DQ177" s="144" t="str">
        <f t="shared" si="285"/>
        <v/>
      </c>
      <c r="DR177" s="145">
        <f t="shared" si="286"/>
        <v>0</v>
      </c>
      <c r="DS177" s="146" t="str">
        <f t="shared" si="287"/>
        <v/>
      </c>
      <c r="DT177" s="147" t="str">
        <f t="shared" si="288"/>
        <v/>
      </c>
      <c r="DU177" s="147" t="str">
        <f t="shared" si="289"/>
        <v/>
      </c>
      <c r="DV177" s="147" t="str">
        <f t="shared" si="290"/>
        <v/>
      </c>
      <c r="DW177" s="147" t="str">
        <f t="shared" si="291"/>
        <v/>
      </c>
      <c r="DX177" s="147" t="str">
        <f t="shared" si="292"/>
        <v/>
      </c>
      <c r="DY177" s="147" t="str">
        <f t="shared" si="293"/>
        <v/>
      </c>
      <c r="DZ177" s="147" t="str">
        <f t="shared" si="294"/>
        <v/>
      </c>
      <c r="EA177" s="148"/>
      <c r="EB177" s="148"/>
      <c r="EC177" s="148"/>
      <c r="ED177" s="148"/>
      <c r="EE177" s="148"/>
      <c r="EF177" s="148"/>
      <c r="EG177" s="148"/>
      <c r="EH177" s="148"/>
      <c r="EI177" s="148"/>
      <c r="EJ177" s="148"/>
      <c r="EK177" s="149"/>
      <c r="EL177" s="150" t="str">
        <f t="shared" si="295"/>
        <v/>
      </c>
      <c r="EM177" s="145"/>
      <c r="EN177" s="145"/>
      <c r="EO177" s="151" t="str">
        <f>IF(C177="","",IF(EL177=TRUE,'[1]بيانات أساسية'!$Z$16,'[1]بيانات أساسية'!$Y$17))</f>
        <v/>
      </c>
      <c r="EP177" s="152" t="str">
        <f t="shared" si="246"/>
        <v/>
      </c>
      <c r="EQ177" s="153" t="str">
        <f t="shared" si="296"/>
        <v/>
      </c>
      <c r="ER177" s="153" t="str">
        <f t="shared" si="297"/>
        <v/>
      </c>
      <c r="ES177" s="159"/>
      <c r="GD177" s="157" t="str">
        <f t="shared" si="298"/>
        <v/>
      </c>
      <c r="GE177" s="157" t="str">
        <f t="shared" si="299"/>
        <v/>
      </c>
      <c r="GF177" s="157" t="str">
        <f t="shared" si="300"/>
        <v/>
      </c>
      <c r="GG177" s="157" t="str">
        <f t="shared" si="301"/>
        <v/>
      </c>
      <c r="GH177" s="157" t="str">
        <f t="shared" si="302"/>
        <v/>
      </c>
      <c r="GI177" s="157" t="str">
        <f t="shared" si="303"/>
        <v/>
      </c>
      <c r="GJ177" s="157" t="str">
        <f t="shared" si="304"/>
        <v/>
      </c>
      <c r="GK177" s="157" t="str">
        <f t="shared" si="305"/>
        <v/>
      </c>
      <c r="GL177" s="157" t="str">
        <f t="shared" si="306"/>
        <v/>
      </c>
      <c r="GM177" s="158" t="str">
        <f t="shared" si="307"/>
        <v/>
      </c>
      <c r="GN177" s="157" t="str">
        <f t="shared" si="308"/>
        <v/>
      </c>
      <c r="GO177" s="145" t="str">
        <f t="shared" si="309"/>
        <v/>
      </c>
    </row>
    <row r="178" spans="1:197" s="156" customFormat="1" ht="27" customHeight="1" thickBot="1">
      <c r="A178" s="132" t="str">
        <f>IF('[1]رصد درجات'!A178="","",'[1]رصد درجات'!A178)</f>
        <v/>
      </c>
      <c r="B178" s="132" t="str">
        <f>IF('[1]رصد درجات'!B178="","",'[1]رصد درجات'!B178)</f>
        <v/>
      </c>
      <c r="C178" s="132" t="str">
        <f>IF('[1]رصد درجات'!C178="","",'[1]رصد درجات'!C178)</f>
        <v/>
      </c>
      <c r="D178" s="133" t="str">
        <f>IF('[1]رصد درجات'!D178="","",'[1]رصد درجات'!D178)</f>
        <v/>
      </c>
      <c r="E178" s="132" t="str">
        <f>IF('[1]رصد درجات'!E178="","",'[1]رصد درجات'!E178)</f>
        <v/>
      </c>
      <c r="F178" s="132" t="str">
        <f>IF('[1]رصد درجات'!F178="","",'[1]رصد درجات'!F178)</f>
        <v/>
      </c>
      <c r="G178" s="132" t="str">
        <f>IF('[1]رصد درجات'!G178="","",'[1]رصد درجات'!G178)</f>
        <v/>
      </c>
      <c r="H178" s="132" t="str">
        <f>IF('[1]رصد درجات'!H178="","",'[1]رصد درجات'!H178)</f>
        <v/>
      </c>
      <c r="I178" s="132" t="str">
        <f>IF('[1]رصد درجات'!I178="","",'[1]رصد درجات'!I178)</f>
        <v/>
      </c>
      <c r="J178" s="132" t="str">
        <f>IF('[1]رصد درجات'!J178="","",'[1]رصد درجات'!J178)</f>
        <v/>
      </c>
      <c r="K178" s="132" t="str">
        <f>IF('[1]رصد درجات'!K178="","",'[1]رصد درجات'!K178)</f>
        <v/>
      </c>
      <c r="L178" s="132" t="str">
        <f>IF('[1]رصد درجات'!L178="","",'[1]رصد درجات'!L178)</f>
        <v/>
      </c>
      <c r="M178" s="134" t="str">
        <f>IF('[1]رصد درجات'!M178="","",'[1]رصد درجات'!M178)</f>
        <v/>
      </c>
      <c r="N178" s="134" t="str">
        <f>IF('[1]رصد درجات'!N178="","",'[1]رصد درجات'!N178)</f>
        <v/>
      </c>
      <c r="O178" s="132" t="str">
        <f>IF(C178="","",'[1]رصد درجات'!Y178)</f>
        <v/>
      </c>
      <c r="P178" s="132" t="str">
        <f>IF(C178="","",'[1]رصد درجات'!AL178)</f>
        <v/>
      </c>
      <c r="Q178" s="132" t="str">
        <f t="shared" si="247"/>
        <v/>
      </c>
      <c r="R178" s="135" t="str">
        <f t="shared" si="248"/>
        <v/>
      </c>
      <c r="S178" s="132" t="str">
        <f>IF(C178="","",'[1]رصد درجات'!AV178)</f>
        <v/>
      </c>
      <c r="T178" s="132" t="str">
        <f>IF(C178="","",'[1]رصد درجات'!BI178)</f>
        <v/>
      </c>
      <c r="U178" s="132" t="str">
        <f t="shared" si="249"/>
        <v/>
      </c>
      <c r="V178" s="132" t="str">
        <f t="shared" si="250"/>
        <v/>
      </c>
      <c r="W178" s="132" t="str">
        <f t="shared" si="251"/>
        <v/>
      </c>
      <c r="X178" s="136" t="str">
        <f t="shared" si="252"/>
        <v/>
      </c>
      <c r="Y178" s="137" t="str">
        <f>IF(C178="","",'[1]رصد درجات'!Z178)</f>
        <v/>
      </c>
      <c r="Z178" s="137" t="str">
        <f>IF(C178="","",'[1]رصد درجات'!AM178)</f>
        <v/>
      </c>
      <c r="AA178" s="137" t="str">
        <f t="shared" si="222"/>
        <v/>
      </c>
      <c r="AB178" s="137" t="str">
        <f t="shared" si="253"/>
        <v/>
      </c>
      <c r="AC178" s="137" t="str">
        <f>IF(C178="","",'[1]رصد درجات'!AV178)</f>
        <v/>
      </c>
      <c r="AD178" s="137" t="str">
        <f>IF(C178="","",'[1]رصد درجات'!BI178)</f>
        <v/>
      </c>
      <c r="AE178" s="137" t="str">
        <f t="shared" si="223"/>
        <v/>
      </c>
      <c r="AF178" s="137" t="str">
        <f t="shared" si="224"/>
        <v/>
      </c>
      <c r="AG178" s="137" t="str">
        <f t="shared" si="254"/>
        <v/>
      </c>
      <c r="AH178" s="138" t="str">
        <f t="shared" si="255"/>
        <v/>
      </c>
      <c r="AI178" s="137" t="str">
        <f>IF(C178="","",'[1]رصد درجات'!AA178)</f>
        <v/>
      </c>
      <c r="AJ178" s="137" t="str">
        <f>IF(C178="","",'[1]رصد درجات'!AN178)</f>
        <v/>
      </c>
      <c r="AK178" s="137" t="str">
        <f t="shared" si="225"/>
        <v/>
      </c>
      <c r="AL178" s="139" t="str">
        <f t="shared" si="256"/>
        <v/>
      </c>
      <c r="AM178" s="137" t="str">
        <f>IF(C178="","",'[1]رصد درجات'!AX178)</f>
        <v/>
      </c>
      <c r="AN178" s="137" t="str">
        <f>IF(C178="","",'[1]رصد درجات'!BK178)</f>
        <v/>
      </c>
      <c r="AO178" s="137" t="str">
        <f t="shared" si="226"/>
        <v/>
      </c>
      <c r="AP178" s="137" t="str">
        <f t="shared" si="227"/>
        <v/>
      </c>
      <c r="AQ178" s="137" t="str">
        <f t="shared" si="228"/>
        <v/>
      </c>
      <c r="AR178" s="138" t="str">
        <f t="shared" si="257"/>
        <v/>
      </c>
      <c r="AS178" s="137" t="str">
        <f>IF(C178="","",'[1]رصد درجات'!AB178)</f>
        <v/>
      </c>
      <c r="AT178" s="137" t="str">
        <f>IF(C178="","",'[1]رصد درجات'!AO178)</f>
        <v/>
      </c>
      <c r="AU178" s="137" t="str">
        <f>IF(C178="","",'[1]رصد درجات'!AP178)</f>
        <v/>
      </c>
      <c r="AV178" s="137" t="str">
        <f t="shared" si="229"/>
        <v/>
      </c>
      <c r="AW178" s="137" t="str">
        <f t="shared" si="258"/>
        <v/>
      </c>
      <c r="AX178" s="137" t="str">
        <f>IF(C178="","",'[1]رصد درجات'!AY178)</f>
        <v/>
      </c>
      <c r="AY178" s="137" t="str">
        <f>IF(C178="","",'[1]رصد درجات'!BL178)</f>
        <v/>
      </c>
      <c r="AZ178" s="137" t="str">
        <f>IF(C178="","",'[1]رصد درجات'!BM178)</f>
        <v/>
      </c>
      <c r="BA178" s="137" t="str">
        <f t="shared" si="230"/>
        <v/>
      </c>
      <c r="BB178" s="137" t="str">
        <f t="shared" si="231"/>
        <v/>
      </c>
      <c r="BC178" s="137" t="str">
        <f t="shared" si="232"/>
        <v/>
      </c>
      <c r="BD178" s="137" t="str">
        <f t="shared" si="233"/>
        <v/>
      </c>
      <c r="BE178" s="138" t="str">
        <f t="shared" si="259"/>
        <v/>
      </c>
      <c r="BF178" s="137" t="str">
        <f>IF(C178="","",'[1]رصد درجات'!AC178)</f>
        <v/>
      </c>
      <c r="BG178" s="137" t="str">
        <f>IF(C178="","",'[1]رصد درجات'!AI178)</f>
        <v/>
      </c>
      <c r="BH178" s="137" t="str">
        <f>IF(C178="","",'[1]رصد درجات'!AQ178)</f>
        <v/>
      </c>
      <c r="BI178" s="137" t="str">
        <f t="shared" si="234"/>
        <v/>
      </c>
      <c r="BJ178" s="137" t="str">
        <f t="shared" si="260"/>
        <v/>
      </c>
      <c r="BK178" s="137" t="str">
        <f>IF(C178="","",'[1]رصد درجات'!AZ178)</f>
        <v/>
      </c>
      <c r="BL178" s="137" t="str">
        <f>IF(C178="","",'[1]رصد درجات'!BF178)</f>
        <v/>
      </c>
      <c r="BM178" s="137" t="str">
        <f>IF(C178="","",'[1]رصد درجات'!BN178)</f>
        <v/>
      </c>
      <c r="BN178" s="137" t="str">
        <f t="shared" si="235"/>
        <v/>
      </c>
      <c r="BO178" s="137" t="str">
        <f t="shared" si="236"/>
        <v/>
      </c>
      <c r="BP178" s="137" t="str">
        <f t="shared" si="237"/>
        <v/>
      </c>
      <c r="BQ178" s="137" t="str">
        <f t="shared" si="238"/>
        <v/>
      </c>
      <c r="BR178" s="138" t="str">
        <f t="shared" si="261"/>
        <v/>
      </c>
      <c r="BS178" s="137" t="str">
        <f>IF(C178="","",'[1]رصد درجات'!AD178)</f>
        <v/>
      </c>
      <c r="BT178" s="137" t="str">
        <f>IF(C178="","",'[1]رصد درجات'!AR178)</f>
        <v/>
      </c>
      <c r="BU178" s="137" t="str">
        <f t="shared" si="239"/>
        <v/>
      </c>
      <c r="BV178" s="137" t="str">
        <f t="shared" si="262"/>
        <v/>
      </c>
      <c r="BW178" s="137" t="str">
        <f>IF(C178="","",'[1]رصد درجات'!BA178)</f>
        <v/>
      </c>
      <c r="BX178" s="137" t="str">
        <f>IF(C178="","",'[1]رصد درجات'!BO178)</f>
        <v/>
      </c>
      <c r="BY178" s="137" t="str">
        <f t="shared" si="240"/>
        <v/>
      </c>
      <c r="BZ178" s="137" t="str">
        <f t="shared" si="263"/>
        <v/>
      </c>
      <c r="CA178" s="137" t="str">
        <f t="shared" si="241"/>
        <v/>
      </c>
      <c r="CB178" s="138" t="str">
        <f t="shared" si="264"/>
        <v/>
      </c>
      <c r="CC178" s="137" t="str">
        <f>IF(C178="","",'[1]رصد درجات'!AE178)</f>
        <v/>
      </c>
      <c r="CD178" s="137" t="str">
        <f>IF(C178="","",'[1]رصد درجات'!AJ178)</f>
        <v/>
      </c>
      <c r="CE178" s="137" t="str">
        <f>IF(C178="","",'[1]رصد درجات'!AS178)</f>
        <v/>
      </c>
      <c r="CF178" s="137" t="str">
        <f t="shared" si="242"/>
        <v/>
      </c>
      <c r="CG178" s="137" t="str">
        <f t="shared" si="265"/>
        <v/>
      </c>
      <c r="CH178" s="137" t="str">
        <f>IF(C178="","",'[1]رصد درجات'!BB178)</f>
        <v/>
      </c>
      <c r="CI178" s="137" t="str">
        <f>IF(C178="","",'[1]رصد درجات'!BF178)</f>
        <v/>
      </c>
      <c r="CJ178" s="137" t="str">
        <f>IF(C178="","",'[1]رصد درجات'!BP178)</f>
        <v/>
      </c>
      <c r="CK178" s="137" t="str">
        <f t="shared" si="243"/>
        <v/>
      </c>
      <c r="CL178" s="137" t="str">
        <f t="shared" si="244"/>
        <v/>
      </c>
      <c r="CM178" s="137" t="str">
        <f t="shared" si="245"/>
        <v/>
      </c>
      <c r="CN178" s="137" t="str">
        <f t="shared" si="266"/>
        <v/>
      </c>
      <c r="CO178" s="138" t="str">
        <f t="shared" si="267"/>
        <v/>
      </c>
      <c r="CP178" s="140" t="str">
        <f>IF(C178="","",'[1]رصد درجات'!AF178)</f>
        <v/>
      </c>
      <c r="CQ178" s="135" t="str">
        <f t="shared" si="268"/>
        <v/>
      </c>
      <c r="CR178" s="140" t="str">
        <f>IF(C178="","",'[1]رصد درجات'!BC178)</f>
        <v/>
      </c>
      <c r="CS178" s="140" t="str">
        <f t="shared" si="269"/>
        <v/>
      </c>
      <c r="CT178" s="140" t="str">
        <f t="shared" si="310"/>
        <v/>
      </c>
      <c r="CU178" s="135" t="str">
        <f t="shared" si="311"/>
        <v/>
      </c>
      <c r="CV178" s="137" t="str">
        <f>IF(C178="","",'[1]رصد درجات'!AG178)</f>
        <v/>
      </c>
      <c r="CW178" s="137" t="str">
        <f t="shared" si="270"/>
        <v/>
      </c>
      <c r="CX178" s="137" t="str">
        <f>IF(C178="","",'[1]رصد درجات'!BD178)</f>
        <v/>
      </c>
      <c r="CY178" s="140" t="str">
        <f t="shared" si="271"/>
        <v/>
      </c>
      <c r="CZ178" s="140" t="str">
        <f t="shared" si="272"/>
        <v/>
      </c>
      <c r="DA178" s="135" t="str">
        <f t="shared" si="273"/>
        <v/>
      </c>
      <c r="DB178" s="141" t="str">
        <f t="shared" si="274"/>
        <v/>
      </c>
      <c r="DC178" s="142" t="str">
        <f t="shared" si="275"/>
        <v/>
      </c>
      <c r="DD178" s="141" t="str">
        <f t="shared" si="276"/>
        <v/>
      </c>
      <c r="DE178" s="142" t="str">
        <f t="shared" si="277"/>
        <v/>
      </c>
      <c r="DF178" s="137" t="str">
        <f>IF(C178="","",'[1]رصد درجات'!AH178)</f>
        <v/>
      </c>
      <c r="DG178" s="137" t="str">
        <f>IF(C178="","",'[1]رصد درجات'!AT178)</f>
        <v/>
      </c>
      <c r="DH178" s="137" t="str">
        <f t="shared" si="278"/>
        <v/>
      </c>
      <c r="DI178" s="137" t="str">
        <f t="shared" si="279"/>
        <v/>
      </c>
      <c r="DJ178" s="137" t="str">
        <f>IF(C178="","",'[1]رصد درجات'!BE178)</f>
        <v/>
      </c>
      <c r="DK178" s="137" t="str">
        <f>IF(C178="","",'[1]رصد درجات'!BQ178)</f>
        <v/>
      </c>
      <c r="DL178" s="137" t="str">
        <f t="shared" si="280"/>
        <v/>
      </c>
      <c r="DM178" s="137" t="str">
        <f t="shared" si="281"/>
        <v/>
      </c>
      <c r="DN178" s="137" t="str">
        <f t="shared" si="282"/>
        <v/>
      </c>
      <c r="DO178" s="138" t="str">
        <f t="shared" si="283"/>
        <v/>
      </c>
      <c r="DP178" s="143" t="str">
        <f t="shared" si="284"/>
        <v/>
      </c>
      <c r="DQ178" s="144" t="str">
        <f t="shared" si="285"/>
        <v/>
      </c>
      <c r="DR178" s="145">
        <f t="shared" si="286"/>
        <v>0</v>
      </c>
      <c r="DS178" s="146" t="str">
        <f t="shared" si="287"/>
        <v/>
      </c>
      <c r="DT178" s="147" t="str">
        <f t="shared" si="288"/>
        <v/>
      </c>
      <c r="DU178" s="147" t="str">
        <f t="shared" si="289"/>
        <v/>
      </c>
      <c r="DV178" s="147" t="str">
        <f t="shared" si="290"/>
        <v/>
      </c>
      <c r="DW178" s="147" t="str">
        <f t="shared" si="291"/>
        <v/>
      </c>
      <c r="DX178" s="147" t="str">
        <f t="shared" si="292"/>
        <v/>
      </c>
      <c r="DY178" s="147" t="str">
        <f t="shared" si="293"/>
        <v/>
      </c>
      <c r="DZ178" s="147" t="str">
        <f t="shared" si="294"/>
        <v/>
      </c>
      <c r="EA178" s="148"/>
      <c r="EB178" s="148"/>
      <c r="EC178" s="148"/>
      <c r="ED178" s="148"/>
      <c r="EE178" s="148"/>
      <c r="EF178" s="148"/>
      <c r="EG178" s="148"/>
      <c r="EH178" s="148"/>
      <c r="EI178" s="148"/>
      <c r="EJ178" s="148"/>
      <c r="EK178" s="149"/>
      <c r="EL178" s="150" t="str">
        <f t="shared" si="295"/>
        <v/>
      </c>
      <c r="EM178" s="145"/>
      <c r="EN178" s="145"/>
      <c r="EO178" s="151" t="str">
        <f>IF(C178="","",IF(EL178=TRUE,'[1]بيانات أساسية'!$Z$16,'[1]بيانات أساسية'!$Y$17))</f>
        <v/>
      </c>
      <c r="EP178" s="152" t="str">
        <f t="shared" si="246"/>
        <v/>
      </c>
      <c r="EQ178" s="153" t="str">
        <f t="shared" si="296"/>
        <v/>
      </c>
      <c r="ER178" s="153" t="str">
        <f t="shared" si="297"/>
        <v/>
      </c>
      <c r="ES178" s="159"/>
      <c r="GD178" s="157" t="str">
        <f t="shared" si="298"/>
        <v/>
      </c>
      <c r="GE178" s="157" t="str">
        <f t="shared" si="299"/>
        <v/>
      </c>
      <c r="GF178" s="157" t="str">
        <f t="shared" si="300"/>
        <v/>
      </c>
      <c r="GG178" s="157" t="str">
        <f t="shared" si="301"/>
        <v/>
      </c>
      <c r="GH178" s="157" t="str">
        <f t="shared" si="302"/>
        <v/>
      </c>
      <c r="GI178" s="157" t="str">
        <f t="shared" si="303"/>
        <v/>
      </c>
      <c r="GJ178" s="157" t="str">
        <f t="shared" si="304"/>
        <v/>
      </c>
      <c r="GK178" s="157" t="str">
        <f t="shared" si="305"/>
        <v/>
      </c>
      <c r="GL178" s="157" t="str">
        <f t="shared" si="306"/>
        <v/>
      </c>
      <c r="GM178" s="158" t="str">
        <f t="shared" si="307"/>
        <v/>
      </c>
      <c r="GN178" s="157" t="str">
        <f t="shared" si="308"/>
        <v/>
      </c>
      <c r="GO178" s="145" t="str">
        <f t="shared" si="309"/>
        <v/>
      </c>
    </row>
    <row r="179" spans="1:197" s="156" customFormat="1" ht="27" customHeight="1" thickBot="1">
      <c r="A179" s="132" t="str">
        <f>IF('[1]رصد درجات'!A179="","",'[1]رصد درجات'!A179)</f>
        <v/>
      </c>
      <c r="B179" s="132" t="str">
        <f>IF('[1]رصد درجات'!B179="","",'[1]رصد درجات'!B179)</f>
        <v/>
      </c>
      <c r="C179" s="132" t="str">
        <f>IF('[1]رصد درجات'!C179="","",'[1]رصد درجات'!C179)</f>
        <v/>
      </c>
      <c r="D179" s="133" t="str">
        <f>IF('[1]رصد درجات'!D179="","",'[1]رصد درجات'!D179)</f>
        <v/>
      </c>
      <c r="E179" s="132" t="str">
        <f>IF('[1]رصد درجات'!E179="","",'[1]رصد درجات'!E179)</f>
        <v/>
      </c>
      <c r="F179" s="132" t="str">
        <f>IF('[1]رصد درجات'!F179="","",'[1]رصد درجات'!F179)</f>
        <v/>
      </c>
      <c r="G179" s="132" t="str">
        <f>IF('[1]رصد درجات'!G179="","",'[1]رصد درجات'!G179)</f>
        <v/>
      </c>
      <c r="H179" s="132" t="str">
        <f>IF('[1]رصد درجات'!H179="","",'[1]رصد درجات'!H179)</f>
        <v/>
      </c>
      <c r="I179" s="132" t="str">
        <f>IF('[1]رصد درجات'!I179="","",'[1]رصد درجات'!I179)</f>
        <v/>
      </c>
      <c r="J179" s="132" t="str">
        <f>IF('[1]رصد درجات'!J179="","",'[1]رصد درجات'!J179)</f>
        <v/>
      </c>
      <c r="K179" s="132" t="str">
        <f>IF('[1]رصد درجات'!K179="","",'[1]رصد درجات'!K179)</f>
        <v/>
      </c>
      <c r="L179" s="132" t="str">
        <f>IF('[1]رصد درجات'!L179="","",'[1]رصد درجات'!L179)</f>
        <v/>
      </c>
      <c r="M179" s="134" t="str">
        <f>IF('[1]رصد درجات'!M179="","",'[1]رصد درجات'!M179)</f>
        <v/>
      </c>
      <c r="N179" s="134" t="str">
        <f>IF('[1]رصد درجات'!N179="","",'[1]رصد درجات'!N179)</f>
        <v/>
      </c>
      <c r="O179" s="132" t="str">
        <f>IF(C179="","",'[1]رصد درجات'!Y179)</f>
        <v/>
      </c>
      <c r="P179" s="132" t="str">
        <f>IF(C179="","",'[1]رصد درجات'!AL179)</f>
        <v/>
      </c>
      <c r="Q179" s="132" t="str">
        <f t="shared" si="247"/>
        <v/>
      </c>
      <c r="R179" s="135" t="str">
        <f t="shared" si="248"/>
        <v/>
      </c>
      <c r="S179" s="132" t="str">
        <f>IF(C179="","",'[1]رصد درجات'!AV179)</f>
        <v/>
      </c>
      <c r="T179" s="132" t="str">
        <f>IF(C179="","",'[1]رصد درجات'!BI179)</f>
        <v/>
      </c>
      <c r="U179" s="132" t="str">
        <f t="shared" si="249"/>
        <v/>
      </c>
      <c r="V179" s="132" t="str">
        <f t="shared" si="250"/>
        <v/>
      </c>
      <c r="W179" s="132" t="str">
        <f t="shared" si="251"/>
        <v/>
      </c>
      <c r="X179" s="136" t="str">
        <f t="shared" si="252"/>
        <v/>
      </c>
      <c r="Y179" s="137" t="str">
        <f>IF(C179="","",'[1]رصد درجات'!Z179)</f>
        <v/>
      </c>
      <c r="Z179" s="137" t="str">
        <f>IF(C179="","",'[1]رصد درجات'!AM179)</f>
        <v/>
      </c>
      <c r="AA179" s="137" t="str">
        <f t="shared" si="222"/>
        <v/>
      </c>
      <c r="AB179" s="137" t="str">
        <f t="shared" si="253"/>
        <v/>
      </c>
      <c r="AC179" s="137" t="str">
        <f>IF(C179="","",'[1]رصد درجات'!AV179)</f>
        <v/>
      </c>
      <c r="AD179" s="137" t="str">
        <f>IF(C179="","",'[1]رصد درجات'!BI179)</f>
        <v/>
      </c>
      <c r="AE179" s="137" t="str">
        <f t="shared" si="223"/>
        <v/>
      </c>
      <c r="AF179" s="137" t="str">
        <f t="shared" si="224"/>
        <v/>
      </c>
      <c r="AG179" s="137" t="str">
        <f t="shared" si="254"/>
        <v/>
      </c>
      <c r="AH179" s="138" t="str">
        <f t="shared" si="255"/>
        <v/>
      </c>
      <c r="AI179" s="137" t="str">
        <f>IF(C179="","",'[1]رصد درجات'!AA179)</f>
        <v/>
      </c>
      <c r="AJ179" s="137" t="str">
        <f>IF(C179="","",'[1]رصد درجات'!AN179)</f>
        <v/>
      </c>
      <c r="AK179" s="137" t="str">
        <f t="shared" si="225"/>
        <v/>
      </c>
      <c r="AL179" s="139" t="str">
        <f t="shared" si="256"/>
        <v/>
      </c>
      <c r="AM179" s="137" t="str">
        <f>IF(C179="","",'[1]رصد درجات'!AX179)</f>
        <v/>
      </c>
      <c r="AN179" s="137" t="str">
        <f>IF(C179="","",'[1]رصد درجات'!BK179)</f>
        <v/>
      </c>
      <c r="AO179" s="137" t="str">
        <f t="shared" si="226"/>
        <v/>
      </c>
      <c r="AP179" s="137" t="str">
        <f t="shared" si="227"/>
        <v/>
      </c>
      <c r="AQ179" s="137" t="str">
        <f t="shared" si="228"/>
        <v/>
      </c>
      <c r="AR179" s="138" t="str">
        <f t="shared" si="257"/>
        <v/>
      </c>
      <c r="AS179" s="137" t="str">
        <f>IF(C179="","",'[1]رصد درجات'!AB179)</f>
        <v/>
      </c>
      <c r="AT179" s="137" t="str">
        <f>IF(C179="","",'[1]رصد درجات'!AO179)</f>
        <v/>
      </c>
      <c r="AU179" s="137" t="str">
        <f>IF(C179="","",'[1]رصد درجات'!AP179)</f>
        <v/>
      </c>
      <c r="AV179" s="137" t="str">
        <f t="shared" si="229"/>
        <v/>
      </c>
      <c r="AW179" s="137" t="str">
        <f t="shared" si="258"/>
        <v/>
      </c>
      <c r="AX179" s="137" t="str">
        <f>IF(C179="","",'[1]رصد درجات'!AY179)</f>
        <v/>
      </c>
      <c r="AY179" s="137" t="str">
        <f>IF(C179="","",'[1]رصد درجات'!BL179)</f>
        <v/>
      </c>
      <c r="AZ179" s="137" t="str">
        <f>IF(C179="","",'[1]رصد درجات'!BM179)</f>
        <v/>
      </c>
      <c r="BA179" s="137" t="str">
        <f t="shared" si="230"/>
        <v/>
      </c>
      <c r="BB179" s="137" t="str">
        <f t="shared" si="231"/>
        <v/>
      </c>
      <c r="BC179" s="137" t="str">
        <f t="shared" si="232"/>
        <v/>
      </c>
      <c r="BD179" s="137" t="str">
        <f t="shared" si="233"/>
        <v/>
      </c>
      <c r="BE179" s="138" t="str">
        <f t="shared" si="259"/>
        <v/>
      </c>
      <c r="BF179" s="137" t="str">
        <f>IF(C179="","",'[1]رصد درجات'!AC179)</f>
        <v/>
      </c>
      <c r="BG179" s="137" t="str">
        <f>IF(C179="","",'[1]رصد درجات'!AI179)</f>
        <v/>
      </c>
      <c r="BH179" s="137" t="str">
        <f>IF(C179="","",'[1]رصد درجات'!AQ179)</f>
        <v/>
      </c>
      <c r="BI179" s="137" t="str">
        <f t="shared" si="234"/>
        <v/>
      </c>
      <c r="BJ179" s="137" t="str">
        <f t="shared" si="260"/>
        <v/>
      </c>
      <c r="BK179" s="137" t="str">
        <f>IF(C179="","",'[1]رصد درجات'!AZ179)</f>
        <v/>
      </c>
      <c r="BL179" s="137" t="str">
        <f>IF(C179="","",'[1]رصد درجات'!BF179)</f>
        <v/>
      </c>
      <c r="BM179" s="137" t="str">
        <f>IF(C179="","",'[1]رصد درجات'!BN179)</f>
        <v/>
      </c>
      <c r="BN179" s="137" t="str">
        <f t="shared" si="235"/>
        <v/>
      </c>
      <c r="BO179" s="137" t="str">
        <f t="shared" si="236"/>
        <v/>
      </c>
      <c r="BP179" s="137" t="str">
        <f t="shared" si="237"/>
        <v/>
      </c>
      <c r="BQ179" s="137" t="str">
        <f t="shared" si="238"/>
        <v/>
      </c>
      <c r="BR179" s="138" t="str">
        <f t="shared" si="261"/>
        <v/>
      </c>
      <c r="BS179" s="137" t="str">
        <f>IF(C179="","",'[1]رصد درجات'!AD179)</f>
        <v/>
      </c>
      <c r="BT179" s="137" t="str">
        <f>IF(C179="","",'[1]رصد درجات'!AR179)</f>
        <v/>
      </c>
      <c r="BU179" s="137" t="str">
        <f t="shared" si="239"/>
        <v/>
      </c>
      <c r="BV179" s="137" t="str">
        <f t="shared" si="262"/>
        <v/>
      </c>
      <c r="BW179" s="137" t="str">
        <f>IF(C179="","",'[1]رصد درجات'!BA179)</f>
        <v/>
      </c>
      <c r="BX179" s="137" t="str">
        <f>IF(C179="","",'[1]رصد درجات'!BO179)</f>
        <v/>
      </c>
      <c r="BY179" s="137" t="str">
        <f t="shared" si="240"/>
        <v/>
      </c>
      <c r="BZ179" s="137" t="str">
        <f t="shared" si="263"/>
        <v/>
      </c>
      <c r="CA179" s="137" t="str">
        <f t="shared" si="241"/>
        <v/>
      </c>
      <c r="CB179" s="138" t="str">
        <f t="shared" si="264"/>
        <v/>
      </c>
      <c r="CC179" s="137" t="str">
        <f>IF(C179="","",'[1]رصد درجات'!AE179)</f>
        <v/>
      </c>
      <c r="CD179" s="137" t="str">
        <f>IF(C179="","",'[1]رصد درجات'!AJ179)</f>
        <v/>
      </c>
      <c r="CE179" s="137" t="str">
        <f>IF(C179="","",'[1]رصد درجات'!AS179)</f>
        <v/>
      </c>
      <c r="CF179" s="137" t="str">
        <f t="shared" si="242"/>
        <v/>
      </c>
      <c r="CG179" s="137" t="str">
        <f t="shared" si="265"/>
        <v/>
      </c>
      <c r="CH179" s="137" t="str">
        <f>IF(C179="","",'[1]رصد درجات'!BB179)</f>
        <v/>
      </c>
      <c r="CI179" s="137" t="str">
        <f>IF(C179="","",'[1]رصد درجات'!BF179)</f>
        <v/>
      </c>
      <c r="CJ179" s="137" t="str">
        <f>IF(C179="","",'[1]رصد درجات'!BP179)</f>
        <v/>
      </c>
      <c r="CK179" s="137" t="str">
        <f t="shared" si="243"/>
        <v/>
      </c>
      <c r="CL179" s="137" t="str">
        <f t="shared" si="244"/>
        <v/>
      </c>
      <c r="CM179" s="137" t="str">
        <f t="shared" si="245"/>
        <v/>
      </c>
      <c r="CN179" s="137" t="str">
        <f t="shared" si="266"/>
        <v/>
      </c>
      <c r="CO179" s="138" t="str">
        <f t="shared" si="267"/>
        <v/>
      </c>
      <c r="CP179" s="140" t="str">
        <f>IF(C179="","",'[1]رصد درجات'!AF179)</f>
        <v/>
      </c>
      <c r="CQ179" s="135" t="str">
        <f t="shared" si="268"/>
        <v/>
      </c>
      <c r="CR179" s="140" t="str">
        <f>IF(C179="","",'[1]رصد درجات'!BC179)</f>
        <v/>
      </c>
      <c r="CS179" s="140" t="str">
        <f t="shared" si="269"/>
        <v/>
      </c>
      <c r="CT179" s="140" t="str">
        <f t="shared" si="310"/>
        <v/>
      </c>
      <c r="CU179" s="135" t="str">
        <f t="shared" si="311"/>
        <v/>
      </c>
      <c r="CV179" s="137" t="str">
        <f>IF(C179="","",'[1]رصد درجات'!AG179)</f>
        <v/>
      </c>
      <c r="CW179" s="137" t="str">
        <f t="shared" si="270"/>
        <v/>
      </c>
      <c r="CX179" s="137" t="str">
        <f>IF(C179="","",'[1]رصد درجات'!BD179)</f>
        <v/>
      </c>
      <c r="CY179" s="140" t="str">
        <f t="shared" si="271"/>
        <v/>
      </c>
      <c r="CZ179" s="140" t="str">
        <f t="shared" si="272"/>
        <v/>
      </c>
      <c r="DA179" s="135" t="str">
        <f t="shared" si="273"/>
        <v/>
      </c>
      <c r="DB179" s="141" t="str">
        <f t="shared" si="274"/>
        <v/>
      </c>
      <c r="DC179" s="142" t="str">
        <f t="shared" si="275"/>
        <v/>
      </c>
      <c r="DD179" s="141" t="str">
        <f t="shared" si="276"/>
        <v/>
      </c>
      <c r="DE179" s="142" t="str">
        <f t="shared" si="277"/>
        <v/>
      </c>
      <c r="DF179" s="137" t="str">
        <f>IF(C179="","",'[1]رصد درجات'!AH179)</f>
        <v/>
      </c>
      <c r="DG179" s="137" t="str">
        <f>IF(C179="","",'[1]رصد درجات'!AT179)</f>
        <v/>
      </c>
      <c r="DH179" s="137" t="str">
        <f t="shared" si="278"/>
        <v/>
      </c>
      <c r="DI179" s="137" t="str">
        <f t="shared" si="279"/>
        <v/>
      </c>
      <c r="DJ179" s="137" t="str">
        <f>IF(C179="","",'[1]رصد درجات'!BE179)</f>
        <v/>
      </c>
      <c r="DK179" s="137" t="str">
        <f>IF(C179="","",'[1]رصد درجات'!BQ179)</f>
        <v/>
      </c>
      <c r="DL179" s="137" t="str">
        <f t="shared" si="280"/>
        <v/>
      </c>
      <c r="DM179" s="137" t="str">
        <f t="shared" si="281"/>
        <v/>
      </c>
      <c r="DN179" s="137" t="str">
        <f t="shared" si="282"/>
        <v/>
      </c>
      <c r="DO179" s="138" t="str">
        <f t="shared" si="283"/>
        <v/>
      </c>
      <c r="DP179" s="143" t="str">
        <f t="shared" si="284"/>
        <v/>
      </c>
      <c r="DQ179" s="144" t="str">
        <f t="shared" si="285"/>
        <v/>
      </c>
      <c r="DR179" s="145">
        <f t="shared" si="286"/>
        <v>0</v>
      </c>
      <c r="DS179" s="146" t="str">
        <f t="shared" si="287"/>
        <v/>
      </c>
      <c r="DT179" s="147" t="str">
        <f t="shared" si="288"/>
        <v/>
      </c>
      <c r="DU179" s="147" t="str">
        <f t="shared" si="289"/>
        <v/>
      </c>
      <c r="DV179" s="147" t="str">
        <f t="shared" si="290"/>
        <v/>
      </c>
      <c r="DW179" s="147" t="str">
        <f t="shared" si="291"/>
        <v/>
      </c>
      <c r="DX179" s="147" t="str">
        <f t="shared" si="292"/>
        <v/>
      </c>
      <c r="DY179" s="147" t="str">
        <f t="shared" si="293"/>
        <v/>
      </c>
      <c r="DZ179" s="147" t="str">
        <f t="shared" si="294"/>
        <v/>
      </c>
      <c r="EA179" s="148"/>
      <c r="EB179" s="148"/>
      <c r="EC179" s="148"/>
      <c r="ED179" s="148"/>
      <c r="EE179" s="148"/>
      <c r="EF179" s="148"/>
      <c r="EG179" s="148"/>
      <c r="EH179" s="148"/>
      <c r="EI179" s="148"/>
      <c r="EJ179" s="148"/>
      <c r="EK179" s="149"/>
      <c r="EL179" s="150" t="str">
        <f t="shared" si="295"/>
        <v/>
      </c>
      <c r="EM179" s="145"/>
      <c r="EN179" s="145"/>
      <c r="EO179" s="151" t="str">
        <f>IF(C179="","",IF(EL179=TRUE,'[1]بيانات أساسية'!$Z$16,'[1]بيانات أساسية'!$Y$17))</f>
        <v/>
      </c>
      <c r="EP179" s="152" t="str">
        <f t="shared" si="246"/>
        <v/>
      </c>
      <c r="EQ179" s="153" t="str">
        <f t="shared" si="296"/>
        <v/>
      </c>
      <c r="ER179" s="153" t="str">
        <f t="shared" si="297"/>
        <v/>
      </c>
      <c r="ES179" s="159"/>
      <c r="GD179" s="157" t="str">
        <f t="shared" si="298"/>
        <v/>
      </c>
      <c r="GE179" s="157" t="str">
        <f t="shared" si="299"/>
        <v/>
      </c>
      <c r="GF179" s="157" t="str">
        <f t="shared" si="300"/>
        <v/>
      </c>
      <c r="GG179" s="157" t="str">
        <f t="shared" si="301"/>
        <v/>
      </c>
      <c r="GH179" s="157" t="str">
        <f t="shared" si="302"/>
        <v/>
      </c>
      <c r="GI179" s="157" t="str">
        <f t="shared" si="303"/>
        <v/>
      </c>
      <c r="GJ179" s="157" t="str">
        <f t="shared" si="304"/>
        <v/>
      </c>
      <c r="GK179" s="157" t="str">
        <f t="shared" si="305"/>
        <v/>
      </c>
      <c r="GL179" s="157" t="str">
        <f t="shared" si="306"/>
        <v/>
      </c>
      <c r="GM179" s="158" t="str">
        <f t="shared" si="307"/>
        <v/>
      </c>
      <c r="GN179" s="157" t="str">
        <f t="shared" si="308"/>
        <v/>
      </c>
      <c r="GO179" s="145" t="str">
        <f t="shared" si="309"/>
        <v/>
      </c>
    </row>
    <row r="180" spans="1:197" s="156" customFormat="1" ht="27" customHeight="1" thickBot="1">
      <c r="A180" s="132" t="str">
        <f>IF('[1]رصد درجات'!A180="","",'[1]رصد درجات'!A180)</f>
        <v/>
      </c>
      <c r="B180" s="132" t="str">
        <f>IF('[1]رصد درجات'!B180="","",'[1]رصد درجات'!B180)</f>
        <v/>
      </c>
      <c r="C180" s="132" t="str">
        <f>IF('[1]رصد درجات'!C180="","",'[1]رصد درجات'!C180)</f>
        <v/>
      </c>
      <c r="D180" s="133" t="str">
        <f>IF('[1]رصد درجات'!D180="","",'[1]رصد درجات'!D180)</f>
        <v/>
      </c>
      <c r="E180" s="132" t="str">
        <f>IF('[1]رصد درجات'!E180="","",'[1]رصد درجات'!E180)</f>
        <v/>
      </c>
      <c r="F180" s="132" t="str">
        <f>IF('[1]رصد درجات'!F180="","",'[1]رصد درجات'!F180)</f>
        <v/>
      </c>
      <c r="G180" s="132" t="str">
        <f>IF('[1]رصد درجات'!G180="","",'[1]رصد درجات'!G180)</f>
        <v/>
      </c>
      <c r="H180" s="132" t="str">
        <f>IF('[1]رصد درجات'!H180="","",'[1]رصد درجات'!H180)</f>
        <v/>
      </c>
      <c r="I180" s="132" t="str">
        <f>IF('[1]رصد درجات'!I180="","",'[1]رصد درجات'!I180)</f>
        <v/>
      </c>
      <c r="J180" s="132" t="str">
        <f>IF('[1]رصد درجات'!J180="","",'[1]رصد درجات'!J180)</f>
        <v/>
      </c>
      <c r="K180" s="132" t="str">
        <f>IF('[1]رصد درجات'!K180="","",'[1]رصد درجات'!K180)</f>
        <v/>
      </c>
      <c r="L180" s="132" t="str">
        <f>IF('[1]رصد درجات'!L180="","",'[1]رصد درجات'!L180)</f>
        <v/>
      </c>
      <c r="M180" s="134" t="str">
        <f>IF('[1]رصد درجات'!M180="","",'[1]رصد درجات'!M180)</f>
        <v/>
      </c>
      <c r="N180" s="134" t="str">
        <f>IF('[1]رصد درجات'!N180="","",'[1]رصد درجات'!N180)</f>
        <v/>
      </c>
      <c r="O180" s="132" t="str">
        <f>IF(C180="","",'[1]رصد درجات'!Y180)</f>
        <v/>
      </c>
      <c r="P180" s="132" t="str">
        <f>IF(C180="","",'[1]رصد درجات'!AL180)</f>
        <v/>
      </c>
      <c r="Q180" s="132" t="str">
        <f t="shared" si="247"/>
        <v/>
      </c>
      <c r="R180" s="135" t="str">
        <f t="shared" si="248"/>
        <v/>
      </c>
      <c r="S180" s="132" t="str">
        <f>IF(C180="","",'[1]رصد درجات'!AV180)</f>
        <v/>
      </c>
      <c r="T180" s="132" t="str">
        <f>IF(C180="","",'[1]رصد درجات'!BI180)</f>
        <v/>
      </c>
      <c r="U180" s="132" t="str">
        <f t="shared" si="249"/>
        <v/>
      </c>
      <c r="V180" s="132" t="str">
        <f t="shared" si="250"/>
        <v/>
      </c>
      <c r="W180" s="132" t="str">
        <f t="shared" si="251"/>
        <v/>
      </c>
      <c r="X180" s="136" t="str">
        <f t="shared" si="252"/>
        <v/>
      </c>
      <c r="Y180" s="137" t="str">
        <f>IF(C180="","",'[1]رصد درجات'!Z180)</f>
        <v/>
      </c>
      <c r="Z180" s="137" t="str">
        <f>IF(C180="","",'[1]رصد درجات'!AM180)</f>
        <v/>
      </c>
      <c r="AA180" s="137" t="str">
        <f t="shared" si="222"/>
        <v/>
      </c>
      <c r="AB180" s="137" t="str">
        <f t="shared" si="253"/>
        <v/>
      </c>
      <c r="AC180" s="137" t="str">
        <f>IF(C180="","",'[1]رصد درجات'!AV180)</f>
        <v/>
      </c>
      <c r="AD180" s="137" t="str">
        <f>IF(C180="","",'[1]رصد درجات'!BI180)</f>
        <v/>
      </c>
      <c r="AE180" s="137" t="str">
        <f t="shared" si="223"/>
        <v/>
      </c>
      <c r="AF180" s="137" t="str">
        <f t="shared" si="224"/>
        <v/>
      </c>
      <c r="AG180" s="137" t="str">
        <f t="shared" si="254"/>
        <v/>
      </c>
      <c r="AH180" s="138" t="str">
        <f t="shared" si="255"/>
        <v/>
      </c>
      <c r="AI180" s="137" t="str">
        <f>IF(C180="","",'[1]رصد درجات'!AA180)</f>
        <v/>
      </c>
      <c r="AJ180" s="137" t="str">
        <f>IF(C180="","",'[1]رصد درجات'!AN180)</f>
        <v/>
      </c>
      <c r="AK180" s="137" t="str">
        <f t="shared" si="225"/>
        <v/>
      </c>
      <c r="AL180" s="139" t="str">
        <f t="shared" si="256"/>
        <v/>
      </c>
      <c r="AM180" s="137" t="str">
        <f>IF(C180="","",'[1]رصد درجات'!AX180)</f>
        <v/>
      </c>
      <c r="AN180" s="137" t="str">
        <f>IF(C180="","",'[1]رصد درجات'!BK180)</f>
        <v/>
      </c>
      <c r="AO180" s="137" t="str">
        <f t="shared" si="226"/>
        <v/>
      </c>
      <c r="AP180" s="137" t="str">
        <f t="shared" si="227"/>
        <v/>
      </c>
      <c r="AQ180" s="137" t="str">
        <f t="shared" si="228"/>
        <v/>
      </c>
      <c r="AR180" s="138" t="str">
        <f t="shared" si="257"/>
        <v/>
      </c>
      <c r="AS180" s="137" t="str">
        <f>IF(C180="","",'[1]رصد درجات'!AB180)</f>
        <v/>
      </c>
      <c r="AT180" s="137" t="str">
        <f>IF(C180="","",'[1]رصد درجات'!AO180)</f>
        <v/>
      </c>
      <c r="AU180" s="137" t="str">
        <f>IF(C180="","",'[1]رصد درجات'!AP180)</f>
        <v/>
      </c>
      <c r="AV180" s="137" t="str">
        <f t="shared" si="229"/>
        <v/>
      </c>
      <c r="AW180" s="137" t="str">
        <f t="shared" si="258"/>
        <v/>
      </c>
      <c r="AX180" s="137" t="str">
        <f>IF(C180="","",'[1]رصد درجات'!AY180)</f>
        <v/>
      </c>
      <c r="AY180" s="137" t="str">
        <f>IF(C180="","",'[1]رصد درجات'!BL180)</f>
        <v/>
      </c>
      <c r="AZ180" s="137" t="str">
        <f>IF(C180="","",'[1]رصد درجات'!BM180)</f>
        <v/>
      </c>
      <c r="BA180" s="137" t="str">
        <f t="shared" si="230"/>
        <v/>
      </c>
      <c r="BB180" s="137" t="str">
        <f t="shared" si="231"/>
        <v/>
      </c>
      <c r="BC180" s="137" t="str">
        <f t="shared" si="232"/>
        <v/>
      </c>
      <c r="BD180" s="137" t="str">
        <f t="shared" si="233"/>
        <v/>
      </c>
      <c r="BE180" s="138" t="str">
        <f t="shared" si="259"/>
        <v/>
      </c>
      <c r="BF180" s="137" t="str">
        <f>IF(C180="","",'[1]رصد درجات'!AC180)</f>
        <v/>
      </c>
      <c r="BG180" s="137" t="str">
        <f>IF(C180="","",'[1]رصد درجات'!AI180)</f>
        <v/>
      </c>
      <c r="BH180" s="137" t="str">
        <f>IF(C180="","",'[1]رصد درجات'!AQ180)</f>
        <v/>
      </c>
      <c r="BI180" s="137" t="str">
        <f t="shared" si="234"/>
        <v/>
      </c>
      <c r="BJ180" s="137" t="str">
        <f t="shared" si="260"/>
        <v/>
      </c>
      <c r="BK180" s="137" t="str">
        <f>IF(C180="","",'[1]رصد درجات'!AZ180)</f>
        <v/>
      </c>
      <c r="BL180" s="137" t="str">
        <f>IF(C180="","",'[1]رصد درجات'!BF180)</f>
        <v/>
      </c>
      <c r="BM180" s="137" t="str">
        <f>IF(C180="","",'[1]رصد درجات'!BN180)</f>
        <v/>
      </c>
      <c r="BN180" s="137" t="str">
        <f t="shared" si="235"/>
        <v/>
      </c>
      <c r="BO180" s="137" t="str">
        <f t="shared" si="236"/>
        <v/>
      </c>
      <c r="BP180" s="137" t="str">
        <f t="shared" si="237"/>
        <v/>
      </c>
      <c r="BQ180" s="137" t="str">
        <f t="shared" si="238"/>
        <v/>
      </c>
      <c r="BR180" s="138" t="str">
        <f t="shared" si="261"/>
        <v/>
      </c>
      <c r="BS180" s="137" t="str">
        <f>IF(C180="","",'[1]رصد درجات'!AD180)</f>
        <v/>
      </c>
      <c r="BT180" s="137" t="str">
        <f>IF(C180="","",'[1]رصد درجات'!AR180)</f>
        <v/>
      </c>
      <c r="BU180" s="137" t="str">
        <f t="shared" si="239"/>
        <v/>
      </c>
      <c r="BV180" s="137" t="str">
        <f t="shared" si="262"/>
        <v/>
      </c>
      <c r="BW180" s="137" t="str">
        <f>IF(C180="","",'[1]رصد درجات'!BA180)</f>
        <v/>
      </c>
      <c r="BX180" s="137" t="str">
        <f>IF(C180="","",'[1]رصد درجات'!BO180)</f>
        <v/>
      </c>
      <c r="BY180" s="137" t="str">
        <f t="shared" si="240"/>
        <v/>
      </c>
      <c r="BZ180" s="137" t="str">
        <f t="shared" si="263"/>
        <v/>
      </c>
      <c r="CA180" s="137" t="str">
        <f t="shared" si="241"/>
        <v/>
      </c>
      <c r="CB180" s="138" t="str">
        <f t="shared" si="264"/>
        <v/>
      </c>
      <c r="CC180" s="137" t="str">
        <f>IF(C180="","",'[1]رصد درجات'!AE180)</f>
        <v/>
      </c>
      <c r="CD180" s="137" t="str">
        <f>IF(C180="","",'[1]رصد درجات'!AJ180)</f>
        <v/>
      </c>
      <c r="CE180" s="137" t="str">
        <f>IF(C180="","",'[1]رصد درجات'!AS180)</f>
        <v/>
      </c>
      <c r="CF180" s="137" t="str">
        <f t="shared" si="242"/>
        <v/>
      </c>
      <c r="CG180" s="137" t="str">
        <f t="shared" si="265"/>
        <v/>
      </c>
      <c r="CH180" s="137" t="str">
        <f>IF(C180="","",'[1]رصد درجات'!BB180)</f>
        <v/>
      </c>
      <c r="CI180" s="137" t="str">
        <f>IF(C180="","",'[1]رصد درجات'!BF180)</f>
        <v/>
      </c>
      <c r="CJ180" s="137" t="str">
        <f>IF(C180="","",'[1]رصد درجات'!BP180)</f>
        <v/>
      </c>
      <c r="CK180" s="137" t="str">
        <f t="shared" si="243"/>
        <v/>
      </c>
      <c r="CL180" s="137" t="str">
        <f t="shared" si="244"/>
        <v/>
      </c>
      <c r="CM180" s="137" t="str">
        <f t="shared" si="245"/>
        <v/>
      </c>
      <c r="CN180" s="137" t="str">
        <f t="shared" si="266"/>
        <v/>
      </c>
      <c r="CO180" s="138" t="str">
        <f t="shared" si="267"/>
        <v/>
      </c>
      <c r="CP180" s="140" t="str">
        <f>IF(C180="","",'[1]رصد درجات'!AF180)</f>
        <v/>
      </c>
      <c r="CQ180" s="135" t="str">
        <f t="shared" si="268"/>
        <v/>
      </c>
      <c r="CR180" s="140" t="str">
        <f>IF(C180="","",'[1]رصد درجات'!BC180)</f>
        <v/>
      </c>
      <c r="CS180" s="140" t="str">
        <f t="shared" si="269"/>
        <v/>
      </c>
      <c r="CT180" s="140" t="str">
        <f t="shared" si="310"/>
        <v/>
      </c>
      <c r="CU180" s="135" t="str">
        <f t="shared" si="311"/>
        <v/>
      </c>
      <c r="CV180" s="137" t="str">
        <f>IF(C180="","",'[1]رصد درجات'!AG180)</f>
        <v/>
      </c>
      <c r="CW180" s="137" t="str">
        <f t="shared" si="270"/>
        <v/>
      </c>
      <c r="CX180" s="137" t="str">
        <f>IF(C180="","",'[1]رصد درجات'!BD180)</f>
        <v/>
      </c>
      <c r="CY180" s="140" t="str">
        <f t="shared" si="271"/>
        <v/>
      </c>
      <c r="CZ180" s="140" t="str">
        <f t="shared" si="272"/>
        <v/>
      </c>
      <c r="DA180" s="135" t="str">
        <f t="shared" si="273"/>
        <v/>
      </c>
      <c r="DB180" s="141" t="str">
        <f t="shared" si="274"/>
        <v/>
      </c>
      <c r="DC180" s="142" t="str">
        <f t="shared" si="275"/>
        <v/>
      </c>
      <c r="DD180" s="141" t="str">
        <f t="shared" si="276"/>
        <v/>
      </c>
      <c r="DE180" s="142" t="str">
        <f t="shared" si="277"/>
        <v/>
      </c>
      <c r="DF180" s="137" t="str">
        <f>IF(C180="","",'[1]رصد درجات'!AH180)</f>
        <v/>
      </c>
      <c r="DG180" s="137" t="str">
        <f>IF(C180="","",'[1]رصد درجات'!AT180)</f>
        <v/>
      </c>
      <c r="DH180" s="137" t="str">
        <f t="shared" si="278"/>
        <v/>
      </c>
      <c r="DI180" s="137" t="str">
        <f t="shared" si="279"/>
        <v/>
      </c>
      <c r="DJ180" s="137" t="str">
        <f>IF(C180="","",'[1]رصد درجات'!BE180)</f>
        <v/>
      </c>
      <c r="DK180" s="137" t="str">
        <f>IF(C180="","",'[1]رصد درجات'!BQ180)</f>
        <v/>
      </c>
      <c r="DL180" s="137" t="str">
        <f t="shared" si="280"/>
        <v/>
      </c>
      <c r="DM180" s="137" t="str">
        <f t="shared" si="281"/>
        <v/>
      </c>
      <c r="DN180" s="137" t="str">
        <f t="shared" si="282"/>
        <v/>
      </c>
      <c r="DO180" s="138" t="str">
        <f t="shared" si="283"/>
        <v/>
      </c>
      <c r="DP180" s="143" t="str">
        <f t="shared" si="284"/>
        <v/>
      </c>
      <c r="DQ180" s="144" t="str">
        <f t="shared" si="285"/>
        <v/>
      </c>
      <c r="DR180" s="145">
        <f t="shared" si="286"/>
        <v>0</v>
      </c>
      <c r="DS180" s="146" t="str">
        <f t="shared" si="287"/>
        <v/>
      </c>
      <c r="DT180" s="147" t="str">
        <f t="shared" si="288"/>
        <v/>
      </c>
      <c r="DU180" s="147" t="str">
        <f t="shared" si="289"/>
        <v/>
      </c>
      <c r="DV180" s="147" t="str">
        <f t="shared" si="290"/>
        <v/>
      </c>
      <c r="DW180" s="147" t="str">
        <f t="shared" si="291"/>
        <v/>
      </c>
      <c r="DX180" s="147" t="str">
        <f t="shared" si="292"/>
        <v/>
      </c>
      <c r="DY180" s="147" t="str">
        <f t="shared" si="293"/>
        <v/>
      </c>
      <c r="DZ180" s="147" t="str">
        <f t="shared" si="294"/>
        <v/>
      </c>
      <c r="EA180" s="148"/>
      <c r="EB180" s="148"/>
      <c r="EC180" s="148"/>
      <c r="ED180" s="148"/>
      <c r="EE180" s="148"/>
      <c r="EF180" s="148"/>
      <c r="EG180" s="148"/>
      <c r="EH180" s="148"/>
      <c r="EI180" s="148"/>
      <c r="EJ180" s="148"/>
      <c r="EK180" s="149"/>
      <c r="EL180" s="150" t="str">
        <f t="shared" si="295"/>
        <v/>
      </c>
      <c r="EM180" s="145"/>
      <c r="EN180" s="145"/>
      <c r="EO180" s="151" t="str">
        <f>IF(C180="","",IF(EL180=TRUE,'[1]بيانات أساسية'!$Z$16,'[1]بيانات أساسية'!$Y$17))</f>
        <v/>
      </c>
      <c r="EP180" s="152" t="str">
        <f t="shared" si="246"/>
        <v/>
      </c>
      <c r="EQ180" s="153" t="str">
        <f t="shared" si="296"/>
        <v/>
      </c>
      <c r="ER180" s="153" t="str">
        <f t="shared" si="297"/>
        <v/>
      </c>
      <c r="ES180" s="159"/>
      <c r="GD180" s="157" t="str">
        <f t="shared" si="298"/>
        <v/>
      </c>
      <c r="GE180" s="157" t="str">
        <f t="shared" si="299"/>
        <v/>
      </c>
      <c r="GF180" s="157" t="str">
        <f t="shared" si="300"/>
        <v/>
      </c>
      <c r="GG180" s="157" t="str">
        <f t="shared" si="301"/>
        <v/>
      </c>
      <c r="GH180" s="157" t="str">
        <f t="shared" si="302"/>
        <v/>
      </c>
      <c r="GI180" s="157" t="str">
        <f t="shared" si="303"/>
        <v/>
      </c>
      <c r="GJ180" s="157" t="str">
        <f t="shared" si="304"/>
        <v/>
      </c>
      <c r="GK180" s="157" t="str">
        <f t="shared" si="305"/>
        <v/>
      </c>
      <c r="GL180" s="157" t="str">
        <f t="shared" si="306"/>
        <v/>
      </c>
      <c r="GM180" s="158" t="str">
        <f t="shared" si="307"/>
        <v/>
      </c>
      <c r="GN180" s="157" t="str">
        <f t="shared" si="308"/>
        <v/>
      </c>
      <c r="GO180" s="145" t="str">
        <f t="shared" si="309"/>
        <v/>
      </c>
    </row>
    <row r="181" spans="1:197" s="156" customFormat="1" ht="27" customHeight="1" thickBot="1">
      <c r="A181" s="132" t="str">
        <f>IF('[1]رصد درجات'!A181="","",'[1]رصد درجات'!A181)</f>
        <v/>
      </c>
      <c r="B181" s="132" t="str">
        <f>IF('[1]رصد درجات'!B181="","",'[1]رصد درجات'!B181)</f>
        <v/>
      </c>
      <c r="C181" s="132" t="str">
        <f>IF('[1]رصد درجات'!C181="","",'[1]رصد درجات'!C181)</f>
        <v/>
      </c>
      <c r="D181" s="133" t="str">
        <f>IF('[1]رصد درجات'!D181="","",'[1]رصد درجات'!D181)</f>
        <v/>
      </c>
      <c r="E181" s="132" t="str">
        <f>IF('[1]رصد درجات'!E181="","",'[1]رصد درجات'!E181)</f>
        <v/>
      </c>
      <c r="F181" s="132" t="str">
        <f>IF('[1]رصد درجات'!F181="","",'[1]رصد درجات'!F181)</f>
        <v/>
      </c>
      <c r="G181" s="132" t="str">
        <f>IF('[1]رصد درجات'!G181="","",'[1]رصد درجات'!G181)</f>
        <v/>
      </c>
      <c r="H181" s="132" t="str">
        <f>IF('[1]رصد درجات'!H181="","",'[1]رصد درجات'!H181)</f>
        <v/>
      </c>
      <c r="I181" s="132" t="str">
        <f>IF('[1]رصد درجات'!I181="","",'[1]رصد درجات'!I181)</f>
        <v/>
      </c>
      <c r="J181" s="132" t="str">
        <f>IF('[1]رصد درجات'!J181="","",'[1]رصد درجات'!J181)</f>
        <v/>
      </c>
      <c r="K181" s="132" t="str">
        <f>IF('[1]رصد درجات'!K181="","",'[1]رصد درجات'!K181)</f>
        <v/>
      </c>
      <c r="L181" s="132" t="str">
        <f>IF('[1]رصد درجات'!L181="","",'[1]رصد درجات'!L181)</f>
        <v/>
      </c>
      <c r="M181" s="134" t="str">
        <f>IF('[1]رصد درجات'!M181="","",'[1]رصد درجات'!M181)</f>
        <v/>
      </c>
      <c r="N181" s="134" t="str">
        <f>IF('[1]رصد درجات'!N181="","",'[1]رصد درجات'!N181)</f>
        <v/>
      </c>
      <c r="O181" s="132" t="str">
        <f>IF(C181="","",'[1]رصد درجات'!Y181)</f>
        <v/>
      </c>
      <c r="P181" s="132" t="str">
        <f>IF(C181="","",'[1]رصد درجات'!AL181)</f>
        <v/>
      </c>
      <c r="Q181" s="132" t="str">
        <f t="shared" si="247"/>
        <v/>
      </c>
      <c r="R181" s="135" t="str">
        <f t="shared" si="248"/>
        <v/>
      </c>
      <c r="S181" s="132" t="str">
        <f>IF(C181="","",'[1]رصد درجات'!AV181)</f>
        <v/>
      </c>
      <c r="T181" s="132" t="str">
        <f>IF(C181="","",'[1]رصد درجات'!BI181)</f>
        <v/>
      </c>
      <c r="U181" s="132" t="str">
        <f t="shared" si="249"/>
        <v/>
      </c>
      <c r="V181" s="132" t="str">
        <f t="shared" si="250"/>
        <v/>
      </c>
      <c r="W181" s="132" t="str">
        <f t="shared" si="251"/>
        <v/>
      </c>
      <c r="X181" s="136" t="str">
        <f t="shared" si="252"/>
        <v/>
      </c>
      <c r="Y181" s="137" t="str">
        <f>IF(C181="","",'[1]رصد درجات'!Z181)</f>
        <v/>
      </c>
      <c r="Z181" s="137" t="str">
        <f>IF(C181="","",'[1]رصد درجات'!AM181)</f>
        <v/>
      </c>
      <c r="AA181" s="137" t="str">
        <f t="shared" si="222"/>
        <v/>
      </c>
      <c r="AB181" s="137" t="str">
        <f t="shared" si="253"/>
        <v/>
      </c>
      <c r="AC181" s="137" t="str">
        <f>IF(C181="","",'[1]رصد درجات'!AV181)</f>
        <v/>
      </c>
      <c r="AD181" s="137" t="str">
        <f>IF(C181="","",'[1]رصد درجات'!BI181)</f>
        <v/>
      </c>
      <c r="AE181" s="137" t="str">
        <f t="shared" si="223"/>
        <v/>
      </c>
      <c r="AF181" s="137" t="str">
        <f t="shared" si="224"/>
        <v/>
      </c>
      <c r="AG181" s="137" t="str">
        <f t="shared" si="254"/>
        <v/>
      </c>
      <c r="AH181" s="138" t="str">
        <f t="shared" si="255"/>
        <v/>
      </c>
      <c r="AI181" s="137" t="str">
        <f>IF(C181="","",'[1]رصد درجات'!AA181)</f>
        <v/>
      </c>
      <c r="AJ181" s="137" t="str">
        <f>IF(C181="","",'[1]رصد درجات'!AN181)</f>
        <v/>
      </c>
      <c r="AK181" s="137" t="str">
        <f t="shared" si="225"/>
        <v/>
      </c>
      <c r="AL181" s="139" t="str">
        <f t="shared" si="256"/>
        <v/>
      </c>
      <c r="AM181" s="137" t="str">
        <f>IF(C181="","",'[1]رصد درجات'!AX181)</f>
        <v/>
      </c>
      <c r="AN181" s="137" t="str">
        <f>IF(C181="","",'[1]رصد درجات'!BK181)</f>
        <v/>
      </c>
      <c r="AO181" s="137" t="str">
        <f t="shared" si="226"/>
        <v/>
      </c>
      <c r="AP181" s="137" t="str">
        <f t="shared" si="227"/>
        <v/>
      </c>
      <c r="AQ181" s="137" t="str">
        <f t="shared" si="228"/>
        <v/>
      </c>
      <c r="AR181" s="138" t="str">
        <f t="shared" si="257"/>
        <v/>
      </c>
      <c r="AS181" s="137" t="str">
        <f>IF(C181="","",'[1]رصد درجات'!AB181)</f>
        <v/>
      </c>
      <c r="AT181" s="137" t="str">
        <f>IF(C181="","",'[1]رصد درجات'!AO181)</f>
        <v/>
      </c>
      <c r="AU181" s="137" t="str">
        <f>IF(C181="","",'[1]رصد درجات'!AP181)</f>
        <v/>
      </c>
      <c r="AV181" s="137" t="str">
        <f t="shared" si="229"/>
        <v/>
      </c>
      <c r="AW181" s="137" t="str">
        <f t="shared" si="258"/>
        <v/>
      </c>
      <c r="AX181" s="137" t="str">
        <f>IF(C181="","",'[1]رصد درجات'!AY181)</f>
        <v/>
      </c>
      <c r="AY181" s="137" t="str">
        <f>IF(C181="","",'[1]رصد درجات'!BL181)</f>
        <v/>
      </c>
      <c r="AZ181" s="137" t="str">
        <f>IF(C181="","",'[1]رصد درجات'!BM181)</f>
        <v/>
      </c>
      <c r="BA181" s="137" t="str">
        <f t="shared" si="230"/>
        <v/>
      </c>
      <c r="BB181" s="137" t="str">
        <f t="shared" si="231"/>
        <v/>
      </c>
      <c r="BC181" s="137" t="str">
        <f t="shared" si="232"/>
        <v/>
      </c>
      <c r="BD181" s="137" t="str">
        <f t="shared" si="233"/>
        <v/>
      </c>
      <c r="BE181" s="138" t="str">
        <f t="shared" si="259"/>
        <v/>
      </c>
      <c r="BF181" s="137" t="str">
        <f>IF(C181="","",'[1]رصد درجات'!AC181)</f>
        <v/>
      </c>
      <c r="BG181" s="137" t="str">
        <f>IF(C181="","",'[1]رصد درجات'!AI181)</f>
        <v/>
      </c>
      <c r="BH181" s="137" t="str">
        <f>IF(C181="","",'[1]رصد درجات'!AQ181)</f>
        <v/>
      </c>
      <c r="BI181" s="137" t="str">
        <f t="shared" si="234"/>
        <v/>
      </c>
      <c r="BJ181" s="137" t="str">
        <f t="shared" si="260"/>
        <v/>
      </c>
      <c r="BK181" s="137" t="str">
        <f>IF(C181="","",'[1]رصد درجات'!AZ181)</f>
        <v/>
      </c>
      <c r="BL181" s="137" t="str">
        <f>IF(C181="","",'[1]رصد درجات'!BF181)</f>
        <v/>
      </c>
      <c r="BM181" s="137" t="str">
        <f>IF(C181="","",'[1]رصد درجات'!BN181)</f>
        <v/>
      </c>
      <c r="BN181" s="137" t="str">
        <f t="shared" si="235"/>
        <v/>
      </c>
      <c r="BO181" s="137" t="str">
        <f t="shared" si="236"/>
        <v/>
      </c>
      <c r="BP181" s="137" t="str">
        <f t="shared" si="237"/>
        <v/>
      </c>
      <c r="BQ181" s="137" t="str">
        <f t="shared" si="238"/>
        <v/>
      </c>
      <c r="BR181" s="138" t="str">
        <f t="shared" si="261"/>
        <v/>
      </c>
      <c r="BS181" s="137" t="str">
        <f>IF(C181="","",'[1]رصد درجات'!AD181)</f>
        <v/>
      </c>
      <c r="BT181" s="137" t="str">
        <f>IF(C181="","",'[1]رصد درجات'!AR181)</f>
        <v/>
      </c>
      <c r="BU181" s="137" t="str">
        <f t="shared" si="239"/>
        <v/>
      </c>
      <c r="BV181" s="137" t="str">
        <f t="shared" si="262"/>
        <v/>
      </c>
      <c r="BW181" s="137" t="str">
        <f>IF(C181="","",'[1]رصد درجات'!BA181)</f>
        <v/>
      </c>
      <c r="BX181" s="137" t="str">
        <f>IF(C181="","",'[1]رصد درجات'!BO181)</f>
        <v/>
      </c>
      <c r="BY181" s="137" t="str">
        <f t="shared" si="240"/>
        <v/>
      </c>
      <c r="BZ181" s="137" t="str">
        <f t="shared" si="263"/>
        <v/>
      </c>
      <c r="CA181" s="137" t="str">
        <f t="shared" si="241"/>
        <v/>
      </c>
      <c r="CB181" s="138" t="str">
        <f t="shared" si="264"/>
        <v/>
      </c>
      <c r="CC181" s="137" t="str">
        <f>IF(C181="","",'[1]رصد درجات'!AE181)</f>
        <v/>
      </c>
      <c r="CD181" s="137" t="str">
        <f>IF(C181="","",'[1]رصد درجات'!AJ181)</f>
        <v/>
      </c>
      <c r="CE181" s="137" t="str">
        <f>IF(C181="","",'[1]رصد درجات'!AS181)</f>
        <v/>
      </c>
      <c r="CF181" s="137" t="str">
        <f t="shared" si="242"/>
        <v/>
      </c>
      <c r="CG181" s="137" t="str">
        <f t="shared" si="265"/>
        <v/>
      </c>
      <c r="CH181" s="137" t="str">
        <f>IF(C181="","",'[1]رصد درجات'!BB181)</f>
        <v/>
      </c>
      <c r="CI181" s="137" t="str">
        <f>IF(C181="","",'[1]رصد درجات'!BF181)</f>
        <v/>
      </c>
      <c r="CJ181" s="137" t="str">
        <f>IF(C181="","",'[1]رصد درجات'!BP181)</f>
        <v/>
      </c>
      <c r="CK181" s="137" t="str">
        <f t="shared" si="243"/>
        <v/>
      </c>
      <c r="CL181" s="137" t="str">
        <f t="shared" si="244"/>
        <v/>
      </c>
      <c r="CM181" s="137" t="str">
        <f t="shared" si="245"/>
        <v/>
      </c>
      <c r="CN181" s="137" t="str">
        <f t="shared" si="266"/>
        <v/>
      </c>
      <c r="CO181" s="138" t="str">
        <f t="shared" si="267"/>
        <v/>
      </c>
      <c r="CP181" s="140" t="str">
        <f>IF(C181="","",'[1]رصد درجات'!AF181)</f>
        <v/>
      </c>
      <c r="CQ181" s="135" t="str">
        <f t="shared" si="268"/>
        <v/>
      </c>
      <c r="CR181" s="140" t="str">
        <f>IF(C181="","",'[1]رصد درجات'!BC181)</f>
        <v/>
      </c>
      <c r="CS181" s="140" t="str">
        <f t="shared" si="269"/>
        <v/>
      </c>
      <c r="CT181" s="140" t="str">
        <f t="shared" si="310"/>
        <v/>
      </c>
      <c r="CU181" s="135" t="str">
        <f t="shared" si="311"/>
        <v/>
      </c>
      <c r="CV181" s="137" t="str">
        <f>IF(C181="","",'[1]رصد درجات'!AG181)</f>
        <v/>
      </c>
      <c r="CW181" s="137" t="str">
        <f t="shared" si="270"/>
        <v/>
      </c>
      <c r="CX181" s="137" t="str">
        <f>IF(C181="","",'[1]رصد درجات'!BD181)</f>
        <v/>
      </c>
      <c r="CY181" s="140" t="str">
        <f t="shared" si="271"/>
        <v/>
      </c>
      <c r="CZ181" s="140" t="str">
        <f t="shared" si="272"/>
        <v/>
      </c>
      <c r="DA181" s="135" t="str">
        <f t="shared" si="273"/>
        <v/>
      </c>
      <c r="DB181" s="141" t="str">
        <f t="shared" si="274"/>
        <v/>
      </c>
      <c r="DC181" s="142" t="str">
        <f t="shared" si="275"/>
        <v/>
      </c>
      <c r="DD181" s="141" t="str">
        <f t="shared" si="276"/>
        <v/>
      </c>
      <c r="DE181" s="142" t="str">
        <f t="shared" si="277"/>
        <v/>
      </c>
      <c r="DF181" s="137" t="str">
        <f>IF(C181="","",'[1]رصد درجات'!AH181)</f>
        <v/>
      </c>
      <c r="DG181" s="137" t="str">
        <f>IF(C181="","",'[1]رصد درجات'!AT181)</f>
        <v/>
      </c>
      <c r="DH181" s="137" t="str">
        <f t="shared" si="278"/>
        <v/>
      </c>
      <c r="DI181" s="137" t="str">
        <f t="shared" si="279"/>
        <v/>
      </c>
      <c r="DJ181" s="137" t="str">
        <f>IF(C181="","",'[1]رصد درجات'!BE181)</f>
        <v/>
      </c>
      <c r="DK181" s="137" t="str">
        <f>IF(C181="","",'[1]رصد درجات'!BQ181)</f>
        <v/>
      </c>
      <c r="DL181" s="137" t="str">
        <f t="shared" si="280"/>
        <v/>
      </c>
      <c r="DM181" s="137" t="str">
        <f t="shared" si="281"/>
        <v/>
      </c>
      <c r="DN181" s="137" t="str">
        <f t="shared" si="282"/>
        <v/>
      </c>
      <c r="DO181" s="138" t="str">
        <f t="shared" si="283"/>
        <v/>
      </c>
      <c r="DP181" s="143" t="str">
        <f t="shared" si="284"/>
        <v/>
      </c>
      <c r="DQ181" s="144" t="str">
        <f t="shared" si="285"/>
        <v/>
      </c>
      <c r="DR181" s="145">
        <f t="shared" si="286"/>
        <v>0</v>
      </c>
      <c r="DS181" s="146" t="str">
        <f t="shared" si="287"/>
        <v/>
      </c>
      <c r="DT181" s="147" t="str">
        <f t="shared" si="288"/>
        <v/>
      </c>
      <c r="DU181" s="147" t="str">
        <f t="shared" si="289"/>
        <v/>
      </c>
      <c r="DV181" s="147" t="str">
        <f t="shared" si="290"/>
        <v/>
      </c>
      <c r="DW181" s="147" t="str">
        <f t="shared" si="291"/>
        <v/>
      </c>
      <c r="DX181" s="147" t="str">
        <f t="shared" si="292"/>
        <v/>
      </c>
      <c r="DY181" s="147" t="str">
        <f t="shared" si="293"/>
        <v/>
      </c>
      <c r="DZ181" s="147" t="str">
        <f t="shared" si="294"/>
        <v/>
      </c>
      <c r="EA181" s="148"/>
      <c r="EB181" s="148"/>
      <c r="EC181" s="148"/>
      <c r="ED181" s="148"/>
      <c r="EE181" s="148"/>
      <c r="EF181" s="148"/>
      <c r="EG181" s="148"/>
      <c r="EH181" s="148"/>
      <c r="EI181" s="148"/>
      <c r="EJ181" s="148"/>
      <c r="EK181" s="149"/>
      <c r="EL181" s="150" t="str">
        <f t="shared" si="295"/>
        <v/>
      </c>
      <c r="EM181" s="145"/>
      <c r="EN181" s="145"/>
      <c r="EO181" s="151" t="str">
        <f>IF(C181="","",IF(EL181=TRUE,'[1]بيانات أساسية'!$Z$16,'[1]بيانات أساسية'!$Y$17))</f>
        <v/>
      </c>
      <c r="EP181" s="152" t="str">
        <f t="shared" si="246"/>
        <v/>
      </c>
      <c r="EQ181" s="153" t="str">
        <f t="shared" si="296"/>
        <v/>
      </c>
      <c r="ER181" s="153" t="str">
        <f t="shared" si="297"/>
        <v/>
      </c>
      <c r="ES181" s="159"/>
      <c r="GD181" s="157" t="str">
        <f t="shared" si="298"/>
        <v/>
      </c>
      <c r="GE181" s="157" t="str">
        <f t="shared" si="299"/>
        <v/>
      </c>
      <c r="GF181" s="157" t="str">
        <f t="shared" si="300"/>
        <v/>
      </c>
      <c r="GG181" s="157" t="str">
        <f t="shared" si="301"/>
        <v/>
      </c>
      <c r="GH181" s="157" t="str">
        <f t="shared" si="302"/>
        <v/>
      </c>
      <c r="GI181" s="157" t="str">
        <f t="shared" si="303"/>
        <v/>
      </c>
      <c r="GJ181" s="157" t="str">
        <f t="shared" si="304"/>
        <v/>
      </c>
      <c r="GK181" s="157" t="str">
        <f t="shared" si="305"/>
        <v/>
      </c>
      <c r="GL181" s="157" t="str">
        <f t="shared" si="306"/>
        <v/>
      </c>
      <c r="GM181" s="158" t="str">
        <f t="shared" si="307"/>
        <v/>
      </c>
      <c r="GN181" s="157" t="str">
        <f t="shared" si="308"/>
        <v/>
      </c>
      <c r="GO181" s="145" t="str">
        <f t="shared" si="309"/>
        <v/>
      </c>
    </row>
    <row r="182" spans="1:197" s="156" customFormat="1" ht="27" customHeight="1" thickBot="1">
      <c r="A182" s="132" t="str">
        <f>IF('[1]رصد درجات'!A182="","",'[1]رصد درجات'!A182)</f>
        <v/>
      </c>
      <c r="B182" s="132" t="str">
        <f>IF('[1]رصد درجات'!B182="","",'[1]رصد درجات'!B182)</f>
        <v/>
      </c>
      <c r="C182" s="132" t="str">
        <f>IF('[1]رصد درجات'!C182="","",'[1]رصد درجات'!C182)</f>
        <v/>
      </c>
      <c r="D182" s="133" t="str">
        <f>IF('[1]رصد درجات'!D182="","",'[1]رصد درجات'!D182)</f>
        <v/>
      </c>
      <c r="E182" s="132" t="str">
        <f>IF('[1]رصد درجات'!E182="","",'[1]رصد درجات'!E182)</f>
        <v/>
      </c>
      <c r="F182" s="132" t="str">
        <f>IF('[1]رصد درجات'!F182="","",'[1]رصد درجات'!F182)</f>
        <v/>
      </c>
      <c r="G182" s="132" t="str">
        <f>IF('[1]رصد درجات'!G182="","",'[1]رصد درجات'!G182)</f>
        <v/>
      </c>
      <c r="H182" s="132" t="str">
        <f>IF('[1]رصد درجات'!H182="","",'[1]رصد درجات'!H182)</f>
        <v/>
      </c>
      <c r="I182" s="132" t="str">
        <f>IF('[1]رصد درجات'!I182="","",'[1]رصد درجات'!I182)</f>
        <v/>
      </c>
      <c r="J182" s="132" t="str">
        <f>IF('[1]رصد درجات'!J182="","",'[1]رصد درجات'!J182)</f>
        <v/>
      </c>
      <c r="K182" s="132" t="str">
        <f>IF('[1]رصد درجات'!K182="","",'[1]رصد درجات'!K182)</f>
        <v/>
      </c>
      <c r="L182" s="132" t="str">
        <f>IF('[1]رصد درجات'!L182="","",'[1]رصد درجات'!L182)</f>
        <v/>
      </c>
      <c r="M182" s="134" t="str">
        <f>IF('[1]رصد درجات'!M182="","",'[1]رصد درجات'!M182)</f>
        <v/>
      </c>
      <c r="N182" s="134" t="str">
        <f>IF('[1]رصد درجات'!N182="","",'[1]رصد درجات'!N182)</f>
        <v/>
      </c>
      <c r="O182" s="132" t="str">
        <f>IF(C182="","",'[1]رصد درجات'!Y182)</f>
        <v/>
      </c>
      <c r="P182" s="132" t="str">
        <f>IF(C182="","",'[1]رصد درجات'!AL182)</f>
        <v/>
      </c>
      <c r="Q182" s="132" t="str">
        <f t="shared" si="247"/>
        <v/>
      </c>
      <c r="R182" s="135" t="str">
        <f t="shared" si="248"/>
        <v/>
      </c>
      <c r="S182" s="132" t="str">
        <f>IF(C182="","",'[1]رصد درجات'!AV182)</f>
        <v/>
      </c>
      <c r="T182" s="132" t="str">
        <f>IF(C182="","",'[1]رصد درجات'!BI182)</f>
        <v/>
      </c>
      <c r="U182" s="132" t="str">
        <f t="shared" si="249"/>
        <v/>
      </c>
      <c r="V182" s="132" t="str">
        <f t="shared" si="250"/>
        <v/>
      </c>
      <c r="W182" s="132" t="str">
        <f t="shared" si="251"/>
        <v/>
      </c>
      <c r="X182" s="136" t="str">
        <f t="shared" si="252"/>
        <v/>
      </c>
      <c r="Y182" s="137" t="str">
        <f>IF(C182="","",'[1]رصد درجات'!Z182)</f>
        <v/>
      </c>
      <c r="Z182" s="137" t="str">
        <f>IF(C182="","",'[1]رصد درجات'!AM182)</f>
        <v/>
      </c>
      <c r="AA182" s="137" t="str">
        <f t="shared" si="222"/>
        <v/>
      </c>
      <c r="AB182" s="137" t="str">
        <f t="shared" si="253"/>
        <v/>
      </c>
      <c r="AC182" s="137" t="str">
        <f>IF(C182="","",'[1]رصد درجات'!AV182)</f>
        <v/>
      </c>
      <c r="AD182" s="137" t="str">
        <f>IF(C182="","",'[1]رصد درجات'!BI182)</f>
        <v/>
      </c>
      <c r="AE182" s="137" t="str">
        <f t="shared" si="223"/>
        <v/>
      </c>
      <c r="AF182" s="137" t="str">
        <f t="shared" si="224"/>
        <v/>
      </c>
      <c r="AG182" s="137" t="str">
        <f t="shared" si="254"/>
        <v/>
      </c>
      <c r="AH182" s="138" t="str">
        <f t="shared" si="255"/>
        <v/>
      </c>
      <c r="AI182" s="137" t="str">
        <f>IF(C182="","",'[1]رصد درجات'!AA182)</f>
        <v/>
      </c>
      <c r="AJ182" s="137" t="str">
        <f>IF(C182="","",'[1]رصد درجات'!AN182)</f>
        <v/>
      </c>
      <c r="AK182" s="137" t="str">
        <f t="shared" si="225"/>
        <v/>
      </c>
      <c r="AL182" s="139" t="str">
        <f t="shared" si="256"/>
        <v/>
      </c>
      <c r="AM182" s="137" t="str">
        <f>IF(C182="","",'[1]رصد درجات'!AX182)</f>
        <v/>
      </c>
      <c r="AN182" s="137" t="str">
        <f>IF(C182="","",'[1]رصد درجات'!BK182)</f>
        <v/>
      </c>
      <c r="AO182" s="137" t="str">
        <f t="shared" si="226"/>
        <v/>
      </c>
      <c r="AP182" s="137" t="str">
        <f t="shared" si="227"/>
        <v/>
      </c>
      <c r="AQ182" s="137" t="str">
        <f t="shared" si="228"/>
        <v/>
      </c>
      <c r="AR182" s="138" t="str">
        <f t="shared" si="257"/>
        <v/>
      </c>
      <c r="AS182" s="137" t="str">
        <f>IF(C182="","",'[1]رصد درجات'!AB182)</f>
        <v/>
      </c>
      <c r="AT182" s="137" t="str">
        <f>IF(C182="","",'[1]رصد درجات'!AO182)</f>
        <v/>
      </c>
      <c r="AU182" s="137" t="str">
        <f>IF(C182="","",'[1]رصد درجات'!AP182)</f>
        <v/>
      </c>
      <c r="AV182" s="137" t="str">
        <f t="shared" si="229"/>
        <v/>
      </c>
      <c r="AW182" s="137" t="str">
        <f t="shared" si="258"/>
        <v/>
      </c>
      <c r="AX182" s="137" t="str">
        <f>IF(C182="","",'[1]رصد درجات'!AY182)</f>
        <v/>
      </c>
      <c r="AY182" s="137" t="str">
        <f>IF(C182="","",'[1]رصد درجات'!BL182)</f>
        <v/>
      </c>
      <c r="AZ182" s="137" t="str">
        <f>IF(C182="","",'[1]رصد درجات'!BM182)</f>
        <v/>
      </c>
      <c r="BA182" s="137" t="str">
        <f t="shared" si="230"/>
        <v/>
      </c>
      <c r="BB182" s="137" t="str">
        <f t="shared" si="231"/>
        <v/>
      </c>
      <c r="BC182" s="137" t="str">
        <f t="shared" si="232"/>
        <v/>
      </c>
      <c r="BD182" s="137" t="str">
        <f t="shared" si="233"/>
        <v/>
      </c>
      <c r="BE182" s="138" t="str">
        <f t="shared" si="259"/>
        <v/>
      </c>
      <c r="BF182" s="137" t="str">
        <f>IF(C182="","",'[1]رصد درجات'!AC182)</f>
        <v/>
      </c>
      <c r="BG182" s="137" t="str">
        <f>IF(C182="","",'[1]رصد درجات'!AI182)</f>
        <v/>
      </c>
      <c r="BH182" s="137" t="str">
        <f>IF(C182="","",'[1]رصد درجات'!AQ182)</f>
        <v/>
      </c>
      <c r="BI182" s="137" t="str">
        <f t="shared" si="234"/>
        <v/>
      </c>
      <c r="BJ182" s="137" t="str">
        <f t="shared" si="260"/>
        <v/>
      </c>
      <c r="BK182" s="137" t="str">
        <f>IF(C182="","",'[1]رصد درجات'!AZ182)</f>
        <v/>
      </c>
      <c r="BL182" s="137" t="str">
        <f>IF(C182="","",'[1]رصد درجات'!BF182)</f>
        <v/>
      </c>
      <c r="BM182" s="137" t="str">
        <f>IF(C182="","",'[1]رصد درجات'!BN182)</f>
        <v/>
      </c>
      <c r="BN182" s="137" t="str">
        <f t="shared" si="235"/>
        <v/>
      </c>
      <c r="BO182" s="137" t="str">
        <f t="shared" si="236"/>
        <v/>
      </c>
      <c r="BP182" s="137" t="str">
        <f t="shared" si="237"/>
        <v/>
      </c>
      <c r="BQ182" s="137" t="str">
        <f t="shared" si="238"/>
        <v/>
      </c>
      <c r="BR182" s="138" t="str">
        <f t="shared" si="261"/>
        <v/>
      </c>
      <c r="BS182" s="137" t="str">
        <f>IF(C182="","",'[1]رصد درجات'!AD182)</f>
        <v/>
      </c>
      <c r="BT182" s="137" t="str">
        <f>IF(C182="","",'[1]رصد درجات'!AR182)</f>
        <v/>
      </c>
      <c r="BU182" s="137" t="str">
        <f t="shared" si="239"/>
        <v/>
      </c>
      <c r="BV182" s="137" t="str">
        <f t="shared" si="262"/>
        <v/>
      </c>
      <c r="BW182" s="137" t="str">
        <f>IF(C182="","",'[1]رصد درجات'!BA182)</f>
        <v/>
      </c>
      <c r="BX182" s="137" t="str">
        <f>IF(C182="","",'[1]رصد درجات'!BO182)</f>
        <v/>
      </c>
      <c r="BY182" s="137" t="str">
        <f t="shared" si="240"/>
        <v/>
      </c>
      <c r="BZ182" s="137" t="str">
        <f t="shared" si="263"/>
        <v/>
      </c>
      <c r="CA182" s="137" t="str">
        <f t="shared" si="241"/>
        <v/>
      </c>
      <c r="CB182" s="138" t="str">
        <f t="shared" si="264"/>
        <v/>
      </c>
      <c r="CC182" s="137" t="str">
        <f>IF(C182="","",'[1]رصد درجات'!AE182)</f>
        <v/>
      </c>
      <c r="CD182" s="137" t="str">
        <f>IF(C182="","",'[1]رصد درجات'!AJ182)</f>
        <v/>
      </c>
      <c r="CE182" s="137" t="str">
        <f>IF(C182="","",'[1]رصد درجات'!AS182)</f>
        <v/>
      </c>
      <c r="CF182" s="137" t="str">
        <f t="shared" si="242"/>
        <v/>
      </c>
      <c r="CG182" s="137" t="str">
        <f t="shared" si="265"/>
        <v/>
      </c>
      <c r="CH182" s="137" t="str">
        <f>IF(C182="","",'[1]رصد درجات'!BB182)</f>
        <v/>
      </c>
      <c r="CI182" s="137" t="str">
        <f>IF(C182="","",'[1]رصد درجات'!BF182)</f>
        <v/>
      </c>
      <c r="CJ182" s="137" t="str">
        <f>IF(C182="","",'[1]رصد درجات'!BP182)</f>
        <v/>
      </c>
      <c r="CK182" s="137" t="str">
        <f t="shared" si="243"/>
        <v/>
      </c>
      <c r="CL182" s="137" t="str">
        <f t="shared" si="244"/>
        <v/>
      </c>
      <c r="CM182" s="137" t="str">
        <f t="shared" si="245"/>
        <v/>
      </c>
      <c r="CN182" s="137" t="str">
        <f t="shared" si="266"/>
        <v/>
      </c>
      <c r="CO182" s="138" t="str">
        <f t="shared" si="267"/>
        <v/>
      </c>
      <c r="CP182" s="140" t="str">
        <f>IF(C182="","",'[1]رصد درجات'!AF182)</f>
        <v/>
      </c>
      <c r="CQ182" s="135" t="str">
        <f t="shared" si="268"/>
        <v/>
      </c>
      <c r="CR182" s="140" t="str">
        <f>IF(C182="","",'[1]رصد درجات'!BC182)</f>
        <v/>
      </c>
      <c r="CS182" s="140" t="str">
        <f t="shared" si="269"/>
        <v/>
      </c>
      <c r="CT182" s="140" t="str">
        <f t="shared" si="310"/>
        <v/>
      </c>
      <c r="CU182" s="135" t="str">
        <f t="shared" si="311"/>
        <v/>
      </c>
      <c r="CV182" s="137" t="str">
        <f>IF(C182="","",'[1]رصد درجات'!AG182)</f>
        <v/>
      </c>
      <c r="CW182" s="137" t="str">
        <f t="shared" si="270"/>
        <v/>
      </c>
      <c r="CX182" s="137" t="str">
        <f>IF(C182="","",'[1]رصد درجات'!BD182)</f>
        <v/>
      </c>
      <c r="CY182" s="140" t="str">
        <f t="shared" si="271"/>
        <v/>
      </c>
      <c r="CZ182" s="140" t="str">
        <f t="shared" si="272"/>
        <v/>
      </c>
      <c r="DA182" s="135" t="str">
        <f t="shared" si="273"/>
        <v/>
      </c>
      <c r="DB182" s="141" t="str">
        <f t="shared" si="274"/>
        <v/>
      </c>
      <c r="DC182" s="142" t="str">
        <f t="shared" si="275"/>
        <v/>
      </c>
      <c r="DD182" s="141" t="str">
        <f t="shared" si="276"/>
        <v/>
      </c>
      <c r="DE182" s="142" t="str">
        <f t="shared" si="277"/>
        <v/>
      </c>
      <c r="DF182" s="137" t="str">
        <f>IF(C182="","",'[1]رصد درجات'!AH182)</f>
        <v/>
      </c>
      <c r="DG182" s="137" t="str">
        <f>IF(C182="","",'[1]رصد درجات'!AT182)</f>
        <v/>
      </c>
      <c r="DH182" s="137" t="str">
        <f t="shared" si="278"/>
        <v/>
      </c>
      <c r="DI182" s="137" t="str">
        <f t="shared" si="279"/>
        <v/>
      </c>
      <c r="DJ182" s="137" t="str">
        <f>IF(C182="","",'[1]رصد درجات'!BE182)</f>
        <v/>
      </c>
      <c r="DK182" s="137" t="str">
        <f>IF(C182="","",'[1]رصد درجات'!BQ182)</f>
        <v/>
      </c>
      <c r="DL182" s="137" t="str">
        <f t="shared" si="280"/>
        <v/>
      </c>
      <c r="DM182" s="137" t="str">
        <f t="shared" si="281"/>
        <v/>
      </c>
      <c r="DN182" s="137" t="str">
        <f t="shared" si="282"/>
        <v/>
      </c>
      <c r="DO182" s="138" t="str">
        <f t="shared" si="283"/>
        <v/>
      </c>
      <c r="DP182" s="143" t="str">
        <f t="shared" si="284"/>
        <v/>
      </c>
      <c r="DQ182" s="144" t="str">
        <f t="shared" si="285"/>
        <v/>
      </c>
      <c r="DR182" s="145">
        <f t="shared" si="286"/>
        <v>0</v>
      </c>
      <c r="DS182" s="146" t="str">
        <f t="shared" si="287"/>
        <v/>
      </c>
      <c r="DT182" s="147" t="str">
        <f t="shared" si="288"/>
        <v/>
      </c>
      <c r="DU182" s="147" t="str">
        <f t="shared" si="289"/>
        <v/>
      </c>
      <c r="DV182" s="147" t="str">
        <f t="shared" si="290"/>
        <v/>
      </c>
      <c r="DW182" s="147" t="str">
        <f t="shared" si="291"/>
        <v/>
      </c>
      <c r="DX182" s="147" t="str">
        <f t="shared" si="292"/>
        <v/>
      </c>
      <c r="DY182" s="147" t="str">
        <f t="shared" si="293"/>
        <v/>
      </c>
      <c r="DZ182" s="147" t="str">
        <f t="shared" si="294"/>
        <v/>
      </c>
      <c r="EA182" s="148"/>
      <c r="EB182" s="148"/>
      <c r="EC182" s="148"/>
      <c r="ED182" s="148"/>
      <c r="EE182" s="148"/>
      <c r="EF182" s="148"/>
      <c r="EG182" s="148"/>
      <c r="EH182" s="148"/>
      <c r="EI182" s="148"/>
      <c r="EJ182" s="148"/>
      <c r="EK182" s="149"/>
      <c r="EL182" s="150" t="str">
        <f t="shared" si="295"/>
        <v/>
      </c>
      <c r="EM182" s="145"/>
      <c r="EN182" s="145"/>
      <c r="EO182" s="151" t="str">
        <f>IF(C182="","",IF(EL182=TRUE,'[1]بيانات أساسية'!$Z$16,'[1]بيانات أساسية'!$Y$17))</f>
        <v/>
      </c>
      <c r="EP182" s="152" t="str">
        <f t="shared" si="246"/>
        <v/>
      </c>
      <c r="EQ182" s="153" t="str">
        <f t="shared" si="296"/>
        <v/>
      </c>
      <c r="ER182" s="153" t="str">
        <f t="shared" si="297"/>
        <v/>
      </c>
      <c r="ES182" s="159"/>
      <c r="GD182" s="157" t="str">
        <f t="shared" si="298"/>
        <v/>
      </c>
      <c r="GE182" s="157" t="str">
        <f t="shared" si="299"/>
        <v/>
      </c>
      <c r="GF182" s="157" t="str">
        <f t="shared" si="300"/>
        <v/>
      </c>
      <c r="GG182" s="157" t="str">
        <f t="shared" si="301"/>
        <v/>
      </c>
      <c r="GH182" s="157" t="str">
        <f t="shared" si="302"/>
        <v/>
      </c>
      <c r="GI182" s="157" t="str">
        <f t="shared" si="303"/>
        <v/>
      </c>
      <c r="GJ182" s="157" t="str">
        <f t="shared" si="304"/>
        <v/>
      </c>
      <c r="GK182" s="157" t="str">
        <f t="shared" si="305"/>
        <v/>
      </c>
      <c r="GL182" s="157" t="str">
        <f t="shared" si="306"/>
        <v/>
      </c>
      <c r="GM182" s="158" t="str">
        <f t="shared" si="307"/>
        <v/>
      </c>
      <c r="GN182" s="157" t="str">
        <f t="shared" si="308"/>
        <v/>
      </c>
      <c r="GO182" s="145" t="str">
        <f t="shared" si="309"/>
        <v/>
      </c>
    </row>
    <row r="183" spans="1:197" s="156" customFormat="1" ht="27" customHeight="1" thickBot="1">
      <c r="A183" s="132" t="str">
        <f>IF('[1]رصد درجات'!A183="","",'[1]رصد درجات'!A183)</f>
        <v/>
      </c>
      <c r="B183" s="132" t="str">
        <f>IF('[1]رصد درجات'!B183="","",'[1]رصد درجات'!B183)</f>
        <v/>
      </c>
      <c r="C183" s="132" t="str">
        <f>IF('[1]رصد درجات'!C183="","",'[1]رصد درجات'!C183)</f>
        <v/>
      </c>
      <c r="D183" s="133" t="str">
        <f>IF('[1]رصد درجات'!D183="","",'[1]رصد درجات'!D183)</f>
        <v/>
      </c>
      <c r="E183" s="132" t="str">
        <f>IF('[1]رصد درجات'!E183="","",'[1]رصد درجات'!E183)</f>
        <v/>
      </c>
      <c r="F183" s="132" t="str">
        <f>IF('[1]رصد درجات'!F183="","",'[1]رصد درجات'!F183)</f>
        <v/>
      </c>
      <c r="G183" s="132" t="str">
        <f>IF('[1]رصد درجات'!G183="","",'[1]رصد درجات'!G183)</f>
        <v/>
      </c>
      <c r="H183" s="132" t="str">
        <f>IF('[1]رصد درجات'!H183="","",'[1]رصد درجات'!H183)</f>
        <v/>
      </c>
      <c r="I183" s="132" t="str">
        <f>IF('[1]رصد درجات'!I183="","",'[1]رصد درجات'!I183)</f>
        <v/>
      </c>
      <c r="J183" s="132" t="str">
        <f>IF('[1]رصد درجات'!J183="","",'[1]رصد درجات'!J183)</f>
        <v/>
      </c>
      <c r="K183" s="132" t="str">
        <f>IF('[1]رصد درجات'!K183="","",'[1]رصد درجات'!K183)</f>
        <v/>
      </c>
      <c r="L183" s="132" t="str">
        <f>IF('[1]رصد درجات'!L183="","",'[1]رصد درجات'!L183)</f>
        <v/>
      </c>
      <c r="M183" s="134" t="str">
        <f>IF('[1]رصد درجات'!M183="","",'[1]رصد درجات'!M183)</f>
        <v/>
      </c>
      <c r="N183" s="134" t="str">
        <f>IF('[1]رصد درجات'!N183="","",'[1]رصد درجات'!N183)</f>
        <v/>
      </c>
      <c r="O183" s="132" t="str">
        <f>IF(C183="","",'[1]رصد درجات'!Y183)</f>
        <v/>
      </c>
      <c r="P183" s="132" t="str">
        <f>IF(C183="","",'[1]رصد درجات'!AL183)</f>
        <v/>
      </c>
      <c r="Q183" s="132" t="str">
        <f t="shared" si="247"/>
        <v/>
      </c>
      <c r="R183" s="135" t="str">
        <f t="shared" si="248"/>
        <v/>
      </c>
      <c r="S183" s="132" t="str">
        <f>IF(C183="","",'[1]رصد درجات'!AV183)</f>
        <v/>
      </c>
      <c r="T183" s="132" t="str">
        <f>IF(C183="","",'[1]رصد درجات'!BI183)</f>
        <v/>
      </c>
      <c r="U183" s="132" t="str">
        <f t="shared" si="249"/>
        <v/>
      </c>
      <c r="V183" s="132" t="str">
        <f t="shared" si="250"/>
        <v/>
      </c>
      <c r="W183" s="132" t="str">
        <f t="shared" si="251"/>
        <v/>
      </c>
      <c r="X183" s="136" t="str">
        <f t="shared" si="252"/>
        <v/>
      </c>
      <c r="Y183" s="137" t="str">
        <f>IF(C183="","",'[1]رصد درجات'!Z183)</f>
        <v/>
      </c>
      <c r="Z183" s="137" t="str">
        <f>IF(C183="","",'[1]رصد درجات'!AM183)</f>
        <v/>
      </c>
      <c r="AA183" s="137" t="str">
        <f t="shared" si="222"/>
        <v/>
      </c>
      <c r="AB183" s="137" t="str">
        <f t="shared" si="253"/>
        <v/>
      </c>
      <c r="AC183" s="137" t="str">
        <f>IF(C183="","",'[1]رصد درجات'!AV183)</f>
        <v/>
      </c>
      <c r="AD183" s="137" t="str">
        <f>IF(C183="","",'[1]رصد درجات'!BI183)</f>
        <v/>
      </c>
      <c r="AE183" s="137" t="str">
        <f t="shared" si="223"/>
        <v/>
      </c>
      <c r="AF183" s="137" t="str">
        <f t="shared" si="224"/>
        <v/>
      </c>
      <c r="AG183" s="137" t="str">
        <f t="shared" si="254"/>
        <v/>
      </c>
      <c r="AH183" s="138" t="str">
        <f t="shared" si="255"/>
        <v/>
      </c>
      <c r="AI183" s="137" t="str">
        <f>IF(C183="","",'[1]رصد درجات'!AA183)</f>
        <v/>
      </c>
      <c r="AJ183" s="137" t="str">
        <f>IF(C183="","",'[1]رصد درجات'!AN183)</f>
        <v/>
      </c>
      <c r="AK183" s="137" t="str">
        <f t="shared" si="225"/>
        <v/>
      </c>
      <c r="AL183" s="139" t="str">
        <f t="shared" si="256"/>
        <v/>
      </c>
      <c r="AM183" s="137" t="str">
        <f>IF(C183="","",'[1]رصد درجات'!AX183)</f>
        <v/>
      </c>
      <c r="AN183" s="137" t="str">
        <f>IF(C183="","",'[1]رصد درجات'!BK183)</f>
        <v/>
      </c>
      <c r="AO183" s="137" t="str">
        <f t="shared" si="226"/>
        <v/>
      </c>
      <c r="AP183" s="137" t="str">
        <f t="shared" si="227"/>
        <v/>
      </c>
      <c r="AQ183" s="137" t="str">
        <f t="shared" si="228"/>
        <v/>
      </c>
      <c r="AR183" s="138" t="str">
        <f t="shared" si="257"/>
        <v/>
      </c>
      <c r="AS183" s="137" t="str">
        <f>IF(C183="","",'[1]رصد درجات'!AB183)</f>
        <v/>
      </c>
      <c r="AT183" s="137" t="str">
        <f>IF(C183="","",'[1]رصد درجات'!AO183)</f>
        <v/>
      </c>
      <c r="AU183" s="137" t="str">
        <f>IF(C183="","",'[1]رصد درجات'!AP183)</f>
        <v/>
      </c>
      <c r="AV183" s="137" t="str">
        <f t="shared" si="229"/>
        <v/>
      </c>
      <c r="AW183" s="137" t="str">
        <f t="shared" si="258"/>
        <v/>
      </c>
      <c r="AX183" s="137" t="str">
        <f>IF(C183="","",'[1]رصد درجات'!AY183)</f>
        <v/>
      </c>
      <c r="AY183" s="137" t="str">
        <f>IF(C183="","",'[1]رصد درجات'!BL183)</f>
        <v/>
      </c>
      <c r="AZ183" s="137" t="str">
        <f>IF(C183="","",'[1]رصد درجات'!BM183)</f>
        <v/>
      </c>
      <c r="BA183" s="137" t="str">
        <f t="shared" si="230"/>
        <v/>
      </c>
      <c r="BB183" s="137" t="str">
        <f t="shared" si="231"/>
        <v/>
      </c>
      <c r="BC183" s="137" t="str">
        <f t="shared" si="232"/>
        <v/>
      </c>
      <c r="BD183" s="137" t="str">
        <f t="shared" si="233"/>
        <v/>
      </c>
      <c r="BE183" s="138" t="str">
        <f t="shared" si="259"/>
        <v/>
      </c>
      <c r="BF183" s="137" t="str">
        <f>IF(C183="","",'[1]رصد درجات'!AC183)</f>
        <v/>
      </c>
      <c r="BG183" s="137" t="str">
        <f>IF(C183="","",'[1]رصد درجات'!AI183)</f>
        <v/>
      </c>
      <c r="BH183" s="137" t="str">
        <f>IF(C183="","",'[1]رصد درجات'!AQ183)</f>
        <v/>
      </c>
      <c r="BI183" s="137" t="str">
        <f t="shared" si="234"/>
        <v/>
      </c>
      <c r="BJ183" s="137" t="str">
        <f t="shared" si="260"/>
        <v/>
      </c>
      <c r="BK183" s="137" t="str">
        <f>IF(C183="","",'[1]رصد درجات'!AZ183)</f>
        <v/>
      </c>
      <c r="BL183" s="137" t="str">
        <f>IF(C183="","",'[1]رصد درجات'!BF183)</f>
        <v/>
      </c>
      <c r="BM183" s="137" t="str">
        <f>IF(C183="","",'[1]رصد درجات'!BN183)</f>
        <v/>
      </c>
      <c r="BN183" s="137" t="str">
        <f t="shared" si="235"/>
        <v/>
      </c>
      <c r="BO183" s="137" t="str">
        <f t="shared" si="236"/>
        <v/>
      </c>
      <c r="BP183" s="137" t="str">
        <f t="shared" si="237"/>
        <v/>
      </c>
      <c r="BQ183" s="137" t="str">
        <f t="shared" si="238"/>
        <v/>
      </c>
      <c r="BR183" s="138" t="str">
        <f t="shared" si="261"/>
        <v/>
      </c>
      <c r="BS183" s="137" t="str">
        <f>IF(C183="","",'[1]رصد درجات'!AD183)</f>
        <v/>
      </c>
      <c r="BT183" s="137" t="str">
        <f>IF(C183="","",'[1]رصد درجات'!AR183)</f>
        <v/>
      </c>
      <c r="BU183" s="137" t="str">
        <f t="shared" si="239"/>
        <v/>
      </c>
      <c r="BV183" s="137" t="str">
        <f t="shared" si="262"/>
        <v/>
      </c>
      <c r="BW183" s="137" t="str">
        <f>IF(C183="","",'[1]رصد درجات'!BA183)</f>
        <v/>
      </c>
      <c r="BX183" s="137" t="str">
        <f>IF(C183="","",'[1]رصد درجات'!BO183)</f>
        <v/>
      </c>
      <c r="BY183" s="137" t="str">
        <f t="shared" si="240"/>
        <v/>
      </c>
      <c r="BZ183" s="137" t="str">
        <f t="shared" si="263"/>
        <v/>
      </c>
      <c r="CA183" s="137" t="str">
        <f t="shared" si="241"/>
        <v/>
      </c>
      <c r="CB183" s="138" t="str">
        <f t="shared" si="264"/>
        <v/>
      </c>
      <c r="CC183" s="137" t="str">
        <f>IF(C183="","",'[1]رصد درجات'!AE183)</f>
        <v/>
      </c>
      <c r="CD183" s="137" t="str">
        <f>IF(C183="","",'[1]رصد درجات'!AJ183)</f>
        <v/>
      </c>
      <c r="CE183" s="137" t="str">
        <f>IF(C183="","",'[1]رصد درجات'!AS183)</f>
        <v/>
      </c>
      <c r="CF183" s="137" t="str">
        <f t="shared" si="242"/>
        <v/>
      </c>
      <c r="CG183" s="137" t="str">
        <f t="shared" si="265"/>
        <v/>
      </c>
      <c r="CH183" s="137" t="str">
        <f>IF(C183="","",'[1]رصد درجات'!BB183)</f>
        <v/>
      </c>
      <c r="CI183" s="137" t="str">
        <f>IF(C183="","",'[1]رصد درجات'!BF183)</f>
        <v/>
      </c>
      <c r="CJ183" s="137" t="str">
        <f>IF(C183="","",'[1]رصد درجات'!BP183)</f>
        <v/>
      </c>
      <c r="CK183" s="137" t="str">
        <f t="shared" si="243"/>
        <v/>
      </c>
      <c r="CL183" s="137" t="str">
        <f t="shared" si="244"/>
        <v/>
      </c>
      <c r="CM183" s="137" t="str">
        <f t="shared" si="245"/>
        <v/>
      </c>
      <c r="CN183" s="137" t="str">
        <f t="shared" si="266"/>
        <v/>
      </c>
      <c r="CO183" s="138" t="str">
        <f t="shared" si="267"/>
        <v/>
      </c>
      <c r="CP183" s="140" t="str">
        <f>IF(C183="","",'[1]رصد درجات'!AF183)</f>
        <v/>
      </c>
      <c r="CQ183" s="135" t="str">
        <f t="shared" si="268"/>
        <v/>
      </c>
      <c r="CR183" s="140" t="str">
        <f>IF(C183="","",'[1]رصد درجات'!BC183)</f>
        <v/>
      </c>
      <c r="CS183" s="140" t="str">
        <f t="shared" si="269"/>
        <v/>
      </c>
      <c r="CT183" s="140" t="str">
        <f t="shared" si="310"/>
        <v/>
      </c>
      <c r="CU183" s="135" t="str">
        <f t="shared" si="311"/>
        <v/>
      </c>
      <c r="CV183" s="137" t="str">
        <f>IF(C183="","",'[1]رصد درجات'!AG183)</f>
        <v/>
      </c>
      <c r="CW183" s="137" t="str">
        <f t="shared" si="270"/>
        <v/>
      </c>
      <c r="CX183" s="137" t="str">
        <f>IF(C183="","",'[1]رصد درجات'!BD183)</f>
        <v/>
      </c>
      <c r="CY183" s="140" t="str">
        <f t="shared" si="271"/>
        <v/>
      </c>
      <c r="CZ183" s="140" t="str">
        <f t="shared" si="272"/>
        <v/>
      </c>
      <c r="DA183" s="135" t="str">
        <f t="shared" si="273"/>
        <v/>
      </c>
      <c r="DB183" s="141" t="str">
        <f t="shared" si="274"/>
        <v/>
      </c>
      <c r="DC183" s="142" t="str">
        <f t="shared" si="275"/>
        <v/>
      </c>
      <c r="DD183" s="141" t="str">
        <f t="shared" si="276"/>
        <v/>
      </c>
      <c r="DE183" s="142" t="str">
        <f t="shared" si="277"/>
        <v/>
      </c>
      <c r="DF183" s="137" t="str">
        <f>IF(C183="","",'[1]رصد درجات'!AH183)</f>
        <v/>
      </c>
      <c r="DG183" s="137" t="str">
        <f>IF(C183="","",'[1]رصد درجات'!AT183)</f>
        <v/>
      </c>
      <c r="DH183" s="137" t="str">
        <f t="shared" si="278"/>
        <v/>
      </c>
      <c r="DI183" s="137" t="str">
        <f t="shared" si="279"/>
        <v/>
      </c>
      <c r="DJ183" s="137" t="str">
        <f>IF(C183="","",'[1]رصد درجات'!BE183)</f>
        <v/>
      </c>
      <c r="DK183" s="137" t="str">
        <f>IF(C183="","",'[1]رصد درجات'!BQ183)</f>
        <v/>
      </c>
      <c r="DL183" s="137" t="str">
        <f t="shared" si="280"/>
        <v/>
      </c>
      <c r="DM183" s="137" t="str">
        <f t="shared" si="281"/>
        <v/>
      </c>
      <c r="DN183" s="137" t="str">
        <f t="shared" si="282"/>
        <v/>
      </c>
      <c r="DO183" s="138" t="str">
        <f t="shared" si="283"/>
        <v/>
      </c>
      <c r="DP183" s="143" t="str">
        <f t="shared" si="284"/>
        <v/>
      </c>
      <c r="DQ183" s="144" t="str">
        <f t="shared" si="285"/>
        <v/>
      </c>
      <c r="DR183" s="145">
        <f t="shared" si="286"/>
        <v>0</v>
      </c>
      <c r="DS183" s="146" t="str">
        <f t="shared" si="287"/>
        <v/>
      </c>
      <c r="DT183" s="147" t="str">
        <f t="shared" si="288"/>
        <v/>
      </c>
      <c r="DU183" s="147" t="str">
        <f t="shared" si="289"/>
        <v/>
      </c>
      <c r="DV183" s="147" t="str">
        <f t="shared" si="290"/>
        <v/>
      </c>
      <c r="DW183" s="147" t="str">
        <f t="shared" si="291"/>
        <v/>
      </c>
      <c r="DX183" s="147" t="str">
        <f t="shared" si="292"/>
        <v/>
      </c>
      <c r="DY183" s="147" t="str">
        <f t="shared" si="293"/>
        <v/>
      </c>
      <c r="DZ183" s="147" t="str">
        <f t="shared" si="294"/>
        <v/>
      </c>
      <c r="EA183" s="148"/>
      <c r="EB183" s="148"/>
      <c r="EC183" s="148"/>
      <c r="ED183" s="148"/>
      <c r="EE183" s="148"/>
      <c r="EF183" s="148"/>
      <c r="EG183" s="148"/>
      <c r="EH183" s="148"/>
      <c r="EI183" s="148"/>
      <c r="EJ183" s="148"/>
      <c r="EK183" s="149"/>
      <c r="EL183" s="150" t="str">
        <f t="shared" si="295"/>
        <v/>
      </c>
      <c r="EM183" s="145"/>
      <c r="EN183" s="145"/>
      <c r="EO183" s="151" t="str">
        <f>IF(C183="","",IF(EL183=TRUE,'[1]بيانات أساسية'!$Z$16,'[1]بيانات أساسية'!$Y$17))</f>
        <v/>
      </c>
      <c r="EP183" s="152" t="str">
        <f t="shared" si="246"/>
        <v/>
      </c>
      <c r="EQ183" s="153" t="str">
        <f t="shared" si="296"/>
        <v/>
      </c>
      <c r="ER183" s="153" t="str">
        <f t="shared" si="297"/>
        <v/>
      </c>
      <c r="ES183" s="159"/>
      <c r="GD183" s="157" t="str">
        <f t="shared" si="298"/>
        <v/>
      </c>
      <c r="GE183" s="157" t="str">
        <f t="shared" si="299"/>
        <v/>
      </c>
      <c r="GF183" s="157" t="str">
        <f t="shared" si="300"/>
        <v/>
      </c>
      <c r="GG183" s="157" t="str">
        <f t="shared" si="301"/>
        <v/>
      </c>
      <c r="GH183" s="157" t="str">
        <f t="shared" si="302"/>
        <v/>
      </c>
      <c r="GI183" s="157" t="str">
        <f t="shared" si="303"/>
        <v/>
      </c>
      <c r="GJ183" s="157" t="str">
        <f t="shared" si="304"/>
        <v/>
      </c>
      <c r="GK183" s="157" t="str">
        <f t="shared" si="305"/>
        <v/>
      </c>
      <c r="GL183" s="157" t="str">
        <f t="shared" si="306"/>
        <v/>
      </c>
      <c r="GM183" s="158" t="str">
        <f t="shared" si="307"/>
        <v/>
      </c>
      <c r="GN183" s="157" t="str">
        <f t="shared" si="308"/>
        <v/>
      </c>
      <c r="GO183" s="145" t="str">
        <f t="shared" si="309"/>
        <v/>
      </c>
    </row>
    <row r="184" spans="1:197" s="156" customFormat="1" ht="27" customHeight="1" thickBot="1">
      <c r="A184" s="132" t="str">
        <f>IF('[1]رصد درجات'!A184="","",'[1]رصد درجات'!A184)</f>
        <v/>
      </c>
      <c r="B184" s="132" t="str">
        <f>IF('[1]رصد درجات'!B184="","",'[1]رصد درجات'!B184)</f>
        <v/>
      </c>
      <c r="C184" s="132" t="str">
        <f>IF('[1]رصد درجات'!C184="","",'[1]رصد درجات'!C184)</f>
        <v/>
      </c>
      <c r="D184" s="133" t="str">
        <f>IF('[1]رصد درجات'!D184="","",'[1]رصد درجات'!D184)</f>
        <v/>
      </c>
      <c r="E184" s="132" t="str">
        <f>IF('[1]رصد درجات'!E184="","",'[1]رصد درجات'!E184)</f>
        <v/>
      </c>
      <c r="F184" s="132" t="str">
        <f>IF('[1]رصد درجات'!F184="","",'[1]رصد درجات'!F184)</f>
        <v/>
      </c>
      <c r="G184" s="132" t="str">
        <f>IF('[1]رصد درجات'!G184="","",'[1]رصد درجات'!G184)</f>
        <v/>
      </c>
      <c r="H184" s="132" t="str">
        <f>IF('[1]رصد درجات'!H184="","",'[1]رصد درجات'!H184)</f>
        <v/>
      </c>
      <c r="I184" s="132" t="str">
        <f>IF('[1]رصد درجات'!I184="","",'[1]رصد درجات'!I184)</f>
        <v/>
      </c>
      <c r="J184" s="132" t="str">
        <f>IF('[1]رصد درجات'!J184="","",'[1]رصد درجات'!J184)</f>
        <v/>
      </c>
      <c r="K184" s="132" t="str">
        <f>IF('[1]رصد درجات'!K184="","",'[1]رصد درجات'!K184)</f>
        <v/>
      </c>
      <c r="L184" s="132" t="str">
        <f>IF('[1]رصد درجات'!L184="","",'[1]رصد درجات'!L184)</f>
        <v/>
      </c>
      <c r="M184" s="134" t="str">
        <f>IF('[1]رصد درجات'!M184="","",'[1]رصد درجات'!M184)</f>
        <v/>
      </c>
      <c r="N184" s="134" t="str">
        <f>IF('[1]رصد درجات'!N184="","",'[1]رصد درجات'!N184)</f>
        <v/>
      </c>
      <c r="O184" s="132" t="str">
        <f>IF(C184="","",'[1]رصد درجات'!Y184)</f>
        <v/>
      </c>
      <c r="P184" s="132" t="str">
        <f>IF(C184="","",'[1]رصد درجات'!AL184)</f>
        <v/>
      </c>
      <c r="Q184" s="132" t="str">
        <f t="shared" si="247"/>
        <v/>
      </c>
      <c r="R184" s="135" t="str">
        <f t="shared" si="248"/>
        <v/>
      </c>
      <c r="S184" s="132" t="str">
        <f>IF(C184="","",'[1]رصد درجات'!AV184)</f>
        <v/>
      </c>
      <c r="T184" s="132" t="str">
        <f>IF(C184="","",'[1]رصد درجات'!BI184)</f>
        <v/>
      </c>
      <c r="U184" s="132" t="str">
        <f t="shared" si="249"/>
        <v/>
      </c>
      <c r="V184" s="132" t="str">
        <f t="shared" si="250"/>
        <v/>
      </c>
      <c r="W184" s="132" t="str">
        <f t="shared" si="251"/>
        <v/>
      </c>
      <c r="X184" s="136" t="str">
        <f t="shared" si="252"/>
        <v/>
      </c>
      <c r="Y184" s="137" t="str">
        <f>IF(C184="","",'[1]رصد درجات'!Z184)</f>
        <v/>
      </c>
      <c r="Z184" s="137" t="str">
        <f>IF(C184="","",'[1]رصد درجات'!AM184)</f>
        <v/>
      </c>
      <c r="AA184" s="137" t="str">
        <f t="shared" si="222"/>
        <v/>
      </c>
      <c r="AB184" s="137" t="str">
        <f t="shared" si="253"/>
        <v/>
      </c>
      <c r="AC184" s="137" t="str">
        <f>IF(C184="","",'[1]رصد درجات'!AV184)</f>
        <v/>
      </c>
      <c r="AD184" s="137" t="str">
        <f>IF(C184="","",'[1]رصد درجات'!BI184)</f>
        <v/>
      </c>
      <c r="AE184" s="137" t="str">
        <f t="shared" si="223"/>
        <v/>
      </c>
      <c r="AF184" s="137" t="str">
        <f t="shared" si="224"/>
        <v/>
      </c>
      <c r="AG184" s="137" t="str">
        <f t="shared" si="254"/>
        <v/>
      </c>
      <c r="AH184" s="138" t="str">
        <f t="shared" si="255"/>
        <v/>
      </c>
      <c r="AI184" s="137" t="str">
        <f>IF(C184="","",'[1]رصد درجات'!AA184)</f>
        <v/>
      </c>
      <c r="AJ184" s="137" t="str">
        <f>IF(C184="","",'[1]رصد درجات'!AN184)</f>
        <v/>
      </c>
      <c r="AK184" s="137" t="str">
        <f t="shared" si="225"/>
        <v/>
      </c>
      <c r="AL184" s="139" t="str">
        <f t="shared" si="256"/>
        <v/>
      </c>
      <c r="AM184" s="137" t="str">
        <f>IF(C184="","",'[1]رصد درجات'!AX184)</f>
        <v/>
      </c>
      <c r="AN184" s="137" t="str">
        <f>IF(C184="","",'[1]رصد درجات'!BK184)</f>
        <v/>
      </c>
      <c r="AO184" s="137" t="str">
        <f t="shared" si="226"/>
        <v/>
      </c>
      <c r="AP184" s="137" t="str">
        <f t="shared" si="227"/>
        <v/>
      </c>
      <c r="AQ184" s="137" t="str">
        <f t="shared" si="228"/>
        <v/>
      </c>
      <c r="AR184" s="138" t="str">
        <f t="shared" si="257"/>
        <v/>
      </c>
      <c r="AS184" s="137" t="str">
        <f>IF(C184="","",'[1]رصد درجات'!AB184)</f>
        <v/>
      </c>
      <c r="AT184" s="137" t="str">
        <f>IF(C184="","",'[1]رصد درجات'!AO184)</f>
        <v/>
      </c>
      <c r="AU184" s="137" t="str">
        <f>IF(C184="","",'[1]رصد درجات'!AP184)</f>
        <v/>
      </c>
      <c r="AV184" s="137" t="str">
        <f t="shared" si="229"/>
        <v/>
      </c>
      <c r="AW184" s="137" t="str">
        <f t="shared" si="258"/>
        <v/>
      </c>
      <c r="AX184" s="137" t="str">
        <f>IF(C184="","",'[1]رصد درجات'!AY184)</f>
        <v/>
      </c>
      <c r="AY184" s="137" t="str">
        <f>IF(C184="","",'[1]رصد درجات'!BL184)</f>
        <v/>
      </c>
      <c r="AZ184" s="137" t="str">
        <f>IF(C184="","",'[1]رصد درجات'!BM184)</f>
        <v/>
      </c>
      <c r="BA184" s="137" t="str">
        <f t="shared" si="230"/>
        <v/>
      </c>
      <c r="BB184" s="137" t="str">
        <f t="shared" si="231"/>
        <v/>
      </c>
      <c r="BC184" s="137" t="str">
        <f t="shared" si="232"/>
        <v/>
      </c>
      <c r="BD184" s="137" t="str">
        <f t="shared" si="233"/>
        <v/>
      </c>
      <c r="BE184" s="138" t="str">
        <f t="shared" si="259"/>
        <v/>
      </c>
      <c r="BF184" s="137" t="str">
        <f>IF(C184="","",'[1]رصد درجات'!AC184)</f>
        <v/>
      </c>
      <c r="BG184" s="137" t="str">
        <f>IF(C184="","",'[1]رصد درجات'!AI184)</f>
        <v/>
      </c>
      <c r="BH184" s="137" t="str">
        <f>IF(C184="","",'[1]رصد درجات'!AQ184)</f>
        <v/>
      </c>
      <c r="BI184" s="137" t="str">
        <f t="shared" si="234"/>
        <v/>
      </c>
      <c r="BJ184" s="137" t="str">
        <f t="shared" si="260"/>
        <v/>
      </c>
      <c r="BK184" s="137" t="str">
        <f>IF(C184="","",'[1]رصد درجات'!AZ184)</f>
        <v/>
      </c>
      <c r="BL184" s="137" t="str">
        <f>IF(C184="","",'[1]رصد درجات'!BF184)</f>
        <v/>
      </c>
      <c r="BM184" s="137" t="str">
        <f>IF(C184="","",'[1]رصد درجات'!BN184)</f>
        <v/>
      </c>
      <c r="BN184" s="137" t="str">
        <f t="shared" si="235"/>
        <v/>
      </c>
      <c r="BO184" s="137" t="str">
        <f t="shared" si="236"/>
        <v/>
      </c>
      <c r="BP184" s="137" t="str">
        <f t="shared" si="237"/>
        <v/>
      </c>
      <c r="BQ184" s="137" t="str">
        <f t="shared" si="238"/>
        <v/>
      </c>
      <c r="BR184" s="138" t="str">
        <f t="shared" si="261"/>
        <v/>
      </c>
      <c r="BS184" s="137" t="str">
        <f>IF(C184="","",'[1]رصد درجات'!AD184)</f>
        <v/>
      </c>
      <c r="BT184" s="137" t="str">
        <f>IF(C184="","",'[1]رصد درجات'!AR184)</f>
        <v/>
      </c>
      <c r="BU184" s="137" t="str">
        <f t="shared" si="239"/>
        <v/>
      </c>
      <c r="BV184" s="137" t="str">
        <f t="shared" si="262"/>
        <v/>
      </c>
      <c r="BW184" s="137" t="str">
        <f>IF(C184="","",'[1]رصد درجات'!BA184)</f>
        <v/>
      </c>
      <c r="BX184" s="137" t="str">
        <f>IF(C184="","",'[1]رصد درجات'!BO184)</f>
        <v/>
      </c>
      <c r="BY184" s="137" t="str">
        <f t="shared" si="240"/>
        <v/>
      </c>
      <c r="BZ184" s="137" t="str">
        <f t="shared" si="263"/>
        <v/>
      </c>
      <c r="CA184" s="137" t="str">
        <f t="shared" si="241"/>
        <v/>
      </c>
      <c r="CB184" s="138" t="str">
        <f t="shared" si="264"/>
        <v/>
      </c>
      <c r="CC184" s="137" t="str">
        <f>IF(C184="","",'[1]رصد درجات'!AE184)</f>
        <v/>
      </c>
      <c r="CD184" s="137" t="str">
        <f>IF(C184="","",'[1]رصد درجات'!AJ184)</f>
        <v/>
      </c>
      <c r="CE184" s="137" t="str">
        <f>IF(C184="","",'[1]رصد درجات'!AS184)</f>
        <v/>
      </c>
      <c r="CF184" s="137" t="str">
        <f t="shared" si="242"/>
        <v/>
      </c>
      <c r="CG184" s="137" t="str">
        <f t="shared" si="265"/>
        <v/>
      </c>
      <c r="CH184" s="137" t="str">
        <f>IF(C184="","",'[1]رصد درجات'!BB184)</f>
        <v/>
      </c>
      <c r="CI184" s="137" t="str">
        <f>IF(C184="","",'[1]رصد درجات'!BF184)</f>
        <v/>
      </c>
      <c r="CJ184" s="137" t="str">
        <f>IF(C184="","",'[1]رصد درجات'!BP184)</f>
        <v/>
      </c>
      <c r="CK184" s="137" t="str">
        <f t="shared" si="243"/>
        <v/>
      </c>
      <c r="CL184" s="137" t="str">
        <f t="shared" si="244"/>
        <v/>
      </c>
      <c r="CM184" s="137" t="str">
        <f t="shared" si="245"/>
        <v/>
      </c>
      <c r="CN184" s="137" t="str">
        <f t="shared" si="266"/>
        <v/>
      </c>
      <c r="CO184" s="138" t="str">
        <f t="shared" si="267"/>
        <v/>
      </c>
      <c r="CP184" s="140" t="str">
        <f>IF(C184="","",'[1]رصد درجات'!AF184)</f>
        <v/>
      </c>
      <c r="CQ184" s="135" t="str">
        <f t="shared" si="268"/>
        <v/>
      </c>
      <c r="CR184" s="140" t="str">
        <f>IF(C184="","",'[1]رصد درجات'!BC184)</f>
        <v/>
      </c>
      <c r="CS184" s="140" t="str">
        <f t="shared" si="269"/>
        <v/>
      </c>
      <c r="CT184" s="140" t="str">
        <f t="shared" si="310"/>
        <v/>
      </c>
      <c r="CU184" s="135" t="str">
        <f t="shared" si="311"/>
        <v/>
      </c>
      <c r="CV184" s="137" t="str">
        <f>IF(C184="","",'[1]رصد درجات'!AG184)</f>
        <v/>
      </c>
      <c r="CW184" s="137" t="str">
        <f t="shared" si="270"/>
        <v/>
      </c>
      <c r="CX184" s="137" t="str">
        <f>IF(C184="","",'[1]رصد درجات'!BD184)</f>
        <v/>
      </c>
      <c r="CY184" s="140" t="str">
        <f t="shared" si="271"/>
        <v/>
      </c>
      <c r="CZ184" s="140" t="str">
        <f t="shared" si="272"/>
        <v/>
      </c>
      <c r="DA184" s="135" t="str">
        <f t="shared" si="273"/>
        <v/>
      </c>
      <c r="DB184" s="141" t="str">
        <f t="shared" si="274"/>
        <v/>
      </c>
      <c r="DC184" s="142" t="str">
        <f t="shared" si="275"/>
        <v/>
      </c>
      <c r="DD184" s="141" t="str">
        <f t="shared" si="276"/>
        <v/>
      </c>
      <c r="DE184" s="142" t="str">
        <f t="shared" si="277"/>
        <v/>
      </c>
      <c r="DF184" s="137" t="str">
        <f>IF(C184="","",'[1]رصد درجات'!AH184)</f>
        <v/>
      </c>
      <c r="DG184" s="137" t="str">
        <f>IF(C184="","",'[1]رصد درجات'!AT184)</f>
        <v/>
      </c>
      <c r="DH184" s="137" t="str">
        <f t="shared" si="278"/>
        <v/>
      </c>
      <c r="DI184" s="137" t="str">
        <f t="shared" si="279"/>
        <v/>
      </c>
      <c r="DJ184" s="137" t="str">
        <f>IF(C184="","",'[1]رصد درجات'!BE184)</f>
        <v/>
      </c>
      <c r="DK184" s="137" t="str">
        <f>IF(C184="","",'[1]رصد درجات'!BQ184)</f>
        <v/>
      </c>
      <c r="DL184" s="137" t="str">
        <f t="shared" si="280"/>
        <v/>
      </c>
      <c r="DM184" s="137" t="str">
        <f t="shared" si="281"/>
        <v/>
      </c>
      <c r="DN184" s="137" t="str">
        <f t="shared" si="282"/>
        <v/>
      </c>
      <c r="DO184" s="138" t="str">
        <f t="shared" si="283"/>
        <v/>
      </c>
      <c r="DP184" s="143" t="str">
        <f t="shared" si="284"/>
        <v/>
      </c>
      <c r="DQ184" s="144" t="str">
        <f t="shared" si="285"/>
        <v/>
      </c>
      <c r="DR184" s="145">
        <f t="shared" si="286"/>
        <v>0</v>
      </c>
      <c r="DS184" s="146" t="str">
        <f t="shared" si="287"/>
        <v/>
      </c>
      <c r="DT184" s="147" t="str">
        <f t="shared" si="288"/>
        <v/>
      </c>
      <c r="DU184" s="147" t="str">
        <f t="shared" si="289"/>
        <v/>
      </c>
      <c r="DV184" s="147" t="str">
        <f t="shared" si="290"/>
        <v/>
      </c>
      <c r="DW184" s="147" t="str">
        <f t="shared" si="291"/>
        <v/>
      </c>
      <c r="DX184" s="147" t="str">
        <f t="shared" si="292"/>
        <v/>
      </c>
      <c r="DY184" s="147" t="str">
        <f t="shared" si="293"/>
        <v/>
      </c>
      <c r="DZ184" s="147" t="str">
        <f t="shared" si="294"/>
        <v/>
      </c>
      <c r="EA184" s="148"/>
      <c r="EB184" s="148"/>
      <c r="EC184" s="148"/>
      <c r="ED184" s="148"/>
      <c r="EE184" s="148"/>
      <c r="EF184" s="148"/>
      <c r="EG184" s="148"/>
      <c r="EH184" s="148"/>
      <c r="EI184" s="148"/>
      <c r="EJ184" s="148"/>
      <c r="EK184" s="149"/>
      <c r="EL184" s="150" t="str">
        <f t="shared" si="295"/>
        <v/>
      </c>
      <c r="EM184" s="145"/>
      <c r="EN184" s="145"/>
      <c r="EO184" s="151" t="str">
        <f>IF(C184="","",IF(EL184=TRUE,'[1]بيانات أساسية'!$Z$16,'[1]بيانات أساسية'!$Y$17))</f>
        <v/>
      </c>
      <c r="EP184" s="152" t="str">
        <f t="shared" si="246"/>
        <v/>
      </c>
      <c r="EQ184" s="153" t="str">
        <f t="shared" si="296"/>
        <v/>
      </c>
      <c r="ER184" s="153" t="str">
        <f t="shared" si="297"/>
        <v/>
      </c>
      <c r="ES184" s="159"/>
      <c r="GD184" s="157" t="str">
        <f t="shared" si="298"/>
        <v/>
      </c>
      <c r="GE184" s="157" t="str">
        <f t="shared" si="299"/>
        <v/>
      </c>
      <c r="GF184" s="157" t="str">
        <f t="shared" si="300"/>
        <v/>
      </c>
      <c r="GG184" s="157" t="str">
        <f t="shared" si="301"/>
        <v/>
      </c>
      <c r="GH184" s="157" t="str">
        <f t="shared" si="302"/>
        <v/>
      </c>
      <c r="GI184" s="157" t="str">
        <f t="shared" si="303"/>
        <v/>
      </c>
      <c r="GJ184" s="157" t="str">
        <f t="shared" si="304"/>
        <v/>
      </c>
      <c r="GK184" s="157" t="str">
        <f t="shared" si="305"/>
        <v/>
      </c>
      <c r="GL184" s="157" t="str">
        <f t="shared" si="306"/>
        <v/>
      </c>
      <c r="GM184" s="158" t="str">
        <f t="shared" si="307"/>
        <v/>
      </c>
      <c r="GN184" s="157" t="str">
        <f t="shared" si="308"/>
        <v/>
      </c>
      <c r="GO184" s="145" t="str">
        <f t="shared" si="309"/>
        <v/>
      </c>
    </row>
    <row r="185" spans="1:197" s="156" customFormat="1" ht="27" customHeight="1" thickBot="1">
      <c r="A185" s="132" t="str">
        <f>IF('[1]رصد درجات'!A185="","",'[1]رصد درجات'!A185)</f>
        <v/>
      </c>
      <c r="B185" s="132" t="str">
        <f>IF('[1]رصد درجات'!B185="","",'[1]رصد درجات'!B185)</f>
        <v/>
      </c>
      <c r="C185" s="132" t="str">
        <f>IF('[1]رصد درجات'!C185="","",'[1]رصد درجات'!C185)</f>
        <v/>
      </c>
      <c r="D185" s="133" t="str">
        <f>IF('[1]رصد درجات'!D185="","",'[1]رصد درجات'!D185)</f>
        <v/>
      </c>
      <c r="E185" s="132" t="str">
        <f>IF('[1]رصد درجات'!E185="","",'[1]رصد درجات'!E185)</f>
        <v/>
      </c>
      <c r="F185" s="132" t="str">
        <f>IF('[1]رصد درجات'!F185="","",'[1]رصد درجات'!F185)</f>
        <v/>
      </c>
      <c r="G185" s="132" t="str">
        <f>IF('[1]رصد درجات'!G185="","",'[1]رصد درجات'!G185)</f>
        <v/>
      </c>
      <c r="H185" s="132" t="str">
        <f>IF('[1]رصد درجات'!H185="","",'[1]رصد درجات'!H185)</f>
        <v/>
      </c>
      <c r="I185" s="132" t="str">
        <f>IF('[1]رصد درجات'!I185="","",'[1]رصد درجات'!I185)</f>
        <v/>
      </c>
      <c r="J185" s="132" t="str">
        <f>IF('[1]رصد درجات'!J185="","",'[1]رصد درجات'!J185)</f>
        <v/>
      </c>
      <c r="K185" s="132" t="str">
        <f>IF('[1]رصد درجات'!K185="","",'[1]رصد درجات'!K185)</f>
        <v/>
      </c>
      <c r="L185" s="132" t="str">
        <f>IF('[1]رصد درجات'!L185="","",'[1]رصد درجات'!L185)</f>
        <v/>
      </c>
      <c r="M185" s="134" t="str">
        <f>IF('[1]رصد درجات'!M185="","",'[1]رصد درجات'!M185)</f>
        <v/>
      </c>
      <c r="N185" s="134" t="str">
        <f>IF('[1]رصد درجات'!N185="","",'[1]رصد درجات'!N185)</f>
        <v/>
      </c>
      <c r="O185" s="132" t="str">
        <f>IF(C185="","",'[1]رصد درجات'!Y185)</f>
        <v/>
      </c>
      <c r="P185" s="132" t="str">
        <f>IF(C185="","",'[1]رصد درجات'!AL185)</f>
        <v/>
      </c>
      <c r="Q185" s="132" t="str">
        <f t="shared" si="247"/>
        <v/>
      </c>
      <c r="R185" s="135" t="str">
        <f t="shared" si="248"/>
        <v/>
      </c>
      <c r="S185" s="132" t="str">
        <f>IF(C185="","",'[1]رصد درجات'!AV185)</f>
        <v/>
      </c>
      <c r="T185" s="132" t="str">
        <f>IF(C185="","",'[1]رصد درجات'!BI185)</f>
        <v/>
      </c>
      <c r="U185" s="132" t="str">
        <f t="shared" si="249"/>
        <v/>
      </c>
      <c r="V185" s="132" t="str">
        <f t="shared" si="250"/>
        <v/>
      </c>
      <c r="W185" s="132" t="str">
        <f t="shared" si="251"/>
        <v/>
      </c>
      <c r="X185" s="136" t="str">
        <f t="shared" si="252"/>
        <v/>
      </c>
      <c r="Y185" s="137" t="str">
        <f>IF(C185="","",'[1]رصد درجات'!Z185)</f>
        <v/>
      </c>
      <c r="Z185" s="137" t="str">
        <f>IF(C185="","",'[1]رصد درجات'!AM185)</f>
        <v/>
      </c>
      <c r="AA185" s="137" t="str">
        <f t="shared" si="222"/>
        <v/>
      </c>
      <c r="AB185" s="137" t="str">
        <f t="shared" si="253"/>
        <v/>
      </c>
      <c r="AC185" s="137" t="str">
        <f>IF(C185="","",'[1]رصد درجات'!AV185)</f>
        <v/>
      </c>
      <c r="AD185" s="137" t="str">
        <f>IF(C185="","",'[1]رصد درجات'!BI185)</f>
        <v/>
      </c>
      <c r="AE185" s="137" t="str">
        <f t="shared" si="223"/>
        <v/>
      </c>
      <c r="AF185" s="137" t="str">
        <f t="shared" si="224"/>
        <v/>
      </c>
      <c r="AG185" s="137" t="str">
        <f t="shared" si="254"/>
        <v/>
      </c>
      <c r="AH185" s="138" t="str">
        <f t="shared" si="255"/>
        <v/>
      </c>
      <c r="AI185" s="137" t="str">
        <f>IF(C185="","",'[1]رصد درجات'!AA185)</f>
        <v/>
      </c>
      <c r="AJ185" s="137" t="str">
        <f>IF(C185="","",'[1]رصد درجات'!AN185)</f>
        <v/>
      </c>
      <c r="AK185" s="137" t="str">
        <f t="shared" si="225"/>
        <v/>
      </c>
      <c r="AL185" s="139" t="str">
        <f t="shared" si="256"/>
        <v/>
      </c>
      <c r="AM185" s="137" t="str">
        <f>IF(C185="","",'[1]رصد درجات'!AX185)</f>
        <v/>
      </c>
      <c r="AN185" s="137" t="str">
        <f>IF(C185="","",'[1]رصد درجات'!BK185)</f>
        <v/>
      </c>
      <c r="AO185" s="137" t="str">
        <f t="shared" si="226"/>
        <v/>
      </c>
      <c r="AP185" s="137" t="str">
        <f t="shared" si="227"/>
        <v/>
      </c>
      <c r="AQ185" s="137" t="str">
        <f t="shared" si="228"/>
        <v/>
      </c>
      <c r="AR185" s="138" t="str">
        <f t="shared" si="257"/>
        <v/>
      </c>
      <c r="AS185" s="137" t="str">
        <f>IF(C185="","",'[1]رصد درجات'!AB185)</f>
        <v/>
      </c>
      <c r="AT185" s="137" t="str">
        <f>IF(C185="","",'[1]رصد درجات'!AO185)</f>
        <v/>
      </c>
      <c r="AU185" s="137" t="str">
        <f>IF(C185="","",'[1]رصد درجات'!AP185)</f>
        <v/>
      </c>
      <c r="AV185" s="137" t="str">
        <f t="shared" si="229"/>
        <v/>
      </c>
      <c r="AW185" s="137" t="str">
        <f t="shared" si="258"/>
        <v/>
      </c>
      <c r="AX185" s="137" t="str">
        <f>IF(C185="","",'[1]رصد درجات'!AY185)</f>
        <v/>
      </c>
      <c r="AY185" s="137" t="str">
        <f>IF(C185="","",'[1]رصد درجات'!BL185)</f>
        <v/>
      </c>
      <c r="AZ185" s="137" t="str">
        <f>IF(C185="","",'[1]رصد درجات'!BM185)</f>
        <v/>
      </c>
      <c r="BA185" s="137" t="str">
        <f t="shared" si="230"/>
        <v/>
      </c>
      <c r="BB185" s="137" t="str">
        <f t="shared" si="231"/>
        <v/>
      </c>
      <c r="BC185" s="137" t="str">
        <f t="shared" si="232"/>
        <v/>
      </c>
      <c r="BD185" s="137" t="str">
        <f t="shared" si="233"/>
        <v/>
      </c>
      <c r="BE185" s="138" t="str">
        <f t="shared" si="259"/>
        <v/>
      </c>
      <c r="BF185" s="137" t="str">
        <f>IF(C185="","",'[1]رصد درجات'!AC185)</f>
        <v/>
      </c>
      <c r="BG185" s="137" t="str">
        <f>IF(C185="","",'[1]رصد درجات'!AI185)</f>
        <v/>
      </c>
      <c r="BH185" s="137" t="str">
        <f>IF(C185="","",'[1]رصد درجات'!AQ185)</f>
        <v/>
      </c>
      <c r="BI185" s="137" t="str">
        <f t="shared" si="234"/>
        <v/>
      </c>
      <c r="BJ185" s="137" t="str">
        <f t="shared" si="260"/>
        <v/>
      </c>
      <c r="BK185" s="137" t="str">
        <f>IF(C185="","",'[1]رصد درجات'!AZ185)</f>
        <v/>
      </c>
      <c r="BL185" s="137" t="str">
        <f>IF(C185="","",'[1]رصد درجات'!BF185)</f>
        <v/>
      </c>
      <c r="BM185" s="137" t="str">
        <f>IF(C185="","",'[1]رصد درجات'!BN185)</f>
        <v/>
      </c>
      <c r="BN185" s="137" t="str">
        <f t="shared" si="235"/>
        <v/>
      </c>
      <c r="BO185" s="137" t="str">
        <f t="shared" si="236"/>
        <v/>
      </c>
      <c r="BP185" s="137" t="str">
        <f t="shared" si="237"/>
        <v/>
      </c>
      <c r="BQ185" s="137" t="str">
        <f t="shared" si="238"/>
        <v/>
      </c>
      <c r="BR185" s="138" t="str">
        <f t="shared" si="261"/>
        <v/>
      </c>
      <c r="BS185" s="137" t="str">
        <f>IF(C185="","",'[1]رصد درجات'!AD185)</f>
        <v/>
      </c>
      <c r="BT185" s="137" t="str">
        <f>IF(C185="","",'[1]رصد درجات'!AR185)</f>
        <v/>
      </c>
      <c r="BU185" s="137" t="str">
        <f t="shared" si="239"/>
        <v/>
      </c>
      <c r="BV185" s="137" t="str">
        <f t="shared" si="262"/>
        <v/>
      </c>
      <c r="BW185" s="137" t="str">
        <f>IF(C185="","",'[1]رصد درجات'!BA185)</f>
        <v/>
      </c>
      <c r="BX185" s="137" t="str">
        <f>IF(C185="","",'[1]رصد درجات'!BO185)</f>
        <v/>
      </c>
      <c r="BY185" s="137" t="str">
        <f t="shared" si="240"/>
        <v/>
      </c>
      <c r="BZ185" s="137" t="str">
        <f t="shared" si="263"/>
        <v/>
      </c>
      <c r="CA185" s="137" t="str">
        <f t="shared" si="241"/>
        <v/>
      </c>
      <c r="CB185" s="138" t="str">
        <f t="shared" si="264"/>
        <v/>
      </c>
      <c r="CC185" s="137" t="str">
        <f>IF(C185="","",'[1]رصد درجات'!AE185)</f>
        <v/>
      </c>
      <c r="CD185" s="137" t="str">
        <f>IF(C185="","",'[1]رصد درجات'!AJ185)</f>
        <v/>
      </c>
      <c r="CE185" s="137" t="str">
        <f>IF(C185="","",'[1]رصد درجات'!AS185)</f>
        <v/>
      </c>
      <c r="CF185" s="137" t="str">
        <f t="shared" si="242"/>
        <v/>
      </c>
      <c r="CG185" s="137" t="str">
        <f t="shared" si="265"/>
        <v/>
      </c>
      <c r="CH185" s="137" t="str">
        <f>IF(C185="","",'[1]رصد درجات'!BB185)</f>
        <v/>
      </c>
      <c r="CI185" s="137" t="str">
        <f>IF(C185="","",'[1]رصد درجات'!BF185)</f>
        <v/>
      </c>
      <c r="CJ185" s="137" t="str">
        <f>IF(C185="","",'[1]رصد درجات'!BP185)</f>
        <v/>
      </c>
      <c r="CK185" s="137" t="str">
        <f t="shared" si="243"/>
        <v/>
      </c>
      <c r="CL185" s="137" t="str">
        <f t="shared" si="244"/>
        <v/>
      </c>
      <c r="CM185" s="137" t="str">
        <f t="shared" si="245"/>
        <v/>
      </c>
      <c r="CN185" s="137" t="str">
        <f t="shared" si="266"/>
        <v/>
      </c>
      <c r="CO185" s="138" t="str">
        <f t="shared" si="267"/>
        <v/>
      </c>
      <c r="CP185" s="140" t="str">
        <f>IF(C185="","",'[1]رصد درجات'!AF185)</f>
        <v/>
      </c>
      <c r="CQ185" s="135" t="str">
        <f t="shared" si="268"/>
        <v/>
      </c>
      <c r="CR185" s="140" t="str">
        <f>IF(C185="","",'[1]رصد درجات'!BC185)</f>
        <v/>
      </c>
      <c r="CS185" s="140" t="str">
        <f t="shared" si="269"/>
        <v/>
      </c>
      <c r="CT185" s="140" t="str">
        <f t="shared" si="310"/>
        <v/>
      </c>
      <c r="CU185" s="135" t="str">
        <f t="shared" si="311"/>
        <v/>
      </c>
      <c r="CV185" s="137" t="str">
        <f>IF(C185="","",'[1]رصد درجات'!AG185)</f>
        <v/>
      </c>
      <c r="CW185" s="137" t="str">
        <f t="shared" si="270"/>
        <v/>
      </c>
      <c r="CX185" s="137" t="str">
        <f>IF(C185="","",'[1]رصد درجات'!BD185)</f>
        <v/>
      </c>
      <c r="CY185" s="140" t="str">
        <f t="shared" si="271"/>
        <v/>
      </c>
      <c r="CZ185" s="140" t="str">
        <f t="shared" si="272"/>
        <v/>
      </c>
      <c r="DA185" s="135" t="str">
        <f t="shared" si="273"/>
        <v/>
      </c>
      <c r="DB185" s="141" t="str">
        <f t="shared" si="274"/>
        <v/>
      </c>
      <c r="DC185" s="142" t="str">
        <f t="shared" si="275"/>
        <v/>
      </c>
      <c r="DD185" s="141" t="str">
        <f t="shared" si="276"/>
        <v/>
      </c>
      <c r="DE185" s="142" t="str">
        <f t="shared" si="277"/>
        <v/>
      </c>
      <c r="DF185" s="137" t="str">
        <f>IF(C185="","",'[1]رصد درجات'!AH185)</f>
        <v/>
      </c>
      <c r="DG185" s="137" t="str">
        <f>IF(C185="","",'[1]رصد درجات'!AT185)</f>
        <v/>
      </c>
      <c r="DH185" s="137" t="str">
        <f t="shared" si="278"/>
        <v/>
      </c>
      <c r="DI185" s="137" t="str">
        <f t="shared" si="279"/>
        <v/>
      </c>
      <c r="DJ185" s="137" t="str">
        <f>IF(C185="","",'[1]رصد درجات'!BE185)</f>
        <v/>
      </c>
      <c r="DK185" s="137" t="str">
        <f>IF(C185="","",'[1]رصد درجات'!BQ185)</f>
        <v/>
      </c>
      <c r="DL185" s="137" t="str">
        <f t="shared" si="280"/>
        <v/>
      </c>
      <c r="DM185" s="137" t="str">
        <f t="shared" si="281"/>
        <v/>
      </c>
      <c r="DN185" s="137" t="str">
        <f t="shared" si="282"/>
        <v/>
      </c>
      <c r="DO185" s="138" t="str">
        <f t="shared" si="283"/>
        <v/>
      </c>
      <c r="DP185" s="143" t="str">
        <f t="shared" si="284"/>
        <v/>
      </c>
      <c r="DQ185" s="144" t="str">
        <f t="shared" si="285"/>
        <v/>
      </c>
      <c r="DR185" s="145">
        <f t="shared" si="286"/>
        <v>0</v>
      </c>
      <c r="DS185" s="146" t="str">
        <f t="shared" si="287"/>
        <v/>
      </c>
      <c r="DT185" s="147" t="str">
        <f t="shared" si="288"/>
        <v/>
      </c>
      <c r="DU185" s="147" t="str">
        <f t="shared" si="289"/>
        <v/>
      </c>
      <c r="DV185" s="147" t="str">
        <f t="shared" si="290"/>
        <v/>
      </c>
      <c r="DW185" s="147" t="str">
        <f t="shared" si="291"/>
        <v/>
      </c>
      <c r="DX185" s="147" t="str">
        <f t="shared" si="292"/>
        <v/>
      </c>
      <c r="DY185" s="147" t="str">
        <f t="shared" si="293"/>
        <v/>
      </c>
      <c r="DZ185" s="147" t="str">
        <f t="shared" si="294"/>
        <v/>
      </c>
      <c r="EA185" s="148"/>
      <c r="EB185" s="148"/>
      <c r="EC185" s="148"/>
      <c r="ED185" s="148"/>
      <c r="EE185" s="148"/>
      <c r="EF185" s="148"/>
      <c r="EG185" s="148"/>
      <c r="EH185" s="148"/>
      <c r="EI185" s="148"/>
      <c r="EJ185" s="148"/>
      <c r="EK185" s="149"/>
      <c r="EL185" s="150" t="str">
        <f t="shared" si="295"/>
        <v/>
      </c>
      <c r="EM185" s="145"/>
      <c r="EN185" s="145"/>
      <c r="EO185" s="151" t="str">
        <f>IF(C185="","",IF(EL185=TRUE,'[1]بيانات أساسية'!$Z$16,'[1]بيانات أساسية'!$Y$17))</f>
        <v/>
      </c>
      <c r="EP185" s="152" t="str">
        <f t="shared" si="246"/>
        <v/>
      </c>
      <c r="EQ185" s="153" t="str">
        <f t="shared" si="296"/>
        <v/>
      </c>
      <c r="ER185" s="153" t="str">
        <f t="shared" si="297"/>
        <v/>
      </c>
      <c r="ES185" s="159"/>
      <c r="GD185" s="157" t="str">
        <f t="shared" si="298"/>
        <v/>
      </c>
      <c r="GE185" s="157" t="str">
        <f t="shared" si="299"/>
        <v/>
      </c>
      <c r="GF185" s="157" t="str">
        <f t="shared" si="300"/>
        <v/>
      </c>
      <c r="GG185" s="157" t="str">
        <f t="shared" si="301"/>
        <v/>
      </c>
      <c r="GH185" s="157" t="str">
        <f t="shared" si="302"/>
        <v/>
      </c>
      <c r="GI185" s="157" t="str">
        <f t="shared" si="303"/>
        <v/>
      </c>
      <c r="GJ185" s="157" t="str">
        <f t="shared" si="304"/>
        <v/>
      </c>
      <c r="GK185" s="157" t="str">
        <f t="shared" si="305"/>
        <v/>
      </c>
      <c r="GL185" s="157" t="str">
        <f t="shared" si="306"/>
        <v/>
      </c>
      <c r="GM185" s="158" t="str">
        <f t="shared" si="307"/>
        <v/>
      </c>
      <c r="GN185" s="157" t="str">
        <f t="shared" si="308"/>
        <v/>
      </c>
      <c r="GO185" s="145" t="str">
        <f t="shared" si="309"/>
        <v/>
      </c>
    </row>
    <row r="186" spans="1:197" s="156" customFormat="1" ht="27" customHeight="1" thickBot="1">
      <c r="A186" s="132" t="str">
        <f>IF('[1]رصد درجات'!A186="","",'[1]رصد درجات'!A186)</f>
        <v/>
      </c>
      <c r="B186" s="132" t="str">
        <f>IF('[1]رصد درجات'!B186="","",'[1]رصد درجات'!B186)</f>
        <v/>
      </c>
      <c r="C186" s="132" t="str">
        <f>IF('[1]رصد درجات'!C186="","",'[1]رصد درجات'!C186)</f>
        <v/>
      </c>
      <c r="D186" s="133" t="str">
        <f>IF('[1]رصد درجات'!D186="","",'[1]رصد درجات'!D186)</f>
        <v/>
      </c>
      <c r="E186" s="132" t="str">
        <f>IF('[1]رصد درجات'!E186="","",'[1]رصد درجات'!E186)</f>
        <v/>
      </c>
      <c r="F186" s="132" t="str">
        <f>IF('[1]رصد درجات'!F186="","",'[1]رصد درجات'!F186)</f>
        <v/>
      </c>
      <c r="G186" s="132" t="str">
        <f>IF('[1]رصد درجات'!G186="","",'[1]رصد درجات'!G186)</f>
        <v/>
      </c>
      <c r="H186" s="132" t="str">
        <f>IF('[1]رصد درجات'!H186="","",'[1]رصد درجات'!H186)</f>
        <v/>
      </c>
      <c r="I186" s="132" t="str">
        <f>IF('[1]رصد درجات'!I186="","",'[1]رصد درجات'!I186)</f>
        <v/>
      </c>
      <c r="J186" s="132" t="str">
        <f>IF('[1]رصد درجات'!J186="","",'[1]رصد درجات'!J186)</f>
        <v/>
      </c>
      <c r="K186" s="132" t="str">
        <f>IF('[1]رصد درجات'!K186="","",'[1]رصد درجات'!K186)</f>
        <v/>
      </c>
      <c r="L186" s="132" t="str">
        <f>IF('[1]رصد درجات'!L186="","",'[1]رصد درجات'!L186)</f>
        <v/>
      </c>
      <c r="M186" s="134" t="str">
        <f>IF('[1]رصد درجات'!M186="","",'[1]رصد درجات'!M186)</f>
        <v/>
      </c>
      <c r="N186" s="134" t="str">
        <f>IF('[1]رصد درجات'!N186="","",'[1]رصد درجات'!N186)</f>
        <v/>
      </c>
      <c r="O186" s="132" t="str">
        <f>IF(C186="","",'[1]رصد درجات'!Y186)</f>
        <v/>
      </c>
      <c r="P186" s="132" t="str">
        <f>IF(C186="","",'[1]رصد درجات'!AL186)</f>
        <v/>
      </c>
      <c r="Q186" s="132" t="str">
        <f t="shared" si="247"/>
        <v/>
      </c>
      <c r="R186" s="135" t="str">
        <f t="shared" si="248"/>
        <v/>
      </c>
      <c r="S186" s="132" t="str">
        <f>IF(C186="","",'[1]رصد درجات'!AV186)</f>
        <v/>
      </c>
      <c r="T186" s="132" t="str">
        <f>IF(C186="","",'[1]رصد درجات'!BI186)</f>
        <v/>
      </c>
      <c r="U186" s="132" t="str">
        <f t="shared" si="249"/>
        <v/>
      </c>
      <c r="V186" s="132" t="str">
        <f t="shared" si="250"/>
        <v/>
      </c>
      <c r="W186" s="132" t="str">
        <f t="shared" si="251"/>
        <v/>
      </c>
      <c r="X186" s="136" t="str">
        <f t="shared" si="252"/>
        <v/>
      </c>
      <c r="Y186" s="137" t="str">
        <f>IF(C186="","",'[1]رصد درجات'!Z186)</f>
        <v/>
      </c>
      <c r="Z186" s="137" t="str">
        <f>IF(C186="","",'[1]رصد درجات'!AM186)</f>
        <v/>
      </c>
      <c r="AA186" s="137" t="str">
        <f t="shared" si="222"/>
        <v/>
      </c>
      <c r="AB186" s="137" t="str">
        <f t="shared" si="253"/>
        <v/>
      </c>
      <c r="AC186" s="137" t="str">
        <f>IF(C186="","",'[1]رصد درجات'!AV186)</f>
        <v/>
      </c>
      <c r="AD186" s="137" t="str">
        <f>IF(C186="","",'[1]رصد درجات'!BI186)</f>
        <v/>
      </c>
      <c r="AE186" s="137" t="str">
        <f t="shared" si="223"/>
        <v/>
      </c>
      <c r="AF186" s="137" t="str">
        <f t="shared" si="224"/>
        <v/>
      </c>
      <c r="AG186" s="137" t="str">
        <f t="shared" si="254"/>
        <v/>
      </c>
      <c r="AH186" s="138" t="str">
        <f t="shared" si="255"/>
        <v/>
      </c>
      <c r="AI186" s="137" t="str">
        <f>IF(C186="","",'[1]رصد درجات'!AA186)</f>
        <v/>
      </c>
      <c r="AJ186" s="137" t="str">
        <f>IF(C186="","",'[1]رصد درجات'!AN186)</f>
        <v/>
      </c>
      <c r="AK186" s="137" t="str">
        <f t="shared" si="225"/>
        <v/>
      </c>
      <c r="AL186" s="139" t="str">
        <f t="shared" si="256"/>
        <v/>
      </c>
      <c r="AM186" s="137" t="str">
        <f>IF(C186="","",'[1]رصد درجات'!AX186)</f>
        <v/>
      </c>
      <c r="AN186" s="137" t="str">
        <f>IF(C186="","",'[1]رصد درجات'!BK186)</f>
        <v/>
      </c>
      <c r="AO186" s="137" t="str">
        <f t="shared" si="226"/>
        <v/>
      </c>
      <c r="AP186" s="137" t="str">
        <f t="shared" si="227"/>
        <v/>
      </c>
      <c r="AQ186" s="137" t="str">
        <f t="shared" si="228"/>
        <v/>
      </c>
      <c r="AR186" s="138" t="str">
        <f t="shared" si="257"/>
        <v/>
      </c>
      <c r="AS186" s="137" t="str">
        <f>IF(C186="","",'[1]رصد درجات'!AB186)</f>
        <v/>
      </c>
      <c r="AT186" s="137" t="str">
        <f>IF(C186="","",'[1]رصد درجات'!AO186)</f>
        <v/>
      </c>
      <c r="AU186" s="137" t="str">
        <f>IF(C186="","",'[1]رصد درجات'!AP186)</f>
        <v/>
      </c>
      <c r="AV186" s="137" t="str">
        <f t="shared" si="229"/>
        <v/>
      </c>
      <c r="AW186" s="137" t="str">
        <f t="shared" si="258"/>
        <v/>
      </c>
      <c r="AX186" s="137" t="str">
        <f>IF(C186="","",'[1]رصد درجات'!AY186)</f>
        <v/>
      </c>
      <c r="AY186" s="137" t="str">
        <f>IF(C186="","",'[1]رصد درجات'!BL186)</f>
        <v/>
      </c>
      <c r="AZ186" s="137" t="str">
        <f>IF(C186="","",'[1]رصد درجات'!BM186)</f>
        <v/>
      </c>
      <c r="BA186" s="137" t="str">
        <f t="shared" si="230"/>
        <v/>
      </c>
      <c r="BB186" s="137" t="str">
        <f t="shared" si="231"/>
        <v/>
      </c>
      <c r="BC186" s="137" t="str">
        <f t="shared" si="232"/>
        <v/>
      </c>
      <c r="BD186" s="137" t="str">
        <f t="shared" si="233"/>
        <v/>
      </c>
      <c r="BE186" s="138" t="str">
        <f t="shared" si="259"/>
        <v/>
      </c>
      <c r="BF186" s="137" t="str">
        <f>IF(C186="","",'[1]رصد درجات'!AC186)</f>
        <v/>
      </c>
      <c r="BG186" s="137" t="str">
        <f>IF(C186="","",'[1]رصد درجات'!AI186)</f>
        <v/>
      </c>
      <c r="BH186" s="137" t="str">
        <f>IF(C186="","",'[1]رصد درجات'!AQ186)</f>
        <v/>
      </c>
      <c r="BI186" s="137" t="str">
        <f t="shared" si="234"/>
        <v/>
      </c>
      <c r="BJ186" s="137" t="str">
        <f t="shared" si="260"/>
        <v/>
      </c>
      <c r="BK186" s="137" t="str">
        <f>IF(C186="","",'[1]رصد درجات'!AZ186)</f>
        <v/>
      </c>
      <c r="BL186" s="137" t="str">
        <f>IF(C186="","",'[1]رصد درجات'!BF186)</f>
        <v/>
      </c>
      <c r="BM186" s="137" t="str">
        <f>IF(C186="","",'[1]رصد درجات'!BN186)</f>
        <v/>
      </c>
      <c r="BN186" s="137" t="str">
        <f t="shared" si="235"/>
        <v/>
      </c>
      <c r="BO186" s="137" t="str">
        <f t="shared" si="236"/>
        <v/>
      </c>
      <c r="BP186" s="137" t="str">
        <f t="shared" si="237"/>
        <v/>
      </c>
      <c r="BQ186" s="137" t="str">
        <f t="shared" si="238"/>
        <v/>
      </c>
      <c r="BR186" s="138" t="str">
        <f t="shared" si="261"/>
        <v/>
      </c>
      <c r="BS186" s="137" t="str">
        <f>IF(C186="","",'[1]رصد درجات'!AD186)</f>
        <v/>
      </c>
      <c r="BT186" s="137" t="str">
        <f>IF(C186="","",'[1]رصد درجات'!AR186)</f>
        <v/>
      </c>
      <c r="BU186" s="137" t="str">
        <f t="shared" si="239"/>
        <v/>
      </c>
      <c r="BV186" s="137" t="str">
        <f t="shared" si="262"/>
        <v/>
      </c>
      <c r="BW186" s="137" t="str">
        <f>IF(C186="","",'[1]رصد درجات'!BA186)</f>
        <v/>
      </c>
      <c r="BX186" s="137" t="str">
        <f>IF(C186="","",'[1]رصد درجات'!BO186)</f>
        <v/>
      </c>
      <c r="BY186" s="137" t="str">
        <f t="shared" si="240"/>
        <v/>
      </c>
      <c r="BZ186" s="137" t="str">
        <f t="shared" si="263"/>
        <v/>
      </c>
      <c r="CA186" s="137" t="str">
        <f t="shared" si="241"/>
        <v/>
      </c>
      <c r="CB186" s="138" t="str">
        <f t="shared" si="264"/>
        <v/>
      </c>
      <c r="CC186" s="137" t="str">
        <f>IF(C186="","",'[1]رصد درجات'!AE186)</f>
        <v/>
      </c>
      <c r="CD186" s="137" t="str">
        <f>IF(C186="","",'[1]رصد درجات'!AJ186)</f>
        <v/>
      </c>
      <c r="CE186" s="137" t="str">
        <f>IF(C186="","",'[1]رصد درجات'!AS186)</f>
        <v/>
      </c>
      <c r="CF186" s="137" t="str">
        <f t="shared" si="242"/>
        <v/>
      </c>
      <c r="CG186" s="137" t="str">
        <f t="shared" si="265"/>
        <v/>
      </c>
      <c r="CH186" s="137" t="str">
        <f>IF(C186="","",'[1]رصد درجات'!BB186)</f>
        <v/>
      </c>
      <c r="CI186" s="137" t="str">
        <f>IF(C186="","",'[1]رصد درجات'!BF186)</f>
        <v/>
      </c>
      <c r="CJ186" s="137" t="str">
        <f>IF(C186="","",'[1]رصد درجات'!BP186)</f>
        <v/>
      </c>
      <c r="CK186" s="137" t="str">
        <f t="shared" si="243"/>
        <v/>
      </c>
      <c r="CL186" s="137" t="str">
        <f t="shared" si="244"/>
        <v/>
      </c>
      <c r="CM186" s="137" t="str">
        <f t="shared" si="245"/>
        <v/>
      </c>
      <c r="CN186" s="137" t="str">
        <f t="shared" si="266"/>
        <v/>
      </c>
      <c r="CO186" s="138" t="str">
        <f t="shared" si="267"/>
        <v/>
      </c>
      <c r="CP186" s="140" t="str">
        <f>IF(C186="","",'[1]رصد درجات'!AF186)</f>
        <v/>
      </c>
      <c r="CQ186" s="135" t="str">
        <f t="shared" si="268"/>
        <v/>
      </c>
      <c r="CR186" s="140" t="str">
        <f>IF(C186="","",'[1]رصد درجات'!BC186)</f>
        <v/>
      </c>
      <c r="CS186" s="140" t="str">
        <f t="shared" si="269"/>
        <v/>
      </c>
      <c r="CT186" s="140" t="str">
        <f t="shared" si="310"/>
        <v/>
      </c>
      <c r="CU186" s="135" t="str">
        <f t="shared" si="311"/>
        <v/>
      </c>
      <c r="CV186" s="137" t="str">
        <f>IF(C186="","",'[1]رصد درجات'!AG186)</f>
        <v/>
      </c>
      <c r="CW186" s="137" t="str">
        <f t="shared" si="270"/>
        <v/>
      </c>
      <c r="CX186" s="137" t="str">
        <f>IF(C186="","",'[1]رصد درجات'!BD186)</f>
        <v/>
      </c>
      <c r="CY186" s="140" t="str">
        <f t="shared" si="271"/>
        <v/>
      </c>
      <c r="CZ186" s="140" t="str">
        <f t="shared" si="272"/>
        <v/>
      </c>
      <c r="DA186" s="135" t="str">
        <f t="shared" si="273"/>
        <v/>
      </c>
      <c r="DB186" s="141" t="str">
        <f t="shared" si="274"/>
        <v/>
      </c>
      <c r="DC186" s="142" t="str">
        <f t="shared" si="275"/>
        <v/>
      </c>
      <c r="DD186" s="141" t="str">
        <f t="shared" si="276"/>
        <v/>
      </c>
      <c r="DE186" s="142" t="str">
        <f t="shared" si="277"/>
        <v/>
      </c>
      <c r="DF186" s="137" t="str">
        <f>IF(C186="","",'[1]رصد درجات'!AH186)</f>
        <v/>
      </c>
      <c r="DG186" s="137" t="str">
        <f>IF(C186="","",'[1]رصد درجات'!AT186)</f>
        <v/>
      </c>
      <c r="DH186" s="137" t="str">
        <f t="shared" si="278"/>
        <v/>
      </c>
      <c r="DI186" s="137" t="str">
        <f t="shared" si="279"/>
        <v/>
      </c>
      <c r="DJ186" s="137" t="str">
        <f>IF(C186="","",'[1]رصد درجات'!BE186)</f>
        <v/>
      </c>
      <c r="DK186" s="137" t="str">
        <f>IF(C186="","",'[1]رصد درجات'!BQ186)</f>
        <v/>
      </c>
      <c r="DL186" s="137" t="str">
        <f t="shared" si="280"/>
        <v/>
      </c>
      <c r="DM186" s="137" t="str">
        <f t="shared" si="281"/>
        <v/>
      </c>
      <c r="DN186" s="137" t="str">
        <f t="shared" si="282"/>
        <v/>
      </c>
      <c r="DO186" s="138" t="str">
        <f t="shared" si="283"/>
        <v/>
      </c>
      <c r="DP186" s="143" t="str">
        <f t="shared" si="284"/>
        <v/>
      </c>
      <c r="DQ186" s="144" t="str">
        <f t="shared" si="285"/>
        <v/>
      </c>
      <c r="DR186" s="145">
        <f t="shared" si="286"/>
        <v>0</v>
      </c>
      <c r="DS186" s="146" t="str">
        <f t="shared" si="287"/>
        <v/>
      </c>
      <c r="DT186" s="147" t="str">
        <f t="shared" si="288"/>
        <v/>
      </c>
      <c r="DU186" s="147" t="str">
        <f t="shared" si="289"/>
        <v/>
      </c>
      <c r="DV186" s="147" t="str">
        <f t="shared" si="290"/>
        <v/>
      </c>
      <c r="DW186" s="147" t="str">
        <f t="shared" si="291"/>
        <v/>
      </c>
      <c r="DX186" s="147" t="str">
        <f t="shared" si="292"/>
        <v/>
      </c>
      <c r="DY186" s="147" t="str">
        <f t="shared" si="293"/>
        <v/>
      </c>
      <c r="DZ186" s="147" t="str">
        <f t="shared" si="294"/>
        <v/>
      </c>
      <c r="EA186" s="148"/>
      <c r="EB186" s="148"/>
      <c r="EC186" s="148"/>
      <c r="ED186" s="148"/>
      <c r="EE186" s="148"/>
      <c r="EF186" s="148"/>
      <c r="EG186" s="148"/>
      <c r="EH186" s="148"/>
      <c r="EI186" s="148"/>
      <c r="EJ186" s="148"/>
      <c r="EK186" s="149"/>
      <c r="EL186" s="150" t="str">
        <f t="shared" si="295"/>
        <v/>
      </c>
      <c r="EM186" s="145"/>
      <c r="EN186" s="145"/>
      <c r="EO186" s="151" t="str">
        <f>IF(C186="","",IF(EL186=TRUE,'[1]بيانات أساسية'!$Z$16,'[1]بيانات أساسية'!$Y$17))</f>
        <v/>
      </c>
      <c r="EP186" s="152" t="str">
        <f t="shared" si="246"/>
        <v/>
      </c>
      <c r="EQ186" s="153" t="str">
        <f t="shared" si="296"/>
        <v/>
      </c>
      <c r="ER186" s="153" t="str">
        <f t="shared" si="297"/>
        <v/>
      </c>
      <c r="ES186" s="159"/>
      <c r="GD186" s="157" t="str">
        <f t="shared" si="298"/>
        <v/>
      </c>
      <c r="GE186" s="157" t="str">
        <f t="shared" si="299"/>
        <v/>
      </c>
      <c r="GF186" s="157" t="str">
        <f t="shared" si="300"/>
        <v/>
      </c>
      <c r="GG186" s="157" t="str">
        <f t="shared" si="301"/>
        <v/>
      </c>
      <c r="GH186" s="157" t="str">
        <f t="shared" si="302"/>
        <v/>
      </c>
      <c r="GI186" s="157" t="str">
        <f t="shared" si="303"/>
        <v/>
      </c>
      <c r="GJ186" s="157" t="str">
        <f t="shared" si="304"/>
        <v/>
      </c>
      <c r="GK186" s="157" t="str">
        <f t="shared" si="305"/>
        <v/>
      </c>
      <c r="GL186" s="157" t="str">
        <f t="shared" si="306"/>
        <v/>
      </c>
      <c r="GM186" s="158" t="str">
        <f t="shared" si="307"/>
        <v/>
      </c>
      <c r="GN186" s="157" t="str">
        <f t="shared" si="308"/>
        <v/>
      </c>
      <c r="GO186" s="145" t="str">
        <f t="shared" si="309"/>
        <v/>
      </c>
    </row>
    <row r="187" spans="1:197" s="156" customFormat="1" ht="27" customHeight="1" thickBot="1">
      <c r="A187" s="132" t="str">
        <f>IF('[1]رصد درجات'!A187="","",'[1]رصد درجات'!A187)</f>
        <v/>
      </c>
      <c r="B187" s="132" t="str">
        <f>IF('[1]رصد درجات'!B187="","",'[1]رصد درجات'!B187)</f>
        <v/>
      </c>
      <c r="C187" s="132" t="str">
        <f>IF('[1]رصد درجات'!C187="","",'[1]رصد درجات'!C187)</f>
        <v/>
      </c>
      <c r="D187" s="133" t="str">
        <f>IF('[1]رصد درجات'!D187="","",'[1]رصد درجات'!D187)</f>
        <v/>
      </c>
      <c r="E187" s="132" t="str">
        <f>IF('[1]رصد درجات'!E187="","",'[1]رصد درجات'!E187)</f>
        <v/>
      </c>
      <c r="F187" s="132" t="str">
        <f>IF('[1]رصد درجات'!F187="","",'[1]رصد درجات'!F187)</f>
        <v/>
      </c>
      <c r="G187" s="132" t="str">
        <f>IF('[1]رصد درجات'!G187="","",'[1]رصد درجات'!G187)</f>
        <v/>
      </c>
      <c r="H187" s="132" t="str">
        <f>IF('[1]رصد درجات'!H187="","",'[1]رصد درجات'!H187)</f>
        <v/>
      </c>
      <c r="I187" s="132" t="str">
        <f>IF('[1]رصد درجات'!I187="","",'[1]رصد درجات'!I187)</f>
        <v/>
      </c>
      <c r="J187" s="132" t="str">
        <f>IF('[1]رصد درجات'!J187="","",'[1]رصد درجات'!J187)</f>
        <v/>
      </c>
      <c r="K187" s="132" t="str">
        <f>IF('[1]رصد درجات'!K187="","",'[1]رصد درجات'!K187)</f>
        <v/>
      </c>
      <c r="L187" s="132" t="str">
        <f>IF('[1]رصد درجات'!L187="","",'[1]رصد درجات'!L187)</f>
        <v/>
      </c>
      <c r="M187" s="134" t="str">
        <f>IF('[1]رصد درجات'!M187="","",'[1]رصد درجات'!M187)</f>
        <v/>
      </c>
      <c r="N187" s="134" t="str">
        <f>IF('[1]رصد درجات'!N187="","",'[1]رصد درجات'!N187)</f>
        <v/>
      </c>
      <c r="O187" s="132" t="str">
        <f>IF(C187="","",'[1]رصد درجات'!Y187)</f>
        <v/>
      </c>
      <c r="P187" s="132" t="str">
        <f>IF(C187="","",'[1]رصد درجات'!AL187)</f>
        <v/>
      </c>
      <c r="Q187" s="132" t="str">
        <f t="shared" si="247"/>
        <v/>
      </c>
      <c r="R187" s="135" t="str">
        <f t="shared" si="248"/>
        <v/>
      </c>
      <c r="S187" s="132" t="str">
        <f>IF(C187="","",'[1]رصد درجات'!AV187)</f>
        <v/>
      </c>
      <c r="T187" s="132" t="str">
        <f>IF(C187="","",'[1]رصد درجات'!BI187)</f>
        <v/>
      </c>
      <c r="U187" s="132" t="str">
        <f t="shared" si="249"/>
        <v/>
      </c>
      <c r="V187" s="132" t="str">
        <f t="shared" si="250"/>
        <v/>
      </c>
      <c r="W187" s="132" t="str">
        <f t="shared" si="251"/>
        <v/>
      </c>
      <c r="X187" s="136" t="str">
        <f t="shared" si="252"/>
        <v/>
      </c>
      <c r="Y187" s="137" t="str">
        <f>IF(C187="","",'[1]رصد درجات'!Z187)</f>
        <v/>
      </c>
      <c r="Z187" s="137" t="str">
        <f>IF(C187="","",'[1]رصد درجات'!AM187)</f>
        <v/>
      </c>
      <c r="AA187" s="137" t="str">
        <f t="shared" si="222"/>
        <v/>
      </c>
      <c r="AB187" s="137" t="str">
        <f t="shared" si="253"/>
        <v/>
      </c>
      <c r="AC187" s="137" t="str">
        <f>IF(C187="","",'[1]رصد درجات'!AV187)</f>
        <v/>
      </c>
      <c r="AD187" s="137" t="str">
        <f>IF(C187="","",'[1]رصد درجات'!BI187)</f>
        <v/>
      </c>
      <c r="AE187" s="137" t="str">
        <f t="shared" si="223"/>
        <v/>
      </c>
      <c r="AF187" s="137" t="str">
        <f t="shared" si="224"/>
        <v/>
      </c>
      <c r="AG187" s="137" t="str">
        <f t="shared" si="254"/>
        <v/>
      </c>
      <c r="AH187" s="138" t="str">
        <f t="shared" si="255"/>
        <v/>
      </c>
      <c r="AI187" s="137" t="str">
        <f>IF(C187="","",'[1]رصد درجات'!AA187)</f>
        <v/>
      </c>
      <c r="AJ187" s="137" t="str">
        <f>IF(C187="","",'[1]رصد درجات'!AN187)</f>
        <v/>
      </c>
      <c r="AK187" s="137" t="str">
        <f t="shared" si="225"/>
        <v/>
      </c>
      <c r="AL187" s="139" t="str">
        <f t="shared" si="256"/>
        <v/>
      </c>
      <c r="AM187" s="137" t="str">
        <f>IF(C187="","",'[1]رصد درجات'!AX187)</f>
        <v/>
      </c>
      <c r="AN187" s="137" t="str">
        <f>IF(C187="","",'[1]رصد درجات'!BK187)</f>
        <v/>
      </c>
      <c r="AO187" s="137" t="str">
        <f t="shared" si="226"/>
        <v/>
      </c>
      <c r="AP187" s="137" t="str">
        <f t="shared" si="227"/>
        <v/>
      </c>
      <c r="AQ187" s="137" t="str">
        <f t="shared" si="228"/>
        <v/>
      </c>
      <c r="AR187" s="138" t="str">
        <f t="shared" si="257"/>
        <v/>
      </c>
      <c r="AS187" s="137" t="str">
        <f>IF(C187="","",'[1]رصد درجات'!AB187)</f>
        <v/>
      </c>
      <c r="AT187" s="137" t="str">
        <f>IF(C187="","",'[1]رصد درجات'!AO187)</f>
        <v/>
      </c>
      <c r="AU187" s="137" t="str">
        <f>IF(C187="","",'[1]رصد درجات'!AP187)</f>
        <v/>
      </c>
      <c r="AV187" s="137" t="str">
        <f t="shared" si="229"/>
        <v/>
      </c>
      <c r="AW187" s="137" t="str">
        <f t="shared" si="258"/>
        <v/>
      </c>
      <c r="AX187" s="137" t="str">
        <f>IF(C187="","",'[1]رصد درجات'!AY187)</f>
        <v/>
      </c>
      <c r="AY187" s="137" t="str">
        <f>IF(C187="","",'[1]رصد درجات'!BL187)</f>
        <v/>
      </c>
      <c r="AZ187" s="137" t="str">
        <f>IF(C187="","",'[1]رصد درجات'!BM187)</f>
        <v/>
      </c>
      <c r="BA187" s="137" t="str">
        <f t="shared" si="230"/>
        <v/>
      </c>
      <c r="BB187" s="137" t="str">
        <f t="shared" si="231"/>
        <v/>
      </c>
      <c r="BC187" s="137" t="str">
        <f t="shared" si="232"/>
        <v/>
      </c>
      <c r="BD187" s="137" t="str">
        <f t="shared" si="233"/>
        <v/>
      </c>
      <c r="BE187" s="138" t="str">
        <f t="shared" si="259"/>
        <v/>
      </c>
      <c r="BF187" s="137" t="str">
        <f>IF(C187="","",'[1]رصد درجات'!AC187)</f>
        <v/>
      </c>
      <c r="BG187" s="137" t="str">
        <f>IF(C187="","",'[1]رصد درجات'!AI187)</f>
        <v/>
      </c>
      <c r="BH187" s="137" t="str">
        <f>IF(C187="","",'[1]رصد درجات'!AQ187)</f>
        <v/>
      </c>
      <c r="BI187" s="137" t="str">
        <f t="shared" si="234"/>
        <v/>
      </c>
      <c r="BJ187" s="137" t="str">
        <f t="shared" si="260"/>
        <v/>
      </c>
      <c r="BK187" s="137" t="str">
        <f>IF(C187="","",'[1]رصد درجات'!AZ187)</f>
        <v/>
      </c>
      <c r="BL187" s="137" t="str">
        <f>IF(C187="","",'[1]رصد درجات'!BF187)</f>
        <v/>
      </c>
      <c r="BM187" s="137" t="str">
        <f>IF(C187="","",'[1]رصد درجات'!BN187)</f>
        <v/>
      </c>
      <c r="BN187" s="137" t="str">
        <f t="shared" si="235"/>
        <v/>
      </c>
      <c r="BO187" s="137" t="str">
        <f t="shared" si="236"/>
        <v/>
      </c>
      <c r="BP187" s="137" t="str">
        <f t="shared" si="237"/>
        <v/>
      </c>
      <c r="BQ187" s="137" t="str">
        <f t="shared" si="238"/>
        <v/>
      </c>
      <c r="BR187" s="138" t="str">
        <f t="shared" si="261"/>
        <v/>
      </c>
      <c r="BS187" s="137" t="str">
        <f>IF(C187="","",'[1]رصد درجات'!AD187)</f>
        <v/>
      </c>
      <c r="BT187" s="137" t="str">
        <f>IF(C187="","",'[1]رصد درجات'!AR187)</f>
        <v/>
      </c>
      <c r="BU187" s="137" t="str">
        <f t="shared" si="239"/>
        <v/>
      </c>
      <c r="BV187" s="137" t="str">
        <f t="shared" si="262"/>
        <v/>
      </c>
      <c r="BW187" s="137" t="str">
        <f>IF(C187="","",'[1]رصد درجات'!BA187)</f>
        <v/>
      </c>
      <c r="BX187" s="137" t="str">
        <f>IF(C187="","",'[1]رصد درجات'!BO187)</f>
        <v/>
      </c>
      <c r="BY187" s="137" t="str">
        <f t="shared" si="240"/>
        <v/>
      </c>
      <c r="BZ187" s="137" t="str">
        <f t="shared" si="263"/>
        <v/>
      </c>
      <c r="CA187" s="137" t="str">
        <f t="shared" si="241"/>
        <v/>
      </c>
      <c r="CB187" s="138" t="str">
        <f t="shared" si="264"/>
        <v/>
      </c>
      <c r="CC187" s="137" t="str">
        <f>IF(C187="","",'[1]رصد درجات'!AE187)</f>
        <v/>
      </c>
      <c r="CD187" s="137" t="str">
        <f>IF(C187="","",'[1]رصد درجات'!AJ187)</f>
        <v/>
      </c>
      <c r="CE187" s="137" t="str">
        <f>IF(C187="","",'[1]رصد درجات'!AS187)</f>
        <v/>
      </c>
      <c r="CF187" s="137" t="str">
        <f t="shared" si="242"/>
        <v/>
      </c>
      <c r="CG187" s="137" t="str">
        <f t="shared" si="265"/>
        <v/>
      </c>
      <c r="CH187" s="137" t="str">
        <f>IF(C187="","",'[1]رصد درجات'!BB187)</f>
        <v/>
      </c>
      <c r="CI187" s="137" t="str">
        <f>IF(C187="","",'[1]رصد درجات'!BF187)</f>
        <v/>
      </c>
      <c r="CJ187" s="137" t="str">
        <f>IF(C187="","",'[1]رصد درجات'!BP187)</f>
        <v/>
      </c>
      <c r="CK187" s="137" t="str">
        <f t="shared" si="243"/>
        <v/>
      </c>
      <c r="CL187" s="137" t="str">
        <f t="shared" si="244"/>
        <v/>
      </c>
      <c r="CM187" s="137" t="str">
        <f t="shared" si="245"/>
        <v/>
      </c>
      <c r="CN187" s="137" t="str">
        <f t="shared" si="266"/>
        <v/>
      </c>
      <c r="CO187" s="138" t="str">
        <f t="shared" si="267"/>
        <v/>
      </c>
      <c r="CP187" s="140" t="str">
        <f>IF(C187="","",'[1]رصد درجات'!AF187)</f>
        <v/>
      </c>
      <c r="CQ187" s="135" t="str">
        <f t="shared" si="268"/>
        <v/>
      </c>
      <c r="CR187" s="140" t="str">
        <f>IF(C187="","",'[1]رصد درجات'!BC187)</f>
        <v/>
      </c>
      <c r="CS187" s="140" t="str">
        <f t="shared" si="269"/>
        <v/>
      </c>
      <c r="CT187" s="140" t="str">
        <f t="shared" si="310"/>
        <v/>
      </c>
      <c r="CU187" s="135" t="str">
        <f t="shared" si="311"/>
        <v/>
      </c>
      <c r="CV187" s="137" t="str">
        <f>IF(C187="","",'[1]رصد درجات'!AG187)</f>
        <v/>
      </c>
      <c r="CW187" s="137" t="str">
        <f t="shared" si="270"/>
        <v/>
      </c>
      <c r="CX187" s="137" t="str">
        <f>IF(C187="","",'[1]رصد درجات'!BD187)</f>
        <v/>
      </c>
      <c r="CY187" s="140" t="str">
        <f t="shared" si="271"/>
        <v/>
      </c>
      <c r="CZ187" s="140" t="str">
        <f t="shared" si="272"/>
        <v/>
      </c>
      <c r="DA187" s="135" t="str">
        <f t="shared" si="273"/>
        <v/>
      </c>
      <c r="DB187" s="141" t="str">
        <f t="shared" si="274"/>
        <v/>
      </c>
      <c r="DC187" s="142" t="str">
        <f t="shared" si="275"/>
        <v/>
      </c>
      <c r="DD187" s="141" t="str">
        <f t="shared" si="276"/>
        <v/>
      </c>
      <c r="DE187" s="142" t="str">
        <f t="shared" si="277"/>
        <v/>
      </c>
      <c r="DF187" s="137" t="str">
        <f>IF(C187="","",'[1]رصد درجات'!AH187)</f>
        <v/>
      </c>
      <c r="DG187" s="137" t="str">
        <f>IF(C187="","",'[1]رصد درجات'!AT187)</f>
        <v/>
      </c>
      <c r="DH187" s="137" t="str">
        <f t="shared" si="278"/>
        <v/>
      </c>
      <c r="DI187" s="137" t="str">
        <f t="shared" si="279"/>
        <v/>
      </c>
      <c r="DJ187" s="137" t="str">
        <f>IF(C187="","",'[1]رصد درجات'!BE187)</f>
        <v/>
      </c>
      <c r="DK187" s="137" t="str">
        <f>IF(C187="","",'[1]رصد درجات'!BQ187)</f>
        <v/>
      </c>
      <c r="DL187" s="137" t="str">
        <f t="shared" si="280"/>
        <v/>
      </c>
      <c r="DM187" s="137" t="str">
        <f t="shared" si="281"/>
        <v/>
      </c>
      <c r="DN187" s="137" t="str">
        <f t="shared" si="282"/>
        <v/>
      </c>
      <c r="DO187" s="138" t="str">
        <f t="shared" si="283"/>
        <v/>
      </c>
      <c r="DP187" s="143" t="str">
        <f t="shared" si="284"/>
        <v/>
      </c>
      <c r="DQ187" s="144" t="str">
        <f t="shared" si="285"/>
        <v/>
      </c>
      <c r="DR187" s="145">
        <f t="shared" si="286"/>
        <v>0</v>
      </c>
      <c r="DS187" s="146" t="str">
        <f t="shared" si="287"/>
        <v/>
      </c>
      <c r="DT187" s="147" t="str">
        <f t="shared" si="288"/>
        <v/>
      </c>
      <c r="DU187" s="147" t="str">
        <f t="shared" si="289"/>
        <v/>
      </c>
      <c r="DV187" s="147" t="str">
        <f t="shared" si="290"/>
        <v/>
      </c>
      <c r="DW187" s="147" t="str">
        <f t="shared" si="291"/>
        <v/>
      </c>
      <c r="DX187" s="147" t="str">
        <f t="shared" si="292"/>
        <v/>
      </c>
      <c r="DY187" s="147" t="str">
        <f t="shared" si="293"/>
        <v/>
      </c>
      <c r="DZ187" s="147" t="str">
        <f t="shared" si="294"/>
        <v/>
      </c>
      <c r="EA187" s="148"/>
      <c r="EB187" s="148"/>
      <c r="EC187" s="148"/>
      <c r="ED187" s="148"/>
      <c r="EE187" s="148"/>
      <c r="EF187" s="148"/>
      <c r="EG187" s="148"/>
      <c r="EH187" s="148"/>
      <c r="EI187" s="148"/>
      <c r="EJ187" s="148"/>
      <c r="EK187" s="149"/>
      <c r="EL187" s="150" t="str">
        <f t="shared" si="295"/>
        <v/>
      </c>
      <c r="EM187" s="145"/>
      <c r="EN187" s="145"/>
      <c r="EO187" s="151" t="str">
        <f>IF(C187="","",IF(EL187=TRUE,'[1]بيانات أساسية'!$Z$16,'[1]بيانات أساسية'!$Y$17))</f>
        <v/>
      </c>
      <c r="EP187" s="152" t="str">
        <f t="shared" si="246"/>
        <v/>
      </c>
      <c r="EQ187" s="153" t="str">
        <f t="shared" si="296"/>
        <v/>
      </c>
      <c r="ER187" s="153" t="str">
        <f t="shared" si="297"/>
        <v/>
      </c>
      <c r="ES187" s="159"/>
      <c r="GD187" s="157" t="str">
        <f t="shared" si="298"/>
        <v/>
      </c>
      <c r="GE187" s="157" t="str">
        <f t="shared" si="299"/>
        <v/>
      </c>
      <c r="GF187" s="157" t="str">
        <f t="shared" si="300"/>
        <v/>
      </c>
      <c r="GG187" s="157" t="str">
        <f t="shared" si="301"/>
        <v/>
      </c>
      <c r="GH187" s="157" t="str">
        <f t="shared" si="302"/>
        <v/>
      </c>
      <c r="GI187" s="157" t="str">
        <f t="shared" si="303"/>
        <v/>
      </c>
      <c r="GJ187" s="157" t="str">
        <f t="shared" si="304"/>
        <v/>
      </c>
      <c r="GK187" s="157" t="str">
        <f t="shared" si="305"/>
        <v/>
      </c>
      <c r="GL187" s="157" t="str">
        <f t="shared" si="306"/>
        <v/>
      </c>
      <c r="GM187" s="158" t="str">
        <f t="shared" si="307"/>
        <v/>
      </c>
      <c r="GN187" s="157" t="str">
        <f t="shared" si="308"/>
        <v/>
      </c>
      <c r="GO187" s="145" t="str">
        <f t="shared" si="309"/>
        <v/>
      </c>
    </row>
    <row r="188" spans="1:197" s="156" customFormat="1" ht="27" customHeight="1" thickBot="1">
      <c r="A188" s="132" t="str">
        <f>IF('[1]رصد درجات'!A188="","",'[1]رصد درجات'!A188)</f>
        <v/>
      </c>
      <c r="B188" s="132" t="str">
        <f>IF('[1]رصد درجات'!B188="","",'[1]رصد درجات'!B188)</f>
        <v/>
      </c>
      <c r="C188" s="132" t="str">
        <f>IF('[1]رصد درجات'!C188="","",'[1]رصد درجات'!C188)</f>
        <v/>
      </c>
      <c r="D188" s="133" t="str">
        <f>IF('[1]رصد درجات'!D188="","",'[1]رصد درجات'!D188)</f>
        <v/>
      </c>
      <c r="E188" s="132" t="str">
        <f>IF('[1]رصد درجات'!E188="","",'[1]رصد درجات'!E188)</f>
        <v/>
      </c>
      <c r="F188" s="132" t="str">
        <f>IF('[1]رصد درجات'!F188="","",'[1]رصد درجات'!F188)</f>
        <v/>
      </c>
      <c r="G188" s="132" t="str">
        <f>IF('[1]رصد درجات'!G188="","",'[1]رصد درجات'!G188)</f>
        <v/>
      </c>
      <c r="H188" s="132" t="str">
        <f>IF('[1]رصد درجات'!H188="","",'[1]رصد درجات'!H188)</f>
        <v/>
      </c>
      <c r="I188" s="132" t="str">
        <f>IF('[1]رصد درجات'!I188="","",'[1]رصد درجات'!I188)</f>
        <v/>
      </c>
      <c r="J188" s="132" t="str">
        <f>IF('[1]رصد درجات'!J188="","",'[1]رصد درجات'!J188)</f>
        <v/>
      </c>
      <c r="K188" s="132" t="str">
        <f>IF('[1]رصد درجات'!K188="","",'[1]رصد درجات'!K188)</f>
        <v/>
      </c>
      <c r="L188" s="132" t="str">
        <f>IF('[1]رصد درجات'!L188="","",'[1]رصد درجات'!L188)</f>
        <v/>
      </c>
      <c r="M188" s="134" t="str">
        <f>IF('[1]رصد درجات'!M188="","",'[1]رصد درجات'!M188)</f>
        <v/>
      </c>
      <c r="N188" s="134" t="str">
        <f>IF('[1]رصد درجات'!N188="","",'[1]رصد درجات'!N188)</f>
        <v/>
      </c>
      <c r="O188" s="132" t="str">
        <f>IF(C188="","",'[1]رصد درجات'!Y188)</f>
        <v/>
      </c>
      <c r="P188" s="132" t="str">
        <f>IF(C188="","",'[1]رصد درجات'!AL188)</f>
        <v/>
      </c>
      <c r="Q188" s="132" t="str">
        <f t="shared" si="247"/>
        <v/>
      </c>
      <c r="R188" s="135" t="str">
        <f t="shared" si="248"/>
        <v/>
      </c>
      <c r="S188" s="132" t="str">
        <f>IF(C188="","",'[1]رصد درجات'!AV188)</f>
        <v/>
      </c>
      <c r="T188" s="132" t="str">
        <f>IF(C188="","",'[1]رصد درجات'!BI188)</f>
        <v/>
      </c>
      <c r="U188" s="132" t="str">
        <f t="shared" si="249"/>
        <v/>
      </c>
      <c r="V188" s="132" t="str">
        <f t="shared" si="250"/>
        <v/>
      </c>
      <c r="W188" s="132" t="str">
        <f t="shared" si="251"/>
        <v/>
      </c>
      <c r="X188" s="136" t="str">
        <f t="shared" si="252"/>
        <v/>
      </c>
      <c r="Y188" s="137" t="str">
        <f>IF(C188="","",'[1]رصد درجات'!Z188)</f>
        <v/>
      </c>
      <c r="Z188" s="137" t="str">
        <f>IF(C188="","",'[1]رصد درجات'!AM188)</f>
        <v/>
      </c>
      <c r="AA188" s="137" t="str">
        <f t="shared" si="222"/>
        <v/>
      </c>
      <c r="AB188" s="137" t="str">
        <f t="shared" si="253"/>
        <v/>
      </c>
      <c r="AC188" s="137" t="str">
        <f>IF(C188="","",'[1]رصد درجات'!AV188)</f>
        <v/>
      </c>
      <c r="AD188" s="137" t="str">
        <f>IF(C188="","",'[1]رصد درجات'!BI188)</f>
        <v/>
      </c>
      <c r="AE188" s="137" t="str">
        <f t="shared" si="223"/>
        <v/>
      </c>
      <c r="AF188" s="137" t="str">
        <f t="shared" si="224"/>
        <v/>
      </c>
      <c r="AG188" s="137" t="str">
        <f t="shared" si="254"/>
        <v/>
      </c>
      <c r="AH188" s="138" t="str">
        <f t="shared" si="255"/>
        <v/>
      </c>
      <c r="AI188" s="137" t="str">
        <f>IF(C188="","",'[1]رصد درجات'!AA188)</f>
        <v/>
      </c>
      <c r="AJ188" s="137" t="str">
        <f>IF(C188="","",'[1]رصد درجات'!AN188)</f>
        <v/>
      </c>
      <c r="AK188" s="137" t="str">
        <f t="shared" si="225"/>
        <v/>
      </c>
      <c r="AL188" s="139" t="str">
        <f t="shared" si="256"/>
        <v/>
      </c>
      <c r="AM188" s="137" t="str">
        <f>IF(C188="","",'[1]رصد درجات'!AX188)</f>
        <v/>
      </c>
      <c r="AN188" s="137" t="str">
        <f>IF(C188="","",'[1]رصد درجات'!BK188)</f>
        <v/>
      </c>
      <c r="AO188" s="137" t="str">
        <f t="shared" si="226"/>
        <v/>
      </c>
      <c r="AP188" s="137" t="str">
        <f t="shared" si="227"/>
        <v/>
      </c>
      <c r="AQ188" s="137" t="str">
        <f t="shared" si="228"/>
        <v/>
      </c>
      <c r="AR188" s="138" t="str">
        <f t="shared" si="257"/>
        <v/>
      </c>
      <c r="AS188" s="137" t="str">
        <f>IF(C188="","",'[1]رصد درجات'!AB188)</f>
        <v/>
      </c>
      <c r="AT188" s="137" t="str">
        <f>IF(C188="","",'[1]رصد درجات'!AO188)</f>
        <v/>
      </c>
      <c r="AU188" s="137" t="str">
        <f>IF(C188="","",'[1]رصد درجات'!AP188)</f>
        <v/>
      </c>
      <c r="AV188" s="137" t="str">
        <f t="shared" si="229"/>
        <v/>
      </c>
      <c r="AW188" s="137" t="str">
        <f t="shared" si="258"/>
        <v/>
      </c>
      <c r="AX188" s="137" t="str">
        <f>IF(C188="","",'[1]رصد درجات'!AY188)</f>
        <v/>
      </c>
      <c r="AY188" s="137" t="str">
        <f>IF(C188="","",'[1]رصد درجات'!BL188)</f>
        <v/>
      </c>
      <c r="AZ188" s="137" t="str">
        <f>IF(C188="","",'[1]رصد درجات'!BM188)</f>
        <v/>
      </c>
      <c r="BA188" s="137" t="str">
        <f t="shared" si="230"/>
        <v/>
      </c>
      <c r="BB188" s="137" t="str">
        <f t="shared" si="231"/>
        <v/>
      </c>
      <c r="BC188" s="137" t="str">
        <f t="shared" si="232"/>
        <v/>
      </c>
      <c r="BD188" s="137" t="str">
        <f t="shared" si="233"/>
        <v/>
      </c>
      <c r="BE188" s="138" t="str">
        <f t="shared" si="259"/>
        <v/>
      </c>
      <c r="BF188" s="137" t="str">
        <f>IF(C188="","",'[1]رصد درجات'!AC188)</f>
        <v/>
      </c>
      <c r="BG188" s="137" t="str">
        <f>IF(C188="","",'[1]رصد درجات'!AI188)</f>
        <v/>
      </c>
      <c r="BH188" s="137" t="str">
        <f>IF(C188="","",'[1]رصد درجات'!AQ188)</f>
        <v/>
      </c>
      <c r="BI188" s="137" t="str">
        <f t="shared" si="234"/>
        <v/>
      </c>
      <c r="BJ188" s="137" t="str">
        <f t="shared" si="260"/>
        <v/>
      </c>
      <c r="BK188" s="137" t="str">
        <f>IF(C188="","",'[1]رصد درجات'!AZ188)</f>
        <v/>
      </c>
      <c r="BL188" s="137" t="str">
        <f>IF(C188="","",'[1]رصد درجات'!BF188)</f>
        <v/>
      </c>
      <c r="BM188" s="137" t="str">
        <f>IF(C188="","",'[1]رصد درجات'!BN188)</f>
        <v/>
      </c>
      <c r="BN188" s="137" t="str">
        <f t="shared" si="235"/>
        <v/>
      </c>
      <c r="BO188" s="137" t="str">
        <f t="shared" si="236"/>
        <v/>
      </c>
      <c r="BP188" s="137" t="str">
        <f t="shared" si="237"/>
        <v/>
      </c>
      <c r="BQ188" s="137" t="str">
        <f t="shared" si="238"/>
        <v/>
      </c>
      <c r="BR188" s="138" t="str">
        <f t="shared" si="261"/>
        <v/>
      </c>
      <c r="BS188" s="137" t="str">
        <f>IF(C188="","",'[1]رصد درجات'!AD188)</f>
        <v/>
      </c>
      <c r="BT188" s="137" t="str">
        <f>IF(C188="","",'[1]رصد درجات'!AR188)</f>
        <v/>
      </c>
      <c r="BU188" s="137" t="str">
        <f t="shared" si="239"/>
        <v/>
      </c>
      <c r="BV188" s="137" t="str">
        <f t="shared" si="262"/>
        <v/>
      </c>
      <c r="BW188" s="137" t="str">
        <f>IF(C188="","",'[1]رصد درجات'!BA188)</f>
        <v/>
      </c>
      <c r="BX188" s="137" t="str">
        <f>IF(C188="","",'[1]رصد درجات'!BO188)</f>
        <v/>
      </c>
      <c r="BY188" s="137" t="str">
        <f t="shared" si="240"/>
        <v/>
      </c>
      <c r="BZ188" s="137" t="str">
        <f t="shared" si="263"/>
        <v/>
      </c>
      <c r="CA188" s="137" t="str">
        <f t="shared" si="241"/>
        <v/>
      </c>
      <c r="CB188" s="138" t="str">
        <f t="shared" si="264"/>
        <v/>
      </c>
      <c r="CC188" s="137" t="str">
        <f>IF(C188="","",'[1]رصد درجات'!AE188)</f>
        <v/>
      </c>
      <c r="CD188" s="137" t="str">
        <f>IF(C188="","",'[1]رصد درجات'!AJ188)</f>
        <v/>
      </c>
      <c r="CE188" s="137" t="str">
        <f>IF(C188="","",'[1]رصد درجات'!AS188)</f>
        <v/>
      </c>
      <c r="CF188" s="137" t="str">
        <f t="shared" si="242"/>
        <v/>
      </c>
      <c r="CG188" s="137" t="str">
        <f t="shared" si="265"/>
        <v/>
      </c>
      <c r="CH188" s="137" t="str">
        <f>IF(C188="","",'[1]رصد درجات'!BB188)</f>
        <v/>
      </c>
      <c r="CI188" s="137" t="str">
        <f>IF(C188="","",'[1]رصد درجات'!BF188)</f>
        <v/>
      </c>
      <c r="CJ188" s="137" t="str">
        <f>IF(C188="","",'[1]رصد درجات'!BP188)</f>
        <v/>
      </c>
      <c r="CK188" s="137" t="str">
        <f t="shared" si="243"/>
        <v/>
      </c>
      <c r="CL188" s="137" t="str">
        <f t="shared" si="244"/>
        <v/>
      </c>
      <c r="CM188" s="137" t="str">
        <f t="shared" si="245"/>
        <v/>
      </c>
      <c r="CN188" s="137" t="str">
        <f t="shared" si="266"/>
        <v/>
      </c>
      <c r="CO188" s="138" t="str">
        <f t="shared" si="267"/>
        <v/>
      </c>
      <c r="CP188" s="140" t="str">
        <f>IF(C188="","",'[1]رصد درجات'!AF188)</f>
        <v/>
      </c>
      <c r="CQ188" s="135" t="str">
        <f t="shared" si="268"/>
        <v/>
      </c>
      <c r="CR188" s="140" t="str">
        <f>IF(C188="","",'[1]رصد درجات'!BC188)</f>
        <v/>
      </c>
      <c r="CS188" s="140" t="str">
        <f t="shared" si="269"/>
        <v/>
      </c>
      <c r="CT188" s="140" t="str">
        <f t="shared" si="310"/>
        <v/>
      </c>
      <c r="CU188" s="135" t="str">
        <f t="shared" si="311"/>
        <v/>
      </c>
      <c r="CV188" s="137" t="str">
        <f>IF(C188="","",'[1]رصد درجات'!AG188)</f>
        <v/>
      </c>
      <c r="CW188" s="137" t="str">
        <f t="shared" si="270"/>
        <v/>
      </c>
      <c r="CX188" s="137" t="str">
        <f>IF(C188="","",'[1]رصد درجات'!BD188)</f>
        <v/>
      </c>
      <c r="CY188" s="140" t="str">
        <f t="shared" si="271"/>
        <v/>
      </c>
      <c r="CZ188" s="140" t="str">
        <f t="shared" si="272"/>
        <v/>
      </c>
      <c r="DA188" s="135" t="str">
        <f t="shared" si="273"/>
        <v/>
      </c>
      <c r="DB188" s="141" t="str">
        <f t="shared" si="274"/>
        <v/>
      </c>
      <c r="DC188" s="142" t="str">
        <f t="shared" si="275"/>
        <v/>
      </c>
      <c r="DD188" s="141" t="str">
        <f t="shared" si="276"/>
        <v/>
      </c>
      <c r="DE188" s="142" t="str">
        <f t="shared" si="277"/>
        <v/>
      </c>
      <c r="DF188" s="137" t="str">
        <f>IF(C188="","",'[1]رصد درجات'!AH188)</f>
        <v/>
      </c>
      <c r="DG188" s="137" t="str">
        <f>IF(C188="","",'[1]رصد درجات'!AT188)</f>
        <v/>
      </c>
      <c r="DH188" s="137" t="str">
        <f t="shared" si="278"/>
        <v/>
      </c>
      <c r="DI188" s="137" t="str">
        <f t="shared" si="279"/>
        <v/>
      </c>
      <c r="DJ188" s="137" t="str">
        <f>IF(C188="","",'[1]رصد درجات'!BE188)</f>
        <v/>
      </c>
      <c r="DK188" s="137" t="str">
        <f>IF(C188="","",'[1]رصد درجات'!BQ188)</f>
        <v/>
      </c>
      <c r="DL188" s="137" t="str">
        <f t="shared" si="280"/>
        <v/>
      </c>
      <c r="DM188" s="137" t="str">
        <f t="shared" si="281"/>
        <v/>
      </c>
      <c r="DN188" s="137" t="str">
        <f t="shared" si="282"/>
        <v/>
      </c>
      <c r="DO188" s="138" t="str">
        <f t="shared" si="283"/>
        <v/>
      </c>
      <c r="DP188" s="143" t="str">
        <f t="shared" si="284"/>
        <v/>
      </c>
      <c r="DQ188" s="144" t="str">
        <f t="shared" si="285"/>
        <v/>
      </c>
      <c r="DR188" s="145">
        <f t="shared" si="286"/>
        <v>0</v>
      </c>
      <c r="DS188" s="146" t="str">
        <f t="shared" si="287"/>
        <v/>
      </c>
      <c r="DT188" s="147" t="str">
        <f t="shared" si="288"/>
        <v/>
      </c>
      <c r="DU188" s="147" t="str">
        <f t="shared" si="289"/>
        <v/>
      </c>
      <c r="DV188" s="147" t="str">
        <f t="shared" si="290"/>
        <v/>
      </c>
      <c r="DW188" s="147" t="str">
        <f t="shared" si="291"/>
        <v/>
      </c>
      <c r="DX188" s="147" t="str">
        <f t="shared" si="292"/>
        <v/>
      </c>
      <c r="DY188" s="147" t="str">
        <f t="shared" si="293"/>
        <v/>
      </c>
      <c r="DZ188" s="147" t="str">
        <f t="shared" si="294"/>
        <v/>
      </c>
      <c r="EA188" s="148"/>
      <c r="EB188" s="148"/>
      <c r="EC188" s="148"/>
      <c r="ED188" s="148"/>
      <c r="EE188" s="148"/>
      <c r="EF188" s="148"/>
      <c r="EG188" s="148"/>
      <c r="EH188" s="148"/>
      <c r="EI188" s="148"/>
      <c r="EJ188" s="148"/>
      <c r="EK188" s="149"/>
      <c r="EL188" s="150" t="str">
        <f t="shared" si="295"/>
        <v/>
      </c>
      <c r="EM188" s="145"/>
      <c r="EN188" s="145"/>
      <c r="EO188" s="151" t="str">
        <f>IF(C188="","",IF(EL188=TRUE,'[1]بيانات أساسية'!$Z$16,'[1]بيانات أساسية'!$Y$17))</f>
        <v/>
      </c>
      <c r="EP188" s="152" t="str">
        <f t="shared" si="246"/>
        <v/>
      </c>
      <c r="EQ188" s="153" t="str">
        <f t="shared" si="296"/>
        <v/>
      </c>
      <c r="ER188" s="153" t="str">
        <f t="shared" si="297"/>
        <v/>
      </c>
      <c r="ES188" s="159"/>
      <c r="GD188" s="157" t="str">
        <f t="shared" si="298"/>
        <v/>
      </c>
      <c r="GE188" s="157" t="str">
        <f t="shared" si="299"/>
        <v/>
      </c>
      <c r="GF188" s="157" t="str">
        <f t="shared" si="300"/>
        <v/>
      </c>
      <c r="GG188" s="157" t="str">
        <f t="shared" si="301"/>
        <v/>
      </c>
      <c r="GH188" s="157" t="str">
        <f t="shared" si="302"/>
        <v/>
      </c>
      <c r="GI188" s="157" t="str">
        <f t="shared" si="303"/>
        <v/>
      </c>
      <c r="GJ188" s="157" t="str">
        <f t="shared" si="304"/>
        <v/>
      </c>
      <c r="GK188" s="157" t="str">
        <f t="shared" si="305"/>
        <v/>
      </c>
      <c r="GL188" s="157" t="str">
        <f t="shared" si="306"/>
        <v/>
      </c>
      <c r="GM188" s="158" t="str">
        <f t="shared" si="307"/>
        <v/>
      </c>
      <c r="GN188" s="157" t="str">
        <f t="shared" si="308"/>
        <v/>
      </c>
      <c r="GO188" s="145" t="str">
        <f t="shared" si="309"/>
        <v/>
      </c>
    </row>
    <row r="189" spans="1:197" s="156" customFormat="1" ht="27" customHeight="1" thickBot="1">
      <c r="A189" s="132" t="str">
        <f>IF('[1]رصد درجات'!A189="","",'[1]رصد درجات'!A189)</f>
        <v/>
      </c>
      <c r="B189" s="132" t="str">
        <f>IF('[1]رصد درجات'!B189="","",'[1]رصد درجات'!B189)</f>
        <v/>
      </c>
      <c r="C189" s="132" t="str">
        <f>IF('[1]رصد درجات'!C189="","",'[1]رصد درجات'!C189)</f>
        <v/>
      </c>
      <c r="D189" s="133" t="str">
        <f>IF('[1]رصد درجات'!D189="","",'[1]رصد درجات'!D189)</f>
        <v/>
      </c>
      <c r="E189" s="132" t="str">
        <f>IF('[1]رصد درجات'!E189="","",'[1]رصد درجات'!E189)</f>
        <v/>
      </c>
      <c r="F189" s="132" t="str">
        <f>IF('[1]رصد درجات'!F189="","",'[1]رصد درجات'!F189)</f>
        <v/>
      </c>
      <c r="G189" s="132" t="str">
        <f>IF('[1]رصد درجات'!G189="","",'[1]رصد درجات'!G189)</f>
        <v/>
      </c>
      <c r="H189" s="132" t="str">
        <f>IF('[1]رصد درجات'!H189="","",'[1]رصد درجات'!H189)</f>
        <v/>
      </c>
      <c r="I189" s="132" t="str">
        <f>IF('[1]رصد درجات'!I189="","",'[1]رصد درجات'!I189)</f>
        <v/>
      </c>
      <c r="J189" s="132" t="str">
        <f>IF('[1]رصد درجات'!J189="","",'[1]رصد درجات'!J189)</f>
        <v/>
      </c>
      <c r="K189" s="132" t="str">
        <f>IF('[1]رصد درجات'!K189="","",'[1]رصد درجات'!K189)</f>
        <v/>
      </c>
      <c r="L189" s="132" t="str">
        <f>IF('[1]رصد درجات'!L189="","",'[1]رصد درجات'!L189)</f>
        <v/>
      </c>
      <c r="M189" s="134" t="str">
        <f>IF('[1]رصد درجات'!M189="","",'[1]رصد درجات'!M189)</f>
        <v/>
      </c>
      <c r="N189" s="134" t="str">
        <f>IF('[1]رصد درجات'!N189="","",'[1]رصد درجات'!N189)</f>
        <v/>
      </c>
      <c r="O189" s="132" t="str">
        <f>IF(C189="","",'[1]رصد درجات'!Y189)</f>
        <v/>
      </c>
      <c r="P189" s="132" t="str">
        <f>IF(C189="","",'[1]رصد درجات'!AL189)</f>
        <v/>
      </c>
      <c r="Q189" s="132" t="str">
        <f t="shared" si="247"/>
        <v/>
      </c>
      <c r="R189" s="135" t="str">
        <f t="shared" si="248"/>
        <v/>
      </c>
      <c r="S189" s="132" t="str">
        <f>IF(C189="","",'[1]رصد درجات'!AV189)</f>
        <v/>
      </c>
      <c r="T189" s="132" t="str">
        <f>IF(C189="","",'[1]رصد درجات'!BI189)</f>
        <v/>
      </c>
      <c r="U189" s="132" t="str">
        <f t="shared" si="249"/>
        <v/>
      </c>
      <c r="V189" s="132" t="str">
        <f t="shared" si="250"/>
        <v/>
      </c>
      <c r="W189" s="132" t="str">
        <f t="shared" si="251"/>
        <v/>
      </c>
      <c r="X189" s="136" t="str">
        <f t="shared" si="252"/>
        <v/>
      </c>
      <c r="Y189" s="137" t="str">
        <f>IF(C189="","",'[1]رصد درجات'!Z189)</f>
        <v/>
      </c>
      <c r="Z189" s="137" t="str">
        <f>IF(C189="","",'[1]رصد درجات'!AM189)</f>
        <v/>
      </c>
      <c r="AA189" s="137" t="str">
        <f t="shared" si="222"/>
        <v/>
      </c>
      <c r="AB189" s="137" t="str">
        <f t="shared" si="253"/>
        <v/>
      </c>
      <c r="AC189" s="137" t="str">
        <f>IF(C189="","",'[1]رصد درجات'!AV189)</f>
        <v/>
      </c>
      <c r="AD189" s="137" t="str">
        <f>IF(C189="","",'[1]رصد درجات'!BI189)</f>
        <v/>
      </c>
      <c r="AE189" s="137" t="str">
        <f t="shared" si="223"/>
        <v/>
      </c>
      <c r="AF189" s="137" t="str">
        <f t="shared" si="224"/>
        <v/>
      </c>
      <c r="AG189" s="137" t="str">
        <f t="shared" si="254"/>
        <v/>
      </c>
      <c r="AH189" s="138" t="str">
        <f t="shared" si="255"/>
        <v/>
      </c>
      <c r="AI189" s="137" t="str">
        <f>IF(C189="","",'[1]رصد درجات'!AA189)</f>
        <v/>
      </c>
      <c r="AJ189" s="137" t="str">
        <f>IF(C189="","",'[1]رصد درجات'!AN189)</f>
        <v/>
      </c>
      <c r="AK189" s="137" t="str">
        <f t="shared" si="225"/>
        <v/>
      </c>
      <c r="AL189" s="139" t="str">
        <f t="shared" si="256"/>
        <v/>
      </c>
      <c r="AM189" s="137" t="str">
        <f>IF(C189="","",'[1]رصد درجات'!AX189)</f>
        <v/>
      </c>
      <c r="AN189" s="137" t="str">
        <f>IF(C189="","",'[1]رصد درجات'!BK189)</f>
        <v/>
      </c>
      <c r="AO189" s="137" t="str">
        <f t="shared" si="226"/>
        <v/>
      </c>
      <c r="AP189" s="137" t="str">
        <f t="shared" si="227"/>
        <v/>
      </c>
      <c r="AQ189" s="137" t="str">
        <f t="shared" si="228"/>
        <v/>
      </c>
      <c r="AR189" s="138" t="str">
        <f t="shared" si="257"/>
        <v/>
      </c>
      <c r="AS189" s="137" t="str">
        <f>IF(C189="","",'[1]رصد درجات'!AB189)</f>
        <v/>
      </c>
      <c r="AT189" s="137" t="str">
        <f>IF(C189="","",'[1]رصد درجات'!AO189)</f>
        <v/>
      </c>
      <c r="AU189" s="137" t="str">
        <f>IF(C189="","",'[1]رصد درجات'!AP189)</f>
        <v/>
      </c>
      <c r="AV189" s="137" t="str">
        <f t="shared" si="229"/>
        <v/>
      </c>
      <c r="AW189" s="137" t="str">
        <f t="shared" si="258"/>
        <v/>
      </c>
      <c r="AX189" s="137" t="str">
        <f>IF(C189="","",'[1]رصد درجات'!AY189)</f>
        <v/>
      </c>
      <c r="AY189" s="137" t="str">
        <f>IF(C189="","",'[1]رصد درجات'!BL189)</f>
        <v/>
      </c>
      <c r="AZ189" s="137" t="str">
        <f>IF(C189="","",'[1]رصد درجات'!BM189)</f>
        <v/>
      </c>
      <c r="BA189" s="137" t="str">
        <f t="shared" si="230"/>
        <v/>
      </c>
      <c r="BB189" s="137" t="str">
        <f t="shared" si="231"/>
        <v/>
      </c>
      <c r="BC189" s="137" t="str">
        <f t="shared" si="232"/>
        <v/>
      </c>
      <c r="BD189" s="137" t="str">
        <f t="shared" si="233"/>
        <v/>
      </c>
      <c r="BE189" s="138" t="str">
        <f t="shared" si="259"/>
        <v/>
      </c>
      <c r="BF189" s="137" t="str">
        <f>IF(C189="","",'[1]رصد درجات'!AC189)</f>
        <v/>
      </c>
      <c r="BG189" s="137" t="str">
        <f>IF(C189="","",'[1]رصد درجات'!AI189)</f>
        <v/>
      </c>
      <c r="BH189" s="137" t="str">
        <f>IF(C189="","",'[1]رصد درجات'!AQ189)</f>
        <v/>
      </c>
      <c r="BI189" s="137" t="str">
        <f t="shared" si="234"/>
        <v/>
      </c>
      <c r="BJ189" s="137" t="str">
        <f t="shared" si="260"/>
        <v/>
      </c>
      <c r="BK189" s="137" t="str">
        <f>IF(C189="","",'[1]رصد درجات'!AZ189)</f>
        <v/>
      </c>
      <c r="BL189" s="137" t="str">
        <f>IF(C189="","",'[1]رصد درجات'!BF189)</f>
        <v/>
      </c>
      <c r="BM189" s="137" t="str">
        <f>IF(C189="","",'[1]رصد درجات'!BN189)</f>
        <v/>
      </c>
      <c r="BN189" s="137" t="str">
        <f t="shared" si="235"/>
        <v/>
      </c>
      <c r="BO189" s="137" t="str">
        <f t="shared" si="236"/>
        <v/>
      </c>
      <c r="BP189" s="137" t="str">
        <f t="shared" si="237"/>
        <v/>
      </c>
      <c r="BQ189" s="137" t="str">
        <f t="shared" si="238"/>
        <v/>
      </c>
      <c r="BR189" s="138" t="str">
        <f t="shared" si="261"/>
        <v/>
      </c>
      <c r="BS189" s="137" t="str">
        <f>IF(C189="","",'[1]رصد درجات'!AD189)</f>
        <v/>
      </c>
      <c r="BT189" s="137" t="str">
        <f>IF(C189="","",'[1]رصد درجات'!AR189)</f>
        <v/>
      </c>
      <c r="BU189" s="137" t="str">
        <f t="shared" si="239"/>
        <v/>
      </c>
      <c r="BV189" s="137" t="str">
        <f t="shared" si="262"/>
        <v/>
      </c>
      <c r="BW189" s="137" t="str">
        <f>IF(C189="","",'[1]رصد درجات'!BA189)</f>
        <v/>
      </c>
      <c r="BX189" s="137" t="str">
        <f>IF(C189="","",'[1]رصد درجات'!BO189)</f>
        <v/>
      </c>
      <c r="BY189" s="137" t="str">
        <f t="shared" si="240"/>
        <v/>
      </c>
      <c r="BZ189" s="137" t="str">
        <f t="shared" si="263"/>
        <v/>
      </c>
      <c r="CA189" s="137" t="str">
        <f t="shared" si="241"/>
        <v/>
      </c>
      <c r="CB189" s="138" t="str">
        <f t="shared" si="264"/>
        <v/>
      </c>
      <c r="CC189" s="137" t="str">
        <f>IF(C189="","",'[1]رصد درجات'!AE189)</f>
        <v/>
      </c>
      <c r="CD189" s="137" t="str">
        <f>IF(C189="","",'[1]رصد درجات'!AJ189)</f>
        <v/>
      </c>
      <c r="CE189" s="137" t="str">
        <f>IF(C189="","",'[1]رصد درجات'!AS189)</f>
        <v/>
      </c>
      <c r="CF189" s="137" t="str">
        <f t="shared" si="242"/>
        <v/>
      </c>
      <c r="CG189" s="137" t="str">
        <f t="shared" si="265"/>
        <v/>
      </c>
      <c r="CH189" s="137" t="str">
        <f>IF(C189="","",'[1]رصد درجات'!BB189)</f>
        <v/>
      </c>
      <c r="CI189" s="137" t="str">
        <f>IF(C189="","",'[1]رصد درجات'!BF189)</f>
        <v/>
      </c>
      <c r="CJ189" s="137" t="str">
        <f>IF(C189="","",'[1]رصد درجات'!BP189)</f>
        <v/>
      </c>
      <c r="CK189" s="137" t="str">
        <f t="shared" si="243"/>
        <v/>
      </c>
      <c r="CL189" s="137" t="str">
        <f t="shared" si="244"/>
        <v/>
      </c>
      <c r="CM189" s="137" t="str">
        <f t="shared" si="245"/>
        <v/>
      </c>
      <c r="CN189" s="137" t="str">
        <f t="shared" si="266"/>
        <v/>
      </c>
      <c r="CO189" s="138" t="str">
        <f t="shared" si="267"/>
        <v/>
      </c>
      <c r="CP189" s="140" t="str">
        <f>IF(C189="","",'[1]رصد درجات'!AF189)</f>
        <v/>
      </c>
      <c r="CQ189" s="135" t="str">
        <f t="shared" si="268"/>
        <v/>
      </c>
      <c r="CR189" s="140" t="str">
        <f>IF(C189="","",'[1]رصد درجات'!BC189)</f>
        <v/>
      </c>
      <c r="CS189" s="140" t="str">
        <f t="shared" si="269"/>
        <v/>
      </c>
      <c r="CT189" s="140" t="str">
        <f t="shared" si="310"/>
        <v/>
      </c>
      <c r="CU189" s="135" t="str">
        <f t="shared" si="311"/>
        <v/>
      </c>
      <c r="CV189" s="137" t="str">
        <f>IF(C189="","",'[1]رصد درجات'!AG189)</f>
        <v/>
      </c>
      <c r="CW189" s="137" t="str">
        <f t="shared" si="270"/>
        <v/>
      </c>
      <c r="CX189" s="137" t="str">
        <f>IF(C189="","",'[1]رصد درجات'!BD189)</f>
        <v/>
      </c>
      <c r="CY189" s="140" t="str">
        <f t="shared" si="271"/>
        <v/>
      </c>
      <c r="CZ189" s="140" t="str">
        <f t="shared" si="272"/>
        <v/>
      </c>
      <c r="DA189" s="135" t="str">
        <f t="shared" si="273"/>
        <v/>
      </c>
      <c r="DB189" s="141" t="str">
        <f t="shared" si="274"/>
        <v/>
      </c>
      <c r="DC189" s="142" t="str">
        <f t="shared" si="275"/>
        <v/>
      </c>
      <c r="DD189" s="141" t="str">
        <f t="shared" si="276"/>
        <v/>
      </c>
      <c r="DE189" s="142" t="str">
        <f t="shared" si="277"/>
        <v/>
      </c>
      <c r="DF189" s="137" t="str">
        <f>IF(C189="","",'[1]رصد درجات'!AH189)</f>
        <v/>
      </c>
      <c r="DG189" s="137" t="str">
        <f>IF(C189="","",'[1]رصد درجات'!AT189)</f>
        <v/>
      </c>
      <c r="DH189" s="137" t="str">
        <f t="shared" si="278"/>
        <v/>
      </c>
      <c r="DI189" s="137" t="str">
        <f t="shared" si="279"/>
        <v/>
      </c>
      <c r="DJ189" s="137" t="str">
        <f>IF(C189="","",'[1]رصد درجات'!BE189)</f>
        <v/>
      </c>
      <c r="DK189" s="137" t="str">
        <f>IF(C189="","",'[1]رصد درجات'!BQ189)</f>
        <v/>
      </c>
      <c r="DL189" s="137" t="str">
        <f t="shared" si="280"/>
        <v/>
      </c>
      <c r="DM189" s="137" t="str">
        <f t="shared" si="281"/>
        <v/>
      </c>
      <c r="DN189" s="137" t="str">
        <f t="shared" si="282"/>
        <v/>
      </c>
      <c r="DO189" s="138" t="str">
        <f t="shared" si="283"/>
        <v/>
      </c>
      <c r="DP189" s="143" t="str">
        <f t="shared" si="284"/>
        <v/>
      </c>
      <c r="DQ189" s="144" t="str">
        <f t="shared" si="285"/>
        <v/>
      </c>
      <c r="DR189" s="145">
        <f t="shared" si="286"/>
        <v>0</v>
      </c>
      <c r="DS189" s="146" t="str">
        <f t="shared" si="287"/>
        <v/>
      </c>
      <c r="DT189" s="147" t="str">
        <f t="shared" si="288"/>
        <v/>
      </c>
      <c r="DU189" s="147" t="str">
        <f t="shared" si="289"/>
        <v/>
      </c>
      <c r="DV189" s="147" t="str">
        <f t="shared" si="290"/>
        <v/>
      </c>
      <c r="DW189" s="147" t="str">
        <f t="shared" si="291"/>
        <v/>
      </c>
      <c r="DX189" s="147" t="str">
        <f t="shared" si="292"/>
        <v/>
      </c>
      <c r="DY189" s="147" t="str">
        <f t="shared" si="293"/>
        <v/>
      </c>
      <c r="DZ189" s="147" t="str">
        <f t="shared" si="294"/>
        <v/>
      </c>
      <c r="EA189" s="148"/>
      <c r="EB189" s="148"/>
      <c r="EC189" s="148"/>
      <c r="ED189" s="148"/>
      <c r="EE189" s="148"/>
      <c r="EF189" s="148"/>
      <c r="EG189" s="148"/>
      <c r="EH189" s="148"/>
      <c r="EI189" s="148"/>
      <c r="EJ189" s="148"/>
      <c r="EK189" s="149"/>
      <c r="EL189" s="150" t="str">
        <f t="shared" si="295"/>
        <v/>
      </c>
      <c r="EM189" s="145"/>
      <c r="EN189" s="145"/>
      <c r="EO189" s="151" t="str">
        <f>IF(C189="","",IF(EL189=TRUE,'[1]بيانات أساسية'!$Z$16,'[1]بيانات أساسية'!$Y$17))</f>
        <v/>
      </c>
      <c r="EP189" s="152" t="str">
        <f t="shared" si="246"/>
        <v/>
      </c>
      <c r="EQ189" s="153" t="str">
        <f t="shared" si="296"/>
        <v/>
      </c>
      <c r="ER189" s="153" t="str">
        <f t="shared" si="297"/>
        <v/>
      </c>
      <c r="ES189" s="159"/>
      <c r="GD189" s="157" t="str">
        <f t="shared" si="298"/>
        <v/>
      </c>
      <c r="GE189" s="157" t="str">
        <f t="shared" si="299"/>
        <v/>
      </c>
      <c r="GF189" s="157" t="str">
        <f t="shared" si="300"/>
        <v/>
      </c>
      <c r="GG189" s="157" t="str">
        <f t="shared" si="301"/>
        <v/>
      </c>
      <c r="GH189" s="157" t="str">
        <f t="shared" si="302"/>
        <v/>
      </c>
      <c r="GI189" s="157" t="str">
        <f t="shared" si="303"/>
        <v/>
      </c>
      <c r="GJ189" s="157" t="str">
        <f t="shared" si="304"/>
        <v/>
      </c>
      <c r="GK189" s="157" t="str">
        <f t="shared" si="305"/>
        <v/>
      </c>
      <c r="GL189" s="157" t="str">
        <f t="shared" si="306"/>
        <v/>
      </c>
      <c r="GM189" s="158" t="str">
        <f t="shared" si="307"/>
        <v/>
      </c>
      <c r="GN189" s="157" t="str">
        <f t="shared" si="308"/>
        <v/>
      </c>
      <c r="GO189" s="145" t="str">
        <f t="shared" si="309"/>
        <v/>
      </c>
    </row>
    <row r="190" spans="1:197" s="156" customFormat="1" ht="27" customHeight="1" thickBot="1">
      <c r="A190" s="132" t="str">
        <f>IF('[1]رصد درجات'!A190="","",'[1]رصد درجات'!A190)</f>
        <v/>
      </c>
      <c r="B190" s="132" t="str">
        <f>IF('[1]رصد درجات'!B190="","",'[1]رصد درجات'!B190)</f>
        <v/>
      </c>
      <c r="C190" s="132" t="str">
        <f>IF('[1]رصد درجات'!C190="","",'[1]رصد درجات'!C190)</f>
        <v/>
      </c>
      <c r="D190" s="133" t="str">
        <f>IF('[1]رصد درجات'!D190="","",'[1]رصد درجات'!D190)</f>
        <v/>
      </c>
      <c r="E190" s="132" t="str">
        <f>IF('[1]رصد درجات'!E190="","",'[1]رصد درجات'!E190)</f>
        <v/>
      </c>
      <c r="F190" s="132" t="str">
        <f>IF('[1]رصد درجات'!F190="","",'[1]رصد درجات'!F190)</f>
        <v/>
      </c>
      <c r="G190" s="132" t="str">
        <f>IF('[1]رصد درجات'!G190="","",'[1]رصد درجات'!G190)</f>
        <v/>
      </c>
      <c r="H190" s="132" t="str">
        <f>IF('[1]رصد درجات'!H190="","",'[1]رصد درجات'!H190)</f>
        <v/>
      </c>
      <c r="I190" s="132" t="str">
        <f>IF('[1]رصد درجات'!I190="","",'[1]رصد درجات'!I190)</f>
        <v/>
      </c>
      <c r="J190" s="132" t="str">
        <f>IF('[1]رصد درجات'!J190="","",'[1]رصد درجات'!J190)</f>
        <v/>
      </c>
      <c r="K190" s="132" t="str">
        <f>IF('[1]رصد درجات'!K190="","",'[1]رصد درجات'!K190)</f>
        <v/>
      </c>
      <c r="L190" s="132" t="str">
        <f>IF('[1]رصد درجات'!L190="","",'[1]رصد درجات'!L190)</f>
        <v/>
      </c>
      <c r="M190" s="134" t="str">
        <f>IF('[1]رصد درجات'!M190="","",'[1]رصد درجات'!M190)</f>
        <v/>
      </c>
      <c r="N190" s="134" t="str">
        <f>IF('[1]رصد درجات'!N190="","",'[1]رصد درجات'!N190)</f>
        <v/>
      </c>
      <c r="O190" s="132" t="str">
        <f>IF(C190="","",'[1]رصد درجات'!Y190)</f>
        <v/>
      </c>
      <c r="P190" s="132" t="str">
        <f>IF(C190="","",'[1]رصد درجات'!AL190)</f>
        <v/>
      </c>
      <c r="Q190" s="132" t="str">
        <f t="shared" si="247"/>
        <v/>
      </c>
      <c r="R190" s="135" t="str">
        <f t="shared" si="248"/>
        <v/>
      </c>
      <c r="S190" s="132" t="str">
        <f>IF(C190="","",'[1]رصد درجات'!AV190)</f>
        <v/>
      </c>
      <c r="T190" s="132" t="str">
        <f>IF(C190="","",'[1]رصد درجات'!BI190)</f>
        <v/>
      </c>
      <c r="U190" s="132" t="str">
        <f t="shared" si="249"/>
        <v/>
      </c>
      <c r="V190" s="132" t="str">
        <f t="shared" si="250"/>
        <v/>
      </c>
      <c r="W190" s="132" t="str">
        <f t="shared" si="251"/>
        <v/>
      </c>
      <c r="X190" s="136" t="str">
        <f t="shared" si="252"/>
        <v/>
      </c>
      <c r="Y190" s="137" t="str">
        <f>IF(C190="","",'[1]رصد درجات'!Z190)</f>
        <v/>
      </c>
      <c r="Z190" s="137" t="str">
        <f>IF(C190="","",'[1]رصد درجات'!AM190)</f>
        <v/>
      </c>
      <c r="AA190" s="137" t="str">
        <f t="shared" si="222"/>
        <v/>
      </c>
      <c r="AB190" s="137" t="str">
        <f t="shared" si="253"/>
        <v/>
      </c>
      <c r="AC190" s="137" t="str">
        <f>IF(C190="","",'[1]رصد درجات'!AV190)</f>
        <v/>
      </c>
      <c r="AD190" s="137" t="str">
        <f>IF(C190="","",'[1]رصد درجات'!BI190)</f>
        <v/>
      </c>
      <c r="AE190" s="137" t="str">
        <f t="shared" si="223"/>
        <v/>
      </c>
      <c r="AF190" s="137" t="str">
        <f t="shared" si="224"/>
        <v/>
      </c>
      <c r="AG190" s="137" t="str">
        <f t="shared" si="254"/>
        <v/>
      </c>
      <c r="AH190" s="138" t="str">
        <f t="shared" si="255"/>
        <v/>
      </c>
      <c r="AI190" s="137" t="str">
        <f>IF(C190="","",'[1]رصد درجات'!AA190)</f>
        <v/>
      </c>
      <c r="AJ190" s="137" t="str">
        <f>IF(C190="","",'[1]رصد درجات'!AN190)</f>
        <v/>
      </c>
      <c r="AK190" s="137" t="str">
        <f t="shared" si="225"/>
        <v/>
      </c>
      <c r="AL190" s="139" t="str">
        <f t="shared" si="256"/>
        <v/>
      </c>
      <c r="AM190" s="137" t="str">
        <f>IF(C190="","",'[1]رصد درجات'!AX190)</f>
        <v/>
      </c>
      <c r="AN190" s="137" t="str">
        <f>IF(C190="","",'[1]رصد درجات'!BK190)</f>
        <v/>
      </c>
      <c r="AO190" s="137" t="str">
        <f t="shared" si="226"/>
        <v/>
      </c>
      <c r="AP190" s="137" t="str">
        <f t="shared" si="227"/>
        <v/>
      </c>
      <c r="AQ190" s="137" t="str">
        <f t="shared" si="228"/>
        <v/>
      </c>
      <c r="AR190" s="138" t="str">
        <f t="shared" si="257"/>
        <v/>
      </c>
      <c r="AS190" s="137" t="str">
        <f>IF(C190="","",'[1]رصد درجات'!AB190)</f>
        <v/>
      </c>
      <c r="AT190" s="137" t="str">
        <f>IF(C190="","",'[1]رصد درجات'!AO190)</f>
        <v/>
      </c>
      <c r="AU190" s="137" t="str">
        <f>IF(C190="","",'[1]رصد درجات'!AP190)</f>
        <v/>
      </c>
      <c r="AV190" s="137" t="str">
        <f t="shared" si="229"/>
        <v/>
      </c>
      <c r="AW190" s="137" t="str">
        <f t="shared" si="258"/>
        <v/>
      </c>
      <c r="AX190" s="137" t="str">
        <f>IF(C190="","",'[1]رصد درجات'!AY190)</f>
        <v/>
      </c>
      <c r="AY190" s="137" t="str">
        <f>IF(C190="","",'[1]رصد درجات'!BL190)</f>
        <v/>
      </c>
      <c r="AZ190" s="137" t="str">
        <f>IF(C190="","",'[1]رصد درجات'!BM190)</f>
        <v/>
      </c>
      <c r="BA190" s="137" t="str">
        <f t="shared" si="230"/>
        <v/>
      </c>
      <c r="BB190" s="137" t="str">
        <f t="shared" si="231"/>
        <v/>
      </c>
      <c r="BC190" s="137" t="str">
        <f t="shared" si="232"/>
        <v/>
      </c>
      <c r="BD190" s="137" t="str">
        <f t="shared" si="233"/>
        <v/>
      </c>
      <c r="BE190" s="138" t="str">
        <f t="shared" si="259"/>
        <v/>
      </c>
      <c r="BF190" s="137" t="str">
        <f>IF(C190="","",'[1]رصد درجات'!AC190)</f>
        <v/>
      </c>
      <c r="BG190" s="137" t="str">
        <f>IF(C190="","",'[1]رصد درجات'!AI190)</f>
        <v/>
      </c>
      <c r="BH190" s="137" t="str">
        <f>IF(C190="","",'[1]رصد درجات'!AQ190)</f>
        <v/>
      </c>
      <c r="BI190" s="137" t="str">
        <f t="shared" si="234"/>
        <v/>
      </c>
      <c r="BJ190" s="137" t="str">
        <f t="shared" si="260"/>
        <v/>
      </c>
      <c r="BK190" s="137" t="str">
        <f>IF(C190="","",'[1]رصد درجات'!AZ190)</f>
        <v/>
      </c>
      <c r="BL190" s="137" t="str">
        <f>IF(C190="","",'[1]رصد درجات'!BF190)</f>
        <v/>
      </c>
      <c r="BM190" s="137" t="str">
        <f>IF(C190="","",'[1]رصد درجات'!BN190)</f>
        <v/>
      </c>
      <c r="BN190" s="137" t="str">
        <f t="shared" si="235"/>
        <v/>
      </c>
      <c r="BO190" s="137" t="str">
        <f t="shared" si="236"/>
        <v/>
      </c>
      <c r="BP190" s="137" t="str">
        <f t="shared" si="237"/>
        <v/>
      </c>
      <c r="BQ190" s="137" t="str">
        <f t="shared" si="238"/>
        <v/>
      </c>
      <c r="BR190" s="138" t="str">
        <f t="shared" si="261"/>
        <v/>
      </c>
      <c r="BS190" s="137" t="str">
        <f>IF(C190="","",'[1]رصد درجات'!AD190)</f>
        <v/>
      </c>
      <c r="BT190" s="137" t="str">
        <f>IF(C190="","",'[1]رصد درجات'!AR190)</f>
        <v/>
      </c>
      <c r="BU190" s="137" t="str">
        <f t="shared" si="239"/>
        <v/>
      </c>
      <c r="BV190" s="137" t="str">
        <f t="shared" si="262"/>
        <v/>
      </c>
      <c r="BW190" s="137" t="str">
        <f>IF(C190="","",'[1]رصد درجات'!BA190)</f>
        <v/>
      </c>
      <c r="BX190" s="137" t="str">
        <f>IF(C190="","",'[1]رصد درجات'!BO190)</f>
        <v/>
      </c>
      <c r="BY190" s="137" t="str">
        <f t="shared" si="240"/>
        <v/>
      </c>
      <c r="BZ190" s="137" t="str">
        <f t="shared" si="263"/>
        <v/>
      </c>
      <c r="CA190" s="137" t="str">
        <f t="shared" si="241"/>
        <v/>
      </c>
      <c r="CB190" s="138" t="str">
        <f t="shared" si="264"/>
        <v/>
      </c>
      <c r="CC190" s="137" t="str">
        <f>IF(C190="","",'[1]رصد درجات'!AE190)</f>
        <v/>
      </c>
      <c r="CD190" s="137" t="str">
        <f>IF(C190="","",'[1]رصد درجات'!AJ190)</f>
        <v/>
      </c>
      <c r="CE190" s="137" t="str">
        <f>IF(C190="","",'[1]رصد درجات'!AS190)</f>
        <v/>
      </c>
      <c r="CF190" s="137" t="str">
        <f t="shared" si="242"/>
        <v/>
      </c>
      <c r="CG190" s="137" t="str">
        <f t="shared" si="265"/>
        <v/>
      </c>
      <c r="CH190" s="137" t="str">
        <f>IF(C190="","",'[1]رصد درجات'!BB190)</f>
        <v/>
      </c>
      <c r="CI190" s="137" t="str">
        <f>IF(C190="","",'[1]رصد درجات'!BF190)</f>
        <v/>
      </c>
      <c r="CJ190" s="137" t="str">
        <f>IF(C190="","",'[1]رصد درجات'!BP190)</f>
        <v/>
      </c>
      <c r="CK190" s="137" t="str">
        <f t="shared" si="243"/>
        <v/>
      </c>
      <c r="CL190" s="137" t="str">
        <f t="shared" si="244"/>
        <v/>
      </c>
      <c r="CM190" s="137" t="str">
        <f t="shared" si="245"/>
        <v/>
      </c>
      <c r="CN190" s="137" t="str">
        <f t="shared" si="266"/>
        <v/>
      </c>
      <c r="CO190" s="138" t="str">
        <f t="shared" si="267"/>
        <v/>
      </c>
      <c r="CP190" s="140" t="str">
        <f>IF(C190="","",'[1]رصد درجات'!AF190)</f>
        <v/>
      </c>
      <c r="CQ190" s="135" t="str">
        <f t="shared" si="268"/>
        <v/>
      </c>
      <c r="CR190" s="140" t="str">
        <f>IF(C190="","",'[1]رصد درجات'!BC190)</f>
        <v/>
      </c>
      <c r="CS190" s="140" t="str">
        <f t="shared" si="269"/>
        <v/>
      </c>
      <c r="CT190" s="140" t="str">
        <f t="shared" si="310"/>
        <v/>
      </c>
      <c r="CU190" s="135" t="str">
        <f t="shared" si="311"/>
        <v/>
      </c>
      <c r="CV190" s="137" t="str">
        <f>IF(C190="","",'[1]رصد درجات'!AG190)</f>
        <v/>
      </c>
      <c r="CW190" s="137" t="str">
        <f t="shared" si="270"/>
        <v/>
      </c>
      <c r="CX190" s="137" t="str">
        <f>IF(C190="","",'[1]رصد درجات'!BD190)</f>
        <v/>
      </c>
      <c r="CY190" s="140" t="str">
        <f t="shared" si="271"/>
        <v/>
      </c>
      <c r="CZ190" s="140" t="str">
        <f t="shared" si="272"/>
        <v/>
      </c>
      <c r="DA190" s="135" t="str">
        <f t="shared" si="273"/>
        <v/>
      </c>
      <c r="DB190" s="141" t="str">
        <f t="shared" si="274"/>
        <v/>
      </c>
      <c r="DC190" s="142" t="str">
        <f t="shared" si="275"/>
        <v/>
      </c>
      <c r="DD190" s="141" t="str">
        <f t="shared" si="276"/>
        <v/>
      </c>
      <c r="DE190" s="142" t="str">
        <f t="shared" si="277"/>
        <v/>
      </c>
      <c r="DF190" s="137" t="str">
        <f>IF(C190="","",'[1]رصد درجات'!AH190)</f>
        <v/>
      </c>
      <c r="DG190" s="137" t="str">
        <f>IF(C190="","",'[1]رصد درجات'!AT190)</f>
        <v/>
      </c>
      <c r="DH190" s="137" t="str">
        <f t="shared" si="278"/>
        <v/>
      </c>
      <c r="DI190" s="137" t="str">
        <f t="shared" si="279"/>
        <v/>
      </c>
      <c r="DJ190" s="137" t="str">
        <f>IF(C190="","",'[1]رصد درجات'!BE190)</f>
        <v/>
      </c>
      <c r="DK190" s="137" t="str">
        <f>IF(C190="","",'[1]رصد درجات'!BQ190)</f>
        <v/>
      </c>
      <c r="DL190" s="137" t="str">
        <f t="shared" si="280"/>
        <v/>
      </c>
      <c r="DM190" s="137" t="str">
        <f t="shared" si="281"/>
        <v/>
      </c>
      <c r="DN190" s="137" t="str">
        <f t="shared" si="282"/>
        <v/>
      </c>
      <c r="DO190" s="138" t="str">
        <f t="shared" si="283"/>
        <v/>
      </c>
      <c r="DP190" s="143" t="str">
        <f t="shared" si="284"/>
        <v/>
      </c>
      <c r="DQ190" s="144" t="str">
        <f t="shared" si="285"/>
        <v/>
      </c>
      <c r="DR190" s="145">
        <f t="shared" si="286"/>
        <v>0</v>
      </c>
      <c r="DS190" s="146" t="str">
        <f t="shared" si="287"/>
        <v/>
      </c>
      <c r="DT190" s="147" t="str">
        <f t="shared" si="288"/>
        <v/>
      </c>
      <c r="DU190" s="147" t="str">
        <f t="shared" si="289"/>
        <v/>
      </c>
      <c r="DV190" s="147" t="str">
        <f t="shared" si="290"/>
        <v/>
      </c>
      <c r="DW190" s="147" t="str">
        <f t="shared" si="291"/>
        <v/>
      </c>
      <c r="DX190" s="147" t="str">
        <f t="shared" si="292"/>
        <v/>
      </c>
      <c r="DY190" s="147" t="str">
        <f t="shared" si="293"/>
        <v/>
      </c>
      <c r="DZ190" s="147" t="str">
        <f t="shared" si="294"/>
        <v/>
      </c>
      <c r="EA190" s="148"/>
      <c r="EB190" s="148"/>
      <c r="EC190" s="148"/>
      <c r="ED190" s="148"/>
      <c r="EE190" s="148"/>
      <c r="EF190" s="148"/>
      <c r="EG190" s="148"/>
      <c r="EH190" s="148"/>
      <c r="EI190" s="148"/>
      <c r="EJ190" s="148"/>
      <c r="EK190" s="149"/>
      <c r="EL190" s="150" t="str">
        <f t="shared" si="295"/>
        <v/>
      </c>
      <c r="EM190" s="145"/>
      <c r="EN190" s="145"/>
      <c r="EO190" s="151" t="str">
        <f>IF(C190="","",IF(EL190=TRUE,'[1]بيانات أساسية'!$Z$16,'[1]بيانات أساسية'!$Y$17))</f>
        <v/>
      </c>
      <c r="EP190" s="152" t="str">
        <f t="shared" si="246"/>
        <v/>
      </c>
      <c r="EQ190" s="153" t="str">
        <f t="shared" si="296"/>
        <v/>
      </c>
      <c r="ER190" s="153" t="str">
        <f t="shared" si="297"/>
        <v/>
      </c>
      <c r="ES190" s="159"/>
      <c r="GD190" s="157" t="str">
        <f t="shared" si="298"/>
        <v/>
      </c>
      <c r="GE190" s="157" t="str">
        <f t="shared" si="299"/>
        <v/>
      </c>
      <c r="GF190" s="157" t="str">
        <f t="shared" si="300"/>
        <v/>
      </c>
      <c r="GG190" s="157" t="str">
        <f t="shared" si="301"/>
        <v/>
      </c>
      <c r="GH190" s="157" t="str">
        <f t="shared" si="302"/>
        <v/>
      </c>
      <c r="GI190" s="157" t="str">
        <f t="shared" si="303"/>
        <v/>
      </c>
      <c r="GJ190" s="157" t="str">
        <f t="shared" si="304"/>
        <v/>
      </c>
      <c r="GK190" s="157" t="str">
        <f t="shared" si="305"/>
        <v/>
      </c>
      <c r="GL190" s="157" t="str">
        <f t="shared" si="306"/>
        <v/>
      </c>
      <c r="GM190" s="158" t="str">
        <f t="shared" si="307"/>
        <v/>
      </c>
      <c r="GN190" s="157" t="str">
        <f t="shared" si="308"/>
        <v/>
      </c>
      <c r="GO190" s="145" t="str">
        <f t="shared" si="309"/>
        <v/>
      </c>
    </row>
    <row r="191" spans="1:197" s="156" customFormat="1" ht="27" customHeight="1" thickBot="1">
      <c r="A191" s="132" t="str">
        <f>IF('[1]رصد درجات'!A191="","",'[1]رصد درجات'!A191)</f>
        <v/>
      </c>
      <c r="B191" s="132" t="str">
        <f>IF('[1]رصد درجات'!B191="","",'[1]رصد درجات'!B191)</f>
        <v/>
      </c>
      <c r="C191" s="132" t="str">
        <f>IF('[1]رصد درجات'!C191="","",'[1]رصد درجات'!C191)</f>
        <v/>
      </c>
      <c r="D191" s="133" t="str">
        <f>IF('[1]رصد درجات'!D191="","",'[1]رصد درجات'!D191)</f>
        <v/>
      </c>
      <c r="E191" s="132" t="str">
        <f>IF('[1]رصد درجات'!E191="","",'[1]رصد درجات'!E191)</f>
        <v/>
      </c>
      <c r="F191" s="132" t="str">
        <f>IF('[1]رصد درجات'!F191="","",'[1]رصد درجات'!F191)</f>
        <v/>
      </c>
      <c r="G191" s="132" t="str">
        <f>IF('[1]رصد درجات'!G191="","",'[1]رصد درجات'!G191)</f>
        <v/>
      </c>
      <c r="H191" s="132" t="str">
        <f>IF('[1]رصد درجات'!H191="","",'[1]رصد درجات'!H191)</f>
        <v/>
      </c>
      <c r="I191" s="132" t="str">
        <f>IF('[1]رصد درجات'!I191="","",'[1]رصد درجات'!I191)</f>
        <v/>
      </c>
      <c r="J191" s="132" t="str">
        <f>IF('[1]رصد درجات'!J191="","",'[1]رصد درجات'!J191)</f>
        <v/>
      </c>
      <c r="K191" s="132" t="str">
        <f>IF('[1]رصد درجات'!K191="","",'[1]رصد درجات'!K191)</f>
        <v/>
      </c>
      <c r="L191" s="132" t="str">
        <f>IF('[1]رصد درجات'!L191="","",'[1]رصد درجات'!L191)</f>
        <v/>
      </c>
      <c r="M191" s="134" t="str">
        <f>IF('[1]رصد درجات'!M191="","",'[1]رصد درجات'!M191)</f>
        <v/>
      </c>
      <c r="N191" s="134" t="str">
        <f>IF('[1]رصد درجات'!N191="","",'[1]رصد درجات'!N191)</f>
        <v/>
      </c>
      <c r="O191" s="132" t="str">
        <f>IF(C191="","",'[1]رصد درجات'!Y191)</f>
        <v/>
      </c>
      <c r="P191" s="132" t="str">
        <f>IF(C191="","",'[1]رصد درجات'!AL191)</f>
        <v/>
      </c>
      <c r="Q191" s="132" t="str">
        <f t="shared" si="247"/>
        <v/>
      </c>
      <c r="R191" s="135" t="str">
        <f t="shared" si="248"/>
        <v/>
      </c>
      <c r="S191" s="132" t="str">
        <f>IF(C191="","",'[1]رصد درجات'!AV191)</f>
        <v/>
      </c>
      <c r="T191" s="132" t="str">
        <f>IF(C191="","",'[1]رصد درجات'!BI191)</f>
        <v/>
      </c>
      <c r="U191" s="132" t="str">
        <f t="shared" si="249"/>
        <v/>
      </c>
      <c r="V191" s="132" t="str">
        <f t="shared" si="250"/>
        <v/>
      </c>
      <c r="W191" s="132" t="str">
        <f t="shared" si="251"/>
        <v/>
      </c>
      <c r="X191" s="136" t="str">
        <f t="shared" si="252"/>
        <v/>
      </c>
      <c r="Y191" s="137" t="str">
        <f>IF(C191="","",'[1]رصد درجات'!Z191)</f>
        <v/>
      </c>
      <c r="Z191" s="137" t="str">
        <f>IF(C191="","",'[1]رصد درجات'!AM191)</f>
        <v/>
      </c>
      <c r="AA191" s="137" t="str">
        <f t="shared" si="222"/>
        <v/>
      </c>
      <c r="AB191" s="137" t="str">
        <f t="shared" si="253"/>
        <v/>
      </c>
      <c r="AC191" s="137" t="str">
        <f>IF(C191="","",'[1]رصد درجات'!AV191)</f>
        <v/>
      </c>
      <c r="AD191" s="137" t="str">
        <f>IF(C191="","",'[1]رصد درجات'!BI191)</f>
        <v/>
      </c>
      <c r="AE191" s="137" t="str">
        <f t="shared" si="223"/>
        <v/>
      </c>
      <c r="AF191" s="137" t="str">
        <f t="shared" si="224"/>
        <v/>
      </c>
      <c r="AG191" s="137" t="str">
        <f t="shared" si="254"/>
        <v/>
      </c>
      <c r="AH191" s="138" t="str">
        <f t="shared" si="255"/>
        <v/>
      </c>
      <c r="AI191" s="137" t="str">
        <f>IF(C191="","",'[1]رصد درجات'!AA191)</f>
        <v/>
      </c>
      <c r="AJ191" s="137" t="str">
        <f>IF(C191="","",'[1]رصد درجات'!AN191)</f>
        <v/>
      </c>
      <c r="AK191" s="137" t="str">
        <f t="shared" si="225"/>
        <v/>
      </c>
      <c r="AL191" s="139" t="str">
        <f t="shared" si="256"/>
        <v/>
      </c>
      <c r="AM191" s="137" t="str">
        <f>IF(C191="","",'[1]رصد درجات'!AX191)</f>
        <v/>
      </c>
      <c r="AN191" s="137" t="str">
        <f>IF(C191="","",'[1]رصد درجات'!BK191)</f>
        <v/>
      </c>
      <c r="AO191" s="137" t="str">
        <f t="shared" si="226"/>
        <v/>
      </c>
      <c r="AP191" s="137" t="str">
        <f t="shared" si="227"/>
        <v/>
      </c>
      <c r="AQ191" s="137" t="str">
        <f t="shared" si="228"/>
        <v/>
      </c>
      <c r="AR191" s="138" t="str">
        <f t="shared" si="257"/>
        <v/>
      </c>
      <c r="AS191" s="137" t="str">
        <f>IF(C191="","",'[1]رصد درجات'!AB191)</f>
        <v/>
      </c>
      <c r="AT191" s="137" t="str">
        <f>IF(C191="","",'[1]رصد درجات'!AO191)</f>
        <v/>
      </c>
      <c r="AU191" s="137" t="str">
        <f>IF(C191="","",'[1]رصد درجات'!AP191)</f>
        <v/>
      </c>
      <c r="AV191" s="137" t="str">
        <f t="shared" si="229"/>
        <v/>
      </c>
      <c r="AW191" s="137" t="str">
        <f t="shared" si="258"/>
        <v/>
      </c>
      <c r="AX191" s="137" t="str">
        <f>IF(C191="","",'[1]رصد درجات'!AY191)</f>
        <v/>
      </c>
      <c r="AY191" s="137" t="str">
        <f>IF(C191="","",'[1]رصد درجات'!BL191)</f>
        <v/>
      </c>
      <c r="AZ191" s="137" t="str">
        <f>IF(C191="","",'[1]رصد درجات'!BM191)</f>
        <v/>
      </c>
      <c r="BA191" s="137" t="str">
        <f t="shared" si="230"/>
        <v/>
      </c>
      <c r="BB191" s="137" t="str">
        <f t="shared" si="231"/>
        <v/>
      </c>
      <c r="BC191" s="137" t="str">
        <f t="shared" si="232"/>
        <v/>
      </c>
      <c r="BD191" s="137" t="str">
        <f t="shared" si="233"/>
        <v/>
      </c>
      <c r="BE191" s="138" t="str">
        <f t="shared" si="259"/>
        <v/>
      </c>
      <c r="BF191" s="137" t="str">
        <f>IF(C191="","",'[1]رصد درجات'!AC191)</f>
        <v/>
      </c>
      <c r="BG191" s="137" t="str">
        <f>IF(C191="","",'[1]رصد درجات'!AI191)</f>
        <v/>
      </c>
      <c r="BH191" s="137" t="str">
        <f>IF(C191="","",'[1]رصد درجات'!AQ191)</f>
        <v/>
      </c>
      <c r="BI191" s="137" t="str">
        <f t="shared" si="234"/>
        <v/>
      </c>
      <c r="BJ191" s="137" t="str">
        <f t="shared" si="260"/>
        <v/>
      </c>
      <c r="BK191" s="137" t="str">
        <f>IF(C191="","",'[1]رصد درجات'!AZ191)</f>
        <v/>
      </c>
      <c r="BL191" s="137" t="str">
        <f>IF(C191="","",'[1]رصد درجات'!BF191)</f>
        <v/>
      </c>
      <c r="BM191" s="137" t="str">
        <f>IF(C191="","",'[1]رصد درجات'!BN191)</f>
        <v/>
      </c>
      <c r="BN191" s="137" t="str">
        <f t="shared" si="235"/>
        <v/>
      </c>
      <c r="BO191" s="137" t="str">
        <f t="shared" si="236"/>
        <v/>
      </c>
      <c r="BP191" s="137" t="str">
        <f t="shared" si="237"/>
        <v/>
      </c>
      <c r="BQ191" s="137" t="str">
        <f t="shared" si="238"/>
        <v/>
      </c>
      <c r="BR191" s="138" t="str">
        <f t="shared" si="261"/>
        <v/>
      </c>
      <c r="BS191" s="137" t="str">
        <f>IF(C191="","",'[1]رصد درجات'!AD191)</f>
        <v/>
      </c>
      <c r="BT191" s="137" t="str">
        <f>IF(C191="","",'[1]رصد درجات'!AR191)</f>
        <v/>
      </c>
      <c r="BU191" s="137" t="str">
        <f t="shared" si="239"/>
        <v/>
      </c>
      <c r="BV191" s="137" t="str">
        <f t="shared" si="262"/>
        <v/>
      </c>
      <c r="BW191" s="137" t="str">
        <f>IF(C191="","",'[1]رصد درجات'!BA191)</f>
        <v/>
      </c>
      <c r="BX191" s="137" t="str">
        <f>IF(C191="","",'[1]رصد درجات'!BO191)</f>
        <v/>
      </c>
      <c r="BY191" s="137" t="str">
        <f t="shared" si="240"/>
        <v/>
      </c>
      <c r="BZ191" s="137" t="str">
        <f t="shared" si="263"/>
        <v/>
      </c>
      <c r="CA191" s="137" t="str">
        <f t="shared" si="241"/>
        <v/>
      </c>
      <c r="CB191" s="138" t="str">
        <f t="shared" si="264"/>
        <v/>
      </c>
      <c r="CC191" s="137" t="str">
        <f>IF(C191="","",'[1]رصد درجات'!AE191)</f>
        <v/>
      </c>
      <c r="CD191" s="137" t="str">
        <f>IF(C191="","",'[1]رصد درجات'!AJ191)</f>
        <v/>
      </c>
      <c r="CE191" s="137" t="str">
        <f>IF(C191="","",'[1]رصد درجات'!AS191)</f>
        <v/>
      </c>
      <c r="CF191" s="137" t="str">
        <f t="shared" si="242"/>
        <v/>
      </c>
      <c r="CG191" s="137" t="str">
        <f t="shared" si="265"/>
        <v/>
      </c>
      <c r="CH191" s="137" t="str">
        <f>IF(C191="","",'[1]رصد درجات'!BB191)</f>
        <v/>
      </c>
      <c r="CI191" s="137" t="str">
        <f>IF(C191="","",'[1]رصد درجات'!BF191)</f>
        <v/>
      </c>
      <c r="CJ191" s="137" t="str">
        <f>IF(C191="","",'[1]رصد درجات'!BP191)</f>
        <v/>
      </c>
      <c r="CK191" s="137" t="str">
        <f t="shared" si="243"/>
        <v/>
      </c>
      <c r="CL191" s="137" t="str">
        <f t="shared" si="244"/>
        <v/>
      </c>
      <c r="CM191" s="137" t="str">
        <f t="shared" si="245"/>
        <v/>
      </c>
      <c r="CN191" s="137" t="str">
        <f t="shared" si="266"/>
        <v/>
      </c>
      <c r="CO191" s="138" t="str">
        <f t="shared" si="267"/>
        <v/>
      </c>
      <c r="CP191" s="140" t="str">
        <f>IF(C191="","",'[1]رصد درجات'!AF191)</f>
        <v/>
      </c>
      <c r="CQ191" s="135" t="str">
        <f t="shared" si="268"/>
        <v/>
      </c>
      <c r="CR191" s="140" t="str">
        <f>IF(C191="","",'[1]رصد درجات'!BC191)</f>
        <v/>
      </c>
      <c r="CS191" s="140" t="str">
        <f t="shared" si="269"/>
        <v/>
      </c>
      <c r="CT191" s="140" t="str">
        <f t="shared" si="310"/>
        <v/>
      </c>
      <c r="CU191" s="135" t="str">
        <f t="shared" si="311"/>
        <v/>
      </c>
      <c r="CV191" s="137" t="str">
        <f>IF(C191="","",'[1]رصد درجات'!AG191)</f>
        <v/>
      </c>
      <c r="CW191" s="137" t="str">
        <f t="shared" si="270"/>
        <v/>
      </c>
      <c r="CX191" s="137" t="str">
        <f>IF(C191="","",'[1]رصد درجات'!BD191)</f>
        <v/>
      </c>
      <c r="CY191" s="140" t="str">
        <f t="shared" si="271"/>
        <v/>
      </c>
      <c r="CZ191" s="140" t="str">
        <f t="shared" si="272"/>
        <v/>
      </c>
      <c r="DA191" s="135" t="str">
        <f t="shared" si="273"/>
        <v/>
      </c>
      <c r="DB191" s="141" t="str">
        <f t="shared" si="274"/>
        <v/>
      </c>
      <c r="DC191" s="142" t="str">
        <f t="shared" si="275"/>
        <v/>
      </c>
      <c r="DD191" s="141" t="str">
        <f t="shared" si="276"/>
        <v/>
      </c>
      <c r="DE191" s="142" t="str">
        <f t="shared" si="277"/>
        <v/>
      </c>
      <c r="DF191" s="137" t="str">
        <f>IF(C191="","",'[1]رصد درجات'!AH191)</f>
        <v/>
      </c>
      <c r="DG191" s="137" t="str">
        <f>IF(C191="","",'[1]رصد درجات'!AT191)</f>
        <v/>
      </c>
      <c r="DH191" s="137" t="str">
        <f t="shared" si="278"/>
        <v/>
      </c>
      <c r="DI191" s="137" t="str">
        <f t="shared" si="279"/>
        <v/>
      </c>
      <c r="DJ191" s="137" t="str">
        <f>IF(C191="","",'[1]رصد درجات'!BE191)</f>
        <v/>
      </c>
      <c r="DK191" s="137" t="str">
        <f>IF(C191="","",'[1]رصد درجات'!BQ191)</f>
        <v/>
      </c>
      <c r="DL191" s="137" t="str">
        <f t="shared" si="280"/>
        <v/>
      </c>
      <c r="DM191" s="137" t="str">
        <f t="shared" si="281"/>
        <v/>
      </c>
      <c r="DN191" s="137" t="str">
        <f t="shared" si="282"/>
        <v/>
      </c>
      <c r="DO191" s="138" t="str">
        <f t="shared" si="283"/>
        <v/>
      </c>
      <c r="DP191" s="143" t="str">
        <f t="shared" si="284"/>
        <v/>
      </c>
      <c r="DQ191" s="144" t="str">
        <f t="shared" si="285"/>
        <v/>
      </c>
      <c r="DR191" s="145">
        <f t="shared" si="286"/>
        <v>0</v>
      </c>
      <c r="DS191" s="146" t="str">
        <f t="shared" si="287"/>
        <v/>
      </c>
      <c r="DT191" s="147" t="str">
        <f t="shared" si="288"/>
        <v/>
      </c>
      <c r="DU191" s="147" t="str">
        <f t="shared" si="289"/>
        <v/>
      </c>
      <c r="DV191" s="147" t="str">
        <f t="shared" si="290"/>
        <v/>
      </c>
      <c r="DW191" s="147" t="str">
        <f t="shared" si="291"/>
        <v/>
      </c>
      <c r="DX191" s="147" t="str">
        <f t="shared" si="292"/>
        <v/>
      </c>
      <c r="DY191" s="147" t="str">
        <f t="shared" si="293"/>
        <v/>
      </c>
      <c r="DZ191" s="147" t="str">
        <f t="shared" si="294"/>
        <v/>
      </c>
      <c r="EA191" s="148"/>
      <c r="EB191" s="148"/>
      <c r="EC191" s="148"/>
      <c r="ED191" s="148"/>
      <c r="EE191" s="148"/>
      <c r="EF191" s="148"/>
      <c r="EG191" s="148"/>
      <c r="EH191" s="148"/>
      <c r="EI191" s="148"/>
      <c r="EJ191" s="148"/>
      <c r="EK191" s="149"/>
      <c r="EL191" s="150" t="str">
        <f t="shared" si="295"/>
        <v/>
      </c>
      <c r="EM191" s="145"/>
      <c r="EN191" s="145"/>
      <c r="EO191" s="151" t="str">
        <f>IF(C191="","",IF(EL191=TRUE,'[1]بيانات أساسية'!$Z$16,'[1]بيانات أساسية'!$Y$17))</f>
        <v/>
      </c>
      <c r="EP191" s="152" t="str">
        <f t="shared" si="246"/>
        <v/>
      </c>
      <c r="EQ191" s="153" t="str">
        <f t="shared" si="296"/>
        <v/>
      </c>
      <c r="ER191" s="153" t="str">
        <f t="shared" si="297"/>
        <v/>
      </c>
      <c r="ES191" s="159"/>
      <c r="GD191" s="157" t="str">
        <f t="shared" si="298"/>
        <v/>
      </c>
      <c r="GE191" s="157" t="str">
        <f t="shared" si="299"/>
        <v/>
      </c>
      <c r="GF191" s="157" t="str">
        <f t="shared" si="300"/>
        <v/>
      </c>
      <c r="GG191" s="157" t="str">
        <f t="shared" si="301"/>
        <v/>
      </c>
      <c r="GH191" s="157" t="str">
        <f t="shared" si="302"/>
        <v/>
      </c>
      <c r="GI191" s="157" t="str">
        <f t="shared" si="303"/>
        <v/>
      </c>
      <c r="GJ191" s="157" t="str">
        <f t="shared" si="304"/>
        <v/>
      </c>
      <c r="GK191" s="157" t="str">
        <f t="shared" si="305"/>
        <v/>
      </c>
      <c r="GL191" s="157" t="str">
        <f t="shared" si="306"/>
        <v/>
      </c>
      <c r="GM191" s="158" t="str">
        <f t="shared" si="307"/>
        <v/>
      </c>
      <c r="GN191" s="157" t="str">
        <f t="shared" si="308"/>
        <v/>
      </c>
      <c r="GO191" s="145" t="str">
        <f t="shared" si="309"/>
        <v/>
      </c>
    </row>
    <row r="192" spans="1:197" s="156" customFormat="1" ht="27" customHeight="1" thickBot="1">
      <c r="A192" s="132" t="str">
        <f>IF('[1]رصد درجات'!A192="","",'[1]رصد درجات'!A192)</f>
        <v/>
      </c>
      <c r="B192" s="132" t="str">
        <f>IF('[1]رصد درجات'!B192="","",'[1]رصد درجات'!B192)</f>
        <v/>
      </c>
      <c r="C192" s="132" t="str">
        <f>IF('[1]رصد درجات'!C192="","",'[1]رصد درجات'!C192)</f>
        <v/>
      </c>
      <c r="D192" s="133" t="str">
        <f>IF('[1]رصد درجات'!D192="","",'[1]رصد درجات'!D192)</f>
        <v/>
      </c>
      <c r="E192" s="132" t="str">
        <f>IF('[1]رصد درجات'!E192="","",'[1]رصد درجات'!E192)</f>
        <v/>
      </c>
      <c r="F192" s="132" t="str">
        <f>IF('[1]رصد درجات'!F192="","",'[1]رصد درجات'!F192)</f>
        <v/>
      </c>
      <c r="G192" s="132" t="str">
        <f>IF('[1]رصد درجات'!G192="","",'[1]رصد درجات'!G192)</f>
        <v/>
      </c>
      <c r="H192" s="132" t="str">
        <f>IF('[1]رصد درجات'!H192="","",'[1]رصد درجات'!H192)</f>
        <v/>
      </c>
      <c r="I192" s="132" t="str">
        <f>IF('[1]رصد درجات'!I192="","",'[1]رصد درجات'!I192)</f>
        <v/>
      </c>
      <c r="J192" s="132" t="str">
        <f>IF('[1]رصد درجات'!J192="","",'[1]رصد درجات'!J192)</f>
        <v/>
      </c>
      <c r="K192" s="132" t="str">
        <f>IF('[1]رصد درجات'!K192="","",'[1]رصد درجات'!K192)</f>
        <v/>
      </c>
      <c r="L192" s="132" t="str">
        <f>IF('[1]رصد درجات'!L192="","",'[1]رصد درجات'!L192)</f>
        <v/>
      </c>
      <c r="M192" s="134" t="str">
        <f>IF('[1]رصد درجات'!M192="","",'[1]رصد درجات'!M192)</f>
        <v/>
      </c>
      <c r="N192" s="134" t="str">
        <f>IF('[1]رصد درجات'!N192="","",'[1]رصد درجات'!N192)</f>
        <v/>
      </c>
      <c r="O192" s="132" t="str">
        <f>IF(C192="","",'[1]رصد درجات'!Y192)</f>
        <v/>
      </c>
      <c r="P192" s="132" t="str">
        <f>IF(C192="","",'[1]رصد درجات'!AL192)</f>
        <v/>
      </c>
      <c r="Q192" s="132" t="str">
        <f t="shared" si="247"/>
        <v/>
      </c>
      <c r="R192" s="135" t="str">
        <f t="shared" si="248"/>
        <v/>
      </c>
      <c r="S192" s="132" t="str">
        <f>IF(C192="","",'[1]رصد درجات'!AV192)</f>
        <v/>
      </c>
      <c r="T192" s="132" t="str">
        <f>IF(C192="","",'[1]رصد درجات'!BI192)</f>
        <v/>
      </c>
      <c r="U192" s="132" t="str">
        <f t="shared" si="249"/>
        <v/>
      </c>
      <c r="V192" s="132" t="str">
        <f t="shared" si="250"/>
        <v/>
      </c>
      <c r="W192" s="132" t="str">
        <f t="shared" si="251"/>
        <v/>
      </c>
      <c r="X192" s="136" t="str">
        <f t="shared" si="252"/>
        <v/>
      </c>
      <c r="Y192" s="137" t="str">
        <f>IF(C192="","",'[1]رصد درجات'!Z192)</f>
        <v/>
      </c>
      <c r="Z192" s="137" t="str">
        <f>IF(C192="","",'[1]رصد درجات'!AM192)</f>
        <v/>
      </c>
      <c r="AA192" s="137" t="str">
        <f t="shared" si="222"/>
        <v/>
      </c>
      <c r="AB192" s="137" t="str">
        <f t="shared" si="253"/>
        <v/>
      </c>
      <c r="AC192" s="137" t="str">
        <f>IF(C192="","",'[1]رصد درجات'!AV192)</f>
        <v/>
      </c>
      <c r="AD192" s="137" t="str">
        <f>IF(C192="","",'[1]رصد درجات'!BI192)</f>
        <v/>
      </c>
      <c r="AE192" s="137" t="str">
        <f t="shared" si="223"/>
        <v/>
      </c>
      <c r="AF192" s="137" t="str">
        <f t="shared" si="224"/>
        <v/>
      </c>
      <c r="AG192" s="137" t="str">
        <f t="shared" si="254"/>
        <v/>
      </c>
      <c r="AH192" s="138" t="str">
        <f t="shared" si="255"/>
        <v/>
      </c>
      <c r="AI192" s="137" t="str">
        <f>IF(C192="","",'[1]رصد درجات'!AA192)</f>
        <v/>
      </c>
      <c r="AJ192" s="137" t="str">
        <f>IF(C192="","",'[1]رصد درجات'!AN192)</f>
        <v/>
      </c>
      <c r="AK192" s="137" t="str">
        <f t="shared" si="225"/>
        <v/>
      </c>
      <c r="AL192" s="139" t="str">
        <f t="shared" si="256"/>
        <v/>
      </c>
      <c r="AM192" s="137" t="str">
        <f>IF(C192="","",'[1]رصد درجات'!AX192)</f>
        <v/>
      </c>
      <c r="AN192" s="137" t="str">
        <f>IF(C192="","",'[1]رصد درجات'!BK192)</f>
        <v/>
      </c>
      <c r="AO192" s="137" t="str">
        <f t="shared" si="226"/>
        <v/>
      </c>
      <c r="AP192" s="137" t="str">
        <f t="shared" si="227"/>
        <v/>
      </c>
      <c r="AQ192" s="137" t="str">
        <f t="shared" si="228"/>
        <v/>
      </c>
      <c r="AR192" s="138" t="str">
        <f t="shared" si="257"/>
        <v/>
      </c>
      <c r="AS192" s="137" t="str">
        <f>IF(C192="","",'[1]رصد درجات'!AB192)</f>
        <v/>
      </c>
      <c r="AT192" s="137" t="str">
        <f>IF(C192="","",'[1]رصد درجات'!AO192)</f>
        <v/>
      </c>
      <c r="AU192" s="137" t="str">
        <f>IF(C192="","",'[1]رصد درجات'!AP192)</f>
        <v/>
      </c>
      <c r="AV192" s="137" t="str">
        <f t="shared" si="229"/>
        <v/>
      </c>
      <c r="AW192" s="137" t="str">
        <f t="shared" si="258"/>
        <v/>
      </c>
      <c r="AX192" s="137" t="str">
        <f>IF(C192="","",'[1]رصد درجات'!AY192)</f>
        <v/>
      </c>
      <c r="AY192" s="137" t="str">
        <f>IF(C192="","",'[1]رصد درجات'!BL192)</f>
        <v/>
      </c>
      <c r="AZ192" s="137" t="str">
        <f>IF(C192="","",'[1]رصد درجات'!BM192)</f>
        <v/>
      </c>
      <c r="BA192" s="137" t="str">
        <f t="shared" si="230"/>
        <v/>
      </c>
      <c r="BB192" s="137" t="str">
        <f t="shared" si="231"/>
        <v/>
      </c>
      <c r="BC192" s="137" t="str">
        <f t="shared" si="232"/>
        <v/>
      </c>
      <c r="BD192" s="137" t="str">
        <f t="shared" si="233"/>
        <v/>
      </c>
      <c r="BE192" s="138" t="str">
        <f t="shared" si="259"/>
        <v/>
      </c>
      <c r="BF192" s="137" t="str">
        <f>IF(C192="","",'[1]رصد درجات'!AC192)</f>
        <v/>
      </c>
      <c r="BG192" s="137" t="str">
        <f>IF(C192="","",'[1]رصد درجات'!AI192)</f>
        <v/>
      </c>
      <c r="BH192" s="137" t="str">
        <f>IF(C192="","",'[1]رصد درجات'!AQ192)</f>
        <v/>
      </c>
      <c r="BI192" s="137" t="str">
        <f t="shared" si="234"/>
        <v/>
      </c>
      <c r="BJ192" s="137" t="str">
        <f t="shared" si="260"/>
        <v/>
      </c>
      <c r="BK192" s="137" t="str">
        <f>IF(C192="","",'[1]رصد درجات'!AZ192)</f>
        <v/>
      </c>
      <c r="BL192" s="137" t="str">
        <f>IF(C192="","",'[1]رصد درجات'!BF192)</f>
        <v/>
      </c>
      <c r="BM192" s="137" t="str">
        <f>IF(C192="","",'[1]رصد درجات'!BN192)</f>
        <v/>
      </c>
      <c r="BN192" s="137" t="str">
        <f t="shared" si="235"/>
        <v/>
      </c>
      <c r="BO192" s="137" t="str">
        <f t="shared" si="236"/>
        <v/>
      </c>
      <c r="BP192" s="137" t="str">
        <f t="shared" si="237"/>
        <v/>
      </c>
      <c r="BQ192" s="137" t="str">
        <f t="shared" si="238"/>
        <v/>
      </c>
      <c r="BR192" s="138" t="str">
        <f t="shared" si="261"/>
        <v/>
      </c>
      <c r="BS192" s="137" t="str">
        <f>IF(C192="","",'[1]رصد درجات'!AD192)</f>
        <v/>
      </c>
      <c r="BT192" s="137" t="str">
        <f>IF(C192="","",'[1]رصد درجات'!AR192)</f>
        <v/>
      </c>
      <c r="BU192" s="137" t="str">
        <f t="shared" si="239"/>
        <v/>
      </c>
      <c r="BV192" s="137" t="str">
        <f t="shared" si="262"/>
        <v/>
      </c>
      <c r="BW192" s="137" t="str">
        <f>IF(C192="","",'[1]رصد درجات'!BA192)</f>
        <v/>
      </c>
      <c r="BX192" s="137" t="str">
        <f>IF(C192="","",'[1]رصد درجات'!BO192)</f>
        <v/>
      </c>
      <c r="BY192" s="137" t="str">
        <f t="shared" si="240"/>
        <v/>
      </c>
      <c r="BZ192" s="137" t="str">
        <f t="shared" si="263"/>
        <v/>
      </c>
      <c r="CA192" s="137" t="str">
        <f t="shared" si="241"/>
        <v/>
      </c>
      <c r="CB192" s="138" t="str">
        <f t="shared" si="264"/>
        <v/>
      </c>
      <c r="CC192" s="137" t="str">
        <f>IF(C192="","",'[1]رصد درجات'!AE192)</f>
        <v/>
      </c>
      <c r="CD192" s="137" t="str">
        <f>IF(C192="","",'[1]رصد درجات'!AJ192)</f>
        <v/>
      </c>
      <c r="CE192" s="137" t="str">
        <f>IF(C192="","",'[1]رصد درجات'!AS192)</f>
        <v/>
      </c>
      <c r="CF192" s="137" t="str">
        <f t="shared" si="242"/>
        <v/>
      </c>
      <c r="CG192" s="137" t="str">
        <f t="shared" si="265"/>
        <v/>
      </c>
      <c r="CH192" s="137" t="str">
        <f>IF(C192="","",'[1]رصد درجات'!BB192)</f>
        <v/>
      </c>
      <c r="CI192" s="137" t="str">
        <f>IF(C192="","",'[1]رصد درجات'!BF192)</f>
        <v/>
      </c>
      <c r="CJ192" s="137" t="str">
        <f>IF(C192="","",'[1]رصد درجات'!BP192)</f>
        <v/>
      </c>
      <c r="CK192" s="137" t="str">
        <f t="shared" si="243"/>
        <v/>
      </c>
      <c r="CL192" s="137" t="str">
        <f t="shared" si="244"/>
        <v/>
      </c>
      <c r="CM192" s="137" t="str">
        <f t="shared" si="245"/>
        <v/>
      </c>
      <c r="CN192" s="137" t="str">
        <f t="shared" si="266"/>
        <v/>
      </c>
      <c r="CO192" s="138" t="str">
        <f t="shared" si="267"/>
        <v/>
      </c>
      <c r="CP192" s="140" t="str">
        <f>IF(C192="","",'[1]رصد درجات'!AF192)</f>
        <v/>
      </c>
      <c r="CQ192" s="135" t="str">
        <f t="shared" si="268"/>
        <v/>
      </c>
      <c r="CR192" s="140" t="str">
        <f>IF(C192="","",'[1]رصد درجات'!BC192)</f>
        <v/>
      </c>
      <c r="CS192" s="140" t="str">
        <f t="shared" si="269"/>
        <v/>
      </c>
      <c r="CT192" s="140" t="str">
        <f t="shared" si="310"/>
        <v/>
      </c>
      <c r="CU192" s="135" t="str">
        <f t="shared" si="311"/>
        <v/>
      </c>
      <c r="CV192" s="137" t="str">
        <f>IF(C192="","",'[1]رصد درجات'!AG192)</f>
        <v/>
      </c>
      <c r="CW192" s="137" t="str">
        <f t="shared" si="270"/>
        <v/>
      </c>
      <c r="CX192" s="137" t="str">
        <f>IF(C192="","",'[1]رصد درجات'!BD192)</f>
        <v/>
      </c>
      <c r="CY192" s="140" t="str">
        <f t="shared" si="271"/>
        <v/>
      </c>
      <c r="CZ192" s="140" t="str">
        <f t="shared" si="272"/>
        <v/>
      </c>
      <c r="DA192" s="135" t="str">
        <f t="shared" si="273"/>
        <v/>
      </c>
      <c r="DB192" s="141" t="str">
        <f t="shared" si="274"/>
        <v/>
      </c>
      <c r="DC192" s="142" t="str">
        <f t="shared" si="275"/>
        <v/>
      </c>
      <c r="DD192" s="141" t="str">
        <f t="shared" si="276"/>
        <v/>
      </c>
      <c r="DE192" s="142" t="str">
        <f t="shared" si="277"/>
        <v/>
      </c>
      <c r="DF192" s="137" t="str">
        <f>IF(C192="","",'[1]رصد درجات'!AH192)</f>
        <v/>
      </c>
      <c r="DG192" s="137" t="str">
        <f>IF(C192="","",'[1]رصد درجات'!AT192)</f>
        <v/>
      </c>
      <c r="DH192" s="137" t="str">
        <f t="shared" si="278"/>
        <v/>
      </c>
      <c r="DI192" s="137" t="str">
        <f t="shared" si="279"/>
        <v/>
      </c>
      <c r="DJ192" s="137" t="str">
        <f>IF(C192="","",'[1]رصد درجات'!BE192)</f>
        <v/>
      </c>
      <c r="DK192" s="137" t="str">
        <f>IF(C192="","",'[1]رصد درجات'!BQ192)</f>
        <v/>
      </c>
      <c r="DL192" s="137" t="str">
        <f t="shared" si="280"/>
        <v/>
      </c>
      <c r="DM192" s="137" t="str">
        <f t="shared" si="281"/>
        <v/>
      </c>
      <c r="DN192" s="137" t="str">
        <f t="shared" si="282"/>
        <v/>
      </c>
      <c r="DO192" s="138" t="str">
        <f t="shared" si="283"/>
        <v/>
      </c>
      <c r="DP192" s="143" t="str">
        <f t="shared" si="284"/>
        <v/>
      </c>
      <c r="DQ192" s="144" t="str">
        <f t="shared" si="285"/>
        <v/>
      </c>
      <c r="DR192" s="145">
        <f t="shared" si="286"/>
        <v>0</v>
      </c>
      <c r="DS192" s="146" t="str">
        <f t="shared" si="287"/>
        <v/>
      </c>
      <c r="DT192" s="147" t="str">
        <f t="shared" si="288"/>
        <v/>
      </c>
      <c r="DU192" s="147" t="str">
        <f t="shared" si="289"/>
        <v/>
      </c>
      <c r="DV192" s="147" t="str">
        <f t="shared" si="290"/>
        <v/>
      </c>
      <c r="DW192" s="147" t="str">
        <f t="shared" si="291"/>
        <v/>
      </c>
      <c r="DX192" s="147" t="str">
        <f t="shared" si="292"/>
        <v/>
      </c>
      <c r="DY192" s="147" t="str">
        <f t="shared" si="293"/>
        <v/>
      </c>
      <c r="DZ192" s="147" t="str">
        <f t="shared" si="294"/>
        <v/>
      </c>
      <c r="EA192" s="148"/>
      <c r="EB192" s="148"/>
      <c r="EC192" s="148"/>
      <c r="ED192" s="148"/>
      <c r="EE192" s="148"/>
      <c r="EF192" s="148"/>
      <c r="EG192" s="148"/>
      <c r="EH192" s="148"/>
      <c r="EI192" s="148"/>
      <c r="EJ192" s="148"/>
      <c r="EK192" s="149"/>
      <c r="EL192" s="150" t="str">
        <f t="shared" si="295"/>
        <v/>
      </c>
      <c r="EM192" s="145"/>
      <c r="EN192" s="145"/>
      <c r="EO192" s="151" t="str">
        <f>IF(C192="","",IF(EL192=TRUE,'[1]بيانات أساسية'!$Z$16,'[1]بيانات أساسية'!$Y$17))</f>
        <v/>
      </c>
      <c r="EP192" s="152" t="str">
        <f t="shared" si="246"/>
        <v/>
      </c>
      <c r="EQ192" s="153" t="str">
        <f t="shared" si="296"/>
        <v/>
      </c>
      <c r="ER192" s="153" t="str">
        <f t="shared" si="297"/>
        <v/>
      </c>
      <c r="ES192" s="159"/>
      <c r="GD192" s="157" t="str">
        <f t="shared" si="298"/>
        <v/>
      </c>
      <c r="GE192" s="157" t="str">
        <f t="shared" si="299"/>
        <v/>
      </c>
      <c r="GF192" s="157" t="str">
        <f t="shared" si="300"/>
        <v/>
      </c>
      <c r="GG192" s="157" t="str">
        <f t="shared" si="301"/>
        <v/>
      </c>
      <c r="GH192" s="157" t="str">
        <f t="shared" si="302"/>
        <v/>
      </c>
      <c r="GI192" s="157" t="str">
        <f t="shared" si="303"/>
        <v/>
      </c>
      <c r="GJ192" s="157" t="str">
        <f t="shared" si="304"/>
        <v/>
      </c>
      <c r="GK192" s="157" t="str">
        <f t="shared" si="305"/>
        <v/>
      </c>
      <c r="GL192" s="157" t="str">
        <f t="shared" si="306"/>
        <v/>
      </c>
      <c r="GM192" s="158" t="str">
        <f t="shared" si="307"/>
        <v/>
      </c>
      <c r="GN192" s="157" t="str">
        <f t="shared" si="308"/>
        <v/>
      </c>
      <c r="GO192" s="145" t="str">
        <f t="shared" si="309"/>
        <v/>
      </c>
    </row>
    <row r="193" spans="1:197" s="156" customFormat="1" ht="27" customHeight="1" thickBot="1">
      <c r="A193" s="132" t="str">
        <f>IF('[1]رصد درجات'!A193="","",'[1]رصد درجات'!A193)</f>
        <v/>
      </c>
      <c r="B193" s="132" t="str">
        <f>IF('[1]رصد درجات'!B193="","",'[1]رصد درجات'!B193)</f>
        <v/>
      </c>
      <c r="C193" s="132" t="str">
        <f>IF('[1]رصد درجات'!C193="","",'[1]رصد درجات'!C193)</f>
        <v/>
      </c>
      <c r="D193" s="133" t="str">
        <f>IF('[1]رصد درجات'!D193="","",'[1]رصد درجات'!D193)</f>
        <v/>
      </c>
      <c r="E193" s="132" t="str">
        <f>IF('[1]رصد درجات'!E193="","",'[1]رصد درجات'!E193)</f>
        <v/>
      </c>
      <c r="F193" s="132" t="str">
        <f>IF('[1]رصد درجات'!F193="","",'[1]رصد درجات'!F193)</f>
        <v/>
      </c>
      <c r="G193" s="132" t="str">
        <f>IF('[1]رصد درجات'!G193="","",'[1]رصد درجات'!G193)</f>
        <v/>
      </c>
      <c r="H193" s="132" t="str">
        <f>IF('[1]رصد درجات'!H193="","",'[1]رصد درجات'!H193)</f>
        <v/>
      </c>
      <c r="I193" s="132" t="str">
        <f>IF('[1]رصد درجات'!I193="","",'[1]رصد درجات'!I193)</f>
        <v/>
      </c>
      <c r="J193" s="132" t="str">
        <f>IF('[1]رصد درجات'!J193="","",'[1]رصد درجات'!J193)</f>
        <v/>
      </c>
      <c r="K193" s="132" t="str">
        <f>IF('[1]رصد درجات'!K193="","",'[1]رصد درجات'!K193)</f>
        <v/>
      </c>
      <c r="L193" s="132" t="str">
        <f>IF('[1]رصد درجات'!L193="","",'[1]رصد درجات'!L193)</f>
        <v/>
      </c>
      <c r="M193" s="134" t="str">
        <f>IF('[1]رصد درجات'!M193="","",'[1]رصد درجات'!M193)</f>
        <v/>
      </c>
      <c r="N193" s="134" t="str">
        <f>IF('[1]رصد درجات'!N193="","",'[1]رصد درجات'!N193)</f>
        <v/>
      </c>
      <c r="O193" s="132" t="str">
        <f>IF(C193="","",'[1]رصد درجات'!Y193)</f>
        <v/>
      </c>
      <c r="P193" s="132" t="str">
        <f>IF(C193="","",'[1]رصد درجات'!AL193)</f>
        <v/>
      </c>
      <c r="Q193" s="132" t="str">
        <f t="shared" si="247"/>
        <v/>
      </c>
      <c r="R193" s="135" t="str">
        <f t="shared" si="248"/>
        <v/>
      </c>
      <c r="S193" s="132" t="str">
        <f>IF(C193="","",'[1]رصد درجات'!AV193)</f>
        <v/>
      </c>
      <c r="T193" s="132" t="str">
        <f>IF(C193="","",'[1]رصد درجات'!BI193)</f>
        <v/>
      </c>
      <c r="U193" s="132" t="str">
        <f t="shared" si="249"/>
        <v/>
      </c>
      <c r="V193" s="132" t="str">
        <f t="shared" si="250"/>
        <v/>
      </c>
      <c r="W193" s="132" t="str">
        <f t="shared" si="251"/>
        <v/>
      </c>
      <c r="X193" s="136" t="str">
        <f t="shared" si="252"/>
        <v/>
      </c>
      <c r="Y193" s="137" t="str">
        <f>IF(C193="","",'[1]رصد درجات'!Z193)</f>
        <v/>
      </c>
      <c r="Z193" s="137" t="str">
        <f>IF(C193="","",'[1]رصد درجات'!AM193)</f>
        <v/>
      </c>
      <c r="AA193" s="137" t="str">
        <f t="shared" si="222"/>
        <v/>
      </c>
      <c r="AB193" s="137" t="str">
        <f t="shared" si="253"/>
        <v/>
      </c>
      <c r="AC193" s="137" t="str">
        <f>IF(C193="","",'[1]رصد درجات'!AV193)</f>
        <v/>
      </c>
      <c r="AD193" s="137" t="str">
        <f>IF(C193="","",'[1]رصد درجات'!BI193)</f>
        <v/>
      </c>
      <c r="AE193" s="137" t="str">
        <f t="shared" si="223"/>
        <v/>
      </c>
      <c r="AF193" s="137" t="str">
        <f t="shared" si="224"/>
        <v/>
      </c>
      <c r="AG193" s="137" t="str">
        <f t="shared" si="254"/>
        <v/>
      </c>
      <c r="AH193" s="138" t="str">
        <f t="shared" si="255"/>
        <v/>
      </c>
      <c r="AI193" s="137" t="str">
        <f>IF(C193="","",'[1]رصد درجات'!AA193)</f>
        <v/>
      </c>
      <c r="AJ193" s="137" t="str">
        <f>IF(C193="","",'[1]رصد درجات'!AN193)</f>
        <v/>
      </c>
      <c r="AK193" s="137" t="str">
        <f t="shared" si="225"/>
        <v/>
      </c>
      <c r="AL193" s="139" t="str">
        <f t="shared" si="256"/>
        <v/>
      </c>
      <c r="AM193" s="137" t="str">
        <f>IF(C193="","",'[1]رصد درجات'!AX193)</f>
        <v/>
      </c>
      <c r="AN193" s="137" t="str">
        <f>IF(C193="","",'[1]رصد درجات'!BK193)</f>
        <v/>
      </c>
      <c r="AO193" s="137" t="str">
        <f t="shared" si="226"/>
        <v/>
      </c>
      <c r="AP193" s="137" t="str">
        <f t="shared" si="227"/>
        <v/>
      </c>
      <c r="AQ193" s="137" t="str">
        <f t="shared" si="228"/>
        <v/>
      </c>
      <c r="AR193" s="138" t="str">
        <f t="shared" si="257"/>
        <v/>
      </c>
      <c r="AS193" s="137" t="str">
        <f>IF(C193="","",'[1]رصد درجات'!AB193)</f>
        <v/>
      </c>
      <c r="AT193" s="137" t="str">
        <f>IF(C193="","",'[1]رصد درجات'!AO193)</f>
        <v/>
      </c>
      <c r="AU193" s="137" t="str">
        <f>IF(C193="","",'[1]رصد درجات'!AP193)</f>
        <v/>
      </c>
      <c r="AV193" s="137" t="str">
        <f t="shared" si="229"/>
        <v/>
      </c>
      <c r="AW193" s="137" t="str">
        <f t="shared" si="258"/>
        <v/>
      </c>
      <c r="AX193" s="137" t="str">
        <f>IF(C193="","",'[1]رصد درجات'!AY193)</f>
        <v/>
      </c>
      <c r="AY193" s="137" t="str">
        <f>IF(C193="","",'[1]رصد درجات'!BL193)</f>
        <v/>
      </c>
      <c r="AZ193" s="137" t="str">
        <f>IF(C193="","",'[1]رصد درجات'!BM193)</f>
        <v/>
      </c>
      <c r="BA193" s="137" t="str">
        <f t="shared" si="230"/>
        <v/>
      </c>
      <c r="BB193" s="137" t="str">
        <f t="shared" si="231"/>
        <v/>
      </c>
      <c r="BC193" s="137" t="str">
        <f t="shared" si="232"/>
        <v/>
      </c>
      <c r="BD193" s="137" t="str">
        <f t="shared" si="233"/>
        <v/>
      </c>
      <c r="BE193" s="138" t="str">
        <f t="shared" si="259"/>
        <v/>
      </c>
      <c r="BF193" s="137" t="str">
        <f>IF(C193="","",'[1]رصد درجات'!AC193)</f>
        <v/>
      </c>
      <c r="BG193" s="137" t="str">
        <f>IF(C193="","",'[1]رصد درجات'!AI193)</f>
        <v/>
      </c>
      <c r="BH193" s="137" t="str">
        <f>IF(C193="","",'[1]رصد درجات'!AQ193)</f>
        <v/>
      </c>
      <c r="BI193" s="137" t="str">
        <f t="shared" si="234"/>
        <v/>
      </c>
      <c r="BJ193" s="137" t="str">
        <f t="shared" si="260"/>
        <v/>
      </c>
      <c r="BK193" s="137" t="str">
        <f>IF(C193="","",'[1]رصد درجات'!AZ193)</f>
        <v/>
      </c>
      <c r="BL193" s="137" t="str">
        <f>IF(C193="","",'[1]رصد درجات'!BF193)</f>
        <v/>
      </c>
      <c r="BM193" s="137" t="str">
        <f>IF(C193="","",'[1]رصد درجات'!BN193)</f>
        <v/>
      </c>
      <c r="BN193" s="137" t="str">
        <f t="shared" si="235"/>
        <v/>
      </c>
      <c r="BO193" s="137" t="str">
        <f t="shared" si="236"/>
        <v/>
      </c>
      <c r="BP193" s="137" t="str">
        <f t="shared" si="237"/>
        <v/>
      </c>
      <c r="BQ193" s="137" t="str">
        <f t="shared" si="238"/>
        <v/>
      </c>
      <c r="BR193" s="138" t="str">
        <f t="shared" si="261"/>
        <v/>
      </c>
      <c r="BS193" s="137" t="str">
        <f>IF(C193="","",'[1]رصد درجات'!AD193)</f>
        <v/>
      </c>
      <c r="BT193" s="137" t="str">
        <f>IF(C193="","",'[1]رصد درجات'!AR193)</f>
        <v/>
      </c>
      <c r="BU193" s="137" t="str">
        <f t="shared" si="239"/>
        <v/>
      </c>
      <c r="BV193" s="137" t="str">
        <f t="shared" si="262"/>
        <v/>
      </c>
      <c r="BW193" s="137" t="str">
        <f>IF(C193="","",'[1]رصد درجات'!BA193)</f>
        <v/>
      </c>
      <c r="BX193" s="137" t="str">
        <f>IF(C193="","",'[1]رصد درجات'!BO193)</f>
        <v/>
      </c>
      <c r="BY193" s="137" t="str">
        <f t="shared" si="240"/>
        <v/>
      </c>
      <c r="BZ193" s="137" t="str">
        <f t="shared" si="263"/>
        <v/>
      </c>
      <c r="CA193" s="137" t="str">
        <f t="shared" si="241"/>
        <v/>
      </c>
      <c r="CB193" s="138" t="str">
        <f t="shared" si="264"/>
        <v/>
      </c>
      <c r="CC193" s="137" t="str">
        <f>IF(C193="","",'[1]رصد درجات'!AE193)</f>
        <v/>
      </c>
      <c r="CD193" s="137" t="str">
        <f>IF(C193="","",'[1]رصد درجات'!AJ193)</f>
        <v/>
      </c>
      <c r="CE193" s="137" t="str">
        <f>IF(C193="","",'[1]رصد درجات'!AS193)</f>
        <v/>
      </c>
      <c r="CF193" s="137" t="str">
        <f t="shared" si="242"/>
        <v/>
      </c>
      <c r="CG193" s="137" t="str">
        <f t="shared" si="265"/>
        <v/>
      </c>
      <c r="CH193" s="137" t="str">
        <f>IF(C193="","",'[1]رصد درجات'!BB193)</f>
        <v/>
      </c>
      <c r="CI193" s="137" t="str">
        <f>IF(C193="","",'[1]رصد درجات'!BF193)</f>
        <v/>
      </c>
      <c r="CJ193" s="137" t="str">
        <f>IF(C193="","",'[1]رصد درجات'!BP193)</f>
        <v/>
      </c>
      <c r="CK193" s="137" t="str">
        <f t="shared" si="243"/>
        <v/>
      </c>
      <c r="CL193" s="137" t="str">
        <f t="shared" si="244"/>
        <v/>
      </c>
      <c r="CM193" s="137" t="str">
        <f t="shared" si="245"/>
        <v/>
      </c>
      <c r="CN193" s="137" t="str">
        <f t="shared" si="266"/>
        <v/>
      </c>
      <c r="CO193" s="138" t="str">
        <f t="shared" si="267"/>
        <v/>
      </c>
      <c r="CP193" s="140" t="str">
        <f>IF(C193="","",'[1]رصد درجات'!AF193)</f>
        <v/>
      </c>
      <c r="CQ193" s="135" t="str">
        <f t="shared" si="268"/>
        <v/>
      </c>
      <c r="CR193" s="140" t="str">
        <f>IF(C193="","",'[1]رصد درجات'!BC193)</f>
        <v/>
      </c>
      <c r="CS193" s="140" t="str">
        <f t="shared" si="269"/>
        <v/>
      </c>
      <c r="CT193" s="140" t="str">
        <f t="shared" si="310"/>
        <v/>
      </c>
      <c r="CU193" s="135" t="str">
        <f t="shared" si="311"/>
        <v/>
      </c>
      <c r="CV193" s="137" t="str">
        <f>IF(C193="","",'[1]رصد درجات'!AG193)</f>
        <v/>
      </c>
      <c r="CW193" s="137" t="str">
        <f t="shared" si="270"/>
        <v/>
      </c>
      <c r="CX193" s="137" t="str">
        <f>IF(C193="","",'[1]رصد درجات'!BD193)</f>
        <v/>
      </c>
      <c r="CY193" s="140" t="str">
        <f t="shared" si="271"/>
        <v/>
      </c>
      <c r="CZ193" s="140" t="str">
        <f t="shared" si="272"/>
        <v/>
      </c>
      <c r="DA193" s="135" t="str">
        <f t="shared" si="273"/>
        <v/>
      </c>
      <c r="DB193" s="141" t="str">
        <f t="shared" si="274"/>
        <v/>
      </c>
      <c r="DC193" s="142" t="str">
        <f t="shared" si="275"/>
        <v/>
      </c>
      <c r="DD193" s="141" t="str">
        <f t="shared" si="276"/>
        <v/>
      </c>
      <c r="DE193" s="142" t="str">
        <f t="shared" si="277"/>
        <v/>
      </c>
      <c r="DF193" s="137" t="str">
        <f>IF(C193="","",'[1]رصد درجات'!AH193)</f>
        <v/>
      </c>
      <c r="DG193" s="137" t="str">
        <f>IF(C193="","",'[1]رصد درجات'!AT193)</f>
        <v/>
      </c>
      <c r="DH193" s="137" t="str">
        <f t="shared" si="278"/>
        <v/>
      </c>
      <c r="DI193" s="137" t="str">
        <f t="shared" si="279"/>
        <v/>
      </c>
      <c r="DJ193" s="137" t="str">
        <f>IF(C193="","",'[1]رصد درجات'!BE193)</f>
        <v/>
      </c>
      <c r="DK193" s="137" t="str">
        <f>IF(C193="","",'[1]رصد درجات'!BQ193)</f>
        <v/>
      </c>
      <c r="DL193" s="137" t="str">
        <f t="shared" si="280"/>
        <v/>
      </c>
      <c r="DM193" s="137" t="str">
        <f t="shared" si="281"/>
        <v/>
      </c>
      <c r="DN193" s="137" t="str">
        <f t="shared" si="282"/>
        <v/>
      </c>
      <c r="DO193" s="138" t="str">
        <f t="shared" si="283"/>
        <v/>
      </c>
      <c r="DP193" s="143" t="str">
        <f t="shared" si="284"/>
        <v/>
      </c>
      <c r="DQ193" s="144" t="str">
        <f t="shared" si="285"/>
        <v/>
      </c>
      <c r="DR193" s="145">
        <f t="shared" si="286"/>
        <v>0</v>
      </c>
      <c r="DS193" s="146" t="str">
        <f t="shared" si="287"/>
        <v/>
      </c>
      <c r="DT193" s="147" t="str">
        <f t="shared" si="288"/>
        <v/>
      </c>
      <c r="DU193" s="147" t="str">
        <f t="shared" si="289"/>
        <v/>
      </c>
      <c r="DV193" s="147" t="str">
        <f t="shared" si="290"/>
        <v/>
      </c>
      <c r="DW193" s="147" t="str">
        <f t="shared" si="291"/>
        <v/>
      </c>
      <c r="DX193" s="147" t="str">
        <f t="shared" si="292"/>
        <v/>
      </c>
      <c r="DY193" s="147" t="str">
        <f t="shared" si="293"/>
        <v/>
      </c>
      <c r="DZ193" s="147" t="str">
        <f t="shared" si="294"/>
        <v/>
      </c>
      <c r="EA193" s="148"/>
      <c r="EB193" s="148"/>
      <c r="EC193" s="148"/>
      <c r="ED193" s="148"/>
      <c r="EE193" s="148"/>
      <c r="EF193" s="148"/>
      <c r="EG193" s="148"/>
      <c r="EH193" s="148"/>
      <c r="EI193" s="148"/>
      <c r="EJ193" s="148"/>
      <c r="EK193" s="149"/>
      <c r="EL193" s="150" t="str">
        <f t="shared" si="295"/>
        <v/>
      </c>
      <c r="EM193" s="145"/>
      <c r="EN193" s="145"/>
      <c r="EO193" s="151" t="str">
        <f>IF(C193="","",IF(EL193=TRUE,'[1]بيانات أساسية'!$Z$16,'[1]بيانات أساسية'!$Y$17))</f>
        <v/>
      </c>
      <c r="EP193" s="152" t="str">
        <f t="shared" si="246"/>
        <v/>
      </c>
      <c r="EQ193" s="153" t="str">
        <f t="shared" si="296"/>
        <v/>
      </c>
      <c r="ER193" s="153" t="str">
        <f t="shared" si="297"/>
        <v/>
      </c>
      <c r="ES193" s="159"/>
      <c r="GD193" s="157" t="str">
        <f t="shared" si="298"/>
        <v/>
      </c>
      <c r="GE193" s="157" t="str">
        <f t="shared" si="299"/>
        <v/>
      </c>
      <c r="GF193" s="157" t="str">
        <f t="shared" si="300"/>
        <v/>
      </c>
      <c r="GG193" s="157" t="str">
        <f t="shared" si="301"/>
        <v/>
      </c>
      <c r="GH193" s="157" t="str">
        <f t="shared" si="302"/>
        <v/>
      </c>
      <c r="GI193" s="157" t="str">
        <f t="shared" si="303"/>
        <v/>
      </c>
      <c r="GJ193" s="157" t="str">
        <f t="shared" si="304"/>
        <v/>
      </c>
      <c r="GK193" s="157" t="str">
        <f t="shared" si="305"/>
        <v/>
      </c>
      <c r="GL193" s="157" t="str">
        <f t="shared" si="306"/>
        <v/>
      </c>
      <c r="GM193" s="158" t="str">
        <f t="shared" si="307"/>
        <v/>
      </c>
      <c r="GN193" s="157" t="str">
        <f t="shared" si="308"/>
        <v/>
      </c>
      <c r="GO193" s="145" t="str">
        <f t="shared" si="309"/>
        <v/>
      </c>
    </row>
    <row r="194" spans="1:197" s="156" customFormat="1" ht="27" customHeight="1" thickBot="1">
      <c r="A194" s="132" t="str">
        <f>IF('[1]رصد درجات'!A194="","",'[1]رصد درجات'!A194)</f>
        <v/>
      </c>
      <c r="B194" s="132" t="str">
        <f>IF('[1]رصد درجات'!B194="","",'[1]رصد درجات'!B194)</f>
        <v/>
      </c>
      <c r="C194" s="132" t="str">
        <f>IF('[1]رصد درجات'!C194="","",'[1]رصد درجات'!C194)</f>
        <v/>
      </c>
      <c r="D194" s="133" t="str">
        <f>IF('[1]رصد درجات'!D194="","",'[1]رصد درجات'!D194)</f>
        <v/>
      </c>
      <c r="E194" s="132" t="str">
        <f>IF('[1]رصد درجات'!E194="","",'[1]رصد درجات'!E194)</f>
        <v/>
      </c>
      <c r="F194" s="132" t="str">
        <f>IF('[1]رصد درجات'!F194="","",'[1]رصد درجات'!F194)</f>
        <v/>
      </c>
      <c r="G194" s="132" t="str">
        <f>IF('[1]رصد درجات'!G194="","",'[1]رصد درجات'!G194)</f>
        <v/>
      </c>
      <c r="H194" s="132" t="str">
        <f>IF('[1]رصد درجات'!H194="","",'[1]رصد درجات'!H194)</f>
        <v/>
      </c>
      <c r="I194" s="132" t="str">
        <f>IF('[1]رصد درجات'!I194="","",'[1]رصد درجات'!I194)</f>
        <v/>
      </c>
      <c r="J194" s="132" t="str">
        <f>IF('[1]رصد درجات'!J194="","",'[1]رصد درجات'!J194)</f>
        <v/>
      </c>
      <c r="K194" s="132" t="str">
        <f>IF('[1]رصد درجات'!K194="","",'[1]رصد درجات'!K194)</f>
        <v/>
      </c>
      <c r="L194" s="132" t="str">
        <f>IF('[1]رصد درجات'!L194="","",'[1]رصد درجات'!L194)</f>
        <v/>
      </c>
      <c r="M194" s="134" t="str">
        <f>IF('[1]رصد درجات'!M194="","",'[1]رصد درجات'!M194)</f>
        <v/>
      </c>
      <c r="N194" s="134" t="str">
        <f>IF('[1]رصد درجات'!N194="","",'[1]رصد درجات'!N194)</f>
        <v/>
      </c>
      <c r="O194" s="132" t="str">
        <f>IF(C194="","",'[1]رصد درجات'!Y194)</f>
        <v/>
      </c>
      <c r="P194" s="132" t="str">
        <f>IF(C194="","",'[1]رصد درجات'!AL194)</f>
        <v/>
      </c>
      <c r="Q194" s="132" t="str">
        <f t="shared" si="247"/>
        <v/>
      </c>
      <c r="R194" s="135" t="str">
        <f t="shared" si="248"/>
        <v/>
      </c>
      <c r="S194" s="132" t="str">
        <f>IF(C194="","",'[1]رصد درجات'!AV194)</f>
        <v/>
      </c>
      <c r="T194" s="132" t="str">
        <f>IF(C194="","",'[1]رصد درجات'!BI194)</f>
        <v/>
      </c>
      <c r="U194" s="132" t="str">
        <f t="shared" si="249"/>
        <v/>
      </c>
      <c r="V194" s="132" t="str">
        <f t="shared" si="250"/>
        <v/>
      </c>
      <c r="W194" s="132" t="str">
        <f t="shared" si="251"/>
        <v/>
      </c>
      <c r="X194" s="136" t="str">
        <f t="shared" si="252"/>
        <v/>
      </c>
      <c r="Y194" s="137" t="str">
        <f>IF(C194="","",'[1]رصد درجات'!Z194)</f>
        <v/>
      </c>
      <c r="Z194" s="137" t="str">
        <f>IF(C194="","",'[1]رصد درجات'!AM194)</f>
        <v/>
      </c>
      <c r="AA194" s="137" t="str">
        <f t="shared" si="222"/>
        <v/>
      </c>
      <c r="AB194" s="137" t="str">
        <f t="shared" si="253"/>
        <v/>
      </c>
      <c r="AC194" s="137" t="str">
        <f>IF(C194="","",'[1]رصد درجات'!AV194)</f>
        <v/>
      </c>
      <c r="AD194" s="137" t="str">
        <f>IF(C194="","",'[1]رصد درجات'!BI194)</f>
        <v/>
      </c>
      <c r="AE194" s="137" t="str">
        <f t="shared" si="223"/>
        <v/>
      </c>
      <c r="AF194" s="137" t="str">
        <f t="shared" si="224"/>
        <v/>
      </c>
      <c r="AG194" s="137" t="str">
        <f t="shared" si="254"/>
        <v/>
      </c>
      <c r="AH194" s="138" t="str">
        <f t="shared" si="255"/>
        <v/>
      </c>
      <c r="AI194" s="137" t="str">
        <f>IF(C194="","",'[1]رصد درجات'!AA194)</f>
        <v/>
      </c>
      <c r="AJ194" s="137" t="str">
        <f>IF(C194="","",'[1]رصد درجات'!AN194)</f>
        <v/>
      </c>
      <c r="AK194" s="137" t="str">
        <f t="shared" si="225"/>
        <v/>
      </c>
      <c r="AL194" s="139" t="str">
        <f t="shared" si="256"/>
        <v/>
      </c>
      <c r="AM194" s="137" t="str">
        <f>IF(C194="","",'[1]رصد درجات'!AX194)</f>
        <v/>
      </c>
      <c r="AN194" s="137" t="str">
        <f>IF(C194="","",'[1]رصد درجات'!BK194)</f>
        <v/>
      </c>
      <c r="AO194" s="137" t="str">
        <f t="shared" si="226"/>
        <v/>
      </c>
      <c r="AP194" s="137" t="str">
        <f t="shared" si="227"/>
        <v/>
      </c>
      <c r="AQ194" s="137" t="str">
        <f t="shared" si="228"/>
        <v/>
      </c>
      <c r="AR194" s="138" t="str">
        <f t="shared" si="257"/>
        <v/>
      </c>
      <c r="AS194" s="137" t="str">
        <f>IF(C194="","",'[1]رصد درجات'!AB194)</f>
        <v/>
      </c>
      <c r="AT194" s="137" t="str">
        <f>IF(C194="","",'[1]رصد درجات'!AO194)</f>
        <v/>
      </c>
      <c r="AU194" s="137" t="str">
        <f>IF(C194="","",'[1]رصد درجات'!AP194)</f>
        <v/>
      </c>
      <c r="AV194" s="137" t="str">
        <f t="shared" si="229"/>
        <v/>
      </c>
      <c r="AW194" s="137" t="str">
        <f t="shared" si="258"/>
        <v/>
      </c>
      <c r="AX194" s="137" t="str">
        <f>IF(C194="","",'[1]رصد درجات'!AY194)</f>
        <v/>
      </c>
      <c r="AY194" s="137" t="str">
        <f>IF(C194="","",'[1]رصد درجات'!BL194)</f>
        <v/>
      </c>
      <c r="AZ194" s="137" t="str">
        <f>IF(C194="","",'[1]رصد درجات'!BM194)</f>
        <v/>
      </c>
      <c r="BA194" s="137" t="str">
        <f t="shared" si="230"/>
        <v/>
      </c>
      <c r="BB194" s="137" t="str">
        <f t="shared" si="231"/>
        <v/>
      </c>
      <c r="BC194" s="137" t="str">
        <f t="shared" si="232"/>
        <v/>
      </c>
      <c r="BD194" s="137" t="str">
        <f t="shared" si="233"/>
        <v/>
      </c>
      <c r="BE194" s="138" t="str">
        <f t="shared" si="259"/>
        <v/>
      </c>
      <c r="BF194" s="137" t="str">
        <f>IF(C194="","",'[1]رصد درجات'!AC194)</f>
        <v/>
      </c>
      <c r="BG194" s="137" t="str">
        <f>IF(C194="","",'[1]رصد درجات'!AI194)</f>
        <v/>
      </c>
      <c r="BH194" s="137" t="str">
        <f>IF(C194="","",'[1]رصد درجات'!AQ194)</f>
        <v/>
      </c>
      <c r="BI194" s="137" t="str">
        <f t="shared" si="234"/>
        <v/>
      </c>
      <c r="BJ194" s="137" t="str">
        <f t="shared" si="260"/>
        <v/>
      </c>
      <c r="BK194" s="137" t="str">
        <f>IF(C194="","",'[1]رصد درجات'!AZ194)</f>
        <v/>
      </c>
      <c r="BL194" s="137" t="str">
        <f>IF(C194="","",'[1]رصد درجات'!BF194)</f>
        <v/>
      </c>
      <c r="BM194" s="137" t="str">
        <f>IF(C194="","",'[1]رصد درجات'!BN194)</f>
        <v/>
      </c>
      <c r="BN194" s="137" t="str">
        <f t="shared" si="235"/>
        <v/>
      </c>
      <c r="BO194" s="137" t="str">
        <f t="shared" si="236"/>
        <v/>
      </c>
      <c r="BP194" s="137" t="str">
        <f t="shared" si="237"/>
        <v/>
      </c>
      <c r="BQ194" s="137" t="str">
        <f t="shared" si="238"/>
        <v/>
      </c>
      <c r="BR194" s="138" t="str">
        <f t="shared" si="261"/>
        <v/>
      </c>
      <c r="BS194" s="137" t="str">
        <f>IF(C194="","",'[1]رصد درجات'!AD194)</f>
        <v/>
      </c>
      <c r="BT194" s="137" t="str">
        <f>IF(C194="","",'[1]رصد درجات'!AR194)</f>
        <v/>
      </c>
      <c r="BU194" s="137" t="str">
        <f t="shared" si="239"/>
        <v/>
      </c>
      <c r="BV194" s="137" t="str">
        <f t="shared" si="262"/>
        <v/>
      </c>
      <c r="BW194" s="137" t="str">
        <f>IF(C194="","",'[1]رصد درجات'!BA194)</f>
        <v/>
      </c>
      <c r="BX194" s="137" t="str">
        <f>IF(C194="","",'[1]رصد درجات'!BO194)</f>
        <v/>
      </c>
      <c r="BY194" s="137" t="str">
        <f t="shared" si="240"/>
        <v/>
      </c>
      <c r="BZ194" s="137" t="str">
        <f t="shared" si="263"/>
        <v/>
      </c>
      <c r="CA194" s="137" t="str">
        <f t="shared" si="241"/>
        <v/>
      </c>
      <c r="CB194" s="138" t="str">
        <f t="shared" si="264"/>
        <v/>
      </c>
      <c r="CC194" s="137" t="str">
        <f>IF(C194="","",'[1]رصد درجات'!AE194)</f>
        <v/>
      </c>
      <c r="CD194" s="137" t="str">
        <f>IF(C194="","",'[1]رصد درجات'!AJ194)</f>
        <v/>
      </c>
      <c r="CE194" s="137" t="str">
        <f>IF(C194="","",'[1]رصد درجات'!AS194)</f>
        <v/>
      </c>
      <c r="CF194" s="137" t="str">
        <f t="shared" si="242"/>
        <v/>
      </c>
      <c r="CG194" s="137" t="str">
        <f t="shared" si="265"/>
        <v/>
      </c>
      <c r="CH194" s="137" t="str">
        <f>IF(C194="","",'[1]رصد درجات'!BB194)</f>
        <v/>
      </c>
      <c r="CI194" s="137" t="str">
        <f>IF(C194="","",'[1]رصد درجات'!BF194)</f>
        <v/>
      </c>
      <c r="CJ194" s="137" t="str">
        <f>IF(C194="","",'[1]رصد درجات'!BP194)</f>
        <v/>
      </c>
      <c r="CK194" s="137" t="str">
        <f t="shared" si="243"/>
        <v/>
      </c>
      <c r="CL194" s="137" t="str">
        <f t="shared" si="244"/>
        <v/>
      </c>
      <c r="CM194" s="137" t="str">
        <f t="shared" si="245"/>
        <v/>
      </c>
      <c r="CN194" s="137" t="str">
        <f t="shared" si="266"/>
        <v/>
      </c>
      <c r="CO194" s="138" t="str">
        <f t="shared" si="267"/>
        <v/>
      </c>
      <c r="CP194" s="140" t="str">
        <f>IF(C194="","",'[1]رصد درجات'!AF194)</f>
        <v/>
      </c>
      <c r="CQ194" s="135" t="str">
        <f t="shared" si="268"/>
        <v/>
      </c>
      <c r="CR194" s="140" t="str">
        <f>IF(C194="","",'[1]رصد درجات'!BC194)</f>
        <v/>
      </c>
      <c r="CS194" s="140" t="str">
        <f t="shared" si="269"/>
        <v/>
      </c>
      <c r="CT194" s="140" t="str">
        <f t="shared" si="310"/>
        <v/>
      </c>
      <c r="CU194" s="135" t="str">
        <f t="shared" si="311"/>
        <v/>
      </c>
      <c r="CV194" s="137" t="str">
        <f>IF(C194="","",'[1]رصد درجات'!AG194)</f>
        <v/>
      </c>
      <c r="CW194" s="137" t="str">
        <f t="shared" si="270"/>
        <v/>
      </c>
      <c r="CX194" s="137" t="str">
        <f>IF(C194="","",'[1]رصد درجات'!BD194)</f>
        <v/>
      </c>
      <c r="CY194" s="140" t="str">
        <f t="shared" si="271"/>
        <v/>
      </c>
      <c r="CZ194" s="140" t="str">
        <f t="shared" si="272"/>
        <v/>
      </c>
      <c r="DA194" s="135" t="str">
        <f t="shared" si="273"/>
        <v/>
      </c>
      <c r="DB194" s="141" t="str">
        <f t="shared" si="274"/>
        <v/>
      </c>
      <c r="DC194" s="142" t="str">
        <f t="shared" si="275"/>
        <v/>
      </c>
      <c r="DD194" s="141" t="str">
        <f t="shared" si="276"/>
        <v/>
      </c>
      <c r="DE194" s="142" t="str">
        <f t="shared" si="277"/>
        <v/>
      </c>
      <c r="DF194" s="137" t="str">
        <f>IF(C194="","",'[1]رصد درجات'!AH194)</f>
        <v/>
      </c>
      <c r="DG194" s="137" t="str">
        <f>IF(C194="","",'[1]رصد درجات'!AT194)</f>
        <v/>
      </c>
      <c r="DH194" s="137" t="str">
        <f t="shared" si="278"/>
        <v/>
      </c>
      <c r="DI194" s="137" t="str">
        <f t="shared" si="279"/>
        <v/>
      </c>
      <c r="DJ194" s="137" t="str">
        <f>IF(C194="","",'[1]رصد درجات'!BE194)</f>
        <v/>
      </c>
      <c r="DK194" s="137" t="str">
        <f>IF(C194="","",'[1]رصد درجات'!BQ194)</f>
        <v/>
      </c>
      <c r="DL194" s="137" t="str">
        <f t="shared" si="280"/>
        <v/>
      </c>
      <c r="DM194" s="137" t="str">
        <f t="shared" si="281"/>
        <v/>
      </c>
      <c r="DN194" s="137" t="str">
        <f t="shared" si="282"/>
        <v/>
      </c>
      <c r="DO194" s="138" t="str">
        <f t="shared" si="283"/>
        <v/>
      </c>
      <c r="DP194" s="143" t="str">
        <f t="shared" si="284"/>
        <v/>
      </c>
      <c r="DQ194" s="144" t="str">
        <f t="shared" si="285"/>
        <v/>
      </c>
      <c r="DR194" s="145">
        <f t="shared" si="286"/>
        <v>0</v>
      </c>
      <c r="DS194" s="146" t="str">
        <f t="shared" si="287"/>
        <v/>
      </c>
      <c r="DT194" s="147" t="str">
        <f t="shared" si="288"/>
        <v/>
      </c>
      <c r="DU194" s="147" t="str">
        <f t="shared" si="289"/>
        <v/>
      </c>
      <c r="DV194" s="147" t="str">
        <f t="shared" si="290"/>
        <v/>
      </c>
      <c r="DW194" s="147" t="str">
        <f t="shared" si="291"/>
        <v/>
      </c>
      <c r="DX194" s="147" t="str">
        <f t="shared" si="292"/>
        <v/>
      </c>
      <c r="DY194" s="147" t="str">
        <f t="shared" si="293"/>
        <v/>
      </c>
      <c r="DZ194" s="147" t="str">
        <f t="shared" si="294"/>
        <v/>
      </c>
      <c r="EA194" s="148"/>
      <c r="EB194" s="148"/>
      <c r="EC194" s="148"/>
      <c r="ED194" s="148"/>
      <c r="EE194" s="148"/>
      <c r="EF194" s="148"/>
      <c r="EG194" s="148"/>
      <c r="EH194" s="148"/>
      <c r="EI194" s="148"/>
      <c r="EJ194" s="148"/>
      <c r="EK194" s="149"/>
      <c r="EL194" s="150" t="str">
        <f t="shared" si="295"/>
        <v/>
      </c>
      <c r="EM194" s="145"/>
      <c r="EN194" s="145"/>
      <c r="EO194" s="151" t="str">
        <f>IF(C194="","",IF(EL194=TRUE,'[1]بيانات أساسية'!$Z$16,'[1]بيانات أساسية'!$Y$17))</f>
        <v/>
      </c>
      <c r="EP194" s="152" t="str">
        <f t="shared" si="246"/>
        <v/>
      </c>
      <c r="EQ194" s="153" t="str">
        <f t="shared" si="296"/>
        <v/>
      </c>
      <c r="ER194" s="153" t="str">
        <f t="shared" si="297"/>
        <v/>
      </c>
      <c r="ES194" s="159"/>
      <c r="GD194" s="157" t="str">
        <f t="shared" si="298"/>
        <v/>
      </c>
      <c r="GE194" s="157" t="str">
        <f t="shared" si="299"/>
        <v/>
      </c>
      <c r="GF194" s="157" t="str">
        <f t="shared" si="300"/>
        <v/>
      </c>
      <c r="GG194" s="157" t="str">
        <f t="shared" si="301"/>
        <v/>
      </c>
      <c r="GH194" s="157" t="str">
        <f t="shared" si="302"/>
        <v/>
      </c>
      <c r="GI194" s="157" t="str">
        <f t="shared" si="303"/>
        <v/>
      </c>
      <c r="GJ194" s="157" t="str">
        <f t="shared" si="304"/>
        <v/>
      </c>
      <c r="GK194" s="157" t="str">
        <f t="shared" si="305"/>
        <v/>
      </c>
      <c r="GL194" s="157" t="str">
        <f t="shared" si="306"/>
        <v/>
      </c>
      <c r="GM194" s="158" t="str">
        <f t="shared" si="307"/>
        <v/>
      </c>
      <c r="GN194" s="157" t="str">
        <f t="shared" si="308"/>
        <v/>
      </c>
      <c r="GO194" s="145" t="str">
        <f t="shared" si="309"/>
        <v/>
      </c>
    </row>
    <row r="195" spans="1:197" s="156" customFormat="1" ht="27" customHeight="1" thickBot="1">
      <c r="A195" s="132" t="str">
        <f>IF('[1]رصد درجات'!A195="","",'[1]رصد درجات'!A195)</f>
        <v/>
      </c>
      <c r="B195" s="132" t="str">
        <f>IF('[1]رصد درجات'!B195="","",'[1]رصد درجات'!B195)</f>
        <v/>
      </c>
      <c r="C195" s="132" t="str">
        <f>IF('[1]رصد درجات'!C195="","",'[1]رصد درجات'!C195)</f>
        <v/>
      </c>
      <c r="D195" s="133" t="str">
        <f>IF('[1]رصد درجات'!D195="","",'[1]رصد درجات'!D195)</f>
        <v/>
      </c>
      <c r="E195" s="132" t="str">
        <f>IF('[1]رصد درجات'!E195="","",'[1]رصد درجات'!E195)</f>
        <v/>
      </c>
      <c r="F195" s="132" t="str">
        <f>IF('[1]رصد درجات'!F195="","",'[1]رصد درجات'!F195)</f>
        <v/>
      </c>
      <c r="G195" s="132" t="str">
        <f>IF('[1]رصد درجات'!G195="","",'[1]رصد درجات'!G195)</f>
        <v/>
      </c>
      <c r="H195" s="132" t="str">
        <f>IF('[1]رصد درجات'!H195="","",'[1]رصد درجات'!H195)</f>
        <v/>
      </c>
      <c r="I195" s="132" t="str">
        <f>IF('[1]رصد درجات'!I195="","",'[1]رصد درجات'!I195)</f>
        <v/>
      </c>
      <c r="J195" s="132" t="str">
        <f>IF('[1]رصد درجات'!J195="","",'[1]رصد درجات'!J195)</f>
        <v/>
      </c>
      <c r="K195" s="132" t="str">
        <f>IF('[1]رصد درجات'!K195="","",'[1]رصد درجات'!K195)</f>
        <v/>
      </c>
      <c r="L195" s="132" t="str">
        <f>IF('[1]رصد درجات'!L195="","",'[1]رصد درجات'!L195)</f>
        <v/>
      </c>
      <c r="M195" s="134" t="str">
        <f>IF('[1]رصد درجات'!M195="","",'[1]رصد درجات'!M195)</f>
        <v/>
      </c>
      <c r="N195" s="134" t="str">
        <f>IF('[1]رصد درجات'!N195="","",'[1]رصد درجات'!N195)</f>
        <v/>
      </c>
      <c r="O195" s="132" t="str">
        <f>IF(C195="","",'[1]رصد درجات'!Y195)</f>
        <v/>
      </c>
      <c r="P195" s="132" t="str">
        <f>IF(C195="","",'[1]رصد درجات'!AL195)</f>
        <v/>
      </c>
      <c r="Q195" s="132" t="str">
        <f t="shared" si="247"/>
        <v/>
      </c>
      <c r="R195" s="135" t="str">
        <f t="shared" si="248"/>
        <v/>
      </c>
      <c r="S195" s="132" t="str">
        <f>IF(C195="","",'[1]رصد درجات'!AV195)</f>
        <v/>
      </c>
      <c r="T195" s="132" t="str">
        <f>IF(C195="","",'[1]رصد درجات'!BI195)</f>
        <v/>
      </c>
      <c r="U195" s="132" t="str">
        <f t="shared" si="249"/>
        <v/>
      </c>
      <c r="V195" s="132" t="str">
        <f t="shared" si="250"/>
        <v/>
      </c>
      <c r="W195" s="132" t="str">
        <f t="shared" si="251"/>
        <v/>
      </c>
      <c r="X195" s="136" t="str">
        <f t="shared" si="252"/>
        <v/>
      </c>
      <c r="Y195" s="137" t="str">
        <f>IF(C195="","",'[1]رصد درجات'!Z195)</f>
        <v/>
      </c>
      <c r="Z195" s="137" t="str">
        <f>IF(C195="","",'[1]رصد درجات'!AM195)</f>
        <v/>
      </c>
      <c r="AA195" s="137" t="str">
        <f t="shared" si="222"/>
        <v/>
      </c>
      <c r="AB195" s="137" t="str">
        <f t="shared" si="253"/>
        <v/>
      </c>
      <c r="AC195" s="137" t="str">
        <f>IF(C195="","",'[1]رصد درجات'!AV195)</f>
        <v/>
      </c>
      <c r="AD195" s="137" t="str">
        <f>IF(C195="","",'[1]رصد درجات'!BI195)</f>
        <v/>
      </c>
      <c r="AE195" s="137" t="str">
        <f t="shared" si="223"/>
        <v/>
      </c>
      <c r="AF195" s="137" t="str">
        <f t="shared" si="224"/>
        <v/>
      </c>
      <c r="AG195" s="137" t="str">
        <f t="shared" si="254"/>
        <v/>
      </c>
      <c r="AH195" s="138" t="str">
        <f t="shared" si="255"/>
        <v/>
      </c>
      <c r="AI195" s="137" t="str">
        <f>IF(C195="","",'[1]رصد درجات'!AA195)</f>
        <v/>
      </c>
      <c r="AJ195" s="137" t="str">
        <f>IF(C195="","",'[1]رصد درجات'!AN195)</f>
        <v/>
      </c>
      <c r="AK195" s="137" t="str">
        <f t="shared" si="225"/>
        <v/>
      </c>
      <c r="AL195" s="139" t="str">
        <f t="shared" si="256"/>
        <v/>
      </c>
      <c r="AM195" s="137" t="str">
        <f>IF(C195="","",'[1]رصد درجات'!AX195)</f>
        <v/>
      </c>
      <c r="AN195" s="137" t="str">
        <f>IF(C195="","",'[1]رصد درجات'!BK195)</f>
        <v/>
      </c>
      <c r="AO195" s="137" t="str">
        <f t="shared" si="226"/>
        <v/>
      </c>
      <c r="AP195" s="137" t="str">
        <f t="shared" si="227"/>
        <v/>
      </c>
      <c r="AQ195" s="137" t="str">
        <f t="shared" si="228"/>
        <v/>
      </c>
      <c r="AR195" s="138" t="str">
        <f t="shared" si="257"/>
        <v/>
      </c>
      <c r="AS195" s="137" t="str">
        <f>IF(C195="","",'[1]رصد درجات'!AB195)</f>
        <v/>
      </c>
      <c r="AT195" s="137" t="str">
        <f>IF(C195="","",'[1]رصد درجات'!AO195)</f>
        <v/>
      </c>
      <c r="AU195" s="137" t="str">
        <f>IF(C195="","",'[1]رصد درجات'!AP195)</f>
        <v/>
      </c>
      <c r="AV195" s="137" t="str">
        <f t="shared" si="229"/>
        <v/>
      </c>
      <c r="AW195" s="137" t="str">
        <f t="shared" si="258"/>
        <v/>
      </c>
      <c r="AX195" s="137" t="str">
        <f>IF(C195="","",'[1]رصد درجات'!AY195)</f>
        <v/>
      </c>
      <c r="AY195" s="137" t="str">
        <f>IF(C195="","",'[1]رصد درجات'!BL195)</f>
        <v/>
      </c>
      <c r="AZ195" s="137" t="str">
        <f>IF(C195="","",'[1]رصد درجات'!BM195)</f>
        <v/>
      </c>
      <c r="BA195" s="137" t="str">
        <f t="shared" si="230"/>
        <v/>
      </c>
      <c r="BB195" s="137" t="str">
        <f t="shared" si="231"/>
        <v/>
      </c>
      <c r="BC195" s="137" t="str">
        <f t="shared" si="232"/>
        <v/>
      </c>
      <c r="BD195" s="137" t="str">
        <f t="shared" si="233"/>
        <v/>
      </c>
      <c r="BE195" s="138" t="str">
        <f t="shared" si="259"/>
        <v/>
      </c>
      <c r="BF195" s="137" t="str">
        <f>IF(C195="","",'[1]رصد درجات'!AC195)</f>
        <v/>
      </c>
      <c r="BG195" s="137" t="str">
        <f>IF(C195="","",'[1]رصد درجات'!AI195)</f>
        <v/>
      </c>
      <c r="BH195" s="137" t="str">
        <f>IF(C195="","",'[1]رصد درجات'!AQ195)</f>
        <v/>
      </c>
      <c r="BI195" s="137" t="str">
        <f t="shared" si="234"/>
        <v/>
      </c>
      <c r="BJ195" s="137" t="str">
        <f t="shared" si="260"/>
        <v/>
      </c>
      <c r="BK195" s="137" t="str">
        <f>IF(C195="","",'[1]رصد درجات'!AZ195)</f>
        <v/>
      </c>
      <c r="BL195" s="137" t="str">
        <f>IF(C195="","",'[1]رصد درجات'!BF195)</f>
        <v/>
      </c>
      <c r="BM195" s="137" t="str">
        <f>IF(C195="","",'[1]رصد درجات'!BN195)</f>
        <v/>
      </c>
      <c r="BN195" s="137" t="str">
        <f t="shared" si="235"/>
        <v/>
      </c>
      <c r="BO195" s="137" t="str">
        <f t="shared" si="236"/>
        <v/>
      </c>
      <c r="BP195" s="137" t="str">
        <f t="shared" si="237"/>
        <v/>
      </c>
      <c r="BQ195" s="137" t="str">
        <f t="shared" si="238"/>
        <v/>
      </c>
      <c r="BR195" s="138" t="str">
        <f t="shared" si="261"/>
        <v/>
      </c>
      <c r="BS195" s="137" t="str">
        <f>IF(C195="","",'[1]رصد درجات'!AD195)</f>
        <v/>
      </c>
      <c r="BT195" s="137" t="str">
        <f>IF(C195="","",'[1]رصد درجات'!AR195)</f>
        <v/>
      </c>
      <c r="BU195" s="137" t="str">
        <f t="shared" si="239"/>
        <v/>
      </c>
      <c r="BV195" s="137" t="str">
        <f t="shared" si="262"/>
        <v/>
      </c>
      <c r="BW195" s="137" t="str">
        <f>IF(C195="","",'[1]رصد درجات'!BA195)</f>
        <v/>
      </c>
      <c r="BX195" s="137" t="str">
        <f>IF(C195="","",'[1]رصد درجات'!BO195)</f>
        <v/>
      </c>
      <c r="BY195" s="137" t="str">
        <f t="shared" si="240"/>
        <v/>
      </c>
      <c r="BZ195" s="137" t="str">
        <f t="shared" si="263"/>
        <v/>
      </c>
      <c r="CA195" s="137" t="str">
        <f t="shared" si="241"/>
        <v/>
      </c>
      <c r="CB195" s="138" t="str">
        <f t="shared" si="264"/>
        <v/>
      </c>
      <c r="CC195" s="137" t="str">
        <f>IF(C195="","",'[1]رصد درجات'!AE195)</f>
        <v/>
      </c>
      <c r="CD195" s="137" t="str">
        <f>IF(C195="","",'[1]رصد درجات'!AJ195)</f>
        <v/>
      </c>
      <c r="CE195" s="137" t="str">
        <f>IF(C195="","",'[1]رصد درجات'!AS195)</f>
        <v/>
      </c>
      <c r="CF195" s="137" t="str">
        <f t="shared" si="242"/>
        <v/>
      </c>
      <c r="CG195" s="137" t="str">
        <f t="shared" si="265"/>
        <v/>
      </c>
      <c r="CH195" s="137" t="str">
        <f>IF(C195="","",'[1]رصد درجات'!BB195)</f>
        <v/>
      </c>
      <c r="CI195" s="137" t="str">
        <f>IF(C195="","",'[1]رصد درجات'!BF195)</f>
        <v/>
      </c>
      <c r="CJ195" s="137" t="str">
        <f>IF(C195="","",'[1]رصد درجات'!BP195)</f>
        <v/>
      </c>
      <c r="CK195" s="137" t="str">
        <f t="shared" si="243"/>
        <v/>
      </c>
      <c r="CL195" s="137" t="str">
        <f t="shared" si="244"/>
        <v/>
      </c>
      <c r="CM195" s="137" t="str">
        <f t="shared" si="245"/>
        <v/>
      </c>
      <c r="CN195" s="137" t="str">
        <f t="shared" si="266"/>
        <v/>
      </c>
      <c r="CO195" s="138" t="str">
        <f t="shared" si="267"/>
        <v/>
      </c>
      <c r="CP195" s="140" t="str">
        <f>IF(C195="","",'[1]رصد درجات'!AF195)</f>
        <v/>
      </c>
      <c r="CQ195" s="135" t="str">
        <f t="shared" si="268"/>
        <v/>
      </c>
      <c r="CR195" s="140" t="str">
        <f>IF(C195="","",'[1]رصد درجات'!BC195)</f>
        <v/>
      </c>
      <c r="CS195" s="140" t="str">
        <f t="shared" si="269"/>
        <v/>
      </c>
      <c r="CT195" s="140" t="str">
        <f t="shared" si="310"/>
        <v/>
      </c>
      <c r="CU195" s="135" t="str">
        <f t="shared" si="311"/>
        <v/>
      </c>
      <c r="CV195" s="137" t="str">
        <f>IF(C195="","",'[1]رصد درجات'!AG195)</f>
        <v/>
      </c>
      <c r="CW195" s="137" t="str">
        <f t="shared" si="270"/>
        <v/>
      </c>
      <c r="CX195" s="137" t="str">
        <f>IF(C195="","",'[1]رصد درجات'!BD195)</f>
        <v/>
      </c>
      <c r="CY195" s="140" t="str">
        <f t="shared" si="271"/>
        <v/>
      </c>
      <c r="CZ195" s="140" t="str">
        <f t="shared" si="272"/>
        <v/>
      </c>
      <c r="DA195" s="135" t="str">
        <f t="shared" si="273"/>
        <v/>
      </c>
      <c r="DB195" s="141" t="str">
        <f t="shared" si="274"/>
        <v/>
      </c>
      <c r="DC195" s="142" t="str">
        <f t="shared" si="275"/>
        <v/>
      </c>
      <c r="DD195" s="141" t="str">
        <f t="shared" si="276"/>
        <v/>
      </c>
      <c r="DE195" s="142" t="str">
        <f t="shared" si="277"/>
        <v/>
      </c>
      <c r="DF195" s="137" t="str">
        <f>IF(C195="","",'[1]رصد درجات'!AH195)</f>
        <v/>
      </c>
      <c r="DG195" s="137" t="str">
        <f>IF(C195="","",'[1]رصد درجات'!AT195)</f>
        <v/>
      </c>
      <c r="DH195" s="137" t="str">
        <f t="shared" si="278"/>
        <v/>
      </c>
      <c r="DI195" s="137" t="str">
        <f t="shared" si="279"/>
        <v/>
      </c>
      <c r="DJ195" s="137" t="str">
        <f>IF(C195="","",'[1]رصد درجات'!BE195)</f>
        <v/>
      </c>
      <c r="DK195" s="137" t="str">
        <f>IF(C195="","",'[1]رصد درجات'!BQ195)</f>
        <v/>
      </c>
      <c r="DL195" s="137" t="str">
        <f t="shared" si="280"/>
        <v/>
      </c>
      <c r="DM195" s="137" t="str">
        <f t="shared" si="281"/>
        <v/>
      </c>
      <c r="DN195" s="137" t="str">
        <f t="shared" si="282"/>
        <v/>
      </c>
      <c r="DO195" s="138" t="str">
        <f t="shared" si="283"/>
        <v/>
      </c>
      <c r="DP195" s="143" t="str">
        <f t="shared" si="284"/>
        <v/>
      </c>
      <c r="DQ195" s="144" t="str">
        <f t="shared" si="285"/>
        <v/>
      </c>
      <c r="DR195" s="145">
        <f t="shared" si="286"/>
        <v>0</v>
      </c>
      <c r="DS195" s="146" t="str">
        <f t="shared" si="287"/>
        <v/>
      </c>
      <c r="DT195" s="147" t="str">
        <f t="shared" si="288"/>
        <v/>
      </c>
      <c r="DU195" s="147" t="str">
        <f t="shared" si="289"/>
        <v/>
      </c>
      <c r="DV195" s="147" t="str">
        <f t="shared" si="290"/>
        <v/>
      </c>
      <c r="DW195" s="147" t="str">
        <f t="shared" si="291"/>
        <v/>
      </c>
      <c r="DX195" s="147" t="str">
        <f t="shared" si="292"/>
        <v/>
      </c>
      <c r="DY195" s="147" t="str">
        <f t="shared" si="293"/>
        <v/>
      </c>
      <c r="DZ195" s="147" t="str">
        <f t="shared" si="294"/>
        <v/>
      </c>
      <c r="EA195" s="148"/>
      <c r="EB195" s="148"/>
      <c r="EC195" s="148"/>
      <c r="ED195" s="148"/>
      <c r="EE195" s="148"/>
      <c r="EF195" s="148"/>
      <c r="EG195" s="148"/>
      <c r="EH195" s="148"/>
      <c r="EI195" s="148"/>
      <c r="EJ195" s="148"/>
      <c r="EK195" s="149"/>
      <c r="EL195" s="150" t="str">
        <f t="shared" si="295"/>
        <v/>
      </c>
      <c r="EM195" s="145"/>
      <c r="EN195" s="145"/>
      <c r="EO195" s="151" t="str">
        <f>IF(C195="","",IF(EL195=TRUE,'[1]بيانات أساسية'!$Z$16,'[1]بيانات أساسية'!$Y$17))</f>
        <v/>
      </c>
      <c r="EP195" s="152" t="str">
        <f t="shared" si="246"/>
        <v/>
      </c>
      <c r="EQ195" s="153" t="str">
        <f t="shared" si="296"/>
        <v/>
      </c>
      <c r="ER195" s="153" t="str">
        <f t="shared" si="297"/>
        <v/>
      </c>
      <c r="ES195" s="159"/>
      <c r="GD195" s="157" t="str">
        <f t="shared" si="298"/>
        <v/>
      </c>
      <c r="GE195" s="157" t="str">
        <f t="shared" si="299"/>
        <v/>
      </c>
      <c r="GF195" s="157" t="str">
        <f t="shared" si="300"/>
        <v/>
      </c>
      <c r="GG195" s="157" t="str">
        <f t="shared" si="301"/>
        <v/>
      </c>
      <c r="GH195" s="157" t="str">
        <f t="shared" si="302"/>
        <v/>
      </c>
      <c r="GI195" s="157" t="str">
        <f t="shared" si="303"/>
        <v/>
      </c>
      <c r="GJ195" s="157" t="str">
        <f t="shared" si="304"/>
        <v/>
      </c>
      <c r="GK195" s="157" t="str">
        <f t="shared" si="305"/>
        <v/>
      </c>
      <c r="GL195" s="157" t="str">
        <f t="shared" si="306"/>
        <v/>
      </c>
      <c r="GM195" s="158" t="str">
        <f t="shared" si="307"/>
        <v/>
      </c>
      <c r="GN195" s="157" t="str">
        <f t="shared" si="308"/>
        <v/>
      </c>
      <c r="GO195" s="145" t="str">
        <f t="shared" si="309"/>
        <v/>
      </c>
    </row>
    <row r="196" spans="1:197" s="156" customFormat="1" ht="27" customHeight="1" thickBot="1">
      <c r="A196" s="132" t="str">
        <f>IF('[1]رصد درجات'!A196="","",'[1]رصد درجات'!A196)</f>
        <v/>
      </c>
      <c r="B196" s="132" t="str">
        <f>IF('[1]رصد درجات'!B196="","",'[1]رصد درجات'!B196)</f>
        <v/>
      </c>
      <c r="C196" s="132" t="str">
        <f>IF('[1]رصد درجات'!C196="","",'[1]رصد درجات'!C196)</f>
        <v/>
      </c>
      <c r="D196" s="133" t="str">
        <f>IF('[1]رصد درجات'!D196="","",'[1]رصد درجات'!D196)</f>
        <v/>
      </c>
      <c r="E196" s="132" t="str">
        <f>IF('[1]رصد درجات'!E196="","",'[1]رصد درجات'!E196)</f>
        <v/>
      </c>
      <c r="F196" s="132" t="str">
        <f>IF('[1]رصد درجات'!F196="","",'[1]رصد درجات'!F196)</f>
        <v/>
      </c>
      <c r="G196" s="132" t="str">
        <f>IF('[1]رصد درجات'!G196="","",'[1]رصد درجات'!G196)</f>
        <v/>
      </c>
      <c r="H196" s="132" t="str">
        <f>IF('[1]رصد درجات'!H196="","",'[1]رصد درجات'!H196)</f>
        <v/>
      </c>
      <c r="I196" s="132" t="str">
        <f>IF('[1]رصد درجات'!I196="","",'[1]رصد درجات'!I196)</f>
        <v/>
      </c>
      <c r="J196" s="132" t="str">
        <f>IF('[1]رصد درجات'!J196="","",'[1]رصد درجات'!J196)</f>
        <v/>
      </c>
      <c r="K196" s="132" t="str">
        <f>IF('[1]رصد درجات'!K196="","",'[1]رصد درجات'!K196)</f>
        <v/>
      </c>
      <c r="L196" s="132" t="str">
        <f>IF('[1]رصد درجات'!L196="","",'[1]رصد درجات'!L196)</f>
        <v/>
      </c>
      <c r="M196" s="134" t="str">
        <f>IF('[1]رصد درجات'!M196="","",'[1]رصد درجات'!M196)</f>
        <v/>
      </c>
      <c r="N196" s="134" t="str">
        <f>IF('[1]رصد درجات'!N196="","",'[1]رصد درجات'!N196)</f>
        <v/>
      </c>
      <c r="O196" s="132" t="str">
        <f>IF(C196="","",'[1]رصد درجات'!Y196)</f>
        <v/>
      </c>
      <c r="P196" s="132" t="str">
        <f>IF(C196="","",'[1]رصد درجات'!AL196)</f>
        <v/>
      </c>
      <c r="Q196" s="132" t="str">
        <f t="shared" si="247"/>
        <v/>
      </c>
      <c r="R196" s="135" t="str">
        <f t="shared" si="248"/>
        <v/>
      </c>
      <c r="S196" s="132" t="str">
        <f>IF(C196="","",'[1]رصد درجات'!AV196)</f>
        <v/>
      </c>
      <c r="T196" s="132" t="str">
        <f>IF(C196="","",'[1]رصد درجات'!BI196)</f>
        <v/>
      </c>
      <c r="U196" s="132" t="str">
        <f t="shared" si="249"/>
        <v/>
      </c>
      <c r="V196" s="132" t="str">
        <f t="shared" si="250"/>
        <v/>
      </c>
      <c r="W196" s="132" t="str">
        <f t="shared" si="251"/>
        <v/>
      </c>
      <c r="X196" s="136" t="str">
        <f t="shared" si="252"/>
        <v/>
      </c>
      <c r="Y196" s="137" t="str">
        <f>IF(C196="","",'[1]رصد درجات'!Z196)</f>
        <v/>
      </c>
      <c r="Z196" s="137" t="str">
        <f>IF(C196="","",'[1]رصد درجات'!AM196)</f>
        <v/>
      </c>
      <c r="AA196" s="137" t="str">
        <f t="shared" si="222"/>
        <v/>
      </c>
      <c r="AB196" s="137" t="str">
        <f t="shared" si="253"/>
        <v/>
      </c>
      <c r="AC196" s="137" t="str">
        <f>IF(C196="","",'[1]رصد درجات'!AV196)</f>
        <v/>
      </c>
      <c r="AD196" s="137" t="str">
        <f>IF(C196="","",'[1]رصد درجات'!BI196)</f>
        <v/>
      </c>
      <c r="AE196" s="137" t="str">
        <f t="shared" si="223"/>
        <v/>
      </c>
      <c r="AF196" s="137" t="str">
        <f t="shared" si="224"/>
        <v/>
      </c>
      <c r="AG196" s="137" t="str">
        <f t="shared" si="254"/>
        <v/>
      </c>
      <c r="AH196" s="138" t="str">
        <f t="shared" si="255"/>
        <v/>
      </c>
      <c r="AI196" s="137" t="str">
        <f>IF(C196="","",'[1]رصد درجات'!AA196)</f>
        <v/>
      </c>
      <c r="AJ196" s="137" t="str">
        <f>IF(C196="","",'[1]رصد درجات'!AN196)</f>
        <v/>
      </c>
      <c r="AK196" s="137" t="str">
        <f t="shared" si="225"/>
        <v/>
      </c>
      <c r="AL196" s="139" t="str">
        <f t="shared" si="256"/>
        <v/>
      </c>
      <c r="AM196" s="137" t="str">
        <f>IF(C196="","",'[1]رصد درجات'!AX196)</f>
        <v/>
      </c>
      <c r="AN196" s="137" t="str">
        <f>IF(C196="","",'[1]رصد درجات'!BK196)</f>
        <v/>
      </c>
      <c r="AO196" s="137" t="str">
        <f t="shared" si="226"/>
        <v/>
      </c>
      <c r="AP196" s="137" t="str">
        <f t="shared" si="227"/>
        <v/>
      </c>
      <c r="AQ196" s="137" t="str">
        <f t="shared" si="228"/>
        <v/>
      </c>
      <c r="AR196" s="138" t="str">
        <f t="shared" si="257"/>
        <v/>
      </c>
      <c r="AS196" s="137" t="str">
        <f>IF(C196="","",'[1]رصد درجات'!AB196)</f>
        <v/>
      </c>
      <c r="AT196" s="137" t="str">
        <f>IF(C196="","",'[1]رصد درجات'!AO196)</f>
        <v/>
      </c>
      <c r="AU196" s="137" t="str">
        <f>IF(C196="","",'[1]رصد درجات'!AP196)</f>
        <v/>
      </c>
      <c r="AV196" s="137" t="str">
        <f t="shared" si="229"/>
        <v/>
      </c>
      <c r="AW196" s="137" t="str">
        <f t="shared" si="258"/>
        <v/>
      </c>
      <c r="AX196" s="137" t="str">
        <f>IF(C196="","",'[1]رصد درجات'!AY196)</f>
        <v/>
      </c>
      <c r="AY196" s="137" t="str">
        <f>IF(C196="","",'[1]رصد درجات'!BL196)</f>
        <v/>
      </c>
      <c r="AZ196" s="137" t="str">
        <f>IF(C196="","",'[1]رصد درجات'!BM196)</f>
        <v/>
      </c>
      <c r="BA196" s="137" t="str">
        <f t="shared" si="230"/>
        <v/>
      </c>
      <c r="BB196" s="137" t="str">
        <f t="shared" si="231"/>
        <v/>
      </c>
      <c r="BC196" s="137" t="str">
        <f t="shared" si="232"/>
        <v/>
      </c>
      <c r="BD196" s="137" t="str">
        <f t="shared" si="233"/>
        <v/>
      </c>
      <c r="BE196" s="138" t="str">
        <f t="shared" si="259"/>
        <v/>
      </c>
      <c r="BF196" s="137" t="str">
        <f>IF(C196="","",'[1]رصد درجات'!AC196)</f>
        <v/>
      </c>
      <c r="BG196" s="137" t="str">
        <f>IF(C196="","",'[1]رصد درجات'!AI196)</f>
        <v/>
      </c>
      <c r="BH196" s="137" t="str">
        <f>IF(C196="","",'[1]رصد درجات'!AQ196)</f>
        <v/>
      </c>
      <c r="BI196" s="137" t="str">
        <f t="shared" si="234"/>
        <v/>
      </c>
      <c r="BJ196" s="137" t="str">
        <f t="shared" si="260"/>
        <v/>
      </c>
      <c r="BK196" s="137" t="str">
        <f>IF(C196="","",'[1]رصد درجات'!AZ196)</f>
        <v/>
      </c>
      <c r="BL196" s="137" t="str">
        <f>IF(C196="","",'[1]رصد درجات'!BF196)</f>
        <v/>
      </c>
      <c r="BM196" s="137" t="str">
        <f>IF(C196="","",'[1]رصد درجات'!BN196)</f>
        <v/>
      </c>
      <c r="BN196" s="137" t="str">
        <f t="shared" si="235"/>
        <v/>
      </c>
      <c r="BO196" s="137" t="str">
        <f t="shared" si="236"/>
        <v/>
      </c>
      <c r="BP196" s="137" t="str">
        <f t="shared" si="237"/>
        <v/>
      </c>
      <c r="BQ196" s="137" t="str">
        <f t="shared" si="238"/>
        <v/>
      </c>
      <c r="BR196" s="138" t="str">
        <f t="shared" si="261"/>
        <v/>
      </c>
      <c r="BS196" s="137" t="str">
        <f>IF(C196="","",'[1]رصد درجات'!AD196)</f>
        <v/>
      </c>
      <c r="BT196" s="137" t="str">
        <f>IF(C196="","",'[1]رصد درجات'!AR196)</f>
        <v/>
      </c>
      <c r="BU196" s="137" t="str">
        <f t="shared" si="239"/>
        <v/>
      </c>
      <c r="BV196" s="137" t="str">
        <f t="shared" si="262"/>
        <v/>
      </c>
      <c r="BW196" s="137" t="str">
        <f>IF(C196="","",'[1]رصد درجات'!BA196)</f>
        <v/>
      </c>
      <c r="BX196" s="137" t="str">
        <f>IF(C196="","",'[1]رصد درجات'!BO196)</f>
        <v/>
      </c>
      <c r="BY196" s="137" t="str">
        <f t="shared" si="240"/>
        <v/>
      </c>
      <c r="BZ196" s="137" t="str">
        <f t="shared" si="263"/>
        <v/>
      </c>
      <c r="CA196" s="137" t="str">
        <f t="shared" si="241"/>
        <v/>
      </c>
      <c r="CB196" s="138" t="str">
        <f t="shared" si="264"/>
        <v/>
      </c>
      <c r="CC196" s="137" t="str">
        <f>IF(C196="","",'[1]رصد درجات'!AE196)</f>
        <v/>
      </c>
      <c r="CD196" s="137" t="str">
        <f>IF(C196="","",'[1]رصد درجات'!AJ196)</f>
        <v/>
      </c>
      <c r="CE196" s="137" t="str">
        <f>IF(C196="","",'[1]رصد درجات'!AS196)</f>
        <v/>
      </c>
      <c r="CF196" s="137" t="str">
        <f t="shared" si="242"/>
        <v/>
      </c>
      <c r="CG196" s="137" t="str">
        <f t="shared" si="265"/>
        <v/>
      </c>
      <c r="CH196" s="137" t="str">
        <f>IF(C196="","",'[1]رصد درجات'!BB196)</f>
        <v/>
      </c>
      <c r="CI196" s="137" t="str">
        <f>IF(C196="","",'[1]رصد درجات'!BF196)</f>
        <v/>
      </c>
      <c r="CJ196" s="137" t="str">
        <f>IF(C196="","",'[1]رصد درجات'!BP196)</f>
        <v/>
      </c>
      <c r="CK196" s="137" t="str">
        <f t="shared" si="243"/>
        <v/>
      </c>
      <c r="CL196" s="137" t="str">
        <f t="shared" si="244"/>
        <v/>
      </c>
      <c r="CM196" s="137" t="str">
        <f t="shared" si="245"/>
        <v/>
      </c>
      <c r="CN196" s="137" t="str">
        <f t="shared" si="266"/>
        <v/>
      </c>
      <c r="CO196" s="138" t="str">
        <f t="shared" si="267"/>
        <v/>
      </c>
      <c r="CP196" s="140" t="str">
        <f>IF(C196="","",'[1]رصد درجات'!AF196)</f>
        <v/>
      </c>
      <c r="CQ196" s="135" t="str">
        <f t="shared" si="268"/>
        <v/>
      </c>
      <c r="CR196" s="140" t="str">
        <f>IF(C196="","",'[1]رصد درجات'!BC196)</f>
        <v/>
      </c>
      <c r="CS196" s="140" t="str">
        <f t="shared" si="269"/>
        <v/>
      </c>
      <c r="CT196" s="140" t="str">
        <f t="shared" si="310"/>
        <v/>
      </c>
      <c r="CU196" s="135" t="str">
        <f t="shared" si="311"/>
        <v/>
      </c>
      <c r="CV196" s="137" t="str">
        <f>IF(C196="","",'[1]رصد درجات'!AG196)</f>
        <v/>
      </c>
      <c r="CW196" s="137" t="str">
        <f t="shared" si="270"/>
        <v/>
      </c>
      <c r="CX196" s="137" t="str">
        <f>IF(C196="","",'[1]رصد درجات'!BD196)</f>
        <v/>
      </c>
      <c r="CY196" s="140" t="str">
        <f t="shared" si="271"/>
        <v/>
      </c>
      <c r="CZ196" s="140" t="str">
        <f t="shared" si="272"/>
        <v/>
      </c>
      <c r="DA196" s="135" t="str">
        <f t="shared" si="273"/>
        <v/>
      </c>
      <c r="DB196" s="141" t="str">
        <f t="shared" si="274"/>
        <v/>
      </c>
      <c r="DC196" s="142" t="str">
        <f t="shared" si="275"/>
        <v/>
      </c>
      <c r="DD196" s="141" t="str">
        <f t="shared" si="276"/>
        <v/>
      </c>
      <c r="DE196" s="142" t="str">
        <f t="shared" si="277"/>
        <v/>
      </c>
      <c r="DF196" s="137" t="str">
        <f>IF(C196="","",'[1]رصد درجات'!AH196)</f>
        <v/>
      </c>
      <c r="DG196" s="137" t="str">
        <f>IF(C196="","",'[1]رصد درجات'!AT196)</f>
        <v/>
      </c>
      <c r="DH196" s="137" t="str">
        <f t="shared" si="278"/>
        <v/>
      </c>
      <c r="DI196" s="137" t="str">
        <f t="shared" si="279"/>
        <v/>
      </c>
      <c r="DJ196" s="137" t="str">
        <f>IF(C196="","",'[1]رصد درجات'!BE196)</f>
        <v/>
      </c>
      <c r="DK196" s="137" t="str">
        <f>IF(C196="","",'[1]رصد درجات'!BQ196)</f>
        <v/>
      </c>
      <c r="DL196" s="137" t="str">
        <f t="shared" si="280"/>
        <v/>
      </c>
      <c r="DM196" s="137" t="str">
        <f t="shared" si="281"/>
        <v/>
      </c>
      <c r="DN196" s="137" t="str">
        <f t="shared" si="282"/>
        <v/>
      </c>
      <c r="DO196" s="138" t="str">
        <f t="shared" si="283"/>
        <v/>
      </c>
      <c r="DP196" s="143" t="str">
        <f t="shared" si="284"/>
        <v/>
      </c>
      <c r="DQ196" s="144" t="str">
        <f t="shared" si="285"/>
        <v/>
      </c>
      <c r="DR196" s="145">
        <f t="shared" si="286"/>
        <v>0</v>
      </c>
      <c r="DS196" s="146" t="str">
        <f t="shared" si="287"/>
        <v/>
      </c>
      <c r="DT196" s="147" t="str">
        <f t="shared" si="288"/>
        <v/>
      </c>
      <c r="DU196" s="147" t="str">
        <f t="shared" si="289"/>
        <v/>
      </c>
      <c r="DV196" s="147" t="str">
        <f t="shared" si="290"/>
        <v/>
      </c>
      <c r="DW196" s="147" t="str">
        <f t="shared" si="291"/>
        <v/>
      </c>
      <c r="DX196" s="147" t="str">
        <f t="shared" si="292"/>
        <v/>
      </c>
      <c r="DY196" s="147" t="str">
        <f t="shared" si="293"/>
        <v/>
      </c>
      <c r="DZ196" s="147" t="str">
        <f t="shared" si="294"/>
        <v/>
      </c>
      <c r="EA196" s="148"/>
      <c r="EB196" s="148"/>
      <c r="EC196" s="148"/>
      <c r="ED196" s="148"/>
      <c r="EE196" s="148"/>
      <c r="EF196" s="148"/>
      <c r="EG196" s="148"/>
      <c r="EH196" s="148"/>
      <c r="EI196" s="148"/>
      <c r="EJ196" s="148"/>
      <c r="EK196" s="149"/>
      <c r="EL196" s="150" t="str">
        <f t="shared" si="295"/>
        <v/>
      </c>
      <c r="EM196" s="145"/>
      <c r="EN196" s="145"/>
      <c r="EO196" s="151" t="str">
        <f>IF(C196="","",IF(EL196=TRUE,'[1]بيانات أساسية'!$Z$16,'[1]بيانات أساسية'!$Y$17))</f>
        <v/>
      </c>
      <c r="EP196" s="152" t="str">
        <f t="shared" si="246"/>
        <v/>
      </c>
      <c r="EQ196" s="153" t="str">
        <f t="shared" si="296"/>
        <v/>
      </c>
      <c r="ER196" s="153" t="str">
        <f t="shared" si="297"/>
        <v/>
      </c>
      <c r="ES196" s="159"/>
      <c r="GD196" s="157" t="str">
        <f t="shared" si="298"/>
        <v/>
      </c>
      <c r="GE196" s="157" t="str">
        <f t="shared" si="299"/>
        <v/>
      </c>
      <c r="GF196" s="157" t="str">
        <f t="shared" si="300"/>
        <v/>
      </c>
      <c r="GG196" s="157" t="str">
        <f t="shared" si="301"/>
        <v/>
      </c>
      <c r="GH196" s="157" t="str">
        <f t="shared" si="302"/>
        <v/>
      </c>
      <c r="GI196" s="157" t="str">
        <f t="shared" si="303"/>
        <v/>
      </c>
      <c r="GJ196" s="157" t="str">
        <f t="shared" si="304"/>
        <v/>
      </c>
      <c r="GK196" s="157" t="str">
        <f t="shared" si="305"/>
        <v/>
      </c>
      <c r="GL196" s="157" t="str">
        <f t="shared" si="306"/>
        <v/>
      </c>
      <c r="GM196" s="158" t="str">
        <f t="shared" si="307"/>
        <v/>
      </c>
      <c r="GN196" s="157" t="str">
        <f t="shared" si="308"/>
        <v/>
      </c>
      <c r="GO196" s="145" t="str">
        <f t="shared" si="309"/>
        <v/>
      </c>
    </row>
    <row r="197" spans="1:197" s="156" customFormat="1" ht="27" customHeight="1" thickBot="1">
      <c r="A197" s="132" t="str">
        <f>IF('[1]رصد درجات'!A197="","",'[1]رصد درجات'!A197)</f>
        <v/>
      </c>
      <c r="B197" s="132" t="str">
        <f>IF('[1]رصد درجات'!B197="","",'[1]رصد درجات'!B197)</f>
        <v/>
      </c>
      <c r="C197" s="132" t="str">
        <f>IF('[1]رصد درجات'!C197="","",'[1]رصد درجات'!C197)</f>
        <v/>
      </c>
      <c r="D197" s="133" t="str">
        <f>IF('[1]رصد درجات'!D197="","",'[1]رصد درجات'!D197)</f>
        <v/>
      </c>
      <c r="E197" s="132" t="str">
        <f>IF('[1]رصد درجات'!E197="","",'[1]رصد درجات'!E197)</f>
        <v/>
      </c>
      <c r="F197" s="132" t="str">
        <f>IF('[1]رصد درجات'!F197="","",'[1]رصد درجات'!F197)</f>
        <v/>
      </c>
      <c r="G197" s="132" t="str">
        <f>IF('[1]رصد درجات'!G197="","",'[1]رصد درجات'!G197)</f>
        <v/>
      </c>
      <c r="H197" s="132" t="str">
        <f>IF('[1]رصد درجات'!H197="","",'[1]رصد درجات'!H197)</f>
        <v/>
      </c>
      <c r="I197" s="132" t="str">
        <f>IF('[1]رصد درجات'!I197="","",'[1]رصد درجات'!I197)</f>
        <v/>
      </c>
      <c r="J197" s="132" t="str">
        <f>IF('[1]رصد درجات'!J197="","",'[1]رصد درجات'!J197)</f>
        <v/>
      </c>
      <c r="K197" s="132" t="str">
        <f>IF('[1]رصد درجات'!K197="","",'[1]رصد درجات'!K197)</f>
        <v/>
      </c>
      <c r="L197" s="132" t="str">
        <f>IF('[1]رصد درجات'!L197="","",'[1]رصد درجات'!L197)</f>
        <v/>
      </c>
      <c r="M197" s="134" t="str">
        <f>IF('[1]رصد درجات'!M197="","",'[1]رصد درجات'!M197)</f>
        <v/>
      </c>
      <c r="N197" s="134" t="str">
        <f>IF('[1]رصد درجات'!N197="","",'[1]رصد درجات'!N197)</f>
        <v/>
      </c>
      <c r="O197" s="132" t="str">
        <f>IF(C197="","",'[1]رصد درجات'!Y197)</f>
        <v/>
      </c>
      <c r="P197" s="132" t="str">
        <f>IF(C197="","",'[1]رصد درجات'!AL197)</f>
        <v/>
      </c>
      <c r="Q197" s="132" t="str">
        <f t="shared" si="247"/>
        <v/>
      </c>
      <c r="R197" s="135" t="str">
        <f t="shared" si="248"/>
        <v/>
      </c>
      <c r="S197" s="132" t="str">
        <f>IF(C197="","",'[1]رصد درجات'!AV197)</f>
        <v/>
      </c>
      <c r="T197" s="132" t="str">
        <f>IF(C197="","",'[1]رصد درجات'!BI197)</f>
        <v/>
      </c>
      <c r="U197" s="132" t="str">
        <f t="shared" si="249"/>
        <v/>
      </c>
      <c r="V197" s="132" t="str">
        <f t="shared" si="250"/>
        <v/>
      </c>
      <c r="W197" s="132" t="str">
        <f t="shared" si="251"/>
        <v/>
      </c>
      <c r="X197" s="136" t="str">
        <f t="shared" si="252"/>
        <v/>
      </c>
      <c r="Y197" s="137" t="str">
        <f>IF(C197="","",'[1]رصد درجات'!Z197)</f>
        <v/>
      </c>
      <c r="Z197" s="137" t="str">
        <f>IF(C197="","",'[1]رصد درجات'!AM197)</f>
        <v/>
      </c>
      <c r="AA197" s="137" t="str">
        <f t="shared" si="222"/>
        <v/>
      </c>
      <c r="AB197" s="137" t="str">
        <f t="shared" si="253"/>
        <v/>
      </c>
      <c r="AC197" s="137" t="str">
        <f>IF(C197="","",'[1]رصد درجات'!AV197)</f>
        <v/>
      </c>
      <c r="AD197" s="137" t="str">
        <f>IF(C197="","",'[1]رصد درجات'!BI197)</f>
        <v/>
      </c>
      <c r="AE197" s="137" t="str">
        <f t="shared" si="223"/>
        <v/>
      </c>
      <c r="AF197" s="137" t="str">
        <f t="shared" si="224"/>
        <v/>
      </c>
      <c r="AG197" s="137" t="str">
        <f t="shared" si="254"/>
        <v/>
      </c>
      <c r="AH197" s="138" t="str">
        <f t="shared" si="255"/>
        <v/>
      </c>
      <c r="AI197" s="137" t="str">
        <f>IF(C197="","",'[1]رصد درجات'!AA197)</f>
        <v/>
      </c>
      <c r="AJ197" s="137" t="str">
        <f>IF(C197="","",'[1]رصد درجات'!AN197)</f>
        <v/>
      </c>
      <c r="AK197" s="137" t="str">
        <f t="shared" si="225"/>
        <v/>
      </c>
      <c r="AL197" s="139" t="str">
        <f t="shared" si="256"/>
        <v/>
      </c>
      <c r="AM197" s="137" t="str">
        <f>IF(C197="","",'[1]رصد درجات'!AX197)</f>
        <v/>
      </c>
      <c r="AN197" s="137" t="str">
        <f>IF(C197="","",'[1]رصد درجات'!BK197)</f>
        <v/>
      </c>
      <c r="AO197" s="137" t="str">
        <f t="shared" si="226"/>
        <v/>
      </c>
      <c r="AP197" s="137" t="str">
        <f t="shared" si="227"/>
        <v/>
      </c>
      <c r="AQ197" s="137" t="str">
        <f t="shared" si="228"/>
        <v/>
      </c>
      <c r="AR197" s="138" t="str">
        <f t="shared" si="257"/>
        <v/>
      </c>
      <c r="AS197" s="137" t="str">
        <f>IF(C197="","",'[1]رصد درجات'!AB197)</f>
        <v/>
      </c>
      <c r="AT197" s="137" t="str">
        <f>IF(C197="","",'[1]رصد درجات'!AO197)</f>
        <v/>
      </c>
      <c r="AU197" s="137" t="str">
        <f>IF(C197="","",'[1]رصد درجات'!AP197)</f>
        <v/>
      </c>
      <c r="AV197" s="137" t="str">
        <f t="shared" si="229"/>
        <v/>
      </c>
      <c r="AW197" s="137" t="str">
        <f t="shared" si="258"/>
        <v/>
      </c>
      <c r="AX197" s="137" t="str">
        <f>IF(C197="","",'[1]رصد درجات'!AY197)</f>
        <v/>
      </c>
      <c r="AY197" s="137" t="str">
        <f>IF(C197="","",'[1]رصد درجات'!BL197)</f>
        <v/>
      </c>
      <c r="AZ197" s="137" t="str">
        <f>IF(C197="","",'[1]رصد درجات'!BM197)</f>
        <v/>
      </c>
      <c r="BA197" s="137" t="str">
        <f t="shared" si="230"/>
        <v/>
      </c>
      <c r="BB197" s="137" t="str">
        <f t="shared" si="231"/>
        <v/>
      </c>
      <c r="BC197" s="137" t="str">
        <f t="shared" si="232"/>
        <v/>
      </c>
      <c r="BD197" s="137" t="str">
        <f t="shared" si="233"/>
        <v/>
      </c>
      <c r="BE197" s="138" t="str">
        <f t="shared" si="259"/>
        <v/>
      </c>
      <c r="BF197" s="137" t="str">
        <f>IF(C197="","",'[1]رصد درجات'!AC197)</f>
        <v/>
      </c>
      <c r="BG197" s="137" t="str">
        <f>IF(C197="","",'[1]رصد درجات'!AI197)</f>
        <v/>
      </c>
      <c r="BH197" s="137" t="str">
        <f>IF(C197="","",'[1]رصد درجات'!AQ197)</f>
        <v/>
      </c>
      <c r="BI197" s="137" t="str">
        <f t="shared" si="234"/>
        <v/>
      </c>
      <c r="BJ197" s="137" t="str">
        <f t="shared" si="260"/>
        <v/>
      </c>
      <c r="BK197" s="137" t="str">
        <f>IF(C197="","",'[1]رصد درجات'!AZ197)</f>
        <v/>
      </c>
      <c r="BL197" s="137" t="str">
        <f>IF(C197="","",'[1]رصد درجات'!BF197)</f>
        <v/>
      </c>
      <c r="BM197" s="137" t="str">
        <f>IF(C197="","",'[1]رصد درجات'!BN197)</f>
        <v/>
      </c>
      <c r="BN197" s="137" t="str">
        <f t="shared" si="235"/>
        <v/>
      </c>
      <c r="BO197" s="137" t="str">
        <f t="shared" si="236"/>
        <v/>
      </c>
      <c r="BP197" s="137" t="str">
        <f t="shared" si="237"/>
        <v/>
      </c>
      <c r="BQ197" s="137" t="str">
        <f t="shared" si="238"/>
        <v/>
      </c>
      <c r="BR197" s="138" t="str">
        <f t="shared" si="261"/>
        <v/>
      </c>
      <c r="BS197" s="137" t="str">
        <f>IF(C197="","",'[1]رصد درجات'!AD197)</f>
        <v/>
      </c>
      <c r="BT197" s="137" t="str">
        <f>IF(C197="","",'[1]رصد درجات'!AR197)</f>
        <v/>
      </c>
      <c r="BU197" s="137" t="str">
        <f t="shared" si="239"/>
        <v/>
      </c>
      <c r="BV197" s="137" t="str">
        <f t="shared" si="262"/>
        <v/>
      </c>
      <c r="BW197" s="137" t="str">
        <f>IF(C197="","",'[1]رصد درجات'!BA197)</f>
        <v/>
      </c>
      <c r="BX197" s="137" t="str">
        <f>IF(C197="","",'[1]رصد درجات'!BO197)</f>
        <v/>
      </c>
      <c r="BY197" s="137" t="str">
        <f t="shared" si="240"/>
        <v/>
      </c>
      <c r="BZ197" s="137" t="str">
        <f t="shared" si="263"/>
        <v/>
      </c>
      <c r="CA197" s="137" t="str">
        <f t="shared" si="241"/>
        <v/>
      </c>
      <c r="CB197" s="138" t="str">
        <f t="shared" si="264"/>
        <v/>
      </c>
      <c r="CC197" s="137" t="str">
        <f>IF(C197="","",'[1]رصد درجات'!AE197)</f>
        <v/>
      </c>
      <c r="CD197" s="137" t="str">
        <f>IF(C197="","",'[1]رصد درجات'!AJ197)</f>
        <v/>
      </c>
      <c r="CE197" s="137" t="str">
        <f>IF(C197="","",'[1]رصد درجات'!AS197)</f>
        <v/>
      </c>
      <c r="CF197" s="137" t="str">
        <f t="shared" si="242"/>
        <v/>
      </c>
      <c r="CG197" s="137" t="str">
        <f t="shared" si="265"/>
        <v/>
      </c>
      <c r="CH197" s="137" t="str">
        <f>IF(C197="","",'[1]رصد درجات'!BB197)</f>
        <v/>
      </c>
      <c r="CI197" s="137" t="str">
        <f>IF(C197="","",'[1]رصد درجات'!BF197)</f>
        <v/>
      </c>
      <c r="CJ197" s="137" t="str">
        <f>IF(C197="","",'[1]رصد درجات'!BP197)</f>
        <v/>
      </c>
      <c r="CK197" s="137" t="str">
        <f t="shared" si="243"/>
        <v/>
      </c>
      <c r="CL197" s="137" t="str">
        <f t="shared" si="244"/>
        <v/>
      </c>
      <c r="CM197" s="137" t="str">
        <f t="shared" si="245"/>
        <v/>
      </c>
      <c r="CN197" s="137" t="str">
        <f t="shared" si="266"/>
        <v/>
      </c>
      <c r="CO197" s="138" t="str">
        <f t="shared" si="267"/>
        <v/>
      </c>
      <c r="CP197" s="140" t="str">
        <f>IF(C197="","",'[1]رصد درجات'!AF197)</f>
        <v/>
      </c>
      <c r="CQ197" s="135" t="str">
        <f t="shared" si="268"/>
        <v/>
      </c>
      <c r="CR197" s="140" t="str">
        <f>IF(C197="","",'[1]رصد درجات'!BC197)</f>
        <v/>
      </c>
      <c r="CS197" s="140" t="str">
        <f t="shared" si="269"/>
        <v/>
      </c>
      <c r="CT197" s="140" t="str">
        <f t="shared" si="310"/>
        <v/>
      </c>
      <c r="CU197" s="135" t="str">
        <f t="shared" si="311"/>
        <v/>
      </c>
      <c r="CV197" s="137" t="str">
        <f>IF(C197="","",'[1]رصد درجات'!AG197)</f>
        <v/>
      </c>
      <c r="CW197" s="137" t="str">
        <f t="shared" si="270"/>
        <v/>
      </c>
      <c r="CX197" s="137" t="str">
        <f>IF(C197="","",'[1]رصد درجات'!BD197)</f>
        <v/>
      </c>
      <c r="CY197" s="140" t="str">
        <f t="shared" si="271"/>
        <v/>
      </c>
      <c r="CZ197" s="140" t="str">
        <f t="shared" si="272"/>
        <v/>
      </c>
      <c r="DA197" s="135" t="str">
        <f t="shared" si="273"/>
        <v/>
      </c>
      <c r="DB197" s="141" t="str">
        <f t="shared" si="274"/>
        <v/>
      </c>
      <c r="DC197" s="142" t="str">
        <f t="shared" si="275"/>
        <v/>
      </c>
      <c r="DD197" s="141" t="str">
        <f t="shared" si="276"/>
        <v/>
      </c>
      <c r="DE197" s="142" t="str">
        <f t="shared" si="277"/>
        <v/>
      </c>
      <c r="DF197" s="137" t="str">
        <f>IF(C197="","",'[1]رصد درجات'!AH197)</f>
        <v/>
      </c>
      <c r="DG197" s="137" t="str">
        <f>IF(C197="","",'[1]رصد درجات'!AT197)</f>
        <v/>
      </c>
      <c r="DH197" s="137" t="str">
        <f t="shared" si="278"/>
        <v/>
      </c>
      <c r="DI197" s="137" t="str">
        <f t="shared" si="279"/>
        <v/>
      </c>
      <c r="DJ197" s="137" t="str">
        <f>IF(C197="","",'[1]رصد درجات'!BE197)</f>
        <v/>
      </c>
      <c r="DK197" s="137" t="str">
        <f>IF(C197="","",'[1]رصد درجات'!BQ197)</f>
        <v/>
      </c>
      <c r="DL197" s="137" t="str">
        <f t="shared" si="280"/>
        <v/>
      </c>
      <c r="DM197" s="137" t="str">
        <f t="shared" si="281"/>
        <v/>
      </c>
      <c r="DN197" s="137" t="str">
        <f t="shared" si="282"/>
        <v/>
      </c>
      <c r="DO197" s="138" t="str">
        <f t="shared" si="283"/>
        <v/>
      </c>
      <c r="DP197" s="143" t="str">
        <f t="shared" si="284"/>
        <v/>
      </c>
      <c r="DQ197" s="144" t="str">
        <f t="shared" si="285"/>
        <v/>
      </c>
      <c r="DR197" s="145">
        <f t="shared" si="286"/>
        <v>0</v>
      </c>
      <c r="DS197" s="146" t="str">
        <f t="shared" si="287"/>
        <v/>
      </c>
      <c r="DT197" s="147" t="str">
        <f t="shared" si="288"/>
        <v/>
      </c>
      <c r="DU197" s="147" t="str">
        <f t="shared" si="289"/>
        <v/>
      </c>
      <c r="DV197" s="147" t="str">
        <f t="shared" si="290"/>
        <v/>
      </c>
      <c r="DW197" s="147" t="str">
        <f t="shared" si="291"/>
        <v/>
      </c>
      <c r="DX197" s="147" t="str">
        <f t="shared" si="292"/>
        <v/>
      </c>
      <c r="DY197" s="147" t="str">
        <f t="shared" si="293"/>
        <v/>
      </c>
      <c r="DZ197" s="147" t="str">
        <f t="shared" si="294"/>
        <v/>
      </c>
      <c r="EA197" s="148"/>
      <c r="EB197" s="148"/>
      <c r="EC197" s="148"/>
      <c r="ED197" s="148"/>
      <c r="EE197" s="148"/>
      <c r="EF197" s="148"/>
      <c r="EG197" s="148"/>
      <c r="EH197" s="148"/>
      <c r="EI197" s="148"/>
      <c r="EJ197" s="148"/>
      <c r="EK197" s="149"/>
      <c r="EL197" s="150" t="str">
        <f t="shared" si="295"/>
        <v/>
      </c>
      <c r="EM197" s="145"/>
      <c r="EN197" s="145"/>
      <c r="EO197" s="151" t="str">
        <f>IF(C197="","",IF(EL197=TRUE,'[1]بيانات أساسية'!$Z$16,'[1]بيانات أساسية'!$Y$17))</f>
        <v/>
      </c>
      <c r="EP197" s="152" t="str">
        <f t="shared" si="246"/>
        <v/>
      </c>
      <c r="EQ197" s="153" t="str">
        <f t="shared" si="296"/>
        <v/>
      </c>
      <c r="ER197" s="153" t="str">
        <f t="shared" si="297"/>
        <v/>
      </c>
      <c r="ES197" s="159"/>
      <c r="GD197" s="157" t="str">
        <f t="shared" si="298"/>
        <v/>
      </c>
      <c r="GE197" s="157" t="str">
        <f t="shared" si="299"/>
        <v/>
      </c>
      <c r="GF197" s="157" t="str">
        <f t="shared" si="300"/>
        <v/>
      </c>
      <c r="GG197" s="157" t="str">
        <f t="shared" si="301"/>
        <v/>
      </c>
      <c r="GH197" s="157" t="str">
        <f t="shared" si="302"/>
        <v/>
      </c>
      <c r="GI197" s="157" t="str">
        <f t="shared" si="303"/>
        <v/>
      </c>
      <c r="GJ197" s="157" t="str">
        <f t="shared" si="304"/>
        <v/>
      </c>
      <c r="GK197" s="157" t="str">
        <f t="shared" si="305"/>
        <v/>
      </c>
      <c r="GL197" s="157" t="str">
        <f t="shared" si="306"/>
        <v/>
      </c>
      <c r="GM197" s="158" t="str">
        <f t="shared" si="307"/>
        <v/>
      </c>
      <c r="GN197" s="157" t="str">
        <f t="shared" si="308"/>
        <v/>
      </c>
      <c r="GO197" s="145" t="str">
        <f t="shared" si="309"/>
        <v/>
      </c>
    </row>
    <row r="198" spans="1:197" s="156" customFormat="1" ht="27" customHeight="1" thickBot="1">
      <c r="A198" s="132" t="str">
        <f>IF('[1]رصد درجات'!A198="","",'[1]رصد درجات'!A198)</f>
        <v/>
      </c>
      <c r="B198" s="132" t="str">
        <f>IF('[1]رصد درجات'!B198="","",'[1]رصد درجات'!B198)</f>
        <v/>
      </c>
      <c r="C198" s="132" t="str">
        <f>IF('[1]رصد درجات'!C198="","",'[1]رصد درجات'!C198)</f>
        <v/>
      </c>
      <c r="D198" s="133" t="str">
        <f>IF('[1]رصد درجات'!D198="","",'[1]رصد درجات'!D198)</f>
        <v/>
      </c>
      <c r="E198" s="132" t="str">
        <f>IF('[1]رصد درجات'!E198="","",'[1]رصد درجات'!E198)</f>
        <v/>
      </c>
      <c r="F198" s="132" t="str">
        <f>IF('[1]رصد درجات'!F198="","",'[1]رصد درجات'!F198)</f>
        <v/>
      </c>
      <c r="G198" s="132" t="str">
        <f>IF('[1]رصد درجات'!G198="","",'[1]رصد درجات'!G198)</f>
        <v/>
      </c>
      <c r="H198" s="132" t="str">
        <f>IF('[1]رصد درجات'!H198="","",'[1]رصد درجات'!H198)</f>
        <v/>
      </c>
      <c r="I198" s="132" t="str">
        <f>IF('[1]رصد درجات'!I198="","",'[1]رصد درجات'!I198)</f>
        <v/>
      </c>
      <c r="J198" s="132" t="str">
        <f>IF('[1]رصد درجات'!J198="","",'[1]رصد درجات'!J198)</f>
        <v/>
      </c>
      <c r="K198" s="132" t="str">
        <f>IF('[1]رصد درجات'!K198="","",'[1]رصد درجات'!K198)</f>
        <v/>
      </c>
      <c r="L198" s="132" t="str">
        <f>IF('[1]رصد درجات'!L198="","",'[1]رصد درجات'!L198)</f>
        <v/>
      </c>
      <c r="M198" s="134" t="str">
        <f>IF('[1]رصد درجات'!M198="","",'[1]رصد درجات'!M198)</f>
        <v/>
      </c>
      <c r="N198" s="134" t="str">
        <f>IF('[1]رصد درجات'!N198="","",'[1]رصد درجات'!N198)</f>
        <v/>
      </c>
      <c r="O198" s="132" t="str">
        <f>IF(C198="","",'[1]رصد درجات'!Y198)</f>
        <v/>
      </c>
      <c r="P198" s="132" t="str">
        <f>IF(C198="","",'[1]رصد درجات'!AL198)</f>
        <v/>
      </c>
      <c r="Q198" s="132" t="str">
        <f t="shared" si="247"/>
        <v/>
      </c>
      <c r="R198" s="135" t="str">
        <f t="shared" si="248"/>
        <v/>
      </c>
      <c r="S198" s="132" t="str">
        <f>IF(C198="","",'[1]رصد درجات'!AV198)</f>
        <v/>
      </c>
      <c r="T198" s="132" t="str">
        <f>IF(C198="","",'[1]رصد درجات'!BI198)</f>
        <v/>
      </c>
      <c r="U198" s="132" t="str">
        <f t="shared" si="249"/>
        <v/>
      </c>
      <c r="V198" s="132" t="str">
        <f t="shared" si="250"/>
        <v/>
      </c>
      <c r="W198" s="132" t="str">
        <f t="shared" si="251"/>
        <v/>
      </c>
      <c r="X198" s="136" t="str">
        <f t="shared" si="252"/>
        <v/>
      </c>
      <c r="Y198" s="137" t="str">
        <f>IF(C198="","",'[1]رصد درجات'!Z198)</f>
        <v/>
      </c>
      <c r="Z198" s="137" t="str">
        <f>IF(C198="","",'[1]رصد درجات'!AM198)</f>
        <v/>
      </c>
      <c r="AA198" s="137" t="str">
        <f t="shared" si="222"/>
        <v/>
      </c>
      <c r="AB198" s="137" t="str">
        <f t="shared" si="253"/>
        <v/>
      </c>
      <c r="AC198" s="137" t="str">
        <f>IF(C198="","",'[1]رصد درجات'!AV198)</f>
        <v/>
      </c>
      <c r="AD198" s="137" t="str">
        <f>IF(C198="","",'[1]رصد درجات'!BI198)</f>
        <v/>
      </c>
      <c r="AE198" s="137" t="str">
        <f t="shared" si="223"/>
        <v/>
      </c>
      <c r="AF198" s="137" t="str">
        <f t="shared" si="224"/>
        <v/>
      </c>
      <c r="AG198" s="137" t="str">
        <f t="shared" si="254"/>
        <v/>
      </c>
      <c r="AH198" s="138" t="str">
        <f t="shared" si="255"/>
        <v/>
      </c>
      <c r="AI198" s="137" t="str">
        <f>IF(C198="","",'[1]رصد درجات'!AA198)</f>
        <v/>
      </c>
      <c r="AJ198" s="137" t="str">
        <f>IF(C198="","",'[1]رصد درجات'!AN198)</f>
        <v/>
      </c>
      <c r="AK198" s="137" t="str">
        <f t="shared" si="225"/>
        <v/>
      </c>
      <c r="AL198" s="139" t="str">
        <f t="shared" si="256"/>
        <v/>
      </c>
      <c r="AM198" s="137" t="str">
        <f>IF(C198="","",'[1]رصد درجات'!AX198)</f>
        <v/>
      </c>
      <c r="AN198" s="137" t="str">
        <f>IF(C198="","",'[1]رصد درجات'!BK198)</f>
        <v/>
      </c>
      <c r="AO198" s="137" t="str">
        <f t="shared" si="226"/>
        <v/>
      </c>
      <c r="AP198" s="137" t="str">
        <f t="shared" si="227"/>
        <v/>
      </c>
      <c r="AQ198" s="137" t="str">
        <f t="shared" si="228"/>
        <v/>
      </c>
      <c r="AR198" s="138" t="str">
        <f t="shared" si="257"/>
        <v/>
      </c>
      <c r="AS198" s="137" t="str">
        <f>IF(C198="","",'[1]رصد درجات'!AB198)</f>
        <v/>
      </c>
      <c r="AT198" s="137" t="str">
        <f>IF(C198="","",'[1]رصد درجات'!AO198)</f>
        <v/>
      </c>
      <c r="AU198" s="137" t="str">
        <f>IF(C198="","",'[1]رصد درجات'!AP198)</f>
        <v/>
      </c>
      <c r="AV198" s="137" t="str">
        <f t="shared" si="229"/>
        <v/>
      </c>
      <c r="AW198" s="137" t="str">
        <f t="shared" si="258"/>
        <v/>
      </c>
      <c r="AX198" s="137" t="str">
        <f>IF(C198="","",'[1]رصد درجات'!AY198)</f>
        <v/>
      </c>
      <c r="AY198" s="137" t="str">
        <f>IF(C198="","",'[1]رصد درجات'!BL198)</f>
        <v/>
      </c>
      <c r="AZ198" s="137" t="str">
        <f>IF(C198="","",'[1]رصد درجات'!BM198)</f>
        <v/>
      </c>
      <c r="BA198" s="137" t="str">
        <f t="shared" si="230"/>
        <v/>
      </c>
      <c r="BB198" s="137" t="str">
        <f t="shared" si="231"/>
        <v/>
      </c>
      <c r="BC198" s="137" t="str">
        <f t="shared" si="232"/>
        <v/>
      </c>
      <c r="BD198" s="137" t="str">
        <f t="shared" si="233"/>
        <v/>
      </c>
      <c r="BE198" s="138" t="str">
        <f t="shared" si="259"/>
        <v/>
      </c>
      <c r="BF198" s="137" t="str">
        <f>IF(C198="","",'[1]رصد درجات'!AC198)</f>
        <v/>
      </c>
      <c r="BG198" s="137" t="str">
        <f>IF(C198="","",'[1]رصد درجات'!AI198)</f>
        <v/>
      </c>
      <c r="BH198" s="137" t="str">
        <f>IF(C198="","",'[1]رصد درجات'!AQ198)</f>
        <v/>
      </c>
      <c r="BI198" s="137" t="str">
        <f t="shared" si="234"/>
        <v/>
      </c>
      <c r="BJ198" s="137" t="str">
        <f t="shared" si="260"/>
        <v/>
      </c>
      <c r="BK198" s="137" t="str">
        <f>IF(C198="","",'[1]رصد درجات'!AZ198)</f>
        <v/>
      </c>
      <c r="BL198" s="137" t="str">
        <f>IF(C198="","",'[1]رصد درجات'!BF198)</f>
        <v/>
      </c>
      <c r="BM198" s="137" t="str">
        <f>IF(C198="","",'[1]رصد درجات'!BN198)</f>
        <v/>
      </c>
      <c r="BN198" s="137" t="str">
        <f t="shared" si="235"/>
        <v/>
      </c>
      <c r="BO198" s="137" t="str">
        <f t="shared" si="236"/>
        <v/>
      </c>
      <c r="BP198" s="137" t="str">
        <f t="shared" si="237"/>
        <v/>
      </c>
      <c r="BQ198" s="137" t="str">
        <f t="shared" si="238"/>
        <v/>
      </c>
      <c r="BR198" s="138" t="str">
        <f t="shared" si="261"/>
        <v/>
      </c>
      <c r="BS198" s="137" t="str">
        <f>IF(C198="","",'[1]رصد درجات'!AD198)</f>
        <v/>
      </c>
      <c r="BT198" s="137" t="str">
        <f>IF(C198="","",'[1]رصد درجات'!AR198)</f>
        <v/>
      </c>
      <c r="BU198" s="137" t="str">
        <f t="shared" si="239"/>
        <v/>
      </c>
      <c r="BV198" s="137" t="str">
        <f t="shared" si="262"/>
        <v/>
      </c>
      <c r="BW198" s="137" t="str">
        <f>IF(C198="","",'[1]رصد درجات'!BA198)</f>
        <v/>
      </c>
      <c r="BX198" s="137" t="str">
        <f>IF(C198="","",'[1]رصد درجات'!BO198)</f>
        <v/>
      </c>
      <c r="BY198" s="137" t="str">
        <f t="shared" si="240"/>
        <v/>
      </c>
      <c r="BZ198" s="137" t="str">
        <f t="shared" si="263"/>
        <v/>
      </c>
      <c r="CA198" s="137" t="str">
        <f t="shared" si="241"/>
        <v/>
      </c>
      <c r="CB198" s="138" t="str">
        <f t="shared" si="264"/>
        <v/>
      </c>
      <c r="CC198" s="137" t="str">
        <f>IF(C198="","",'[1]رصد درجات'!AE198)</f>
        <v/>
      </c>
      <c r="CD198" s="137" t="str">
        <f>IF(C198="","",'[1]رصد درجات'!AJ198)</f>
        <v/>
      </c>
      <c r="CE198" s="137" t="str">
        <f>IF(C198="","",'[1]رصد درجات'!AS198)</f>
        <v/>
      </c>
      <c r="CF198" s="137" t="str">
        <f t="shared" si="242"/>
        <v/>
      </c>
      <c r="CG198" s="137" t="str">
        <f t="shared" si="265"/>
        <v/>
      </c>
      <c r="CH198" s="137" t="str">
        <f>IF(C198="","",'[1]رصد درجات'!BB198)</f>
        <v/>
      </c>
      <c r="CI198" s="137" t="str">
        <f>IF(C198="","",'[1]رصد درجات'!BF198)</f>
        <v/>
      </c>
      <c r="CJ198" s="137" t="str">
        <f>IF(C198="","",'[1]رصد درجات'!BP198)</f>
        <v/>
      </c>
      <c r="CK198" s="137" t="str">
        <f t="shared" si="243"/>
        <v/>
      </c>
      <c r="CL198" s="137" t="str">
        <f t="shared" si="244"/>
        <v/>
      </c>
      <c r="CM198" s="137" t="str">
        <f t="shared" si="245"/>
        <v/>
      </c>
      <c r="CN198" s="137" t="str">
        <f t="shared" si="266"/>
        <v/>
      </c>
      <c r="CO198" s="138" t="str">
        <f t="shared" si="267"/>
        <v/>
      </c>
      <c r="CP198" s="140" t="str">
        <f>IF(C198="","",'[1]رصد درجات'!AF198)</f>
        <v/>
      </c>
      <c r="CQ198" s="135" t="str">
        <f t="shared" si="268"/>
        <v/>
      </c>
      <c r="CR198" s="140" t="str">
        <f>IF(C198="","",'[1]رصد درجات'!BC198)</f>
        <v/>
      </c>
      <c r="CS198" s="140" t="str">
        <f t="shared" si="269"/>
        <v/>
      </c>
      <c r="CT198" s="140" t="str">
        <f t="shared" si="310"/>
        <v/>
      </c>
      <c r="CU198" s="135" t="str">
        <f t="shared" si="311"/>
        <v/>
      </c>
      <c r="CV198" s="137" t="str">
        <f>IF(C198="","",'[1]رصد درجات'!AG198)</f>
        <v/>
      </c>
      <c r="CW198" s="137" t="str">
        <f t="shared" si="270"/>
        <v/>
      </c>
      <c r="CX198" s="137" t="str">
        <f>IF(C198="","",'[1]رصد درجات'!BD198)</f>
        <v/>
      </c>
      <c r="CY198" s="140" t="str">
        <f t="shared" si="271"/>
        <v/>
      </c>
      <c r="CZ198" s="140" t="str">
        <f t="shared" si="272"/>
        <v/>
      </c>
      <c r="DA198" s="135" t="str">
        <f t="shared" si="273"/>
        <v/>
      </c>
      <c r="DB198" s="141" t="str">
        <f t="shared" si="274"/>
        <v/>
      </c>
      <c r="DC198" s="142" t="str">
        <f t="shared" si="275"/>
        <v/>
      </c>
      <c r="DD198" s="141" t="str">
        <f t="shared" si="276"/>
        <v/>
      </c>
      <c r="DE198" s="142" t="str">
        <f t="shared" si="277"/>
        <v/>
      </c>
      <c r="DF198" s="137" t="str">
        <f>IF(C198="","",'[1]رصد درجات'!AH198)</f>
        <v/>
      </c>
      <c r="DG198" s="137" t="str">
        <f>IF(C198="","",'[1]رصد درجات'!AT198)</f>
        <v/>
      </c>
      <c r="DH198" s="137" t="str">
        <f t="shared" si="278"/>
        <v/>
      </c>
      <c r="DI198" s="137" t="str">
        <f t="shared" si="279"/>
        <v/>
      </c>
      <c r="DJ198" s="137" t="str">
        <f>IF(C198="","",'[1]رصد درجات'!BE198)</f>
        <v/>
      </c>
      <c r="DK198" s="137" t="str">
        <f>IF(C198="","",'[1]رصد درجات'!BQ198)</f>
        <v/>
      </c>
      <c r="DL198" s="137" t="str">
        <f t="shared" si="280"/>
        <v/>
      </c>
      <c r="DM198" s="137" t="str">
        <f t="shared" si="281"/>
        <v/>
      </c>
      <c r="DN198" s="137" t="str">
        <f t="shared" si="282"/>
        <v/>
      </c>
      <c r="DO198" s="138" t="str">
        <f t="shared" si="283"/>
        <v/>
      </c>
      <c r="DP198" s="143" t="str">
        <f t="shared" si="284"/>
        <v/>
      </c>
      <c r="DQ198" s="144" t="str">
        <f t="shared" si="285"/>
        <v/>
      </c>
      <c r="DR198" s="145">
        <f t="shared" si="286"/>
        <v>0</v>
      </c>
      <c r="DS198" s="146" t="str">
        <f t="shared" si="287"/>
        <v/>
      </c>
      <c r="DT198" s="147" t="str">
        <f t="shared" si="288"/>
        <v/>
      </c>
      <c r="DU198" s="147" t="str">
        <f t="shared" si="289"/>
        <v/>
      </c>
      <c r="DV198" s="147" t="str">
        <f t="shared" si="290"/>
        <v/>
      </c>
      <c r="DW198" s="147" t="str">
        <f t="shared" si="291"/>
        <v/>
      </c>
      <c r="DX198" s="147" t="str">
        <f t="shared" si="292"/>
        <v/>
      </c>
      <c r="DY198" s="147" t="str">
        <f t="shared" si="293"/>
        <v/>
      </c>
      <c r="DZ198" s="147" t="str">
        <f t="shared" si="294"/>
        <v/>
      </c>
      <c r="EA198" s="148"/>
      <c r="EB198" s="148"/>
      <c r="EC198" s="148"/>
      <c r="ED198" s="148"/>
      <c r="EE198" s="148"/>
      <c r="EF198" s="148"/>
      <c r="EG198" s="148"/>
      <c r="EH198" s="148"/>
      <c r="EI198" s="148"/>
      <c r="EJ198" s="148"/>
      <c r="EK198" s="149"/>
      <c r="EL198" s="150" t="str">
        <f t="shared" si="295"/>
        <v/>
      </c>
      <c r="EM198" s="145"/>
      <c r="EN198" s="145"/>
      <c r="EO198" s="151" t="str">
        <f>IF(C198="","",IF(EL198=TRUE,'[1]بيانات أساسية'!$Z$16,'[1]بيانات أساسية'!$Y$17))</f>
        <v/>
      </c>
      <c r="EP198" s="152" t="str">
        <f t="shared" si="246"/>
        <v/>
      </c>
      <c r="EQ198" s="153" t="str">
        <f t="shared" si="296"/>
        <v/>
      </c>
      <c r="ER198" s="153" t="str">
        <f t="shared" si="297"/>
        <v/>
      </c>
      <c r="ES198" s="159"/>
      <c r="GD198" s="157" t="str">
        <f t="shared" si="298"/>
        <v/>
      </c>
      <c r="GE198" s="157" t="str">
        <f t="shared" si="299"/>
        <v/>
      </c>
      <c r="GF198" s="157" t="str">
        <f t="shared" si="300"/>
        <v/>
      </c>
      <c r="GG198" s="157" t="str">
        <f t="shared" si="301"/>
        <v/>
      </c>
      <c r="GH198" s="157" t="str">
        <f t="shared" si="302"/>
        <v/>
      </c>
      <c r="GI198" s="157" t="str">
        <f t="shared" si="303"/>
        <v/>
      </c>
      <c r="GJ198" s="157" t="str">
        <f t="shared" si="304"/>
        <v/>
      </c>
      <c r="GK198" s="157" t="str">
        <f t="shared" si="305"/>
        <v/>
      </c>
      <c r="GL198" s="157" t="str">
        <f t="shared" si="306"/>
        <v/>
      </c>
      <c r="GM198" s="158" t="str">
        <f t="shared" si="307"/>
        <v/>
      </c>
      <c r="GN198" s="157" t="str">
        <f t="shared" si="308"/>
        <v/>
      </c>
      <c r="GO198" s="145" t="str">
        <f t="shared" si="309"/>
        <v/>
      </c>
    </row>
    <row r="199" spans="1:197" s="156" customFormat="1" ht="27" customHeight="1" thickBot="1">
      <c r="A199" s="132" t="str">
        <f>IF('[1]رصد درجات'!A199="","",'[1]رصد درجات'!A199)</f>
        <v/>
      </c>
      <c r="B199" s="132" t="str">
        <f>IF('[1]رصد درجات'!B199="","",'[1]رصد درجات'!B199)</f>
        <v/>
      </c>
      <c r="C199" s="132" t="str">
        <f>IF('[1]رصد درجات'!C199="","",'[1]رصد درجات'!C199)</f>
        <v/>
      </c>
      <c r="D199" s="133" t="str">
        <f>IF('[1]رصد درجات'!D199="","",'[1]رصد درجات'!D199)</f>
        <v/>
      </c>
      <c r="E199" s="132" t="str">
        <f>IF('[1]رصد درجات'!E199="","",'[1]رصد درجات'!E199)</f>
        <v/>
      </c>
      <c r="F199" s="132" t="str">
        <f>IF('[1]رصد درجات'!F199="","",'[1]رصد درجات'!F199)</f>
        <v/>
      </c>
      <c r="G199" s="132" t="str">
        <f>IF('[1]رصد درجات'!G199="","",'[1]رصد درجات'!G199)</f>
        <v/>
      </c>
      <c r="H199" s="132" t="str">
        <f>IF('[1]رصد درجات'!H199="","",'[1]رصد درجات'!H199)</f>
        <v/>
      </c>
      <c r="I199" s="132" t="str">
        <f>IF('[1]رصد درجات'!I199="","",'[1]رصد درجات'!I199)</f>
        <v/>
      </c>
      <c r="J199" s="132" t="str">
        <f>IF('[1]رصد درجات'!J199="","",'[1]رصد درجات'!J199)</f>
        <v/>
      </c>
      <c r="K199" s="132" t="str">
        <f>IF('[1]رصد درجات'!K199="","",'[1]رصد درجات'!K199)</f>
        <v/>
      </c>
      <c r="L199" s="132" t="str">
        <f>IF('[1]رصد درجات'!L199="","",'[1]رصد درجات'!L199)</f>
        <v/>
      </c>
      <c r="M199" s="134" t="str">
        <f>IF('[1]رصد درجات'!M199="","",'[1]رصد درجات'!M199)</f>
        <v/>
      </c>
      <c r="N199" s="134" t="str">
        <f>IF('[1]رصد درجات'!N199="","",'[1]رصد درجات'!N199)</f>
        <v/>
      </c>
      <c r="O199" s="132" t="str">
        <f>IF(C199="","",'[1]رصد درجات'!Y199)</f>
        <v/>
      </c>
      <c r="P199" s="132" t="str">
        <f>IF(C199="","",'[1]رصد درجات'!AL199)</f>
        <v/>
      </c>
      <c r="Q199" s="132" t="str">
        <f t="shared" si="247"/>
        <v/>
      </c>
      <c r="R199" s="135" t="str">
        <f t="shared" si="248"/>
        <v/>
      </c>
      <c r="S199" s="132" t="str">
        <f>IF(C199="","",'[1]رصد درجات'!AV199)</f>
        <v/>
      </c>
      <c r="T199" s="132" t="str">
        <f>IF(C199="","",'[1]رصد درجات'!BI199)</f>
        <v/>
      </c>
      <c r="U199" s="132" t="str">
        <f t="shared" si="249"/>
        <v/>
      </c>
      <c r="V199" s="132" t="str">
        <f t="shared" si="250"/>
        <v/>
      </c>
      <c r="W199" s="132" t="str">
        <f t="shared" si="251"/>
        <v/>
      </c>
      <c r="X199" s="136" t="str">
        <f t="shared" si="252"/>
        <v/>
      </c>
      <c r="Y199" s="137" t="str">
        <f>IF(C199="","",'[1]رصد درجات'!Z199)</f>
        <v/>
      </c>
      <c r="Z199" s="137" t="str">
        <f>IF(C199="","",'[1]رصد درجات'!AM199)</f>
        <v/>
      </c>
      <c r="AA199" s="137" t="str">
        <f t="shared" si="222"/>
        <v/>
      </c>
      <c r="AB199" s="137" t="str">
        <f t="shared" si="253"/>
        <v/>
      </c>
      <c r="AC199" s="137" t="str">
        <f>IF(C199="","",'[1]رصد درجات'!AV199)</f>
        <v/>
      </c>
      <c r="AD199" s="137" t="str">
        <f>IF(C199="","",'[1]رصد درجات'!BI199)</f>
        <v/>
      </c>
      <c r="AE199" s="137" t="str">
        <f t="shared" si="223"/>
        <v/>
      </c>
      <c r="AF199" s="137" t="str">
        <f t="shared" si="224"/>
        <v/>
      </c>
      <c r="AG199" s="137" t="str">
        <f t="shared" si="254"/>
        <v/>
      </c>
      <c r="AH199" s="138" t="str">
        <f t="shared" si="255"/>
        <v/>
      </c>
      <c r="AI199" s="137" t="str">
        <f>IF(C199="","",'[1]رصد درجات'!AA199)</f>
        <v/>
      </c>
      <c r="AJ199" s="137" t="str">
        <f>IF(C199="","",'[1]رصد درجات'!AN199)</f>
        <v/>
      </c>
      <c r="AK199" s="137" t="str">
        <f t="shared" si="225"/>
        <v/>
      </c>
      <c r="AL199" s="139" t="str">
        <f t="shared" si="256"/>
        <v/>
      </c>
      <c r="AM199" s="137" t="str">
        <f>IF(C199="","",'[1]رصد درجات'!AX199)</f>
        <v/>
      </c>
      <c r="AN199" s="137" t="str">
        <f>IF(C199="","",'[1]رصد درجات'!BK199)</f>
        <v/>
      </c>
      <c r="AO199" s="137" t="str">
        <f t="shared" si="226"/>
        <v/>
      </c>
      <c r="AP199" s="137" t="str">
        <f t="shared" si="227"/>
        <v/>
      </c>
      <c r="AQ199" s="137" t="str">
        <f t="shared" si="228"/>
        <v/>
      </c>
      <c r="AR199" s="138" t="str">
        <f t="shared" si="257"/>
        <v/>
      </c>
      <c r="AS199" s="137" t="str">
        <f>IF(C199="","",'[1]رصد درجات'!AB199)</f>
        <v/>
      </c>
      <c r="AT199" s="137" t="str">
        <f>IF(C199="","",'[1]رصد درجات'!AO199)</f>
        <v/>
      </c>
      <c r="AU199" s="137" t="str">
        <f>IF(C199="","",'[1]رصد درجات'!AP199)</f>
        <v/>
      </c>
      <c r="AV199" s="137" t="str">
        <f t="shared" si="229"/>
        <v/>
      </c>
      <c r="AW199" s="137" t="str">
        <f t="shared" si="258"/>
        <v/>
      </c>
      <c r="AX199" s="137" t="str">
        <f>IF(C199="","",'[1]رصد درجات'!AY199)</f>
        <v/>
      </c>
      <c r="AY199" s="137" t="str">
        <f>IF(C199="","",'[1]رصد درجات'!BL199)</f>
        <v/>
      </c>
      <c r="AZ199" s="137" t="str">
        <f>IF(C199="","",'[1]رصد درجات'!BM199)</f>
        <v/>
      </c>
      <c r="BA199" s="137" t="str">
        <f t="shared" si="230"/>
        <v/>
      </c>
      <c r="BB199" s="137" t="str">
        <f t="shared" si="231"/>
        <v/>
      </c>
      <c r="BC199" s="137" t="str">
        <f t="shared" si="232"/>
        <v/>
      </c>
      <c r="BD199" s="137" t="str">
        <f t="shared" si="233"/>
        <v/>
      </c>
      <c r="BE199" s="138" t="str">
        <f t="shared" si="259"/>
        <v/>
      </c>
      <c r="BF199" s="137" t="str">
        <f>IF(C199="","",'[1]رصد درجات'!AC199)</f>
        <v/>
      </c>
      <c r="BG199" s="137" t="str">
        <f>IF(C199="","",'[1]رصد درجات'!AI199)</f>
        <v/>
      </c>
      <c r="BH199" s="137" t="str">
        <f>IF(C199="","",'[1]رصد درجات'!AQ199)</f>
        <v/>
      </c>
      <c r="BI199" s="137" t="str">
        <f t="shared" si="234"/>
        <v/>
      </c>
      <c r="BJ199" s="137" t="str">
        <f t="shared" si="260"/>
        <v/>
      </c>
      <c r="BK199" s="137" t="str">
        <f>IF(C199="","",'[1]رصد درجات'!AZ199)</f>
        <v/>
      </c>
      <c r="BL199" s="137" t="str">
        <f>IF(C199="","",'[1]رصد درجات'!BF199)</f>
        <v/>
      </c>
      <c r="BM199" s="137" t="str">
        <f>IF(C199="","",'[1]رصد درجات'!BN199)</f>
        <v/>
      </c>
      <c r="BN199" s="137" t="str">
        <f t="shared" si="235"/>
        <v/>
      </c>
      <c r="BO199" s="137" t="str">
        <f t="shared" si="236"/>
        <v/>
      </c>
      <c r="BP199" s="137" t="str">
        <f t="shared" si="237"/>
        <v/>
      </c>
      <c r="BQ199" s="137" t="str">
        <f t="shared" si="238"/>
        <v/>
      </c>
      <c r="BR199" s="138" t="str">
        <f t="shared" si="261"/>
        <v/>
      </c>
      <c r="BS199" s="137" t="str">
        <f>IF(C199="","",'[1]رصد درجات'!AD199)</f>
        <v/>
      </c>
      <c r="BT199" s="137" t="str">
        <f>IF(C199="","",'[1]رصد درجات'!AR199)</f>
        <v/>
      </c>
      <c r="BU199" s="137" t="str">
        <f t="shared" si="239"/>
        <v/>
      </c>
      <c r="BV199" s="137" t="str">
        <f t="shared" si="262"/>
        <v/>
      </c>
      <c r="BW199" s="137" t="str">
        <f>IF(C199="","",'[1]رصد درجات'!BA199)</f>
        <v/>
      </c>
      <c r="BX199" s="137" t="str">
        <f>IF(C199="","",'[1]رصد درجات'!BO199)</f>
        <v/>
      </c>
      <c r="BY199" s="137" t="str">
        <f t="shared" si="240"/>
        <v/>
      </c>
      <c r="BZ199" s="137" t="str">
        <f t="shared" si="263"/>
        <v/>
      </c>
      <c r="CA199" s="137" t="str">
        <f t="shared" si="241"/>
        <v/>
      </c>
      <c r="CB199" s="138" t="str">
        <f t="shared" si="264"/>
        <v/>
      </c>
      <c r="CC199" s="137" t="str">
        <f>IF(C199="","",'[1]رصد درجات'!AE199)</f>
        <v/>
      </c>
      <c r="CD199" s="137" t="str">
        <f>IF(C199="","",'[1]رصد درجات'!AJ199)</f>
        <v/>
      </c>
      <c r="CE199" s="137" t="str">
        <f>IF(C199="","",'[1]رصد درجات'!AS199)</f>
        <v/>
      </c>
      <c r="CF199" s="137" t="str">
        <f t="shared" si="242"/>
        <v/>
      </c>
      <c r="CG199" s="137" t="str">
        <f t="shared" si="265"/>
        <v/>
      </c>
      <c r="CH199" s="137" t="str">
        <f>IF(C199="","",'[1]رصد درجات'!BB199)</f>
        <v/>
      </c>
      <c r="CI199" s="137" t="str">
        <f>IF(C199="","",'[1]رصد درجات'!BF199)</f>
        <v/>
      </c>
      <c r="CJ199" s="137" t="str">
        <f>IF(C199="","",'[1]رصد درجات'!BP199)</f>
        <v/>
      </c>
      <c r="CK199" s="137" t="str">
        <f t="shared" si="243"/>
        <v/>
      </c>
      <c r="CL199" s="137" t="str">
        <f t="shared" si="244"/>
        <v/>
      </c>
      <c r="CM199" s="137" t="str">
        <f t="shared" si="245"/>
        <v/>
      </c>
      <c r="CN199" s="137" t="str">
        <f t="shared" si="266"/>
        <v/>
      </c>
      <c r="CO199" s="138" t="str">
        <f t="shared" si="267"/>
        <v/>
      </c>
      <c r="CP199" s="140" t="str">
        <f>IF(C199="","",'[1]رصد درجات'!AF199)</f>
        <v/>
      </c>
      <c r="CQ199" s="135" t="str">
        <f t="shared" si="268"/>
        <v/>
      </c>
      <c r="CR199" s="140" t="str">
        <f>IF(C199="","",'[1]رصد درجات'!BC199)</f>
        <v/>
      </c>
      <c r="CS199" s="140" t="str">
        <f t="shared" si="269"/>
        <v/>
      </c>
      <c r="CT199" s="140" t="str">
        <f t="shared" si="310"/>
        <v/>
      </c>
      <c r="CU199" s="135" t="str">
        <f t="shared" si="311"/>
        <v/>
      </c>
      <c r="CV199" s="137" t="str">
        <f>IF(C199="","",'[1]رصد درجات'!AG199)</f>
        <v/>
      </c>
      <c r="CW199" s="137" t="str">
        <f t="shared" si="270"/>
        <v/>
      </c>
      <c r="CX199" s="137" t="str">
        <f>IF(C199="","",'[1]رصد درجات'!BD199)</f>
        <v/>
      </c>
      <c r="CY199" s="140" t="str">
        <f t="shared" si="271"/>
        <v/>
      </c>
      <c r="CZ199" s="140" t="str">
        <f t="shared" si="272"/>
        <v/>
      </c>
      <c r="DA199" s="135" t="str">
        <f t="shared" si="273"/>
        <v/>
      </c>
      <c r="DB199" s="141" t="str">
        <f t="shared" si="274"/>
        <v/>
      </c>
      <c r="DC199" s="142" t="str">
        <f t="shared" si="275"/>
        <v/>
      </c>
      <c r="DD199" s="141" t="str">
        <f t="shared" si="276"/>
        <v/>
      </c>
      <c r="DE199" s="142" t="str">
        <f t="shared" si="277"/>
        <v/>
      </c>
      <c r="DF199" s="137" t="str">
        <f>IF(C199="","",'[1]رصد درجات'!AH199)</f>
        <v/>
      </c>
      <c r="DG199" s="137" t="str">
        <f>IF(C199="","",'[1]رصد درجات'!AT199)</f>
        <v/>
      </c>
      <c r="DH199" s="137" t="str">
        <f t="shared" si="278"/>
        <v/>
      </c>
      <c r="DI199" s="137" t="str">
        <f t="shared" si="279"/>
        <v/>
      </c>
      <c r="DJ199" s="137" t="str">
        <f>IF(C199="","",'[1]رصد درجات'!BE199)</f>
        <v/>
      </c>
      <c r="DK199" s="137" t="str">
        <f>IF(C199="","",'[1]رصد درجات'!BQ199)</f>
        <v/>
      </c>
      <c r="DL199" s="137" t="str">
        <f t="shared" si="280"/>
        <v/>
      </c>
      <c r="DM199" s="137" t="str">
        <f t="shared" si="281"/>
        <v/>
      </c>
      <c r="DN199" s="137" t="str">
        <f t="shared" si="282"/>
        <v/>
      </c>
      <c r="DO199" s="138" t="str">
        <f t="shared" si="283"/>
        <v/>
      </c>
      <c r="DP199" s="143" t="str">
        <f t="shared" si="284"/>
        <v/>
      </c>
      <c r="DQ199" s="144" t="str">
        <f t="shared" si="285"/>
        <v/>
      </c>
      <c r="DR199" s="145">
        <f t="shared" si="286"/>
        <v>0</v>
      </c>
      <c r="DS199" s="146" t="str">
        <f t="shared" si="287"/>
        <v/>
      </c>
      <c r="DT199" s="147" t="str">
        <f t="shared" si="288"/>
        <v/>
      </c>
      <c r="DU199" s="147" t="str">
        <f t="shared" si="289"/>
        <v/>
      </c>
      <c r="DV199" s="147" t="str">
        <f t="shared" si="290"/>
        <v/>
      </c>
      <c r="DW199" s="147" t="str">
        <f t="shared" si="291"/>
        <v/>
      </c>
      <c r="DX199" s="147" t="str">
        <f t="shared" si="292"/>
        <v/>
      </c>
      <c r="DY199" s="147" t="str">
        <f t="shared" si="293"/>
        <v/>
      </c>
      <c r="DZ199" s="147" t="str">
        <f t="shared" si="294"/>
        <v/>
      </c>
      <c r="EA199" s="148"/>
      <c r="EB199" s="148"/>
      <c r="EC199" s="148"/>
      <c r="ED199" s="148"/>
      <c r="EE199" s="148"/>
      <c r="EF199" s="148"/>
      <c r="EG199" s="148"/>
      <c r="EH199" s="148"/>
      <c r="EI199" s="148"/>
      <c r="EJ199" s="148"/>
      <c r="EK199" s="149"/>
      <c r="EL199" s="150" t="str">
        <f t="shared" si="295"/>
        <v/>
      </c>
      <c r="EM199" s="145"/>
      <c r="EN199" s="145"/>
      <c r="EO199" s="151" t="str">
        <f>IF(C199="","",IF(EL199=TRUE,'[1]بيانات أساسية'!$Z$16,'[1]بيانات أساسية'!$Y$17))</f>
        <v/>
      </c>
      <c r="EP199" s="152" t="str">
        <f t="shared" si="246"/>
        <v/>
      </c>
      <c r="EQ199" s="153" t="str">
        <f t="shared" si="296"/>
        <v/>
      </c>
      <c r="ER199" s="153" t="str">
        <f t="shared" si="297"/>
        <v/>
      </c>
      <c r="ES199" s="159"/>
      <c r="GD199" s="157" t="str">
        <f t="shared" si="298"/>
        <v/>
      </c>
      <c r="GE199" s="157" t="str">
        <f t="shared" si="299"/>
        <v/>
      </c>
      <c r="GF199" s="157" t="str">
        <f t="shared" si="300"/>
        <v/>
      </c>
      <c r="GG199" s="157" t="str">
        <f t="shared" si="301"/>
        <v/>
      </c>
      <c r="GH199" s="157" t="str">
        <f t="shared" si="302"/>
        <v/>
      </c>
      <c r="GI199" s="157" t="str">
        <f t="shared" si="303"/>
        <v/>
      </c>
      <c r="GJ199" s="157" t="str">
        <f t="shared" si="304"/>
        <v/>
      </c>
      <c r="GK199" s="157" t="str">
        <f t="shared" si="305"/>
        <v/>
      </c>
      <c r="GL199" s="157" t="str">
        <f t="shared" si="306"/>
        <v/>
      </c>
      <c r="GM199" s="158" t="str">
        <f t="shared" si="307"/>
        <v/>
      </c>
      <c r="GN199" s="157" t="str">
        <f t="shared" si="308"/>
        <v/>
      </c>
      <c r="GO199" s="145" t="str">
        <f t="shared" si="309"/>
        <v/>
      </c>
    </row>
    <row r="200" spans="1:197" s="156" customFormat="1" ht="27" customHeight="1" thickBot="1">
      <c r="A200" s="132" t="str">
        <f>IF('[1]رصد درجات'!A200="","",'[1]رصد درجات'!A200)</f>
        <v/>
      </c>
      <c r="B200" s="132" t="str">
        <f>IF('[1]رصد درجات'!B200="","",'[1]رصد درجات'!B200)</f>
        <v/>
      </c>
      <c r="C200" s="132" t="str">
        <f>IF('[1]رصد درجات'!C200="","",'[1]رصد درجات'!C200)</f>
        <v/>
      </c>
      <c r="D200" s="133" t="str">
        <f>IF('[1]رصد درجات'!D200="","",'[1]رصد درجات'!D200)</f>
        <v/>
      </c>
      <c r="E200" s="132" t="str">
        <f>IF('[1]رصد درجات'!E200="","",'[1]رصد درجات'!E200)</f>
        <v/>
      </c>
      <c r="F200" s="132" t="str">
        <f>IF('[1]رصد درجات'!F200="","",'[1]رصد درجات'!F200)</f>
        <v/>
      </c>
      <c r="G200" s="132" t="str">
        <f>IF('[1]رصد درجات'!G200="","",'[1]رصد درجات'!G200)</f>
        <v/>
      </c>
      <c r="H200" s="132" t="str">
        <f>IF('[1]رصد درجات'!H200="","",'[1]رصد درجات'!H200)</f>
        <v/>
      </c>
      <c r="I200" s="132" t="str">
        <f>IF('[1]رصد درجات'!I200="","",'[1]رصد درجات'!I200)</f>
        <v/>
      </c>
      <c r="J200" s="132" t="str">
        <f>IF('[1]رصد درجات'!J200="","",'[1]رصد درجات'!J200)</f>
        <v/>
      </c>
      <c r="K200" s="132" t="str">
        <f>IF('[1]رصد درجات'!K200="","",'[1]رصد درجات'!K200)</f>
        <v/>
      </c>
      <c r="L200" s="132" t="str">
        <f>IF('[1]رصد درجات'!L200="","",'[1]رصد درجات'!L200)</f>
        <v/>
      </c>
      <c r="M200" s="134" t="str">
        <f>IF('[1]رصد درجات'!M200="","",'[1]رصد درجات'!M200)</f>
        <v/>
      </c>
      <c r="N200" s="134" t="str">
        <f>IF('[1]رصد درجات'!N200="","",'[1]رصد درجات'!N200)</f>
        <v/>
      </c>
      <c r="O200" s="132" t="str">
        <f>IF(C200="","",'[1]رصد درجات'!Y200)</f>
        <v/>
      </c>
      <c r="P200" s="132" t="str">
        <f>IF(C200="","",'[1]رصد درجات'!AL200)</f>
        <v/>
      </c>
      <c r="Q200" s="132" t="str">
        <f t="shared" si="247"/>
        <v/>
      </c>
      <c r="R200" s="135" t="str">
        <f t="shared" si="248"/>
        <v/>
      </c>
      <c r="S200" s="132" t="str">
        <f>IF(C200="","",'[1]رصد درجات'!AV200)</f>
        <v/>
      </c>
      <c r="T200" s="132" t="str">
        <f>IF(C200="","",'[1]رصد درجات'!BI200)</f>
        <v/>
      </c>
      <c r="U200" s="132" t="str">
        <f t="shared" si="249"/>
        <v/>
      </c>
      <c r="V200" s="132" t="str">
        <f t="shared" si="250"/>
        <v/>
      </c>
      <c r="W200" s="132" t="str">
        <f t="shared" si="251"/>
        <v/>
      </c>
      <c r="X200" s="136" t="str">
        <f t="shared" si="252"/>
        <v/>
      </c>
      <c r="Y200" s="137" t="str">
        <f>IF(C200="","",'[1]رصد درجات'!Z200)</f>
        <v/>
      </c>
      <c r="Z200" s="137" t="str">
        <f>IF(C200="","",'[1]رصد درجات'!AM200)</f>
        <v/>
      </c>
      <c r="AA200" s="137" t="str">
        <f t="shared" si="222"/>
        <v/>
      </c>
      <c r="AB200" s="137" t="str">
        <f t="shared" si="253"/>
        <v/>
      </c>
      <c r="AC200" s="137" t="str">
        <f>IF(C200="","",'[1]رصد درجات'!AV200)</f>
        <v/>
      </c>
      <c r="AD200" s="137" t="str">
        <f>IF(C200="","",'[1]رصد درجات'!BI200)</f>
        <v/>
      </c>
      <c r="AE200" s="137" t="str">
        <f t="shared" si="223"/>
        <v/>
      </c>
      <c r="AF200" s="137" t="str">
        <f t="shared" si="224"/>
        <v/>
      </c>
      <c r="AG200" s="137" t="str">
        <f t="shared" si="254"/>
        <v/>
      </c>
      <c r="AH200" s="138" t="str">
        <f t="shared" si="255"/>
        <v/>
      </c>
      <c r="AI200" s="137" t="str">
        <f>IF(C200="","",'[1]رصد درجات'!AA200)</f>
        <v/>
      </c>
      <c r="AJ200" s="137" t="str">
        <f>IF(C200="","",'[1]رصد درجات'!AN200)</f>
        <v/>
      </c>
      <c r="AK200" s="137" t="str">
        <f t="shared" si="225"/>
        <v/>
      </c>
      <c r="AL200" s="139" t="str">
        <f t="shared" si="256"/>
        <v/>
      </c>
      <c r="AM200" s="137" t="str">
        <f>IF(C200="","",'[1]رصد درجات'!AX200)</f>
        <v/>
      </c>
      <c r="AN200" s="137" t="str">
        <f>IF(C200="","",'[1]رصد درجات'!BK200)</f>
        <v/>
      </c>
      <c r="AO200" s="137" t="str">
        <f t="shared" si="226"/>
        <v/>
      </c>
      <c r="AP200" s="137" t="str">
        <f t="shared" si="227"/>
        <v/>
      </c>
      <c r="AQ200" s="137" t="str">
        <f t="shared" si="228"/>
        <v/>
      </c>
      <c r="AR200" s="138" t="str">
        <f t="shared" si="257"/>
        <v/>
      </c>
      <c r="AS200" s="137" t="str">
        <f>IF(C200="","",'[1]رصد درجات'!AB200)</f>
        <v/>
      </c>
      <c r="AT200" s="137" t="str">
        <f>IF(C200="","",'[1]رصد درجات'!AO200)</f>
        <v/>
      </c>
      <c r="AU200" s="137" t="str">
        <f>IF(C200="","",'[1]رصد درجات'!AP200)</f>
        <v/>
      </c>
      <c r="AV200" s="137" t="str">
        <f t="shared" si="229"/>
        <v/>
      </c>
      <c r="AW200" s="137" t="str">
        <f t="shared" si="258"/>
        <v/>
      </c>
      <c r="AX200" s="137" t="str">
        <f>IF(C200="","",'[1]رصد درجات'!AY200)</f>
        <v/>
      </c>
      <c r="AY200" s="137" t="str">
        <f>IF(C200="","",'[1]رصد درجات'!BL200)</f>
        <v/>
      </c>
      <c r="AZ200" s="137" t="str">
        <f>IF(C200="","",'[1]رصد درجات'!BM200)</f>
        <v/>
      </c>
      <c r="BA200" s="137" t="str">
        <f t="shared" si="230"/>
        <v/>
      </c>
      <c r="BB200" s="137" t="str">
        <f t="shared" si="231"/>
        <v/>
      </c>
      <c r="BC200" s="137" t="str">
        <f t="shared" si="232"/>
        <v/>
      </c>
      <c r="BD200" s="137" t="str">
        <f t="shared" si="233"/>
        <v/>
      </c>
      <c r="BE200" s="138" t="str">
        <f t="shared" si="259"/>
        <v/>
      </c>
      <c r="BF200" s="137" t="str">
        <f>IF(C200="","",'[1]رصد درجات'!AC200)</f>
        <v/>
      </c>
      <c r="BG200" s="137" t="str">
        <f>IF(C200="","",'[1]رصد درجات'!AI200)</f>
        <v/>
      </c>
      <c r="BH200" s="137" t="str">
        <f>IF(C200="","",'[1]رصد درجات'!AQ200)</f>
        <v/>
      </c>
      <c r="BI200" s="137" t="str">
        <f t="shared" si="234"/>
        <v/>
      </c>
      <c r="BJ200" s="137" t="str">
        <f t="shared" si="260"/>
        <v/>
      </c>
      <c r="BK200" s="137" t="str">
        <f>IF(C200="","",'[1]رصد درجات'!AZ200)</f>
        <v/>
      </c>
      <c r="BL200" s="137" t="str">
        <f>IF(C200="","",'[1]رصد درجات'!BF200)</f>
        <v/>
      </c>
      <c r="BM200" s="137" t="str">
        <f>IF(C200="","",'[1]رصد درجات'!BN200)</f>
        <v/>
      </c>
      <c r="BN200" s="137" t="str">
        <f t="shared" si="235"/>
        <v/>
      </c>
      <c r="BO200" s="137" t="str">
        <f t="shared" si="236"/>
        <v/>
      </c>
      <c r="BP200" s="137" t="str">
        <f t="shared" si="237"/>
        <v/>
      </c>
      <c r="BQ200" s="137" t="str">
        <f t="shared" si="238"/>
        <v/>
      </c>
      <c r="BR200" s="138" t="str">
        <f t="shared" si="261"/>
        <v/>
      </c>
      <c r="BS200" s="137" t="str">
        <f>IF(C200="","",'[1]رصد درجات'!AD200)</f>
        <v/>
      </c>
      <c r="BT200" s="137" t="str">
        <f>IF(C200="","",'[1]رصد درجات'!AR200)</f>
        <v/>
      </c>
      <c r="BU200" s="137" t="str">
        <f t="shared" si="239"/>
        <v/>
      </c>
      <c r="BV200" s="137" t="str">
        <f t="shared" si="262"/>
        <v/>
      </c>
      <c r="BW200" s="137" t="str">
        <f>IF(C200="","",'[1]رصد درجات'!BA200)</f>
        <v/>
      </c>
      <c r="BX200" s="137" t="str">
        <f>IF(C200="","",'[1]رصد درجات'!BO200)</f>
        <v/>
      </c>
      <c r="BY200" s="137" t="str">
        <f t="shared" si="240"/>
        <v/>
      </c>
      <c r="BZ200" s="137" t="str">
        <f t="shared" si="263"/>
        <v/>
      </c>
      <c r="CA200" s="137" t="str">
        <f t="shared" si="241"/>
        <v/>
      </c>
      <c r="CB200" s="138" t="str">
        <f t="shared" si="264"/>
        <v/>
      </c>
      <c r="CC200" s="137" t="str">
        <f>IF(C200="","",'[1]رصد درجات'!AE200)</f>
        <v/>
      </c>
      <c r="CD200" s="137" t="str">
        <f>IF(C200="","",'[1]رصد درجات'!AJ200)</f>
        <v/>
      </c>
      <c r="CE200" s="137" t="str">
        <f>IF(C200="","",'[1]رصد درجات'!AS200)</f>
        <v/>
      </c>
      <c r="CF200" s="137" t="str">
        <f t="shared" si="242"/>
        <v/>
      </c>
      <c r="CG200" s="137" t="str">
        <f t="shared" si="265"/>
        <v/>
      </c>
      <c r="CH200" s="137" t="str">
        <f>IF(C200="","",'[1]رصد درجات'!BB200)</f>
        <v/>
      </c>
      <c r="CI200" s="137" t="str">
        <f>IF(C200="","",'[1]رصد درجات'!BF200)</f>
        <v/>
      </c>
      <c r="CJ200" s="137" t="str">
        <f>IF(C200="","",'[1]رصد درجات'!BP200)</f>
        <v/>
      </c>
      <c r="CK200" s="137" t="str">
        <f t="shared" si="243"/>
        <v/>
      </c>
      <c r="CL200" s="137" t="str">
        <f t="shared" si="244"/>
        <v/>
      </c>
      <c r="CM200" s="137" t="str">
        <f t="shared" si="245"/>
        <v/>
      </c>
      <c r="CN200" s="137" t="str">
        <f t="shared" si="266"/>
        <v/>
      </c>
      <c r="CO200" s="138" t="str">
        <f t="shared" si="267"/>
        <v/>
      </c>
      <c r="CP200" s="140" t="str">
        <f>IF(C200="","",'[1]رصد درجات'!AF200)</f>
        <v/>
      </c>
      <c r="CQ200" s="135" t="str">
        <f t="shared" si="268"/>
        <v/>
      </c>
      <c r="CR200" s="140" t="str">
        <f>IF(C200="","",'[1]رصد درجات'!BC200)</f>
        <v/>
      </c>
      <c r="CS200" s="140" t="str">
        <f t="shared" si="269"/>
        <v/>
      </c>
      <c r="CT200" s="140" t="str">
        <f t="shared" si="310"/>
        <v/>
      </c>
      <c r="CU200" s="135" t="str">
        <f t="shared" si="311"/>
        <v/>
      </c>
      <c r="CV200" s="137" t="str">
        <f>IF(C200="","",'[1]رصد درجات'!AG200)</f>
        <v/>
      </c>
      <c r="CW200" s="137" t="str">
        <f t="shared" si="270"/>
        <v/>
      </c>
      <c r="CX200" s="137" t="str">
        <f>IF(C200="","",'[1]رصد درجات'!BD200)</f>
        <v/>
      </c>
      <c r="CY200" s="140" t="str">
        <f t="shared" si="271"/>
        <v/>
      </c>
      <c r="CZ200" s="140" t="str">
        <f t="shared" si="272"/>
        <v/>
      </c>
      <c r="DA200" s="135" t="str">
        <f t="shared" si="273"/>
        <v/>
      </c>
      <c r="DB200" s="141" t="str">
        <f t="shared" si="274"/>
        <v/>
      </c>
      <c r="DC200" s="142" t="str">
        <f t="shared" si="275"/>
        <v/>
      </c>
      <c r="DD200" s="141" t="str">
        <f t="shared" si="276"/>
        <v/>
      </c>
      <c r="DE200" s="142" t="str">
        <f t="shared" si="277"/>
        <v/>
      </c>
      <c r="DF200" s="137" t="str">
        <f>IF(C200="","",'[1]رصد درجات'!AH200)</f>
        <v/>
      </c>
      <c r="DG200" s="137" t="str">
        <f>IF(C200="","",'[1]رصد درجات'!AT200)</f>
        <v/>
      </c>
      <c r="DH200" s="137" t="str">
        <f t="shared" si="278"/>
        <v/>
      </c>
      <c r="DI200" s="137" t="str">
        <f t="shared" si="279"/>
        <v/>
      </c>
      <c r="DJ200" s="137" t="str">
        <f>IF(C200="","",'[1]رصد درجات'!BE200)</f>
        <v/>
      </c>
      <c r="DK200" s="137" t="str">
        <f>IF(C200="","",'[1]رصد درجات'!BQ200)</f>
        <v/>
      </c>
      <c r="DL200" s="137" t="str">
        <f t="shared" si="280"/>
        <v/>
      </c>
      <c r="DM200" s="137" t="str">
        <f t="shared" si="281"/>
        <v/>
      </c>
      <c r="DN200" s="137" t="str">
        <f t="shared" si="282"/>
        <v/>
      </c>
      <c r="DO200" s="138" t="str">
        <f t="shared" si="283"/>
        <v/>
      </c>
      <c r="DP200" s="143" t="str">
        <f t="shared" si="284"/>
        <v/>
      </c>
      <c r="DQ200" s="144" t="str">
        <f t="shared" si="285"/>
        <v/>
      </c>
      <c r="DR200" s="145">
        <f t="shared" si="286"/>
        <v>0</v>
      </c>
      <c r="DS200" s="146" t="str">
        <f t="shared" si="287"/>
        <v/>
      </c>
      <c r="DT200" s="147" t="str">
        <f t="shared" si="288"/>
        <v/>
      </c>
      <c r="DU200" s="147" t="str">
        <f t="shared" si="289"/>
        <v/>
      </c>
      <c r="DV200" s="147" t="str">
        <f t="shared" si="290"/>
        <v/>
      </c>
      <c r="DW200" s="147" t="str">
        <f t="shared" si="291"/>
        <v/>
      </c>
      <c r="DX200" s="147" t="str">
        <f t="shared" si="292"/>
        <v/>
      </c>
      <c r="DY200" s="147" t="str">
        <f t="shared" si="293"/>
        <v/>
      </c>
      <c r="DZ200" s="147" t="str">
        <f t="shared" si="294"/>
        <v/>
      </c>
      <c r="EA200" s="148"/>
      <c r="EB200" s="148"/>
      <c r="EC200" s="148"/>
      <c r="ED200" s="148"/>
      <c r="EE200" s="148"/>
      <c r="EF200" s="148"/>
      <c r="EG200" s="148"/>
      <c r="EH200" s="148"/>
      <c r="EI200" s="148"/>
      <c r="EJ200" s="148"/>
      <c r="EK200" s="149"/>
      <c r="EL200" s="150" t="str">
        <f t="shared" si="295"/>
        <v/>
      </c>
      <c r="EM200" s="145"/>
      <c r="EN200" s="145"/>
      <c r="EO200" s="151" t="str">
        <f>IF(C200="","",IF(EL200=TRUE,'[1]بيانات أساسية'!$Z$16,'[1]بيانات أساسية'!$Y$17))</f>
        <v/>
      </c>
      <c r="EP200" s="152" t="str">
        <f t="shared" si="246"/>
        <v/>
      </c>
      <c r="EQ200" s="153" t="str">
        <f t="shared" si="296"/>
        <v/>
      </c>
      <c r="ER200" s="153" t="str">
        <f t="shared" si="297"/>
        <v/>
      </c>
      <c r="ES200" s="159"/>
      <c r="GD200" s="157" t="str">
        <f t="shared" si="298"/>
        <v/>
      </c>
      <c r="GE200" s="157" t="str">
        <f t="shared" si="299"/>
        <v/>
      </c>
      <c r="GF200" s="157" t="str">
        <f t="shared" si="300"/>
        <v/>
      </c>
      <c r="GG200" s="157" t="str">
        <f t="shared" si="301"/>
        <v/>
      </c>
      <c r="GH200" s="157" t="str">
        <f t="shared" si="302"/>
        <v/>
      </c>
      <c r="GI200" s="157" t="str">
        <f t="shared" si="303"/>
        <v/>
      </c>
      <c r="GJ200" s="157" t="str">
        <f t="shared" si="304"/>
        <v/>
      </c>
      <c r="GK200" s="157" t="str">
        <f t="shared" si="305"/>
        <v/>
      </c>
      <c r="GL200" s="157" t="str">
        <f t="shared" si="306"/>
        <v/>
      </c>
      <c r="GM200" s="158" t="str">
        <f t="shared" si="307"/>
        <v/>
      </c>
      <c r="GN200" s="157" t="str">
        <f t="shared" si="308"/>
        <v/>
      </c>
      <c r="GO200" s="145" t="str">
        <f t="shared" si="309"/>
        <v/>
      </c>
    </row>
    <row r="201" spans="1:197" s="156" customFormat="1" ht="27" customHeight="1" thickBot="1">
      <c r="A201" s="132" t="str">
        <f>IF('[1]رصد درجات'!A201="","",'[1]رصد درجات'!A201)</f>
        <v/>
      </c>
      <c r="B201" s="132" t="str">
        <f>IF('[1]رصد درجات'!B201="","",'[1]رصد درجات'!B201)</f>
        <v/>
      </c>
      <c r="C201" s="132" t="str">
        <f>IF('[1]رصد درجات'!C201="","",'[1]رصد درجات'!C201)</f>
        <v/>
      </c>
      <c r="D201" s="133" t="str">
        <f>IF('[1]رصد درجات'!D201="","",'[1]رصد درجات'!D201)</f>
        <v/>
      </c>
      <c r="E201" s="132" t="str">
        <f>IF('[1]رصد درجات'!E201="","",'[1]رصد درجات'!E201)</f>
        <v/>
      </c>
      <c r="F201" s="132" t="str">
        <f>IF('[1]رصد درجات'!F201="","",'[1]رصد درجات'!F201)</f>
        <v/>
      </c>
      <c r="G201" s="132" t="str">
        <f>IF('[1]رصد درجات'!G201="","",'[1]رصد درجات'!G201)</f>
        <v/>
      </c>
      <c r="H201" s="132" t="str">
        <f>IF('[1]رصد درجات'!H201="","",'[1]رصد درجات'!H201)</f>
        <v/>
      </c>
      <c r="I201" s="132" t="str">
        <f>IF('[1]رصد درجات'!I201="","",'[1]رصد درجات'!I201)</f>
        <v/>
      </c>
      <c r="J201" s="132" t="str">
        <f>IF('[1]رصد درجات'!J201="","",'[1]رصد درجات'!J201)</f>
        <v/>
      </c>
      <c r="K201" s="132" t="str">
        <f>IF('[1]رصد درجات'!K201="","",'[1]رصد درجات'!K201)</f>
        <v/>
      </c>
      <c r="L201" s="132" t="str">
        <f>IF('[1]رصد درجات'!L201="","",'[1]رصد درجات'!L201)</f>
        <v/>
      </c>
      <c r="M201" s="134" t="str">
        <f>IF('[1]رصد درجات'!M201="","",'[1]رصد درجات'!M201)</f>
        <v/>
      </c>
      <c r="N201" s="134" t="str">
        <f>IF('[1]رصد درجات'!N201="","",'[1]رصد درجات'!N201)</f>
        <v/>
      </c>
      <c r="O201" s="132" t="str">
        <f>IF(C201="","",'[1]رصد درجات'!Y201)</f>
        <v/>
      </c>
      <c r="P201" s="132" t="str">
        <f>IF(C201="","",'[1]رصد درجات'!AL201)</f>
        <v/>
      </c>
      <c r="Q201" s="132" t="str">
        <f t="shared" si="247"/>
        <v/>
      </c>
      <c r="R201" s="135" t="str">
        <f t="shared" si="248"/>
        <v/>
      </c>
      <c r="S201" s="132" t="str">
        <f>IF(C201="","",'[1]رصد درجات'!AV201)</f>
        <v/>
      </c>
      <c r="T201" s="132" t="str">
        <f>IF(C201="","",'[1]رصد درجات'!BI201)</f>
        <v/>
      </c>
      <c r="U201" s="132" t="str">
        <f t="shared" si="249"/>
        <v/>
      </c>
      <c r="V201" s="132" t="str">
        <f t="shared" si="250"/>
        <v/>
      </c>
      <c r="W201" s="132" t="str">
        <f t="shared" si="251"/>
        <v/>
      </c>
      <c r="X201" s="136" t="str">
        <f t="shared" si="252"/>
        <v/>
      </c>
      <c r="Y201" s="137" t="str">
        <f>IF(C201="","",'[1]رصد درجات'!Z201)</f>
        <v/>
      </c>
      <c r="Z201" s="137" t="str">
        <f>IF(C201="","",'[1]رصد درجات'!AM201)</f>
        <v/>
      </c>
      <c r="AA201" s="137" t="str">
        <f t="shared" si="222"/>
        <v/>
      </c>
      <c r="AB201" s="137" t="str">
        <f t="shared" si="253"/>
        <v/>
      </c>
      <c r="AC201" s="137" t="str">
        <f>IF(C201="","",'[1]رصد درجات'!AV201)</f>
        <v/>
      </c>
      <c r="AD201" s="137" t="str">
        <f>IF(C201="","",'[1]رصد درجات'!BI201)</f>
        <v/>
      </c>
      <c r="AE201" s="137" t="str">
        <f t="shared" si="223"/>
        <v/>
      </c>
      <c r="AF201" s="137" t="str">
        <f t="shared" si="224"/>
        <v/>
      </c>
      <c r="AG201" s="137" t="str">
        <f t="shared" si="254"/>
        <v/>
      </c>
      <c r="AH201" s="138" t="str">
        <f t="shared" si="255"/>
        <v/>
      </c>
      <c r="AI201" s="137" t="str">
        <f>IF(C201="","",'[1]رصد درجات'!AA201)</f>
        <v/>
      </c>
      <c r="AJ201" s="137" t="str">
        <f>IF(C201="","",'[1]رصد درجات'!AN201)</f>
        <v/>
      </c>
      <c r="AK201" s="137" t="str">
        <f t="shared" si="225"/>
        <v/>
      </c>
      <c r="AL201" s="139" t="str">
        <f t="shared" si="256"/>
        <v/>
      </c>
      <c r="AM201" s="137" t="str">
        <f>IF(C201="","",'[1]رصد درجات'!AX201)</f>
        <v/>
      </c>
      <c r="AN201" s="137" t="str">
        <f>IF(C201="","",'[1]رصد درجات'!BK201)</f>
        <v/>
      </c>
      <c r="AO201" s="137" t="str">
        <f t="shared" si="226"/>
        <v/>
      </c>
      <c r="AP201" s="137" t="str">
        <f t="shared" si="227"/>
        <v/>
      </c>
      <c r="AQ201" s="137" t="str">
        <f t="shared" si="228"/>
        <v/>
      </c>
      <c r="AR201" s="138" t="str">
        <f t="shared" si="257"/>
        <v/>
      </c>
      <c r="AS201" s="137" t="str">
        <f>IF(C201="","",'[1]رصد درجات'!AB201)</f>
        <v/>
      </c>
      <c r="AT201" s="137" t="str">
        <f>IF(C201="","",'[1]رصد درجات'!AO201)</f>
        <v/>
      </c>
      <c r="AU201" s="137" t="str">
        <f>IF(C201="","",'[1]رصد درجات'!AP201)</f>
        <v/>
      </c>
      <c r="AV201" s="137" t="str">
        <f t="shared" si="229"/>
        <v/>
      </c>
      <c r="AW201" s="137" t="str">
        <f t="shared" si="258"/>
        <v/>
      </c>
      <c r="AX201" s="137" t="str">
        <f>IF(C201="","",'[1]رصد درجات'!AY201)</f>
        <v/>
      </c>
      <c r="AY201" s="137" t="str">
        <f>IF(C201="","",'[1]رصد درجات'!BL201)</f>
        <v/>
      </c>
      <c r="AZ201" s="137" t="str">
        <f>IF(C201="","",'[1]رصد درجات'!BM201)</f>
        <v/>
      </c>
      <c r="BA201" s="137" t="str">
        <f t="shared" si="230"/>
        <v/>
      </c>
      <c r="BB201" s="137" t="str">
        <f t="shared" si="231"/>
        <v/>
      </c>
      <c r="BC201" s="137" t="str">
        <f t="shared" si="232"/>
        <v/>
      </c>
      <c r="BD201" s="137" t="str">
        <f t="shared" si="233"/>
        <v/>
      </c>
      <c r="BE201" s="138" t="str">
        <f t="shared" si="259"/>
        <v/>
      </c>
      <c r="BF201" s="137" t="str">
        <f>IF(C201="","",'[1]رصد درجات'!AC201)</f>
        <v/>
      </c>
      <c r="BG201" s="137" t="str">
        <f>IF(C201="","",'[1]رصد درجات'!AI201)</f>
        <v/>
      </c>
      <c r="BH201" s="137" t="str">
        <f>IF(C201="","",'[1]رصد درجات'!AQ201)</f>
        <v/>
      </c>
      <c r="BI201" s="137" t="str">
        <f t="shared" si="234"/>
        <v/>
      </c>
      <c r="BJ201" s="137" t="str">
        <f t="shared" si="260"/>
        <v/>
      </c>
      <c r="BK201" s="137" t="str">
        <f>IF(C201="","",'[1]رصد درجات'!AZ201)</f>
        <v/>
      </c>
      <c r="BL201" s="137" t="str">
        <f>IF(C201="","",'[1]رصد درجات'!BF201)</f>
        <v/>
      </c>
      <c r="BM201" s="137" t="str">
        <f>IF(C201="","",'[1]رصد درجات'!BN201)</f>
        <v/>
      </c>
      <c r="BN201" s="137" t="str">
        <f t="shared" si="235"/>
        <v/>
      </c>
      <c r="BO201" s="137" t="str">
        <f t="shared" si="236"/>
        <v/>
      </c>
      <c r="BP201" s="137" t="str">
        <f t="shared" si="237"/>
        <v/>
      </c>
      <c r="BQ201" s="137" t="str">
        <f t="shared" si="238"/>
        <v/>
      </c>
      <c r="BR201" s="138" t="str">
        <f t="shared" si="261"/>
        <v/>
      </c>
      <c r="BS201" s="137" t="str">
        <f>IF(C201="","",'[1]رصد درجات'!AD201)</f>
        <v/>
      </c>
      <c r="BT201" s="137" t="str">
        <f>IF(C201="","",'[1]رصد درجات'!AR201)</f>
        <v/>
      </c>
      <c r="BU201" s="137" t="str">
        <f t="shared" si="239"/>
        <v/>
      </c>
      <c r="BV201" s="137" t="str">
        <f t="shared" si="262"/>
        <v/>
      </c>
      <c r="BW201" s="137" t="str">
        <f>IF(C201="","",'[1]رصد درجات'!BA201)</f>
        <v/>
      </c>
      <c r="BX201" s="137" t="str">
        <f>IF(C201="","",'[1]رصد درجات'!BO201)</f>
        <v/>
      </c>
      <c r="BY201" s="137" t="str">
        <f t="shared" si="240"/>
        <v/>
      </c>
      <c r="BZ201" s="137" t="str">
        <f t="shared" si="263"/>
        <v/>
      </c>
      <c r="CA201" s="137" t="str">
        <f t="shared" si="241"/>
        <v/>
      </c>
      <c r="CB201" s="138" t="str">
        <f t="shared" si="264"/>
        <v/>
      </c>
      <c r="CC201" s="137" t="str">
        <f>IF(C201="","",'[1]رصد درجات'!AE201)</f>
        <v/>
      </c>
      <c r="CD201" s="137" t="str">
        <f>IF(C201="","",'[1]رصد درجات'!AJ201)</f>
        <v/>
      </c>
      <c r="CE201" s="137" t="str">
        <f>IF(C201="","",'[1]رصد درجات'!AS201)</f>
        <v/>
      </c>
      <c r="CF201" s="137" t="str">
        <f t="shared" si="242"/>
        <v/>
      </c>
      <c r="CG201" s="137" t="str">
        <f t="shared" si="265"/>
        <v/>
      </c>
      <c r="CH201" s="137" t="str">
        <f>IF(C201="","",'[1]رصد درجات'!BB201)</f>
        <v/>
      </c>
      <c r="CI201" s="137" t="str">
        <f>IF(C201="","",'[1]رصد درجات'!BF201)</f>
        <v/>
      </c>
      <c r="CJ201" s="137" t="str">
        <f>IF(C201="","",'[1]رصد درجات'!BP201)</f>
        <v/>
      </c>
      <c r="CK201" s="137" t="str">
        <f t="shared" si="243"/>
        <v/>
      </c>
      <c r="CL201" s="137" t="str">
        <f t="shared" si="244"/>
        <v/>
      </c>
      <c r="CM201" s="137" t="str">
        <f t="shared" si="245"/>
        <v/>
      </c>
      <c r="CN201" s="137" t="str">
        <f t="shared" si="266"/>
        <v/>
      </c>
      <c r="CO201" s="138" t="str">
        <f t="shared" si="267"/>
        <v/>
      </c>
      <c r="CP201" s="140" t="str">
        <f>IF(C201="","",'[1]رصد درجات'!AF201)</f>
        <v/>
      </c>
      <c r="CQ201" s="135" t="str">
        <f t="shared" si="268"/>
        <v/>
      </c>
      <c r="CR201" s="140" t="str">
        <f>IF(C201="","",'[1]رصد درجات'!BC201)</f>
        <v/>
      </c>
      <c r="CS201" s="140" t="str">
        <f t="shared" si="269"/>
        <v/>
      </c>
      <c r="CT201" s="140" t="str">
        <f t="shared" si="310"/>
        <v/>
      </c>
      <c r="CU201" s="135" t="str">
        <f t="shared" si="311"/>
        <v/>
      </c>
      <c r="CV201" s="137" t="str">
        <f>IF(C201="","",'[1]رصد درجات'!AG201)</f>
        <v/>
      </c>
      <c r="CW201" s="137" t="str">
        <f t="shared" si="270"/>
        <v/>
      </c>
      <c r="CX201" s="137" t="str">
        <f>IF(C201="","",'[1]رصد درجات'!BD201)</f>
        <v/>
      </c>
      <c r="CY201" s="140" t="str">
        <f t="shared" si="271"/>
        <v/>
      </c>
      <c r="CZ201" s="140" t="str">
        <f t="shared" si="272"/>
        <v/>
      </c>
      <c r="DA201" s="135" t="str">
        <f t="shared" si="273"/>
        <v/>
      </c>
      <c r="DB201" s="141" t="str">
        <f t="shared" si="274"/>
        <v/>
      </c>
      <c r="DC201" s="142" t="str">
        <f t="shared" si="275"/>
        <v/>
      </c>
      <c r="DD201" s="141" t="str">
        <f t="shared" si="276"/>
        <v/>
      </c>
      <c r="DE201" s="142" t="str">
        <f t="shared" si="277"/>
        <v/>
      </c>
      <c r="DF201" s="137" t="str">
        <f>IF(C201="","",'[1]رصد درجات'!AH201)</f>
        <v/>
      </c>
      <c r="DG201" s="137" t="str">
        <f>IF(C201="","",'[1]رصد درجات'!AT201)</f>
        <v/>
      </c>
      <c r="DH201" s="137" t="str">
        <f t="shared" si="278"/>
        <v/>
      </c>
      <c r="DI201" s="137" t="str">
        <f t="shared" si="279"/>
        <v/>
      </c>
      <c r="DJ201" s="137" t="str">
        <f>IF(C201="","",'[1]رصد درجات'!BE201)</f>
        <v/>
      </c>
      <c r="DK201" s="137" t="str">
        <f>IF(C201="","",'[1]رصد درجات'!BQ201)</f>
        <v/>
      </c>
      <c r="DL201" s="137" t="str">
        <f t="shared" si="280"/>
        <v/>
      </c>
      <c r="DM201" s="137" t="str">
        <f t="shared" si="281"/>
        <v/>
      </c>
      <c r="DN201" s="137" t="str">
        <f t="shared" si="282"/>
        <v/>
      </c>
      <c r="DO201" s="138" t="str">
        <f t="shared" si="283"/>
        <v/>
      </c>
      <c r="DP201" s="143" t="str">
        <f t="shared" si="284"/>
        <v/>
      </c>
      <c r="DQ201" s="144" t="str">
        <f t="shared" si="285"/>
        <v/>
      </c>
      <c r="DR201" s="145">
        <f t="shared" si="286"/>
        <v>0</v>
      </c>
      <c r="DS201" s="146" t="str">
        <f t="shared" si="287"/>
        <v/>
      </c>
      <c r="DT201" s="147" t="str">
        <f t="shared" si="288"/>
        <v/>
      </c>
      <c r="DU201" s="147" t="str">
        <f t="shared" si="289"/>
        <v/>
      </c>
      <c r="DV201" s="147" t="str">
        <f t="shared" si="290"/>
        <v/>
      </c>
      <c r="DW201" s="147" t="str">
        <f t="shared" si="291"/>
        <v/>
      </c>
      <c r="DX201" s="147" t="str">
        <f t="shared" si="292"/>
        <v/>
      </c>
      <c r="DY201" s="147" t="str">
        <f t="shared" si="293"/>
        <v/>
      </c>
      <c r="DZ201" s="147" t="str">
        <f t="shared" si="294"/>
        <v/>
      </c>
      <c r="EA201" s="148"/>
      <c r="EB201" s="148"/>
      <c r="EC201" s="148"/>
      <c r="ED201" s="148"/>
      <c r="EE201" s="148"/>
      <c r="EF201" s="148"/>
      <c r="EG201" s="148"/>
      <c r="EH201" s="148"/>
      <c r="EI201" s="148"/>
      <c r="EJ201" s="148"/>
      <c r="EK201" s="149"/>
      <c r="EL201" s="150" t="str">
        <f t="shared" si="295"/>
        <v/>
      </c>
      <c r="EM201" s="145"/>
      <c r="EN201" s="145"/>
      <c r="EO201" s="151" t="str">
        <f>IF(C201="","",IF(EL201=TRUE,'[1]بيانات أساسية'!$Z$16,'[1]بيانات أساسية'!$Y$17))</f>
        <v/>
      </c>
      <c r="EP201" s="152" t="str">
        <f t="shared" si="246"/>
        <v/>
      </c>
      <c r="EQ201" s="153" t="str">
        <f t="shared" si="296"/>
        <v/>
      </c>
      <c r="ER201" s="153" t="str">
        <f t="shared" si="297"/>
        <v/>
      </c>
      <c r="ES201" s="159"/>
      <c r="GD201" s="157" t="str">
        <f t="shared" si="298"/>
        <v/>
      </c>
      <c r="GE201" s="157" t="str">
        <f t="shared" si="299"/>
        <v/>
      </c>
      <c r="GF201" s="157" t="str">
        <f t="shared" si="300"/>
        <v/>
      </c>
      <c r="GG201" s="157" t="str">
        <f t="shared" si="301"/>
        <v/>
      </c>
      <c r="GH201" s="157" t="str">
        <f t="shared" si="302"/>
        <v/>
      </c>
      <c r="GI201" s="157" t="str">
        <f t="shared" si="303"/>
        <v/>
      </c>
      <c r="GJ201" s="157" t="str">
        <f t="shared" si="304"/>
        <v/>
      </c>
      <c r="GK201" s="157" t="str">
        <f t="shared" si="305"/>
        <v/>
      </c>
      <c r="GL201" s="157" t="str">
        <f t="shared" si="306"/>
        <v/>
      </c>
      <c r="GM201" s="158" t="str">
        <f t="shared" si="307"/>
        <v/>
      </c>
      <c r="GN201" s="157" t="str">
        <f t="shared" si="308"/>
        <v/>
      </c>
      <c r="GO201" s="145" t="str">
        <f t="shared" si="309"/>
        <v/>
      </c>
    </row>
    <row r="202" spans="1:197" s="156" customFormat="1" ht="27" customHeight="1" thickBot="1">
      <c r="A202" s="132" t="str">
        <f>IF('[1]رصد درجات'!A202="","",'[1]رصد درجات'!A202)</f>
        <v/>
      </c>
      <c r="B202" s="132" t="str">
        <f>IF('[1]رصد درجات'!B202="","",'[1]رصد درجات'!B202)</f>
        <v/>
      </c>
      <c r="C202" s="132" t="str">
        <f>IF('[1]رصد درجات'!C202="","",'[1]رصد درجات'!C202)</f>
        <v/>
      </c>
      <c r="D202" s="133" t="str">
        <f>IF('[1]رصد درجات'!D202="","",'[1]رصد درجات'!D202)</f>
        <v/>
      </c>
      <c r="E202" s="132" t="str">
        <f>IF('[1]رصد درجات'!E202="","",'[1]رصد درجات'!E202)</f>
        <v/>
      </c>
      <c r="F202" s="132" t="str">
        <f>IF('[1]رصد درجات'!F202="","",'[1]رصد درجات'!F202)</f>
        <v/>
      </c>
      <c r="G202" s="132" t="str">
        <f>IF('[1]رصد درجات'!G202="","",'[1]رصد درجات'!G202)</f>
        <v/>
      </c>
      <c r="H202" s="132" t="str">
        <f>IF('[1]رصد درجات'!H202="","",'[1]رصد درجات'!H202)</f>
        <v/>
      </c>
      <c r="I202" s="132" t="str">
        <f>IF('[1]رصد درجات'!I202="","",'[1]رصد درجات'!I202)</f>
        <v/>
      </c>
      <c r="J202" s="132" t="str">
        <f>IF('[1]رصد درجات'!J202="","",'[1]رصد درجات'!J202)</f>
        <v/>
      </c>
      <c r="K202" s="132" t="str">
        <f>IF('[1]رصد درجات'!K202="","",'[1]رصد درجات'!K202)</f>
        <v/>
      </c>
      <c r="L202" s="132" t="str">
        <f>IF('[1]رصد درجات'!L202="","",'[1]رصد درجات'!L202)</f>
        <v/>
      </c>
      <c r="M202" s="134" t="str">
        <f>IF('[1]رصد درجات'!M202="","",'[1]رصد درجات'!M202)</f>
        <v/>
      </c>
      <c r="N202" s="134" t="str">
        <f>IF('[1]رصد درجات'!N202="","",'[1]رصد درجات'!N202)</f>
        <v/>
      </c>
      <c r="O202" s="132" t="str">
        <f>IF(C202="","",'[1]رصد درجات'!Y202)</f>
        <v/>
      </c>
      <c r="P202" s="132" t="str">
        <f>IF(C202="","",'[1]رصد درجات'!AL202)</f>
        <v/>
      </c>
      <c r="Q202" s="132" t="str">
        <f t="shared" si="247"/>
        <v/>
      </c>
      <c r="R202" s="135" t="str">
        <f t="shared" si="248"/>
        <v/>
      </c>
      <c r="S202" s="132" t="str">
        <f>IF(C202="","",'[1]رصد درجات'!AV202)</f>
        <v/>
      </c>
      <c r="T202" s="132" t="str">
        <f>IF(C202="","",'[1]رصد درجات'!BI202)</f>
        <v/>
      </c>
      <c r="U202" s="132" t="str">
        <f t="shared" si="249"/>
        <v/>
      </c>
      <c r="V202" s="132" t="str">
        <f t="shared" si="250"/>
        <v/>
      </c>
      <c r="W202" s="132" t="str">
        <f t="shared" si="251"/>
        <v/>
      </c>
      <c r="X202" s="136" t="str">
        <f t="shared" si="252"/>
        <v/>
      </c>
      <c r="Y202" s="137" t="str">
        <f>IF(C202="","",'[1]رصد درجات'!Z202)</f>
        <v/>
      </c>
      <c r="Z202" s="137" t="str">
        <f>IF(C202="","",'[1]رصد درجات'!AM202)</f>
        <v/>
      </c>
      <c r="AA202" s="137" t="str">
        <f t="shared" si="222"/>
        <v/>
      </c>
      <c r="AB202" s="137" t="str">
        <f t="shared" si="253"/>
        <v/>
      </c>
      <c r="AC202" s="137" t="str">
        <f>IF(C202="","",'[1]رصد درجات'!AV202)</f>
        <v/>
      </c>
      <c r="AD202" s="137" t="str">
        <f>IF(C202="","",'[1]رصد درجات'!BI202)</f>
        <v/>
      </c>
      <c r="AE202" s="137" t="str">
        <f t="shared" si="223"/>
        <v/>
      </c>
      <c r="AF202" s="137" t="str">
        <f t="shared" si="224"/>
        <v/>
      </c>
      <c r="AG202" s="137" t="str">
        <f t="shared" si="254"/>
        <v/>
      </c>
      <c r="AH202" s="138" t="str">
        <f t="shared" si="255"/>
        <v/>
      </c>
      <c r="AI202" s="137" t="str">
        <f>IF(C202="","",'[1]رصد درجات'!AA202)</f>
        <v/>
      </c>
      <c r="AJ202" s="137" t="str">
        <f>IF(C202="","",'[1]رصد درجات'!AN202)</f>
        <v/>
      </c>
      <c r="AK202" s="137" t="str">
        <f t="shared" si="225"/>
        <v/>
      </c>
      <c r="AL202" s="139" t="str">
        <f t="shared" si="256"/>
        <v/>
      </c>
      <c r="AM202" s="137" t="str">
        <f>IF(C202="","",'[1]رصد درجات'!AX202)</f>
        <v/>
      </c>
      <c r="AN202" s="137" t="str">
        <f>IF(C202="","",'[1]رصد درجات'!BK202)</f>
        <v/>
      </c>
      <c r="AO202" s="137" t="str">
        <f t="shared" si="226"/>
        <v/>
      </c>
      <c r="AP202" s="137" t="str">
        <f t="shared" si="227"/>
        <v/>
      </c>
      <c r="AQ202" s="137" t="str">
        <f t="shared" si="228"/>
        <v/>
      </c>
      <c r="AR202" s="138" t="str">
        <f t="shared" si="257"/>
        <v/>
      </c>
      <c r="AS202" s="137" t="str">
        <f>IF(C202="","",'[1]رصد درجات'!AB202)</f>
        <v/>
      </c>
      <c r="AT202" s="137" t="str">
        <f>IF(C202="","",'[1]رصد درجات'!AO202)</f>
        <v/>
      </c>
      <c r="AU202" s="137" t="str">
        <f>IF(C202="","",'[1]رصد درجات'!AP202)</f>
        <v/>
      </c>
      <c r="AV202" s="137" t="str">
        <f t="shared" si="229"/>
        <v/>
      </c>
      <c r="AW202" s="137" t="str">
        <f t="shared" si="258"/>
        <v/>
      </c>
      <c r="AX202" s="137" t="str">
        <f>IF(C202="","",'[1]رصد درجات'!AY202)</f>
        <v/>
      </c>
      <c r="AY202" s="137" t="str">
        <f>IF(C202="","",'[1]رصد درجات'!BL202)</f>
        <v/>
      </c>
      <c r="AZ202" s="137" t="str">
        <f>IF(C202="","",'[1]رصد درجات'!BM202)</f>
        <v/>
      </c>
      <c r="BA202" s="137" t="str">
        <f t="shared" si="230"/>
        <v/>
      </c>
      <c r="BB202" s="137" t="str">
        <f t="shared" si="231"/>
        <v/>
      </c>
      <c r="BC202" s="137" t="str">
        <f t="shared" si="232"/>
        <v/>
      </c>
      <c r="BD202" s="137" t="str">
        <f t="shared" si="233"/>
        <v/>
      </c>
      <c r="BE202" s="138" t="str">
        <f t="shared" si="259"/>
        <v/>
      </c>
      <c r="BF202" s="137" t="str">
        <f>IF(C202="","",'[1]رصد درجات'!AC202)</f>
        <v/>
      </c>
      <c r="BG202" s="137" t="str">
        <f>IF(C202="","",'[1]رصد درجات'!AI202)</f>
        <v/>
      </c>
      <c r="BH202" s="137" t="str">
        <f>IF(C202="","",'[1]رصد درجات'!AQ202)</f>
        <v/>
      </c>
      <c r="BI202" s="137" t="str">
        <f t="shared" si="234"/>
        <v/>
      </c>
      <c r="BJ202" s="137" t="str">
        <f t="shared" si="260"/>
        <v/>
      </c>
      <c r="BK202" s="137" t="str">
        <f>IF(C202="","",'[1]رصد درجات'!AZ202)</f>
        <v/>
      </c>
      <c r="BL202" s="137" t="str">
        <f>IF(C202="","",'[1]رصد درجات'!BF202)</f>
        <v/>
      </c>
      <c r="BM202" s="137" t="str">
        <f>IF(C202="","",'[1]رصد درجات'!BN202)</f>
        <v/>
      </c>
      <c r="BN202" s="137" t="str">
        <f t="shared" si="235"/>
        <v/>
      </c>
      <c r="BO202" s="137" t="str">
        <f t="shared" si="236"/>
        <v/>
      </c>
      <c r="BP202" s="137" t="str">
        <f t="shared" si="237"/>
        <v/>
      </c>
      <c r="BQ202" s="137" t="str">
        <f t="shared" si="238"/>
        <v/>
      </c>
      <c r="BR202" s="138" t="str">
        <f t="shared" si="261"/>
        <v/>
      </c>
      <c r="BS202" s="137" t="str">
        <f>IF(C202="","",'[1]رصد درجات'!AD202)</f>
        <v/>
      </c>
      <c r="BT202" s="137" t="str">
        <f>IF(C202="","",'[1]رصد درجات'!AR202)</f>
        <v/>
      </c>
      <c r="BU202" s="137" t="str">
        <f t="shared" si="239"/>
        <v/>
      </c>
      <c r="BV202" s="137" t="str">
        <f t="shared" si="262"/>
        <v/>
      </c>
      <c r="BW202" s="137" t="str">
        <f>IF(C202="","",'[1]رصد درجات'!BA202)</f>
        <v/>
      </c>
      <c r="BX202" s="137" t="str">
        <f>IF(C202="","",'[1]رصد درجات'!BO202)</f>
        <v/>
      </c>
      <c r="BY202" s="137" t="str">
        <f t="shared" si="240"/>
        <v/>
      </c>
      <c r="BZ202" s="137" t="str">
        <f t="shared" si="263"/>
        <v/>
      </c>
      <c r="CA202" s="137" t="str">
        <f t="shared" si="241"/>
        <v/>
      </c>
      <c r="CB202" s="138" t="str">
        <f t="shared" si="264"/>
        <v/>
      </c>
      <c r="CC202" s="137" t="str">
        <f>IF(C202="","",'[1]رصد درجات'!AE202)</f>
        <v/>
      </c>
      <c r="CD202" s="137" t="str">
        <f>IF(C202="","",'[1]رصد درجات'!AJ202)</f>
        <v/>
      </c>
      <c r="CE202" s="137" t="str">
        <f>IF(C202="","",'[1]رصد درجات'!AS202)</f>
        <v/>
      </c>
      <c r="CF202" s="137" t="str">
        <f t="shared" si="242"/>
        <v/>
      </c>
      <c r="CG202" s="137" t="str">
        <f t="shared" si="265"/>
        <v/>
      </c>
      <c r="CH202" s="137" t="str">
        <f>IF(C202="","",'[1]رصد درجات'!BB202)</f>
        <v/>
      </c>
      <c r="CI202" s="137" t="str">
        <f>IF(C202="","",'[1]رصد درجات'!BF202)</f>
        <v/>
      </c>
      <c r="CJ202" s="137" t="str">
        <f>IF(C202="","",'[1]رصد درجات'!BP202)</f>
        <v/>
      </c>
      <c r="CK202" s="137" t="str">
        <f t="shared" si="243"/>
        <v/>
      </c>
      <c r="CL202" s="137" t="str">
        <f t="shared" si="244"/>
        <v/>
      </c>
      <c r="CM202" s="137" t="str">
        <f t="shared" si="245"/>
        <v/>
      </c>
      <c r="CN202" s="137" t="str">
        <f t="shared" si="266"/>
        <v/>
      </c>
      <c r="CO202" s="138" t="str">
        <f t="shared" si="267"/>
        <v/>
      </c>
      <c r="CP202" s="140" t="str">
        <f>IF(C202="","",'[1]رصد درجات'!AF202)</f>
        <v/>
      </c>
      <c r="CQ202" s="135" t="str">
        <f t="shared" si="268"/>
        <v/>
      </c>
      <c r="CR202" s="140" t="str">
        <f>IF(C202="","",'[1]رصد درجات'!BC202)</f>
        <v/>
      </c>
      <c r="CS202" s="140" t="str">
        <f t="shared" si="269"/>
        <v/>
      </c>
      <c r="CT202" s="140" t="str">
        <f t="shared" si="310"/>
        <v/>
      </c>
      <c r="CU202" s="135" t="str">
        <f t="shared" si="311"/>
        <v/>
      </c>
      <c r="CV202" s="137" t="str">
        <f>IF(C202="","",'[1]رصد درجات'!AG202)</f>
        <v/>
      </c>
      <c r="CW202" s="137" t="str">
        <f t="shared" si="270"/>
        <v/>
      </c>
      <c r="CX202" s="137" t="str">
        <f>IF(C202="","",'[1]رصد درجات'!BD202)</f>
        <v/>
      </c>
      <c r="CY202" s="140" t="str">
        <f t="shared" si="271"/>
        <v/>
      </c>
      <c r="CZ202" s="140" t="str">
        <f t="shared" si="272"/>
        <v/>
      </c>
      <c r="DA202" s="135" t="str">
        <f t="shared" si="273"/>
        <v/>
      </c>
      <c r="DB202" s="141" t="str">
        <f t="shared" si="274"/>
        <v/>
      </c>
      <c r="DC202" s="142" t="str">
        <f t="shared" si="275"/>
        <v/>
      </c>
      <c r="DD202" s="141" t="str">
        <f t="shared" si="276"/>
        <v/>
      </c>
      <c r="DE202" s="142" t="str">
        <f t="shared" si="277"/>
        <v/>
      </c>
      <c r="DF202" s="137" t="str">
        <f>IF(C202="","",'[1]رصد درجات'!AH202)</f>
        <v/>
      </c>
      <c r="DG202" s="137" t="str">
        <f>IF(C202="","",'[1]رصد درجات'!AT202)</f>
        <v/>
      </c>
      <c r="DH202" s="137" t="str">
        <f t="shared" si="278"/>
        <v/>
      </c>
      <c r="DI202" s="137" t="str">
        <f t="shared" si="279"/>
        <v/>
      </c>
      <c r="DJ202" s="137" t="str">
        <f>IF(C202="","",'[1]رصد درجات'!BE202)</f>
        <v/>
      </c>
      <c r="DK202" s="137" t="str">
        <f>IF(C202="","",'[1]رصد درجات'!BQ202)</f>
        <v/>
      </c>
      <c r="DL202" s="137" t="str">
        <f t="shared" si="280"/>
        <v/>
      </c>
      <c r="DM202" s="137" t="str">
        <f t="shared" si="281"/>
        <v/>
      </c>
      <c r="DN202" s="137" t="str">
        <f t="shared" si="282"/>
        <v/>
      </c>
      <c r="DO202" s="138" t="str">
        <f t="shared" si="283"/>
        <v/>
      </c>
      <c r="DP202" s="143" t="str">
        <f t="shared" si="284"/>
        <v/>
      </c>
      <c r="DQ202" s="144" t="str">
        <f t="shared" si="285"/>
        <v/>
      </c>
      <c r="DR202" s="145">
        <f t="shared" si="286"/>
        <v>0</v>
      </c>
      <c r="DS202" s="146" t="str">
        <f t="shared" si="287"/>
        <v/>
      </c>
      <c r="DT202" s="147" t="str">
        <f t="shared" si="288"/>
        <v/>
      </c>
      <c r="DU202" s="147" t="str">
        <f t="shared" si="289"/>
        <v/>
      </c>
      <c r="DV202" s="147" t="str">
        <f t="shared" si="290"/>
        <v/>
      </c>
      <c r="DW202" s="147" t="str">
        <f t="shared" si="291"/>
        <v/>
      </c>
      <c r="DX202" s="147" t="str">
        <f t="shared" si="292"/>
        <v/>
      </c>
      <c r="DY202" s="147" t="str">
        <f t="shared" si="293"/>
        <v/>
      </c>
      <c r="DZ202" s="147" t="str">
        <f t="shared" si="294"/>
        <v/>
      </c>
      <c r="EA202" s="148"/>
      <c r="EB202" s="148"/>
      <c r="EC202" s="148"/>
      <c r="ED202" s="148"/>
      <c r="EE202" s="148"/>
      <c r="EF202" s="148"/>
      <c r="EG202" s="148"/>
      <c r="EH202" s="148"/>
      <c r="EI202" s="148"/>
      <c r="EJ202" s="148"/>
      <c r="EK202" s="149"/>
      <c r="EL202" s="150" t="str">
        <f t="shared" si="295"/>
        <v/>
      </c>
      <c r="EM202" s="145"/>
      <c r="EN202" s="145"/>
      <c r="EO202" s="151" t="str">
        <f>IF(C202="","",IF(EL202=TRUE,'[1]بيانات أساسية'!$Z$16,'[1]بيانات أساسية'!$Y$17))</f>
        <v/>
      </c>
      <c r="EP202" s="152" t="str">
        <f t="shared" si="246"/>
        <v/>
      </c>
      <c r="EQ202" s="153" t="str">
        <f t="shared" si="296"/>
        <v/>
      </c>
      <c r="ER202" s="153" t="str">
        <f t="shared" si="297"/>
        <v/>
      </c>
      <c r="ES202" s="159"/>
      <c r="GD202" s="157" t="str">
        <f t="shared" si="298"/>
        <v/>
      </c>
      <c r="GE202" s="157" t="str">
        <f t="shared" si="299"/>
        <v/>
      </c>
      <c r="GF202" s="157" t="str">
        <f t="shared" si="300"/>
        <v/>
      </c>
      <c r="GG202" s="157" t="str">
        <f t="shared" si="301"/>
        <v/>
      </c>
      <c r="GH202" s="157" t="str">
        <f t="shared" si="302"/>
        <v/>
      </c>
      <c r="GI202" s="157" t="str">
        <f t="shared" si="303"/>
        <v/>
      </c>
      <c r="GJ202" s="157" t="str">
        <f t="shared" si="304"/>
        <v/>
      </c>
      <c r="GK202" s="157" t="str">
        <f t="shared" si="305"/>
        <v/>
      </c>
      <c r="GL202" s="157" t="str">
        <f t="shared" si="306"/>
        <v/>
      </c>
      <c r="GM202" s="158" t="str">
        <f t="shared" si="307"/>
        <v/>
      </c>
      <c r="GN202" s="157" t="str">
        <f t="shared" si="308"/>
        <v/>
      </c>
      <c r="GO202" s="145" t="str">
        <f t="shared" si="309"/>
        <v/>
      </c>
    </row>
    <row r="203" spans="1:197" s="156" customFormat="1" ht="27" customHeight="1" thickBot="1">
      <c r="A203" s="132" t="str">
        <f>IF('[1]رصد درجات'!A203="","",'[1]رصد درجات'!A203)</f>
        <v/>
      </c>
      <c r="B203" s="132" t="str">
        <f>IF('[1]رصد درجات'!B203="","",'[1]رصد درجات'!B203)</f>
        <v/>
      </c>
      <c r="C203" s="132" t="str">
        <f>IF('[1]رصد درجات'!C203="","",'[1]رصد درجات'!C203)</f>
        <v/>
      </c>
      <c r="D203" s="133" t="str">
        <f>IF('[1]رصد درجات'!D203="","",'[1]رصد درجات'!D203)</f>
        <v/>
      </c>
      <c r="E203" s="132" t="str">
        <f>IF('[1]رصد درجات'!E203="","",'[1]رصد درجات'!E203)</f>
        <v/>
      </c>
      <c r="F203" s="132" t="str">
        <f>IF('[1]رصد درجات'!F203="","",'[1]رصد درجات'!F203)</f>
        <v/>
      </c>
      <c r="G203" s="132" t="str">
        <f>IF('[1]رصد درجات'!G203="","",'[1]رصد درجات'!G203)</f>
        <v/>
      </c>
      <c r="H203" s="132" t="str">
        <f>IF('[1]رصد درجات'!H203="","",'[1]رصد درجات'!H203)</f>
        <v/>
      </c>
      <c r="I203" s="132" t="str">
        <f>IF('[1]رصد درجات'!I203="","",'[1]رصد درجات'!I203)</f>
        <v/>
      </c>
      <c r="J203" s="132" t="str">
        <f>IF('[1]رصد درجات'!J203="","",'[1]رصد درجات'!J203)</f>
        <v/>
      </c>
      <c r="K203" s="132" t="str">
        <f>IF('[1]رصد درجات'!K203="","",'[1]رصد درجات'!K203)</f>
        <v/>
      </c>
      <c r="L203" s="132" t="str">
        <f>IF('[1]رصد درجات'!L203="","",'[1]رصد درجات'!L203)</f>
        <v/>
      </c>
      <c r="M203" s="134" t="str">
        <f>IF('[1]رصد درجات'!M203="","",'[1]رصد درجات'!M203)</f>
        <v/>
      </c>
      <c r="N203" s="134" t="str">
        <f>IF('[1]رصد درجات'!N203="","",'[1]رصد درجات'!N203)</f>
        <v/>
      </c>
      <c r="O203" s="132" t="str">
        <f>IF(C203="","",'[1]رصد درجات'!Y203)</f>
        <v/>
      </c>
      <c r="P203" s="132" t="str">
        <f>IF(C203="","",'[1]رصد درجات'!AL203)</f>
        <v/>
      </c>
      <c r="Q203" s="132" t="str">
        <f t="shared" si="247"/>
        <v/>
      </c>
      <c r="R203" s="135" t="str">
        <f t="shared" si="248"/>
        <v/>
      </c>
      <c r="S203" s="132" t="str">
        <f>IF(C203="","",'[1]رصد درجات'!AV203)</f>
        <v/>
      </c>
      <c r="T203" s="132" t="str">
        <f>IF(C203="","",'[1]رصد درجات'!BI203)</f>
        <v/>
      </c>
      <c r="U203" s="132" t="str">
        <f t="shared" si="249"/>
        <v/>
      </c>
      <c r="V203" s="132" t="str">
        <f t="shared" si="250"/>
        <v/>
      </c>
      <c r="W203" s="132" t="str">
        <f t="shared" si="251"/>
        <v/>
      </c>
      <c r="X203" s="136" t="str">
        <f t="shared" si="252"/>
        <v/>
      </c>
      <c r="Y203" s="137" t="str">
        <f>IF(C203="","",'[1]رصد درجات'!Z203)</f>
        <v/>
      </c>
      <c r="Z203" s="137" t="str">
        <f>IF(C203="","",'[1]رصد درجات'!AM203)</f>
        <v/>
      </c>
      <c r="AA203" s="137" t="str">
        <f t="shared" ref="AA203:AA266" si="312">IF(C203="","",IF(AND(Y203="غ",Z203="غ"),"غ",SUM(Y203:Z203)))</f>
        <v/>
      </c>
      <c r="AB203" s="137" t="str">
        <f t="shared" si="253"/>
        <v/>
      </c>
      <c r="AC203" s="137" t="str">
        <f>IF(C203="","",'[1]رصد درجات'!AV203)</f>
        <v/>
      </c>
      <c r="AD203" s="137" t="str">
        <f>IF(C203="","",'[1]رصد درجات'!BI203)</f>
        <v/>
      </c>
      <c r="AE203" s="137" t="str">
        <f t="shared" ref="AE203:AE266" si="313">IF(C203="","",IF(AND(AC203="غ",AD203="غ"),"غ",SUM(AC203:AD203)))</f>
        <v/>
      </c>
      <c r="AF203" s="137" t="str">
        <f t="shared" ref="AF203:AF266" si="314">IF(C203="","",IF(AND(AE203="غ",AA203="غ"),"غ",SUM(AE203,AA203)/2))</f>
        <v/>
      </c>
      <c r="AG203" s="137" t="str">
        <f t="shared" si="254"/>
        <v/>
      </c>
      <c r="AH203" s="138" t="str">
        <f t="shared" si="255"/>
        <v/>
      </c>
      <c r="AI203" s="137" t="str">
        <f>IF(C203="","",'[1]رصد درجات'!AA203)</f>
        <v/>
      </c>
      <c r="AJ203" s="137" t="str">
        <f>IF(C203="","",'[1]رصد درجات'!AN203)</f>
        <v/>
      </c>
      <c r="AK203" s="137" t="str">
        <f t="shared" ref="AK203:AK266" si="315">IF(C203="","",IF(AND(AI203="غ",AJ203="غ"),"غ",SUM(AI203:AJ203)))</f>
        <v/>
      </c>
      <c r="AL203" s="139" t="str">
        <f t="shared" si="256"/>
        <v/>
      </c>
      <c r="AM203" s="137" t="str">
        <f>IF(C203="","",'[1]رصد درجات'!AX203)</f>
        <v/>
      </c>
      <c r="AN203" s="137" t="str">
        <f>IF(C203="","",'[1]رصد درجات'!BK203)</f>
        <v/>
      </c>
      <c r="AO203" s="137" t="str">
        <f t="shared" ref="AO203:AO266" si="316">IF(C203="","",IF(AND(AM203="غ",AN203="غ"),"غ",SUM(AM203:AN203)))</f>
        <v/>
      </c>
      <c r="AP203" s="137" t="str">
        <f t="shared" ref="AP203:AP266" si="317">IF(C203="","",IF(AND(AO203="غ",AK203="غ"),"غ",SUM(AO203,AK203)/2))</f>
        <v/>
      </c>
      <c r="AQ203" s="137" t="str">
        <f t="shared" ref="AQ203:AQ266" si="318">IF(C203="","",IF(OR(AP203="غ",AN203="غ"),"غ",(AP203*$AQ$9)/100))</f>
        <v/>
      </c>
      <c r="AR203" s="138" t="str">
        <f t="shared" si="257"/>
        <v/>
      </c>
      <c r="AS203" s="137" t="str">
        <f>IF(C203="","",'[1]رصد درجات'!AB203)</f>
        <v/>
      </c>
      <c r="AT203" s="137" t="str">
        <f>IF(C203="","",'[1]رصد درجات'!AO203)</f>
        <v/>
      </c>
      <c r="AU203" s="137" t="str">
        <f>IF(C203="","",'[1]رصد درجات'!AP203)</f>
        <v/>
      </c>
      <c r="AV203" s="137" t="str">
        <f t="shared" ref="AV203:AV266" si="319">IF(C203="","",IF(AND(AT203="غ",AU203="غ",AS203="غ"),"غ",SUM(AS203:AU203)))</f>
        <v/>
      </c>
      <c r="AW203" s="137" t="str">
        <f t="shared" si="258"/>
        <v/>
      </c>
      <c r="AX203" s="137" t="str">
        <f>IF(C203="","",'[1]رصد درجات'!AY203)</f>
        <v/>
      </c>
      <c r="AY203" s="137" t="str">
        <f>IF(C203="","",'[1]رصد درجات'!BL203)</f>
        <v/>
      </c>
      <c r="AZ203" s="137" t="str">
        <f>IF(C203="","",'[1]رصد درجات'!BM203)</f>
        <v/>
      </c>
      <c r="BA203" s="137" t="str">
        <f t="shared" ref="BA203:BA266" si="320">IF(C203="","",IF(AND(AY203="غ",AZ203="غ"),"غ",SUM(AY203,AZ203)))</f>
        <v/>
      </c>
      <c r="BB203" s="137" t="str">
        <f t="shared" ref="BB203:BB266" si="321">IF(C203="","",IF(AND(AX203="غ",BA203="غ"),"غ",SUM(AX203,BA203)))</f>
        <v/>
      </c>
      <c r="BC203" s="137" t="str">
        <f t="shared" ref="BC203:BC266" si="322">IF(C203="","",IF(AND(BB203="غ",AV203="غ"),"غ",SUM(BB203,AV203)/2))</f>
        <v/>
      </c>
      <c r="BD203" s="137" t="str">
        <f t="shared" ref="BD203:BD266" si="323">IF(C203="","",IF(OR(BC203="غ",BA203="غ"),"غ",(BC203*$BD$9)/100))</f>
        <v/>
      </c>
      <c r="BE203" s="138" t="str">
        <f t="shared" si="259"/>
        <v/>
      </c>
      <c r="BF203" s="137" t="str">
        <f>IF(C203="","",'[1]رصد درجات'!AC203)</f>
        <v/>
      </c>
      <c r="BG203" s="137" t="str">
        <f>IF(C203="","",'[1]رصد درجات'!AI203)</f>
        <v/>
      </c>
      <c r="BH203" s="137" t="str">
        <f>IF(C203="","",'[1]رصد درجات'!AQ203)</f>
        <v/>
      </c>
      <c r="BI203" s="137" t="str">
        <f t="shared" ref="BI203:BI266" si="324">IF(C203="","",IF(AND(BG203="غ",BH203="غ",BF203="غ"),"غ",SUM(BF203:BH203)))</f>
        <v/>
      </c>
      <c r="BJ203" s="137" t="str">
        <f t="shared" si="260"/>
        <v/>
      </c>
      <c r="BK203" s="137" t="str">
        <f>IF(C203="","",'[1]رصد درجات'!AZ203)</f>
        <v/>
      </c>
      <c r="BL203" s="137" t="str">
        <f>IF(C203="","",'[1]رصد درجات'!BF203)</f>
        <v/>
      </c>
      <c r="BM203" s="137" t="str">
        <f>IF(C203="","",'[1]رصد درجات'!BN203)</f>
        <v/>
      </c>
      <c r="BN203" s="137" t="str">
        <f t="shared" ref="BN203:BN266" si="325">IF(C203="","",IF(AND(BM203="غ",BL203="غ"),"غ",SUM(BM203,BL203)))</f>
        <v/>
      </c>
      <c r="BO203" s="137" t="str">
        <f t="shared" ref="BO203:BO266" si="326">IF(C203="","",IF(AND(BN203="غ",BK203="غ"),"غ",SUM(BN203,BK203)))</f>
        <v/>
      </c>
      <c r="BP203" s="137" t="str">
        <f t="shared" ref="BP203:BP266" si="327">IF(C203="","",IF(AND(BO203="غ",BI203="غ"),"غ",SUM(BO203,BI203)/2))</f>
        <v/>
      </c>
      <c r="BQ203" s="137" t="str">
        <f t="shared" ref="BQ203:BQ266" si="328">IF(C203="","",IF(OR(BP203="غ",BN203="غ"),"غ",(BP203*$BQ$9)/100))</f>
        <v/>
      </c>
      <c r="BR203" s="138" t="str">
        <f t="shared" si="261"/>
        <v/>
      </c>
      <c r="BS203" s="137" t="str">
        <f>IF(C203="","",'[1]رصد درجات'!AD203)</f>
        <v/>
      </c>
      <c r="BT203" s="137" t="str">
        <f>IF(C203="","",'[1]رصد درجات'!AR203)</f>
        <v/>
      </c>
      <c r="BU203" s="137" t="str">
        <f t="shared" ref="BU203:BU266" si="329">IF(C203="","",IF(AND(BS203="غ",BT203="غ"),"غ",SUM(BS203:BT203)))</f>
        <v/>
      </c>
      <c r="BV203" s="137" t="str">
        <f t="shared" si="262"/>
        <v/>
      </c>
      <c r="BW203" s="137" t="str">
        <f>IF(C203="","",'[1]رصد درجات'!BA203)</f>
        <v/>
      </c>
      <c r="BX203" s="137" t="str">
        <f>IF(C203="","",'[1]رصد درجات'!BO203)</f>
        <v/>
      </c>
      <c r="BY203" s="137" t="str">
        <f t="shared" ref="BY203:BY266" si="330">IF(C203="","",IF(AND(BW203="غ",BX203="غ"),"غ",SUM(BW203,BX203)))</f>
        <v/>
      </c>
      <c r="BZ203" s="137" t="str">
        <f t="shared" si="263"/>
        <v/>
      </c>
      <c r="CA203" s="137" t="str">
        <f t="shared" ref="CA203:CA266" si="331">IF(C203="","",IF(OR(BZ203="غ",BX203="غ"),"غ",(BZ203*$CA$9)/100))</f>
        <v/>
      </c>
      <c r="CB203" s="138" t="str">
        <f t="shared" si="264"/>
        <v/>
      </c>
      <c r="CC203" s="137" t="str">
        <f>IF(C203="","",'[1]رصد درجات'!AE203)</f>
        <v/>
      </c>
      <c r="CD203" s="137" t="str">
        <f>IF(C203="","",'[1]رصد درجات'!AJ203)</f>
        <v/>
      </c>
      <c r="CE203" s="137" t="str">
        <f>IF(C203="","",'[1]رصد درجات'!AS203)</f>
        <v/>
      </c>
      <c r="CF203" s="137" t="str">
        <f t="shared" ref="CF203:CF266" si="332">IF(C203="","",IF(AND(CD203="غ",CE203="غ",CC203="غ"),"غ",SUM(CC203:CE203)))</f>
        <v/>
      </c>
      <c r="CG203" s="137" t="str">
        <f t="shared" si="265"/>
        <v/>
      </c>
      <c r="CH203" s="137" t="str">
        <f>IF(C203="","",'[1]رصد درجات'!BB203)</f>
        <v/>
      </c>
      <c r="CI203" s="137" t="str">
        <f>IF(C203="","",'[1]رصد درجات'!BF203)</f>
        <v/>
      </c>
      <c r="CJ203" s="137" t="str">
        <f>IF(C203="","",'[1]رصد درجات'!BP203)</f>
        <v/>
      </c>
      <c r="CK203" s="137" t="str">
        <f t="shared" ref="CK203:CK266" si="333">IF(C203="","",IF(AND(CJ203="غ",CI203="غ"),"غ",SUM(CI203:CJ203)))</f>
        <v/>
      </c>
      <c r="CL203" s="137" t="str">
        <f t="shared" ref="CL203:CL266" si="334">IF(C203="","",IF(AND(CK203="غ",CH203="غ"),"غ",SUM(CK203,CH203)))</f>
        <v/>
      </c>
      <c r="CM203" s="137" t="str">
        <f t="shared" ref="CM203:CM266" si="335">IF(C203="","",IF(AND(CL203="غ",CF203="غ"),"غ",SUM(CL203,CF203)/2))</f>
        <v/>
      </c>
      <c r="CN203" s="137" t="str">
        <f t="shared" si="266"/>
        <v/>
      </c>
      <c r="CO203" s="138" t="str">
        <f t="shared" si="267"/>
        <v/>
      </c>
      <c r="CP203" s="140" t="str">
        <f>IF(C203="","",'[1]رصد درجات'!AF203)</f>
        <v/>
      </c>
      <c r="CQ203" s="135" t="str">
        <f t="shared" si="268"/>
        <v/>
      </c>
      <c r="CR203" s="140" t="str">
        <f>IF(C203="","",'[1]رصد درجات'!BC203)</f>
        <v/>
      </c>
      <c r="CS203" s="140" t="str">
        <f t="shared" si="269"/>
        <v/>
      </c>
      <c r="CT203" s="140" t="str">
        <f t="shared" si="310"/>
        <v/>
      </c>
      <c r="CU203" s="135" t="str">
        <f t="shared" si="311"/>
        <v/>
      </c>
      <c r="CV203" s="137" t="str">
        <f>IF(C203="","",'[1]رصد درجات'!AG203)</f>
        <v/>
      </c>
      <c r="CW203" s="137" t="str">
        <f t="shared" si="270"/>
        <v/>
      </c>
      <c r="CX203" s="137" t="str">
        <f>IF(C203="","",'[1]رصد درجات'!BD203)</f>
        <v/>
      </c>
      <c r="CY203" s="140" t="str">
        <f t="shared" si="271"/>
        <v/>
      </c>
      <c r="CZ203" s="140" t="str">
        <f t="shared" si="272"/>
        <v/>
      </c>
      <c r="DA203" s="135" t="str">
        <f t="shared" si="273"/>
        <v/>
      </c>
      <c r="DB203" s="141" t="str">
        <f t="shared" si="274"/>
        <v/>
      </c>
      <c r="DC203" s="142" t="str">
        <f t="shared" si="275"/>
        <v/>
      </c>
      <c r="DD203" s="141" t="str">
        <f t="shared" si="276"/>
        <v/>
      </c>
      <c r="DE203" s="142" t="str">
        <f t="shared" si="277"/>
        <v/>
      </c>
      <c r="DF203" s="137" t="str">
        <f>IF(C203="","",'[1]رصد درجات'!AH203)</f>
        <v/>
      </c>
      <c r="DG203" s="137" t="str">
        <f>IF(C203="","",'[1]رصد درجات'!AT203)</f>
        <v/>
      </c>
      <c r="DH203" s="137" t="str">
        <f t="shared" si="278"/>
        <v/>
      </c>
      <c r="DI203" s="137" t="str">
        <f t="shared" si="279"/>
        <v/>
      </c>
      <c r="DJ203" s="137" t="str">
        <f>IF(C203="","",'[1]رصد درجات'!BE203)</f>
        <v/>
      </c>
      <c r="DK203" s="137" t="str">
        <f>IF(C203="","",'[1]رصد درجات'!BQ203)</f>
        <v/>
      </c>
      <c r="DL203" s="137" t="str">
        <f t="shared" si="280"/>
        <v/>
      </c>
      <c r="DM203" s="137" t="str">
        <f t="shared" si="281"/>
        <v/>
      </c>
      <c r="DN203" s="137" t="str">
        <f t="shared" si="282"/>
        <v/>
      </c>
      <c r="DO203" s="138" t="str">
        <f t="shared" si="283"/>
        <v/>
      </c>
      <c r="DP203" s="143" t="str">
        <f t="shared" si="284"/>
        <v/>
      </c>
      <c r="DQ203" s="144" t="str">
        <f t="shared" si="285"/>
        <v/>
      </c>
      <c r="DR203" s="145">
        <f t="shared" si="286"/>
        <v>0</v>
      </c>
      <c r="DS203" s="146" t="str">
        <f t="shared" si="287"/>
        <v/>
      </c>
      <c r="DT203" s="147" t="str">
        <f t="shared" si="288"/>
        <v/>
      </c>
      <c r="DU203" s="147" t="str">
        <f t="shared" si="289"/>
        <v/>
      </c>
      <c r="DV203" s="147" t="str">
        <f t="shared" si="290"/>
        <v/>
      </c>
      <c r="DW203" s="147" t="str">
        <f t="shared" si="291"/>
        <v/>
      </c>
      <c r="DX203" s="147" t="str">
        <f t="shared" si="292"/>
        <v/>
      </c>
      <c r="DY203" s="147" t="str">
        <f t="shared" si="293"/>
        <v/>
      </c>
      <c r="DZ203" s="147" t="str">
        <f t="shared" si="294"/>
        <v/>
      </c>
      <c r="EA203" s="148"/>
      <c r="EB203" s="148"/>
      <c r="EC203" s="148"/>
      <c r="ED203" s="148"/>
      <c r="EE203" s="148"/>
      <c r="EF203" s="148"/>
      <c r="EG203" s="148"/>
      <c r="EH203" s="148"/>
      <c r="EI203" s="148"/>
      <c r="EJ203" s="148"/>
      <c r="EK203" s="149"/>
      <c r="EL203" s="150" t="str">
        <f t="shared" si="295"/>
        <v/>
      </c>
      <c r="EM203" s="145"/>
      <c r="EN203" s="145"/>
      <c r="EO203" s="151" t="str">
        <f>IF(C203="","",IF(EL203=TRUE,'[1]بيانات أساسية'!$Z$16,'[1]بيانات أساسية'!$Y$17))</f>
        <v/>
      </c>
      <c r="EP203" s="152" t="str">
        <f t="shared" ref="EP203:EP266" si="336">IF(C203="","",CONCATENATE(DS203," ",DT203," ",DU203," ",DV203," ",DW203," ",DX203," ",DY203," ",EQ203," ",ER203," ",DZ203,))</f>
        <v/>
      </c>
      <c r="EQ203" s="153" t="str">
        <f t="shared" si="296"/>
        <v/>
      </c>
      <c r="ER203" s="153" t="str">
        <f t="shared" si="297"/>
        <v/>
      </c>
      <c r="ES203" s="159"/>
      <c r="GD203" s="157" t="str">
        <f t="shared" si="298"/>
        <v/>
      </c>
      <c r="GE203" s="157" t="str">
        <f t="shared" si="299"/>
        <v/>
      </c>
      <c r="GF203" s="157" t="str">
        <f t="shared" si="300"/>
        <v/>
      </c>
      <c r="GG203" s="157" t="str">
        <f t="shared" si="301"/>
        <v/>
      </c>
      <c r="GH203" s="157" t="str">
        <f t="shared" si="302"/>
        <v/>
      </c>
      <c r="GI203" s="157" t="str">
        <f t="shared" si="303"/>
        <v/>
      </c>
      <c r="GJ203" s="157" t="str">
        <f t="shared" si="304"/>
        <v/>
      </c>
      <c r="GK203" s="157" t="str">
        <f t="shared" si="305"/>
        <v/>
      </c>
      <c r="GL203" s="157" t="str">
        <f t="shared" si="306"/>
        <v/>
      </c>
      <c r="GM203" s="158" t="str">
        <f t="shared" si="307"/>
        <v/>
      </c>
      <c r="GN203" s="157" t="str">
        <f t="shared" si="308"/>
        <v/>
      </c>
      <c r="GO203" s="145" t="str">
        <f t="shared" si="309"/>
        <v/>
      </c>
    </row>
    <row r="204" spans="1:197" s="156" customFormat="1" ht="27" customHeight="1" thickBot="1">
      <c r="A204" s="132" t="str">
        <f>IF('[1]رصد درجات'!A204="","",'[1]رصد درجات'!A204)</f>
        <v/>
      </c>
      <c r="B204" s="132" t="str">
        <f>IF('[1]رصد درجات'!B204="","",'[1]رصد درجات'!B204)</f>
        <v/>
      </c>
      <c r="C204" s="132" t="str">
        <f>IF('[1]رصد درجات'!C204="","",'[1]رصد درجات'!C204)</f>
        <v/>
      </c>
      <c r="D204" s="133" t="str">
        <f>IF('[1]رصد درجات'!D204="","",'[1]رصد درجات'!D204)</f>
        <v/>
      </c>
      <c r="E204" s="132" t="str">
        <f>IF('[1]رصد درجات'!E204="","",'[1]رصد درجات'!E204)</f>
        <v/>
      </c>
      <c r="F204" s="132" t="str">
        <f>IF('[1]رصد درجات'!F204="","",'[1]رصد درجات'!F204)</f>
        <v/>
      </c>
      <c r="G204" s="132" t="str">
        <f>IF('[1]رصد درجات'!G204="","",'[1]رصد درجات'!G204)</f>
        <v/>
      </c>
      <c r="H204" s="132" t="str">
        <f>IF('[1]رصد درجات'!H204="","",'[1]رصد درجات'!H204)</f>
        <v/>
      </c>
      <c r="I204" s="132" t="str">
        <f>IF('[1]رصد درجات'!I204="","",'[1]رصد درجات'!I204)</f>
        <v/>
      </c>
      <c r="J204" s="132" t="str">
        <f>IF('[1]رصد درجات'!J204="","",'[1]رصد درجات'!J204)</f>
        <v/>
      </c>
      <c r="K204" s="132" t="str">
        <f>IF('[1]رصد درجات'!K204="","",'[1]رصد درجات'!K204)</f>
        <v/>
      </c>
      <c r="L204" s="132" t="str">
        <f>IF('[1]رصد درجات'!L204="","",'[1]رصد درجات'!L204)</f>
        <v/>
      </c>
      <c r="M204" s="134" t="str">
        <f>IF('[1]رصد درجات'!M204="","",'[1]رصد درجات'!M204)</f>
        <v/>
      </c>
      <c r="N204" s="134" t="str">
        <f>IF('[1]رصد درجات'!N204="","",'[1]رصد درجات'!N204)</f>
        <v/>
      </c>
      <c r="O204" s="132" t="str">
        <f>IF(C204="","",'[1]رصد درجات'!Y204)</f>
        <v/>
      </c>
      <c r="P204" s="132" t="str">
        <f>IF(C204="","",'[1]رصد درجات'!AL204)</f>
        <v/>
      </c>
      <c r="Q204" s="132" t="str">
        <f t="shared" ref="Q204:Q267" si="337">IF(C204="","",IF(AND(O204="غ",P204="غ"),"غ",SUM(O204:P204)))</f>
        <v/>
      </c>
      <c r="R204" s="135" t="str">
        <f t="shared" ref="R204:R267" si="338">IF(C204="","",IF(Q204="غ","غائب",IF(Q204&gt;=0.85*$Q$9,"ممتاز",IF(Q204&gt;=0.75*$Q$9,"جيد جدا",IF(Q204&gt;=0.65*$Q$9,"جيد",IF(Q204&gt;=0.5*$Q$9,"مقبول",IF(Q204&lt;0.75*$Q$9,"دون المستوى")))))))</f>
        <v/>
      </c>
      <c r="S204" s="132" t="str">
        <f>IF(C204="","",'[1]رصد درجات'!AV204)</f>
        <v/>
      </c>
      <c r="T204" s="132" t="str">
        <f>IF(C204="","",'[1]رصد درجات'!BI204)</f>
        <v/>
      </c>
      <c r="U204" s="132" t="str">
        <f t="shared" ref="U204:U267" si="339">IF(C204="","",IF(AND(S204="غ",T204="غ"),"غ",SUM(S204:T204)))</f>
        <v/>
      </c>
      <c r="V204" s="132" t="str">
        <f t="shared" ref="V204:V267" si="340">IF(C204="","",IF(AND(Q204="غ",U204="غ"),"غ",SUM(Q204,U204)/2))</f>
        <v/>
      </c>
      <c r="W204" s="132" t="str">
        <f t="shared" ref="W204:W267" si="341">IF(C204="","",IF(OR(V204="غ",T204="غ"),"غ",(V204*$W$9)/100))</f>
        <v/>
      </c>
      <c r="X204" s="136" t="str">
        <f t="shared" ref="X204:X267" si="342">IF(C204="","",IF(T204="غ","غائب",IF(OR(W204&lt;$W$10,T204&lt;$T$10),"دون المستوى",IF(W204&gt;=0.85*$W$9,"امتياز",IF(W204&gt;=0.75*$W$9,"جيد جدا",IF(W204&gt;=0.65*$W$9,"جيد",IF(W204&gt;=0.5*$W$9,"مقبول")))))))</f>
        <v/>
      </c>
      <c r="Y204" s="137" t="str">
        <f>IF(C204="","",'[1]رصد درجات'!Z204)</f>
        <v/>
      </c>
      <c r="Z204" s="137" t="str">
        <f>IF(C204="","",'[1]رصد درجات'!AM204)</f>
        <v/>
      </c>
      <c r="AA204" s="137" t="str">
        <f t="shared" si="312"/>
        <v/>
      </c>
      <c r="AB204" s="137" t="str">
        <f t="shared" ref="AB204:AB267" si="343">IF(C204="","",IF(AA204="غ","غائب",IF(AA204&gt;=0.85*$AA$9,"ممتاز",IF(AA204&gt;=0.75*$AA$9,"جيد جدا",IF(AA204&gt;=0.65*$AA$9,"جيد",IF(AA204&gt;=0.5*$AA$9,"مقبول",IF(AA204&lt;0.75*$AA$9,"دون المستوى")))))))</f>
        <v/>
      </c>
      <c r="AC204" s="137" t="str">
        <f>IF(C204="","",'[1]رصد درجات'!AV204)</f>
        <v/>
      </c>
      <c r="AD204" s="137" t="str">
        <f>IF(C204="","",'[1]رصد درجات'!BI204)</f>
        <v/>
      </c>
      <c r="AE204" s="137" t="str">
        <f t="shared" si="313"/>
        <v/>
      </c>
      <c r="AF204" s="137" t="str">
        <f t="shared" si="314"/>
        <v/>
      </c>
      <c r="AG204" s="137" t="str">
        <f t="shared" ref="AG204:AG267" si="344">IF(C204="","",IF(OR(AF204="غ",AD204="غ"),"غ",(AF204*$AD$9)/100))</f>
        <v/>
      </c>
      <c r="AH204" s="138" t="str">
        <f t="shared" ref="AH204:AH267" si="345">IF(C204="","",IF(AD204="غ","غائب",IF(OR(AG204&lt;$AG$10,AD204&lt;$AD$10),"دون المستوى",IF(AG204&gt;=0.85*$AG$9,"امتياز",IF(AG204&gt;=0.75*$AG$9,"جيد جدا",IF(AG204&gt;=0.65*$AG$9,"جيد",IF(AG204&gt;=0.5*$AG$9,"مقبول")))))))</f>
        <v/>
      </c>
      <c r="AI204" s="137" t="str">
        <f>IF(C204="","",'[1]رصد درجات'!AA204)</f>
        <v/>
      </c>
      <c r="AJ204" s="137" t="str">
        <f>IF(C204="","",'[1]رصد درجات'!AN204)</f>
        <v/>
      </c>
      <c r="AK204" s="137" t="str">
        <f t="shared" si="315"/>
        <v/>
      </c>
      <c r="AL204" s="139" t="str">
        <f t="shared" ref="AL204:AL267" si="346">IF(C204="","",IF(AK204="غ","غائب",IF(AK204&gt;=0.85*$AK$9,"ممتاز",IF(AK204&gt;=0.75*$AK$9,"جيد جدا",IF(AK204&gt;=0.65*$AK$9,"جيد",IF(AK204&gt;=0.5*$AK$9,"مقبول",IF(AK204&lt;0.75*$AK$9,"دون المستوى")))))))</f>
        <v/>
      </c>
      <c r="AM204" s="137" t="str">
        <f>IF(C204="","",'[1]رصد درجات'!AX204)</f>
        <v/>
      </c>
      <c r="AN204" s="137" t="str">
        <f>IF(C204="","",'[1]رصد درجات'!BK204)</f>
        <v/>
      </c>
      <c r="AO204" s="137" t="str">
        <f t="shared" si="316"/>
        <v/>
      </c>
      <c r="AP204" s="137" t="str">
        <f t="shared" si="317"/>
        <v/>
      </c>
      <c r="AQ204" s="137" t="str">
        <f t="shared" si="318"/>
        <v/>
      </c>
      <c r="AR204" s="138" t="str">
        <f t="shared" ref="AR204:AR267" si="347">IF(C204="","",IF(AN204="غ","غائب",IF(OR(AQ204&lt;$AQ$10,AN204&lt;$AN$10),"دون المستوى",IF(AQ204&gt;=0.85*$AQ$9,"امتياز",IF(AQ204&gt;=0.75*$AQ$9,"جيد جدا",IF(AQ204&gt;=0.65*$AQ$9,"جيد",IF(AQ204&gt;=0.5*$AQ$9,"مقبول")))))))</f>
        <v/>
      </c>
      <c r="AS204" s="137" t="str">
        <f>IF(C204="","",'[1]رصد درجات'!AB204)</f>
        <v/>
      </c>
      <c r="AT204" s="137" t="str">
        <f>IF(C204="","",'[1]رصد درجات'!AO204)</f>
        <v/>
      </c>
      <c r="AU204" s="137" t="str">
        <f>IF(C204="","",'[1]رصد درجات'!AP204)</f>
        <v/>
      </c>
      <c r="AV204" s="137" t="str">
        <f t="shared" si="319"/>
        <v/>
      </c>
      <c r="AW204" s="137" t="str">
        <f t="shared" ref="AW204:AW267" si="348">IF(C204="","",IF(AV204="غ","غائب",IF(AV204&gt;=0.85*$AV$9,"ممتاز",IF(AV204&gt;=0.75*$AV$9,"جيد جدا",IF(AV204&gt;=0.65*$AV$9,"جيد",IF(AV204&gt;=0.5*$AV$9,"مقبول",IF(AV204&lt;0.75*$AV$9,"دون المستوى")))))))</f>
        <v/>
      </c>
      <c r="AX204" s="137" t="str">
        <f>IF(C204="","",'[1]رصد درجات'!AY204)</f>
        <v/>
      </c>
      <c r="AY204" s="137" t="str">
        <f>IF(C204="","",'[1]رصد درجات'!BL204)</f>
        <v/>
      </c>
      <c r="AZ204" s="137" t="str">
        <f>IF(C204="","",'[1]رصد درجات'!BM204)</f>
        <v/>
      </c>
      <c r="BA204" s="137" t="str">
        <f t="shared" si="320"/>
        <v/>
      </c>
      <c r="BB204" s="137" t="str">
        <f t="shared" si="321"/>
        <v/>
      </c>
      <c r="BC204" s="137" t="str">
        <f t="shared" si="322"/>
        <v/>
      </c>
      <c r="BD204" s="137" t="str">
        <f t="shared" si="323"/>
        <v/>
      </c>
      <c r="BE204" s="138" t="str">
        <f t="shared" ref="BE204:BE267" si="349">IF(C204="","",IF(BA204="غ","غائب",IF(OR(BA204&lt;$BA$10,BD204&lt;$BD$10),"دون المستوى",IF(BD204&gt;=0.85*$BD$9,"امتياز",IF(BD204&gt;=0.75*$BD$9,"جيد جدا",IF(BD204&gt;=0.65*$BD$9,"جيد",IF(BD204&gt;=0.5*$BD$9,"مقبول")))))))</f>
        <v/>
      </c>
      <c r="BF204" s="137" t="str">
        <f>IF(C204="","",'[1]رصد درجات'!AC204)</f>
        <v/>
      </c>
      <c r="BG204" s="137" t="str">
        <f>IF(C204="","",'[1]رصد درجات'!AI204)</f>
        <v/>
      </c>
      <c r="BH204" s="137" t="str">
        <f>IF(C204="","",'[1]رصد درجات'!AQ204)</f>
        <v/>
      </c>
      <c r="BI204" s="137" t="str">
        <f t="shared" si="324"/>
        <v/>
      </c>
      <c r="BJ204" s="137" t="str">
        <f t="shared" ref="BJ204:BJ267" si="350">IF(C204="","",IF(BI204="غ","غائب",IF(BI204&gt;=0.85*$BI$9,"ممتاز",IF(BI204&gt;=0.75*$BI$9,"جيد جدا",IF(BI204&gt;=0.65*$BI$9,"جيد",IF(BI204&gt;=0.5*$BI$9,"مقبول",IF(BI204&lt;0.75*$BI$9,"دون المستوى")))))))</f>
        <v/>
      </c>
      <c r="BK204" s="137" t="str">
        <f>IF(C204="","",'[1]رصد درجات'!AZ204)</f>
        <v/>
      </c>
      <c r="BL204" s="137" t="str">
        <f>IF(C204="","",'[1]رصد درجات'!BF204)</f>
        <v/>
      </c>
      <c r="BM204" s="137" t="str">
        <f>IF(C204="","",'[1]رصد درجات'!BN204)</f>
        <v/>
      </c>
      <c r="BN204" s="137" t="str">
        <f t="shared" si="325"/>
        <v/>
      </c>
      <c r="BO204" s="137" t="str">
        <f t="shared" si="326"/>
        <v/>
      </c>
      <c r="BP204" s="137" t="str">
        <f t="shared" si="327"/>
        <v/>
      </c>
      <c r="BQ204" s="137" t="str">
        <f t="shared" si="328"/>
        <v/>
      </c>
      <c r="BR204" s="138" t="str">
        <f t="shared" ref="BR204:BR267" si="351">IF(C204="","",IF(BN204="غ","غائب",IF(OR(BQ204&lt;$BQ$10,BN204&lt;$BN$10),"دون المستوى",IF(BQ204&gt;=0.85*$BQ$9,"امتياز",IF(BQ204&gt;=0.75*$BQ$9,"جيد جدا",IF(BQ204&gt;=0.65*$BQ$9,"جيد",IF(BQ204&gt;=0.5*$BQ$9,"مقبول")))))))</f>
        <v/>
      </c>
      <c r="BS204" s="137" t="str">
        <f>IF(C204="","",'[1]رصد درجات'!AD204)</f>
        <v/>
      </c>
      <c r="BT204" s="137" t="str">
        <f>IF(C204="","",'[1]رصد درجات'!AR204)</f>
        <v/>
      </c>
      <c r="BU204" s="137" t="str">
        <f t="shared" si="329"/>
        <v/>
      </c>
      <c r="BV204" s="137" t="str">
        <f t="shared" ref="BV204:BV267" si="352">IF(C204="","",IF(BU204="غ","غائب",IF(BU204&gt;=0.85*$BU$9,"ممتاز",IF(BU204&gt;=0.75*$BU$9,"جيد جدا",IF(BU204&gt;=0.65*$BU$9,"جيد",IF(BU204&gt;=0.5*$BU$9,"مقبول",IF(BU204&lt;0.75*$BU$9,"دون المستوى")))))))</f>
        <v/>
      </c>
      <c r="BW204" s="137" t="str">
        <f>IF(C204="","",'[1]رصد درجات'!BA204)</f>
        <v/>
      </c>
      <c r="BX204" s="137" t="str">
        <f>IF(C204="","",'[1]رصد درجات'!BO204)</f>
        <v/>
      </c>
      <c r="BY204" s="137" t="str">
        <f t="shared" si="330"/>
        <v/>
      </c>
      <c r="BZ204" s="137" t="str">
        <f t="shared" ref="BZ204:BZ267" si="353">IF(C204="","",IF(AND(BY204="غ",BU204="غ"),"غ",SUM(BY204,BU204)/2))</f>
        <v/>
      </c>
      <c r="CA204" s="137" t="str">
        <f t="shared" si="331"/>
        <v/>
      </c>
      <c r="CB204" s="138" t="str">
        <f t="shared" ref="CB204:CB267" si="354">IF(C204="","",IF(BX204="غ","غائب",IF(OR(CA204&lt;$CA$10,BX204&lt;$BX$10),"دون المستوى",IF(CA204&gt;=0.85*$CA$9,"امتياز",IF(CA204&gt;=0.75*$CA$9,"جيد جدا",IF(CA204&gt;=0.65*$CA$9,"جيد",IF(CA204&gt;=0.5*$CA$9,"مقبول")))))))</f>
        <v/>
      </c>
      <c r="CC204" s="137" t="str">
        <f>IF(C204="","",'[1]رصد درجات'!AE204)</f>
        <v/>
      </c>
      <c r="CD204" s="137" t="str">
        <f>IF(C204="","",'[1]رصد درجات'!AJ204)</f>
        <v/>
      </c>
      <c r="CE204" s="137" t="str">
        <f>IF(C204="","",'[1]رصد درجات'!AS204)</f>
        <v/>
      </c>
      <c r="CF204" s="137" t="str">
        <f t="shared" si="332"/>
        <v/>
      </c>
      <c r="CG204" s="137" t="str">
        <f t="shared" ref="CG204:CG267" si="355">IF(C204="","",IF(CF204="غ","غائب",IF(CF204&gt;=0.85*$CF$9,"ممتاز",IF(CF204&gt;=0.75*$CF$9,"جيد جدا",IF(CF204&gt;=0.65*$CF$9,"جيد",IF(CF204&gt;=0.5*$CF$9,"مقبول",IF(CF204&lt;0.75*$CF$9,"دون المستوى")))))))</f>
        <v/>
      </c>
      <c r="CH204" s="137" t="str">
        <f>IF(C204="","",'[1]رصد درجات'!BB204)</f>
        <v/>
      </c>
      <c r="CI204" s="137" t="str">
        <f>IF(C204="","",'[1]رصد درجات'!BF204)</f>
        <v/>
      </c>
      <c r="CJ204" s="137" t="str">
        <f>IF(C204="","",'[1]رصد درجات'!BP204)</f>
        <v/>
      </c>
      <c r="CK204" s="137" t="str">
        <f t="shared" si="333"/>
        <v/>
      </c>
      <c r="CL204" s="137" t="str">
        <f t="shared" si="334"/>
        <v/>
      </c>
      <c r="CM204" s="137" t="str">
        <f t="shared" si="335"/>
        <v/>
      </c>
      <c r="CN204" s="137" t="str">
        <f t="shared" ref="CN204:CN267" si="356">IF(C204="","",IF(OR(CM204="غ",CK204="غ"),"غ",(CM204*$CN$9)/100))</f>
        <v/>
      </c>
      <c r="CO204" s="138" t="str">
        <f t="shared" ref="CO204:CO267" si="357">IF(C204="","",IF(CK204="غ","غائب",IF(OR(CN204&lt;$CN$10,CK204&lt;$CK$10),"دون المستوى",IF(CN204&gt;=0.85*$CN$9,"امتياز",IF(CN204&gt;=0.75*$CN$9,"جيد جدا",IF(CN204&gt;=0.65*$CN$9,"جيد",IF(CN204&gt;=0.5*$CN$9,"مقبول")))))))</f>
        <v/>
      </c>
      <c r="CP204" s="140" t="str">
        <f>IF(C204="","",'[1]رصد درجات'!AF204)</f>
        <v/>
      </c>
      <c r="CQ204" s="135" t="str">
        <f t="shared" ref="CQ204:CQ267" si="358">IF(C204="","",IF(CP204="غ","غائب",IF(CP204&gt;=0.85*$CP$9,"ممتاز",IF(CP204&gt;=0.75*$CP$9,"جيد جدا",IF(CP204&gt;=0.65*$CP$9,"جيد",IF(CP204&gt;=0.5*$CP$9,"مقبول",IF(CP204&lt;0.75*$CP$9,"دون المستوى")))))))</f>
        <v/>
      </c>
      <c r="CR204" s="140" t="str">
        <f>IF(C204="","",'[1]رصد درجات'!BC204)</f>
        <v/>
      </c>
      <c r="CS204" s="140" t="str">
        <f t="shared" ref="CS204:CS267" si="359">IF(C204="","",IF(AND(CP204="غ",CR204="غ"),"غ",SUM(CP204,CR204)/2))</f>
        <v/>
      </c>
      <c r="CT204" s="140" t="str">
        <f t="shared" si="310"/>
        <v/>
      </c>
      <c r="CU204" s="135" t="str">
        <f t="shared" si="311"/>
        <v/>
      </c>
      <c r="CV204" s="137" t="str">
        <f>IF(C204="","",'[1]رصد درجات'!AG204)</f>
        <v/>
      </c>
      <c r="CW204" s="137" t="str">
        <f t="shared" ref="CW204:CW267" si="360">IF(C204="","",IF(CV204="غ","غائب",IF(CV204&gt;=0.85*$CV$9,"ممتاز",IF(CV204&gt;=0.75*$CV$9,"جيد جدا",IF(CV204&gt;=0.65*$CV$9,"جيد",IF(CV204&gt;=0.5*$CV$9,"مقبول",IF(CV204&lt;0.75*$CV$9,"دون المستوى")))))))</f>
        <v/>
      </c>
      <c r="CX204" s="137" t="str">
        <f>IF(C204="","",'[1]رصد درجات'!BD204)</f>
        <v/>
      </c>
      <c r="CY204" s="140" t="str">
        <f t="shared" ref="CY204:CY267" si="361">IF(I204="","",IF(AND(CV204="غ",CX204="غ"),"غ",SUM(CV204,CX204)/2))</f>
        <v/>
      </c>
      <c r="CZ204" s="140" t="str">
        <f t="shared" ref="CZ204:CZ267" si="362">IF(I204="","",IF(OR(CY204="غ",CV204="غ"),"غ",(CY204*$CZ$9)/100))</f>
        <v/>
      </c>
      <c r="DA204" s="135" t="str">
        <f t="shared" ref="DA204:DA267" si="363">IF(C204="","",IF(CX204="غ","غائب",IF(CZ204&gt;=0.85*$CZ$9,"ممتاز",IF(CZ204&gt;=0.75*$CZ$9,"جيد جدا",IF(CZ204&gt;=0.65*$CZ$9,"جيد",IF(CZ204&gt;=0.5*$CZ$9,"مقبول",IF(CZ204&lt;0.75*$CZ$9,"دون المستوى")))))))</f>
        <v/>
      </c>
      <c r="DB204" s="141" t="str">
        <f t="shared" ref="DB204:DB267" si="364">IF(C204="","",IF(AND(Q204="غ",AA204="غ",AK204="غ",AV204="غ",BI204="غ",BU204="غ",CF204="غ",CP204="غ",CV204="غ"),"غ",SUM(Q204,AA204,AK204,AV204,BI204,BU204,CX204,CP204,CV204)))</f>
        <v/>
      </c>
      <c r="DC204" s="142" t="str">
        <f t="shared" ref="DC204:DC267" si="365">IF(C204="","",IF(DB204="غ","غائب",IF(DB204&gt;=0.85*$DB$9,"ممتاز",IF(DB204&gt;=0.75*$DB$9,"جيد جداً",IF(DB204&gt;=0.65*$DB$9,"جيد",IF(DB204&gt;=0.5*$DB$9,"مقبول",IF(DB204&lt;0.5*$DB$9,"دون المستوى")))))))</f>
        <v/>
      </c>
      <c r="DD204" s="141" t="str">
        <f t="shared" ref="DD204:DD267" si="366">IF(C204="","",IF(AND(W204="غ",AG204="غ",AQ204="غ",BD204="غ",BQ204="غ",CA204="غ",CN204="غ",CR204="غ",CX204="غ"),"غ",SUM(W204,AG204,AQ204,BD204,BQ204,CA204,CT204,CR204,CZ204)))</f>
        <v/>
      </c>
      <c r="DE204" s="142" t="str">
        <f t="shared" ref="DE204:DE267" si="367">IF(C204="","",IF(DD204="غ","غائب",IF(DD204&gt;=0.85*$DD$9,"ممتاز",IF(DD204&gt;=0.75*$DD$9,"جيد جداً",IF(DD204&gt;=0.65*$DD$9,"جيد",IF(DD204&gt;=0.5*$DD$9,"مقبول",IF(DD204&lt;0.5*$DD$9,"دون المستوى")))))))</f>
        <v/>
      </c>
      <c r="DF204" s="137" t="str">
        <f>IF(C204="","",'[1]رصد درجات'!AH204)</f>
        <v/>
      </c>
      <c r="DG204" s="137" t="str">
        <f>IF(C204="","",'[1]رصد درجات'!AT204)</f>
        <v/>
      </c>
      <c r="DH204" s="137" t="str">
        <f t="shared" ref="DH204:DH267" si="368">IF(C204="","",IF(AND(DF204="غ",DG204="غ"),"غ",SUM(DF204:DG204)))</f>
        <v/>
      </c>
      <c r="DI204" s="137" t="str">
        <f t="shared" ref="DI204:DI267" si="369">IF(C204="","",IF(DH204="غ","غائب",IF(DH204&gt;=0.85*$DH$9,"ممتاز",IF(DH204&gt;=0.75*$DH$9,"جيد جدا",IF(DH204&gt;=0.65*$DH$9,"جيد",IF(DH204&gt;=0.5*$DH$9,"مقبول",IF(DH204&lt;0.75*$DH$9,"دون المستوى")))))))</f>
        <v/>
      </c>
      <c r="DJ204" s="137" t="str">
        <f>IF(C204="","",'[1]رصد درجات'!BE204)</f>
        <v/>
      </c>
      <c r="DK204" s="137" t="str">
        <f>IF(C204="","",'[1]رصد درجات'!BQ204)</f>
        <v/>
      </c>
      <c r="DL204" s="137" t="str">
        <f t="shared" ref="DL204:DL267" si="370">IF(C204="","",IF(AND(DJ204="غ",DK204="غ"),"غ",SUM(DJ204:DK204)))</f>
        <v/>
      </c>
      <c r="DM204" s="137" t="str">
        <f t="shared" ref="DM204:DM267" si="371">IF(C204="","",IF(AND(DL204="غ",DH204="غ"),"غ",SUM(DL204,DH204)/2))</f>
        <v/>
      </c>
      <c r="DN204" s="137" t="str">
        <f t="shared" ref="DN204:DN267" si="372">IF(C204="","",IF(AND(DL204="غ",DH204="غ"),"غ",(DM204*$DN$9)/100))</f>
        <v/>
      </c>
      <c r="DO204" s="138" t="str">
        <f t="shared" ref="DO204:DO267" si="373">IF(C204="","",IF(DK204="غ","غائب",IF(OR(DN204&lt;$DN$10,DK204&lt;$DN$10),"دون المستوى",IF(DN204&gt;=0.85*$DN$9,"امتياز",IF(DN204&gt;=0.75*$DN$9,"جيد جدا",IF(DN204&gt;=0.65*$DN$9,"جيد",IF(DN204&gt;=0.5*$DN$9,"مقبول")))))))</f>
        <v/>
      </c>
      <c r="DP204" s="143" t="str">
        <f t="shared" ref="DP204:DP267" si="374">IF(C204="","",IF(EL204=TRUE,"ناجح",IF(EL204=FALSE,"دور ثان",)))</f>
        <v/>
      </c>
      <c r="DQ204" s="144" t="str">
        <f t="shared" ref="DQ204:DQ267" si="375">IF(C204="","",IF(DD204="غ","غائب",DD204/$DD$9))</f>
        <v/>
      </c>
      <c r="DR204" s="145">
        <f t="shared" ref="DR204:DR267" si="376">IF(EL204=TRUE,1,IF(EL204=FALSE,2,0))</f>
        <v>0</v>
      </c>
      <c r="DS204" s="146" t="str">
        <f t="shared" ref="DS204:DS267" si="377">IF(C204="","",IF(OR(W204&lt;$W$10,T204="غ"),"عربى",IF(AND(W204&gt;=$W$10,T204&lt;$T$10)," عربي لثلث الدرجة ","")))</f>
        <v/>
      </c>
      <c r="DT204" s="147" t="str">
        <f t="shared" ref="DT204:DT267" si="378">IF(C204="","",IF(OR(AG204&lt;$AG$10,AD204="غ"),"انجليزى",IF(AND(AG204&gt;=$AG$10,AD204&lt;$AD$10)," انجليزى لثلث الدرجة ","")))</f>
        <v/>
      </c>
      <c r="DU204" s="147" t="str">
        <f t="shared" ref="DU204:DU267" si="379">IF(C204="","",IF(OR(AQ204&lt;$AQ$10,AN204="غ"),"دراسات",IF(AND(AQ204&gt;=$AQ$10,AN204&lt;$AN$10)," دراسات لثلث الدرجة ","")))</f>
        <v/>
      </c>
      <c r="DV204" s="147" t="str">
        <f t="shared" ref="DV204:DV267" si="380">IF(C204="","",IF(OR(BD204&lt;$BD$10,BA204="غ"),"رياضيات",IF(AND(BD204&gt;=$BD$10,BA204&lt;$BA$10)," رياضيات لثلث الدرجة ","")))</f>
        <v/>
      </c>
      <c r="DW204" s="147" t="str">
        <f t="shared" ref="DW204:DW267" si="381">IF(C204="","",IF(OR(BQ204&lt;BQ$10,BN204="غ"),"علوم",IF(AND(BQ204&gt;=$BQ$10,BN204&lt;$BN$10)," علوم لثلث الدرجة ","")))</f>
        <v/>
      </c>
      <c r="DX204" s="147" t="str">
        <f t="shared" ref="DX204:DX267" si="382">IF(C204="","",IF(OR(CA204&lt;$CA$10,BX204="غ"),"فنية",IF(AND(CA204&gt;=$CA$10,BX204&lt;$BX$10)," فنية لثلث الدرجة ","")))</f>
        <v/>
      </c>
      <c r="DY204" s="147" t="str">
        <f t="shared" ref="DY204:DY267" si="383">IF(C204="","",IF(OR(CN204&lt;$CN$10,CK204="غ"),"حاسب",IF(AND(CN204&gt;=$CN$10,CK204&lt;$CK$10)," حاسب لثلث الدرجة ","")))</f>
        <v/>
      </c>
      <c r="DZ204" s="147" t="str">
        <f t="shared" ref="DZ204:DZ267" si="384">IF(C204="","",IF(OR(DN204&lt;$DN$10,DK204="غ"),"دين",IF(AND(DN204&gt;=$DN$10,DK204&lt;$DK$10)," دين لثلث الدرجة ","")))</f>
        <v/>
      </c>
      <c r="EA204" s="148"/>
      <c r="EB204" s="148"/>
      <c r="EC204" s="148"/>
      <c r="ED204" s="148"/>
      <c r="EE204" s="148"/>
      <c r="EF204" s="148"/>
      <c r="EG204" s="148"/>
      <c r="EH204" s="148"/>
      <c r="EI204" s="148"/>
      <c r="EJ204" s="148"/>
      <c r="EK204" s="149"/>
      <c r="EL204" s="150" t="str">
        <f t="shared" ref="EL204:EL267" si="385">IF(C204="","",IF(OR(T204&lt;$T$10,W204&lt;$W$10,AD204&lt;$AD$10,AG204&lt;$AG$10,AN204&lt;$AN$10,AQ204&lt;$AQ$10,BA204&lt;$BA$10,BD204&lt;$BD$10,BN204&lt;$BN$10,BQ204&lt;$BQ$10,BX204&lt;$BX$10,CA204&lt;$CA$10,CK204&lt;$CK$10,CN204&lt;$CN$10,DK204&lt;$DK$10,DN204&lt;$DN$10,CR204&lt;$CR$10,CT204&lt;$CT$10,CX204&lt;$CX$10,CZ204&lt;$CZ$10,T204="غ",AD204="غ",AN204="غ",BA204="غ",BN204="غ",BX204="غ",CK204="غ",DK204="غ",CR204="غ",CX204="غ"),FALSE,TRUE))</f>
        <v/>
      </c>
      <c r="EM204" s="145"/>
      <c r="EN204" s="145"/>
      <c r="EO204" s="151" t="str">
        <f>IF(C204="","",IF(EL204=TRUE,'[1]بيانات أساسية'!$Z$16,'[1]بيانات أساسية'!$Y$17))</f>
        <v/>
      </c>
      <c r="EP204" s="152" t="str">
        <f t="shared" si="336"/>
        <v/>
      </c>
      <c r="EQ204" s="153" t="str">
        <f t="shared" ref="EQ204:EQ267" si="386">IF(C204="","",IF(OR(CT204&lt;$CT$10,CR204="غ"),"نشاط 1",IF(AND(CT204&gt;=$CT$10,CR204&lt;$CR$10)," نشاط 1 لثلث الدرجة ","")))</f>
        <v/>
      </c>
      <c r="ER204" s="153" t="str">
        <f t="shared" ref="ER204:ER267" si="387">IF(C204="","",IF(OR(CZ204&lt;$CZ$10,CX204="غ"),"نشاط 2",IF(AND(CZ204&gt;=$CZ$10,CX204&lt;$CX$10)," نشاط 2 لثلث الدرجة ","")))</f>
        <v/>
      </c>
      <c r="ES204" s="159"/>
      <c r="GD204" s="157" t="str">
        <f t="shared" ref="GD204:GD267" si="388">W204</f>
        <v/>
      </c>
      <c r="GE204" s="157" t="str">
        <f t="shared" ref="GE204:GE267" si="389">AG204</f>
        <v/>
      </c>
      <c r="GF204" s="157" t="str">
        <f t="shared" ref="GF204:GF267" si="390">AQ204</f>
        <v/>
      </c>
      <c r="GG204" s="157" t="str">
        <f t="shared" ref="GG204:GG267" si="391">BD204</f>
        <v/>
      </c>
      <c r="GH204" s="157" t="str">
        <f t="shared" ref="GH204:GH267" si="392">BQ204</f>
        <v/>
      </c>
      <c r="GI204" s="157" t="str">
        <f t="shared" ref="GI204:GI267" si="393">CA204</f>
        <v/>
      </c>
      <c r="GJ204" s="157" t="str">
        <f t="shared" ref="GJ204:GJ267" si="394">CN204</f>
        <v/>
      </c>
      <c r="GK204" s="157" t="str">
        <f t="shared" ref="GK204:GK267" si="395">CT204</f>
        <v/>
      </c>
      <c r="GL204" s="157" t="str">
        <f t="shared" ref="GL204:GL267" si="396">CZ204</f>
        <v/>
      </c>
      <c r="GM204" s="158" t="str">
        <f t="shared" ref="GM204:GM267" si="397">DD204</f>
        <v/>
      </c>
      <c r="GN204" s="157" t="str">
        <f t="shared" ref="GN204:GN267" si="398">DN204</f>
        <v/>
      </c>
      <c r="GO204" s="145" t="str">
        <f t="shared" ref="GO204:GO267" si="399">DP204</f>
        <v/>
      </c>
    </row>
    <row r="205" spans="1:197" s="156" customFormat="1" ht="27" customHeight="1" thickBot="1">
      <c r="A205" s="132" t="str">
        <f>IF('[1]رصد درجات'!A205="","",'[1]رصد درجات'!A205)</f>
        <v/>
      </c>
      <c r="B205" s="132" t="str">
        <f>IF('[1]رصد درجات'!B205="","",'[1]رصد درجات'!B205)</f>
        <v/>
      </c>
      <c r="C205" s="132" t="str">
        <f>IF('[1]رصد درجات'!C205="","",'[1]رصد درجات'!C205)</f>
        <v/>
      </c>
      <c r="D205" s="133" t="str">
        <f>IF('[1]رصد درجات'!D205="","",'[1]رصد درجات'!D205)</f>
        <v/>
      </c>
      <c r="E205" s="132" t="str">
        <f>IF('[1]رصد درجات'!E205="","",'[1]رصد درجات'!E205)</f>
        <v/>
      </c>
      <c r="F205" s="132" t="str">
        <f>IF('[1]رصد درجات'!F205="","",'[1]رصد درجات'!F205)</f>
        <v/>
      </c>
      <c r="G205" s="132" t="str">
        <f>IF('[1]رصد درجات'!G205="","",'[1]رصد درجات'!G205)</f>
        <v/>
      </c>
      <c r="H205" s="132" t="str">
        <f>IF('[1]رصد درجات'!H205="","",'[1]رصد درجات'!H205)</f>
        <v/>
      </c>
      <c r="I205" s="132" t="str">
        <f>IF('[1]رصد درجات'!I205="","",'[1]رصد درجات'!I205)</f>
        <v/>
      </c>
      <c r="J205" s="132" t="str">
        <f>IF('[1]رصد درجات'!J205="","",'[1]رصد درجات'!J205)</f>
        <v/>
      </c>
      <c r="K205" s="132" t="str">
        <f>IF('[1]رصد درجات'!K205="","",'[1]رصد درجات'!K205)</f>
        <v/>
      </c>
      <c r="L205" s="132" t="str">
        <f>IF('[1]رصد درجات'!L205="","",'[1]رصد درجات'!L205)</f>
        <v/>
      </c>
      <c r="M205" s="134" t="str">
        <f>IF('[1]رصد درجات'!M205="","",'[1]رصد درجات'!M205)</f>
        <v/>
      </c>
      <c r="N205" s="134" t="str">
        <f>IF('[1]رصد درجات'!N205="","",'[1]رصد درجات'!N205)</f>
        <v/>
      </c>
      <c r="O205" s="132" t="str">
        <f>IF(C205="","",'[1]رصد درجات'!Y205)</f>
        <v/>
      </c>
      <c r="P205" s="132" t="str">
        <f>IF(C205="","",'[1]رصد درجات'!AL205)</f>
        <v/>
      </c>
      <c r="Q205" s="132" t="str">
        <f t="shared" si="337"/>
        <v/>
      </c>
      <c r="R205" s="135" t="str">
        <f t="shared" si="338"/>
        <v/>
      </c>
      <c r="S205" s="132" t="str">
        <f>IF(C205="","",'[1]رصد درجات'!AV205)</f>
        <v/>
      </c>
      <c r="T205" s="132" t="str">
        <f>IF(C205="","",'[1]رصد درجات'!BI205)</f>
        <v/>
      </c>
      <c r="U205" s="132" t="str">
        <f t="shared" si="339"/>
        <v/>
      </c>
      <c r="V205" s="132" t="str">
        <f t="shared" si="340"/>
        <v/>
      </c>
      <c r="W205" s="132" t="str">
        <f t="shared" si="341"/>
        <v/>
      </c>
      <c r="X205" s="136" t="str">
        <f t="shared" si="342"/>
        <v/>
      </c>
      <c r="Y205" s="137" t="str">
        <f>IF(C205="","",'[1]رصد درجات'!Z205)</f>
        <v/>
      </c>
      <c r="Z205" s="137" t="str">
        <f>IF(C205="","",'[1]رصد درجات'!AM205)</f>
        <v/>
      </c>
      <c r="AA205" s="137" t="str">
        <f t="shared" si="312"/>
        <v/>
      </c>
      <c r="AB205" s="137" t="str">
        <f t="shared" si="343"/>
        <v/>
      </c>
      <c r="AC205" s="137" t="str">
        <f>IF(C205="","",'[1]رصد درجات'!AV205)</f>
        <v/>
      </c>
      <c r="AD205" s="137" t="str">
        <f>IF(C205="","",'[1]رصد درجات'!BI205)</f>
        <v/>
      </c>
      <c r="AE205" s="137" t="str">
        <f t="shared" si="313"/>
        <v/>
      </c>
      <c r="AF205" s="137" t="str">
        <f t="shared" si="314"/>
        <v/>
      </c>
      <c r="AG205" s="137" t="str">
        <f t="shared" si="344"/>
        <v/>
      </c>
      <c r="AH205" s="138" t="str">
        <f t="shared" si="345"/>
        <v/>
      </c>
      <c r="AI205" s="137" t="str">
        <f>IF(C205="","",'[1]رصد درجات'!AA205)</f>
        <v/>
      </c>
      <c r="AJ205" s="137" t="str">
        <f>IF(C205="","",'[1]رصد درجات'!AN205)</f>
        <v/>
      </c>
      <c r="AK205" s="137" t="str">
        <f t="shared" si="315"/>
        <v/>
      </c>
      <c r="AL205" s="139" t="str">
        <f t="shared" si="346"/>
        <v/>
      </c>
      <c r="AM205" s="137" t="str">
        <f>IF(C205="","",'[1]رصد درجات'!AX205)</f>
        <v/>
      </c>
      <c r="AN205" s="137" t="str">
        <f>IF(C205="","",'[1]رصد درجات'!BK205)</f>
        <v/>
      </c>
      <c r="AO205" s="137" t="str">
        <f t="shared" si="316"/>
        <v/>
      </c>
      <c r="AP205" s="137" t="str">
        <f t="shared" si="317"/>
        <v/>
      </c>
      <c r="AQ205" s="137" t="str">
        <f t="shared" si="318"/>
        <v/>
      </c>
      <c r="AR205" s="138" t="str">
        <f t="shared" si="347"/>
        <v/>
      </c>
      <c r="AS205" s="137" t="str">
        <f>IF(C205="","",'[1]رصد درجات'!AB205)</f>
        <v/>
      </c>
      <c r="AT205" s="137" t="str">
        <f>IF(C205="","",'[1]رصد درجات'!AO205)</f>
        <v/>
      </c>
      <c r="AU205" s="137" t="str">
        <f>IF(C205="","",'[1]رصد درجات'!AP205)</f>
        <v/>
      </c>
      <c r="AV205" s="137" t="str">
        <f t="shared" si="319"/>
        <v/>
      </c>
      <c r="AW205" s="137" t="str">
        <f t="shared" si="348"/>
        <v/>
      </c>
      <c r="AX205" s="137" t="str">
        <f>IF(C205="","",'[1]رصد درجات'!AY205)</f>
        <v/>
      </c>
      <c r="AY205" s="137" t="str">
        <f>IF(C205="","",'[1]رصد درجات'!BL205)</f>
        <v/>
      </c>
      <c r="AZ205" s="137" t="str">
        <f>IF(C205="","",'[1]رصد درجات'!BM205)</f>
        <v/>
      </c>
      <c r="BA205" s="137" t="str">
        <f t="shared" si="320"/>
        <v/>
      </c>
      <c r="BB205" s="137" t="str">
        <f t="shared" si="321"/>
        <v/>
      </c>
      <c r="BC205" s="137" t="str">
        <f t="shared" si="322"/>
        <v/>
      </c>
      <c r="BD205" s="137" t="str">
        <f t="shared" si="323"/>
        <v/>
      </c>
      <c r="BE205" s="138" t="str">
        <f t="shared" si="349"/>
        <v/>
      </c>
      <c r="BF205" s="137" t="str">
        <f>IF(C205="","",'[1]رصد درجات'!AC205)</f>
        <v/>
      </c>
      <c r="BG205" s="137" t="str">
        <f>IF(C205="","",'[1]رصد درجات'!AI205)</f>
        <v/>
      </c>
      <c r="BH205" s="137" t="str">
        <f>IF(C205="","",'[1]رصد درجات'!AQ205)</f>
        <v/>
      </c>
      <c r="BI205" s="137" t="str">
        <f t="shared" si="324"/>
        <v/>
      </c>
      <c r="BJ205" s="137" t="str">
        <f t="shared" si="350"/>
        <v/>
      </c>
      <c r="BK205" s="137" t="str">
        <f>IF(C205="","",'[1]رصد درجات'!AZ205)</f>
        <v/>
      </c>
      <c r="BL205" s="137" t="str">
        <f>IF(C205="","",'[1]رصد درجات'!BF205)</f>
        <v/>
      </c>
      <c r="BM205" s="137" t="str">
        <f>IF(C205="","",'[1]رصد درجات'!BN205)</f>
        <v/>
      </c>
      <c r="BN205" s="137" t="str">
        <f t="shared" si="325"/>
        <v/>
      </c>
      <c r="BO205" s="137" t="str">
        <f t="shared" si="326"/>
        <v/>
      </c>
      <c r="BP205" s="137" t="str">
        <f t="shared" si="327"/>
        <v/>
      </c>
      <c r="BQ205" s="137" t="str">
        <f t="shared" si="328"/>
        <v/>
      </c>
      <c r="BR205" s="138" t="str">
        <f t="shared" si="351"/>
        <v/>
      </c>
      <c r="BS205" s="137" t="str">
        <f>IF(C205="","",'[1]رصد درجات'!AD205)</f>
        <v/>
      </c>
      <c r="BT205" s="137" t="str">
        <f>IF(C205="","",'[1]رصد درجات'!AR205)</f>
        <v/>
      </c>
      <c r="BU205" s="137" t="str">
        <f t="shared" si="329"/>
        <v/>
      </c>
      <c r="BV205" s="137" t="str">
        <f t="shared" si="352"/>
        <v/>
      </c>
      <c r="BW205" s="137" t="str">
        <f>IF(C205="","",'[1]رصد درجات'!BA205)</f>
        <v/>
      </c>
      <c r="BX205" s="137" t="str">
        <f>IF(C205="","",'[1]رصد درجات'!BO205)</f>
        <v/>
      </c>
      <c r="BY205" s="137" t="str">
        <f t="shared" si="330"/>
        <v/>
      </c>
      <c r="BZ205" s="137" t="str">
        <f t="shared" si="353"/>
        <v/>
      </c>
      <c r="CA205" s="137" t="str">
        <f t="shared" si="331"/>
        <v/>
      </c>
      <c r="CB205" s="138" t="str">
        <f t="shared" si="354"/>
        <v/>
      </c>
      <c r="CC205" s="137" t="str">
        <f>IF(C205="","",'[1]رصد درجات'!AE205)</f>
        <v/>
      </c>
      <c r="CD205" s="137" t="str">
        <f>IF(C205="","",'[1]رصد درجات'!AJ205)</f>
        <v/>
      </c>
      <c r="CE205" s="137" t="str">
        <f>IF(C205="","",'[1]رصد درجات'!AS205)</f>
        <v/>
      </c>
      <c r="CF205" s="137" t="str">
        <f t="shared" si="332"/>
        <v/>
      </c>
      <c r="CG205" s="137" t="str">
        <f t="shared" si="355"/>
        <v/>
      </c>
      <c r="CH205" s="137" t="str">
        <f>IF(C205="","",'[1]رصد درجات'!BB205)</f>
        <v/>
      </c>
      <c r="CI205" s="137" t="str">
        <f>IF(C205="","",'[1]رصد درجات'!BF205)</f>
        <v/>
      </c>
      <c r="CJ205" s="137" t="str">
        <f>IF(C205="","",'[1]رصد درجات'!BP205)</f>
        <v/>
      </c>
      <c r="CK205" s="137" t="str">
        <f t="shared" si="333"/>
        <v/>
      </c>
      <c r="CL205" s="137" t="str">
        <f t="shared" si="334"/>
        <v/>
      </c>
      <c r="CM205" s="137" t="str">
        <f t="shared" si="335"/>
        <v/>
      </c>
      <c r="CN205" s="137" t="str">
        <f t="shared" si="356"/>
        <v/>
      </c>
      <c r="CO205" s="138" t="str">
        <f t="shared" si="357"/>
        <v/>
      </c>
      <c r="CP205" s="140" t="str">
        <f>IF(C205="","",'[1]رصد درجات'!AF205)</f>
        <v/>
      </c>
      <c r="CQ205" s="135" t="str">
        <f t="shared" si="358"/>
        <v/>
      </c>
      <c r="CR205" s="140" t="str">
        <f>IF(C205="","",'[1]رصد درجات'!BC205)</f>
        <v/>
      </c>
      <c r="CS205" s="140" t="str">
        <f t="shared" si="359"/>
        <v/>
      </c>
      <c r="CT205" s="140" t="str">
        <f t="shared" si="310"/>
        <v/>
      </c>
      <c r="CU205" s="135" t="str">
        <f t="shared" si="311"/>
        <v/>
      </c>
      <c r="CV205" s="137" t="str">
        <f>IF(C205="","",'[1]رصد درجات'!AG205)</f>
        <v/>
      </c>
      <c r="CW205" s="137" t="str">
        <f t="shared" si="360"/>
        <v/>
      </c>
      <c r="CX205" s="137" t="str">
        <f>IF(C205="","",'[1]رصد درجات'!BD205)</f>
        <v/>
      </c>
      <c r="CY205" s="140" t="str">
        <f t="shared" si="361"/>
        <v/>
      </c>
      <c r="CZ205" s="140" t="str">
        <f t="shared" si="362"/>
        <v/>
      </c>
      <c r="DA205" s="135" t="str">
        <f t="shared" si="363"/>
        <v/>
      </c>
      <c r="DB205" s="141" t="str">
        <f t="shared" si="364"/>
        <v/>
      </c>
      <c r="DC205" s="142" t="str">
        <f t="shared" si="365"/>
        <v/>
      </c>
      <c r="DD205" s="141" t="str">
        <f t="shared" si="366"/>
        <v/>
      </c>
      <c r="DE205" s="142" t="str">
        <f t="shared" si="367"/>
        <v/>
      </c>
      <c r="DF205" s="137" t="str">
        <f>IF(C205="","",'[1]رصد درجات'!AH205)</f>
        <v/>
      </c>
      <c r="DG205" s="137" t="str">
        <f>IF(C205="","",'[1]رصد درجات'!AT205)</f>
        <v/>
      </c>
      <c r="DH205" s="137" t="str">
        <f t="shared" si="368"/>
        <v/>
      </c>
      <c r="DI205" s="137" t="str">
        <f t="shared" si="369"/>
        <v/>
      </c>
      <c r="DJ205" s="137" t="str">
        <f>IF(C205="","",'[1]رصد درجات'!BE205)</f>
        <v/>
      </c>
      <c r="DK205" s="137" t="str">
        <f>IF(C205="","",'[1]رصد درجات'!BQ205)</f>
        <v/>
      </c>
      <c r="DL205" s="137" t="str">
        <f t="shared" si="370"/>
        <v/>
      </c>
      <c r="DM205" s="137" t="str">
        <f t="shared" si="371"/>
        <v/>
      </c>
      <c r="DN205" s="137" t="str">
        <f t="shared" si="372"/>
        <v/>
      </c>
      <c r="DO205" s="138" t="str">
        <f t="shared" si="373"/>
        <v/>
      </c>
      <c r="DP205" s="143" t="str">
        <f t="shared" si="374"/>
        <v/>
      </c>
      <c r="DQ205" s="144" t="str">
        <f t="shared" si="375"/>
        <v/>
      </c>
      <c r="DR205" s="145">
        <f t="shared" si="376"/>
        <v>0</v>
      </c>
      <c r="DS205" s="146" t="str">
        <f t="shared" si="377"/>
        <v/>
      </c>
      <c r="DT205" s="147" t="str">
        <f t="shared" si="378"/>
        <v/>
      </c>
      <c r="DU205" s="147" t="str">
        <f t="shared" si="379"/>
        <v/>
      </c>
      <c r="DV205" s="147" t="str">
        <f t="shared" si="380"/>
        <v/>
      </c>
      <c r="DW205" s="147" t="str">
        <f t="shared" si="381"/>
        <v/>
      </c>
      <c r="DX205" s="147" t="str">
        <f t="shared" si="382"/>
        <v/>
      </c>
      <c r="DY205" s="147" t="str">
        <f t="shared" si="383"/>
        <v/>
      </c>
      <c r="DZ205" s="147" t="str">
        <f t="shared" si="384"/>
        <v/>
      </c>
      <c r="EA205" s="148"/>
      <c r="EB205" s="148"/>
      <c r="EC205" s="148"/>
      <c r="ED205" s="148"/>
      <c r="EE205" s="148"/>
      <c r="EF205" s="148"/>
      <c r="EG205" s="148"/>
      <c r="EH205" s="148"/>
      <c r="EI205" s="148"/>
      <c r="EJ205" s="148"/>
      <c r="EK205" s="149"/>
      <c r="EL205" s="150" t="str">
        <f t="shared" si="385"/>
        <v/>
      </c>
      <c r="EM205" s="145"/>
      <c r="EN205" s="145"/>
      <c r="EO205" s="151" t="str">
        <f>IF(C205="","",IF(EL205=TRUE,'[1]بيانات أساسية'!$Z$16,'[1]بيانات أساسية'!$Y$17))</f>
        <v/>
      </c>
      <c r="EP205" s="152" t="str">
        <f t="shared" si="336"/>
        <v/>
      </c>
      <c r="EQ205" s="153" t="str">
        <f t="shared" si="386"/>
        <v/>
      </c>
      <c r="ER205" s="153" t="str">
        <f t="shared" si="387"/>
        <v/>
      </c>
      <c r="ES205" s="159"/>
      <c r="GD205" s="157" t="str">
        <f t="shared" si="388"/>
        <v/>
      </c>
      <c r="GE205" s="157" t="str">
        <f t="shared" si="389"/>
        <v/>
      </c>
      <c r="GF205" s="157" t="str">
        <f t="shared" si="390"/>
        <v/>
      </c>
      <c r="GG205" s="157" t="str">
        <f t="shared" si="391"/>
        <v/>
      </c>
      <c r="GH205" s="157" t="str">
        <f t="shared" si="392"/>
        <v/>
      </c>
      <c r="GI205" s="157" t="str">
        <f t="shared" si="393"/>
        <v/>
      </c>
      <c r="GJ205" s="157" t="str">
        <f t="shared" si="394"/>
        <v/>
      </c>
      <c r="GK205" s="157" t="str">
        <f t="shared" si="395"/>
        <v/>
      </c>
      <c r="GL205" s="157" t="str">
        <f t="shared" si="396"/>
        <v/>
      </c>
      <c r="GM205" s="158" t="str">
        <f t="shared" si="397"/>
        <v/>
      </c>
      <c r="GN205" s="157" t="str">
        <f t="shared" si="398"/>
        <v/>
      </c>
      <c r="GO205" s="145" t="str">
        <f t="shared" si="399"/>
        <v/>
      </c>
    </row>
    <row r="206" spans="1:197" s="156" customFormat="1" ht="27" customHeight="1" thickBot="1">
      <c r="A206" s="132" t="str">
        <f>IF('[1]رصد درجات'!A206="","",'[1]رصد درجات'!A206)</f>
        <v/>
      </c>
      <c r="B206" s="132" t="str">
        <f>IF('[1]رصد درجات'!B206="","",'[1]رصد درجات'!B206)</f>
        <v/>
      </c>
      <c r="C206" s="132" t="str">
        <f>IF('[1]رصد درجات'!C206="","",'[1]رصد درجات'!C206)</f>
        <v/>
      </c>
      <c r="D206" s="133" t="str">
        <f>IF('[1]رصد درجات'!D206="","",'[1]رصد درجات'!D206)</f>
        <v/>
      </c>
      <c r="E206" s="132" t="str">
        <f>IF('[1]رصد درجات'!E206="","",'[1]رصد درجات'!E206)</f>
        <v/>
      </c>
      <c r="F206" s="132" t="str">
        <f>IF('[1]رصد درجات'!F206="","",'[1]رصد درجات'!F206)</f>
        <v/>
      </c>
      <c r="G206" s="132" t="str">
        <f>IF('[1]رصد درجات'!G206="","",'[1]رصد درجات'!G206)</f>
        <v/>
      </c>
      <c r="H206" s="132" t="str">
        <f>IF('[1]رصد درجات'!H206="","",'[1]رصد درجات'!H206)</f>
        <v/>
      </c>
      <c r="I206" s="132" t="str">
        <f>IF('[1]رصد درجات'!I206="","",'[1]رصد درجات'!I206)</f>
        <v/>
      </c>
      <c r="J206" s="132" t="str">
        <f>IF('[1]رصد درجات'!J206="","",'[1]رصد درجات'!J206)</f>
        <v/>
      </c>
      <c r="K206" s="132" t="str">
        <f>IF('[1]رصد درجات'!K206="","",'[1]رصد درجات'!K206)</f>
        <v/>
      </c>
      <c r="L206" s="132" t="str">
        <f>IF('[1]رصد درجات'!L206="","",'[1]رصد درجات'!L206)</f>
        <v/>
      </c>
      <c r="M206" s="134" t="str">
        <f>IF('[1]رصد درجات'!M206="","",'[1]رصد درجات'!M206)</f>
        <v/>
      </c>
      <c r="N206" s="134" t="str">
        <f>IF('[1]رصد درجات'!N206="","",'[1]رصد درجات'!N206)</f>
        <v/>
      </c>
      <c r="O206" s="132" t="str">
        <f>IF(C206="","",'[1]رصد درجات'!Y206)</f>
        <v/>
      </c>
      <c r="P206" s="132" t="str">
        <f>IF(C206="","",'[1]رصد درجات'!AL206)</f>
        <v/>
      </c>
      <c r="Q206" s="132" t="str">
        <f t="shared" si="337"/>
        <v/>
      </c>
      <c r="R206" s="135" t="str">
        <f t="shared" si="338"/>
        <v/>
      </c>
      <c r="S206" s="132" t="str">
        <f>IF(C206="","",'[1]رصد درجات'!AV206)</f>
        <v/>
      </c>
      <c r="T206" s="132" t="str">
        <f>IF(C206="","",'[1]رصد درجات'!BI206)</f>
        <v/>
      </c>
      <c r="U206" s="132" t="str">
        <f t="shared" si="339"/>
        <v/>
      </c>
      <c r="V206" s="132" t="str">
        <f t="shared" si="340"/>
        <v/>
      </c>
      <c r="W206" s="132" t="str">
        <f t="shared" si="341"/>
        <v/>
      </c>
      <c r="X206" s="136" t="str">
        <f t="shared" si="342"/>
        <v/>
      </c>
      <c r="Y206" s="137" t="str">
        <f>IF(C206="","",'[1]رصد درجات'!Z206)</f>
        <v/>
      </c>
      <c r="Z206" s="137" t="str">
        <f>IF(C206="","",'[1]رصد درجات'!AM206)</f>
        <v/>
      </c>
      <c r="AA206" s="137" t="str">
        <f t="shared" si="312"/>
        <v/>
      </c>
      <c r="AB206" s="137" t="str">
        <f t="shared" si="343"/>
        <v/>
      </c>
      <c r="AC206" s="137" t="str">
        <f>IF(C206="","",'[1]رصد درجات'!AV206)</f>
        <v/>
      </c>
      <c r="AD206" s="137" t="str">
        <f>IF(C206="","",'[1]رصد درجات'!BI206)</f>
        <v/>
      </c>
      <c r="AE206" s="137" t="str">
        <f t="shared" si="313"/>
        <v/>
      </c>
      <c r="AF206" s="137" t="str">
        <f t="shared" si="314"/>
        <v/>
      </c>
      <c r="AG206" s="137" t="str">
        <f t="shared" si="344"/>
        <v/>
      </c>
      <c r="AH206" s="138" t="str">
        <f t="shared" si="345"/>
        <v/>
      </c>
      <c r="AI206" s="137" t="str">
        <f>IF(C206="","",'[1]رصد درجات'!AA206)</f>
        <v/>
      </c>
      <c r="AJ206" s="137" t="str">
        <f>IF(C206="","",'[1]رصد درجات'!AN206)</f>
        <v/>
      </c>
      <c r="AK206" s="137" t="str">
        <f t="shared" si="315"/>
        <v/>
      </c>
      <c r="AL206" s="139" t="str">
        <f t="shared" si="346"/>
        <v/>
      </c>
      <c r="AM206" s="137" t="str">
        <f>IF(C206="","",'[1]رصد درجات'!AX206)</f>
        <v/>
      </c>
      <c r="AN206" s="137" t="str">
        <f>IF(C206="","",'[1]رصد درجات'!BK206)</f>
        <v/>
      </c>
      <c r="AO206" s="137" t="str">
        <f t="shared" si="316"/>
        <v/>
      </c>
      <c r="AP206" s="137" t="str">
        <f t="shared" si="317"/>
        <v/>
      </c>
      <c r="AQ206" s="137" t="str">
        <f t="shared" si="318"/>
        <v/>
      </c>
      <c r="AR206" s="138" t="str">
        <f t="shared" si="347"/>
        <v/>
      </c>
      <c r="AS206" s="137" t="str">
        <f>IF(C206="","",'[1]رصد درجات'!AB206)</f>
        <v/>
      </c>
      <c r="AT206" s="137" t="str">
        <f>IF(C206="","",'[1]رصد درجات'!AO206)</f>
        <v/>
      </c>
      <c r="AU206" s="137" t="str">
        <f>IF(C206="","",'[1]رصد درجات'!AP206)</f>
        <v/>
      </c>
      <c r="AV206" s="137" t="str">
        <f t="shared" si="319"/>
        <v/>
      </c>
      <c r="AW206" s="137" t="str">
        <f t="shared" si="348"/>
        <v/>
      </c>
      <c r="AX206" s="137" t="str">
        <f>IF(C206="","",'[1]رصد درجات'!AY206)</f>
        <v/>
      </c>
      <c r="AY206" s="137" t="str">
        <f>IF(C206="","",'[1]رصد درجات'!BL206)</f>
        <v/>
      </c>
      <c r="AZ206" s="137" t="str">
        <f>IF(C206="","",'[1]رصد درجات'!BM206)</f>
        <v/>
      </c>
      <c r="BA206" s="137" t="str">
        <f t="shared" si="320"/>
        <v/>
      </c>
      <c r="BB206" s="137" t="str">
        <f t="shared" si="321"/>
        <v/>
      </c>
      <c r="BC206" s="137" t="str">
        <f t="shared" si="322"/>
        <v/>
      </c>
      <c r="BD206" s="137" t="str">
        <f t="shared" si="323"/>
        <v/>
      </c>
      <c r="BE206" s="138" t="str">
        <f t="shared" si="349"/>
        <v/>
      </c>
      <c r="BF206" s="137" t="str">
        <f>IF(C206="","",'[1]رصد درجات'!AC206)</f>
        <v/>
      </c>
      <c r="BG206" s="137" t="str">
        <f>IF(C206="","",'[1]رصد درجات'!AI206)</f>
        <v/>
      </c>
      <c r="BH206" s="137" t="str">
        <f>IF(C206="","",'[1]رصد درجات'!AQ206)</f>
        <v/>
      </c>
      <c r="BI206" s="137" t="str">
        <f t="shared" si="324"/>
        <v/>
      </c>
      <c r="BJ206" s="137" t="str">
        <f t="shared" si="350"/>
        <v/>
      </c>
      <c r="BK206" s="137" t="str">
        <f>IF(C206="","",'[1]رصد درجات'!AZ206)</f>
        <v/>
      </c>
      <c r="BL206" s="137" t="str">
        <f>IF(C206="","",'[1]رصد درجات'!BF206)</f>
        <v/>
      </c>
      <c r="BM206" s="137" t="str">
        <f>IF(C206="","",'[1]رصد درجات'!BN206)</f>
        <v/>
      </c>
      <c r="BN206" s="137" t="str">
        <f t="shared" si="325"/>
        <v/>
      </c>
      <c r="BO206" s="137" t="str">
        <f t="shared" si="326"/>
        <v/>
      </c>
      <c r="BP206" s="137" t="str">
        <f t="shared" si="327"/>
        <v/>
      </c>
      <c r="BQ206" s="137" t="str">
        <f t="shared" si="328"/>
        <v/>
      </c>
      <c r="BR206" s="138" t="str">
        <f t="shared" si="351"/>
        <v/>
      </c>
      <c r="BS206" s="137" t="str">
        <f>IF(C206="","",'[1]رصد درجات'!AD206)</f>
        <v/>
      </c>
      <c r="BT206" s="137" t="str">
        <f>IF(C206="","",'[1]رصد درجات'!AR206)</f>
        <v/>
      </c>
      <c r="BU206" s="137" t="str">
        <f t="shared" si="329"/>
        <v/>
      </c>
      <c r="BV206" s="137" t="str">
        <f t="shared" si="352"/>
        <v/>
      </c>
      <c r="BW206" s="137" t="str">
        <f>IF(C206="","",'[1]رصد درجات'!BA206)</f>
        <v/>
      </c>
      <c r="BX206" s="137" t="str">
        <f>IF(C206="","",'[1]رصد درجات'!BO206)</f>
        <v/>
      </c>
      <c r="BY206" s="137" t="str">
        <f t="shared" si="330"/>
        <v/>
      </c>
      <c r="BZ206" s="137" t="str">
        <f t="shared" si="353"/>
        <v/>
      </c>
      <c r="CA206" s="137" t="str">
        <f t="shared" si="331"/>
        <v/>
      </c>
      <c r="CB206" s="138" t="str">
        <f t="shared" si="354"/>
        <v/>
      </c>
      <c r="CC206" s="137" t="str">
        <f>IF(C206="","",'[1]رصد درجات'!AE206)</f>
        <v/>
      </c>
      <c r="CD206" s="137" t="str">
        <f>IF(C206="","",'[1]رصد درجات'!AJ206)</f>
        <v/>
      </c>
      <c r="CE206" s="137" t="str">
        <f>IF(C206="","",'[1]رصد درجات'!AS206)</f>
        <v/>
      </c>
      <c r="CF206" s="137" t="str">
        <f t="shared" si="332"/>
        <v/>
      </c>
      <c r="CG206" s="137" t="str">
        <f t="shared" si="355"/>
        <v/>
      </c>
      <c r="CH206" s="137" t="str">
        <f>IF(C206="","",'[1]رصد درجات'!BB206)</f>
        <v/>
      </c>
      <c r="CI206" s="137" t="str">
        <f>IF(C206="","",'[1]رصد درجات'!BF206)</f>
        <v/>
      </c>
      <c r="CJ206" s="137" t="str">
        <f>IF(C206="","",'[1]رصد درجات'!BP206)</f>
        <v/>
      </c>
      <c r="CK206" s="137" t="str">
        <f t="shared" si="333"/>
        <v/>
      </c>
      <c r="CL206" s="137" t="str">
        <f t="shared" si="334"/>
        <v/>
      </c>
      <c r="CM206" s="137" t="str">
        <f t="shared" si="335"/>
        <v/>
      </c>
      <c r="CN206" s="137" t="str">
        <f t="shared" si="356"/>
        <v/>
      </c>
      <c r="CO206" s="138" t="str">
        <f t="shared" si="357"/>
        <v/>
      </c>
      <c r="CP206" s="140" t="str">
        <f>IF(C206="","",'[1]رصد درجات'!AF206)</f>
        <v/>
      </c>
      <c r="CQ206" s="135" t="str">
        <f t="shared" si="358"/>
        <v/>
      </c>
      <c r="CR206" s="140" t="str">
        <f>IF(C206="","",'[1]رصد درجات'!BC206)</f>
        <v/>
      </c>
      <c r="CS206" s="140" t="str">
        <f t="shared" si="359"/>
        <v/>
      </c>
      <c r="CT206" s="140" t="str">
        <f t="shared" si="310"/>
        <v/>
      </c>
      <c r="CU206" s="135" t="str">
        <f t="shared" si="311"/>
        <v/>
      </c>
      <c r="CV206" s="137" t="str">
        <f>IF(C206="","",'[1]رصد درجات'!AG206)</f>
        <v/>
      </c>
      <c r="CW206" s="137" t="str">
        <f t="shared" si="360"/>
        <v/>
      </c>
      <c r="CX206" s="137" t="str">
        <f>IF(C206="","",'[1]رصد درجات'!BD206)</f>
        <v/>
      </c>
      <c r="CY206" s="140" t="str">
        <f t="shared" si="361"/>
        <v/>
      </c>
      <c r="CZ206" s="140" t="str">
        <f t="shared" si="362"/>
        <v/>
      </c>
      <c r="DA206" s="135" t="str">
        <f t="shared" si="363"/>
        <v/>
      </c>
      <c r="DB206" s="141" t="str">
        <f t="shared" si="364"/>
        <v/>
      </c>
      <c r="DC206" s="142" t="str">
        <f t="shared" si="365"/>
        <v/>
      </c>
      <c r="DD206" s="141" t="str">
        <f t="shared" si="366"/>
        <v/>
      </c>
      <c r="DE206" s="142" t="str">
        <f t="shared" si="367"/>
        <v/>
      </c>
      <c r="DF206" s="137" t="str">
        <f>IF(C206="","",'[1]رصد درجات'!AH206)</f>
        <v/>
      </c>
      <c r="DG206" s="137" t="str">
        <f>IF(C206="","",'[1]رصد درجات'!AT206)</f>
        <v/>
      </c>
      <c r="DH206" s="137" t="str">
        <f t="shared" si="368"/>
        <v/>
      </c>
      <c r="DI206" s="137" t="str">
        <f t="shared" si="369"/>
        <v/>
      </c>
      <c r="DJ206" s="137" t="str">
        <f>IF(C206="","",'[1]رصد درجات'!BE206)</f>
        <v/>
      </c>
      <c r="DK206" s="137" t="str">
        <f>IF(C206="","",'[1]رصد درجات'!BQ206)</f>
        <v/>
      </c>
      <c r="DL206" s="137" t="str">
        <f t="shared" si="370"/>
        <v/>
      </c>
      <c r="DM206" s="137" t="str">
        <f t="shared" si="371"/>
        <v/>
      </c>
      <c r="DN206" s="137" t="str">
        <f t="shared" si="372"/>
        <v/>
      </c>
      <c r="DO206" s="138" t="str">
        <f t="shared" si="373"/>
        <v/>
      </c>
      <c r="DP206" s="143" t="str">
        <f t="shared" si="374"/>
        <v/>
      </c>
      <c r="DQ206" s="144" t="str">
        <f t="shared" si="375"/>
        <v/>
      </c>
      <c r="DR206" s="145">
        <f t="shared" si="376"/>
        <v>0</v>
      </c>
      <c r="DS206" s="146" t="str">
        <f t="shared" si="377"/>
        <v/>
      </c>
      <c r="DT206" s="147" t="str">
        <f t="shared" si="378"/>
        <v/>
      </c>
      <c r="DU206" s="147" t="str">
        <f t="shared" si="379"/>
        <v/>
      </c>
      <c r="DV206" s="147" t="str">
        <f t="shared" si="380"/>
        <v/>
      </c>
      <c r="DW206" s="147" t="str">
        <f t="shared" si="381"/>
        <v/>
      </c>
      <c r="DX206" s="147" t="str">
        <f t="shared" si="382"/>
        <v/>
      </c>
      <c r="DY206" s="147" t="str">
        <f t="shared" si="383"/>
        <v/>
      </c>
      <c r="DZ206" s="147" t="str">
        <f t="shared" si="384"/>
        <v/>
      </c>
      <c r="EA206" s="148"/>
      <c r="EB206" s="148"/>
      <c r="EC206" s="148"/>
      <c r="ED206" s="148"/>
      <c r="EE206" s="148"/>
      <c r="EF206" s="148"/>
      <c r="EG206" s="148"/>
      <c r="EH206" s="148"/>
      <c r="EI206" s="148"/>
      <c r="EJ206" s="148"/>
      <c r="EK206" s="149"/>
      <c r="EL206" s="150" t="str">
        <f t="shared" si="385"/>
        <v/>
      </c>
      <c r="EM206" s="145"/>
      <c r="EN206" s="145"/>
      <c r="EO206" s="151" t="str">
        <f>IF(C206="","",IF(EL206=TRUE,'[1]بيانات أساسية'!$Z$16,'[1]بيانات أساسية'!$Y$17))</f>
        <v/>
      </c>
      <c r="EP206" s="152" t="str">
        <f t="shared" si="336"/>
        <v/>
      </c>
      <c r="EQ206" s="153" t="str">
        <f t="shared" si="386"/>
        <v/>
      </c>
      <c r="ER206" s="153" t="str">
        <f t="shared" si="387"/>
        <v/>
      </c>
      <c r="ES206" s="159"/>
      <c r="GD206" s="157" t="str">
        <f t="shared" si="388"/>
        <v/>
      </c>
      <c r="GE206" s="157" t="str">
        <f t="shared" si="389"/>
        <v/>
      </c>
      <c r="GF206" s="157" t="str">
        <f t="shared" si="390"/>
        <v/>
      </c>
      <c r="GG206" s="157" t="str">
        <f t="shared" si="391"/>
        <v/>
      </c>
      <c r="GH206" s="157" t="str">
        <f t="shared" si="392"/>
        <v/>
      </c>
      <c r="GI206" s="157" t="str">
        <f t="shared" si="393"/>
        <v/>
      </c>
      <c r="GJ206" s="157" t="str">
        <f t="shared" si="394"/>
        <v/>
      </c>
      <c r="GK206" s="157" t="str">
        <f t="shared" si="395"/>
        <v/>
      </c>
      <c r="GL206" s="157" t="str">
        <f t="shared" si="396"/>
        <v/>
      </c>
      <c r="GM206" s="158" t="str">
        <f t="shared" si="397"/>
        <v/>
      </c>
      <c r="GN206" s="157" t="str">
        <f t="shared" si="398"/>
        <v/>
      </c>
      <c r="GO206" s="145" t="str">
        <f t="shared" si="399"/>
        <v/>
      </c>
    </row>
    <row r="207" spans="1:197" s="156" customFormat="1" ht="27" customHeight="1" thickBot="1">
      <c r="A207" s="132" t="str">
        <f>IF('[1]رصد درجات'!A207="","",'[1]رصد درجات'!A207)</f>
        <v/>
      </c>
      <c r="B207" s="132" t="str">
        <f>IF('[1]رصد درجات'!B207="","",'[1]رصد درجات'!B207)</f>
        <v/>
      </c>
      <c r="C207" s="132" t="str">
        <f>IF('[1]رصد درجات'!C207="","",'[1]رصد درجات'!C207)</f>
        <v/>
      </c>
      <c r="D207" s="133" t="str">
        <f>IF('[1]رصد درجات'!D207="","",'[1]رصد درجات'!D207)</f>
        <v/>
      </c>
      <c r="E207" s="132" t="str">
        <f>IF('[1]رصد درجات'!E207="","",'[1]رصد درجات'!E207)</f>
        <v/>
      </c>
      <c r="F207" s="132" t="str">
        <f>IF('[1]رصد درجات'!F207="","",'[1]رصد درجات'!F207)</f>
        <v/>
      </c>
      <c r="G207" s="132" t="str">
        <f>IF('[1]رصد درجات'!G207="","",'[1]رصد درجات'!G207)</f>
        <v/>
      </c>
      <c r="H207" s="132" t="str">
        <f>IF('[1]رصد درجات'!H207="","",'[1]رصد درجات'!H207)</f>
        <v/>
      </c>
      <c r="I207" s="132" t="str">
        <f>IF('[1]رصد درجات'!I207="","",'[1]رصد درجات'!I207)</f>
        <v/>
      </c>
      <c r="J207" s="132" t="str">
        <f>IF('[1]رصد درجات'!J207="","",'[1]رصد درجات'!J207)</f>
        <v/>
      </c>
      <c r="K207" s="132" t="str">
        <f>IF('[1]رصد درجات'!K207="","",'[1]رصد درجات'!K207)</f>
        <v/>
      </c>
      <c r="L207" s="132" t="str">
        <f>IF('[1]رصد درجات'!L207="","",'[1]رصد درجات'!L207)</f>
        <v/>
      </c>
      <c r="M207" s="134" t="str">
        <f>IF('[1]رصد درجات'!M207="","",'[1]رصد درجات'!M207)</f>
        <v/>
      </c>
      <c r="N207" s="134" t="str">
        <f>IF('[1]رصد درجات'!N207="","",'[1]رصد درجات'!N207)</f>
        <v/>
      </c>
      <c r="O207" s="132" t="str">
        <f>IF(C207="","",'[1]رصد درجات'!Y207)</f>
        <v/>
      </c>
      <c r="P207" s="132" t="str">
        <f>IF(C207="","",'[1]رصد درجات'!AL207)</f>
        <v/>
      </c>
      <c r="Q207" s="132" t="str">
        <f t="shared" si="337"/>
        <v/>
      </c>
      <c r="R207" s="135" t="str">
        <f t="shared" si="338"/>
        <v/>
      </c>
      <c r="S207" s="132" t="str">
        <f>IF(C207="","",'[1]رصد درجات'!AV207)</f>
        <v/>
      </c>
      <c r="T207" s="132" t="str">
        <f>IF(C207="","",'[1]رصد درجات'!BI207)</f>
        <v/>
      </c>
      <c r="U207" s="132" t="str">
        <f t="shared" si="339"/>
        <v/>
      </c>
      <c r="V207" s="132" t="str">
        <f t="shared" si="340"/>
        <v/>
      </c>
      <c r="W207" s="132" t="str">
        <f t="shared" si="341"/>
        <v/>
      </c>
      <c r="X207" s="136" t="str">
        <f t="shared" si="342"/>
        <v/>
      </c>
      <c r="Y207" s="137" t="str">
        <f>IF(C207="","",'[1]رصد درجات'!Z207)</f>
        <v/>
      </c>
      <c r="Z207" s="137" t="str">
        <f>IF(C207="","",'[1]رصد درجات'!AM207)</f>
        <v/>
      </c>
      <c r="AA207" s="137" t="str">
        <f t="shared" si="312"/>
        <v/>
      </c>
      <c r="AB207" s="137" t="str">
        <f t="shared" si="343"/>
        <v/>
      </c>
      <c r="AC207" s="137" t="str">
        <f>IF(C207="","",'[1]رصد درجات'!AV207)</f>
        <v/>
      </c>
      <c r="AD207" s="137" t="str">
        <f>IF(C207="","",'[1]رصد درجات'!BI207)</f>
        <v/>
      </c>
      <c r="AE207" s="137" t="str">
        <f t="shared" si="313"/>
        <v/>
      </c>
      <c r="AF207" s="137" t="str">
        <f t="shared" si="314"/>
        <v/>
      </c>
      <c r="AG207" s="137" t="str">
        <f t="shared" si="344"/>
        <v/>
      </c>
      <c r="AH207" s="138" t="str">
        <f t="shared" si="345"/>
        <v/>
      </c>
      <c r="AI207" s="137" t="str">
        <f>IF(C207="","",'[1]رصد درجات'!AA207)</f>
        <v/>
      </c>
      <c r="AJ207" s="137" t="str">
        <f>IF(C207="","",'[1]رصد درجات'!AN207)</f>
        <v/>
      </c>
      <c r="AK207" s="137" t="str">
        <f t="shared" si="315"/>
        <v/>
      </c>
      <c r="AL207" s="139" t="str">
        <f t="shared" si="346"/>
        <v/>
      </c>
      <c r="AM207" s="137" t="str">
        <f>IF(C207="","",'[1]رصد درجات'!AX207)</f>
        <v/>
      </c>
      <c r="AN207" s="137" t="str">
        <f>IF(C207="","",'[1]رصد درجات'!BK207)</f>
        <v/>
      </c>
      <c r="AO207" s="137" t="str">
        <f t="shared" si="316"/>
        <v/>
      </c>
      <c r="AP207" s="137" t="str">
        <f t="shared" si="317"/>
        <v/>
      </c>
      <c r="AQ207" s="137" t="str">
        <f t="shared" si="318"/>
        <v/>
      </c>
      <c r="AR207" s="138" t="str">
        <f t="shared" si="347"/>
        <v/>
      </c>
      <c r="AS207" s="137" t="str">
        <f>IF(C207="","",'[1]رصد درجات'!AB207)</f>
        <v/>
      </c>
      <c r="AT207" s="137" t="str">
        <f>IF(C207="","",'[1]رصد درجات'!AO207)</f>
        <v/>
      </c>
      <c r="AU207" s="137" t="str">
        <f>IF(C207="","",'[1]رصد درجات'!AP207)</f>
        <v/>
      </c>
      <c r="AV207" s="137" t="str">
        <f t="shared" si="319"/>
        <v/>
      </c>
      <c r="AW207" s="137" t="str">
        <f t="shared" si="348"/>
        <v/>
      </c>
      <c r="AX207" s="137" t="str">
        <f>IF(C207="","",'[1]رصد درجات'!AY207)</f>
        <v/>
      </c>
      <c r="AY207" s="137" t="str">
        <f>IF(C207="","",'[1]رصد درجات'!BL207)</f>
        <v/>
      </c>
      <c r="AZ207" s="137" t="str">
        <f>IF(C207="","",'[1]رصد درجات'!BM207)</f>
        <v/>
      </c>
      <c r="BA207" s="137" t="str">
        <f t="shared" si="320"/>
        <v/>
      </c>
      <c r="BB207" s="137" t="str">
        <f t="shared" si="321"/>
        <v/>
      </c>
      <c r="BC207" s="137" t="str">
        <f t="shared" si="322"/>
        <v/>
      </c>
      <c r="BD207" s="137" t="str">
        <f t="shared" si="323"/>
        <v/>
      </c>
      <c r="BE207" s="138" t="str">
        <f t="shared" si="349"/>
        <v/>
      </c>
      <c r="BF207" s="137" t="str">
        <f>IF(C207="","",'[1]رصد درجات'!AC207)</f>
        <v/>
      </c>
      <c r="BG207" s="137" t="str">
        <f>IF(C207="","",'[1]رصد درجات'!AI207)</f>
        <v/>
      </c>
      <c r="BH207" s="137" t="str">
        <f>IF(C207="","",'[1]رصد درجات'!AQ207)</f>
        <v/>
      </c>
      <c r="BI207" s="137" t="str">
        <f t="shared" si="324"/>
        <v/>
      </c>
      <c r="BJ207" s="137" t="str">
        <f t="shared" si="350"/>
        <v/>
      </c>
      <c r="BK207" s="137" t="str">
        <f>IF(C207="","",'[1]رصد درجات'!AZ207)</f>
        <v/>
      </c>
      <c r="BL207" s="137" t="str">
        <f>IF(C207="","",'[1]رصد درجات'!BF207)</f>
        <v/>
      </c>
      <c r="BM207" s="137" t="str">
        <f>IF(C207="","",'[1]رصد درجات'!BN207)</f>
        <v/>
      </c>
      <c r="BN207" s="137" t="str">
        <f t="shared" si="325"/>
        <v/>
      </c>
      <c r="BO207" s="137" t="str">
        <f t="shared" si="326"/>
        <v/>
      </c>
      <c r="BP207" s="137" t="str">
        <f t="shared" si="327"/>
        <v/>
      </c>
      <c r="BQ207" s="137" t="str">
        <f t="shared" si="328"/>
        <v/>
      </c>
      <c r="BR207" s="138" t="str">
        <f t="shared" si="351"/>
        <v/>
      </c>
      <c r="BS207" s="137" t="str">
        <f>IF(C207="","",'[1]رصد درجات'!AD207)</f>
        <v/>
      </c>
      <c r="BT207" s="137" t="str">
        <f>IF(C207="","",'[1]رصد درجات'!AR207)</f>
        <v/>
      </c>
      <c r="BU207" s="137" t="str">
        <f t="shared" si="329"/>
        <v/>
      </c>
      <c r="BV207" s="137" t="str">
        <f t="shared" si="352"/>
        <v/>
      </c>
      <c r="BW207" s="137" t="str">
        <f>IF(C207="","",'[1]رصد درجات'!BA207)</f>
        <v/>
      </c>
      <c r="BX207" s="137" t="str">
        <f>IF(C207="","",'[1]رصد درجات'!BO207)</f>
        <v/>
      </c>
      <c r="BY207" s="137" t="str">
        <f t="shared" si="330"/>
        <v/>
      </c>
      <c r="BZ207" s="137" t="str">
        <f t="shared" si="353"/>
        <v/>
      </c>
      <c r="CA207" s="137" t="str">
        <f t="shared" si="331"/>
        <v/>
      </c>
      <c r="CB207" s="138" t="str">
        <f t="shared" si="354"/>
        <v/>
      </c>
      <c r="CC207" s="137" t="str">
        <f>IF(C207="","",'[1]رصد درجات'!AE207)</f>
        <v/>
      </c>
      <c r="CD207" s="137" t="str">
        <f>IF(C207="","",'[1]رصد درجات'!AJ207)</f>
        <v/>
      </c>
      <c r="CE207" s="137" t="str">
        <f>IF(C207="","",'[1]رصد درجات'!AS207)</f>
        <v/>
      </c>
      <c r="CF207" s="137" t="str">
        <f t="shared" si="332"/>
        <v/>
      </c>
      <c r="CG207" s="137" t="str">
        <f t="shared" si="355"/>
        <v/>
      </c>
      <c r="CH207" s="137" t="str">
        <f>IF(C207="","",'[1]رصد درجات'!BB207)</f>
        <v/>
      </c>
      <c r="CI207" s="137" t="str">
        <f>IF(C207="","",'[1]رصد درجات'!BF207)</f>
        <v/>
      </c>
      <c r="CJ207" s="137" t="str">
        <f>IF(C207="","",'[1]رصد درجات'!BP207)</f>
        <v/>
      </c>
      <c r="CK207" s="137" t="str">
        <f t="shared" si="333"/>
        <v/>
      </c>
      <c r="CL207" s="137" t="str">
        <f t="shared" si="334"/>
        <v/>
      </c>
      <c r="CM207" s="137" t="str">
        <f t="shared" si="335"/>
        <v/>
      </c>
      <c r="CN207" s="137" t="str">
        <f t="shared" si="356"/>
        <v/>
      </c>
      <c r="CO207" s="138" t="str">
        <f t="shared" si="357"/>
        <v/>
      </c>
      <c r="CP207" s="140" t="str">
        <f>IF(C207="","",'[1]رصد درجات'!AF207)</f>
        <v/>
      </c>
      <c r="CQ207" s="135" t="str">
        <f t="shared" si="358"/>
        <v/>
      </c>
      <c r="CR207" s="140" t="str">
        <f>IF(C207="","",'[1]رصد درجات'!BC207)</f>
        <v/>
      </c>
      <c r="CS207" s="140" t="str">
        <f t="shared" si="359"/>
        <v/>
      </c>
      <c r="CT207" s="140" t="str">
        <f t="shared" si="310"/>
        <v/>
      </c>
      <c r="CU207" s="135" t="str">
        <f t="shared" si="311"/>
        <v/>
      </c>
      <c r="CV207" s="137" t="str">
        <f>IF(C207="","",'[1]رصد درجات'!AG207)</f>
        <v/>
      </c>
      <c r="CW207" s="137" t="str">
        <f t="shared" si="360"/>
        <v/>
      </c>
      <c r="CX207" s="137" t="str">
        <f>IF(C207="","",'[1]رصد درجات'!BD207)</f>
        <v/>
      </c>
      <c r="CY207" s="140" t="str">
        <f t="shared" si="361"/>
        <v/>
      </c>
      <c r="CZ207" s="140" t="str">
        <f t="shared" si="362"/>
        <v/>
      </c>
      <c r="DA207" s="135" t="str">
        <f t="shared" si="363"/>
        <v/>
      </c>
      <c r="DB207" s="141" t="str">
        <f t="shared" si="364"/>
        <v/>
      </c>
      <c r="DC207" s="142" t="str">
        <f t="shared" si="365"/>
        <v/>
      </c>
      <c r="DD207" s="141" t="str">
        <f t="shared" si="366"/>
        <v/>
      </c>
      <c r="DE207" s="142" t="str">
        <f t="shared" si="367"/>
        <v/>
      </c>
      <c r="DF207" s="137" t="str">
        <f>IF(C207="","",'[1]رصد درجات'!AH207)</f>
        <v/>
      </c>
      <c r="DG207" s="137" t="str">
        <f>IF(C207="","",'[1]رصد درجات'!AT207)</f>
        <v/>
      </c>
      <c r="DH207" s="137" t="str">
        <f t="shared" si="368"/>
        <v/>
      </c>
      <c r="DI207" s="137" t="str">
        <f t="shared" si="369"/>
        <v/>
      </c>
      <c r="DJ207" s="137" t="str">
        <f>IF(C207="","",'[1]رصد درجات'!BE207)</f>
        <v/>
      </c>
      <c r="DK207" s="137" t="str">
        <f>IF(C207="","",'[1]رصد درجات'!BQ207)</f>
        <v/>
      </c>
      <c r="DL207" s="137" t="str">
        <f t="shared" si="370"/>
        <v/>
      </c>
      <c r="DM207" s="137" t="str">
        <f t="shared" si="371"/>
        <v/>
      </c>
      <c r="DN207" s="137" t="str">
        <f t="shared" si="372"/>
        <v/>
      </c>
      <c r="DO207" s="138" t="str">
        <f t="shared" si="373"/>
        <v/>
      </c>
      <c r="DP207" s="143" t="str">
        <f t="shared" si="374"/>
        <v/>
      </c>
      <c r="DQ207" s="144" t="str">
        <f t="shared" si="375"/>
        <v/>
      </c>
      <c r="DR207" s="145">
        <f t="shared" si="376"/>
        <v>0</v>
      </c>
      <c r="DS207" s="146" t="str">
        <f t="shared" si="377"/>
        <v/>
      </c>
      <c r="DT207" s="147" t="str">
        <f t="shared" si="378"/>
        <v/>
      </c>
      <c r="DU207" s="147" t="str">
        <f t="shared" si="379"/>
        <v/>
      </c>
      <c r="DV207" s="147" t="str">
        <f t="shared" si="380"/>
        <v/>
      </c>
      <c r="DW207" s="147" t="str">
        <f t="shared" si="381"/>
        <v/>
      </c>
      <c r="DX207" s="147" t="str">
        <f t="shared" si="382"/>
        <v/>
      </c>
      <c r="DY207" s="147" t="str">
        <f t="shared" si="383"/>
        <v/>
      </c>
      <c r="DZ207" s="147" t="str">
        <f t="shared" si="384"/>
        <v/>
      </c>
      <c r="EA207" s="148"/>
      <c r="EB207" s="148"/>
      <c r="EC207" s="148"/>
      <c r="ED207" s="148"/>
      <c r="EE207" s="148"/>
      <c r="EF207" s="148"/>
      <c r="EG207" s="148"/>
      <c r="EH207" s="148"/>
      <c r="EI207" s="148"/>
      <c r="EJ207" s="148"/>
      <c r="EK207" s="149"/>
      <c r="EL207" s="150" t="str">
        <f t="shared" si="385"/>
        <v/>
      </c>
      <c r="EM207" s="145"/>
      <c r="EN207" s="145"/>
      <c r="EO207" s="151" t="str">
        <f>IF(C207="","",IF(EL207=TRUE,'[1]بيانات أساسية'!$Z$16,'[1]بيانات أساسية'!$Y$17))</f>
        <v/>
      </c>
      <c r="EP207" s="152" t="str">
        <f t="shared" si="336"/>
        <v/>
      </c>
      <c r="EQ207" s="153" t="str">
        <f t="shared" si="386"/>
        <v/>
      </c>
      <c r="ER207" s="153" t="str">
        <f t="shared" si="387"/>
        <v/>
      </c>
      <c r="ES207" s="159"/>
      <c r="GD207" s="157" t="str">
        <f t="shared" si="388"/>
        <v/>
      </c>
      <c r="GE207" s="157" t="str">
        <f t="shared" si="389"/>
        <v/>
      </c>
      <c r="GF207" s="157" t="str">
        <f t="shared" si="390"/>
        <v/>
      </c>
      <c r="GG207" s="157" t="str">
        <f t="shared" si="391"/>
        <v/>
      </c>
      <c r="GH207" s="157" t="str">
        <f t="shared" si="392"/>
        <v/>
      </c>
      <c r="GI207" s="157" t="str">
        <f t="shared" si="393"/>
        <v/>
      </c>
      <c r="GJ207" s="157" t="str">
        <f t="shared" si="394"/>
        <v/>
      </c>
      <c r="GK207" s="157" t="str">
        <f t="shared" si="395"/>
        <v/>
      </c>
      <c r="GL207" s="157" t="str">
        <f t="shared" si="396"/>
        <v/>
      </c>
      <c r="GM207" s="158" t="str">
        <f t="shared" si="397"/>
        <v/>
      </c>
      <c r="GN207" s="157" t="str">
        <f t="shared" si="398"/>
        <v/>
      </c>
      <c r="GO207" s="145" t="str">
        <f t="shared" si="399"/>
        <v/>
      </c>
    </row>
    <row r="208" spans="1:197" s="156" customFormat="1" ht="27" customHeight="1" thickBot="1">
      <c r="A208" s="132" t="str">
        <f>IF('[1]رصد درجات'!A208="","",'[1]رصد درجات'!A208)</f>
        <v/>
      </c>
      <c r="B208" s="132" t="str">
        <f>IF('[1]رصد درجات'!B208="","",'[1]رصد درجات'!B208)</f>
        <v/>
      </c>
      <c r="C208" s="132" t="str">
        <f>IF('[1]رصد درجات'!C208="","",'[1]رصد درجات'!C208)</f>
        <v/>
      </c>
      <c r="D208" s="133" t="str">
        <f>IF('[1]رصد درجات'!D208="","",'[1]رصد درجات'!D208)</f>
        <v/>
      </c>
      <c r="E208" s="132" t="str">
        <f>IF('[1]رصد درجات'!E208="","",'[1]رصد درجات'!E208)</f>
        <v/>
      </c>
      <c r="F208" s="132" t="str">
        <f>IF('[1]رصد درجات'!F208="","",'[1]رصد درجات'!F208)</f>
        <v/>
      </c>
      <c r="G208" s="132" t="str">
        <f>IF('[1]رصد درجات'!G208="","",'[1]رصد درجات'!G208)</f>
        <v/>
      </c>
      <c r="H208" s="132" t="str">
        <f>IF('[1]رصد درجات'!H208="","",'[1]رصد درجات'!H208)</f>
        <v/>
      </c>
      <c r="I208" s="132" t="str">
        <f>IF('[1]رصد درجات'!I208="","",'[1]رصد درجات'!I208)</f>
        <v/>
      </c>
      <c r="J208" s="132" t="str">
        <f>IF('[1]رصد درجات'!J208="","",'[1]رصد درجات'!J208)</f>
        <v/>
      </c>
      <c r="K208" s="132" t="str">
        <f>IF('[1]رصد درجات'!K208="","",'[1]رصد درجات'!K208)</f>
        <v/>
      </c>
      <c r="L208" s="132" t="str">
        <f>IF('[1]رصد درجات'!L208="","",'[1]رصد درجات'!L208)</f>
        <v/>
      </c>
      <c r="M208" s="134" t="str">
        <f>IF('[1]رصد درجات'!M208="","",'[1]رصد درجات'!M208)</f>
        <v/>
      </c>
      <c r="N208" s="134" t="str">
        <f>IF('[1]رصد درجات'!N208="","",'[1]رصد درجات'!N208)</f>
        <v/>
      </c>
      <c r="O208" s="132" t="str">
        <f>IF(C208="","",'[1]رصد درجات'!Y208)</f>
        <v/>
      </c>
      <c r="P208" s="132" t="str">
        <f>IF(C208="","",'[1]رصد درجات'!AL208)</f>
        <v/>
      </c>
      <c r="Q208" s="132" t="str">
        <f t="shared" si="337"/>
        <v/>
      </c>
      <c r="R208" s="135" t="str">
        <f t="shared" si="338"/>
        <v/>
      </c>
      <c r="S208" s="132" t="str">
        <f>IF(C208="","",'[1]رصد درجات'!AV208)</f>
        <v/>
      </c>
      <c r="T208" s="132" t="str">
        <f>IF(C208="","",'[1]رصد درجات'!BI208)</f>
        <v/>
      </c>
      <c r="U208" s="132" t="str">
        <f t="shared" si="339"/>
        <v/>
      </c>
      <c r="V208" s="132" t="str">
        <f t="shared" si="340"/>
        <v/>
      </c>
      <c r="W208" s="132" t="str">
        <f t="shared" si="341"/>
        <v/>
      </c>
      <c r="X208" s="136" t="str">
        <f t="shared" si="342"/>
        <v/>
      </c>
      <c r="Y208" s="137" t="str">
        <f>IF(C208="","",'[1]رصد درجات'!Z208)</f>
        <v/>
      </c>
      <c r="Z208" s="137" t="str">
        <f>IF(C208="","",'[1]رصد درجات'!AM208)</f>
        <v/>
      </c>
      <c r="AA208" s="137" t="str">
        <f t="shared" si="312"/>
        <v/>
      </c>
      <c r="AB208" s="137" t="str">
        <f t="shared" si="343"/>
        <v/>
      </c>
      <c r="AC208" s="137" t="str">
        <f>IF(C208="","",'[1]رصد درجات'!AV208)</f>
        <v/>
      </c>
      <c r="AD208" s="137" t="str">
        <f>IF(C208="","",'[1]رصد درجات'!BI208)</f>
        <v/>
      </c>
      <c r="AE208" s="137" t="str">
        <f t="shared" si="313"/>
        <v/>
      </c>
      <c r="AF208" s="137" t="str">
        <f t="shared" si="314"/>
        <v/>
      </c>
      <c r="AG208" s="137" t="str">
        <f t="shared" si="344"/>
        <v/>
      </c>
      <c r="AH208" s="138" t="str">
        <f t="shared" si="345"/>
        <v/>
      </c>
      <c r="AI208" s="137" t="str">
        <f>IF(C208="","",'[1]رصد درجات'!AA208)</f>
        <v/>
      </c>
      <c r="AJ208" s="137" t="str">
        <f>IF(C208="","",'[1]رصد درجات'!AN208)</f>
        <v/>
      </c>
      <c r="AK208" s="137" t="str">
        <f t="shared" si="315"/>
        <v/>
      </c>
      <c r="AL208" s="139" t="str">
        <f t="shared" si="346"/>
        <v/>
      </c>
      <c r="AM208" s="137" t="str">
        <f>IF(C208="","",'[1]رصد درجات'!AX208)</f>
        <v/>
      </c>
      <c r="AN208" s="137" t="str">
        <f>IF(C208="","",'[1]رصد درجات'!BK208)</f>
        <v/>
      </c>
      <c r="AO208" s="137" t="str">
        <f t="shared" si="316"/>
        <v/>
      </c>
      <c r="AP208" s="137" t="str">
        <f t="shared" si="317"/>
        <v/>
      </c>
      <c r="AQ208" s="137" t="str">
        <f t="shared" si="318"/>
        <v/>
      </c>
      <c r="AR208" s="138" t="str">
        <f t="shared" si="347"/>
        <v/>
      </c>
      <c r="AS208" s="137" t="str">
        <f>IF(C208="","",'[1]رصد درجات'!AB208)</f>
        <v/>
      </c>
      <c r="AT208" s="137" t="str">
        <f>IF(C208="","",'[1]رصد درجات'!AO208)</f>
        <v/>
      </c>
      <c r="AU208" s="137" t="str">
        <f>IF(C208="","",'[1]رصد درجات'!AP208)</f>
        <v/>
      </c>
      <c r="AV208" s="137" t="str">
        <f t="shared" si="319"/>
        <v/>
      </c>
      <c r="AW208" s="137" t="str">
        <f t="shared" si="348"/>
        <v/>
      </c>
      <c r="AX208" s="137" t="str">
        <f>IF(C208="","",'[1]رصد درجات'!AY208)</f>
        <v/>
      </c>
      <c r="AY208" s="137" t="str">
        <f>IF(C208="","",'[1]رصد درجات'!BL208)</f>
        <v/>
      </c>
      <c r="AZ208" s="137" t="str">
        <f>IF(C208="","",'[1]رصد درجات'!BM208)</f>
        <v/>
      </c>
      <c r="BA208" s="137" t="str">
        <f t="shared" si="320"/>
        <v/>
      </c>
      <c r="BB208" s="137" t="str">
        <f t="shared" si="321"/>
        <v/>
      </c>
      <c r="BC208" s="137" t="str">
        <f t="shared" si="322"/>
        <v/>
      </c>
      <c r="BD208" s="137" t="str">
        <f t="shared" si="323"/>
        <v/>
      </c>
      <c r="BE208" s="138" t="str">
        <f t="shared" si="349"/>
        <v/>
      </c>
      <c r="BF208" s="137" t="str">
        <f>IF(C208="","",'[1]رصد درجات'!AC208)</f>
        <v/>
      </c>
      <c r="BG208" s="137" t="str">
        <f>IF(C208="","",'[1]رصد درجات'!AI208)</f>
        <v/>
      </c>
      <c r="BH208" s="137" t="str">
        <f>IF(C208="","",'[1]رصد درجات'!AQ208)</f>
        <v/>
      </c>
      <c r="BI208" s="137" t="str">
        <f t="shared" si="324"/>
        <v/>
      </c>
      <c r="BJ208" s="137" t="str">
        <f t="shared" si="350"/>
        <v/>
      </c>
      <c r="BK208" s="137" t="str">
        <f>IF(C208="","",'[1]رصد درجات'!AZ208)</f>
        <v/>
      </c>
      <c r="BL208" s="137" t="str">
        <f>IF(C208="","",'[1]رصد درجات'!BF208)</f>
        <v/>
      </c>
      <c r="BM208" s="137" t="str">
        <f>IF(C208="","",'[1]رصد درجات'!BN208)</f>
        <v/>
      </c>
      <c r="BN208" s="137" t="str">
        <f t="shared" si="325"/>
        <v/>
      </c>
      <c r="BO208" s="137" t="str">
        <f t="shared" si="326"/>
        <v/>
      </c>
      <c r="BP208" s="137" t="str">
        <f t="shared" si="327"/>
        <v/>
      </c>
      <c r="BQ208" s="137" t="str">
        <f t="shared" si="328"/>
        <v/>
      </c>
      <c r="BR208" s="138" t="str">
        <f t="shared" si="351"/>
        <v/>
      </c>
      <c r="BS208" s="137" t="str">
        <f>IF(C208="","",'[1]رصد درجات'!AD208)</f>
        <v/>
      </c>
      <c r="BT208" s="137" t="str">
        <f>IF(C208="","",'[1]رصد درجات'!AR208)</f>
        <v/>
      </c>
      <c r="BU208" s="137" t="str">
        <f t="shared" si="329"/>
        <v/>
      </c>
      <c r="BV208" s="137" t="str">
        <f t="shared" si="352"/>
        <v/>
      </c>
      <c r="BW208" s="137" t="str">
        <f>IF(C208="","",'[1]رصد درجات'!BA208)</f>
        <v/>
      </c>
      <c r="BX208" s="137" t="str">
        <f>IF(C208="","",'[1]رصد درجات'!BO208)</f>
        <v/>
      </c>
      <c r="BY208" s="137" t="str">
        <f t="shared" si="330"/>
        <v/>
      </c>
      <c r="BZ208" s="137" t="str">
        <f t="shared" si="353"/>
        <v/>
      </c>
      <c r="CA208" s="137" t="str">
        <f t="shared" si="331"/>
        <v/>
      </c>
      <c r="CB208" s="138" t="str">
        <f t="shared" si="354"/>
        <v/>
      </c>
      <c r="CC208" s="137" t="str">
        <f>IF(C208="","",'[1]رصد درجات'!AE208)</f>
        <v/>
      </c>
      <c r="CD208" s="137" t="str">
        <f>IF(C208="","",'[1]رصد درجات'!AJ208)</f>
        <v/>
      </c>
      <c r="CE208" s="137" t="str">
        <f>IF(C208="","",'[1]رصد درجات'!AS208)</f>
        <v/>
      </c>
      <c r="CF208" s="137" t="str">
        <f t="shared" si="332"/>
        <v/>
      </c>
      <c r="CG208" s="137" t="str">
        <f t="shared" si="355"/>
        <v/>
      </c>
      <c r="CH208" s="137" t="str">
        <f>IF(C208="","",'[1]رصد درجات'!BB208)</f>
        <v/>
      </c>
      <c r="CI208" s="137" t="str">
        <f>IF(C208="","",'[1]رصد درجات'!BF208)</f>
        <v/>
      </c>
      <c r="CJ208" s="137" t="str">
        <f>IF(C208="","",'[1]رصد درجات'!BP208)</f>
        <v/>
      </c>
      <c r="CK208" s="137" t="str">
        <f t="shared" si="333"/>
        <v/>
      </c>
      <c r="CL208" s="137" t="str">
        <f t="shared" si="334"/>
        <v/>
      </c>
      <c r="CM208" s="137" t="str">
        <f t="shared" si="335"/>
        <v/>
      </c>
      <c r="CN208" s="137" t="str">
        <f t="shared" si="356"/>
        <v/>
      </c>
      <c r="CO208" s="138" t="str">
        <f t="shared" si="357"/>
        <v/>
      </c>
      <c r="CP208" s="140" t="str">
        <f>IF(C208="","",'[1]رصد درجات'!AF208)</f>
        <v/>
      </c>
      <c r="CQ208" s="135" t="str">
        <f t="shared" si="358"/>
        <v/>
      </c>
      <c r="CR208" s="140" t="str">
        <f>IF(C208="","",'[1]رصد درجات'!BC208)</f>
        <v/>
      </c>
      <c r="CS208" s="140" t="str">
        <f t="shared" si="359"/>
        <v/>
      </c>
      <c r="CT208" s="140" t="str">
        <f t="shared" si="310"/>
        <v/>
      </c>
      <c r="CU208" s="135" t="str">
        <f t="shared" si="311"/>
        <v/>
      </c>
      <c r="CV208" s="137" t="str">
        <f>IF(C208="","",'[1]رصد درجات'!AG208)</f>
        <v/>
      </c>
      <c r="CW208" s="137" t="str">
        <f t="shared" si="360"/>
        <v/>
      </c>
      <c r="CX208" s="137" t="str">
        <f>IF(C208="","",'[1]رصد درجات'!BD208)</f>
        <v/>
      </c>
      <c r="CY208" s="140" t="str">
        <f t="shared" si="361"/>
        <v/>
      </c>
      <c r="CZ208" s="140" t="str">
        <f t="shared" si="362"/>
        <v/>
      </c>
      <c r="DA208" s="135" t="str">
        <f t="shared" si="363"/>
        <v/>
      </c>
      <c r="DB208" s="141" t="str">
        <f t="shared" si="364"/>
        <v/>
      </c>
      <c r="DC208" s="142" t="str">
        <f t="shared" si="365"/>
        <v/>
      </c>
      <c r="DD208" s="141" t="str">
        <f t="shared" si="366"/>
        <v/>
      </c>
      <c r="DE208" s="142" t="str">
        <f t="shared" si="367"/>
        <v/>
      </c>
      <c r="DF208" s="137" t="str">
        <f>IF(C208="","",'[1]رصد درجات'!AH208)</f>
        <v/>
      </c>
      <c r="DG208" s="137" t="str">
        <f>IF(C208="","",'[1]رصد درجات'!AT208)</f>
        <v/>
      </c>
      <c r="DH208" s="137" t="str">
        <f t="shared" si="368"/>
        <v/>
      </c>
      <c r="DI208" s="137" t="str">
        <f t="shared" si="369"/>
        <v/>
      </c>
      <c r="DJ208" s="137" t="str">
        <f>IF(C208="","",'[1]رصد درجات'!BE208)</f>
        <v/>
      </c>
      <c r="DK208" s="137" t="str">
        <f>IF(C208="","",'[1]رصد درجات'!BQ208)</f>
        <v/>
      </c>
      <c r="DL208" s="137" t="str">
        <f t="shared" si="370"/>
        <v/>
      </c>
      <c r="DM208" s="137" t="str">
        <f t="shared" si="371"/>
        <v/>
      </c>
      <c r="DN208" s="137" t="str">
        <f t="shared" si="372"/>
        <v/>
      </c>
      <c r="DO208" s="138" t="str">
        <f t="shared" si="373"/>
        <v/>
      </c>
      <c r="DP208" s="143" t="str">
        <f t="shared" si="374"/>
        <v/>
      </c>
      <c r="DQ208" s="144" t="str">
        <f t="shared" si="375"/>
        <v/>
      </c>
      <c r="DR208" s="145">
        <f t="shared" si="376"/>
        <v>0</v>
      </c>
      <c r="DS208" s="146" t="str">
        <f t="shared" si="377"/>
        <v/>
      </c>
      <c r="DT208" s="147" t="str">
        <f t="shared" si="378"/>
        <v/>
      </c>
      <c r="DU208" s="147" t="str">
        <f t="shared" si="379"/>
        <v/>
      </c>
      <c r="DV208" s="147" t="str">
        <f t="shared" si="380"/>
        <v/>
      </c>
      <c r="DW208" s="147" t="str">
        <f t="shared" si="381"/>
        <v/>
      </c>
      <c r="DX208" s="147" t="str">
        <f t="shared" si="382"/>
        <v/>
      </c>
      <c r="DY208" s="147" t="str">
        <f t="shared" si="383"/>
        <v/>
      </c>
      <c r="DZ208" s="147" t="str">
        <f t="shared" si="384"/>
        <v/>
      </c>
      <c r="EA208" s="148"/>
      <c r="EB208" s="148"/>
      <c r="EC208" s="148"/>
      <c r="ED208" s="148"/>
      <c r="EE208" s="148"/>
      <c r="EF208" s="148"/>
      <c r="EG208" s="148"/>
      <c r="EH208" s="148"/>
      <c r="EI208" s="148"/>
      <c r="EJ208" s="148"/>
      <c r="EK208" s="149"/>
      <c r="EL208" s="150" t="str">
        <f t="shared" si="385"/>
        <v/>
      </c>
      <c r="EM208" s="145"/>
      <c r="EN208" s="145"/>
      <c r="EO208" s="151" t="str">
        <f>IF(C208="","",IF(EL208=TRUE,'[1]بيانات أساسية'!$Z$16,'[1]بيانات أساسية'!$Y$17))</f>
        <v/>
      </c>
      <c r="EP208" s="152" t="str">
        <f t="shared" si="336"/>
        <v/>
      </c>
      <c r="EQ208" s="153" t="str">
        <f t="shared" si="386"/>
        <v/>
      </c>
      <c r="ER208" s="153" t="str">
        <f t="shared" si="387"/>
        <v/>
      </c>
      <c r="ES208" s="159"/>
      <c r="GD208" s="157" t="str">
        <f t="shared" si="388"/>
        <v/>
      </c>
      <c r="GE208" s="157" t="str">
        <f t="shared" si="389"/>
        <v/>
      </c>
      <c r="GF208" s="157" t="str">
        <f t="shared" si="390"/>
        <v/>
      </c>
      <c r="GG208" s="157" t="str">
        <f t="shared" si="391"/>
        <v/>
      </c>
      <c r="GH208" s="157" t="str">
        <f t="shared" si="392"/>
        <v/>
      </c>
      <c r="GI208" s="157" t="str">
        <f t="shared" si="393"/>
        <v/>
      </c>
      <c r="GJ208" s="157" t="str">
        <f t="shared" si="394"/>
        <v/>
      </c>
      <c r="GK208" s="157" t="str">
        <f t="shared" si="395"/>
        <v/>
      </c>
      <c r="GL208" s="157" t="str">
        <f t="shared" si="396"/>
        <v/>
      </c>
      <c r="GM208" s="158" t="str">
        <f t="shared" si="397"/>
        <v/>
      </c>
      <c r="GN208" s="157" t="str">
        <f t="shared" si="398"/>
        <v/>
      </c>
      <c r="GO208" s="145" t="str">
        <f t="shared" si="399"/>
        <v/>
      </c>
    </row>
    <row r="209" spans="1:197" s="156" customFormat="1" ht="27" customHeight="1" thickBot="1">
      <c r="A209" s="132" t="str">
        <f>IF('[1]رصد درجات'!A209="","",'[1]رصد درجات'!A209)</f>
        <v/>
      </c>
      <c r="B209" s="132" t="str">
        <f>IF('[1]رصد درجات'!B209="","",'[1]رصد درجات'!B209)</f>
        <v/>
      </c>
      <c r="C209" s="132" t="str">
        <f>IF('[1]رصد درجات'!C209="","",'[1]رصد درجات'!C209)</f>
        <v/>
      </c>
      <c r="D209" s="133" t="str">
        <f>IF('[1]رصد درجات'!D209="","",'[1]رصد درجات'!D209)</f>
        <v/>
      </c>
      <c r="E209" s="132" t="str">
        <f>IF('[1]رصد درجات'!E209="","",'[1]رصد درجات'!E209)</f>
        <v/>
      </c>
      <c r="F209" s="132" t="str">
        <f>IF('[1]رصد درجات'!F209="","",'[1]رصد درجات'!F209)</f>
        <v/>
      </c>
      <c r="G209" s="132" t="str">
        <f>IF('[1]رصد درجات'!G209="","",'[1]رصد درجات'!G209)</f>
        <v/>
      </c>
      <c r="H209" s="132" t="str">
        <f>IF('[1]رصد درجات'!H209="","",'[1]رصد درجات'!H209)</f>
        <v/>
      </c>
      <c r="I209" s="132" t="str">
        <f>IF('[1]رصد درجات'!I209="","",'[1]رصد درجات'!I209)</f>
        <v/>
      </c>
      <c r="J209" s="132" t="str">
        <f>IF('[1]رصد درجات'!J209="","",'[1]رصد درجات'!J209)</f>
        <v/>
      </c>
      <c r="K209" s="132" t="str">
        <f>IF('[1]رصد درجات'!K209="","",'[1]رصد درجات'!K209)</f>
        <v/>
      </c>
      <c r="L209" s="132" t="str">
        <f>IF('[1]رصد درجات'!L209="","",'[1]رصد درجات'!L209)</f>
        <v/>
      </c>
      <c r="M209" s="134" t="str">
        <f>IF('[1]رصد درجات'!M209="","",'[1]رصد درجات'!M209)</f>
        <v/>
      </c>
      <c r="N209" s="134" t="str">
        <f>IF('[1]رصد درجات'!N209="","",'[1]رصد درجات'!N209)</f>
        <v/>
      </c>
      <c r="O209" s="132" t="str">
        <f>IF(C209="","",'[1]رصد درجات'!Y209)</f>
        <v/>
      </c>
      <c r="P209" s="132" t="str">
        <f>IF(C209="","",'[1]رصد درجات'!AL209)</f>
        <v/>
      </c>
      <c r="Q209" s="132" t="str">
        <f t="shared" si="337"/>
        <v/>
      </c>
      <c r="R209" s="135" t="str">
        <f t="shared" si="338"/>
        <v/>
      </c>
      <c r="S209" s="132" t="str">
        <f>IF(C209="","",'[1]رصد درجات'!AV209)</f>
        <v/>
      </c>
      <c r="T209" s="132" t="str">
        <f>IF(C209="","",'[1]رصد درجات'!BI209)</f>
        <v/>
      </c>
      <c r="U209" s="132" t="str">
        <f t="shared" si="339"/>
        <v/>
      </c>
      <c r="V209" s="132" t="str">
        <f t="shared" si="340"/>
        <v/>
      </c>
      <c r="W209" s="132" t="str">
        <f t="shared" si="341"/>
        <v/>
      </c>
      <c r="X209" s="136" t="str">
        <f t="shared" si="342"/>
        <v/>
      </c>
      <c r="Y209" s="137" t="str">
        <f>IF(C209="","",'[1]رصد درجات'!Z209)</f>
        <v/>
      </c>
      <c r="Z209" s="137" t="str">
        <f>IF(C209="","",'[1]رصد درجات'!AM209)</f>
        <v/>
      </c>
      <c r="AA209" s="137" t="str">
        <f t="shared" si="312"/>
        <v/>
      </c>
      <c r="AB209" s="137" t="str">
        <f t="shared" si="343"/>
        <v/>
      </c>
      <c r="AC209" s="137" t="str">
        <f>IF(C209="","",'[1]رصد درجات'!AV209)</f>
        <v/>
      </c>
      <c r="AD209" s="137" t="str">
        <f>IF(C209="","",'[1]رصد درجات'!BI209)</f>
        <v/>
      </c>
      <c r="AE209" s="137" t="str">
        <f t="shared" si="313"/>
        <v/>
      </c>
      <c r="AF209" s="137" t="str">
        <f t="shared" si="314"/>
        <v/>
      </c>
      <c r="AG209" s="137" t="str">
        <f t="shared" si="344"/>
        <v/>
      </c>
      <c r="AH209" s="138" t="str">
        <f t="shared" si="345"/>
        <v/>
      </c>
      <c r="AI209" s="137" t="str">
        <f>IF(C209="","",'[1]رصد درجات'!AA209)</f>
        <v/>
      </c>
      <c r="AJ209" s="137" t="str">
        <f>IF(C209="","",'[1]رصد درجات'!AN209)</f>
        <v/>
      </c>
      <c r="AK209" s="137" t="str">
        <f t="shared" si="315"/>
        <v/>
      </c>
      <c r="AL209" s="139" t="str">
        <f t="shared" si="346"/>
        <v/>
      </c>
      <c r="AM209" s="137" t="str">
        <f>IF(C209="","",'[1]رصد درجات'!AX209)</f>
        <v/>
      </c>
      <c r="AN209" s="137" t="str">
        <f>IF(C209="","",'[1]رصد درجات'!BK209)</f>
        <v/>
      </c>
      <c r="AO209" s="137" t="str">
        <f t="shared" si="316"/>
        <v/>
      </c>
      <c r="AP209" s="137" t="str">
        <f t="shared" si="317"/>
        <v/>
      </c>
      <c r="AQ209" s="137" t="str">
        <f t="shared" si="318"/>
        <v/>
      </c>
      <c r="AR209" s="138" t="str">
        <f t="shared" si="347"/>
        <v/>
      </c>
      <c r="AS209" s="137" t="str">
        <f>IF(C209="","",'[1]رصد درجات'!AB209)</f>
        <v/>
      </c>
      <c r="AT209" s="137" t="str">
        <f>IF(C209="","",'[1]رصد درجات'!AO209)</f>
        <v/>
      </c>
      <c r="AU209" s="137" t="str">
        <f>IF(C209="","",'[1]رصد درجات'!AP209)</f>
        <v/>
      </c>
      <c r="AV209" s="137" t="str">
        <f t="shared" si="319"/>
        <v/>
      </c>
      <c r="AW209" s="137" t="str">
        <f t="shared" si="348"/>
        <v/>
      </c>
      <c r="AX209" s="137" t="str">
        <f>IF(C209="","",'[1]رصد درجات'!AY209)</f>
        <v/>
      </c>
      <c r="AY209" s="137" t="str">
        <f>IF(C209="","",'[1]رصد درجات'!BL209)</f>
        <v/>
      </c>
      <c r="AZ209" s="137" t="str">
        <f>IF(C209="","",'[1]رصد درجات'!BM209)</f>
        <v/>
      </c>
      <c r="BA209" s="137" t="str">
        <f t="shared" si="320"/>
        <v/>
      </c>
      <c r="BB209" s="137" t="str">
        <f t="shared" si="321"/>
        <v/>
      </c>
      <c r="BC209" s="137" t="str">
        <f t="shared" si="322"/>
        <v/>
      </c>
      <c r="BD209" s="137" t="str">
        <f t="shared" si="323"/>
        <v/>
      </c>
      <c r="BE209" s="138" t="str">
        <f t="shared" si="349"/>
        <v/>
      </c>
      <c r="BF209" s="137" t="str">
        <f>IF(C209="","",'[1]رصد درجات'!AC209)</f>
        <v/>
      </c>
      <c r="BG209" s="137" t="str">
        <f>IF(C209="","",'[1]رصد درجات'!AI209)</f>
        <v/>
      </c>
      <c r="BH209" s="137" t="str">
        <f>IF(C209="","",'[1]رصد درجات'!AQ209)</f>
        <v/>
      </c>
      <c r="BI209" s="137" t="str">
        <f t="shared" si="324"/>
        <v/>
      </c>
      <c r="BJ209" s="137" t="str">
        <f t="shared" si="350"/>
        <v/>
      </c>
      <c r="BK209" s="137" t="str">
        <f>IF(C209="","",'[1]رصد درجات'!AZ209)</f>
        <v/>
      </c>
      <c r="BL209" s="137" t="str">
        <f>IF(C209="","",'[1]رصد درجات'!BF209)</f>
        <v/>
      </c>
      <c r="BM209" s="137" t="str">
        <f>IF(C209="","",'[1]رصد درجات'!BN209)</f>
        <v/>
      </c>
      <c r="BN209" s="137" t="str">
        <f t="shared" si="325"/>
        <v/>
      </c>
      <c r="BO209" s="137" t="str">
        <f t="shared" si="326"/>
        <v/>
      </c>
      <c r="BP209" s="137" t="str">
        <f t="shared" si="327"/>
        <v/>
      </c>
      <c r="BQ209" s="137" t="str">
        <f t="shared" si="328"/>
        <v/>
      </c>
      <c r="BR209" s="138" t="str">
        <f t="shared" si="351"/>
        <v/>
      </c>
      <c r="BS209" s="137" t="str">
        <f>IF(C209="","",'[1]رصد درجات'!AD209)</f>
        <v/>
      </c>
      <c r="BT209" s="137" t="str">
        <f>IF(C209="","",'[1]رصد درجات'!AR209)</f>
        <v/>
      </c>
      <c r="BU209" s="137" t="str">
        <f t="shared" si="329"/>
        <v/>
      </c>
      <c r="BV209" s="137" t="str">
        <f t="shared" si="352"/>
        <v/>
      </c>
      <c r="BW209" s="137" t="str">
        <f>IF(C209="","",'[1]رصد درجات'!BA209)</f>
        <v/>
      </c>
      <c r="BX209" s="137" t="str">
        <f>IF(C209="","",'[1]رصد درجات'!BO209)</f>
        <v/>
      </c>
      <c r="BY209" s="137" t="str">
        <f t="shared" si="330"/>
        <v/>
      </c>
      <c r="BZ209" s="137" t="str">
        <f t="shared" si="353"/>
        <v/>
      </c>
      <c r="CA209" s="137" t="str">
        <f t="shared" si="331"/>
        <v/>
      </c>
      <c r="CB209" s="138" t="str">
        <f t="shared" si="354"/>
        <v/>
      </c>
      <c r="CC209" s="137" t="str">
        <f>IF(C209="","",'[1]رصد درجات'!AE209)</f>
        <v/>
      </c>
      <c r="CD209" s="137" t="str">
        <f>IF(C209="","",'[1]رصد درجات'!AJ209)</f>
        <v/>
      </c>
      <c r="CE209" s="137" t="str">
        <f>IF(C209="","",'[1]رصد درجات'!AS209)</f>
        <v/>
      </c>
      <c r="CF209" s="137" t="str">
        <f t="shared" si="332"/>
        <v/>
      </c>
      <c r="CG209" s="137" t="str">
        <f t="shared" si="355"/>
        <v/>
      </c>
      <c r="CH209" s="137" t="str">
        <f>IF(C209="","",'[1]رصد درجات'!BB209)</f>
        <v/>
      </c>
      <c r="CI209" s="137" t="str">
        <f>IF(C209="","",'[1]رصد درجات'!BF209)</f>
        <v/>
      </c>
      <c r="CJ209" s="137" t="str">
        <f>IF(C209="","",'[1]رصد درجات'!BP209)</f>
        <v/>
      </c>
      <c r="CK209" s="137" t="str">
        <f t="shared" si="333"/>
        <v/>
      </c>
      <c r="CL209" s="137" t="str">
        <f t="shared" si="334"/>
        <v/>
      </c>
      <c r="CM209" s="137" t="str">
        <f t="shared" si="335"/>
        <v/>
      </c>
      <c r="CN209" s="137" t="str">
        <f t="shared" si="356"/>
        <v/>
      </c>
      <c r="CO209" s="138" t="str">
        <f t="shared" si="357"/>
        <v/>
      </c>
      <c r="CP209" s="140" t="str">
        <f>IF(C209="","",'[1]رصد درجات'!AF209)</f>
        <v/>
      </c>
      <c r="CQ209" s="135" t="str">
        <f t="shared" si="358"/>
        <v/>
      </c>
      <c r="CR209" s="140" t="str">
        <f>IF(C209="","",'[1]رصد درجات'!BC209)</f>
        <v/>
      </c>
      <c r="CS209" s="140" t="str">
        <f t="shared" si="359"/>
        <v/>
      </c>
      <c r="CT209" s="140" t="str">
        <f t="shared" si="310"/>
        <v/>
      </c>
      <c r="CU209" s="135" t="str">
        <f t="shared" si="311"/>
        <v/>
      </c>
      <c r="CV209" s="137" t="str">
        <f>IF(C209="","",'[1]رصد درجات'!AG209)</f>
        <v/>
      </c>
      <c r="CW209" s="137" t="str">
        <f t="shared" si="360"/>
        <v/>
      </c>
      <c r="CX209" s="137" t="str">
        <f>IF(C209="","",'[1]رصد درجات'!BD209)</f>
        <v/>
      </c>
      <c r="CY209" s="140" t="str">
        <f t="shared" si="361"/>
        <v/>
      </c>
      <c r="CZ209" s="140" t="str">
        <f t="shared" si="362"/>
        <v/>
      </c>
      <c r="DA209" s="135" t="str">
        <f t="shared" si="363"/>
        <v/>
      </c>
      <c r="DB209" s="141" t="str">
        <f t="shared" si="364"/>
        <v/>
      </c>
      <c r="DC209" s="142" t="str">
        <f t="shared" si="365"/>
        <v/>
      </c>
      <c r="DD209" s="141" t="str">
        <f t="shared" si="366"/>
        <v/>
      </c>
      <c r="DE209" s="142" t="str">
        <f t="shared" si="367"/>
        <v/>
      </c>
      <c r="DF209" s="137" t="str">
        <f>IF(C209="","",'[1]رصد درجات'!AH209)</f>
        <v/>
      </c>
      <c r="DG209" s="137" t="str">
        <f>IF(C209="","",'[1]رصد درجات'!AT209)</f>
        <v/>
      </c>
      <c r="DH209" s="137" t="str">
        <f t="shared" si="368"/>
        <v/>
      </c>
      <c r="DI209" s="137" t="str">
        <f t="shared" si="369"/>
        <v/>
      </c>
      <c r="DJ209" s="137" t="str">
        <f>IF(C209="","",'[1]رصد درجات'!BE209)</f>
        <v/>
      </c>
      <c r="DK209" s="137" t="str">
        <f>IF(C209="","",'[1]رصد درجات'!BQ209)</f>
        <v/>
      </c>
      <c r="DL209" s="137" t="str">
        <f t="shared" si="370"/>
        <v/>
      </c>
      <c r="DM209" s="137" t="str">
        <f t="shared" si="371"/>
        <v/>
      </c>
      <c r="DN209" s="137" t="str">
        <f t="shared" si="372"/>
        <v/>
      </c>
      <c r="DO209" s="138" t="str">
        <f t="shared" si="373"/>
        <v/>
      </c>
      <c r="DP209" s="143" t="str">
        <f t="shared" si="374"/>
        <v/>
      </c>
      <c r="DQ209" s="144" t="str">
        <f t="shared" si="375"/>
        <v/>
      </c>
      <c r="DR209" s="145">
        <f t="shared" si="376"/>
        <v>0</v>
      </c>
      <c r="DS209" s="146" t="str">
        <f t="shared" si="377"/>
        <v/>
      </c>
      <c r="DT209" s="147" t="str">
        <f t="shared" si="378"/>
        <v/>
      </c>
      <c r="DU209" s="147" t="str">
        <f t="shared" si="379"/>
        <v/>
      </c>
      <c r="DV209" s="147" t="str">
        <f t="shared" si="380"/>
        <v/>
      </c>
      <c r="DW209" s="147" t="str">
        <f t="shared" si="381"/>
        <v/>
      </c>
      <c r="DX209" s="147" t="str">
        <f t="shared" si="382"/>
        <v/>
      </c>
      <c r="DY209" s="147" t="str">
        <f t="shared" si="383"/>
        <v/>
      </c>
      <c r="DZ209" s="147" t="str">
        <f t="shared" si="384"/>
        <v/>
      </c>
      <c r="EA209" s="148"/>
      <c r="EB209" s="148"/>
      <c r="EC209" s="148"/>
      <c r="ED209" s="148"/>
      <c r="EE209" s="148"/>
      <c r="EF209" s="148"/>
      <c r="EG209" s="148"/>
      <c r="EH209" s="148"/>
      <c r="EI209" s="148"/>
      <c r="EJ209" s="148"/>
      <c r="EK209" s="149"/>
      <c r="EL209" s="150" t="str">
        <f t="shared" si="385"/>
        <v/>
      </c>
      <c r="EM209" s="145"/>
      <c r="EN209" s="145"/>
      <c r="EO209" s="151" t="str">
        <f>IF(C209="","",IF(EL209=TRUE,'[1]بيانات أساسية'!$Z$16,'[1]بيانات أساسية'!$Y$17))</f>
        <v/>
      </c>
      <c r="EP209" s="152" t="str">
        <f t="shared" si="336"/>
        <v/>
      </c>
      <c r="EQ209" s="153" t="str">
        <f t="shared" si="386"/>
        <v/>
      </c>
      <c r="ER209" s="153" t="str">
        <f t="shared" si="387"/>
        <v/>
      </c>
      <c r="ES209" s="159"/>
      <c r="GD209" s="157" t="str">
        <f t="shared" si="388"/>
        <v/>
      </c>
      <c r="GE209" s="157" t="str">
        <f t="shared" si="389"/>
        <v/>
      </c>
      <c r="GF209" s="157" t="str">
        <f t="shared" si="390"/>
        <v/>
      </c>
      <c r="GG209" s="157" t="str">
        <f t="shared" si="391"/>
        <v/>
      </c>
      <c r="GH209" s="157" t="str">
        <f t="shared" si="392"/>
        <v/>
      </c>
      <c r="GI209" s="157" t="str">
        <f t="shared" si="393"/>
        <v/>
      </c>
      <c r="GJ209" s="157" t="str">
        <f t="shared" si="394"/>
        <v/>
      </c>
      <c r="GK209" s="157" t="str">
        <f t="shared" si="395"/>
        <v/>
      </c>
      <c r="GL209" s="157" t="str">
        <f t="shared" si="396"/>
        <v/>
      </c>
      <c r="GM209" s="158" t="str">
        <f t="shared" si="397"/>
        <v/>
      </c>
      <c r="GN209" s="157" t="str">
        <f t="shared" si="398"/>
        <v/>
      </c>
      <c r="GO209" s="145" t="str">
        <f t="shared" si="399"/>
        <v/>
      </c>
    </row>
    <row r="210" spans="1:197" s="156" customFormat="1" ht="27" customHeight="1" thickBot="1">
      <c r="A210" s="132" t="str">
        <f>IF('[1]رصد درجات'!A210="","",'[1]رصد درجات'!A210)</f>
        <v/>
      </c>
      <c r="B210" s="132" t="str">
        <f>IF('[1]رصد درجات'!B210="","",'[1]رصد درجات'!B210)</f>
        <v/>
      </c>
      <c r="C210" s="132" t="str">
        <f>IF('[1]رصد درجات'!C210="","",'[1]رصد درجات'!C210)</f>
        <v/>
      </c>
      <c r="D210" s="133" t="str">
        <f>IF('[1]رصد درجات'!D210="","",'[1]رصد درجات'!D210)</f>
        <v/>
      </c>
      <c r="E210" s="132" t="str">
        <f>IF('[1]رصد درجات'!E210="","",'[1]رصد درجات'!E210)</f>
        <v/>
      </c>
      <c r="F210" s="132" t="str">
        <f>IF('[1]رصد درجات'!F210="","",'[1]رصد درجات'!F210)</f>
        <v/>
      </c>
      <c r="G210" s="132" t="str">
        <f>IF('[1]رصد درجات'!G210="","",'[1]رصد درجات'!G210)</f>
        <v/>
      </c>
      <c r="H210" s="132" t="str">
        <f>IF('[1]رصد درجات'!H210="","",'[1]رصد درجات'!H210)</f>
        <v/>
      </c>
      <c r="I210" s="132" t="str">
        <f>IF('[1]رصد درجات'!I210="","",'[1]رصد درجات'!I210)</f>
        <v/>
      </c>
      <c r="J210" s="132" t="str">
        <f>IF('[1]رصد درجات'!J210="","",'[1]رصد درجات'!J210)</f>
        <v/>
      </c>
      <c r="K210" s="132" t="str">
        <f>IF('[1]رصد درجات'!K210="","",'[1]رصد درجات'!K210)</f>
        <v/>
      </c>
      <c r="L210" s="132" t="str">
        <f>IF('[1]رصد درجات'!L210="","",'[1]رصد درجات'!L210)</f>
        <v/>
      </c>
      <c r="M210" s="134" t="str">
        <f>IF('[1]رصد درجات'!M210="","",'[1]رصد درجات'!M210)</f>
        <v/>
      </c>
      <c r="N210" s="134" t="str">
        <f>IF('[1]رصد درجات'!N210="","",'[1]رصد درجات'!N210)</f>
        <v/>
      </c>
      <c r="O210" s="132" t="str">
        <f>IF(C210="","",'[1]رصد درجات'!Y210)</f>
        <v/>
      </c>
      <c r="P210" s="132" t="str">
        <f>IF(C210="","",'[1]رصد درجات'!AL210)</f>
        <v/>
      </c>
      <c r="Q210" s="132" t="str">
        <f t="shared" si="337"/>
        <v/>
      </c>
      <c r="R210" s="135" t="str">
        <f t="shared" si="338"/>
        <v/>
      </c>
      <c r="S210" s="132" t="str">
        <f>IF(C210="","",'[1]رصد درجات'!AV210)</f>
        <v/>
      </c>
      <c r="T210" s="132" t="str">
        <f>IF(C210="","",'[1]رصد درجات'!BI210)</f>
        <v/>
      </c>
      <c r="U210" s="132" t="str">
        <f t="shared" si="339"/>
        <v/>
      </c>
      <c r="V210" s="132" t="str">
        <f t="shared" si="340"/>
        <v/>
      </c>
      <c r="W210" s="132" t="str">
        <f t="shared" si="341"/>
        <v/>
      </c>
      <c r="X210" s="136" t="str">
        <f t="shared" si="342"/>
        <v/>
      </c>
      <c r="Y210" s="137" t="str">
        <f>IF(C210="","",'[1]رصد درجات'!Z210)</f>
        <v/>
      </c>
      <c r="Z210" s="137" t="str">
        <f>IF(C210="","",'[1]رصد درجات'!AM210)</f>
        <v/>
      </c>
      <c r="AA210" s="137" t="str">
        <f t="shared" si="312"/>
        <v/>
      </c>
      <c r="AB210" s="137" t="str">
        <f t="shared" si="343"/>
        <v/>
      </c>
      <c r="AC210" s="137" t="str">
        <f>IF(C210="","",'[1]رصد درجات'!AV210)</f>
        <v/>
      </c>
      <c r="AD210" s="137" t="str">
        <f>IF(C210="","",'[1]رصد درجات'!BI210)</f>
        <v/>
      </c>
      <c r="AE210" s="137" t="str">
        <f t="shared" si="313"/>
        <v/>
      </c>
      <c r="AF210" s="137" t="str">
        <f t="shared" si="314"/>
        <v/>
      </c>
      <c r="AG210" s="137" t="str">
        <f t="shared" si="344"/>
        <v/>
      </c>
      <c r="AH210" s="138" t="str">
        <f t="shared" si="345"/>
        <v/>
      </c>
      <c r="AI210" s="137" t="str">
        <f>IF(C210="","",'[1]رصد درجات'!AA210)</f>
        <v/>
      </c>
      <c r="AJ210" s="137" t="str">
        <f>IF(C210="","",'[1]رصد درجات'!AN210)</f>
        <v/>
      </c>
      <c r="AK210" s="137" t="str">
        <f t="shared" si="315"/>
        <v/>
      </c>
      <c r="AL210" s="139" t="str">
        <f t="shared" si="346"/>
        <v/>
      </c>
      <c r="AM210" s="137" t="str">
        <f>IF(C210="","",'[1]رصد درجات'!AX210)</f>
        <v/>
      </c>
      <c r="AN210" s="137" t="str">
        <f>IF(C210="","",'[1]رصد درجات'!BK210)</f>
        <v/>
      </c>
      <c r="AO210" s="137" t="str">
        <f t="shared" si="316"/>
        <v/>
      </c>
      <c r="AP210" s="137" t="str">
        <f t="shared" si="317"/>
        <v/>
      </c>
      <c r="AQ210" s="137" t="str">
        <f t="shared" si="318"/>
        <v/>
      </c>
      <c r="AR210" s="138" t="str">
        <f t="shared" si="347"/>
        <v/>
      </c>
      <c r="AS210" s="137" t="str">
        <f>IF(C210="","",'[1]رصد درجات'!AB210)</f>
        <v/>
      </c>
      <c r="AT210" s="137" t="str">
        <f>IF(C210="","",'[1]رصد درجات'!AO210)</f>
        <v/>
      </c>
      <c r="AU210" s="137" t="str">
        <f>IF(C210="","",'[1]رصد درجات'!AP210)</f>
        <v/>
      </c>
      <c r="AV210" s="137" t="str">
        <f t="shared" si="319"/>
        <v/>
      </c>
      <c r="AW210" s="137" t="str">
        <f t="shared" si="348"/>
        <v/>
      </c>
      <c r="AX210" s="137" t="str">
        <f>IF(C210="","",'[1]رصد درجات'!AY210)</f>
        <v/>
      </c>
      <c r="AY210" s="137" t="str">
        <f>IF(C210="","",'[1]رصد درجات'!BL210)</f>
        <v/>
      </c>
      <c r="AZ210" s="137" t="str">
        <f>IF(C210="","",'[1]رصد درجات'!BM210)</f>
        <v/>
      </c>
      <c r="BA210" s="137" t="str">
        <f t="shared" si="320"/>
        <v/>
      </c>
      <c r="BB210" s="137" t="str">
        <f t="shared" si="321"/>
        <v/>
      </c>
      <c r="BC210" s="137" t="str">
        <f t="shared" si="322"/>
        <v/>
      </c>
      <c r="BD210" s="137" t="str">
        <f t="shared" si="323"/>
        <v/>
      </c>
      <c r="BE210" s="138" t="str">
        <f t="shared" si="349"/>
        <v/>
      </c>
      <c r="BF210" s="137" t="str">
        <f>IF(C210="","",'[1]رصد درجات'!AC210)</f>
        <v/>
      </c>
      <c r="BG210" s="137" t="str">
        <f>IF(C210="","",'[1]رصد درجات'!AI210)</f>
        <v/>
      </c>
      <c r="BH210" s="137" t="str">
        <f>IF(C210="","",'[1]رصد درجات'!AQ210)</f>
        <v/>
      </c>
      <c r="BI210" s="137" t="str">
        <f t="shared" si="324"/>
        <v/>
      </c>
      <c r="BJ210" s="137" t="str">
        <f t="shared" si="350"/>
        <v/>
      </c>
      <c r="BK210" s="137" t="str">
        <f>IF(C210="","",'[1]رصد درجات'!AZ210)</f>
        <v/>
      </c>
      <c r="BL210" s="137" t="str">
        <f>IF(C210="","",'[1]رصد درجات'!BF210)</f>
        <v/>
      </c>
      <c r="BM210" s="137" t="str">
        <f>IF(C210="","",'[1]رصد درجات'!BN210)</f>
        <v/>
      </c>
      <c r="BN210" s="137" t="str">
        <f t="shared" si="325"/>
        <v/>
      </c>
      <c r="BO210" s="137" t="str">
        <f t="shared" si="326"/>
        <v/>
      </c>
      <c r="BP210" s="137" t="str">
        <f t="shared" si="327"/>
        <v/>
      </c>
      <c r="BQ210" s="137" t="str">
        <f t="shared" si="328"/>
        <v/>
      </c>
      <c r="BR210" s="138" t="str">
        <f t="shared" si="351"/>
        <v/>
      </c>
      <c r="BS210" s="137" t="str">
        <f>IF(C210="","",'[1]رصد درجات'!AD210)</f>
        <v/>
      </c>
      <c r="BT210" s="137" t="str">
        <f>IF(C210="","",'[1]رصد درجات'!AR210)</f>
        <v/>
      </c>
      <c r="BU210" s="137" t="str">
        <f t="shared" si="329"/>
        <v/>
      </c>
      <c r="BV210" s="137" t="str">
        <f t="shared" si="352"/>
        <v/>
      </c>
      <c r="BW210" s="137" t="str">
        <f>IF(C210="","",'[1]رصد درجات'!BA210)</f>
        <v/>
      </c>
      <c r="BX210" s="137" t="str">
        <f>IF(C210="","",'[1]رصد درجات'!BO210)</f>
        <v/>
      </c>
      <c r="BY210" s="137" t="str">
        <f t="shared" si="330"/>
        <v/>
      </c>
      <c r="BZ210" s="137" t="str">
        <f t="shared" si="353"/>
        <v/>
      </c>
      <c r="CA210" s="137" t="str">
        <f t="shared" si="331"/>
        <v/>
      </c>
      <c r="CB210" s="138" t="str">
        <f t="shared" si="354"/>
        <v/>
      </c>
      <c r="CC210" s="137" t="str">
        <f>IF(C210="","",'[1]رصد درجات'!AE210)</f>
        <v/>
      </c>
      <c r="CD210" s="137" t="str">
        <f>IF(C210="","",'[1]رصد درجات'!AJ210)</f>
        <v/>
      </c>
      <c r="CE210" s="137" t="str">
        <f>IF(C210="","",'[1]رصد درجات'!AS210)</f>
        <v/>
      </c>
      <c r="CF210" s="137" t="str">
        <f t="shared" si="332"/>
        <v/>
      </c>
      <c r="CG210" s="137" t="str">
        <f t="shared" si="355"/>
        <v/>
      </c>
      <c r="CH210" s="137" t="str">
        <f>IF(C210="","",'[1]رصد درجات'!BB210)</f>
        <v/>
      </c>
      <c r="CI210" s="137" t="str">
        <f>IF(C210="","",'[1]رصد درجات'!BF210)</f>
        <v/>
      </c>
      <c r="CJ210" s="137" t="str">
        <f>IF(C210="","",'[1]رصد درجات'!BP210)</f>
        <v/>
      </c>
      <c r="CK210" s="137" t="str">
        <f t="shared" si="333"/>
        <v/>
      </c>
      <c r="CL210" s="137" t="str">
        <f t="shared" si="334"/>
        <v/>
      </c>
      <c r="CM210" s="137" t="str">
        <f t="shared" si="335"/>
        <v/>
      </c>
      <c r="CN210" s="137" t="str">
        <f t="shared" si="356"/>
        <v/>
      </c>
      <c r="CO210" s="138" t="str">
        <f t="shared" si="357"/>
        <v/>
      </c>
      <c r="CP210" s="140" t="str">
        <f>IF(C210="","",'[1]رصد درجات'!AF210)</f>
        <v/>
      </c>
      <c r="CQ210" s="135" t="str">
        <f t="shared" si="358"/>
        <v/>
      </c>
      <c r="CR210" s="140" t="str">
        <f>IF(C210="","",'[1]رصد درجات'!BC210)</f>
        <v/>
      </c>
      <c r="CS210" s="140" t="str">
        <f t="shared" si="359"/>
        <v/>
      </c>
      <c r="CT210" s="140" t="str">
        <f t="shared" si="310"/>
        <v/>
      </c>
      <c r="CU210" s="135" t="str">
        <f t="shared" si="311"/>
        <v/>
      </c>
      <c r="CV210" s="137" t="str">
        <f>IF(C210="","",'[1]رصد درجات'!AG210)</f>
        <v/>
      </c>
      <c r="CW210" s="137" t="str">
        <f t="shared" si="360"/>
        <v/>
      </c>
      <c r="CX210" s="137" t="str">
        <f>IF(C210="","",'[1]رصد درجات'!BD210)</f>
        <v/>
      </c>
      <c r="CY210" s="140" t="str">
        <f t="shared" si="361"/>
        <v/>
      </c>
      <c r="CZ210" s="140" t="str">
        <f t="shared" si="362"/>
        <v/>
      </c>
      <c r="DA210" s="135" t="str">
        <f t="shared" si="363"/>
        <v/>
      </c>
      <c r="DB210" s="141" t="str">
        <f t="shared" si="364"/>
        <v/>
      </c>
      <c r="DC210" s="142" t="str">
        <f t="shared" si="365"/>
        <v/>
      </c>
      <c r="DD210" s="141" t="str">
        <f t="shared" si="366"/>
        <v/>
      </c>
      <c r="DE210" s="142" t="str">
        <f t="shared" si="367"/>
        <v/>
      </c>
      <c r="DF210" s="137" t="str">
        <f>IF(C210="","",'[1]رصد درجات'!AH210)</f>
        <v/>
      </c>
      <c r="DG210" s="137" t="str">
        <f>IF(C210="","",'[1]رصد درجات'!AT210)</f>
        <v/>
      </c>
      <c r="DH210" s="137" t="str">
        <f t="shared" si="368"/>
        <v/>
      </c>
      <c r="DI210" s="137" t="str">
        <f t="shared" si="369"/>
        <v/>
      </c>
      <c r="DJ210" s="137" t="str">
        <f>IF(C210="","",'[1]رصد درجات'!BE210)</f>
        <v/>
      </c>
      <c r="DK210" s="137" t="str">
        <f>IF(C210="","",'[1]رصد درجات'!BQ210)</f>
        <v/>
      </c>
      <c r="DL210" s="137" t="str">
        <f t="shared" si="370"/>
        <v/>
      </c>
      <c r="DM210" s="137" t="str">
        <f t="shared" si="371"/>
        <v/>
      </c>
      <c r="DN210" s="137" t="str">
        <f t="shared" si="372"/>
        <v/>
      </c>
      <c r="DO210" s="138" t="str">
        <f t="shared" si="373"/>
        <v/>
      </c>
      <c r="DP210" s="143" t="str">
        <f t="shared" si="374"/>
        <v/>
      </c>
      <c r="DQ210" s="144" t="str">
        <f t="shared" si="375"/>
        <v/>
      </c>
      <c r="DR210" s="145">
        <f t="shared" si="376"/>
        <v>0</v>
      </c>
      <c r="DS210" s="146" t="str">
        <f t="shared" si="377"/>
        <v/>
      </c>
      <c r="DT210" s="147" t="str">
        <f t="shared" si="378"/>
        <v/>
      </c>
      <c r="DU210" s="147" t="str">
        <f t="shared" si="379"/>
        <v/>
      </c>
      <c r="DV210" s="147" t="str">
        <f t="shared" si="380"/>
        <v/>
      </c>
      <c r="DW210" s="147" t="str">
        <f t="shared" si="381"/>
        <v/>
      </c>
      <c r="DX210" s="147" t="str">
        <f t="shared" si="382"/>
        <v/>
      </c>
      <c r="DY210" s="147" t="str">
        <f t="shared" si="383"/>
        <v/>
      </c>
      <c r="DZ210" s="147" t="str">
        <f t="shared" si="384"/>
        <v/>
      </c>
      <c r="EA210" s="148"/>
      <c r="EB210" s="148"/>
      <c r="EC210" s="148"/>
      <c r="ED210" s="148"/>
      <c r="EE210" s="148"/>
      <c r="EF210" s="148"/>
      <c r="EG210" s="148"/>
      <c r="EH210" s="148"/>
      <c r="EI210" s="148"/>
      <c r="EJ210" s="148"/>
      <c r="EK210" s="149"/>
      <c r="EL210" s="150" t="str">
        <f t="shared" si="385"/>
        <v/>
      </c>
      <c r="EM210" s="145"/>
      <c r="EN210" s="145"/>
      <c r="EO210" s="151" t="str">
        <f>IF(C210="","",IF(EL210=TRUE,'[1]بيانات أساسية'!$Z$16,'[1]بيانات أساسية'!$Y$17))</f>
        <v/>
      </c>
      <c r="EP210" s="152" t="str">
        <f t="shared" si="336"/>
        <v/>
      </c>
      <c r="EQ210" s="153" t="str">
        <f t="shared" si="386"/>
        <v/>
      </c>
      <c r="ER210" s="153" t="str">
        <f t="shared" si="387"/>
        <v/>
      </c>
      <c r="ES210" s="159"/>
      <c r="GD210" s="157" t="str">
        <f t="shared" si="388"/>
        <v/>
      </c>
      <c r="GE210" s="157" t="str">
        <f t="shared" si="389"/>
        <v/>
      </c>
      <c r="GF210" s="157" t="str">
        <f t="shared" si="390"/>
        <v/>
      </c>
      <c r="GG210" s="157" t="str">
        <f t="shared" si="391"/>
        <v/>
      </c>
      <c r="GH210" s="157" t="str">
        <f t="shared" si="392"/>
        <v/>
      </c>
      <c r="GI210" s="157" t="str">
        <f t="shared" si="393"/>
        <v/>
      </c>
      <c r="GJ210" s="157" t="str">
        <f t="shared" si="394"/>
        <v/>
      </c>
      <c r="GK210" s="157" t="str">
        <f t="shared" si="395"/>
        <v/>
      </c>
      <c r="GL210" s="157" t="str">
        <f t="shared" si="396"/>
        <v/>
      </c>
      <c r="GM210" s="158" t="str">
        <f t="shared" si="397"/>
        <v/>
      </c>
      <c r="GN210" s="157" t="str">
        <f t="shared" si="398"/>
        <v/>
      </c>
      <c r="GO210" s="145" t="str">
        <f t="shared" si="399"/>
        <v/>
      </c>
    </row>
    <row r="211" spans="1:197" s="156" customFormat="1" ht="27" customHeight="1" thickBot="1">
      <c r="A211" s="132" t="str">
        <f>IF('[1]رصد درجات'!A211="","",'[1]رصد درجات'!A211)</f>
        <v/>
      </c>
      <c r="B211" s="132" t="str">
        <f>IF('[1]رصد درجات'!B211="","",'[1]رصد درجات'!B211)</f>
        <v/>
      </c>
      <c r="C211" s="132" t="str">
        <f>IF('[1]رصد درجات'!C211="","",'[1]رصد درجات'!C211)</f>
        <v/>
      </c>
      <c r="D211" s="133" t="str">
        <f>IF('[1]رصد درجات'!D211="","",'[1]رصد درجات'!D211)</f>
        <v/>
      </c>
      <c r="E211" s="132" t="str">
        <f>IF('[1]رصد درجات'!E211="","",'[1]رصد درجات'!E211)</f>
        <v/>
      </c>
      <c r="F211" s="132" t="str">
        <f>IF('[1]رصد درجات'!F211="","",'[1]رصد درجات'!F211)</f>
        <v/>
      </c>
      <c r="G211" s="132" t="str">
        <f>IF('[1]رصد درجات'!G211="","",'[1]رصد درجات'!G211)</f>
        <v/>
      </c>
      <c r="H211" s="132" t="str">
        <f>IF('[1]رصد درجات'!H211="","",'[1]رصد درجات'!H211)</f>
        <v/>
      </c>
      <c r="I211" s="132" t="str">
        <f>IF('[1]رصد درجات'!I211="","",'[1]رصد درجات'!I211)</f>
        <v/>
      </c>
      <c r="J211" s="132" t="str">
        <f>IF('[1]رصد درجات'!J211="","",'[1]رصد درجات'!J211)</f>
        <v/>
      </c>
      <c r="K211" s="132" t="str">
        <f>IF('[1]رصد درجات'!K211="","",'[1]رصد درجات'!K211)</f>
        <v/>
      </c>
      <c r="L211" s="132" t="str">
        <f>IF('[1]رصد درجات'!L211="","",'[1]رصد درجات'!L211)</f>
        <v/>
      </c>
      <c r="M211" s="134" t="str">
        <f>IF('[1]رصد درجات'!M211="","",'[1]رصد درجات'!M211)</f>
        <v/>
      </c>
      <c r="N211" s="134" t="str">
        <f>IF('[1]رصد درجات'!N211="","",'[1]رصد درجات'!N211)</f>
        <v/>
      </c>
      <c r="O211" s="132" t="str">
        <f>IF(C211="","",'[1]رصد درجات'!Y211)</f>
        <v/>
      </c>
      <c r="P211" s="132" t="str">
        <f>IF(C211="","",'[1]رصد درجات'!AL211)</f>
        <v/>
      </c>
      <c r="Q211" s="132" t="str">
        <f t="shared" si="337"/>
        <v/>
      </c>
      <c r="R211" s="135" t="str">
        <f t="shared" si="338"/>
        <v/>
      </c>
      <c r="S211" s="132" t="str">
        <f>IF(C211="","",'[1]رصد درجات'!AV211)</f>
        <v/>
      </c>
      <c r="T211" s="132" t="str">
        <f>IF(C211="","",'[1]رصد درجات'!BI211)</f>
        <v/>
      </c>
      <c r="U211" s="132" t="str">
        <f t="shared" si="339"/>
        <v/>
      </c>
      <c r="V211" s="132" t="str">
        <f t="shared" si="340"/>
        <v/>
      </c>
      <c r="W211" s="132" t="str">
        <f t="shared" si="341"/>
        <v/>
      </c>
      <c r="X211" s="136" t="str">
        <f t="shared" si="342"/>
        <v/>
      </c>
      <c r="Y211" s="137" t="str">
        <f>IF(C211="","",'[1]رصد درجات'!Z211)</f>
        <v/>
      </c>
      <c r="Z211" s="137" t="str">
        <f>IF(C211="","",'[1]رصد درجات'!AM211)</f>
        <v/>
      </c>
      <c r="AA211" s="137" t="str">
        <f t="shared" si="312"/>
        <v/>
      </c>
      <c r="AB211" s="137" t="str">
        <f t="shared" si="343"/>
        <v/>
      </c>
      <c r="AC211" s="137" t="str">
        <f>IF(C211="","",'[1]رصد درجات'!AV211)</f>
        <v/>
      </c>
      <c r="AD211" s="137" t="str">
        <f>IF(C211="","",'[1]رصد درجات'!BI211)</f>
        <v/>
      </c>
      <c r="AE211" s="137" t="str">
        <f t="shared" si="313"/>
        <v/>
      </c>
      <c r="AF211" s="137" t="str">
        <f t="shared" si="314"/>
        <v/>
      </c>
      <c r="AG211" s="137" t="str">
        <f t="shared" si="344"/>
        <v/>
      </c>
      <c r="AH211" s="138" t="str">
        <f t="shared" si="345"/>
        <v/>
      </c>
      <c r="AI211" s="137" t="str">
        <f>IF(C211="","",'[1]رصد درجات'!AA211)</f>
        <v/>
      </c>
      <c r="AJ211" s="137" t="str">
        <f>IF(C211="","",'[1]رصد درجات'!AN211)</f>
        <v/>
      </c>
      <c r="AK211" s="137" t="str">
        <f t="shared" si="315"/>
        <v/>
      </c>
      <c r="AL211" s="139" t="str">
        <f t="shared" si="346"/>
        <v/>
      </c>
      <c r="AM211" s="137" t="str">
        <f>IF(C211="","",'[1]رصد درجات'!AX211)</f>
        <v/>
      </c>
      <c r="AN211" s="137" t="str">
        <f>IF(C211="","",'[1]رصد درجات'!BK211)</f>
        <v/>
      </c>
      <c r="AO211" s="137" t="str">
        <f t="shared" si="316"/>
        <v/>
      </c>
      <c r="AP211" s="137" t="str">
        <f t="shared" si="317"/>
        <v/>
      </c>
      <c r="AQ211" s="137" t="str">
        <f t="shared" si="318"/>
        <v/>
      </c>
      <c r="AR211" s="138" t="str">
        <f t="shared" si="347"/>
        <v/>
      </c>
      <c r="AS211" s="137" t="str">
        <f>IF(C211="","",'[1]رصد درجات'!AB211)</f>
        <v/>
      </c>
      <c r="AT211" s="137" t="str">
        <f>IF(C211="","",'[1]رصد درجات'!AO211)</f>
        <v/>
      </c>
      <c r="AU211" s="137" t="str">
        <f>IF(C211="","",'[1]رصد درجات'!AP211)</f>
        <v/>
      </c>
      <c r="AV211" s="137" t="str">
        <f t="shared" si="319"/>
        <v/>
      </c>
      <c r="AW211" s="137" t="str">
        <f t="shared" si="348"/>
        <v/>
      </c>
      <c r="AX211" s="137" t="str">
        <f>IF(C211="","",'[1]رصد درجات'!AY211)</f>
        <v/>
      </c>
      <c r="AY211" s="137" t="str">
        <f>IF(C211="","",'[1]رصد درجات'!BL211)</f>
        <v/>
      </c>
      <c r="AZ211" s="137" t="str">
        <f>IF(C211="","",'[1]رصد درجات'!BM211)</f>
        <v/>
      </c>
      <c r="BA211" s="137" t="str">
        <f t="shared" si="320"/>
        <v/>
      </c>
      <c r="BB211" s="137" t="str">
        <f t="shared" si="321"/>
        <v/>
      </c>
      <c r="BC211" s="137" t="str">
        <f t="shared" si="322"/>
        <v/>
      </c>
      <c r="BD211" s="137" t="str">
        <f t="shared" si="323"/>
        <v/>
      </c>
      <c r="BE211" s="138" t="str">
        <f t="shared" si="349"/>
        <v/>
      </c>
      <c r="BF211" s="137" t="str">
        <f>IF(C211="","",'[1]رصد درجات'!AC211)</f>
        <v/>
      </c>
      <c r="BG211" s="137" t="str">
        <f>IF(C211="","",'[1]رصد درجات'!AI211)</f>
        <v/>
      </c>
      <c r="BH211" s="137" t="str">
        <f>IF(C211="","",'[1]رصد درجات'!AQ211)</f>
        <v/>
      </c>
      <c r="BI211" s="137" t="str">
        <f t="shared" si="324"/>
        <v/>
      </c>
      <c r="BJ211" s="137" t="str">
        <f t="shared" si="350"/>
        <v/>
      </c>
      <c r="BK211" s="137" t="str">
        <f>IF(C211="","",'[1]رصد درجات'!AZ211)</f>
        <v/>
      </c>
      <c r="BL211" s="137" t="str">
        <f>IF(C211="","",'[1]رصد درجات'!BF211)</f>
        <v/>
      </c>
      <c r="BM211" s="137" t="str">
        <f>IF(C211="","",'[1]رصد درجات'!BN211)</f>
        <v/>
      </c>
      <c r="BN211" s="137" t="str">
        <f t="shared" si="325"/>
        <v/>
      </c>
      <c r="BO211" s="137" t="str">
        <f t="shared" si="326"/>
        <v/>
      </c>
      <c r="BP211" s="137" t="str">
        <f t="shared" si="327"/>
        <v/>
      </c>
      <c r="BQ211" s="137" t="str">
        <f t="shared" si="328"/>
        <v/>
      </c>
      <c r="BR211" s="138" t="str">
        <f t="shared" si="351"/>
        <v/>
      </c>
      <c r="BS211" s="137" t="str">
        <f>IF(C211="","",'[1]رصد درجات'!AD211)</f>
        <v/>
      </c>
      <c r="BT211" s="137" t="str">
        <f>IF(C211="","",'[1]رصد درجات'!AR211)</f>
        <v/>
      </c>
      <c r="BU211" s="137" t="str">
        <f t="shared" si="329"/>
        <v/>
      </c>
      <c r="BV211" s="137" t="str">
        <f t="shared" si="352"/>
        <v/>
      </c>
      <c r="BW211" s="137" t="str">
        <f>IF(C211="","",'[1]رصد درجات'!BA211)</f>
        <v/>
      </c>
      <c r="BX211" s="137" t="str">
        <f>IF(C211="","",'[1]رصد درجات'!BO211)</f>
        <v/>
      </c>
      <c r="BY211" s="137" t="str">
        <f t="shared" si="330"/>
        <v/>
      </c>
      <c r="BZ211" s="137" t="str">
        <f t="shared" si="353"/>
        <v/>
      </c>
      <c r="CA211" s="137" t="str">
        <f t="shared" si="331"/>
        <v/>
      </c>
      <c r="CB211" s="138" t="str">
        <f t="shared" si="354"/>
        <v/>
      </c>
      <c r="CC211" s="137" t="str">
        <f>IF(C211="","",'[1]رصد درجات'!AE211)</f>
        <v/>
      </c>
      <c r="CD211" s="137" t="str">
        <f>IF(C211="","",'[1]رصد درجات'!AJ211)</f>
        <v/>
      </c>
      <c r="CE211" s="137" t="str">
        <f>IF(C211="","",'[1]رصد درجات'!AS211)</f>
        <v/>
      </c>
      <c r="CF211" s="137" t="str">
        <f t="shared" si="332"/>
        <v/>
      </c>
      <c r="CG211" s="137" t="str">
        <f t="shared" si="355"/>
        <v/>
      </c>
      <c r="CH211" s="137" t="str">
        <f>IF(C211="","",'[1]رصد درجات'!BB211)</f>
        <v/>
      </c>
      <c r="CI211" s="137" t="str">
        <f>IF(C211="","",'[1]رصد درجات'!BF211)</f>
        <v/>
      </c>
      <c r="CJ211" s="137" t="str">
        <f>IF(C211="","",'[1]رصد درجات'!BP211)</f>
        <v/>
      </c>
      <c r="CK211" s="137" t="str">
        <f t="shared" si="333"/>
        <v/>
      </c>
      <c r="CL211" s="137" t="str">
        <f t="shared" si="334"/>
        <v/>
      </c>
      <c r="CM211" s="137" t="str">
        <f t="shared" si="335"/>
        <v/>
      </c>
      <c r="CN211" s="137" t="str">
        <f t="shared" si="356"/>
        <v/>
      </c>
      <c r="CO211" s="138" t="str">
        <f t="shared" si="357"/>
        <v/>
      </c>
      <c r="CP211" s="140" t="str">
        <f>IF(C211="","",'[1]رصد درجات'!AF211)</f>
        <v/>
      </c>
      <c r="CQ211" s="135" t="str">
        <f t="shared" si="358"/>
        <v/>
      </c>
      <c r="CR211" s="140" t="str">
        <f>IF(C211="","",'[1]رصد درجات'!BC211)</f>
        <v/>
      </c>
      <c r="CS211" s="140" t="str">
        <f t="shared" si="359"/>
        <v/>
      </c>
      <c r="CT211" s="140" t="str">
        <f t="shared" si="310"/>
        <v/>
      </c>
      <c r="CU211" s="135" t="str">
        <f t="shared" si="311"/>
        <v/>
      </c>
      <c r="CV211" s="137" t="str">
        <f>IF(C211="","",'[1]رصد درجات'!AG211)</f>
        <v/>
      </c>
      <c r="CW211" s="137" t="str">
        <f t="shared" si="360"/>
        <v/>
      </c>
      <c r="CX211" s="137" t="str">
        <f>IF(C211="","",'[1]رصد درجات'!BD211)</f>
        <v/>
      </c>
      <c r="CY211" s="140" t="str">
        <f t="shared" si="361"/>
        <v/>
      </c>
      <c r="CZ211" s="140" t="str">
        <f t="shared" si="362"/>
        <v/>
      </c>
      <c r="DA211" s="135" t="str">
        <f t="shared" si="363"/>
        <v/>
      </c>
      <c r="DB211" s="141" t="str">
        <f t="shared" si="364"/>
        <v/>
      </c>
      <c r="DC211" s="142" t="str">
        <f t="shared" si="365"/>
        <v/>
      </c>
      <c r="DD211" s="141" t="str">
        <f t="shared" si="366"/>
        <v/>
      </c>
      <c r="DE211" s="142" t="str">
        <f t="shared" si="367"/>
        <v/>
      </c>
      <c r="DF211" s="137" t="str">
        <f>IF(C211="","",'[1]رصد درجات'!AH211)</f>
        <v/>
      </c>
      <c r="DG211" s="137" t="str">
        <f>IF(C211="","",'[1]رصد درجات'!AT211)</f>
        <v/>
      </c>
      <c r="DH211" s="137" t="str">
        <f t="shared" si="368"/>
        <v/>
      </c>
      <c r="DI211" s="137" t="str">
        <f t="shared" si="369"/>
        <v/>
      </c>
      <c r="DJ211" s="137" t="str">
        <f>IF(C211="","",'[1]رصد درجات'!BE211)</f>
        <v/>
      </c>
      <c r="DK211" s="137" t="str">
        <f>IF(C211="","",'[1]رصد درجات'!BQ211)</f>
        <v/>
      </c>
      <c r="DL211" s="137" t="str">
        <f t="shared" si="370"/>
        <v/>
      </c>
      <c r="DM211" s="137" t="str">
        <f t="shared" si="371"/>
        <v/>
      </c>
      <c r="DN211" s="137" t="str">
        <f t="shared" si="372"/>
        <v/>
      </c>
      <c r="DO211" s="138" t="str">
        <f t="shared" si="373"/>
        <v/>
      </c>
      <c r="DP211" s="143" t="str">
        <f t="shared" si="374"/>
        <v/>
      </c>
      <c r="DQ211" s="144" t="str">
        <f t="shared" si="375"/>
        <v/>
      </c>
      <c r="DR211" s="145">
        <f t="shared" si="376"/>
        <v>0</v>
      </c>
      <c r="DS211" s="146" t="str">
        <f t="shared" si="377"/>
        <v/>
      </c>
      <c r="DT211" s="147" t="str">
        <f t="shared" si="378"/>
        <v/>
      </c>
      <c r="DU211" s="147" t="str">
        <f t="shared" si="379"/>
        <v/>
      </c>
      <c r="DV211" s="147" t="str">
        <f t="shared" si="380"/>
        <v/>
      </c>
      <c r="DW211" s="147" t="str">
        <f t="shared" si="381"/>
        <v/>
      </c>
      <c r="DX211" s="147" t="str">
        <f t="shared" si="382"/>
        <v/>
      </c>
      <c r="DY211" s="147" t="str">
        <f t="shared" si="383"/>
        <v/>
      </c>
      <c r="DZ211" s="147" t="str">
        <f t="shared" si="384"/>
        <v/>
      </c>
      <c r="EA211" s="148"/>
      <c r="EB211" s="148"/>
      <c r="EC211" s="148"/>
      <c r="ED211" s="148"/>
      <c r="EE211" s="148"/>
      <c r="EF211" s="148"/>
      <c r="EG211" s="148"/>
      <c r="EH211" s="148"/>
      <c r="EI211" s="148"/>
      <c r="EJ211" s="148"/>
      <c r="EK211" s="149"/>
      <c r="EL211" s="150" t="str">
        <f t="shared" si="385"/>
        <v/>
      </c>
      <c r="EM211" s="145"/>
      <c r="EN211" s="145"/>
      <c r="EO211" s="151" t="str">
        <f>IF(C211="","",IF(EL211=TRUE,'[1]بيانات أساسية'!$Z$16,'[1]بيانات أساسية'!$Y$17))</f>
        <v/>
      </c>
      <c r="EP211" s="152" t="str">
        <f t="shared" si="336"/>
        <v/>
      </c>
      <c r="EQ211" s="153" t="str">
        <f t="shared" si="386"/>
        <v/>
      </c>
      <c r="ER211" s="153" t="str">
        <f t="shared" si="387"/>
        <v/>
      </c>
      <c r="ES211" s="159"/>
      <c r="GD211" s="157" t="str">
        <f t="shared" si="388"/>
        <v/>
      </c>
      <c r="GE211" s="157" t="str">
        <f t="shared" si="389"/>
        <v/>
      </c>
      <c r="GF211" s="157" t="str">
        <f t="shared" si="390"/>
        <v/>
      </c>
      <c r="GG211" s="157" t="str">
        <f t="shared" si="391"/>
        <v/>
      </c>
      <c r="GH211" s="157" t="str">
        <f t="shared" si="392"/>
        <v/>
      </c>
      <c r="GI211" s="157" t="str">
        <f t="shared" si="393"/>
        <v/>
      </c>
      <c r="GJ211" s="157" t="str">
        <f t="shared" si="394"/>
        <v/>
      </c>
      <c r="GK211" s="157" t="str">
        <f t="shared" si="395"/>
        <v/>
      </c>
      <c r="GL211" s="157" t="str">
        <f t="shared" si="396"/>
        <v/>
      </c>
      <c r="GM211" s="158" t="str">
        <f t="shared" si="397"/>
        <v/>
      </c>
      <c r="GN211" s="157" t="str">
        <f t="shared" si="398"/>
        <v/>
      </c>
      <c r="GO211" s="145" t="str">
        <f t="shared" si="399"/>
        <v/>
      </c>
    </row>
    <row r="212" spans="1:197" s="156" customFormat="1" ht="27" customHeight="1" thickBot="1">
      <c r="A212" s="132" t="str">
        <f>IF('[1]رصد درجات'!A212="","",'[1]رصد درجات'!A212)</f>
        <v/>
      </c>
      <c r="B212" s="132" t="str">
        <f>IF('[1]رصد درجات'!B212="","",'[1]رصد درجات'!B212)</f>
        <v/>
      </c>
      <c r="C212" s="132" t="str">
        <f>IF('[1]رصد درجات'!C212="","",'[1]رصد درجات'!C212)</f>
        <v/>
      </c>
      <c r="D212" s="133" t="str">
        <f>IF('[1]رصد درجات'!D212="","",'[1]رصد درجات'!D212)</f>
        <v/>
      </c>
      <c r="E212" s="132" t="str">
        <f>IF('[1]رصد درجات'!E212="","",'[1]رصد درجات'!E212)</f>
        <v/>
      </c>
      <c r="F212" s="132" t="str">
        <f>IF('[1]رصد درجات'!F212="","",'[1]رصد درجات'!F212)</f>
        <v/>
      </c>
      <c r="G212" s="132" t="str">
        <f>IF('[1]رصد درجات'!G212="","",'[1]رصد درجات'!G212)</f>
        <v/>
      </c>
      <c r="H212" s="132" t="str">
        <f>IF('[1]رصد درجات'!H212="","",'[1]رصد درجات'!H212)</f>
        <v/>
      </c>
      <c r="I212" s="132" t="str">
        <f>IF('[1]رصد درجات'!I212="","",'[1]رصد درجات'!I212)</f>
        <v/>
      </c>
      <c r="J212" s="132" t="str">
        <f>IF('[1]رصد درجات'!J212="","",'[1]رصد درجات'!J212)</f>
        <v/>
      </c>
      <c r="K212" s="132" t="str">
        <f>IF('[1]رصد درجات'!K212="","",'[1]رصد درجات'!K212)</f>
        <v/>
      </c>
      <c r="L212" s="132" t="str">
        <f>IF('[1]رصد درجات'!L212="","",'[1]رصد درجات'!L212)</f>
        <v/>
      </c>
      <c r="M212" s="134" t="str">
        <f>IF('[1]رصد درجات'!M212="","",'[1]رصد درجات'!M212)</f>
        <v/>
      </c>
      <c r="N212" s="134" t="str">
        <f>IF('[1]رصد درجات'!N212="","",'[1]رصد درجات'!N212)</f>
        <v/>
      </c>
      <c r="O212" s="132" t="str">
        <f>IF(C212="","",'[1]رصد درجات'!Y212)</f>
        <v/>
      </c>
      <c r="P212" s="132" t="str">
        <f>IF(C212="","",'[1]رصد درجات'!AL212)</f>
        <v/>
      </c>
      <c r="Q212" s="132" t="str">
        <f t="shared" si="337"/>
        <v/>
      </c>
      <c r="R212" s="135" t="str">
        <f t="shared" si="338"/>
        <v/>
      </c>
      <c r="S212" s="132" t="str">
        <f>IF(C212="","",'[1]رصد درجات'!AV212)</f>
        <v/>
      </c>
      <c r="T212" s="132" t="str">
        <f>IF(C212="","",'[1]رصد درجات'!BI212)</f>
        <v/>
      </c>
      <c r="U212" s="132" t="str">
        <f t="shared" si="339"/>
        <v/>
      </c>
      <c r="V212" s="132" t="str">
        <f t="shared" si="340"/>
        <v/>
      </c>
      <c r="W212" s="132" t="str">
        <f t="shared" si="341"/>
        <v/>
      </c>
      <c r="X212" s="136" t="str">
        <f t="shared" si="342"/>
        <v/>
      </c>
      <c r="Y212" s="137" t="str">
        <f>IF(C212="","",'[1]رصد درجات'!Z212)</f>
        <v/>
      </c>
      <c r="Z212" s="137" t="str">
        <f>IF(C212="","",'[1]رصد درجات'!AM212)</f>
        <v/>
      </c>
      <c r="AA212" s="137" t="str">
        <f t="shared" si="312"/>
        <v/>
      </c>
      <c r="AB212" s="137" t="str">
        <f t="shared" si="343"/>
        <v/>
      </c>
      <c r="AC212" s="137" t="str">
        <f>IF(C212="","",'[1]رصد درجات'!AV212)</f>
        <v/>
      </c>
      <c r="AD212" s="137" t="str">
        <f>IF(C212="","",'[1]رصد درجات'!BI212)</f>
        <v/>
      </c>
      <c r="AE212" s="137" t="str">
        <f t="shared" si="313"/>
        <v/>
      </c>
      <c r="AF212" s="137" t="str">
        <f t="shared" si="314"/>
        <v/>
      </c>
      <c r="AG212" s="137" t="str">
        <f t="shared" si="344"/>
        <v/>
      </c>
      <c r="AH212" s="138" t="str">
        <f t="shared" si="345"/>
        <v/>
      </c>
      <c r="AI212" s="137" t="str">
        <f>IF(C212="","",'[1]رصد درجات'!AA212)</f>
        <v/>
      </c>
      <c r="AJ212" s="137" t="str">
        <f>IF(C212="","",'[1]رصد درجات'!AN212)</f>
        <v/>
      </c>
      <c r="AK212" s="137" t="str">
        <f t="shared" si="315"/>
        <v/>
      </c>
      <c r="AL212" s="139" t="str">
        <f t="shared" si="346"/>
        <v/>
      </c>
      <c r="AM212" s="137" t="str">
        <f>IF(C212="","",'[1]رصد درجات'!AX212)</f>
        <v/>
      </c>
      <c r="AN212" s="137" t="str">
        <f>IF(C212="","",'[1]رصد درجات'!BK212)</f>
        <v/>
      </c>
      <c r="AO212" s="137" t="str">
        <f t="shared" si="316"/>
        <v/>
      </c>
      <c r="AP212" s="137" t="str">
        <f t="shared" si="317"/>
        <v/>
      </c>
      <c r="AQ212" s="137" t="str">
        <f t="shared" si="318"/>
        <v/>
      </c>
      <c r="AR212" s="138" t="str">
        <f t="shared" si="347"/>
        <v/>
      </c>
      <c r="AS212" s="137" t="str">
        <f>IF(C212="","",'[1]رصد درجات'!AB212)</f>
        <v/>
      </c>
      <c r="AT212" s="137" t="str">
        <f>IF(C212="","",'[1]رصد درجات'!AO212)</f>
        <v/>
      </c>
      <c r="AU212" s="137" t="str">
        <f>IF(C212="","",'[1]رصد درجات'!AP212)</f>
        <v/>
      </c>
      <c r="AV212" s="137" t="str">
        <f t="shared" si="319"/>
        <v/>
      </c>
      <c r="AW212" s="137" t="str">
        <f t="shared" si="348"/>
        <v/>
      </c>
      <c r="AX212" s="137" t="str">
        <f>IF(C212="","",'[1]رصد درجات'!AY212)</f>
        <v/>
      </c>
      <c r="AY212" s="137" t="str">
        <f>IF(C212="","",'[1]رصد درجات'!BL212)</f>
        <v/>
      </c>
      <c r="AZ212" s="137" t="str">
        <f>IF(C212="","",'[1]رصد درجات'!BM212)</f>
        <v/>
      </c>
      <c r="BA212" s="137" t="str">
        <f t="shared" si="320"/>
        <v/>
      </c>
      <c r="BB212" s="137" t="str">
        <f t="shared" si="321"/>
        <v/>
      </c>
      <c r="BC212" s="137" t="str">
        <f t="shared" si="322"/>
        <v/>
      </c>
      <c r="BD212" s="137" t="str">
        <f t="shared" si="323"/>
        <v/>
      </c>
      <c r="BE212" s="138" t="str">
        <f t="shared" si="349"/>
        <v/>
      </c>
      <c r="BF212" s="137" t="str">
        <f>IF(C212="","",'[1]رصد درجات'!AC212)</f>
        <v/>
      </c>
      <c r="BG212" s="137" t="str">
        <f>IF(C212="","",'[1]رصد درجات'!AI212)</f>
        <v/>
      </c>
      <c r="BH212" s="137" t="str">
        <f>IF(C212="","",'[1]رصد درجات'!AQ212)</f>
        <v/>
      </c>
      <c r="BI212" s="137" t="str">
        <f t="shared" si="324"/>
        <v/>
      </c>
      <c r="BJ212" s="137" t="str">
        <f t="shared" si="350"/>
        <v/>
      </c>
      <c r="BK212" s="137" t="str">
        <f>IF(C212="","",'[1]رصد درجات'!AZ212)</f>
        <v/>
      </c>
      <c r="BL212" s="137" t="str">
        <f>IF(C212="","",'[1]رصد درجات'!BF212)</f>
        <v/>
      </c>
      <c r="BM212" s="137" t="str">
        <f>IF(C212="","",'[1]رصد درجات'!BN212)</f>
        <v/>
      </c>
      <c r="BN212" s="137" t="str">
        <f t="shared" si="325"/>
        <v/>
      </c>
      <c r="BO212" s="137" t="str">
        <f t="shared" si="326"/>
        <v/>
      </c>
      <c r="BP212" s="137" t="str">
        <f t="shared" si="327"/>
        <v/>
      </c>
      <c r="BQ212" s="137" t="str">
        <f t="shared" si="328"/>
        <v/>
      </c>
      <c r="BR212" s="138" t="str">
        <f t="shared" si="351"/>
        <v/>
      </c>
      <c r="BS212" s="137" t="str">
        <f>IF(C212="","",'[1]رصد درجات'!AD212)</f>
        <v/>
      </c>
      <c r="BT212" s="137" t="str">
        <f>IF(C212="","",'[1]رصد درجات'!AR212)</f>
        <v/>
      </c>
      <c r="BU212" s="137" t="str">
        <f t="shared" si="329"/>
        <v/>
      </c>
      <c r="BV212" s="137" t="str">
        <f t="shared" si="352"/>
        <v/>
      </c>
      <c r="BW212" s="137" t="str">
        <f>IF(C212="","",'[1]رصد درجات'!BA212)</f>
        <v/>
      </c>
      <c r="BX212" s="137" t="str">
        <f>IF(C212="","",'[1]رصد درجات'!BO212)</f>
        <v/>
      </c>
      <c r="BY212" s="137" t="str">
        <f t="shared" si="330"/>
        <v/>
      </c>
      <c r="BZ212" s="137" t="str">
        <f t="shared" si="353"/>
        <v/>
      </c>
      <c r="CA212" s="137" t="str">
        <f t="shared" si="331"/>
        <v/>
      </c>
      <c r="CB212" s="138" t="str">
        <f t="shared" si="354"/>
        <v/>
      </c>
      <c r="CC212" s="137" t="str">
        <f>IF(C212="","",'[1]رصد درجات'!AE212)</f>
        <v/>
      </c>
      <c r="CD212" s="137" t="str">
        <f>IF(C212="","",'[1]رصد درجات'!AJ212)</f>
        <v/>
      </c>
      <c r="CE212" s="137" t="str">
        <f>IF(C212="","",'[1]رصد درجات'!AS212)</f>
        <v/>
      </c>
      <c r="CF212" s="137" t="str">
        <f t="shared" si="332"/>
        <v/>
      </c>
      <c r="CG212" s="137" t="str">
        <f t="shared" si="355"/>
        <v/>
      </c>
      <c r="CH212" s="137" t="str">
        <f>IF(C212="","",'[1]رصد درجات'!BB212)</f>
        <v/>
      </c>
      <c r="CI212" s="137" t="str">
        <f>IF(C212="","",'[1]رصد درجات'!BF212)</f>
        <v/>
      </c>
      <c r="CJ212" s="137" t="str">
        <f>IF(C212="","",'[1]رصد درجات'!BP212)</f>
        <v/>
      </c>
      <c r="CK212" s="137" t="str">
        <f t="shared" si="333"/>
        <v/>
      </c>
      <c r="CL212" s="137" t="str">
        <f t="shared" si="334"/>
        <v/>
      </c>
      <c r="CM212" s="137" t="str">
        <f t="shared" si="335"/>
        <v/>
      </c>
      <c r="CN212" s="137" t="str">
        <f t="shared" si="356"/>
        <v/>
      </c>
      <c r="CO212" s="138" t="str">
        <f t="shared" si="357"/>
        <v/>
      </c>
      <c r="CP212" s="140" t="str">
        <f>IF(C212="","",'[1]رصد درجات'!AF212)</f>
        <v/>
      </c>
      <c r="CQ212" s="135" t="str">
        <f t="shared" si="358"/>
        <v/>
      </c>
      <c r="CR212" s="140" t="str">
        <f>IF(C212="","",'[1]رصد درجات'!BC212)</f>
        <v/>
      </c>
      <c r="CS212" s="140" t="str">
        <f t="shared" si="359"/>
        <v/>
      </c>
      <c r="CT212" s="140" t="str">
        <f t="shared" si="310"/>
        <v/>
      </c>
      <c r="CU212" s="135" t="str">
        <f t="shared" si="311"/>
        <v/>
      </c>
      <c r="CV212" s="137" t="str">
        <f>IF(C212="","",'[1]رصد درجات'!AG212)</f>
        <v/>
      </c>
      <c r="CW212" s="137" t="str">
        <f t="shared" si="360"/>
        <v/>
      </c>
      <c r="CX212" s="137" t="str">
        <f>IF(C212="","",'[1]رصد درجات'!BD212)</f>
        <v/>
      </c>
      <c r="CY212" s="140" t="str">
        <f t="shared" si="361"/>
        <v/>
      </c>
      <c r="CZ212" s="140" t="str">
        <f t="shared" si="362"/>
        <v/>
      </c>
      <c r="DA212" s="135" t="str">
        <f t="shared" si="363"/>
        <v/>
      </c>
      <c r="DB212" s="141" t="str">
        <f t="shared" si="364"/>
        <v/>
      </c>
      <c r="DC212" s="142" t="str">
        <f t="shared" si="365"/>
        <v/>
      </c>
      <c r="DD212" s="141" t="str">
        <f t="shared" si="366"/>
        <v/>
      </c>
      <c r="DE212" s="142" t="str">
        <f t="shared" si="367"/>
        <v/>
      </c>
      <c r="DF212" s="137" t="str">
        <f>IF(C212="","",'[1]رصد درجات'!AH212)</f>
        <v/>
      </c>
      <c r="DG212" s="137" t="str">
        <f>IF(C212="","",'[1]رصد درجات'!AT212)</f>
        <v/>
      </c>
      <c r="DH212" s="137" t="str">
        <f t="shared" si="368"/>
        <v/>
      </c>
      <c r="DI212" s="137" t="str">
        <f t="shared" si="369"/>
        <v/>
      </c>
      <c r="DJ212" s="137" t="str">
        <f>IF(C212="","",'[1]رصد درجات'!BE212)</f>
        <v/>
      </c>
      <c r="DK212" s="137" t="str">
        <f>IF(C212="","",'[1]رصد درجات'!BQ212)</f>
        <v/>
      </c>
      <c r="DL212" s="137" t="str">
        <f t="shared" si="370"/>
        <v/>
      </c>
      <c r="DM212" s="137" t="str">
        <f t="shared" si="371"/>
        <v/>
      </c>
      <c r="DN212" s="137" t="str">
        <f t="shared" si="372"/>
        <v/>
      </c>
      <c r="DO212" s="138" t="str">
        <f t="shared" si="373"/>
        <v/>
      </c>
      <c r="DP212" s="143" t="str">
        <f t="shared" si="374"/>
        <v/>
      </c>
      <c r="DQ212" s="144" t="str">
        <f t="shared" si="375"/>
        <v/>
      </c>
      <c r="DR212" s="145">
        <f t="shared" si="376"/>
        <v>0</v>
      </c>
      <c r="DS212" s="146" t="str">
        <f t="shared" si="377"/>
        <v/>
      </c>
      <c r="DT212" s="147" t="str">
        <f t="shared" si="378"/>
        <v/>
      </c>
      <c r="DU212" s="147" t="str">
        <f t="shared" si="379"/>
        <v/>
      </c>
      <c r="DV212" s="147" t="str">
        <f t="shared" si="380"/>
        <v/>
      </c>
      <c r="DW212" s="147" t="str">
        <f t="shared" si="381"/>
        <v/>
      </c>
      <c r="DX212" s="147" t="str">
        <f t="shared" si="382"/>
        <v/>
      </c>
      <c r="DY212" s="147" t="str">
        <f t="shared" si="383"/>
        <v/>
      </c>
      <c r="DZ212" s="147" t="str">
        <f t="shared" si="384"/>
        <v/>
      </c>
      <c r="EA212" s="148"/>
      <c r="EB212" s="148"/>
      <c r="EC212" s="148"/>
      <c r="ED212" s="148"/>
      <c r="EE212" s="148"/>
      <c r="EF212" s="148"/>
      <c r="EG212" s="148"/>
      <c r="EH212" s="148"/>
      <c r="EI212" s="148"/>
      <c r="EJ212" s="148"/>
      <c r="EK212" s="149"/>
      <c r="EL212" s="150" t="str">
        <f t="shared" si="385"/>
        <v/>
      </c>
      <c r="EM212" s="145"/>
      <c r="EN212" s="145"/>
      <c r="EO212" s="151" t="str">
        <f>IF(C212="","",IF(EL212=TRUE,'[1]بيانات أساسية'!$Z$16,'[1]بيانات أساسية'!$Y$17))</f>
        <v/>
      </c>
      <c r="EP212" s="152" t="str">
        <f t="shared" si="336"/>
        <v/>
      </c>
      <c r="EQ212" s="153" t="str">
        <f t="shared" si="386"/>
        <v/>
      </c>
      <c r="ER212" s="153" t="str">
        <f t="shared" si="387"/>
        <v/>
      </c>
      <c r="ES212" s="159"/>
      <c r="GD212" s="157" t="str">
        <f t="shared" si="388"/>
        <v/>
      </c>
      <c r="GE212" s="157" t="str">
        <f t="shared" si="389"/>
        <v/>
      </c>
      <c r="GF212" s="157" t="str">
        <f t="shared" si="390"/>
        <v/>
      </c>
      <c r="GG212" s="157" t="str">
        <f t="shared" si="391"/>
        <v/>
      </c>
      <c r="GH212" s="157" t="str">
        <f t="shared" si="392"/>
        <v/>
      </c>
      <c r="GI212" s="157" t="str">
        <f t="shared" si="393"/>
        <v/>
      </c>
      <c r="GJ212" s="157" t="str">
        <f t="shared" si="394"/>
        <v/>
      </c>
      <c r="GK212" s="157" t="str">
        <f t="shared" si="395"/>
        <v/>
      </c>
      <c r="GL212" s="157" t="str">
        <f t="shared" si="396"/>
        <v/>
      </c>
      <c r="GM212" s="158" t="str">
        <f t="shared" si="397"/>
        <v/>
      </c>
      <c r="GN212" s="157" t="str">
        <f t="shared" si="398"/>
        <v/>
      </c>
      <c r="GO212" s="145" t="str">
        <f t="shared" si="399"/>
        <v/>
      </c>
    </row>
    <row r="213" spans="1:197" s="156" customFormat="1" ht="27" customHeight="1" thickBot="1">
      <c r="A213" s="132" t="str">
        <f>IF('[1]رصد درجات'!A213="","",'[1]رصد درجات'!A213)</f>
        <v/>
      </c>
      <c r="B213" s="132" t="str">
        <f>IF('[1]رصد درجات'!B213="","",'[1]رصد درجات'!B213)</f>
        <v/>
      </c>
      <c r="C213" s="132" t="str">
        <f>IF('[1]رصد درجات'!C213="","",'[1]رصد درجات'!C213)</f>
        <v/>
      </c>
      <c r="D213" s="133" t="str">
        <f>IF('[1]رصد درجات'!D213="","",'[1]رصد درجات'!D213)</f>
        <v/>
      </c>
      <c r="E213" s="132" t="str">
        <f>IF('[1]رصد درجات'!E213="","",'[1]رصد درجات'!E213)</f>
        <v/>
      </c>
      <c r="F213" s="132" t="str">
        <f>IF('[1]رصد درجات'!F213="","",'[1]رصد درجات'!F213)</f>
        <v/>
      </c>
      <c r="G213" s="132" t="str">
        <f>IF('[1]رصد درجات'!G213="","",'[1]رصد درجات'!G213)</f>
        <v/>
      </c>
      <c r="H213" s="132" t="str">
        <f>IF('[1]رصد درجات'!H213="","",'[1]رصد درجات'!H213)</f>
        <v/>
      </c>
      <c r="I213" s="132" t="str">
        <f>IF('[1]رصد درجات'!I213="","",'[1]رصد درجات'!I213)</f>
        <v/>
      </c>
      <c r="J213" s="132" t="str">
        <f>IF('[1]رصد درجات'!J213="","",'[1]رصد درجات'!J213)</f>
        <v/>
      </c>
      <c r="K213" s="132" t="str">
        <f>IF('[1]رصد درجات'!K213="","",'[1]رصد درجات'!K213)</f>
        <v/>
      </c>
      <c r="L213" s="132" t="str">
        <f>IF('[1]رصد درجات'!L213="","",'[1]رصد درجات'!L213)</f>
        <v/>
      </c>
      <c r="M213" s="134" t="str">
        <f>IF('[1]رصد درجات'!M213="","",'[1]رصد درجات'!M213)</f>
        <v/>
      </c>
      <c r="N213" s="134" t="str">
        <f>IF('[1]رصد درجات'!N213="","",'[1]رصد درجات'!N213)</f>
        <v/>
      </c>
      <c r="O213" s="132" t="str">
        <f>IF(C213="","",'[1]رصد درجات'!Y213)</f>
        <v/>
      </c>
      <c r="P213" s="132" t="str">
        <f>IF(C213="","",'[1]رصد درجات'!AL213)</f>
        <v/>
      </c>
      <c r="Q213" s="132" t="str">
        <f t="shared" si="337"/>
        <v/>
      </c>
      <c r="R213" s="135" t="str">
        <f t="shared" si="338"/>
        <v/>
      </c>
      <c r="S213" s="132" t="str">
        <f>IF(C213="","",'[1]رصد درجات'!AV213)</f>
        <v/>
      </c>
      <c r="T213" s="132" t="str">
        <f>IF(C213="","",'[1]رصد درجات'!BI213)</f>
        <v/>
      </c>
      <c r="U213" s="132" t="str">
        <f t="shared" si="339"/>
        <v/>
      </c>
      <c r="V213" s="132" t="str">
        <f t="shared" si="340"/>
        <v/>
      </c>
      <c r="W213" s="132" t="str">
        <f t="shared" si="341"/>
        <v/>
      </c>
      <c r="X213" s="136" t="str">
        <f t="shared" si="342"/>
        <v/>
      </c>
      <c r="Y213" s="137" t="str">
        <f>IF(C213="","",'[1]رصد درجات'!Z213)</f>
        <v/>
      </c>
      <c r="Z213" s="137" t="str">
        <f>IF(C213="","",'[1]رصد درجات'!AM213)</f>
        <v/>
      </c>
      <c r="AA213" s="137" t="str">
        <f t="shared" si="312"/>
        <v/>
      </c>
      <c r="AB213" s="137" t="str">
        <f t="shared" si="343"/>
        <v/>
      </c>
      <c r="AC213" s="137" t="str">
        <f>IF(C213="","",'[1]رصد درجات'!AV213)</f>
        <v/>
      </c>
      <c r="AD213" s="137" t="str">
        <f>IF(C213="","",'[1]رصد درجات'!BI213)</f>
        <v/>
      </c>
      <c r="AE213" s="137" t="str">
        <f t="shared" si="313"/>
        <v/>
      </c>
      <c r="AF213" s="137" t="str">
        <f t="shared" si="314"/>
        <v/>
      </c>
      <c r="AG213" s="137" t="str">
        <f t="shared" si="344"/>
        <v/>
      </c>
      <c r="AH213" s="138" t="str">
        <f t="shared" si="345"/>
        <v/>
      </c>
      <c r="AI213" s="137" t="str">
        <f>IF(C213="","",'[1]رصد درجات'!AA213)</f>
        <v/>
      </c>
      <c r="AJ213" s="137" t="str">
        <f>IF(C213="","",'[1]رصد درجات'!AN213)</f>
        <v/>
      </c>
      <c r="AK213" s="137" t="str">
        <f t="shared" si="315"/>
        <v/>
      </c>
      <c r="AL213" s="139" t="str">
        <f t="shared" si="346"/>
        <v/>
      </c>
      <c r="AM213" s="137" t="str">
        <f>IF(C213="","",'[1]رصد درجات'!AX213)</f>
        <v/>
      </c>
      <c r="AN213" s="137" t="str">
        <f>IF(C213="","",'[1]رصد درجات'!BK213)</f>
        <v/>
      </c>
      <c r="AO213" s="137" t="str">
        <f t="shared" si="316"/>
        <v/>
      </c>
      <c r="AP213" s="137" t="str">
        <f t="shared" si="317"/>
        <v/>
      </c>
      <c r="AQ213" s="137" t="str">
        <f t="shared" si="318"/>
        <v/>
      </c>
      <c r="AR213" s="138" t="str">
        <f t="shared" si="347"/>
        <v/>
      </c>
      <c r="AS213" s="137" t="str">
        <f>IF(C213="","",'[1]رصد درجات'!AB213)</f>
        <v/>
      </c>
      <c r="AT213" s="137" t="str">
        <f>IF(C213="","",'[1]رصد درجات'!AO213)</f>
        <v/>
      </c>
      <c r="AU213" s="137" t="str">
        <f>IF(C213="","",'[1]رصد درجات'!AP213)</f>
        <v/>
      </c>
      <c r="AV213" s="137" t="str">
        <f t="shared" si="319"/>
        <v/>
      </c>
      <c r="AW213" s="137" t="str">
        <f t="shared" si="348"/>
        <v/>
      </c>
      <c r="AX213" s="137" t="str">
        <f>IF(C213="","",'[1]رصد درجات'!AY213)</f>
        <v/>
      </c>
      <c r="AY213" s="137" t="str">
        <f>IF(C213="","",'[1]رصد درجات'!BL213)</f>
        <v/>
      </c>
      <c r="AZ213" s="137" t="str">
        <f>IF(C213="","",'[1]رصد درجات'!BM213)</f>
        <v/>
      </c>
      <c r="BA213" s="137" t="str">
        <f t="shared" si="320"/>
        <v/>
      </c>
      <c r="BB213" s="137" t="str">
        <f t="shared" si="321"/>
        <v/>
      </c>
      <c r="BC213" s="137" t="str">
        <f t="shared" si="322"/>
        <v/>
      </c>
      <c r="BD213" s="137" t="str">
        <f t="shared" si="323"/>
        <v/>
      </c>
      <c r="BE213" s="138" t="str">
        <f t="shared" si="349"/>
        <v/>
      </c>
      <c r="BF213" s="137" t="str">
        <f>IF(C213="","",'[1]رصد درجات'!AC213)</f>
        <v/>
      </c>
      <c r="BG213" s="137" t="str">
        <f>IF(C213="","",'[1]رصد درجات'!AI213)</f>
        <v/>
      </c>
      <c r="BH213" s="137" t="str">
        <f>IF(C213="","",'[1]رصد درجات'!AQ213)</f>
        <v/>
      </c>
      <c r="BI213" s="137" t="str">
        <f t="shared" si="324"/>
        <v/>
      </c>
      <c r="BJ213" s="137" t="str">
        <f t="shared" si="350"/>
        <v/>
      </c>
      <c r="BK213" s="137" t="str">
        <f>IF(C213="","",'[1]رصد درجات'!AZ213)</f>
        <v/>
      </c>
      <c r="BL213" s="137" t="str">
        <f>IF(C213="","",'[1]رصد درجات'!BF213)</f>
        <v/>
      </c>
      <c r="BM213" s="137" t="str">
        <f>IF(C213="","",'[1]رصد درجات'!BN213)</f>
        <v/>
      </c>
      <c r="BN213" s="137" t="str">
        <f t="shared" si="325"/>
        <v/>
      </c>
      <c r="BO213" s="137" t="str">
        <f t="shared" si="326"/>
        <v/>
      </c>
      <c r="BP213" s="137" t="str">
        <f t="shared" si="327"/>
        <v/>
      </c>
      <c r="BQ213" s="137" t="str">
        <f t="shared" si="328"/>
        <v/>
      </c>
      <c r="BR213" s="138" t="str">
        <f t="shared" si="351"/>
        <v/>
      </c>
      <c r="BS213" s="137" t="str">
        <f>IF(C213="","",'[1]رصد درجات'!AD213)</f>
        <v/>
      </c>
      <c r="BT213" s="137" t="str">
        <f>IF(C213="","",'[1]رصد درجات'!AR213)</f>
        <v/>
      </c>
      <c r="BU213" s="137" t="str">
        <f t="shared" si="329"/>
        <v/>
      </c>
      <c r="BV213" s="137" t="str">
        <f t="shared" si="352"/>
        <v/>
      </c>
      <c r="BW213" s="137" t="str">
        <f>IF(C213="","",'[1]رصد درجات'!BA213)</f>
        <v/>
      </c>
      <c r="BX213" s="137" t="str">
        <f>IF(C213="","",'[1]رصد درجات'!BO213)</f>
        <v/>
      </c>
      <c r="BY213" s="137" t="str">
        <f t="shared" si="330"/>
        <v/>
      </c>
      <c r="BZ213" s="137" t="str">
        <f t="shared" si="353"/>
        <v/>
      </c>
      <c r="CA213" s="137" t="str">
        <f t="shared" si="331"/>
        <v/>
      </c>
      <c r="CB213" s="138" t="str">
        <f t="shared" si="354"/>
        <v/>
      </c>
      <c r="CC213" s="137" t="str">
        <f>IF(C213="","",'[1]رصد درجات'!AE213)</f>
        <v/>
      </c>
      <c r="CD213" s="137" t="str">
        <f>IF(C213="","",'[1]رصد درجات'!AJ213)</f>
        <v/>
      </c>
      <c r="CE213" s="137" t="str">
        <f>IF(C213="","",'[1]رصد درجات'!AS213)</f>
        <v/>
      </c>
      <c r="CF213" s="137" t="str">
        <f t="shared" si="332"/>
        <v/>
      </c>
      <c r="CG213" s="137" t="str">
        <f t="shared" si="355"/>
        <v/>
      </c>
      <c r="CH213" s="137" t="str">
        <f>IF(C213="","",'[1]رصد درجات'!BB213)</f>
        <v/>
      </c>
      <c r="CI213" s="137" t="str">
        <f>IF(C213="","",'[1]رصد درجات'!BF213)</f>
        <v/>
      </c>
      <c r="CJ213" s="137" t="str">
        <f>IF(C213="","",'[1]رصد درجات'!BP213)</f>
        <v/>
      </c>
      <c r="CK213" s="137" t="str">
        <f t="shared" si="333"/>
        <v/>
      </c>
      <c r="CL213" s="137" t="str">
        <f t="shared" si="334"/>
        <v/>
      </c>
      <c r="CM213" s="137" t="str">
        <f t="shared" si="335"/>
        <v/>
      </c>
      <c r="CN213" s="137" t="str">
        <f t="shared" si="356"/>
        <v/>
      </c>
      <c r="CO213" s="138" t="str">
        <f t="shared" si="357"/>
        <v/>
      </c>
      <c r="CP213" s="140" t="str">
        <f>IF(C213="","",'[1]رصد درجات'!AF213)</f>
        <v/>
      </c>
      <c r="CQ213" s="135" t="str">
        <f t="shared" si="358"/>
        <v/>
      </c>
      <c r="CR213" s="140" t="str">
        <f>IF(C213="","",'[1]رصد درجات'!BC213)</f>
        <v/>
      </c>
      <c r="CS213" s="140" t="str">
        <f t="shared" si="359"/>
        <v/>
      </c>
      <c r="CT213" s="140" t="str">
        <f t="shared" si="310"/>
        <v/>
      </c>
      <c r="CU213" s="135" t="str">
        <f t="shared" si="311"/>
        <v/>
      </c>
      <c r="CV213" s="137" t="str">
        <f>IF(C213="","",'[1]رصد درجات'!AG213)</f>
        <v/>
      </c>
      <c r="CW213" s="137" t="str">
        <f t="shared" si="360"/>
        <v/>
      </c>
      <c r="CX213" s="137" t="str">
        <f>IF(C213="","",'[1]رصد درجات'!BD213)</f>
        <v/>
      </c>
      <c r="CY213" s="140" t="str">
        <f t="shared" si="361"/>
        <v/>
      </c>
      <c r="CZ213" s="140" t="str">
        <f t="shared" si="362"/>
        <v/>
      </c>
      <c r="DA213" s="135" t="str">
        <f t="shared" si="363"/>
        <v/>
      </c>
      <c r="DB213" s="141" t="str">
        <f t="shared" si="364"/>
        <v/>
      </c>
      <c r="DC213" s="142" t="str">
        <f t="shared" si="365"/>
        <v/>
      </c>
      <c r="DD213" s="141" t="str">
        <f t="shared" si="366"/>
        <v/>
      </c>
      <c r="DE213" s="142" t="str">
        <f t="shared" si="367"/>
        <v/>
      </c>
      <c r="DF213" s="137" t="str">
        <f>IF(C213="","",'[1]رصد درجات'!AH213)</f>
        <v/>
      </c>
      <c r="DG213" s="137" t="str">
        <f>IF(C213="","",'[1]رصد درجات'!AT213)</f>
        <v/>
      </c>
      <c r="DH213" s="137" t="str">
        <f t="shared" si="368"/>
        <v/>
      </c>
      <c r="DI213" s="137" t="str">
        <f t="shared" si="369"/>
        <v/>
      </c>
      <c r="DJ213" s="137" t="str">
        <f>IF(C213="","",'[1]رصد درجات'!BE213)</f>
        <v/>
      </c>
      <c r="DK213" s="137" t="str">
        <f>IF(C213="","",'[1]رصد درجات'!BQ213)</f>
        <v/>
      </c>
      <c r="DL213" s="137" t="str">
        <f t="shared" si="370"/>
        <v/>
      </c>
      <c r="DM213" s="137" t="str">
        <f t="shared" si="371"/>
        <v/>
      </c>
      <c r="DN213" s="137" t="str">
        <f t="shared" si="372"/>
        <v/>
      </c>
      <c r="DO213" s="138" t="str">
        <f t="shared" si="373"/>
        <v/>
      </c>
      <c r="DP213" s="143" t="str">
        <f t="shared" si="374"/>
        <v/>
      </c>
      <c r="DQ213" s="144" t="str">
        <f t="shared" si="375"/>
        <v/>
      </c>
      <c r="DR213" s="145">
        <f t="shared" si="376"/>
        <v>0</v>
      </c>
      <c r="DS213" s="146" t="str">
        <f t="shared" si="377"/>
        <v/>
      </c>
      <c r="DT213" s="147" t="str">
        <f t="shared" si="378"/>
        <v/>
      </c>
      <c r="DU213" s="147" t="str">
        <f t="shared" si="379"/>
        <v/>
      </c>
      <c r="DV213" s="147" t="str">
        <f t="shared" si="380"/>
        <v/>
      </c>
      <c r="DW213" s="147" t="str">
        <f t="shared" si="381"/>
        <v/>
      </c>
      <c r="DX213" s="147" t="str">
        <f t="shared" si="382"/>
        <v/>
      </c>
      <c r="DY213" s="147" t="str">
        <f t="shared" si="383"/>
        <v/>
      </c>
      <c r="DZ213" s="147" t="str">
        <f t="shared" si="384"/>
        <v/>
      </c>
      <c r="EA213" s="148"/>
      <c r="EB213" s="148"/>
      <c r="EC213" s="148"/>
      <c r="ED213" s="148"/>
      <c r="EE213" s="148"/>
      <c r="EF213" s="148"/>
      <c r="EG213" s="148"/>
      <c r="EH213" s="148"/>
      <c r="EI213" s="148"/>
      <c r="EJ213" s="148"/>
      <c r="EK213" s="149"/>
      <c r="EL213" s="150" t="str">
        <f t="shared" si="385"/>
        <v/>
      </c>
      <c r="EM213" s="145"/>
      <c r="EN213" s="145"/>
      <c r="EO213" s="151" t="str">
        <f>IF(C213="","",IF(EL213=TRUE,'[1]بيانات أساسية'!$Z$16,'[1]بيانات أساسية'!$Y$17))</f>
        <v/>
      </c>
      <c r="EP213" s="152" t="str">
        <f t="shared" si="336"/>
        <v/>
      </c>
      <c r="EQ213" s="153" t="str">
        <f t="shared" si="386"/>
        <v/>
      </c>
      <c r="ER213" s="153" t="str">
        <f t="shared" si="387"/>
        <v/>
      </c>
      <c r="ES213" s="159"/>
      <c r="GD213" s="157" t="str">
        <f t="shared" si="388"/>
        <v/>
      </c>
      <c r="GE213" s="157" t="str">
        <f t="shared" si="389"/>
        <v/>
      </c>
      <c r="GF213" s="157" t="str">
        <f t="shared" si="390"/>
        <v/>
      </c>
      <c r="GG213" s="157" t="str">
        <f t="shared" si="391"/>
        <v/>
      </c>
      <c r="GH213" s="157" t="str">
        <f t="shared" si="392"/>
        <v/>
      </c>
      <c r="GI213" s="157" t="str">
        <f t="shared" si="393"/>
        <v/>
      </c>
      <c r="GJ213" s="157" t="str">
        <f t="shared" si="394"/>
        <v/>
      </c>
      <c r="GK213" s="157" t="str">
        <f t="shared" si="395"/>
        <v/>
      </c>
      <c r="GL213" s="157" t="str">
        <f t="shared" si="396"/>
        <v/>
      </c>
      <c r="GM213" s="158" t="str">
        <f t="shared" si="397"/>
        <v/>
      </c>
      <c r="GN213" s="157" t="str">
        <f t="shared" si="398"/>
        <v/>
      </c>
      <c r="GO213" s="145" t="str">
        <f t="shared" si="399"/>
        <v/>
      </c>
    </row>
    <row r="214" spans="1:197" s="156" customFormat="1" ht="27" customHeight="1" thickBot="1">
      <c r="A214" s="132" t="str">
        <f>IF('[1]رصد درجات'!A214="","",'[1]رصد درجات'!A214)</f>
        <v/>
      </c>
      <c r="B214" s="132" t="str">
        <f>IF('[1]رصد درجات'!B214="","",'[1]رصد درجات'!B214)</f>
        <v/>
      </c>
      <c r="C214" s="132" t="str">
        <f>IF('[1]رصد درجات'!C214="","",'[1]رصد درجات'!C214)</f>
        <v/>
      </c>
      <c r="D214" s="133" t="str">
        <f>IF('[1]رصد درجات'!D214="","",'[1]رصد درجات'!D214)</f>
        <v/>
      </c>
      <c r="E214" s="132" t="str">
        <f>IF('[1]رصد درجات'!E214="","",'[1]رصد درجات'!E214)</f>
        <v/>
      </c>
      <c r="F214" s="132" t="str">
        <f>IF('[1]رصد درجات'!F214="","",'[1]رصد درجات'!F214)</f>
        <v/>
      </c>
      <c r="G214" s="132" t="str">
        <f>IF('[1]رصد درجات'!G214="","",'[1]رصد درجات'!G214)</f>
        <v/>
      </c>
      <c r="H214" s="132" t="str">
        <f>IF('[1]رصد درجات'!H214="","",'[1]رصد درجات'!H214)</f>
        <v/>
      </c>
      <c r="I214" s="132" t="str">
        <f>IF('[1]رصد درجات'!I214="","",'[1]رصد درجات'!I214)</f>
        <v/>
      </c>
      <c r="J214" s="132" t="str">
        <f>IF('[1]رصد درجات'!J214="","",'[1]رصد درجات'!J214)</f>
        <v/>
      </c>
      <c r="K214" s="132" t="str">
        <f>IF('[1]رصد درجات'!K214="","",'[1]رصد درجات'!K214)</f>
        <v/>
      </c>
      <c r="L214" s="132" t="str">
        <f>IF('[1]رصد درجات'!L214="","",'[1]رصد درجات'!L214)</f>
        <v/>
      </c>
      <c r="M214" s="134" t="str">
        <f>IF('[1]رصد درجات'!M214="","",'[1]رصد درجات'!M214)</f>
        <v/>
      </c>
      <c r="N214" s="134" t="str">
        <f>IF('[1]رصد درجات'!N214="","",'[1]رصد درجات'!N214)</f>
        <v/>
      </c>
      <c r="O214" s="132" t="str">
        <f>IF(C214="","",'[1]رصد درجات'!Y214)</f>
        <v/>
      </c>
      <c r="P214" s="132" t="str">
        <f>IF(C214="","",'[1]رصد درجات'!AL214)</f>
        <v/>
      </c>
      <c r="Q214" s="132" t="str">
        <f t="shared" si="337"/>
        <v/>
      </c>
      <c r="R214" s="135" t="str">
        <f t="shared" si="338"/>
        <v/>
      </c>
      <c r="S214" s="132" t="str">
        <f>IF(C214="","",'[1]رصد درجات'!AV214)</f>
        <v/>
      </c>
      <c r="T214" s="132" t="str">
        <f>IF(C214="","",'[1]رصد درجات'!BI214)</f>
        <v/>
      </c>
      <c r="U214" s="132" t="str">
        <f t="shared" si="339"/>
        <v/>
      </c>
      <c r="V214" s="132" t="str">
        <f t="shared" si="340"/>
        <v/>
      </c>
      <c r="W214" s="132" t="str">
        <f t="shared" si="341"/>
        <v/>
      </c>
      <c r="X214" s="136" t="str">
        <f t="shared" si="342"/>
        <v/>
      </c>
      <c r="Y214" s="137" t="str">
        <f>IF(C214="","",'[1]رصد درجات'!Z214)</f>
        <v/>
      </c>
      <c r="Z214" s="137" t="str">
        <f>IF(C214="","",'[1]رصد درجات'!AM214)</f>
        <v/>
      </c>
      <c r="AA214" s="137" t="str">
        <f t="shared" si="312"/>
        <v/>
      </c>
      <c r="AB214" s="137" t="str">
        <f t="shared" si="343"/>
        <v/>
      </c>
      <c r="AC214" s="137" t="str">
        <f>IF(C214="","",'[1]رصد درجات'!AV214)</f>
        <v/>
      </c>
      <c r="AD214" s="137" t="str">
        <f>IF(C214="","",'[1]رصد درجات'!BI214)</f>
        <v/>
      </c>
      <c r="AE214" s="137" t="str">
        <f t="shared" si="313"/>
        <v/>
      </c>
      <c r="AF214" s="137" t="str">
        <f t="shared" si="314"/>
        <v/>
      </c>
      <c r="AG214" s="137" t="str">
        <f t="shared" si="344"/>
        <v/>
      </c>
      <c r="AH214" s="138" t="str">
        <f t="shared" si="345"/>
        <v/>
      </c>
      <c r="AI214" s="137" t="str">
        <f>IF(C214="","",'[1]رصد درجات'!AA214)</f>
        <v/>
      </c>
      <c r="AJ214" s="137" t="str">
        <f>IF(C214="","",'[1]رصد درجات'!AN214)</f>
        <v/>
      </c>
      <c r="AK214" s="137" t="str">
        <f t="shared" si="315"/>
        <v/>
      </c>
      <c r="AL214" s="139" t="str">
        <f t="shared" si="346"/>
        <v/>
      </c>
      <c r="AM214" s="137" t="str">
        <f>IF(C214="","",'[1]رصد درجات'!AX214)</f>
        <v/>
      </c>
      <c r="AN214" s="137" t="str">
        <f>IF(C214="","",'[1]رصد درجات'!BK214)</f>
        <v/>
      </c>
      <c r="AO214" s="137" t="str">
        <f t="shared" si="316"/>
        <v/>
      </c>
      <c r="AP214" s="137" t="str">
        <f t="shared" si="317"/>
        <v/>
      </c>
      <c r="AQ214" s="137" t="str">
        <f t="shared" si="318"/>
        <v/>
      </c>
      <c r="AR214" s="138" t="str">
        <f t="shared" si="347"/>
        <v/>
      </c>
      <c r="AS214" s="137" t="str">
        <f>IF(C214="","",'[1]رصد درجات'!AB214)</f>
        <v/>
      </c>
      <c r="AT214" s="137" t="str">
        <f>IF(C214="","",'[1]رصد درجات'!AO214)</f>
        <v/>
      </c>
      <c r="AU214" s="137" t="str">
        <f>IF(C214="","",'[1]رصد درجات'!AP214)</f>
        <v/>
      </c>
      <c r="AV214" s="137" t="str">
        <f t="shared" si="319"/>
        <v/>
      </c>
      <c r="AW214" s="137" t="str">
        <f t="shared" si="348"/>
        <v/>
      </c>
      <c r="AX214" s="137" t="str">
        <f>IF(C214="","",'[1]رصد درجات'!AY214)</f>
        <v/>
      </c>
      <c r="AY214" s="137" t="str">
        <f>IF(C214="","",'[1]رصد درجات'!BL214)</f>
        <v/>
      </c>
      <c r="AZ214" s="137" t="str">
        <f>IF(C214="","",'[1]رصد درجات'!BM214)</f>
        <v/>
      </c>
      <c r="BA214" s="137" t="str">
        <f t="shared" si="320"/>
        <v/>
      </c>
      <c r="BB214" s="137" t="str">
        <f t="shared" si="321"/>
        <v/>
      </c>
      <c r="BC214" s="137" t="str">
        <f t="shared" si="322"/>
        <v/>
      </c>
      <c r="BD214" s="137" t="str">
        <f t="shared" si="323"/>
        <v/>
      </c>
      <c r="BE214" s="138" t="str">
        <f t="shared" si="349"/>
        <v/>
      </c>
      <c r="BF214" s="137" t="str">
        <f>IF(C214="","",'[1]رصد درجات'!AC214)</f>
        <v/>
      </c>
      <c r="BG214" s="137" t="str">
        <f>IF(C214="","",'[1]رصد درجات'!AI214)</f>
        <v/>
      </c>
      <c r="BH214" s="137" t="str">
        <f>IF(C214="","",'[1]رصد درجات'!AQ214)</f>
        <v/>
      </c>
      <c r="BI214" s="137" t="str">
        <f t="shared" si="324"/>
        <v/>
      </c>
      <c r="BJ214" s="137" t="str">
        <f t="shared" si="350"/>
        <v/>
      </c>
      <c r="BK214" s="137" t="str">
        <f>IF(C214="","",'[1]رصد درجات'!AZ214)</f>
        <v/>
      </c>
      <c r="BL214" s="137" t="str">
        <f>IF(C214="","",'[1]رصد درجات'!BF214)</f>
        <v/>
      </c>
      <c r="BM214" s="137" t="str">
        <f>IF(C214="","",'[1]رصد درجات'!BN214)</f>
        <v/>
      </c>
      <c r="BN214" s="137" t="str">
        <f t="shared" si="325"/>
        <v/>
      </c>
      <c r="BO214" s="137" t="str">
        <f t="shared" si="326"/>
        <v/>
      </c>
      <c r="BP214" s="137" t="str">
        <f t="shared" si="327"/>
        <v/>
      </c>
      <c r="BQ214" s="137" t="str">
        <f t="shared" si="328"/>
        <v/>
      </c>
      <c r="BR214" s="138" t="str">
        <f t="shared" si="351"/>
        <v/>
      </c>
      <c r="BS214" s="137" t="str">
        <f>IF(C214="","",'[1]رصد درجات'!AD214)</f>
        <v/>
      </c>
      <c r="BT214" s="137" t="str">
        <f>IF(C214="","",'[1]رصد درجات'!AR214)</f>
        <v/>
      </c>
      <c r="BU214" s="137" t="str">
        <f t="shared" si="329"/>
        <v/>
      </c>
      <c r="BV214" s="137" t="str">
        <f t="shared" si="352"/>
        <v/>
      </c>
      <c r="BW214" s="137" t="str">
        <f>IF(C214="","",'[1]رصد درجات'!BA214)</f>
        <v/>
      </c>
      <c r="BX214" s="137" t="str">
        <f>IF(C214="","",'[1]رصد درجات'!BO214)</f>
        <v/>
      </c>
      <c r="BY214" s="137" t="str">
        <f t="shared" si="330"/>
        <v/>
      </c>
      <c r="BZ214" s="137" t="str">
        <f t="shared" si="353"/>
        <v/>
      </c>
      <c r="CA214" s="137" t="str">
        <f t="shared" si="331"/>
        <v/>
      </c>
      <c r="CB214" s="138" t="str">
        <f t="shared" si="354"/>
        <v/>
      </c>
      <c r="CC214" s="137" t="str">
        <f>IF(C214="","",'[1]رصد درجات'!AE214)</f>
        <v/>
      </c>
      <c r="CD214" s="137" t="str">
        <f>IF(C214="","",'[1]رصد درجات'!AJ214)</f>
        <v/>
      </c>
      <c r="CE214" s="137" t="str">
        <f>IF(C214="","",'[1]رصد درجات'!AS214)</f>
        <v/>
      </c>
      <c r="CF214" s="137" t="str">
        <f t="shared" si="332"/>
        <v/>
      </c>
      <c r="CG214" s="137" t="str">
        <f t="shared" si="355"/>
        <v/>
      </c>
      <c r="CH214" s="137" t="str">
        <f>IF(C214="","",'[1]رصد درجات'!BB214)</f>
        <v/>
      </c>
      <c r="CI214" s="137" t="str">
        <f>IF(C214="","",'[1]رصد درجات'!BF214)</f>
        <v/>
      </c>
      <c r="CJ214" s="137" t="str">
        <f>IF(C214="","",'[1]رصد درجات'!BP214)</f>
        <v/>
      </c>
      <c r="CK214" s="137" t="str">
        <f t="shared" si="333"/>
        <v/>
      </c>
      <c r="CL214" s="137" t="str">
        <f t="shared" si="334"/>
        <v/>
      </c>
      <c r="CM214" s="137" t="str">
        <f t="shared" si="335"/>
        <v/>
      </c>
      <c r="CN214" s="137" t="str">
        <f t="shared" si="356"/>
        <v/>
      </c>
      <c r="CO214" s="138" t="str">
        <f t="shared" si="357"/>
        <v/>
      </c>
      <c r="CP214" s="140" t="str">
        <f>IF(C214="","",'[1]رصد درجات'!AF214)</f>
        <v/>
      </c>
      <c r="CQ214" s="135" t="str">
        <f t="shared" si="358"/>
        <v/>
      </c>
      <c r="CR214" s="140" t="str">
        <f>IF(C214="","",'[1]رصد درجات'!BC214)</f>
        <v/>
      </c>
      <c r="CS214" s="140" t="str">
        <f t="shared" si="359"/>
        <v/>
      </c>
      <c r="CT214" s="140" t="str">
        <f t="shared" si="310"/>
        <v/>
      </c>
      <c r="CU214" s="135" t="str">
        <f t="shared" si="311"/>
        <v/>
      </c>
      <c r="CV214" s="137" t="str">
        <f>IF(C214="","",'[1]رصد درجات'!AG214)</f>
        <v/>
      </c>
      <c r="CW214" s="137" t="str">
        <f t="shared" si="360"/>
        <v/>
      </c>
      <c r="CX214" s="137" t="str">
        <f>IF(C214="","",'[1]رصد درجات'!BD214)</f>
        <v/>
      </c>
      <c r="CY214" s="140" t="str">
        <f t="shared" si="361"/>
        <v/>
      </c>
      <c r="CZ214" s="140" t="str">
        <f t="shared" si="362"/>
        <v/>
      </c>
      <c r="DA214" s="135" t="str">
        <f t="shared" si="363"/>
        <v/>
      </c>
      <c r="DB214" s="141" t="str">
        <f t="shared" si="364"/>
        <v/>
      </c>
      <c r="DC214" s="142" t="str">
        <f t="shared" si="365"/>
        <v/>
      </c>
      <c r="DD214" s="141" t="str">
        <f t="shared" si="366"/>
        <v/>
      </c>
      <c r="DE214" s="142" t="str">
        <f t="shared" si="367"/>
        <v/>
      </c>
      <c r="DF214" s="137" t="str">
        <f>IF(C214="","",'[1]رصد درجات'!AH214)</f>
        <v/>
      </c>
      <c r="DG214" s="137" t="str">
        <f>IF(C214="","",'[1]رصد درجات'!AT214)</f>
        <v/>
      </c>
      <c r="DH214" s="137" t="str">
        <f t="shared" si="368"/>
        <v/>
      </c>
      <c r="DI214" s="137" t="str">
        <f t="shared" si="369"/>
        <v/>
      </c>
      <c r="DJ214" s="137" t="str">
        <f>IF(C214="","",'[1]رصد درجات'!BE214)</f>
        <v/>
      </c>
      <c r="DK214" s="137" t="str">
        <f>IF(C214="","",'[1]رصد درجات'!BQ214)</f>
        <v/>
      </c>
      <c r="DL214" s="137" t="str">
        <f t="shared" si="370"/>
        <v/>
      </c>
      <c r="DM214" s="137" t="str">
        <f t="shared" si="371"/>
        <v/>
      </c>
      <c r="DN214" s="137" t="str">
        <f t="shared" si="372"/>
        <v/>
      </c>
      <c r="DO214" s="138" t="str">
        <f t="shared" si="373"/>
        <v/>
      </c>
      <c r="DP214" s="143" t="str">
        <f t="shared" si="374"/>
        <v/>
      </c>
      <c r="DQ214" s="144" t="str">
        <f t="shared" si="375"/>
        <v/>
      </c>
      <c r="DR214" s="145">
        <f t="shared" si="376"/>
        <v>0</v>
      </c>
      <c r="DS214" s="146" t="str">
        <f t="shared" si="377"/>
        <v/>
      </c>
      <c r="DT214" s="147" t="str">
        <f t="shared" si="378"/>
        <v/>
      </c>
      <c r="DU214" s="147" t="str">
        <f t="shared" si="379"/>
        <v/>
      </c>
      <c r="DV214" s="147" t="str">
        <f t="shared" si="380"/>
        <v/>
      </c>
      <c r="DW214" s="147" t="str">
        <f t="shared" si="381"/>
        <v/>
      </c>
      <c r="DX214" s="147" t="str">
        <f t="shared" si="382"/>
        <v/>
      </c>
      <c r="DY214" s="147" t="str">
        <f t="shared" si="383"/>
        <v/>
      </c>
      <c r="DZ214" s="147" t="str">
        <f t="shared" si="384"/>
        <v/>
      </c>
      <c r="EA214" s="148"/>
      <c r="EB214" s="148"/>
      <c r="EC214" s="148"/>
      <c r="ED214" s="148"/>
      <c r="EE214" s="148"/>
      <c r="EF214" s="148"/>
      <c r="EG214" s="148"/>
      <c r="EH214" s="148"/>
      <c r="EI214" s="148"/>
      <c r="EJ214" s="148"/>
      <c r="EK214" s="149"/>
      <c r="EL214" s="150" t="str">
        <f t="shared" si="385"/>
        <v/>
      </c>
      <c r="EM214" s="145"/>
      <c r="EN214" s="145"/>
      <c r="EO214" s="151" t="str">
        <f>IF(C214="","",IF(EL214=TRUE,'[1]بيانات أساسية'!$Z$16,'[1]بيانات أساسية'!$Y$17))</f>
        <v/>
      </c>
      <c r="EP214" s="152" t="str">
        <f t="shared" si="336"/>
        <v/>
      </c>
      <c r="EQ214" s="153" t="str">
        <f t="shared" si="386"/>
        <v/>
      </c>
      <c r="ER214" s="153" t="str">
        <f t="shared" si="387"/>
        <v/>
      </c>
      <c r="ES214" s="159"/>
      <c r="GD214" s="157" t="str">
        <f t="shared" si="388"/>
        <v/>
      </c>
      <c r="GE214" s="157" t="str">
        <f t="shared" si="389"/>
        <v/>
      </c>
      <c r="GF214" s="157" t="str">
        <f t="shared" si="390"/>
        <v/>
      </c>
      <c r="GG214" s="157" t="str">
        <f t="shared" si="391"/>
        <v/>
      </c>
      <c r="GH214" s="157" t="str">
        <f t="shared" si="392"/>
        <v/>
      </c>
      <c r="GI214" s="157" t="str">
        <f t="shared" si="393"/>
        <v/>
      </c>
      <c r="GJ214" s="157" t="str">
        <f t="shared" si="394"/>
        <v/>
      </c>
      <c r="GK214" s="157" t="str">
        <f t="shared" si="395"/>
        <v/>
      </c>
      <c r="GL214" s="157" t="str">
        <f t="shared" si="396"/>
        <v/>
      </c>
      <c r="GM214" s="158" t="str">
        <f t="shared" si="397"/>
        <v/>
      </c>
      <c r="GN214" s="157" t="str">
        <f t="shared" si="398"/>
        <v/>
      </c>
      <c r="GO214" s="145" t="str">
        <f t="shared" si="399"/>
        <v/>
      </c>
    </row>
    <row r="215" spans="1:197" s="156" customFormat="1" ht="27" customHeight="1" thickBot="1">
      <c r="A215" s="132" t="str">
        <f>IF('[1]رصد درجات'!A215="","",'[1]رصد درجات'!A215)</f>
        <v/>
      </c>
      <c r="B215" s="132" t="str">
        <f>IF('[1]رصد درجات'!B215="","",'[1]رصد درجات'!B215)</f>
        <v/>
      </c>
      <c r="C215" s="132" t="str">
        <f>IF('[1]رصد درجات'!C215="","",'[1]رصد درجات'!C215)</f>
        <v/>
      </c>
      <c r="D215" s="133" t="str">
        <f>IF('[1]رصد درجات'!D215="","",'[1]رصد درجات'!D215)</f>
        <v/>
      </c>
      <c r="E215" s="132" t="str">
        <f>IF('[1]رصد درجات'!E215="","",'[1]رصد درجات'!E215)</f>
        <v/>
      </c>
      <c r="F215" s="132" t="str">
        <f>IF('[1]رصد درجات'!F215="","",'[1]رصد درجات'!F215)</f>
        <v/>
      </c>
      <c r="G215" s="132" t="str">
        <f>IF('[1]رصد درجات'!G215="","",'[1]رصد درجات'!G215)</f>
        <v/>
      </c>
      <c r="H215" s="132" t="str">
        <f>IF('[1]رصد درجات'!H215="","",'[1]رصد درجات'!H215)</f>
        <v/>
      </c>
      <c r="I215" s="132" t="str">
        <f>IF('[1]رصد درجات'!I215="","",'[1]رصد درجات'!I215)</f>
        <v/>
      </c>
      <c r="J215" s="132" t="str">
        <f>IF('[1]رصد درجات'!J215="","",'[1]رصد درجات'!J215)</f>
        <v/>
      </c>
      <c r="K215" s="132" t="str">
        <f>IF('[1]رصد درجات'!K215="","",'[1]رصد درجات'!K215)</f>
        <v/>
      </c>
      <c r="L215" s="132" t="str">
        <f>IF('[1]رصد درجات'!L215="","",'[1]رصد درجات'!L215)</f>
        <v/>
      </c>
      <c r="M215" s="134" t="str">
        <f>IF('[1]رصد درجات'!M215="","",'[1]رصد درجات'!M215)</f>
        <v/>
      </c>
      <c r="N215" s="134" t="str">
        <f>IF('[1]رصد درجات'!N215="","",'[1]رصد درجات'!N215)</f>
        <v/>
      </c>
      <c r="O215" s="132" t="str">
        <f>IF(C215="","",'[1]رصد درجات'!Y215)</f>
        <v/>
      </c>
      <c r="P215" s="132" t="str">
        <f>IF(C215="","",'[1]رصد درجات'!AL215)</f>
        <v/>
      </c>
      <c r="Q215" s="132" t="str">
        <f t="shared" si="337"/>
        <v/>
      </c>
      <c r="R215" s="135" t="str">
        <f t="shared" si="338"/>
        <v/>
      </c>
      <c r="S215" s="132" t="str">
        <f>IF(C215="","",'[1]رصد درجات'!AV215)</f>
        <v/>
      </c>
      <c r="T215" s="132" t="str">
        <f>IF(C215="","",'[1]رصد درجات'!BI215)</f>
        <v/>
      </c>
      <c r="U215" s="132" t="str">
        <f t="shared" si="339"/>
        <v/>
      </c>
      <c r="V215" s="132" t="str">
        <f t="shared" si="340"/>
        <v/>
      </c>
      <c r="W215" s="132" t="str">
        <f t="shared" si="341"/>
        <v/>
      </c>
      <c r="X215" s="136" t="str">
        <f t="shared" si="342"/>
        <v/>
      </c>
      <c r="Y215" s="137" t="str">
        <f>IF(C215="","",'[1]رصد درجات'!Z215)</f>
        <v/>
      </c>
      <c r="Z215" s="137" t="str">
        <f>IF(C215="","",'[1]رصد درجات'!AM215)</f>
        <v/>
      </c>
      <c r="AA215" s="137" t="str">
        <f t="shared" si="312"/>
        <v/>
      </c>
      <c r="AB215" s="137" t="str">
        <f t="shared" si="343"/>
        <v/>
      </c>
      <c r="AC215" s="137" t="str">
        <f>IF(C215="","",'[1]رصد درجات'!AV215)</f>
        <v/>
      </c>
      <c r="AD215" s="137" t="str">
        <f>IF(C215="","",'[1]رصد درجات'!BI215)</f>
        <v/>
      </c>
      <c r="AE215" s="137" t="str">
        <f t="shared" si="313"/>
        <v/>
      </c>
      <c r="AF215" s="137" t="str">
        <f t="shared" si="314"/>
        <v/>
      </c>
      <c r="AG215" s="137" t="str">
        <f t="shared" si="344"/>
        <v/>
      </c>
      <c r="AH215" s="138" t="str">
        <f t="shared" si="345"/>
        <v/>
      </c>
      <c r="AI215" s="137" t="str">
        <f>IF(C215="","",'[1]رصد درجات'!AA215)</f>
        <v/>
      </c>
      <c r="AJ215" s="137" t="str">
        <f>IF(C215="","",'[1]رصد درجات'!AN215)</f>
        <v/>
      </c>
      <c r="AK215" s="137" t="str">
        <f t="shared" si="315"/>
        <v/>
      </c>
      <c r="AL215" s="139" t="str">
        <f t="shared" si="346"/>
        <v/>
      </c>
      <c r="AM215" s="137" t="str">
        <f>IF(C215="","",'[1]رصد درجات'!AX215)</f>
        <v/>
      </c>
      <c r="AN215" s="137" t="str">
        <f>IF(C215="","",'[1]رصد درجات'!BK215)</f>
        <v/>
      </c>
      <c r="AO215" s="137" t="str">
        <f t="shared" si="316"/>
        <v/>
      </c>
      <c r="AP215" s="137" t="str">
        <f t="shared" si="317"/>
        <v/>
      </c>
      <c r="AQ215" s="137" t="str">
        <f t="shared" si="318"/>
        <v/>
      </c>
      <c r="AR215" s="138" t="str">
        <f t="shared" si="347"/>
        <v/>
      </c>
      <c r="AS215" s="137" t="str">
        <f>IF(C215="","",'[1]رصد درجات'!AB215)</f>
        <v/>
      </c>
      <c r="AT215" s="137" t="str">
        <f>IF(C215="","",'[1]رصد درجات'!AO215)</f>
        <v/>
      </c>
      <c r="AU215" s="137" t="str">
        <f>IF(C215="","",'[1]رصد درجات'!AP215)</f>
        <v/>
      </c>
      <c r="AV215" s="137" t="str">
        <f t="shared" si="319"/>
        <v/>
      </c>
      <c r="AW215" s="137" t="str">
        <f t="shared" si="348"/>
        <v/>
      </c>
      <c r="AX215" s="137" t="str">
        <f>IF(C215="","",'[1]رصد درجات'!AY215)</f>
        <v/>
      </c>
      <c r="AY215" s="137" t="str">
        <f>IF(C215="","",'[1]رصد درجات'!BL215)</f>
        <v/>
      </c>
      <c r="AZ215" s="137" t="str">
        <f>IF(C215="","",'[1]رصد درجات'!BM215)</f>
        <v/>
      </c>
      <c r="BA215" s="137" t="str">
        <f t="shared" si="320"/>
        <v/>
      </c>
      <c r="BB215" s="137" t="str">
        <f t="shared" si="321"/>
        <v/>
      </c>
      <c r="BC215" s="137" t="str">
        <f t="shared" si="322"/>
        <v/>
      </c>
      <c r="BD215" s="137" t="str">
        <f t="shared" si="323"/>
        <v/>
      </c>
      <c r="BE215" s="138" t="str">
        <f t="shared" si="349"/>
        <v/>
      </c>
      <c r="BF215" s="137" t="str">
        <f>IF(C215="","",'[1]رصد درجات'!AC215)</f>
        <v/>
      </c>
      <c r="BG215" s="137" t="str">
        <f>IF(C215="","",'[1]رصد درجات'!AI215)</f>
        <v/>
      </c>
      <c r="BH215" s="137" t="str">
        <f>IF(C215="","",'[1]رصد درجات'!AQ215)</f>
        <v/>
      </c>
      <c r="BI215" s="137" t="str">
        <f t="shared" si="324"/>
        <v/>
      </c>
      <c r="BJ215" s="137" t="str">
        <f t="shared" si="350"/>
        <v/>
      </c>
      <c r="BK215" s="137" t="str">
        <f>IF(C215="","",'[1]رصد درجات'!AZ215)</f>
        <v/>
      </c>
      <c r="BL215" s="137" t="str">
        <f>IF(C215="","",'[1]رصد درجات'!BF215)</f>
        <v/>
      </c>
      <c r="BM215" s="137" t="str">
        <f>IF(C215="","",'[1]رصد درجات'!BN215)</f>
        <v/>
      </c>
      <c r="BN215" s="137" t="str">
        <f t="shared" si="325"/>
        <v/>
      </c>
      <c r="BO215" s="137" t="str">
        <f t="shared" si="326"/>
        <v/>
      </c>
      <c r="BP215" s="137" t="str">
        <f t="shared" si="327"/>
        <v/>
      </c>
      <c r="BQ215" s="137" t="str">
        <f t="shared" si="328"/>
        <v/>
      </c>
      <c r="BR215" s="138" t="str">
        <f t="shared" si="351"/>
        <v/>
      </c>
      <c r="BS215" s="137" t="str">
        <f>IF(C215="","",'[1]رصد درجات'!AD215)</f>
        <v/>
      </c>
      <c r="BT215" s="137" t="str">
        <f>IF(C215="","",'[1]رصد درجات'!AR215)</f>
        <v/>
      </c>
      <c r="BU215" s="137" t="str">
        <f t="shared" si="329"/>
        <v/>
      </c>
      <c r="BV215" s="137" t="str">
        <f t="shared" si="352"/>
        <v/>
      </c>
      <c r="BW215" s="137" t="str">
        <f>IF(C215="","",'[1]رصد درجات'!BA215)</f>
        <v/>
      </c>
      <c r="BX215" s="137" t="str">
        <f>IF(C215="","",'[1]رصد درجات'!BO215)</f>
        <v/>
      </c>
      <c r="BY215" s="137" t="str">
        <f t="shared" si="330"/>
        <v/>
      </c>
      <c r="BZ215" s="137" t="str">
        <f t="shared" si="353"/>
        <v/>
      </c>
      <c r="CA215" s="137" t="str">
        <f t="shared" si="331"/>
        <v/>
      </c>
      <c r="CB215" s="138" t="str">
        <f t="shared" si="354"/>
        <v/>
      </c>
      <c r="CC215" s="137" t="str">
        <f>IF(C215="","",'[1]رصد درجات'!AE215)</f>
        <v/>
      </c>
      <c r="CD215" s="137" t="str">
        <f>IF(C215="","",'[1]رصد درجات'!AJ215)</f>
        <v/>
      </c>
      <c r="CE215" s="137" t="str">
        <f>IF(C215="","",'[1]رصد درجات'!AS215)</f>
        <v/>
      </c>
      <c r="CF215" s="137" t="str">
        <f t="shared" si="332"/>
        <v/>
      </c>
      <c r="CG215" s="137" t="str">
        <f t="shared" si="355"/>
        <v/>
      </c>
      <c r="CH215" s="137" t="str">
        <f>IF(C215="","",'[1]رصد درجات'!BB215)</f>
        <v/>
      </c>
      <c r="CI215" s="137" t="str">
        <f>IF(C215="","",'[1]رصد درجات'!BF215)</f>
        <v/>
      </c>
      <c r="CJ215" s="137" t="str">
        <f>IF(C215="","",'[1]رصد درجات'!BP215)</f>
        <v/>
      </c>
      <c r="CK215" s="137" t="str">
        <f t="shared" si="333"/>
        <v/>
      </c>
      <c r="CL215" s="137" t="str">
        <f t="shared" si="334"/>
        <v/>
      </c>
      <c r="CM215" s="137" t="str">
        <f t="shared" si="335"/>
        <v/>
      </c>
      <c r="CN215" s="137" t="str">
        <f t="shared" si="356"/>
        <v/>
      </c>
      <c r="CO215" s="138" t="str">
        <f t="shared" si="357"/>
        <v/>
      </c>
      <c r="CP215" s="140" t="str">
        <f>IF(C215="","",'[1]رصد درجات'!AF215)</f>
        <v/>
      </c>
      <c r="CQ215" s="135" t="str">
        <f t="shared" si="358"/>
        <v/>
      </c>
      <c r="CR215" s="140" t="str">
        <f>IF(C215="","",'[1]رصد درجات'!BC215)</f>
        <v/>
      </c>
      <c r="CS215" s="140" t="str">
        <f t="shared" si="359"/>
        <v/>
      </c>
      <c r="CT215" s="140" t="str">
        <f t="shared" si="310"/>
        <v/>
      </c>
      <c r="CU215" s="135" t="str">
        <f t="shared" si="311"/>
        <v/>
      </c>
      <c r="CV215" s="137" t="str">
        <f>IF(C215="","",'[1]رصد درجات'!AG215)</f>
        <v/>
      </c>
      <c r="CW215" s="137" t="str">
        <f t="shared" si="360"/>
        <v/>
      </c>
      <c r="CX215" s="137" t="str">
        <f>IF(C215="","",'[1]رصد درجات'!BD215)</f>
        <v/>
      </c>
      <c r="CY215" s="140" t="str">
        <f t="shared" si="361"/>
        <v/>
      </c>
      <c r="CZ215" s="140" t="str">
        <f t="shared" si="362"/>
        <v/>
      </c>
      <c r="DA215" s="135" t="str">
        <f t="shared" si="363"/>
        <v/>
      </c>
      <c r="DB215" s="141" t="str">
        <f t="shared" si="364"/>
        <v/>
      </c>
      <c r="DC215" s="142" t="str">
        <f t="shared" si="365"/>
        <v/>
      </c>
      <c r="DD215" s="141" t="str">
        <f t="shared" si="366"/>
        <v/>
      </c>
      <c r="DE215" s="142" t="str">
        <f t="shared" si="367"/>
        <v/>
      </c>
      <c r="DF215" s="137" t="str">
        <f>IF(C215="","",'[1]رصد درجات'!AH215)</f>
        <v/>
      </c>
      <c r="DG215" s="137" t="str">
        <f>IF(C215="","",'[1]رصد درجات'!AT215)</f>
        <v/>
      </c>
      <c r="DH215" s="137" t="str">
        <f t="shared" si="368"/>
        <v/>
      </c>
      <c r="DI215" s="137" t="str">
        <f t="shared" si="369"/>
        <v/>
      </c>
      <c r="DJ215" s="137" t="str">
        <f>IF(C215="","",'[1]رصد درجات'!BE215)</f>
        <v/>
      </c>
      <c r="DK215" s="137" t="str">
        <f>IF(C215="","",'[1]رصد درجات'!BQ215)</f>
        <v/>
      </c>
      <c r="DL215" s="137" t="str">
        <f t="shared" si="370"/>
        <v/>
      </c>
      <c r="DM215" s="137" t="str">
        <f t="shared" si="371"/>
        <v/>
      </c>
      <c r="DN215" s="137" t="str">
        <f t="shared" si="372"/>
        <v/>
      </c>
      <c r="DO215" s="138" t="str">
        <f t="shared" si="373"/>
        <v/>
      </c>
      <c r="DP215" s="143" t="str">
        <f t="shared" si="374"/>
        <v/>
      </c>
      <c r="DQ215" s="144" t="str">
        <f t="shared" si="375"/>
        <v/>
      </c>
      <c r="DR215" s="145">
        <f t="shared" si="376"/>
        <v>0</v>
      </c>
      <c r="DS215" s="146" t="str">
        <f t="shared" si="377"/>
        <v/>
      </c>
      <c r="DT215" s="147" t="str">
        <f t="shared" si="378"/>
        <v/>
      </c>
      <c r="DU215" s="147" t="str">
        <f t="shared" si="379"/>
        <v/>
      </c>
      <c r="DV215" s="147" t="str">
        <f t="shared" si="380"/>
        <v/>
      </c>
      <c r="DW215" s="147" t="str">
        <f t="shared" si="381"/>
        <v/>
      </c>
      <c r="DX215" s="147" t="str">
        <f t="shared" si="382"/>
        <v/>
      </c>
      <c r="DY215" s="147" t="str">
        <f t="shared" si="383"/>
        <v/>
      </c>
      <c r="DZ215" s="147" t="str">
        <f t="shared" si="384"/>
        <v/>
      </c>
      <c r="EA215" s="148"/>
      <c r="EB215" s="148"/>
      <c r="EC215" s="148"/>
      <c r="ED215" s="148"/>
      <c r="EE215" s="148"/>
      <c r="EF215" s="148"/>
      <c r="EG215" s="148"/>
      <c r="EH215" s="148"/>
      <c r="EI215" s="148"/>
      <c r="EJ215" s="148"/>
      <c r="EK215" s="149"/>
      <c r="EL215" s="150" t="str">
        <f t="shared" si="385"/>
        <v/>
      </c>
      <c r="EM215" s="145"/>
      <c r="EN215" s="145"/>
      <c r="EO215" s="151" t="str">
        <f>IF(C215="","",IF(EL215=TRUE,'[1]بيانات أساسية'!$Z$16,'[1]بيانات أساسية'!$Y$17))</f>
        <v/>
      </c>
      <c r="EP215" s="152" t="str">
        <f t="shared" si="336"/>
        <v/>
      </c>
      <c r="EQ215" s="153" t="str">
        <f t="shared" si="386"/>
        <v/>
      </c>
      <c r="ER215" s="153" t="str">
        <f t="shared" si="387"/>
        <v/>
      </c>
      <c r="ES215" s="159"/>
      <c r="GD215" s="157" t="str">
        <f t="shared" si="388"/>
        <v/>
      </c>
      <c r="GE215" s="157" t="str">
        <f t="shared" si="389"/>
        <v/>
      </c>
      <c r="GF215" s="157" t="str">
        <f t="shared" si="390"/>
        <v/>
      </c>
      <c r="GG215" s="157" t="str">
        <f t="shared" si="391"/>
        <v/>
      </c>
      <c r="GH215" s="157" t="str">
        <f t="shared" si="392"/>
        <v/>
      </c>
      <c r="GI215" s="157" t="str">
        <f t="shared" si="393"/>
        <v/>
      </c>
      <c r="GJ215" s="157" t="str">
        <f t="shared" si="394"/>
        <v/>
      </c>
      <c r="GK215" s="157" t="str">
        <f t="shared" si="395"/>
        <v/>
      </c>
      <c r="GL215" s="157" t="str">
        <f t="shared" si="396"/>
        <v/>
      </c>
      <c r="GM215" s="158" t="str">
        <f t="shared" si="397"/>
        <v/>
      </c>
      <c r="GN215" s="157" t="str">
        <f t="shared" si="398"/>
        <v/>
      </c>
      <c r="GO215" s="145" t="str">
        <f t="shared" si="399"/>
        <v/>
      </c>
    </row>
    <row r="216" spans="1:197" s="156" customFormat="1" ht="27" customHeight="1" thickBot="1">
      <c r="A216" s="132" t="str">
        <f>IF('[1]رصد درجات'!A216="","",'[1]رصد درجات'!A216)</f>
        <v/>
      </c>
      <c r="B216" s="132" t="str">
        <f>IF('[1]رصد درجات'!B216="","",'[1]رصد درجات'!B216)</f>
        <v/>
      </c>
      <c r="C216" s="132" t="str">
        <f>IF('[1]رصد درجات'!C216="","",'[1]رصد درجات'!C216)</f>
        <v/>
      </c>
      <c r="D216" s="133" t="str">
        <f>IF('[1]رصد درجات'!D216="","",'[1]رصد درجات'!D216)</f>
        <v/>
      </c>
      <c r="E216" s="132" t="str">
        <f>IF('[1]رصد درجات'!E216="","",'[1]رصد درجات'!E216)</f>
        <v/>
      </c>
      <c r="F216" s="132" t="str">
        <f>IF('[1]رصد درجات'!F216="","",'[1]رصد درجات'!F216)</f>
        <v/>
      </c>
      <c r="G216" s="132" t="str">
        <f>IF('[1]رصد درجات'!G216="","",'[1]رصد درجات'!G216)</f>
        <v/>
      </c>
      <c r="H216" s="132" t="str">
        <f>IF('[1]رصد درجات'!H216="","",'[1]رصد درجات'!H216)</f>
        <v/>
      </c>
      <c r="I216" s="132" t="str">
        <f>IF('[1]رصد درجات'!I216="","",'[1]رصد درجات'!I216)</f>
        <v/>
      </c>
      <c r="J216" s="132" t="str">
        <f>IF('[1]رصد درجات'!J216="","",'[1]رصد درجات'!J216)</f>
        <v/>
      </c>
      <c r="K216" s="132" t="str">
        <f>IF('[1]رصد درجات'!K216="","",'[1]رصد درجات'!K216)</f>
        <v/>
      </c>
      <c r="L216" s="132" t="str">
        <f>IF('[1]رصد درجات'!L216="","",'[1]رصد درجات'!L216)</f>
        <v/>
      </c>
      <c r="M216" s="134" t="str">
        <f>IF('[1]رصد درجات'!M216="","",'[1]رصد درجات'!M216)</f>
        <v/>
      </c>
      <c r="N216" s="134" t="str">
        <f>IF('[1]رصد درجات'!N216="","",'[1]رصد درجات'!N216)</f>
        <v/>
      </c>
      <c r="O216" s="132" t="str">
        <f>IF(C216="","",'[1]رصد درجات'!Y216)</f>
        <v/>
      </c>
      <c r="P216" s="132" t="str">
        <f>IF(C216="","",'[1]رصد درجات'!AL216)</f>
        <v/>
      </c>
      <c r="Q216" s="132" t="str">
        <f t="shared" si="337"/>
        <v/>
      </c>
      <c r="R216" s="135" t="str">
        <f t="shared" si="338"/>
        <v/>
      </c>
      <c r="S216" s="132" t="str">
        <f>IF(C216="","",'[1]رصد درجات'!AV216)</f>
        <v/>
      </c>
      <c r="T216" s="132" t="str">
        <f>IF(C216="","",'[1]رصد درجات'!BI216)</f>
        <v/>
      </c>
      <c r="U216" s="132" t="str">
        <f t="shared" si="339"/>
        <v/>
      </c>
      <c r="V216" s="132" t="str">
        <f t="shared" si="340"/>
        <v/>
      </c>
      <c r="W216" s="132" t="str">
        <f t="shared" si="341"/>
        <v/>
      </c>
      <c r="X216" s="136" t="str">
        <f t="shared" si="342"/>
        <v/>
      </c>
      <c r="Y216" s="137" t="str">
        <f>IF(C216="","",'[1]رصد درجات'!Z216)</f>
        <v/>
      </c>
      <c r="Z216" s="137" t="str">
        <f>IF(C216="","",'[1]رصد درجات'!AM216)</f>
        <v/>
      </c>
      <c r="AA216" s="137" t="str">
        <f t="shared" si="312"/>
        <v/>
      </c>
      <c r="AB216" s="137" t="str">
        <f t="shared" si="343"/>
        <v/>
      </c>
      <c r="AC216" s="137" t="str">
        <f>IF(C216="","",'[1]رصد درجات'!AV216)</f>
        <v/>
      </c>
      <c r="AD216" s="137" t="str">
        <f>IF(C216="","",'[1]رصد درجات'!BI216)</f>
        <v/>
      </c>
      <c r="AE216" s="137" t="str">
        <f t="shared" si="313"/>
        <v/>
      </c>
      <c r="AF216" s="137" t="str">
        <f t="shared" si="314"/>
        <v/>
      </c>
      <c r="AG216" s="137" t="str">
        <f t="shared" si="344"/>
        <v/>
      </c>
      <c r="AH216" s="138" t="str">
        <f t="shared" si="345"/>
        <v/>
      </c>
      <c r="AI216" s="137" t="str">
        <f>IF(C216="","",'[1]رصد درجات'!AA216)</f>
        <v/>
      </c>
      <c r="AJ216" s="137" t="str">
        <f>IF(C216="","",'[1]رصد درجات'!AN216)</f>
        <v/>
      </c>
      <c r="AK216" s="137" t="str">
        <f t="shared" si="315"/>
        <v/>
      </c>
      <c r="AL216" s="139" t="str">
        <f t="shared" si="346"/>
        <v/>
      </c>
      <c r="AM216" s="137" t="str">
        <f>IF(C216="","",'[1]رصد درجات'!AX216)</f>
        <v/>
      </c>
      <c r="AN216" s="137" t="str">
        <f>IF(C216="","",'[1]رصد درجات'!BK216)</f>
        <v/>
      </c>
      <c r="AO216" s="137" t="str">
        <f t="shared" si="316"/>
        <v/>
      </c>
      <c r="AP216" s="137" t="str">
        <f t="shared" si="317"/>
        <v/>
      </c>
      <c r="AQ216" s="137" t="str">
        <f t="shared" si="318"/>
        <v/>
      </c>
      <c r="AR216" s="138" t="str">
        <f t="shared" si="347"/>
        <v/>
      </c>
      <c r="AS216" s="137" t="str">
        <f>IF(C216="","",'[1]رصد درجات'!AB216)</f>
        <v/>
      </c>
      <c r="AT216" s="137" t="str">
        <f>IF(C216="","",'[1]رصد درجات'!AO216)</f>
        <v/>
      </c>
      <c r="AU216" s="137" t="str">
        <f>IF(C216="","",'[1]رصد درجات'!AP216)</f>
        <v/>
      </c>
      <c r="AV216" s="137" t="str">
        <f t="shared" si="319"/>
        <v/>
      </c>
      <c r="AW216" s="137" t="str">
        <f t="shared" si="348"/>
        <v/>
      </c>
      <c r="AX216" s="137" t="str">
        <f>IF(C216="","",'[1]رصد درجات'!AY216)</f>
        <v/>
      </c>
      <c r="AY216" s="137" t="str">
        <f>IF(C216="","",'[1]رصد درجات'!BL216)</f>
        <v/>
      </c>
      <c r="AZ216" s="137" t="str">
        <f>IF(C216="","",'[1]رصد درجات'!BM216)</f>
        <v/>
      </c>
      <c r="BA216" s="137" t="str">
        <f t="shared" si="320"/>
        <v/>
      </c>
      <c r="BB216" s="137" t="str">
        <f t="shared" si="321"/>
        <v/>
      </c>
      <c r="BC216" s="137" t="str">
        <f t="shared" si="322"/>
        <v/>
      </c>
      <c r="BD216" s="137" t="str">
        <f t="shared" si="323"/>
        <v/>
      </c>
      <c r="BE216" s="138" t="str">
        <f t="shared" si="349"/>
        <v/>
      </c>
      <c r="BF216" s="137" t="str">
        <f>IF(C216="","",'[1]رصد درجات'!AC216)</f>
        <v/>
      </c>
      <c r="BG216" s="137" t="str">
        <f>IF(C216="","",'[1]رصد درجات'!AI216)</f>
        <v/>
      </c>
      <c r="BH216" s="137" t="str">
        <f>IF(C216="","",'[1]رصد درجات'!AQ216)</f>
        <v/>
      </c>
      <c r="BI216" s="137" t="str">
        <f t="shared" si="324"/>
        <v/>
      </c>
      <c r="BJ216" s="137" t="str">
        <f t="shared" si="350"/>
        <v/>
      </c>
      <c r="BK216" s="137" t="str">
        <f>IF(C216="","",'[1]رصد درجات'!AZ216)</f>
        <v/>
      </c>
      <c r="BL216" s="137" t="str">
        <f>IF(C216="","",'[1]رصد درجات'!BF216)</f>
        <v/>
      </c>
      <c r="BM216" s="137" t="str">
        <f>IF(C216="","",'[1]رصد درجات'!BN216)</f>
        <v/>
      </c>
      <c r="BN216" s="137" t="str">
        <f t="shared" si="325"/>
        <v/>
      </c>
      <c r="BO216" s="137" t="str">
        <f t="shared" si="326"/>
        <v/>
      </c>
      <c r="BP216" s="137" t="str">
        <f t="shared" si="327"/>
        <v/>
      </c>
      <c r="BQ216" s="137" t="str">
        <f t="shared" si="328"/>
        <v/>
      </c>
      <c r="BR216" s="138" t="str">
        <f t="shared" si="351"/>
        <v/>
      </c>
      <c r="BS216" s="137" t="str">
        <f>IF(C216="","",'[1]رصد درجات'!AD216)</f>
        <v/>
      </c>
      <c r="BT216" s="137" t="str">
        <f>IF(C216="","",'[1]رصد درجات'!AR216)</f>
        <v/>
      </c>
      <c r="BU216" s="137" t="str">
        <f t="shared" si="329"/>
        <v/>
      </c>
      <c r="BV216" s="137" t="str">
        <f t="shared" si="352"/>
        <v/>
      </c>
      <c r="BW216" s="137" t="str">
        <f>IF(C216="","",'[1]رصد درجات'!BA216)</f>
        <v/>
      </c>
      <c r="BX216" s="137" t="str">
        <f>IF(C216="","",'[1]رصد درجات'!BO216)</f>
        <v/>
      </c>
      <c r="BY216" s="137" t="str">
        <f t="shared" si="330"/>
        <v/>
      </c>
      <c r="BZ216" s="137" t="str">
        <f t="shared" si="353"/>
        <v/>
      </c>
      <c r="CA216" s="137" t="str">
        <f t="shared" si="331"/>
        <v/>
      </c>
      <c r="CB216" s="138" t="str">
        <f t="shared" si="354"/>
        <v/>
      </c>
      <c r="CC216" s="137" t="str">
        <f>IF(C216="","",'[1]رصد درجات'!AE216)</f>
        <v/>
      </c>
      <c r="CD216" s="137" t="str">
        <f>IF(C216="","",'[1]رصد درجات'!AJ216)</f>
        <v/>
      </c>
      <c r="CE216" s="137" t="str">
        <f>IF(C216="","",'[1]رصد درجات'!AS216)</f>
        <v/>
      </c>
      <c r="CF216" s="137" t="str">
        <f t="shared" si="332"/>
        <v/>
      </c>
      <c r="CG216" s="137" t="str">
        <f t="shared" si="355"/>
        <v/>
      </c>
      <c r="CH216" s="137" t="str">
        <f>IF(C216="","",'[1]رصد درجات'!BB216)</f>
        <v/>
      </c>
      <c r="CI216" s="137" t="str">
        <f>IF(C216="","",'[1]رصد درجات'!BF216)</f>
        <v/>
      </c>
      <c r="CJ216" s="137" t="str">
        <f>IF(C216="","",'[1]رصد درجات'!BP216)</f>
        <v/>
      </c>
      <c r="CK216" s="137" t="str">
        <f t="shared" si="333"/>
        <v/>
      </c>
      <c r="CL216" s="137" t="str">
        <f t="shared" si="334"/>
        <v/>
      </c>
      <c r="CM216" s="137" t="str">
        <f t="shared" si="335"/>
        <v/>
      </c>
      <c r="CN216" s="137" t="str">
        <f t="shared" si="356"/>
        <v/>
      </c>
      <c r="CO216" s="138" t="str">
        <f t="shared" si="357"/>
        <v/>
      </c>
      <c r="CP216" s="140" t="str">
        <f>IF(C216="","",'[1]رصد درجات'!AF216)</f>
        <v/>
      </c>
      <c r="CQ216" s="135" t="str">
        <f t="shared" si="358"/>
        <v/>
      </c>
      <c r="CR216" s="140" t="str">
        <f>IF(C216="","",'[1]رصد درجات'!BC216)</f>
        <v/>
      </c>
      <c r="CS216" s="140" t="str">
        <f t="shared" si="359"/>
        <v/>
      </c>
      <c r="CT216" s="140" t="str">
        <f t="shared" si="310"/>
        <v/>
      </c>
      <c r="CU216" s="135" t="str">
        <f t="shared" si="311"/>
        <v/>
      </c>
      <c r="CV216" s="137" t="str">
        <f>IF(C216="","",'[1]رصد درجات'!AG216)</f>
        <v/>
      </c>
      <c r="CW216" s="137" t="str">
        <f t="shared" si="360"/>
        <v/>
      </c>
      <c r="CX216" s="137" t="str">
        <f>IF(C216="","",'[1]رصد درجات'!BD216)</f>
        <v/>
      </c>
      <c r="CY216" s="140" t="str">
        <f t="shared" si="361"/>
        <v/>
      </c>
      <c r="CZ216" s="140" t="str">
        <f t="shared" si="362"/>
        <v/>
      </c>
      <c r="DA216" s="135" t="str">
        <f t="shared" si="363"/>
        <v/>
      </c>
      <c r="DB216" s="141" t="str">
        <f t="shared" si="364"/>
        <v/>
      </c>
      <c r="DC216" s="142" t="str">
        <f t="shared" si="365"/>
        <v/>
      </c>
      <c r="DD216" s="141" t="str">
        <f t="shared" si="366"/>
        <v/>
      </c>
      <c r="DE216" s="142" t="str">
        <f t="shared" si="367"/>
        <v/>
      </c>
      <c r="DF216" s="137" t="str">
        <f>IF(C216="","",'[1]رصد درجات'!AH216)</f>
        <v/>
      </c>
      <c r="DG216" s="137" t="str">
        <f>IF(C216="","",'[1]رصد درجات'!AT216)</f>
        <v/>
      </c>
      <c r="DH216" s="137" t="str">
        <f t="shared" si="368"/>
        <v/>
      </c>
      <c r="DI216" s="137" t="str">
        <f t="shared" si="369"/>
        <v/>
      </c>
      <c r="DJ216" s="137" t="str">
        <f>IF(C216="","",'[1]رصد درجات'!BE216)</f>
        <v/>
      </c>
      <c r="DK216" s="137" t="str">
        <f>IF(C216="","",'[1]رصد درجات'!BQ216)</f>
        <v/>
      </c>
      <c r="DL216" s="137" t="str">
        <f t="shared" si="370"/>
        <v/>
      </c>
      <c r="DM216" s="137" t="str">
        <f t="shared" si="371"/>
        <v/>
      </c>
      <c r="DN216" s="137" t="str">
        <f t="shared" si="372"/>
        <v/>
      </c>
      <c r="DO216" s="138" t="str">
        <f t="shared" si="373"/>
        <v/>
      </c>
      <c r="DP216" s="143" t="str">
        <f t="shared" si="374"/>
        <v/>
      </c>
      <c r="DQ216" s="144" t="str">
        <f t="shared" si="375"/>
        <v/>
      </c>
      <c r="DR216" s="145">
        <f t="shared" si="376"/>
        <v>0</v>
      </c>
      <c r="DS216" s="146" t="str">
        <f t="shared" si="377"/>
        <v/>
      </c>
      <c r="DT216" s="147" t="str">
        <f t="shared" si="378"/>
        <v/>
      </c>
      <c r="DU216" s="147" t="str">
        <f t="shared" si="379"/>
        <v/>
      </c>
      <c r="DV216" s="147" t="str">
        <f t="shared" si="380"/>
        <v/>
      </c>
      <c r="DW216" s="147" t="str">
        <f t="shared" si="381"/>
        <v/>
      </c>
      <c r="DX216" s="147" t="str">
        <f t="shared" si="382"/>
        <v/>
      </c>
      <c r="DY216" s="147" t="str">
        <f t="shared" si="383"/>
        <v/>
      </c>
      <c r="DZ216" s="147" t="str">
        <f t="shared" si="384"/>
        <v/>
      </c>
      <c r="EA216" s="148"/>
      <c r="EB216" s="148"/>
      <c r="EC216" s="148"/>
      <c r="ED216" s="148"/>
      <c r="EE216" s="148"/>
      <c r="EF216" s="148"/>
      <c r="EG216" s="148"/>
      <c r="EH216" s="148"/>
      <c r="EI216" s="148"/>
      <c r="EJ216" s="148"/>
      <c r="EK216" s="149"/>
      <c r="EL216" s="150" t="str">
        <f t="shared" si="385"/>
        <v/>
      </c>
      <c r="EM216" s="145"/>
      <c r="EN216" s="145"/>
      <c r="EO216" s="151" t="str">
        <f>IF(C216="","",IF(EL216=TRUE,'[1]بيانات أساسية'!$Z$16,'[1]بيانات أساسية'!$Y$17))</f>
        <v/>
      </c>
      <c r="EP216" s="152" t="str">
        <f t="shared" si="336"/>
        <v/>
      </c>
      <c r="EQ216" s="153" t="str">
        <f t="shared" si="386"/>
        <v/>
      </c>
      <c r="ER216" s="153" t="str">
        <f t="shared" si="387"/>
        <v/>
      </c>
      <c r="ES216" s="159"/>
      <c r="GD216" s="157" t="str">
        <f t="shared" si="388"/>
        <v/>
      </c>
      <c r="GE216" s="157" t="str">
        <f t="shared" si="389"/>
        <v/>
      </c>
      <c r="GF216" s="157" t="str">
        <f t="shared" si="390"/>
        <v/>
      </c>
      <c r="GG216" s="157" t="str">
        <f t="shared" si="391"/>
        <v/>
      </c>
      <c r="GH216" s="157" t="str">
        <f t="shared" si="392"/>
        <v/>
      </c>
      <c r="GI216" s="157" t="str">
        <f t="shared" si="393"/>
        <v/>
      </c>
      <c r="GJ216" s="157" t="str">
        <f t="shared" si="394"/>
        <v/>
      </c>
      <c r="GK216" s="157" t="str">
        <f t="shared" si="395"/>
        <v/>
      </c>
      <c r="GL216" s="157" t="str">
        <f t="shared" si="396"/>
        <v/>
      </c>
      <c r="GM216" s="158" t="str">
        <f t="shared" si="397"/>
        <v/>
      </c>
      <c r="GN216" s="157" t="str">
        <f t="shared" si="398"/>
        <v/>
      </c>
      <c r="GO216" s="145" t="str">
        <f t="shared" si="399"/>
        <v/>
      </c>
    </row>
    <row r="217" spans="1:197" s="156" customFormat="1" ht="27" customHeight="1" thickBot="1">
      <c r="A217" s="132" t="str">
        <f>IF('[1]رصد درجات'!A217="","",'[1]رصد درجات'!A217)</f>
        <v/>
      </c>
      <c r="B217" s="132" t="str">
        <f>IF('[1]رصد درجات'!B217="","",'[1]رصد درجات'!B217)</f>
        <v/>
      </c>
      <c r="C217" s="132" t="str">
        <f>IF('[1]رصد درجات'!C217="","",'[1]رصد درجات'!C217)</f>
        <v/>
      </c>
      <c r="D217" s="133" t="str">
        <f>IF('[1]رصد درجات'!D217="","",'[1]رصد درجات'!D217)</f>
        <v/>
      </c>
      <c r="E217" s="132" t="str">
        <f>IF('[1]رصد درجات'!E217="","",'[1]رصد درجات'!E217)</f>
        <v/>
      </c>
      <c r="F217" s="132" t="str">
        <f>IF('[1]رصد درجات'!F217="","",'[1]رصد درجات'!F217)</f>
        <v/>
      </c>
      <c r="G217" s="132" t="str">
        <f>IF('[1]رصد درجات'!G217="","",'[1]رصد درجات'!G217)</f>
        <v/>
      </c>
      <c r="H217" s="132" t="str">
        <f>IF('[1]رصد درجات'!H217="","",'[1]رصد درجات'!H217)</f>
        <v/>
      </c>
      <c r="I217" s="132" t="str">
        <f>IF('[1]رصد درجات'!I217="","",'[1]رصد درجات'!I217)</f>
        <v/>
      </c>
      <c r="J217" s="132" t="str">
        <f>IF('[1]رصد درجات'!J217="","",'[1]رصد درجات'!J217)</f>
        <v/>
      </c>
      <c r="K217" s="132" t="str">
        <f>IF('[1]رصد درجات'!K217="","",'[1]رصد درجات'!K217)</f>
        <v/>
      </c>
      <c r="L217" s="132" t="str">
        <f>IF('[1]رصد درجات'!L217="","",'[1]رصد درجات'!L217)</f>
        <v/>
      </c>
      <c r="M217" s="134" t="str">
        <f>IF('[1]رصد درجات'!M217="","",'[1]رصد درجات'!M217)</f>
        <v/>
      </c>
      <c r="N217" s="134" t="str">
        <f>IF('[1]رصد درجات'!N217="","",'[1]رصد درجات'!N217)</f>
        <v/>
      </c>
      <c r="O217" s="132" t="str">
        <f>IF(C217="","",'[1]رصد درجات'!Y217)</f>
        <v/>
      </c>
      <c r="P217" s="132" t="str">
        <f>IF(C217="","",'[1]رصد درجات'!AL217)</f>
        <v/>
      </c>
      <c r="Q217" s="132" t="str">
        <f t="shared" si="337"/>
        <v/>
      </c>
      <c r="R217" s="135" t="str">
        <f t="shared" si="338"/>
        <v/>
      </c>
      <c r="S217" s="132" t="str">
        <f>IF(C217="","",'[1]رصد درجات'!AV217)</f>
        <v/>
      </c>
      <c r="T217" s="132" t="str">
        <f>IF(C217="","",'[1]رصد درجات'!BI217)</f>
        <v/>
      </c>
      <c r="U217" s="132" t="str">
        <f t="shared" si="339"/>
        <v/>
      </c>
      <c r="V217" s="132" t="str">
        <f t="shared" si="340"/>
        <v/>
      </c>
      <c r="W217" s="132" t="str">
        <f t="shared" si="341"/>
        <v/>
      </c>
      <c r="X217" s="136" t="str">
        <f t="shared" si="342"/>
        <v/>
      </c>
      <c r="Y217" s="137" t="str">
        <f>IF(C217="","",'[1]رصد درجات'!Z217)</f>
        <v/>
      </c>
      <c r="Z217" s="137" t="str">
        <f>IF(C217="","",'[1]رصد درجات'!AM217)</f>
        <v/>
      </c>
      <c r="AA217" s="137" t="str">
        <f t="shared" si="312"/>
        <v/>
      </c>
      <c r="AB217" s="137" t="str">
        <f t="shared" si="343"/>
        <v/>
      </c>
      <c r="AC217" s="137" t="str">
        <f>IF(C217="","",'[1]رصد درجات'!AV217)</f>
        <v/>
      </c>
      <c r="AD217" s="137" t="str">
        <f>IF(C217="","",'[1]رصد درجات'!BI217)</f>
        <v/>
      </c>
      <c r="AE217" s="137" t="str">
        <f t="shared" si="313"/>
        <v/>
      </c>
      <c r="AF217" s="137" t="str">
        <f t="shared" si="314"/>
        <v/>
      </c>
      <c r="AG217" s="137" t="str">
        <f t="shared" si="344"/>
        <v/>
      </c>
      <c r="AH217" s="138" t="str">
        <f t="shared" si="345"/>
        <v/>
      </c>
      <c r="AI217" s="137" t="str">
        <f>IF(C217="","",'[1]رصد درجات'!AA217)</f>
        <v/>
      </c>
      <c r="AJ217" s="137" t="str">
        <f>IF(C217="","",'[1]رصد درجات'!AN217)</f>
        <v/>
      </c>
      <c r="AK217" s="137" t="str">
        <f t="shared" si="315"/>
        <v/>
      </c>
      <c r="AL217" s="139" t="str">
        <f t="shared" si="346"/>
        <v/>
      </c>
      <c r="AM217" s="137" t="str">
        <f>IF(C217="","",'[1]رصد درجات'!AX217)</f>
        <v/>
      </c>
      <c r="AN217" s="137" t="str">
        <f>IF(C217="","",'[1]رصد درجات'!BK217)</f>
        <v/>
      </c>
      <c r="AO217" s="137" t="str">
        <f t="shared" si="316"/>
        <v/>
      </c>
      <c r="AP217" s="137" t="str">
        <f t="shared" si="317"/>
        <v/>
      </c>
      <c r="AQ217" s="137" t="str">
        <f t="shared" si="318"/>
        <v/>
      </c>
      <c r="AR217" s="138" t="str">
        <f t="shared" si="347"/>
        <v/>
      </c>
      <c r="AS217" s="137" t="str">
        <f>IF(C217="","",'[1]رصد درجات'!AB217)</f>
        <v/>
      </c>
      <c r="AT217" s="137" t="str">
        <f>IF(C217="","",'[1]رصد درجات'!AO217)</f>
        <v/>
      </c>
      <c r="AU217" s="137" t="str">
        <f>IF(C217="","",'[1]رصد درجات'!AP217)</f>
        <v/>
      </c>
      <c r="AV217" s="137" t="str">
        <f t="shared" si="319"/>
        <v/>
      </c>
      <c r="AW217" s="137" t="str">
        <f t="shared" si="348"/>
        <v/>
      </c>
      <c r="AX217" s="137" t="str">
        <f>IF(C217="","",'[1]رصد درجات'!AY217)</f>
        <v/>
      </c>
      <c r="AY217" s="137" t="str">
        <f>IF(C217="","",'[1]رصد درجات'!BL217)</f>
        <v/>
      </c>
      <c r="AZ217" s="137" t="str">
        <f>IF(C217="","",'[1]رصد درجات'!BM217)</f>
        <v/>
      </c>
      <c r="BA217" s="137" t="str">
        <f t="shared" si="320"/>
        <v/>
      </c>
      <c r="BB217" s="137" t="str">
        <f t="shared" si="321"/>
        <v/>
      </c>
      <c r="BC217" s="137" t="str">
        <f t="shared" si="322"/>
        <v/>
      </c>
      <c r="BD217" s="137" t="str">
        <f t="shared" si="323"/>
        <v/>
      </c>
      <c r="BE217" s="138" t="str">
        <f t="shared" si="349"/>
        <v/>
      </c>
      <c r="BF217" s="137" t="str">
        <f>IF(C217="","",'[1]رصد درجات'!AC217)</f>
        <v/>
      </c>
      <c r="BG217" s="137" t="str">
        <f>IF(C217="","",'[1]رصد درجات'!AI217)</f>
        <v/>
      </c>
      <c r="BH217" s="137" t="str">
        <f>IF(C217="","",'[1]رصد درجات'!AQ217)</f>
        <v/>
      </c>
      <c r="BI217" s="137" t="str">
        <f t="shared" si="324"/>
        <v/>
      </c>
      <c r="BJ217" s="137" t="str">
        <f t="shared" si="350"/>
        <v/>
      </c>
      <c r="BK217" s="137" t="str">
        <f>IF(C217="","",'[1]رصد درجات'!AZ217)</f>
        <v/>
      </c>
      <c r="BL217" s="137" t="str">
        <f>IF(C217="","",'[1]رصد درجات'!BF217)</f>
        <v/>
      </c>
      <c r="BM217" s="137" t="str">
        <f>IF(C217="","",'[1]رصد درجات'!BN217)</f>
        <v/>
      </c>
      <c r="BN217" s="137" t="str">
        <f t="shared" si="325"/>
        <v/>
      </c>
      <c r="BO217" s="137" t="str">
        <f t="shared" si="326"/>
        <v/>
      </c>
      <c r="BP217" s="137" t="str">
        <f t="shared" si="327"/>
        <v/>
      </c>
      <c r="BQ217" s="137" t="str">
        <f t="shared" si="328"/>
        <v/>
      </c>
      <c r="BR217" s="138" t="str">
        <f t="shared" si="351"/>
        <v/>
      </c>
      <c r="BS217" s="137" t="str">
        <f>IF(C217="","",'[1]رصد درجات'!AD217)</f>
        <v/>
      </c>
      <c r="BT217" s="137" t="str">
        <f>IF(C217="","",'[1]رصد درجات'!AR217)</f>
        <v/>
      </c>
      <c r="BU217" s="137" t="str">
        <f t="shared" si="329"/>
        <v/>
      </c>
      <c r="BV217" s="137" t="str">
        <f t="shared" si="352"/>
        <v/>
      </c>
      <c r="BW217" s="137" t="str">
        <f>IF(C217="","",'[1]رصد درجات'!BA217)</f>
        <v/>
      </c>
      <c r="BX217" s="137" t="str">
        <f>IF(C217="","",'[1]رصد درجات'!BO217)</f>
        <v/>
      </c>
      <c r="BY217" s="137" t="str">
        <f t="shared" si="330"/>
        <v/>
      </c>
      <c r="BZ217" s="137" t="str">
        <f t="shared" si="353"/>
        <v/>
      </c>
      <c r="CA217" s="137" t="str">
        <f t="shared" si="331"/>
        <v/>
      </c>
      <c r="CB217" s="138" t="str">
        <f t="shared" si="354"/>
        <v/>
      </c>
      <c r="CC217" s="137" t="str">
        <f>IF(C217="","",'[1]رصد درجات'!AE217)</f>
        <v/>
      </c>
      <c r="CD217" s="137" t="str">
        <f>IF(C217="","",'[1]رصد درجات'!AJ217)</f>
        <v/>
      </c>
      <c r="CE217" s="137" t="str">
        <f>IF(C217="","",'[1]رصد درجات'!AS217)</f>
        <v/>
      </c>
      <c r="CF217" s="137" t="str">
        <f t="shared" si="332"/>
        <v/>
      </c>
      <c r="CG217" s="137" t="str">
        <f t="shared" si="355"/>
        <v/>
      </c>
      <c r="CH217" s="137" t="str">
        <f>IF(C217="","",'[1]رصد درجات'!BB217)</f>
        <v/>
      </c>
      <c r="CI217" s="137" t="str">
        <f>IF(C217="","",'[1]رصد درجات'!BF217)</f>
        <v/>
      </c>
      <c r="CJ217" s="137" t="str">
        <f>IF(C217="","",'[1]رصد درجات'!BP217)</f>
        <v/>
      </c>
      <c r="CK217" s="137" t="str">
        <f t="shared" si="333"/>
        <v/>
      </c>
      <c r="CL217" s="137" t="str">
        <f t="shared" si="334"/>
        <v/>
      </c>
      <c r="CM217" s="137" t="str">
        <f t="shared" si="335"/>
        <v/>
      </c>
      <c r="CN217" s="137" t="str">
        <f t="shared" si="356"/>
        <v/>
      </c>
      <c r="CO217" s="138" t="str">
        <f t="shared" si="357"/>
        <v/>
      </c>
      <c r="CP217" s="140" t="str">
        <f>IF(C217="","",'[1]رصد درجات'!AF217)</f>
        <v/>
      </c>
      <c r="CQ217" s="135" t="str">
        <f t="shared" si="358"/>
        <v/>
      </c>
      <c r="CR217" s="140" t="str">
        <f>IF(C217="","",'[1]رصد درجات'!BC217)</f>
        <v/>
      </c>
      <c r="CS217" s="140" t="str">
        <f t="shared" si="359"/>
        <v/>
      </c>
      <c r="CT217" s="140" t="str">
        <f t="shared" si="310"/>
        <v/>
      </c>
      <c r="CU217" s="135" t="str">
        <f t="shared" si="311"/>
        <v/>
      </c>
      <c r="CV217" s="137" t="str">
        <f>IF(C217="","",'[1]رصد درجات'!AG217)</f>
        <v/>
      </c>
      <c r="CW217" s="137" t="str">
        <f t="shared" si="360"/>
        <v/>
      </c>
      <c r="CX217" s="137" t="str">
        <f>IF(C217="","",'[1]رصد درجات'!BD217)</f>
        <v/>
      </c>
      <c r="CY217" s="140" t="str">
        <f t="shared" si="361"/>
        <v/>
      </c>
      <c r="CZ217" s="140" t="str">
        <f t="shared" si="362"/>
        <v/>
      </c>
      <c r="DA217" s="135" t="str">
        <f t="shared" si="363"/>
        <v/>
      </c>
      <c r="DB217" s="141" t="str">
        <f t="shared" si="364"/>
        <v/>
      </c>
      <c r="DC217" s="142" t="str">
        <f t="shared" si="365"/>
        <v/>
      </c>
      <c r="DD217" s="141" t="str">
        <f t="shared" si="366"/>
        <v/>
      </c>
      <c r="DE217" s="142" t="str">
        <f t="shared" si="367"/>
        <v/>
      </c>
      <c r="DF217" s="137" t="str">
        <f>IF(C217="","",'[1]رصد درجات'!AH217)</f>
        <v/>
      </c>
      <c r="DG217" s="137" t="str">
        <f>IF(C217="","",'[1]رصد درجات'!AT217)</f>
        <v/>
      </c>
      <c r="DH217" s="137" t="str">
        <f t="shared" si="368"/>
        <v/>
      </c>
      <c r="DI217" s="137" t="str">
        <f t="shared" si="369"/>
        <v/>
      </c>
      <c r="DJ217" s="137" t="str">
        <f>IF(C217="","",'[1]رصد درجات'!BE217)</f>
        <v/>
      </c>
      <c r="DK217" s="137" t="str">
        <f>IF(C217="","",'[1]رصد درجات'!BQ217)</f>
        <v/>
      </c>
      <c r="DL217" s="137" t="str">
        <f t="shared" si="370"/>
        <v/>
      </c>
      <c r="DM217" s="137" t="str">
        <f t="shared" si="371"/>
        <v/>
      </c>
      <c r="DN217" s="137" t="str">
        <f t="shared" si="372"/>
        <v/>
      </c>
      <c r="DO217" s="138" t="str">
        <f t="shared" si="373"/>
        <v/>
      </c>
      <c r="DP217" s="143" t="str">
        <f t="shared" si="374"/>
        <v/>
      </c>
      <c r="DQ217" s="144" t="str">
        <f t="shared" si="375"/>
        <v/>
      </c>
      <c r="DR217" s="145">
        <f t="shared" si="376"/>
        <v>0</v>
      </c>
      <c r="DS217" s="146" t="str">
        <f t="shared" si="377"/>
        <v/>
      </c>
      <c r="DT217" s="147" t="str">
        <f t="shared" si="378"/>
        <v/>
      </c>
      <c r="DU217" s="147" t="str">
        <f t="shared" si="379"/>
        <v/>
      </c>
      <c r="DV217" s="147" t="str">
        <f t="shared" si="380"/>
        <v/>
      </c>
      <c r="DW217" s="147" t="str">
        <f t="shared" si="381"/>
        <v/>
      </c>
      <c r="DX217" s="147" t="str">
        <f t="shared" si="382"/>
        <v/>
      </c>
      <c r="DY217" s="147" t="str">
        <f t="shared" si="383"/>
        <v/>
      </c>
      <c r="DZ217" s="147" t="str">
        <f t="shared" si="384"/>
        <v/>
      </c>
      <c r="EA217" s="148"/>
      <c r="EB217" s="148"/>
      <c r="EC217" s="148"/>
      <c r="ED217" s="148"/>
      <c r="EE217" s="148"/>
      <c r="EF217" s="148"/>
      <c r="EG217" s="148"/>
      <c r="EH217" s="148"/>
      <c r="EI217" s="148"/>
      <c r="EJ217" s="148"/>
      <c r="EK217" s="149"/>
      <c r="EL217" s="150" t="str">
        <f t="shared" si="385"/>
        <v/>
      </c>
      <c r="EM217" s="145"/>
      <c r="EN217" s="145"/>
      <c r="EO217" s="151" t="str">
        <f>IF(C217="","",IF(EL217=TRUE,'[1]بيانات أساسية'!$Z$16,'[1]بيانات أساسية'!$Y$17))</f>
        <v/>
      </c>
      <c r="EP217" s="152" t="str">
        <f t="shared" si="336"/>
        <v/>
      </c>
      <c r="EQ217" s="153" t="str">
        <f t="shared" si="386"/>
        <v/>
      </c>
      <c r="ER217" s="153" t="str">
        <f t="shared" si="387"/>
        <v/>
      </c>
      <c r="ES217" s="159"/>
      <c r="GD217" s="157" t="str">
        <f t="shared" si="388"/>
        <v/>
      </c>
      <c r="GE217" s="157" t="str">
        <f t="shared" si="389"/>
        <v/>
      </c>
      <c r="GF217" s="157" t="str">
        <f t="shared" si="390"/>
        <v/>
      </c>
      <c r="GG217" s="157" t="str">
        <f t="shared" si="391"/>
        <v/>
      </c>
      <c r="GH217" s="157" t="str">
        <f t="shared" si="392"/>
        <v/>
      </c>
      <c r="GI217" s="157" t="str">
        <f t="shared" si="393"/>
        <v/>
      </c>
      <c r="GJ217" s="157" t="str">
        <f t="shared" si="394"/>
        <v/>
      </c>
      <c r="GK217" s="157" t="str">
        <f t="shared" si="395"/>
        <v/>
      </c>
      <c r="GL217" s="157" t="str">
        <f t="shared" si="396"/>
        <v/>
      </c>
      <c r="GM217" s="158" t="str">
        <f t="shared" si="397"/>
        <v/>
      </c>
      <c r="GN217" s="157" t="str">
        <f t="shared" si="398"/>
        <v/>
      </c>
      <c r="GO217" s="145" t="str">
        <f t="shared" si="399"/>
        <v/>
      </c>
    </row>
    <row r="218" spans="1:197" s="156" customFormat="1" ht="27" customHeight="1" thickBot="1">
      <c r="A218" s="132" t="str">
        <f>IF('[1]رصد درجات'!A218="","",'[1]رصد درجات'!A218)</f>
        <v/>
      </c>
      <c r="B218" s="132" t="str">
        <f>IF('[1]رصد درجات'!B218="","",'[1]رصد درجات'!B218)</f>
        <v/>
      </c>
      <c r="C218" s="132" t="str">
        <f>IF('[1]رصد درجات'!C218="","",'[1]رصد درجات'!C218)</f>
        <v/>
      </c>
      <c r="D218" s="133" t="str">
        <f>IF('[1]رصد درجات'!D218="","",'[1]رصد درجات'!D218)</f>
        <v/>
      </c>
      <c r="E218" s="132" t="str">
        <f>IF('[1]رصد درجات'!E218="","",'[1]رصد درجات'!E218)</f>
        <v/>
      </c>
      <c r="F218" s="132" t="str">
        <f>IF('[1]رصد درجات'!F218="","",'[1]رصد درجات'!F218)</f>
        <v/>
      </c>
      <c r="G218" s="132" t="str">
        <f>IF('[1]رصد درجات'!G218="","",'[1]رصد درجات'!G218)</f>
        <v/>
      </c>
      <c r="H218" s="132" t="str">
        <f>IF('[1]رصد درجات'!H218="","",'[1]رصد درجات'!H218)</f>
        <v/>
      </c>
      <c r="I218" s="132" t="str">
        <f>IF('[1]رصد درجات'!I218="","",'[1]رصد درجات'!I218)</f>
        <v/>
      </c>
      <c r="J218" s="132" t="str">
        <f>IF('[1]رصد درجات'!J218="","",'[1]رصد درجات'!J218)</f>
        <v/>
      </c>
      <c r="K218" s="132" t="str">
        <f>IF('[1]رصد درجات'!K218="","",'[1]رصد درجات'!K218)</f>
        <v/>
      </c>
      <c r="L218" s="132" t="str">
        <f>IF('[1]رصد درجات'!L218="","",'[1]رصد درجات'!L218)</f>
        <v/>
      </c>
      <c r="M218" s="134" t="str">
        <f>IF('[1]رصد درجات'!M218="","",'[1]رصد درجات'!M218)</f>
        <v/>
      </c>
      <c r="N218" s="134" t="str">
        <f>IF('[1]رصد درجات'!N218="","",'[1]رصد درجات'!N218)</f>
        <v/>
      </c>
      <c r="O218" s="132" t="str">
        <f>IF(C218="","",'[1]رصد درجات'!Y218)</f>
        <v/>
      </c>
      <c r="P218" s="132" t="str">
        <f>IF(C218="","",'[1]رصد درجات'!AL218)</f>
        <v/>
      </c>
      <c r="Q218" s="132" t="str">
        <f t="shared" si="337"/>
        <v/>
      </c>
      <c r="R218" s="135" t="str">
        <f t="shared" si="338"/>
        <v/>
      </c>
      <c r="S218" s="132" t="str">
        <f>IF(C218="","",'[1]رصد درجات'!AV218)</f>
        <v/>
      </c>
      <c r="T218" s="132" t="str">
        <f>IF(C218="","",'[1]رصد درجات'!BI218)</f>
        <v/>
      </c>
      <c r="U218" s="132" t="str">
        <f t="shared" si="339"/>
        <v/>
      </c>
      <c r="V218" s="132" t="str">
        <f t="shared" si="340"/>
        <v/>
      </c>
      <c r="W218" s="132" t="str">
        <f t="shared" si="341"/>
        <v/>
      </c>
      <c r="X218" s="136" t="str">
        <f t="shared" si="342"/>
        <v/>
      </c>
      <c r="Y218" s="137" t="str">
        <f>IF(C218="","",'[1]رصد درجات'!Z218)</f>
        <v/>
      </c>
      <c r="Z218" s="137" t="str">
        <f>IF(C218="","",'[1]رصد درجات'!AM218)</f>
        <v/>
      </c>
      <c r="AA218" s="137" t="str">
        <f t="shared" si="312"/>
        <v/>
      </c>
      <c r="AB218" s="137" t="str">
        <f t="shared" si="343"/>
        <v/>
      </c>
      <c r="AC218" s="137" t="str">
        <f>IF(C218="","",'[1]رصد درجات'!AV218)</f>
        <v/>
      </c>
      <c r="AD218" s="137" t="str">
        <f>IF(C218="","",'[1]رصد درجات'!BI218)</f>
        <v/>
      </c>
      <c r="AE218" s="137" t="str">
        <f t="shared" si="313"/>
        <v/>
      </c>
      <c r="AF218" s="137" t="str">
        <f t="shared" si="314"/>
        <v/>
      </c>
      <c r="AG218" s="137" t="str">
        <f t="shared" si="344"/>
        <v/>
      </c>
      <c r="AH218" s="138" t="str">
        <f t="shared" si="345"/>
        <v/>
      </c>
      <c r="AI218" s="137" t="str">
        <f>IF(C218="","",'[1]رصد درجات'!AA218)</f>
        <v/>
      </c>
      <c r="AJ218" s="137" t="str">
        <f>IF(C218="","",'[1]رصد درجات'!AN218)</f>
        <v/>
      </c>
      <c r="AK218" s="137" t="str">
        <f t="shared" si="315"/>
        <v/>
      </c>
      <c r="AL218" s="139" t="str">
        <f t="shared" si="346"/>
        <v/>
      </c>
      <c r="AM218" s="137" t="str">
        <f>IF(C218="","",'[1]رصد درجات'!AX218)</f>
        <v/>
      </c>
      <c r="AN218" s="137" t="str">
        <f>IF(C218="","",'[1]رصد درجات'!BK218)</f>
        <v/>
      </c>
      <c r="AO218" s="137" t="str">
        <f t="shared" si="316"/>
        <v/>
      </c>
      <c r="AP218" s="137" t="str">
        <f t="shared" si="317"/>
        <v/>
      </c>
      <c r="AQ218" s="137" t="str">
        <f t="shared" si="318"/>
        <v/>
      </c>
      <c r="AR218" s="138" t="str">
        <f t="shared" si="347"/>
        <v/>
      </c>
      <c r="AS218" s="137" t="str">
        <f>IF(C218="","",'[1]رصد درجات'!AB218)</f>
        <v/>
      </c>
      <c r="AT218" s="137" t="str">
        <f>IF(C218="","",'[1]رصد درجات'!AO218)</f>
        <v/>
      </c>
      <c r="AU218" s="137" t="str">
        <f>IF(C218="","",'[1]رصد درجات'!AP218)</f>
        <v/>
      </c>
      <c r="AV218" s="137" t="str">
        <f t="shared" si="319"/>
        <v/>
      </c>
      <c r="AW218" s="137" t="str">
        <f t="shared" si="348"/>
        <v/>
      </c>
      <c r="AX218" s="137" t="str">
        <f>IF(C218="","",'[1]رصد درجات'!AY218)</f>
        <v/>
      </c>
      <c r="AY218" s="137" t="str">
        <f>IF(C218="","",'[1]رصد درجات'!BL218)</f>
        <v/>
      </c>
      <c r="AZ218" s="137" t="str">
        <f>IF(C218="","",'[1]رصد درجات'!BM218)</f>
        <v/>
      </c>
      <c r="BA218" s="137" t="str">
        <f t="shared" si="320"/>
        <v/>
      </c>
      <c r="BB218" s="137" t="str">
        <f t="shared" si="321"/>
        <v/>
      </c>
      <c r="BC218" s="137" t="str">
        <f t="shared" si="322"/>
        <v/>
      </c>
      <c r="BD218" s="137" t="str">
        <f t="shared" si="323"/>
        <v/>
      </c>
      <c r="BE218" s="138" t="str">
        <f t="shared" si="349"/>
        <v/>
      </c>
      <c r="BF218" s="137" t="str">
        <f>IF(C218="","",'[1]رصد درجات'!AC218)</f>
        <v/>
      </c>
      <c r="BG218" s="137" t="str">
        <f>IF(C218="","",'[1]رصد درجات'!AI218)</f>
        <v/>
      </c>
      <c r="BH218" s="137" t="str">
        <f>IF(C218="","",'[1]رصد درجات'!AQ218)</f>
        <v/>
      </c>
      <c r="BI218" s="137" t="str">
        <f t="shared" si="324"/>
        <v/>
      </c>
      <c r="BJ218" s="137" t="str">
        <f t="shared" si="350"/>
        <v/>
      </c>
      <c r="BK218" s="137" t="str">
        <f>IF(C218="","",'[1]رصد درجات'!AZ218)</f>
        <v/>
      </c>
      <c r="BL218" s="137" t="str">
        <f>IF(C218="","",'[1]رصد درجات'!BF218)</f>
        <v/>
      </c>
      <c r="BM218" s="137" t="str">
        <f>IF(C218="","",'[1]رصد درجات'!BN218)</f>
        <v/>
      </c>
      <c r="BN218" s="137" t="str">
        <f t="shared" si="325"/>
        <v/>
      </c>
      <c r="BO218" s="137" t="str">
        <f t="shared" si="326"/>
        <v/>
      </c>
      <c r="BP218" s="137" t="str">
        <f t="shared" si="327"/>
        <v/>
      </c>
      <c r="BQ218" s="137" t="str">
        <f t="shared" si="328"/>
        <v/>
      </c>
      <c r="BR218" s="138" t="str">
        <f t="shared" si="351"/>
        <v/>
      </c>
      <c r="BS218" s="137" t="str">
        <f>IF(C218="","",'[1]رصد درجات'!AD218)</f>
        <v/>
      </c>
      <c r="BT218" s="137" t="str">
        <f>IF(C218="","",'[1]رصد درجات'!AR218)</f>
        <v/>
      </c>
      <c r="BU218" s="137" t="str">
        <f t="shared" si="329"/>
        <v/>
      </c>
      <c r="BV218" s="137" t="str">
        <f t="shared" si="352"/>
        <v/>
      </c>
      <c r="BW218" s="137" t="str">
        <f>IF(C218="","",'[1]رصد درجات'!BA218)</f>
        <v/>
      </c>
      <c r="BX218" s="137" t="str">
        <f>IF(C218="","",'[1]رصد درجات'!BO218)</f>
        <v/>
      </c>
      <c r="BY218" s="137" t="str">
        <f t="shared" si="330"/>
        <v/>
      </c>
      <c r="BZ218" s="137" t="str">
        <f t="shared" si="353"/>
        <v/>
      </c>
      <c r="CA218" s="137" t="str">
        <f t="shared" si="331"/>
        <v/>
      </c>
      <c r="CB218" s="138" t="str">
        <f t="shared" si="354"/>
        <v/>
      </c>
      <c r="CC218" s="137" t="str">
        <f>IF(C218="","",'[1]رصد درجات'!AE218)</f>
        <v/>
      </c>
      <c r="CD218" s="137" t="str">
        <f>IF(C218="","",'[1]رصد درجات'!AJ218)</f>
        <v/>
      </c>
      <c r="CE218" s="137" t="str">
        <f>IF(C218="","",'[1]رصد درجات'!AS218)</f>
        <v/>
      </c>
      <c r="CF218" s="137" t="str">
        <f t="shared" si="332"/>
        <v/>
      </c>
      <c r="CG218" s="137" t="str">
        <f t="shared" si="355"/>
        <v/>
      </c>
      <c r="CH218" s="137" t="str">
        <f>IF(C218="","",'[1]رصد درجات'!BB218)</f>
        <v/>
      </c>
      <c r="CI218" s="137" t="str">
        <f>IF(C218="","",'[1]رصد درجات'!BF218)</f>
        <v/>
      </c>
      <c r="CJ218" s="137" t="str">
        <f>IF(C218="","",'[1]رصد درجات'!BP218)</f>
        <v/>
      </c>
      <c r="CK218" s="137" t="str">
        <f t="shared" si="333"/>
        <v/>
      </c>
      <c r="CL218" s="137" t="str">
        <f t="shared" si="334"/>
        <v/>
      </c>
      <c r="CM218" s="137" t="str">
        <f t="shared" si="335"/>
        <v/>
      </c>
      <c r="CN218" s="137" t="str">
        <f t="shared" si="356"/>
        <v/>
      </c>
      <c r="CO218" s="138" t="str">
        <f t="shared" si="357"/>
        <v/>
      </c>
      <c r="CP218" s="140" t="str">
        <f>IF(C218="","",'[1]رصد درجات'!AF218)</f>
        <v/>
      </c>
      <c r="CQ218" s="135" t="str">
        <f t="shared" si="358"/>
        <v/>
      </c>
      <c r="CR218" s="140" t="str">
        <f>IF(C218="","",'[1]رصد درجات'!BC218)</f>
        <v/>
      </c>
      <c r="CS218" s="140" t="str">
        <f t="shared" si="359"/>
        <v/>
      </c>
      <c r="CT218" s="140" t="str">
        <f t="shared" ref="CT218:CT281" si="400">IF(C218="","",IF(OR(CS218="غ",CP218="غ"),"غ",(CS218*$CT$9)/100))</f>
        <v/>
      </c>
      <c r="CU218" s="135" t="str">
        <f t="shared" ref="CU218:CU281" si="401">IF(C218="","",IF(CR218="غ","غائب",IF(CZ218&gt;=0.85*$CT$9,"ممتاز",IF(CT218&gt;=0.75*$CT$9,"جيد جدا",IF(CT218&gt;=0.65*$CT$9,"جيد",IF(CT218&gt;=0.5*$CT$9,"مقبول",IF(CT218&lt;0.75*$CT$9,"دون المستوى")))))))</f>
        <v/>
      </c>
      <c r="CV218" s="137" t="str">
        <f>IF(C218="","",'[1]رصد درجات'!AG218)</f>
        <v/>
      </c>
      <c r="CW218" s="137" t="str">
        <f t="shared" si="360"/>
        <v/>
      </c>
      <c r="CX218" s="137" t="str">
        <f>IF(C218="","",'[1]رصد درجات'!BD218)</f>
        <v/>
      </c>
      <c r="CY218" s="140" t="str">
        <f t="shared" si="361"/>
        <v/>
      </c>
      <c r="CZ218" s="140" t="str">
        <f t="shared" si="362"/>
        <v/>
      </c>
      <c r="DA218" s="135" t="str">
        <f t="shared" si="363"/>
        <v/>
      </c>
      <c r="DB218" s="141" t="str">
        <f t="shared" si="364"/>
        <v/>
      </c>
      <c r="DC218" s="142" t="str">
        <f t="shared" si="365"/>
        <v/>
      </c>
      <c r="DD218" s="141" t="str">
        <f t="shared" si="366"/>
        <v/>
      </c>
      <c r="DE218" s="142" t="str">
        <f t="shared" si="367"/>
        <v/>
      </c>
      <c r="DF218" s="137" t="str">
        <f>IF(C218="","",'[1]رصد درجات'!AH218)</f>
        <v/>
      </c>
      <c r="DG218" s="137" t="str">
        <f>IF(C218="","",'[1]رصد درجات'!AT218)</f>
        <v/>
      </c>
      <c r="DH218" s="137" t="str">
        <f t="shared" si="368"/>
        <v/>
      </c>
      <c r="DI218" s="137" t="str">
        <f t="shared" si="369"/>
        <v/>
      </c>
      <c r="DJ218" s="137" t="str">
        <f>IF(C218="","",'[1]رصد درجات'!BE218)</f>
        <v/>
      </c>
      <c r="DK218" s="137" t="str">
        <f>IF(C218="","",'[1]رصد درجات'!BQ218)</f>
        <v/>
      </c>
      <c r="DL218" s="137" t="str">
        <f t="shared" si="370"/>
        <v/>
      </c>
      <c r="DM218" s="137" t="str">
        <f t="shared" si="371"/>
        <v/>
      </c>
      <c r="DN218" s="137" t="str">
        <f t="shared" si="372"/>
        <v/>
      </c>
      <c r="DO218" s="138" t="str">
        <f t="shared" si="373"/>
        <v/>
      </c>
      <c r="DP218" s="143" t="str">
        <f t="shared" si="374"/>
        <v/>
      </c>
      <c r="DQ218" s="144" t="str">
        <f t="shared" si="375"/>
        <v/>
      </c>
      <c r="DR218" s="145">
        <f t="shared" si="376"/>
        <v>0</v>
      </c>
      <c r="DS218" s="146" t="str">
        <f t="shared" si="377"/>
        <v/>
      </c>
      <c r="DT218" s="147" t="str">
        <f t="shared" si="378"/>
        <v/>
      </c>
      <c r="DU218" s="147" t="str">
        <f t="shared" si="379"/>
        <v/>
      </c>
      <c r="DV218" s="147" t="str">
        <f t="shared" si="380"/>
        <v/>
      </c>
      <c r="DW218" s="147" t="str">
        <f t="shared" si="381"/>
        <v/>
      </c>
      <c r="DX218" s="147" t="str">
        <f t="shared" si="382"/>
        <v/>
      </c>
      <c r="DY218" s="147" t="str">
        <f t="shared" si="383"/>
        <v/>
      </c>
      <c r="DZ218" s="147" t="str">
        <f t="shared" si="384"/>
        <v/>
      </c>
      <c r="EA218" s="148"/>
      <c r="EB218" s="148"/>
      <c r="EC218" s="148"/>
      <c r="ED218" s="148"/>
      <c r="EE218" s="148"/>
      <c r="EF218" s="148"/>
      <c r="EG218" s="148"/>
      <c r="EH218" s="148"/>
      <c r="EI218" s="148"/>
      <c r="EJ218" s="148"/>
      <c r="EK218" s="149"/>
      <c r="EL218" s="150" t="str">
        <f t="shared" si="385"/>
        <v/>
      </c>
      <c r="EM218" s="145"/>
      <c r="EN218" s="145"/>
      <c r="EO218" s="151" t="str">
        <f>IF(C218="","",IF(EL218=TRUE,'[1]بيانات أساسية'!$Z$16,'[1]بيانات أساسية'!$Y$17))</f>
        <v/>
      </c>
      <c r="EP218" s="152" t="str">
        <f t="shared" si="336"/>
        <v/>
      </c>
      <c r="EQ218" s="153" t="str">
        <f t="shared" si="386"/>
        <v/>
      </c>
      <c r="ER218" s="153" t="str">
        <f t="shared" si="387"/>
        <v/>
      </c>
      <c r="ES218" s="159"/>
      <c r="GD218" s="157" t="str">
        <f t="shared" si="388"/>
        <v/>
      </c>
      <c r="GE218" s="157" t="str">
        <f t="shared" si="389"/>
        <v/>
      </c>
      <c r="GF218" s="157" t="str">
        <f t="shared" si="390"/>
        <v/>
      </c>
      <c r="GG218" s="157" t="str">
        <f t="shared" si="391"/>
        <v/>
      </c>
      <c r="GH218" s="157" t="str">
        <f t="shared" si="392"/>
        <v/>
      </c>
      <c r="GI218" s="157" t="str">
        <f t="shared" si="393"/>
        <v/>
      </c>
      <c r="GJ218" s="157" t="str">
        <f t="shared" si="394"/>
        <v/>
      </c>
      <c r="GK218" s="157" t="str">
        <f t="shared" si="395"/>
        <v/>
      </c>
      <c r="GL218" s="157" t="str">
        <f t="shared" si="396"/>
        <v/>
      </c>
      <c r="GM218" s="158" t="str">
        <f t="shared" si="397"/>
        <v/>
      </c>
      <c r="GN218" s="157" t="str">
        <f t="shared" si="398"/>
        <v/>
      </c>
      <c r="GO218" s="145" t="str">
        <f t="shared" si="399"/>
        <v/>
      </c>
    </row>
    <row r="219" spans="1:197" s="156" customFormat="1" ht="27" customHeight="1" thickBot="1">
      <c r="A219" s="132" t="str">
        <f>IF('[1]رصد درجات'!A219="","",'[1]رصد درجات'!A219)</f>
        <v/>
      </c>
      <c r="B219" s="132" t="str">
        <f>IF('[1]رصد درجات'!B219="","",'[1]رصد درجات'!B219)</f>
        <v/>
      </c>
      <c r="C219" s="132" t="str">
        <f>IF('[1]رصد درجات'!C219="","",'[1]رصد درجات'!C219)</f>
        <v/>
      </c>
      <c r="D219" s="133" t="str">
        <f>IF('[1]رصد درجات'!D219="","",'[1]رصد درجات'!D219)</f>
        <v/>
      </c>
      <c r="E219" s="132" t="str">
        <f>IF('[1]رصد درجات'!E219="","",'[1]رصد درجات'!E219)</f>
        <v/>
      </c>
      <c r="F219" s="132" t="str">
        <f>IF('[1]رصد درجات'!F219="","",'[1]رصد درجات'!F219)</f>
        <v/>
      </c>
      <c r="G219" s="132" t="str">
        <f>IF('[1]رصد درجات'!G219="","",'[1]رصد درجات'!G219)</f>
        <v/>
      </c>
      <c r="H219" s="132" t="str">
        <f>IF('[1]رصد درجات'!H219="","",'[1]رصد درجات'!H219)</f>
        <v/>
      </c>
      <c r="I219" s="132" t="str">
        <f>IF('[1]رصد درجات'!I219="","",'[1]رصد درجات'!I219)</f>
        <v/>
      </c>
      <c r="J219" s="132" t="str">
        <f>IF('[1]رصد درجات'!J219="","",'[1]رصد درجات'!J219)</f>
        <v/>
      </c>
      <c r="K219" s="132" t="str">
        <f>IF('[1]رصد درجات'!K219="","",'[1]رصد درجات'!K219)</f>
        <v/>
      </c>
      <c r="L219" s="132" t="str">
        <f>IF('[1]رصد درجات'!L219="","",'[1]رصد درجات'!L219)</f>
        <v/>
      </c>
      <c r="M219" s="134" t="str">
        <f>IF('[1]رصد درجات'!M219="","",'[1]رصد درجات'!M219)</f>
        <v/>
      </c>
      <c r="N219" s="134" t="str">
        <f>IF('[1]رصد درجات'!N219="","",'[1]رصد درجات'!N219)</f>
        <v/>
      </c>
      <c r="O219" s="132" t="str">
        <f>IF(C219="","",'[1]رصد درجات'!Y219)</f>
        <v/>
      </c>
      <c r="P219" s="132" t="str">
        <f>IF(C219="","",'[1]رصد درجات'!AL219)</f>
        <v/>
      </c>
      <c r="Q219" s="132" t="str">
        <f t="shared" si="337"/>
        <v/>
      </c>
      <c r="R219" s="135" t="str">
        <f t="shared" si="338"/>
        <v/>
      </c>
      <c r="S219" s="132" t="str">
        <f>IF(C219="","",'[1]رصد درجات'!AV219)</f>
        <v/>
      </c>
      <c r="T219" s="132" t="str">
        <f>IF(C219="","",'[1]رصد درجات'!BI219)</f>
        <v/>
      </c>
      <c r="U219" s="132" t="str">
        <f t="shared" si="339"/>
        <v/>
      </c>
      <c r="V219" s="132" t="str">
        <f t="shared" si="340"/>
        <v/>
      </c>
      <c r="W219" s="132" t="str">
        <f t="shared" si="341"/>
        <v/>
      </c>
      <c r="X219" s="136" t="str">
        <f t="shared" si="342"/>
        <v/>
      </c>
      <c r="Y219" s="137" t="str">
        <f>IF(C219="","",'[1]رصد درجات'!Z219)</f>
        <v/>
      </c>
      <c r="Z219" s="137" t="str">
        <f>IF(C219="","",'[1]رصد درجات'!AM219)</f>
        <v/>
      </c>
      <c r="AA219" s="137" t="str">
        <f t="shared" si="312"/>
        <v/>
      </c>
      <c r="AB219" s="137" t="str">
        <f t="shared" si="343"/>
        <v/>
      </c>
      <c r="AC219" s="137" t="str">
        <f>IF(C219="","",'[1]رصد درجات'!AV219)</f>
        <v/>
      </c>
      <c r="AD219" s="137" t="str">
        <f>IF(C219="","",'[1]رصد درجات'!BI219)</f>
        <v/>
      </c>
      <c r="AE219" s="137" t="str">
        <f t="shared" si="313"/>
        <v/>
      </c>
      <c r="AF219" s="137" t="str">
        <f t="shared" si="314"/>
        <v/>
      </c>
      <c r="AG219" s="137" t="str">
        <f t="shared" si="344"/>
        <v/>
      </c>
      <c r="AH219" s="138" t="str">
        <f t="shared" si="345"/>
        <v/>
      </c>
      <c r="AI219" s="137" t="str">
        <f>IF(C219="","",'[1]رصد درجات'!AA219)</f>
        <v/>
      </c>
      <c r="AJ219" s="137" t="str">
        <f>IF(C219="","",'[1]رصد درجات'!AN219)</f>
        <v/>
      </c>
      <c r="AK219" s="137" t="str">
        <f t="shared" si="315"/>
        <v/>
      </c>
      <c r="AL219" s="139" t="str">
        <f t="shared" si="346"/>
        <v/>
      </c>
      <c r="AM219" s="137" t="str">
        <f>IF(C219="","",'[1]رصد درجات'!AX219)</f>
        <v/>
      </c>
      <c r="AN219" s="137" t="str">
        <f>IF(C219="","",'[1]رصد درجات'!BK219)</f>
        <v/>
      </c>
      <c r="AO219" s="137" t="str">
        <f t="shared" si="316"/>
        <v/>
      </c>
      <c r="AP219" s="137" t="str">
        <f t="shared" si="317"/>
        <v/>
      </c>
      <c r="AQ219" s="137" t="str">
        <f t="shared" si="318"/>
        <v/>
      </c>
      <c r="AR219" s="138" t="str">
        <f t="shared" si="347"/>
        <v/>
      </c>
      <c r="AS219" s="137" t="str">
        <f>IF(C219="","",'[1]رصد درجات'!AB219)</f>
        <v/>
      </c>
      <c r="AT219" s="137" t="str">
        <f>IF(C219="","",'[1]رصد درجات'!AO219)</f>
        <v/>
      </c>
      <c r="AU219" s="137" t="str">
        <f>IF(C219="","",'[1]رصد درجات'!AP219)</f>
        <v/>
      </c>
      <c r="AV219" s="137" t="str">
        <f t="shared" si="319"/>
        <v/>
      </c>
      <c r="AW219" s="137" t="str">
        <f t="shared" si="348"/>
        <v/>
      </c>
      <c r="AX219" s="137" t="str">
        <f>IF(C219="","",'[1]رصد درجات'!AY219)</f>
        <v/>
      </c>
      <c r="AY219" s="137" t="str">
        <f>IF(C219="","",'[1]رصد درجات'!BL219)</f>
        <v/>
      </c>
      <c r="AZ219" s="137" t="str">
        <f>IF(C219="","",'[1]رصد درجات'!BM219)</f>
        <v/>
      </c>
      <c r="BA219" s="137" t="str">
        <f t="shared" si="320"/>
        <v/>
      </c>
      <c r="BB219" s="137" t="str">
        <f t="shared" si="321"/>
        <v/>
      </c>
      <c r="BC219" s="137" t="str">
        <f t="shared" si="322"/>
        <v/>
      </c>
      <c r="BD219" s="137" t="str">
        <f t="shared" si="323"/>
        <v/>
      </c>
      <c r="BE219" s="138" t="str">
        <f t="shared" si="349"/>
        <v/>
      </c>
      <c r="BF219" s="137" t="str">
        <f>IF(C219="","",'[1]رصد درجات'!AC219)</f>
        <v/>
      </c>
      <c r="BG219" s="137" t="str">
        <f>IF(C219="","",'[1]رصد درجات'!AI219)</f>
        <v/>
      </c>
      <c r="BH219" s="137" t="str">
        <f>IF(C219="","",'[1]رصد درجات'!AQ219)</f>
        <v/>
      </c>
      <c r="BI219" s="137" t="str">
        <f t="shared" si="324"/>
        <v/>
      </c>
      <c r="BJ219" s="137" t="str">
        <f t="shared" si="350"/>
        <v/>
      </c>
      <c r="BK219" s="137" t="str">
        <f>IF(C219="","",'[1]رصد درجات'!AZ219)</f>
        <v/>
      </c>
      <c r="BL219" s="137" t="str">
        <f>IF(C219="","",'[1]رصد درجات'!BF219)</f>
        <v/>
      </c>
      <c r="BM219" s="137" t="str">
        <f>IF(C219="","",'[1]رصد درجات'!BN219)</f>
        <v/>
      </c>
      <c r="BN219" s="137" t="str">
        <f t="shared" si="325"/>
        <v/>
      </c>
      <c r="BO219" s="137" t="str">
        <f t="shared" si="326"/>
        <v/>
      </c>
      <c r="BP219" s="137" t="str">
        <f t="shared" si="327"/>
        <v/>
      </c>
      <c r="BQ219" s="137" t="str">
        <f t="shared" si="328"/>
        <v/>
      </c>
      <c r="BR219" s="138" t="str">
        <f t="shared" si="351"/>
        <v/>
      </c>
      <c r="BS219" s="137" t="str">
        <f>IF(C219="","",'[1]رصد درجات'!AD219)</f>
        <v/>
      </c>
      <c r="BT219" s="137" t="str">
        <f>IF(C219="","",'[1]رصد درجات'!AR219)</f>
        <v/>
      </c>
      <c r="BU219" s="137" t="str">
        <f t="shared" si="329"/>
        <v/>
      </c>
      <c r="BV219" s="137" t="str">
        <f t="shared" si="352"/>
        <v/>
      </c>
      <c r="BW219" s="137" t="str">
        <f>IF(C219="","",'[1]رصد درجات'!BA219)</f>
        <v/>
      </c>
      <c r="BX219" s="137" t="str">
        <f>IF(C219="","",'[1]رصد درجات'!BO219)</f>
        <v/>
      </c>
      <c r="BY219" s="137" t="str">
        <f t="shared" si="330"/>
        <v/>
      </c>
      <c r="BZ219" s="137" t="str">
        <f t="shared" si="353"/>
        <v/>
      </c>
      <c r="CA219" s="137" t="str">
        <f t="shared" si="331"/>
        <v/>
      </c>
      <c r="CB219" s="138" t="str">
        <f t="shared" si="354"/>
        <v/>
      </c>
      <c r="CC219" s="137" t="str">
        <f>IF(C219="","",'[1]رصد درجات'!AE219)</f>
        <v/>
      </c>
      <c r="CD219" s="137" t="str">
        <f>IF(C219="","",'[1]رصد درجات'!AJ219)</f>
        <v/>
      </c>
      <c r="CE219" s="137" t="str">
        <f>IF(C219="","",'[1]رصد درجات'!AS219)</f>
        <v/>
      </c>
      <c r="CF219" s="137" t="str">
        <f t="shared" si="332"/>
        <v/>
      </c>
      <c r="CG219" s="137" t="str">
        <f t="shared" si="355"/>
        <v/>
      </c>
      <c r="CH219" s="137" t="str">
        <f>IF(C219="","",'[1]رصد درجات'!BB219)</f>
        <v/>
      </c>
      <c r="CI219" s="137" t="str">
        <f>IF(C219="","",'[1]رصد درجات'!BF219)</f>
        <v/>
      </c>
      <c r="CJ219" s="137" t="str">
        <f>IF(C219="","",'[1]رصد درجات'!BP219)</f>
        <v/>
      </c>
      <c r="CK219" s="137" t="str">
        <f t="shared" si="333"/>
        <v/>
      </c>
      <c r="CL219" s="137" t="str">
        <f t="shared" si="334"/>
        <v/>
      </c>
      <c r="CM219" s="137" t="str">
        <f t="shared" si="335"/>
        <v/>
      </c>
      <c r="CN219" s="137" t="str">
        <f t="shared" si="356"/>
        <v/>
      </c>
      <c r="CO219" s="138" t="str">
        <f t="shared" si="357"/>
        <v/>
      </c>
      <c r="CP219" s="140" t="str">
        <f>IF(C219="","",'[1]رصد درجات'!AF219)</f>
        <v/>
      </c>
      <c r="CQ219" s="135" t="str">
        <f t="shared" si="358"/>
        <v/>
      </c>
      <c r="CR219" s="140" t="str">
        <f>IF(C219="","",'[1]رصد درجات'!BC219)</f>
        <v/>
      </c>
      <c r="CS219" s="140" t="str">
        <f t="shared" si="359"/>
        <v/>
      </c>
      <c r="CT219" s="140" t="str">
        <f t="shared" si="400"/>
        <v/>
      </c>
      <c r="CU219" s="135" t="str">
        <f t="shared" si="401"/>
        <v/>
      </c>
      <c r="CV219" s="137" t="str">
        <f>IF(C219="","",'[1]رصد درجات'!AG219)</f>
        <v/>
      </c>
      <c r="CW219" s="137" t="str">
        <f t="shared" si="360"/>
        <v/>
      </c>
      <c r="CX219" s="137" t="str">
        <f>IF(C219="","",'[1]رصد درجات'!BD219)</f>
        <v/>
      </c>
      <c r="CY219" s="140" t="str">
        <f t="shared" si="361"/>
        <v/>
      </c>
      <c r="CZ219" s="140" t="str">
        <f t="shared" si="362"/>
        <v/>
      </c>
      <c r="DA219" s="135" t="str">
        <f t="shared" si="363"/>
        <v/>
      </c>
      <c r="DB219" s="141" t="str">
        <f t="shared" si="364"/>
        <v/>
      </c>
      <c r="DC219" s="142" t="str">
        <f t="shared" si="365"/>
        <v/>
      </c>
      <c r="DD219" s="141" t="str">
        <f t="shared" si="366"/>
        <v/>
      </c>
      <c r="DE219" s="142" t="str">
        <f t="shared" si="367"/>
        <v/>
      </c>
      <c r="DF219" s="137" t="str">
        <f>IF(C219="","",'[1]رصد درجات'!AH219)</f>
        <v/>
      </c>
      <c r="DG219" s="137" t="str">
        <f>IF(C219="","",'[1]رصد درجات'!AT219)</f>
        <v/>
      </c>
      <c r="DH219" s="137" t="str">
        <f t="shared" si="368"/>
        <v/>
      </c>
      <c r="DI219" s="137" t="str">
        <f t="shared" si="369"/>
        <v/>
      </c>
      <c r="DJ219" s="137" t="str">
        <f>IF(C219="","",'[1]رصد درجات'!BE219)</f>
        <v/>
      </c>
      <c r="DK219" s="137" t="str">
        <f>IF(C219="","",'[1]رصد درجات'!BQ219)</f>
        <v/>
      </c>
      <c r="DL219" s="137" t="str">
        <f t="shared" si="370"/>
        <v/>
      </c>
      <c r="DM219" s="137" t="str">
        <f t="shared" si="371"/>
        <v/>
      </c>
      <c r="DN219" s="137" t="str">
        <f t="shared" si="372"/>
        <v/>
      </c>
      <c r="DO219" s="138" t="str">
        <f t="shared" si="373"/>
        <v/>
      </c>
      <c r="DP219" s="143" t="str">
        <f t="shared" si="374"/>
        <v/>
      </c>
      <c r="DQ219" s="144" t="str">
        <f t="shared" si="375"/>
        <v/>
      </c>
      <c r="DR219" s="145">
        <f t="shared" si="376"/>
        <v>0</v>
      </c>
      <c r="DS219" s="146" t="str">
        <f t="shared" si="377"/>
        <v/>
      </c>
      <c r="DT219" s="147" t="str">
        <f t="shared" si="378"/>
        <v/>
      </c>
      <c r="DU219" s="147" t="str">
        <f t="shared" si="379"/>
        <v/>
      </c>
      <c r="DV219" s="147" t="str">
        <f t="shared" si="380"/>
        <v/>
      </c>
      <c r="DW219" s="147" t="str">
        <f t="shared" si="381"/>
        <v/>
      </c>
      <c r="DX219" s="147" t="str">
        <f t="shared" si="382"/>
        <v/>
      </c>
      <c r="DY219" s="147" t="str">
        <f t="shared" si="383"/>
        <v/>
      </c>
      <c r="DZ219" s="147" t="str">
        <f t="shared" si="384"/>
        <v/>
      </c>
      <c r="EA219" s="148"/>
      <c r="EB219" s="148"/>
      <c r="EC219" s="148"/>
      <c r="ED219" s="148"/>
      <c r="EE219" s="148"/>
      <c r="EF219" s="148"/>
      <c r="EG219" s="148"/>
      <c r="EH219" s="148"/>
      <c r="EI219" s="148"/>
      <c r="EJ219" s="148"/>
      <c r="EK219" s="149"/>
      <c r="EL219" s="150" t="str">
        <f t="shared" si="385"/>
        <v/>
      </c>
      <c r="EM219" s="145"/>
      <c r="EN219" s="145"/>
      <c r="EO219" s="151" t="str">
        <f>IF(C219="","",IF(EL219=TRUE,'[1]بيانات أساسية'!$Z$16,'[1]بيانات أساسية'!$Y$17))</f>
        <v/>
      </c>
      <c r="EP219" s="152" t="str">
        <f t="shared" si="336"/>
        <v/>
      </c>
      <c r="EQ219" s="153" t="str">
        <f t="shared" si="386"/>
        <v/>
      </c>
      <c r="ER219" s="153" t="str">
        <f t="shared" si="387"/>
        <v/>
      </c>
      <c r="ES219" s="159"/>
      <c r="GD219" s="157" t="str">
        <f t="shared" si="388"/>
        <v/>
      </c>
      <c r="GE219" s="157" t="str">
        <f t="shared" si="389"/>
        <v/>
      </c>
      <c r="GF219" s="157" t="str">
        <f t="shared" si="390"/>
        <v/>
      </c>
      <c r="GG219" s="157" t="str">
        <f t="shared" si="391"/>
        <v/>
      </c>
      <c r="GH219" s="157" t="str">
        <f t="shared" si="392"/>
        <v/>
      </c>
      <c r="GI219" s="157" t="str">
        <f t="shared" si="393"/>
        <v/>
      </c>
      <c r="GJ219" s="157" t="str">
        <f t="shared" si="394"/>
        <v/>
      </c>
      <c r="GK219" s="157" t="str">
        <f t="shared" si="395"/>
        <v/>
      </c>
      <c r="GL219" s="157" t="str">
        <f t="shared" si="396"/>
        <v/>
      </c>
      <c r="GM219" s="158" t="str">
        <f t="shared" si="397"/>
        <v/>
      </c>
      <c r="GN219" s="157" t="str">
        <f t="shared" si="398"/>
        <v/>
      </c>
      <c r="GO219" s="145" t="str">
        <f t="shared" si="399"/>
        <v/>
      </c>
    </row>
    <row r="220" spans="1:197" s="156" customFormat="1" ht="27" customHeight="1" thickBot="1">
      <c r="A220" s="132" t="str">
        <f>IF('[1]رصد درجات'!A220="","",'[1]رصد درجات'!A220)</f>
        <v/>
      </c>
      <c r="B220" s="132" t="str">
        <f>IF('[1]رصد درجات'!B220="","",'[1]رصد درجات'!B220)</f>
        <v/>
      </c>
      <c r="C220" s="132" t="str">
        <f>IF('[1]رصد درجات'!C220="","",'[1]رصد درجات'!C220)</f>
        <v/>
      </c>
      <c r="D220" s="133" t="str">
        <f>IF('[1]رصد درجات'!D220="","",'[1]رصد درجات'!D220)</f>
        <v/>
      </c>
      <c r="E220" s="132" t="str">
        <f>IF('[1]رصد درجات'!E220="","",'[1]رصد درجات'!E220)</f>
        <v/>
      </c>
      <c r="F220" s="132" t="str">
        <f>IF('[1]رصد درجات'!F220="","",'[1]رصد درجات'!F220)</f>
        <v/>
      </c>
      <c r="G220" s="132" t="str">
        <f>IF('[1]رصد درجات'!G220="","",'[1]رصد درجات'!G220)</f>
        <v/>
      </c>
      <c r="H220" s="132" t="str">
        <f>IF('[1]رصد درجات'!H220="","",'[1]رصد درجات'!H220)</f>
        <v/>
      </c>
      <c r="I220" s="132" t="str">
        <f>IF('[1]رصد درجات'!I220="","",'[1]رصد درجات'!I220)</f>
        <v/>
      </c>
      <c r="J220" s="132" t="str">
        <f>IF('[1]رصد درجات'!J220="","",'[1]رصد درجات'!J220)</f>
        <v/>
      </c>
      <c r="K220" s="132" t="str">
        <f>IF('[1]رصد درجات'!K220="","",'[1]رصد درجات'!K220)</f>
        <v/>
      </c>
      <c r="L220" s="132" t="str">
        <f>IF('[1]رصد درجات'!L220="","",'[1]رصد درجات'!L220)</f>
        <v/>
      </c>
      <c r="M220" s="134" t="str">
        <f>IF('[1]رصد درجات'!M220="","",'[1]رصد درجات'!M220)</f>
        <v/>
      </c>
      <c r="N220" s="134" t="str">
        <f>IF('[1]رصد درجات'!N220="","",'[1]رصد درجات'!N220)</f>
        <v/>
      </c>
      <c r="O220" s="132" t="str">
        <f>IF(C220="","",'[1]رصد درجات'!Y220)</f>
        <v/>
      </c>
      <c r="P220" s="132" t="str">
        <f>IF(C220="","",'[1]رصد درجات'!AL220)</f>
        <v/>
      </c>
      <c r="Q220" s="132" t="str">
        <f t="shared" si="337"/>
        <v/>
      </c>
      <c r="R220" s="135" t="str">
        <f t="shared" si="338"/>
        <v/>
      </c>
      <c r="S220" s="132" t="str">
        <f>IF(C220="","",'[1]رصد درجات'!AV220)</f>
        <v/>
      </c>
      <c r="T220" s="132" t="str">
        <f>IF(C220="","",'[1]رصد درجات'!BI220)</f>
        <v/>
      </c>
      <c r="U220" s="132" t="str">
        <f t="shared" si="339"/>
        <v/>
      </c>
      <c r="V220" s="132" t="str">
        <f t="shared" si="340"/>
        <v/>
      </c>
      <c r="W220" s="132" t="str">
        <f t="shared" si="341"/>
        <v/>
      </c>
      <c r="X220" s="136" t="str">
        <f t="shared" si="342"/>
        <v/>
      </c>
      <c r="Y220" s="137" t="str">
        <f>IF(C220="","",'[1]رصد درجات'!Z220)</f>
        <v/>
      </c>
      <c r="Z220" s="137" t="str">
        <f>IF(C220="","",'[1]رصد درجات'!AM220)</f>
        <v/>
      </c>
      <c r="AA220" s="137" t="str">
        <f t="shared" si="312"/>
        <v/>
      </c>
      <c r="AB220" s="137" t="str">
        <f t="shared" si="343"/>
        <v/>
      </c>
      <c r="AC220" s="137" t="str">
        <f>IF(C220="","",'[1]رصد درجات'!AV220)</f>
        <v/>
      </c>
      <c r="AD220" s="137" t="str">
        <f>IF(C220="","",'[1]رصد درجات'!BI220)</f>
        <v/>
      </c>
      <c r="AE220" s="137" t="str">
        <f t="shared" si="313"/>
        <v/>
      </c>
      <c r="AF220" s="137" t="str">
        <f t="shared" si="314"/>
        <v/>
      </c>
      <c r="AG220" s="137" t="str">
        <f t="shared" si="344"/>
        <v/>
      </c>
      <c r="AH220" s="138" t="str">
        <f t="shared" si="345"/>
        <v/>
      </c>
      <c r="AI220" s="137" t="str">
        <f>IF(C220="","",'[1]رصد درجات'!AA220)</f>
        <v/>
      </c>
      <c r="AJ220" s="137" t="str">
        <f>IF(C220="","",'[1]رصد درجات'!AN220)</f>
        <v/>
      </c>
      <c r="AK220" s="137" t="str">
        <f t="shared" si="315"/>
        <v/>
      </c>
      <c r="AL220" s="139" t="str">
        <f t="shared" si="346"/>
        <v/>
      </c>
      <c r="AM220" s="137" t="str">
        <f>IF(C220="","",'[1]رصد درجات'!AX220)</f>
        <v/>
      </c>
      <c r="AN220" s="137" t="str">
        <f>IF(C220="","",'[1]رصد درجات'!BK220)</f>
        <v/>
      </c>
      <c r="AO220" s="137" t="str">
        <f t="shared" si="316"/>
        <v/>
      </c>
      <c r="AP220" s="137" t="str">
        <f t="shared" si="317"/>
        <v/>
      </c>
      <c r="AQ220" s="137" t="str">
        <f t="shared" si="318"/>
        <v/>
      </c>
      <c r="AR220" s="138" t="str">
        <f t="shared" si="347"/>
        <v/>
      </c>
      <c r="AS220" s="137" t="str">
        <f>IF(C220="","",'[1]رصد درجات'!AB220)</f>
        <v/>
      </c>
      <c r="AT220" s="137" t="str">
        <f>IF(C220="","",'[1]رصد درجات'!AO220)</f>
        <v/>
      </c>
      <c r="AU220" s="137" t="str">
        <f>IF(C220="","",'[1]رصد درجات'!AP220)</f>
        <v/>
      </c>
      <c r="AV220" s="137" t="str">
        <f t="shared" si="319"/>
        <v/>
      </c>
      <c r="AW220" s="137" t="str">
        <f t="shared" si="348"/>
        <v/>
      </c>
      <c r="AX220" s="137" t="str">
        <f>IF(C220="","",'[1]رصد درجات'!AY220)</f>
        <v/>
      </c>
      <c r="AY220" s="137" t="str">
        <f>IF(C220="","",'[1]رصد درجات'!BL220)</f>
        <v/>
      </c>
      <c r="AZ220" s="137" t="str">
        <f>IF(C220="","",'[1]رصد درجات'!BM220)</f>
        <v/>
      </c>
      <c r="BA220" s="137" t="str">
        <f t="shared" si="320"/>
        <v/>
      </c>
      <c r="BB220" s="137" t="str">
        <f t="shared" si="321"/>
        <v/>
      </c>
      <c r="BC220" s="137" t="str">
        <f t="shared" si="322"/>
        <v/>
      </c>
      <c r="BD220" s="137" t="str">
        <f t="shared" si="323"/>
        <v/>
      </c>
      <c r="BE220" s="138" t="str">
        <f t="shared" si="349"/>
        <v/>
      </c>
      <c r="BF220" s="137" t="str">
        <f>IF(C220="","",'[1]رصد درجات'!AC220)</f>
        <v/>
      </c>
      <c r="BG220" s="137" t="str">
        <f>IF(C220="","",'[1]رصد درجات'!AI220)</f>
        <v/>
      </c>
      <c r="BH220" s="137" t="str">
        <f>IF(C220="","",'[1]رصد درجات'!AQ220)</f>
        <v/>
      </c>
      <c r="BI220" s="137" t="str">
        <f t="shared" si="324"/>
        <v/>
      </c>
      <c r="BJ220" s="137" t="str">
        <f t="shared" si="350"/>
        <v/>
      </c>
      <c r="BK220" s="137" t="str">
        <f>IF(C220="","",'[1]رصد درجات'!AZ220)</f>
        <v/>
      </c>
      <c r="BL220" s="137" t="str">
        <f>IF(C220="","",'[1]رصد درجات'!BF220)</f>
        <v/>
      </c>
      <c r="BM220" s="137" t="str">
        <f>IF(C220="","",'[1]رصد درجات'!BN220)</f>
        <v/>
      </c>
      <c r="BN220" s="137" t="str">
        <f t="shared" si="325"/>
        <v/>
      </c>
      <c r="BO220" s="137" t="str">
        <f t="shared" si="326"/>
        <v/>
      </c>
      <c r="BP220" s="137" t="str">
        <f t="shared" si="327"/>
        <v/>
      </c>
      <c r="BQ220" s="137" t="str">
        <f t="shared" si="328"/>
        <v/>
      </c>
      <c r="BR220" s="138" t="str">
        <f t="shared" si="351"/>
        <v/>
      </c>
      <c r="BS220" s="137" t="str">
        <f>IF(C220="","",'[1]رصد درجات'!AD220)</f>
        <v/>
      </c>
      <c r="BT220" s="137" t="str">
        <f>IF(C220="","",'[1]رصد درجات'!AR220)</f>
        <v/>
      </c>
      <c r="BU220" s="137" t="str">
        <f t="shared" si="329"/>
        <v/>
      </c>
      <c r="BV220" s="137" t="str">
        <f t="shared" si="352"/>
        <v/>
      </c>
      <c r="BW220" s="137" t="str">
        <f>IF(C220="","",'[1]رصد درجات'!BA220)</f>
        <v/>
      </c>
      <c r="BX220" s="137" t="str">
        <f>IF(C220="","",'[1]رصد درجات'!BO220)</f>
        <v/>
      </c>
      <c r="BY220" s="137" t="str">
        <f t="shared" si="330"/>
        <v/>
      </c>
      <c r="BZ220" s="137" t="str">
        <f t="shared" si="353"/>
        <v/>
      </c>
      <c r="CA220" s="137" t="str">
        <f t="shared" si="331"/>
        <v/>
      </c>
      <c r="CB220" s="138" t="str">
        <f t="shared" si="354"/>
        <v/>
      </c>
      <c r="CC220" s="137" t="str">
        <f>IF(C220="","",'[1]رصد درجات'!AE220)</f>
        <v/>
      </c>
      <c r="CD220" s="137" t="str">
        <f>IF(C220="","",'[1]رصد درجات'!AJ220)</f>
        <v/>
      </c>
      <c r="CE220" s="137" t="str">
        <f>IF(C220="","",'[1]رصد درجات'!AS220)</f>
        <v/>
      </c>
      <c r="CF220" s="137" t="str">
        <f t="shared" si="332"/>
        <v/>
      </c>
      <c r="CG220" s="137" t="str">
        <f t="shared" si="355"/>
        <v/>
      </c>
      <c r="CH220" s="137" t="str">
        <f>IF(C220="","",'[1]رصد درجات'!BB220)</f>
        <v/>
      </c>
      <c r="CI220" s="137" t="str">
        <f>IF(C220="","",'[1]رصد درجات'!BF220)</f>
        <v/>
      </c>
      <c r="CJ220" s="137" t="str">
        <f>IF(C220="","",'[1]رصد درجات'!BP220)</f>
        <v/>
      </c>
      <c r="CK220" s="137" t="str">
        <f t="shared" si="333"/>
        <v/>
      </c>
      <c r="CL220" s="137" t="str">
        <f t="shared" si="334"/>
        <v/>
      </c>
      <c r="CM220" s="137" t="str">
        <f t="shared" si="335"/>
        <v/>
      </c>
      <c r="CN220" s="137" t="str">
        <f t="shared" si="356"/>
        <v/>
      </c>
      <c r="CO220" s="138" t="str">
        <f t="shared" si="357"/>
        <v/>
      </c>
      <c r="CP220" s="140" t="str">
        <f>IF(C220="","",'[1]رصد درجات'!AF220)</f>
        <v/>
      </c>
      <c r="CQ220" s="135" t="str">
        <f t="shared" si="358"/>
        <v/>
      </c>
      <c r="CR220" s="140" t="str">
        <f>IF(C220="","",'[1]رصد درجات'!BC220)</f>
        <v/>
      </c>
      <c r="CS220" s="140" t="str">
        <f t="shared" si="359"/>
        <v/>
      </c>
      <c r="CT220" s="140" t="str">
        <f t="shared" si="400"/>
        <v/>
      </c>
      <c r="CU220" s="135" t="str">
        <f t="shared" si="401"/>
        <v/>
      </c>
      <c r="CV220" s="137" t="str">
        <f>IF(C220="","",'[1]رصد درجات'!AG220)</f>
        <v/>
      </c>
      <c r="CW220" s="137" t="str">
        <f t="shared" si="360"/>
        <v/>
      </c>
      <c r="CX220" s="137" t="str">
        <f>IF(C220="","",'[1]رصد درجات'!BD220)</f>
        <v/>
      </c>
      <c r="CY220" s="140" t="str">
        <f t="shared" si="361"/>
        <v/>
      </c>
      <c r="CZ220" s="140" t="str">
        <f t="shared" si="362"/>
        <v/>
      </c>
      <c r="DA220" s="135" t="str">
        <f t="shared" si="363"/>
        <v/>
      </c>
      <c r="DB220" s="141" t="str">
        <f t="shared" si="364"/>
        <v/>
      </c>
      <c r="DC220" s="142" t="str">
        <f t="shared" si="365"/>
        <v/>
      </c>
      <c r="DD220" s="141" t="str">
        <f t="shared" si="366"/>
        <v/>
      </c>
      <c r="DE220" s="142" t="str">
        <f t="shared" si="367"/>
        <v/>
      </c>
      <c r="DF220" s="137" t="str">
        <f>IF(C220="","",'[1]رصد درجات'!AH220)</f>
        <v/>
      </c>
      <c r="DG220" s="137" t="str">
        <f>IF(C220="","",'[1]رصد درجات'!AT220)</f>
        <v/>
      </c>
      <c r="DH220" s="137" t="str">
        <f t="shared" si="368"/>
        <v/>
      </c>
      <c r="DI220" s="137" t="str">
        <f t="shared" si="369"/>
        <v/>
      </c>
      <c r="DJ220" s="137" t="str">
        <f>IF(C220="","",'[1]رصد درجات'!BE220)</f>
        <v/>
      </c>
      <c r="DK220" s="137" t="str">
        <f>IF(C220="","",'[1]رصد درجات'!BQ220)</f>
        <v/>
      </c>
      <c r="DL220" s="137" t="str">
        <f t="shared" si="370"/>
        <v/>
      </c>
      <c r="DM220" s="137" t="str">
        <f t="shared" si="371"/>
        <v/>
      </c>
      <c r="DN220" s="137" t="str">
        <f t="shared" si="372"/>
        <v/>
      </c>
      <c r="DO220" s="138" t="str">
        <f t="shared" si="373"/>
        <v/>
      </c>
      <c r="DP220" s="143" t="str">
        <f t="shared" si="374"/>
        <v/>
      </c>
      <c r="DQ220" s="144" t="str">
        <f t="shared" si="375"/>
        <v/>
      </c>
      <c r="DR220" s="145">
        <f t="shared" si="376"/>
        <v>0</v>
      </c>
      <c r="DS220" s="146" t="str">
        <f t="shared" si="377"/>
        <v/>
      </c>
      <c r="DT220" s="147" t="str">
        <f t="shared" si="378"/>
        <v/>
      </c>
      <c r="DU220" s="147" t="str">
        <f t="shared" si="379"/>
        <v/>
      </c>
      <c r="DV220" s="147" t="str">
        <f t="shared" si="380"/>
        <v/>
      </c>
      <c r="DW220" s="147" t="str">
        <f t="shared" si="381"/>
        <v/>
      </c>
      <c r="DX220" s="147" t="str">
        <f t="shared" si="382"/>
        <v/>
      </c>
      <c r="DY220" s="147" t="str">
        <f t="shared" si="383"/>
        <v/>
      </c>
      <c r="DZ220" s="147" t="str">
        <f t="shared" si="384"/>
        <v/>
      </c>
      <c r="EA220" s="148"/>
      <c r="EB220" s="148"/>
      <c r="EC220" s="148"/>
      <c r="ED220" s="148"/>
      <c r="EE220" s="148"/>
      <c r="EF220" s="148"/>
      <c r="EG220" s="148"/>
      <c r="EH220" s="148"/>
      <c r="EI220" s="148"/>
      <c r="EJ220" s="148"/>
      <c r="EK220" s="149"/>
      <c r="EL220" s="150" t="str">
        <f t="shared" si="385"/>
        <v/>
      </c>
      <c r="EM220" s="145"/>
      <c r="EN220" s="145"/>
      <c r="EO220" s="151" t="str">
        <f>IF(C220="","",IF(EL220=TRUE,'[1]بيانات أساسية'!$Z$16,'[1]بيانات أساسية'!$Y$17))</f>
        <v/>
      </c>
      <c r="EP220" s="152" t="str">
        <f t="shared" si="336"/>
        <v/>
      </c>
      <c r="EQ220" s="153" t="str">
        <f t="shared" si="386"/>
        <v/>
      </c>
      <c r="ER220" s="153" t="str">
        <f t="shared" si="387"/>
        <v/>
      </c>
      <c r="ES220" s="159"/>
      <c r="GD220" s="157" t="str">
        <f t="shared" si="388"/>
        <v/>
      </c>
      <c r="GE220" s="157" t="str">
        <f t="shared" si="389"/>
        <v/>
      </c>
      <c r="GF220" s="157" t="str">
        <f t="shared" si="390"/>
        <v/>
      </c>
      <c r="GG220" s="157" t="str">
        <f t="shared" si="391"/>
        <v/>
      </c>
      <c r="GH220" s="157" t="str">
        <f t="shared" si="392"/>
        <v/>
      </c>
      <c r="GI220" s="157" t="str">
        <f t="shared" si="393"/>
        <v/>
      </c>
      <c r="GJ220" s="157" t="str">
        <f t="shared" si="394"/>
        <v/>
      </c>
      <c r="GK220" s="157" t="str">
        <f t="shared" si="395"/>
        <v/>
      </c>
      <c r="GL220" s="157" t="str">
        <f t="shared" si="396"/>
        <v/>
      </c>
      <c r="GM220" s="158" t="str">
        <f t="shared" si="397"/>
        <v/>
      </c>
      <c r="GN220" s="157" t="str">
        <f t="shared" si="398"/>
        <v/>
      </c>
      <c r="GO220" s="145" t="str">
        <f t="shared" si="399"/>
        <v/>
      </c>
    </row>
    <row r="221" spans="1:197" s="156" customFormat="1" ht="27" customHeight="1" thickBot="1">
      <c r="A221" s="132" t="str">
        <f>IF('[1]رصد درجات'!A221="","",'[1]رصد درجات'!A221)</f>
        <v/>
      </c>
      <c r="B221" s="132" t="str">
        <f>IF('[1]رصد درجات'!B221="","",'[1]رصد درجات'!B221)</f>
        <v/>
      </c>
      <c r="C221" s="132" t="str">
        <f>IF('[1]رصد درجات'!C221="","",'[1]رصد درجات'!C221)</f>
        <v/>
      </c>
      <c r="D221" s="133" t="str">
        <f>IF('[1]رصد درجات'!D221="","",'[1]رصد درجات'!D221)</f>
        <v/>
      </c>
      <c r="E221" s="132" t="str">
        <f>IF('[1]رصد درجات'!E221="","",'[1]رصد درجات'!E221)</f>
        <v/>
      </c>
      <c r="F221" s="132" t="str">
        <f>IF('[1]رصد درجات'!F221="","",'[1]رصد درجات'!F221)</f>
        <v/>
      </c>
      <c r="G221" s="132" t="str">
        <f>IF('[1]رصد درجات'!G221="","",'[1]رصد درجات'!G221)</f>
        <v/>
      </c>
      <c r="H221" s="132" t="str">
        <f>IF('[1]رصد درجات'!H221="","",'[1]رصد درجات'!H221)</f>
        <v/>
      </c>
      <c r="I221" s="132" t="str">
        <f>IF('[1]رصد درجات'!I221="","",'[1]رصد درجات'!I221)</f>
        <v/>
      </c>
      <c r="J221" s="132" t="str">
        <f>IF('[1]رصد درجات'!J221="","",'[1]رصد درجات'!J221)</f>
        <v/>
      </c>
      <c r="K221" s="132" t="str">
        <f>IF('[1]رصد درجات'!K221="","",'[1]رصد درجات'!K221)</f>
        <v/>
      </c>
      <c r="L221" s="132" t="str">
        <f>IF('[1]رصد درجات'!L221="","",'[1]رصد درجات'!L221)</f>
        <v/>
      </c>
      <c r="M221" s="134" t="str">
        <f>IF('[1]رصد درجات'!M221="","",'[1]رصد درجات'!M221)</f>
        <v/>
      </c>
      <c r="N221" s="134" t="str">
        <f>IF('[1]رصد درجات'!N221="","",'[1]رصد درجات'!N221)</f>
        <v/>
      </c>
      <c r="O221" s="132" t="str">
        <f>IF(C221="","",'[1]رصد درجات'!Y221)</f>
        <v/>
      </c>
      <c r="P221" s="132" t="str">
        <f>IF(C221="","",'[1]رصد درجات'!AL221)</f>
        <v/>
      </c>
      <c r="Q221" s="132" t="str">
        <f t="shared" si="337"/>
        <v/>
      </c>
      <c r="R221" s="135" t="str">
        <f t="shared" si="338"/>
        <v/>
      </c>
      <c r="S221" s="132" t="str">
        <f>IF(C221="","",'[1]رصد درجات'!AV221)</f>
        <v/>
      </c>
      <c r="T221" s="132" t="str">
        <f>IF(C221="","",'[1]رصد درجات'!BI221)</f>
        <v/>
      </c>
      <c r="U221" s="132" t="str">
        <f t="shared" si="339"/>
        <v/>
      </c>
      <c r="V221" s="132" t="str">
        <f t="shared" si="340"/>
        <v/>
      </c>
      <c r="W221" s="132" t="str">
        <f t="shared" si="341"/>
        <v/>
      </c>
      <c r="X221" s="136" t="str">
        <f t="shared" si="342"/>
        <v/>
      </c>
      <c r="Y221" s="137" t="str">
        <f>IF(C221="","",'[1]رصد درجات'!Z221)</f>
        <v/>
      </c>
      <c r="Z221" s="137" t="str">
        <f>IF(C221="","",'[1]رصد درجات'!AM221)</f>
        <v/>
      </c>
      <c r="AA221" s="137" t="str">
        <f t="shared" si="312"/>
        <v/>
      </c>
      <c r="AB221" s="137" t="str">
        <f t="shared" si="343"/>
        <v/>
      </c>
      <c r="AC221" s="137" t="str">
        <f>IF(C221="","",'[1]رصد درجات'!AV221)</f>
        <v/>
      </c>
      <c r="AD221" s="137" t="str">
        <f>IF(C221="","",'[1]رصد درجات'!BI221)</f>
        <v/>
      </c>
      <c r="AE221" s="137" t="str">
        <f t="shared" si="313"/>
        <v/>
      </c>
      <c r="AF221" s="137" t="str">
        <f t="shared" si="314"/>
        <v/>
      </c>
      <c r="AG221" s="137" t="str">
        <f t="shared" si="344"/>
        <v/>
      </c>
      <c r="AH221" s="138" t="str">
        <f t="shared" si="345"/>
        <v/>
      </c>
      <c r="AI221" s="137" t="str">
        <f>IF(C221="","",'[1]رصد درجات'!AA221)</f>
        <v/>
      </c>
      <c r="AJ221" s="137" t="str">
        <f>IF(C221="","",'[1]رصد درجات'!AN221)</f>
        <v/>
      </c>
      <c r="AK221" s="137" t="str">
        <f t="shared" si="315"/>
        <v/>
      </c>
      <c r="AL221" s="139" t="str">
        <f t="shared" si="346"/>
        <v/>
      </c>
      <c r="AM221" s="137" t="str">
        <f>IF(C221="","",'[1]رصد درجات'!AX221)</f>
        <v/>
      </c>
      <c r="AN221" s="137" t="str">
        <f>IF(C221="","",'[1]رصد درجات'!BK221)</f>
        <v/>
      </c>
      <c r="AO221" s="137" t="str">
        <f t="shared" si="316"/>
        <v/>
      </c>
      <c r="AP221" s="137" t="str">
        <f t="shared" si="317"/>
        <v/>
      </c>
      <c r="AQ221" s="137" t="str">
        <f t="shared" si="318"/>
        <v/>
      </c>
      <c r="AR221" s="138" t="str">
        <f t="shared" si="347"/>
        <v/>
      </c>
      <c r="AS221" s="137" t="str">
        <f>IF(C221="","",'[1]رصد درجات'!AB221)</f>
        <v/>
      </c>
      <c r="AT221" s="137" t="str">
        <f>IF(C221="","",'[1]رصد درجات'!AO221)</f>
        <v/>
      </c>
      <c r="AU221" s="137" t="str">
        <f>IF(C221="","",'[1]رصد درجات'!AP221)</f>
        <v/>
      </c>
      <c r="AV221" s="137" t="str">
        <f t="shared" si="319"/>
        <v/>
      </c>
      <c r="AW221" s="137" t="str">
        <f t="shared" si="348"/>
        <v/>
      </c>
      <c r="AX221" s="137" t="str">
        <f>IF(C221="","",'[1]رصد درجات'!AY221)</f>
        <v/>
      </c>
      <c r="AY221" s="137" t="str">
        <f>IF(C221="","",'[1]رصد درجات'!BL221)</f>
        <v/>
      </c>
      <c r="AZ221" s="137" t="str">
        <f>IF(C221="","",'[1]رصد درجات'!BM221)</f>
        <v/>
      </c>
      <c r="BA221" s="137" t="str">
        <f t="shared" si="320"/>
        <v/>
      </c>
      <c r="BB221" s="137" t="str">
        <f t="shared" si="321"/>
        <v/>
      </c>
      <c r="BC221" s="137" t="str">
        <f t="shared" si="322"/>
        <v/>
      </c>
      <c r="BD221" s="137" t="str">
        <f t="shared" si="323"/>
        <v/>
      </c>
      <c r="BE221" s="138" t="str">
        <f t="shared" si="349"/>
        <v/>
      </c>
      <c r="BF221" s="137" t="str">
        <f>IF(C221="","",'[1]رصد درجات'!AC221)</f>
        <v/>
      </c>
      <c r="BG221" s="137" t="str">
        <f>IF(C221="","",'[1]رصد درجات'!AI221)</f>
        <v/>
      </c>
      <c r="BH221" s="137" t="str">
        <f>IF(C221="","",'[1]رصد درجات'!AQ221)</f>
        <v/>
      </c>
      <c r="BI221" s="137" t="str">
        <f t="shared" si="324"/>
        <v/>
      </c>
      <c r="BJ221" s="137" t="str">
        <f t="shared" si="350"/>
        <v/>
      </c>
      <c r="BK221" s="137" t="str">
        <f>IF(C221="","",'[1]رصد درجات'!AZ221)</f>
        <v/>
      </c>
      <c r="BL221" s="137" t="str">
        <f>IF(C221="","",'[1]رصد درجات'!BF221)</f>
        <v/>
      </c>
      <c r="BM221" s="137" t="str">
        <f>IF(C221="","",'[1]رصد درجات'!BN221)</f>
        <v/>
      </c>
      <c r="BN221" s="137" t="str">
        <f t="shared" si="325"/>
        <v/>
      </c>
      <c r="BO221" s="137" t="str">
        <f t="shared" si="326"/>
        <v/>
      </c>
      <c r="BP221" s="137" t="str">
        <f t="shared" si="327"/>
        <v/>
      </c>
      <c r="BQ221" s="137" t="str">
        <f t="shared" si="328"/>
        <v/>
      </c>
      <c r="BR221" s="138" t="str">
        <f t="shared" si="351"/>
        <v/>
      </c>
      <c r="BS221" s="137" t="str">
        <f>IF(C221="","",'[1]رصد درجات'!AD221)</f>
        <v/>
      </c>
      <c r="BT221" s="137" t="str">
        <f>IF(C221="","",'[1]رصد درجات'!AR221)</f>
        <v/>
      </c>
      <c r="BU221" s="137" t="str">
        <f t="shared" si="329"/>
        <v/>
      </c>
      <c r="BV221" s="137" t="str">
        <f t="shared" si="352"/>
        <v/>
      </c>
      <c r="BW221" s="137" t="str">
        <f>IF(C221="","",'[1]رصد درجات'!BA221)</f>
        <v/>
      </c>
      <c r="BX221" s="137" t="str">
        <f>IF(C221="","",'[1]رصد درجات'!BO221)</f>
        <v/>
      </c>
      <c r="BY221" s="137" t="str">
        <f t="shared" si="330"/>
        <v/>
      </c>
      <c r="BZ221" s="137" t="str">
        <f t="shared" si="353"/>
        <v/>
      </c>
      <c r="CA221" s="137" t="str">
        <f t="shared" si="331"/>
        <v/>
      </c>
      <c r="CB221" s="138" t="str">
        <f t="shared" si="354"/>
        <v/>
      </c>
      <c r="CC221" s="137" t="str">
        <f>IF(C221="","",'[1]رصد درجات'!AE221)</f>
        <v/>
      </c>
      <c r="CD221" s="137" t="str">
        <f>IF(C221="","",'[1]رصد درجات'!AJ221)</f>
        <v/>
      </c>
      <c r="CE221" s="137" t="str">
        <f>IF(C221="","",'[1]رصد درجات'!AS221)</f>
        <v/>
      </c>
      <c r="CF221" s="137" t="str">
        <f t="shared" si="332"/>
        <v/>
      </c>
      <c r="CG221" s="137" t="str">
        <f t="shared" si="355"/>
        <v/>
      </c>
      <c r="CH221" s="137" t="str">
        <f>IF(C221="","",'[1]رصد درجات'!BB221)</f>
        <v/>
      </c>
      <c r="CI221" s="137" t="str">
        <f>IF(C221="","",'[1]رصد درجات'!BF221)</f>
        <v/>
      </c>
      <c r="CJ221" s="137" t="str">
        <f>IF(C221="","",'[1]رصد درجات'!BP221)</f>
        <v/>
      </c>
      <c r="CK221" s="137" t="str">
        <f t="shared" si="333"/>
        <v/>
      </c>
      <c r="CL221" s="137" t="str">
        <f t="shared" si="334"/>
        <v/>
      </c>
      <c r="CM221" s="137" t="str">
        <f t="shared" si="335"/>
        <v/>
      </c>
      <c r="CN221" s="137" t="str">
        <f t="shared" si="356"/>
        <v/>
      </c>
      <c r="CO221" s="138" t="str">
        <f t="shared" si="357"/>
        <v/>
      </c>
      <c r="CP221" s="140" t="str">
        <f>IF(C221="","",'[1]رصد درجات'!AF221)</f>
        <v/>
      </c>
      <c r="CQ221" s="135" t="str">
        <f t="shared" si="358"/>
        <v/>
      </c>
      <c r="CR221" s="140" t="str">
        <f>IF(C221="","",'[1]رصد درجات'!BC221)</f>
        <v/>
      </c>
      <c r="CS221" s="140" t="str">
        <f t="shared" si="359"/>
        <v/>
      </c>
      <c r="CT221" s="140" t="str">
        <f t="shared" si="400"/>
        <v/>
      </c>
      <c r="CU221" s="135" t="str">
        <f t="shared" si="401"/>
        <v/>
      </c>
      <c r="CV221" s="137" t="str">
        <f>IF(C221="","",'[1]رصد درجات'!AG221)</f>
        <v/>
      </c>
      <c r="CW221" s="137" t="str">
        <f t="shared" si="360"/>
        <v/>
      </c>
      <c r="CX221" s="137" t="str">
        <f>IF(C221="","",'[1]رصد درجات'!BD221)</f>
        <v/>
      </c>
      <c r="CY221" s="140" t="str">
        <f t="shared" si="361"/>
        <v/>
      </c>
      <c r="CZ221" s="140" t="str">
        <f t="shared" si="362"/>
        <v/>
      </c>
      <c r="DA221" s="135" t="str">
        <f t="shared" si="363"/>
        <v/>
      </c>
      <c r="DB221" s="141" t="str">
        <f t="shared" si="364"/>
        <v/>
      </c>
      <c r="DC221" s="142" t="str">
        <f t="shared" si="365"/>
        <v/>
      </c>
      <c r="DD221" s="141" t="str">
        <f t="shared" si="366"/>
        <v/>
      </c>
      <c r="DE221" s="142" t="str">
        <f t="shared" si="367"/>
        <v/>
      </c>
      <c r="DF221" s="137" t="str">
        <f>IF(C221="","",'[1]رصد درجات'!AH221)</f>
        <v/>
      </c>
      <c r="DG221" s="137" t="str">
        <f>IF(C221="","",'[1]رصد درجات'!AT221)</f>
        <v/>
      </c>
      <c r="DH221" s="137" t="str">
        <f t="shared" si="368"/>
        <v/>
      </c>
      <c r="DI221" s="137" t="str">
        <f t="shared" si="369"/>
        <v/>
      </c>
      <c r="DJ221" s="137" t="str">
        <f>IF(C221="","",'[1]رصد درجات'!BE221)</f>
        <v/>
      </c>
      <c r="DK221" s="137" t="str">
        <f>IF(C221="","",'[1]رصد درجات'!BQ221)</f>
        <v/>
      </c>
      <c r="DL221" s="137" t="str">
        <f t="shared" si="370"/>
        <v/>
      </c>
      <c r="DM221" s="137" t="str">
        <f t="shared" si="371"/>
        <v/>
      </c>
      <c r="DN221" s="137" t="str">
        <f t="shared" si="372"/>
        <v/>
      </c>
      <c r="DO221" s="138" t="str">
        <f t="shared" si="373"/>
        <v/>
      </c>
      <c r="DP221" s="143" t="str">
        <f t="shared" si="374"/>
        <v/>
      </c>
      <c r="DQ221" s="144" t="str">
        <f t="shared" si="375"/>
        <v/>
      </c>
      <c r="DR221" s="145">
        <f t="shared" si="376"/>
        <v>0</v>
      </c>
      <c r="DS221" s="146" t="str">
        <f t="shared" si="377"/>
        <v/>
      </c>
      <c r="DT221" s="147" t="str">
        <f t="shared" si="378"/>
        <v/>
      </c>
      <c r="DU221" s="147" t="str">
        <f t="shared" si="379"/>
        <v/>
      </c>
      <c r="DV221" s="147" t="str">
        <f t="shared" si="380"/>
        <v/>
      </c>
      <c r="DW221" s="147" t="str">
        <f t="shared" si="381"/>
        <v/>
      </c>
      <c r="DX221" s="147" t="str">
        <f t="shared" si="382"/>
        <v/>
      </c>
      <c r="DY221" s="147" t="str">
        <f t="shared" si="383"/>
        <v/>
      </c>
      <c r="DZ221" s="147" t="str">
        <f t="shared" si="384"/>
        <v/>
      </c>
      <c r="EA221" s="148"/>
      <c r="EB221" s="148"/>
      <c r="EC221" s="148"/>
      <c r="ED221" s="148"/>
      <c r="EE221" s="148"/>
      <c r="EF221" s="148"/>
      <c r="EG221" s="148"/>
      <c r="EH221" s="148"/>
      <c r="EI221" s="148"/>
      <c r="EJ221" s="148"/>
      <c r="EK221" s="149"/>
      <c r="EL221" s="150" t="str">
        <f t="shared" si="385"/>
        <v/>
      </c>
      <c r="EM221" s="145"/>
      <c r="EN221" s="145"/>
      <c r="EO221" s="151" t="str">
        <f>IF(C221="","",IF(EL221=TRUE,'[1]بيانات أساسية'!$Z$16,'[1]بيانات أساسية'!$Y$17))</f>
        <v/>
      </c>
      <c r="EP221" s="152" t="str">
        <f t="shared" si="336"/>
        <v/>
      </c>
      <c r="EQ221" s="153" t="str">
        <f t="shared" si="386"/>
        <v/>
      </c>
      <c r="ER221" s="153" t="str">
        <f t="shared" si="387"/>
        <v/>
      </c>
      <c r="ES221" s="159"/>
      <c r="GD221" s="157" t="str">
        <f t="shared" si="388"/>
        <v/>
      </c>
      <c r="GE221" s="157" t="str">
        <f t="shared" si="389"/>
        <v/>
      </c>
      <c r="GF221" s="157" t="str">
        <f t="shared" si="390"/>
        <v/>
      </c>
      <c r="GG221" s="157" t="str">
        <f t="shared" si="391"/>
        <v/>
      </c>
      <c r="GH221" s="157" t="str">
        <f t="shared" si="392"/>
        <v/>
      </c>
      <c r="GI221" s="157" t="str">
        <f t="shared" si="393"/>
        <v/>
      </c>
      <c r="GJ221" s="157" t="str">
        <f t="shared" si="394"/>
        <v/>
      </c>
      <c r="GK221" s="157" t="str">
        <f t="shared" si="395"/>
        <v/>
      </c>
      <c r="GL221" s="157" t="str">
        <f t="shared" si="396"/>
        <v/>
      </c>
      <c r="GM221" s="158" t="str">
        <f t="shared" si="397"/>
        <v/>
      </c>
      <c r="GN221" s="157" t="str">
        <f t="shared" si="398"/>
        <v/>
      </c>
      <c r="GO221" s="145" t="str">
        <f t="shared" si="399"/>
        <v/>
      </c>
    </row>
    <row r="222" spans="1:197" s="156" customFormat="1" ht="27" customHeight="1" thickBot="1">
      <c r="A222" s="132" t="str">
        <f>IF('[1]رصد درجات'!A222="","",'[1]رصد درجات'!A222)</f>
        <v/>
      </c>
      <c r="B222" s="132" t="str">
        <f>IF('[1]رصد درجات'!B222="","",'[1]رصد درجات'!B222)</f>
        <v/>
      </c>
      <c r="C222" s="132" t="str">
        <f>IF('[1]رصد درجات'!C222="","",'[1]رصد درجات'!C222)</f>
        <v/>
      </c>
      <c r="D222" s="133" t="str">
        <f>IF('[1]رصد درجات'!D222="","",'[1]رصد درجات'!D222)</f>
        <v/>
      </c>
      <c r="E222" s="132" t="str">
        <f>IF('[1]رصد درجات'!E222="","",'[1]رصد درجات'!E222)</f>
        <v/>
      </c>
      <c r="F222" s="132" t="str">
        <f>IF('[1]رصد درجات'!F222="","",'[1]رصد درجات'!F222)</f>
        <v/>
      </c>
      <c r="G222" s="132" t="str">
        <f>IF('[1]رصد درجات'!G222="","",'[1]رصد درجات'!G222)</f>
        <v/>
      </c>
      <c r="H222" s="132" t="str">
        <f>IF('[1]رصد درجات'!H222="","",'[1]رصد درجات'!H222)</f>
        <v/>
      </c>
      <c r="I222" s="132" t="str">
        <f>IF('[1]رصد درجات'!I222="","",'[1]رصد درجات'!I222)</f>
        <v/>
      </c>
      <c r="J222" s="132" t="str">
        <f>IF('[1]رصد درجات'!J222="","",'[1]رصد درجات'!J222)</f>
        <v/>
      </c>
      <c r="K222" s="132" t="str">
        <f>IF('[1]رصد درجات'!K222="","",'[1]رصد درجات'!K222)</f>
        <v/>
      </c>
      <c r="L222" s="132" t="str">
        <f>IF('[1]رصد درجات'!L222="","",'[1]رصد درجات'!L222)</f>
        <v/>
      </c>
      <c r="M222" s="134" t="str">
        <f>IF('[1]رصد درجات'!M222="","",'[1]رصد درجات'!M222)</f>
        <v/>
      </c>
      <c r="N222" s="134" t="str">
        <f>IF('[1]رصد درجات'!N222="","",'[1]رصد درجات'!N222)</f>
        <v/>
      </c>
      <c r="O222" s="132" t="str">
        <f>IF(C222="","",'[1]رصد درجات'!Y222)</f>
        <v/>
      </c>
      <c r="P222" s="132" t="str">
        <f>IF(C222="","",'[1]رصد درجات'!AL222)</f>
        <v/>
      </c>
      <c r="Q222" s="132" t="str">
        <f t="shared" si="337"/>
        <v/>
      </c>
      <c r="R222" s="135" t="str">
        <f t="shared" si="338"/>
        <v/>
      </c>
      <c r="S222" s="132" t="str">
        <f>IF(C222="","",'[1]رصد درجات'!AV222)</f>
        <v/>
      </c>
      <c r="T222" s="132" t="str">
        <f>IF(C222="","",'[1]رصد درجات'!BI222)</f>
        <v/>
      </c>
      <c r="U222" s="132" t="str">
        <f t="shared" si="339"/>
        <v/>
      </c>
      <c r="V222" s="132" t="str">
        <f t="shared" si="340"/>
        <v/>
      </c>
      <c r="W222" s="132" t="str">
        <f t="shared" si="341"/>
        <v/>
      </c>
      <c r="X222" s="136" t="str">
        <f t="shared" si="342"/>
        <v/>
      </c>
      <c r="Y222" s="137" t="str">
        <f>IF(C222="","",'[1]رصد درجات'!Z222)</f>
        <v/>
      </c>
      <c r="Z222" s="137" t="str">
        <f>IF(C222="","",'[1]رصد درجات'!AM222)</f>
        <v/>
      </c>
      <c r="AA222" s="137" t="str">
        <f t="shared" si="312"/>
        <v/>
      </c>
      <c r="AB222" s="137" t="str">
        <f t="shared" si="343"/>
        <v/>
      </c>
      <c r="AC222" s="137" t="str">
        <f>IF(C222="","",'[1]رصد درجات'!AV222)</f>
        <v/>
      </c>
      <c r="AD222" s="137" t="str">
        <f>IF(C222="","",'[1]رصد درجات'!BI222)</f>
        <v/>
      </c>
      <c r="AE222" s="137" t="str">
        <f t="shared" si="313"/>
        <v/>
      </c>
      <c r="AF222" s="137" t="str">
        <f t="shared" si="314"/>
        <v/>
      </c>
      <c r="AG222" s="137" t="str">
        <f t="shared" si="344"/>
        <v/>
      </c>
      <c r="AH222" s="138" t="str">
        <f t="shared" si="345"/>
        <v/>
      </c>
      <c r="AI222" s="137" t="str">
        <f>IF(C222="","",'[1]رصد درجات'!AA222)</f>
        <v/>
      </c>
      <c r="AJ222" s="137" t="str">
        <f>IF(C222="","",'[1]رصد درجات'!AN222)</f>
        <v/>
      </c>
      <c r="AK222" s="137" t="str">
        <f t="shared" si="315"/>
        <v/>
      </c>
      <c r="AL222" s="139" t="str">
        <f t="shared" si="346"/>
        <v/>
      </c>
      <c r="AM222" s="137" t="str">
        <f>IF(C222="","",'[1]رصد درجات'!AX222)</f>
        <v/>
      </c>
      <c r="AN222" s="137" t="str">
        <f>IF(C222="","",'[1]رصد درجات'!BK222)</f>
        <v/>
      </c>
      <c r="AO222" s="137" t="str">
        <f t="shared" si="316"/>
        <v/>
      </c>
      <c r="AP222" s="137" t="str">
        <f t="shared" si="317"/>
        <v/>
      </c>
      <c r="AQ222" s="137" t="str">
        <f t="shared" si="318"/>
        <v/>
      </c>
      <c r="AR222" s="138" t="str">
        <f t="shared" si="347"/>
        <v/>
      </c>
      <c r="AS222" s="137" t="str">
        <f>IF(C222="","",'[1]رصد درجات'!AB222)</f>
        <v/>
      </c>
      <c r="AT222" s="137" t="str">
        <f>IF(C222="","",'[1]رصد درجات'!AO222)</f>
        <v/>
      </c>
      <c r="AU222" s="137" t="str">
        <f>IF(C222="","",'[1]رصد درجات'!AP222)</f>
        <v/>
      </c>
      <c r="AV222" s="137" t="str">
        <f t="shared" si="319"/>
        <v/>
      </c>
      <c r="AW222" s="137" t="str">
        <f t="shared" si="348"/>
        <v/>
      </c>
      <c r="AX222" s="137" t="str">
        <f>IF(C222="","",'[1]رصد درجات'!AY222)</f>
        <v/>
      </c>
      <c r="AY222" s="137" t="str">
        <f>IF(C222="","",'[1]رصد درجات'!BL222)</f>
        <v/>
      </c>
      <c r="AZ222" s="137" t="str">
        <f>IF(C222="","",'[1]رصد درجات'!BM222)</f>
        <v/>
      </c>
      <c r="BA222" s="137" t="str">
        <f t="shared" si="320"/>
        <v/>
      </c>
      <c r="BB222" s="137" t="str">
        <f t="shared" si="321"/>
        <v/>
      </c>
      <c r="BC222" s="137" t="str">
        <f t="shared" si="322"/>
        <v/>
      </c>
      <c r="BD222" s="137" t="str">
        <f t="shared" si="323"/>
        <v/>
      </c>
      <c r="BE222" s="138" t="str">
        <f t="shared" si="349"/>
        <v/>
      </c>
      <c r="BF222" s="137" t="str">
        <f>IF(C222="","",'[1]رصد درجات'!AC222)</f>
        <v/>
      </c>
      <c r="BG222" s="137" t="str">
        <f>IF(C222="","",'[1]رصد درجات'!AI222)</f>
        <v/>
      </c>
      <c r="BH222" s="137" t="str">
        <f>IF(C222="","",'[1]رصد درجات'!AQ222)</f>
        <v/>
      </c>
      <c r="BI222" s="137" t="str">
        <f t="shared" si="324"/>
        <v/>
      </c>
      <c r="BJ222" s="137" t="str">
        <f t="shared" si="350"/>
        <v/>
      </c>
      <c r="BK222" s="137" t="str">
        <f>IF(C222="","",'[1]رصد درجات'!AZ222)</f>
        <v/>
      </c>
      <c r="BL222" s="137" t="str">
        <f>IF(C222="","",'[1]رصد درجات'!BF222)</f>
        <v/>
      </c>
      <c r="BM222" s="137" t="str">
        <f>IF(C222="","",'[1]رصد درجات'!BN222)</f>
        <v/>
      </c>
      <c r="BN222" s="137" t="str">
        <f t="shared" si="325"/>
        <v/>
      </c>
      <c r="BO222" s="137" t="str">
        <f t="shared" si="326"/>
        <v/>
      </c>
      <c r="BP222" s="137" t="str">
        <f t="shared" si="327"/>
        <v/>
      </c>
      <c r="BQ222" s="137" t="str">
        <f t="shared" si="328"/>
        <v/>
      </c>
      <c r="BR222" s="138" t="str">
        <f t="shared" si="351"/>
        <v/>
      </c>
      <c r="BS222" s="137" t="str">
        <f>IF(C222="","",'[1]رصد درجات'!AD222)</f>
        <v/>
      </c>
      <c r="BT222" s="137" t="str">
        <f>IF(C222="","",'[1]رصد درجات'!AR222)</f>
        <v/>
      </c>
      <c r="BU222" s="137" t="str">
        <f t="shared" si="329"/>
        <v/>
      </c>
      <c r="BV222" s="137" t="str">
        <f t="shared" si="352"/>
        <v/>
      </c>
      <c r="BW222" s="137" t="str">
        <f>IF(C222="","",'[1]رصد درجات'!BA222)</f>
        <v/>
      </c>
      <c r="BX222" s="137" t="str">
        <f>IF(C222="","",'[1]رصد درجات'!BO222)</f>
        <v/>
      </c>
      <c r="BY222" s="137" t="str">
        <f t="shared" si="330"/>
        <v/>
      </c>
      <c r="BZ222" s="137" t="str">
        <f t="shared" si="353"/>
        <v/>
      </c>
      <c r="CA222" s="137" t="str">
        <f t="shared" si="331"/>
        <v/>
      </c>
      <c r="CB222" s="138" t="str">
        <f t="shared" si="354"/>
        <v/>
      </c>
      <c r="CC222" s="137" t="str">
        <f>IF(C222="","",'[1]رصد درجات'!AE222)</f>
        <v/>
      </c>
      <c r="CD222" s="137" t="str">
        <f>IF(C222="","",'[1]رصد درجات'!AJ222)</f>
        <v/>
      </c>
      <c r="CE222" s="137" t="str">
        <f>IF(C222="","",'[1]رصد درجات'!AS222)</f>
        <v/>
      </c>
      <c r="CF222" s="137" t="str">
        <f t="shared" si="332"/>
        <v/>
      </c>
      <c r="CG222" s="137" t="str">
        <f t="shared" si="355"/>
        <v/>
      </c>
      <c r="CH222" s="137" t="str">
        <f>IF(C222="","",'[1]رصد درجات'!BB222)</f>
        <v/>
      </c>
      <c r="CI222" s="137" t="str">
        <f>IF(C222="","",'[1]رصد درجات'!BF222)</f>
        <v/>
      </c>
      <c r="CJ222" s="137" t="str">
        <f>IF(C222="","",'[1]رصد درجات'!BP222)</f>
        <v/>
      </c>
      <c r="CK222" s="137" t="str">
        <f t="shared" si="333"/>
        <v/>
      </c>
      <c r="CL222" s="137" t="str">
        <f t="shared" si="334"/>
        <v/>
      </c>
      <c r="CM222" s="137" t="str">
        <f t="shared" si="335"/>
        <v/>
      </c>
      <c r="CN222" s="137" t="str">
        <f t="shared" si="356"/>
        <v/>
      </c>
      <c r="CO222" s="138" t="str">
        <f t="shared" si="357"/>
        <v/>
      </c>
      <c r="CP222" s="140" t="str">
        <f>IF(C222="","",'[1]رصد درجات'!AF222)</f>
        <v/>
      </c>
      <c r="CQ222" s="135" t="str">
        <f t="shared" si="358"/>
        <v/>
      </c>
      <c r="CR222" s="140" t="str">
        <f>IF(C222="","",'[1]رصد درجات'!BC222)</f>
        <v/>
      </c>
      <c r="CS222" s="140" t="str">
        <f t="shared" si="359"/>
        <v/>
      </c>
      <c r="CT222" s="140" t="str">
        <f t="shared" si="400"/>
        <v/>
      </c>
      <c r="CU222" s="135" t="str">
        <f t="shared" si="401"/>
        <v/>
      </c>
      <c r="CV222" s="137" t="str">
        <f>IF(C222="","",'[1]رصد درجات'!AG222)</f>
        <v/>
      </c>
      <c r="CW222" s="137" t="str">
        <f t="shared" si="360"/>
        <v/>
      </c>
      <c r="CX222" s="137" t="str">
        <f>IF(C222="","",'[1]رصد درجات'!BD222)</f>
        <v/>
      </c>
      <c r="CY222" s="140" t="str">
        <f t="shared" si="361"/>
        <v/>
      </c>
      <c r="CZ222" s="140" t="str">
        <f t="shared" si="362"/>
        <v/>
      </c>
      <c r="DA222" s="135" t="str">
        <f t="shared" si="363"/>
        <v/>
      </c>
      <c r="DB222" s="141" t="str">
        <f t="shared" si="364"/>
        <v/>
      </c>
      <c r="DC222" s="142" t="str">
        <f t="shared" si="365"/>
        <v/>
      </c>
      <c r="DD222" s="141" t="str">
        <f t="shared" si="366"/>
        <v/>
      </c>
      <c r="DE222" s="142" t="str">
        <f t="shared" si="367"/>
        <v/>
      </c>
      <c r="DF222" s="137" t="str">
        <f>IF(C222="","",'[1]رصد درجات'!AH222)</f>
        <v/>
      </c>
      <c r="DG222" s="137" t="str">
        <f>IF(C222="","",'[1]رصد درجات'!AT222)</f>
        <v/>
      </c>
      <c r="DH222" s="137" t="str">
        <f t="shared" si="368"/>
        <v/>
      </c>
      <c r="DI222" s="137" t="str">
        <f t="shared" si="369"/>
        <v/>
      </c>
      <c r="DJ222" s="137" t="str">
        <f>IF(C222="","",'[1]رصد درجات'!BE222)</f>
        <v/>
      </c>
      <c r="DK222" s="137" t="str">
        <f>IF(C222="","",'[1]رصد درجات'!BQ222)</f>
        <v/>
      </c>
      <c r="DL222" s="137" t="str">
        <f t="shared" si="370"/>
        <v/>
      </c>
      <c r="DM222" s="137" t="str">
        <f t="shared" si="371"/>
        <v/>
      </c>
      <c r="DN222" s="137" t="str">
        <f t="shared" si="372"/>
        <v/>
      </c>
      <c r="DO222" s="138" t="str">
        <f t="shared" si="373"/>
        <v/>
      </c>
      <c r="DP222" s="143" t="str">
        <f t="shared" si="374"/>
        <v/>
      </c>
      <c r="DQ222" s="144" t="str">
        <f t="shared" si="375"/>
        <v/>
      </c>
      <c r="DR222" s="145">
        <f t="shared" si="376"/>
        <v>0</v>
      </c>
      <c r="DS222" s="146" t="str">
        <f t="shared" si="377"/>
        <v/>
      </c>
      <c r="DT222" s="147" t="str">
        <f t="shared" si="378"/>
        <v/>
      </c>
      <c r="DU222" s="147" t="str">
        <f t="shared" si="379"/>
        <v/>
      </c>
      <c r="DV222" s="147" t="str">
        <f t="shared" si="380"/>
        <v/>
      </c>
      <c r="DW222" s="147" t="str">
        <f t="shared" si="381"/>
        <v/>
      </c>
      <c r="DX222" s="147" t="str">
        <f t="shared" si="382"/>
        <v/>
      </c>
      <c r="DY222" s="147" t="str">
        <f t="shared" si="383"/>
        <v/>
      </c>
      <c r="DZ222" s="147" t="str">
        <f t="shared" si="384"/>
        <v/>
      </c>
      <c r="EA222" s="148"/>
      <c r="EB222" s="148"/>
      <c r="EC222" s="148"/>
      <c r="ED222" s="148"/>
      <c r="EE222" s="148"/>
      <c r="EF222" s="148"/>
      <c r="EG222" s="148"/>
      <c r="EH222" s="148"/>
      <c r="EI222" s="148"/>
      <c r="EJ222" s="148"/>
      <c r="EK222" s="149"/>
      <c r="EL222" s="150" t="str">
        <f t="shared" si="385"/>
        <v/>
      </c>
      <c r="EM222" s="145"/>
      <c r="EN222" s="145"/>
      <c r="EO222" s="151" t="str">
        <f>IF(C222="","",IF(EL222=TRUE,'[1]بيانات أساسية'!$Z$16,'[1]بيانات أساسية'!$Y$17))</f>
        <v/>
      </c>
      <c r="EP222" s="152" t="str">
        <f t="shared" si="336"/>
        <v/>
      </c>
      <c r="EQ222" s="153" t="str">
        <f t="shared" si="386"/>
        <v/>
      </c>
      <c r="ER222" s="153" t="str">
        <f t="shared" si="387"/>
        <v/>
      </c>
      <c r="ES222" s="159"/>
      <c r="GD222" s="157" t="str">
        <f t="shared" si="388"/>
        <v/>
      </c>
      <c r="GE222" s="157" t="str">
        <f t="shared" si="389"/>
        <v/>
      </c>
      <c r="GF222" s="157" t="str">
        <f t="shared" si="390"/>
        <v/>
      </c>
      <c r="GG222" s="157" t="str">
        <f t="shared" si="391"/>
        <v/>
      </c>
      <c r="GH222" s="157" t="str">
        <f t="shared" si="392"/>
        <v/>
      </c>
      <c r="GI222" s="157" t="str">
        <f t="shared" si="393"/>
        <v/>
      </c>
      <c r="GJ222" s="157" t="str">
        <f t="shared" si="394"/>
        <v/>
      </c>
      <c r="GK222" s="157" t="str">
        <f t="shared" si="395"/>
        <v/>
      </c>
      <c r="GL222" s="157" t="str">
        <f t="shared" si="396"/>
        <v/>
      </c>
      <c r="GM222" s="158" t="str">
        <f t="shared" si="397"/>
        <v/>
      </c>
      <c r="GN222" s="157" t="str">
        <f t="shared" si="398"/>
        <v/>
      </c>
      <c r="GO222" s="145" t="str">
        <f t="shared" si="399"/>
        <v/>
      </c>
    </row>
    <row r="223" spans="1:197" s="156" customFormat="1" ht="27" customHeight="1" thickBot="1">
      <c r="A223" s="132" t="str">
        <f>IF('[1]رصد درجات'!A223="","",'[1]رصد درجات'!A223)</f>
        <v/>
      </c>
      <c r="B223" s="132" t="str">
        <f>IF('[1]رصد درجات'!B223="","",'[1]رصد درجات'!B223)</f>
        <v/>
      </c>
      <c r="C223" s="132" t="str">
        <f>IF('[1]رصد درجات'!C223="","",'[1]رصد درجات'!C223)</f>
        <v/>
      </c>
      <c r="D223" s="133" t="str">
        <f>IF('[1]رصد درجات'!D223="","",'[1]رصد درجات'!D223)</f>
        <v/>
      </c>
      <c r="E223" s="132" t="str">
        <f>IF('[1]رصد درجات'!E223="","",'[1]رصد درجات'!E223)</f>
        <v/>
      </c>
      <c r="F223" s="132" t="str">
        <f>IF('[1]رصد درجات'!F223="","",'[1]رصد درجات'!F223)</f>
        <v/>
      </c>
      <c r="G223" s="132" t="str">
        <f>IF('[1]رصد درجات'!G223="","",'[1]رصد درجات'!G223)</f>
        <v/>
      </c>
      <c r="H223" s="132" t="str">
        <f>IF('[1]رصد درجات'!H223="","",'[1]رصد درجات'!H223)</f>
        <v/>
      </c>
      <c r="I223" s="132" t="str">
        <f>IF('[1]رصد درجات'!I223="","",'[1]رصد درجات'!I223)</f>
        <v/>
      </c>
      <c r="J223" s="132" t="str">
        <f>IF('[1]رصد درجات'!J223="","",'[1]رصد درجات'!J223)</f>
        <v/>
      </c>
      <c r="K223" s="132" t="str">
        <f>IF('[1]رصد درجات'!K223="","",'[1]رصد درجات'!K223)</f>
        <v/>
      </c>
      <c r="L223" s="132" t="str">
        <f>IF('[1]رصد درجات'!L223="","",'[1]رصد درجات'!L223)</f>
        <v/>
      </c>
      <c r="M223" s="134" t="str">
        <f>IF('[1]رصد درجات'!M223="","",'[1]رصد درجات'!M223)</f>
        <v/>
      </c>
      <c r="N223" s="134" t="str">
        <f>IF('[1]رصد درجات'!N223="","",'[1]رصد درجات'!N223)</f>
        <v/>
      </c>
      <c r="O223" s="132" t="str">
        <f>IF(C223="","",'[1]رصد درجات'!Y223)</f>
        <v/>
      </c>
      <c r="P223" s="132" t="str">
        <f>IF(C223="","",'[1]رصد درجات'!AL223)</f>
        <v/>
      </c>
      <c r="Q223" s="132" t="str">
        <f t="shared" si="337"/>
        <v/>
      </c>
      <c r="R223" s="135" t="str">
        <f t="shared" si="338"/>
        <v/>
      </c>
      <c r="S223" s="132" t="str">
        <f>IF(C223="","",'[1]رصد درجات'!AV223)</f>
        <v/>
      </c>
      <c r="T223" s="132" t="str">
        <f>IF(C223="","",'[1]رصد درجات'!BI223)</f>
        <v/>
      </c>
      <c r="U223" s="132" t="str">
        <f t="shared" si="339"/>
        <v/>
      </c>
      <c r="V223" s="132" t="str">
        <f t="shared" si="340"/>
        <v/>
      </c>
      <c r="W223" s="132" t="str">
        <f t="shared" si="341"/>
        <v/>
      </c>
      <c r="X223" s="136" t="str">
        <f t="shared" si="342"/>
        <v/>
      </c>
      <c r="Y223" s="137" t="str">
        <f>IF(C223="","",'[1]رصد درجات'!Z223)</f>
        <v/>
      </c>
      <c r="Z223" s="137" t="str">
        <f>IF(C223="","",'[1]رصد درجات'!AM223)</f>
        <v/>
      </c>
      <c r="AA223" s="137" t="str">
        <f t="shared" si="312"/>
        <v/>
      </c>
      <c r="AB223" s="137" t="str">
        <f t="shared" si="343"/>
        <v/>
      </c>
      <c r="AC223" s="137" t="str">
        <f>IF(C223="","",'[1]رصد درجات'!AV223)</f>
        <v/>
      </c>
      <c r="AD223" s="137" t="str">
        <f>IF(C223="","",'[1]رصد درجات'!BI223)</f>
        <v/>
      </c>
      <c r="AE223" s="137" t="str">
        <f t="shared" si="313"/>
        <v/>
      </c>
      <c r="AF223" s="137" t="str">
        <f t="shared" si="314"/>
        <v/>
      </c>
      <c r="AG223" s="137" t="str">
        <f t="shared" si="344"/>
        <v/>
      </c>
      <c r="AH223" s="138" t="str">
        <f t="shared" si="345"/>
        <v/>
      </c>
      <c r="AI223" s="137" t="str">
        <f>IF(C223="","",'[1]رصد درجات'!AA223)</f>
        <v/>
      </c>
      <c r="AJ223" s="137" t="str">
        <f>IF(C223="","",'[1]رصد درجات'!AN223)</f>
        <v/>
      </c>
      <c r="AK223" s="137" t="str">
        <f t="shared" si="315"/>
        <v/>
      </c>
      <c r="AL223" s="139" t="str">
        <f t="shared" si="346"/>
        <v/>
      </c>
      <c r="AM223" s="137" t="str">
        <f>IF(C223="","",'[1]رصد درجات'!AX223)</f>
        <v/>
      </c>
      <c r="AN223" s="137" t="str">
        <f>IF(C223="","",'[1]رصد درجات'!BK223)</f>
        <v/>
      </c>
      <c r="AO223" s="137" t="str">
        <f t="shared" si="316"/>
        <v/>
      </c>
      <c r="AP223" s="137" t="str">
        <f t="shared" si="317"/>
        <v/>
      </c>
      <c r="AQ223" s="137" t="str">
        <f t="shared" si="318"/>
        <v/>
      </c>
      <c r="AR223" s="138" t="str">
        <f t="shared" si="347"/>
        <v/>
      </c>
      <c r="AS223" s="137" t="str">
        <f>IF(C223="","",'[1]رصد درجات'!AB223)</f>
        <v/>
      </c>
      <c r="AT223" s="137" t="str">
        <f>IF(C223="","",'[1]رصد درجات'!AO223)</f>
        <v/>
      </c>
      <c r="AU223" s="137" t="str">
        <f>IF(C223="","",'[1]رصد درجات'!AP223)</f>
        <v/>
      </c>
      <c r="AV223" s="137" t="str">
        <f t="shared" si="319"/>
        <v/>
      </c>
      <c r="AW223" s="137" t="str">
        <f t="shared" si="348"/>
        <v/>
      </c>
      <c r="AX223" s="137" t="str">
        <f>IF(C223="","",'[1]رصد درجات'!AY223)</f>
        <v/>
      </c>
      <c r="AY223" s="137" t="str">
        <f>IF(C223="","",'[1]رصد درجات'!BL223)</f>
        <v/>
      </c>
      <c r="AZ223" s="137" t="str">
        <f>IF(C223="","",'[1]رصد درجات'!BM223)</f>
        <v/>
      </c>
      <c r="BA223" s="137" t="str">
        <f t="shared" si="320"/>
        <v/>
      </c>
      <c r="BB223" s="137" t="str">
        <f t="shared" si="321"/>
        <v/>
      </c>
      <c r="BC223" s="137" t="str">
        <f t="shared" si="322"/>
        <v/>
      </c>
      <c r="BD223" s="137" t="str">
        <f t="shared" si="323"/>
        <v/>
      </c>
      <c r="BE223" s="138" t="str">
        <f t="shared" si="349"/>
        <v/>
      </c>
      <c r="BF223" s="137" t="str">
        <f>IF(C223="","",'[1]رصد درجات'!AC223)</f>
        <v/>
      </c>
      <c r="BG223" s="137" t="str">
        <f>IF(C223="","",'[1]رصد درجات'!AI223)</f>
        <v/>
      </c>
      <c r="BH223" s="137" t="str">
        <f>IF(C223="","",'[1]رصد درجات'!AQ223)</f>
        <v/>
      </c>
      <c r="BI223" s="137" t="str">
        <f t="shared" si="324"/>
        <v/>
      </c>
      <c r="BJ223" s="137" t="str">
        <f t="shared" si="350"/>
        <v/>
      </c>
      <c r="BK223" s="137" t="str">
        <f>IF(C223="","",'[1]رصد درجات'!AZ223)</f>
        <v/>
      </c>
      <c r="BL223" s="137" t="str">
        <f>IF(C223="","",'[1]رصد درجات'!BF223)</f>
        <v/>
      </c>
      <c r="BM223" s="137" t="str">
        <f>IF(C223="","",'[1]رصد درجات'!BN223)</f>
        <v/>
      </c>
      <c r="BN223" s="137" t="str">
        <f t="shared" si="325"/>
        <v/>
      </c>
      <c r="BO223" s="137" t="str">
        <f t="shared" si="326"/>
        <v/>
      </c>
      <c r="BP223" s="137" t="str">
        <f t="shared" si="327"/>
        <v/>
      </c>
      <c r="BQ223" s="137" t="str">
        <f t="shared" si="328"/>
        <v/>
      </c>
      <c r="BR223" s="138" t="str">
        <f t="shared" si="351"/>
        <v/>
      </c>
      <c r="BS223" s="137" t="str">
        <f>IF(C223="","",'[1]رصد درجات'!AD223)</f>
        <v/>
      </c>
      <c r="BT223" s="137" t="str">
        <f>IF(C223="","",'[1]رصد درجات'!AR223)</f>
        <v/>
      </c>
      <c r="BU223" s="137" t="str">
        <f t="shared" si="329"/>
        <v/>
      </c>
      <c r="BV223" s="137" t="str">
        <f t="shared" si="352"/>
        <v/>
      </c>
      <c r="BW223" s="137" t="str">
        <f>IF(C223="","",'[1]رصد درجات'!BA223)</f>
        <v/>
      </c>
      <c r="BX223" s="137" t="str">
        <f>IF(C223="","",'[1]رصد درجات'!BO223)</f>
        <v/>
      </c>
      <c r="BY223" s="137" t="str">
        <f t="shared" si="330"/>
        <v/>
      </c>
      <c r="BZ223" s="137" t="str">
        <f t="shared" si="353"/>
        <v/>
      </c>
      <c r="CA223" s="137" t="str">
        <f t="shared" si="331"/>
        <v/>
      </c>
      <c r="CB223" s="138" t="str">
        <f t="shared" si="354"/>
        <v/>
      </c>
      <c r="CC223" s="137" t="str">
        <f>IF(C223="","",'[1]رصد درجات'!AE223)</f>
        <v/>
      </c>
      <c r="CD223" s="137" t="str">
        <f>IF(C223="","",'[1]رصد درجات'!AJ223)</f>
        <v/>
      </c>
      <c r="CE223" s="137" t="str">
        <f>IF(C223="","",'[1]رصد درجات'!AS223)</f>
        <v/>
      </c>
      <c r="CF223" s="137" t="str">
        <f t="shared" si="332"/>
        <v/>
      </c>
      <c r="CG223" s="137" t="str">
        <f t="shared" si="355"/>
        <v/>
      </c>
      <c r="CH223" s="137" t="str">
        <f>IF(C223="","",'[1]رصد درجات'!BB223)</f>
        <v/>
      </c>
      <c r="CI223" s="137" t="str">
        <f>IF(C223="","",'[1]رصد درجات'!BF223)</f>
        <v/>
      </c>
      <c r="CJ223" s="137" t="str">
        <f>IF(C223="","",'[1]رصد درجات'!BP223)</f>
        <v/>
      </c>
      <c r="CK223" s="137" t="str">
        <f t="shared" si="333"/>
        <v/>
      </c>
      <c r="CL223" s="137" t="str">
        <f t="shared" si="334"/>
        <v/>
      </c>
      <c r="CM223" s="137" t="str">
        <f t="shared" si="335"/>
        <v/>
      </c>
      <c r="CN223" s="137" t="str">
        <f t="shared" si="356"/>
        <v/>
      </c>
      <c r="CO223" s="138" t="str">
        <f t="shared" si="357"/>
        <v/>
      </c>
      <c r="CP223" s="140" t="str">
        <f>IF(C223="","",'[1]رصد درجات'!AF223)</f>
        <v/>
      </c>
      <c r="CQ223" s="135" t="str">
        <f t="shared" si="358"/>
        <v/>
      </c>
      <c r="CR223" s="140" t="str">
        <f>IF(C223="","",'[1]رصد درجات'!BC223)</f>
        <v/>
      </c>
      <c r="CS223" s="140" t="str">
        <f t="shared" si="359"/>
        <v/>
      </c>
      <c r="CT223" s="140" t="str">
        <f t="shared" si="400"/>
        <v/>
      </c>
      <c r="CU223" s="135" t="str">
        <f t="shared" si="401"/>
        <v/>
      </c>
      <c r="CV223" s="137" t="str">
        <f>IF(C223="","",'[1]رصد درجات'!AG223)</f>
        <v/>
      </c>
      <c r="CW223" s="137" t="str">
        <f t="shared" si="360"/>
        <v/>
      </c>
      <c r="CX223" s="137" t="str">
        <f>IF(C223="","",'[1]رصد درجات'!BD223)</f>
        <v/>
      </c>
      <c r="CY223" s="140" t="str">
        <f t="shared" si="361"/>
        <v/>
      </c>
      <c r="CZ223" s="140" t="str">
        <f t="shared" si="362"/>
        <v/>
      </c>
      <c r="DA223" s="135" t="str">
        <f t="shared" si="363"/>
        <v/>
      </c>
      <c r="DB223" s="141" t="str">
        <f t="shared" si="364"/>
        <v/>
      </c>
      <c r="DC223" s="142" t="str">
        <f t="shared" si="365"/>
        <v/>
      </c>
      <c r="DD223" s="141" t="str">
        <f t="shared" si="366"/>
        <v/>
      </c>
      <c r="DE223" s="142" t="str">
        <f t="shared" si="367"/>
        <v/>
      </c>
      <c r="DF223" s="137" t="str">
        <f>IF(C223="","",'[1]رصد درجات'!AH223)</f>
        <v/>
      </c>
      <c r="DG223" s="137" t="str">
        <f>IF(C223="","",'[1]رصد درجات'!AT223)</f>
        <v/>
      </c>
      <c r="DH223" s="137" t="str">
        <f t="shared" si="368"/>
        <v/>
      </c>
      <c r="DI223" s="137" t="str">
        <f t="shared" si="369"/>
        <v/>
      </c>
      <c r="DJ223" s="137" t="str">
        <f>IF(C223="","",'[1]رصد درجات'!BE223)</f>
        <v/>
      </c>
      <c r="DK223" s="137" t="str">
        <f>IF(C223="","",'[1]رصد درجات'!BQ223)</f>
        <v/>
      </c>
      <c r="DL223" s="137" t="str">
        <f t="shared" si="370"/>
        <v/>
      </c>
      <c r="DM223" s="137" t="str">
        <f t="shared" si="371"/>
        <v/>
      </c>
      <c r="DN223" s="137" t="str">
        <f t="shared" si="372"/>
        <v/>
      </c>
      <c r="DO223" s="138" t="str">
        <f t="shared" si="373"/>
        <v/>
      </c>
      <c r="DP223" s="143" t="str">
        <f t="shared" si="374"/>
        <v/>
      </c>
      <c r="DQ223" s="144" t="str">
        <f t="shared" si="375"/>
        <v/>
      </c>
      <c r="DR223" s="145">
        <f t="shared" si="376"/>
        <v>0</v>
      </c>
      <c r="DS223" s="146" t="str">
        <f t="shared" si="377"/>
        <v/>
      </c>
      <c r="DT223" s="147" t="str">
        <f t="shared" si="378"/>
        <v/>
      </c>
      <c r="DU223" s="147" t="str">
        <f t="shared" si="379"/>
        <v/>
      </c>
      <c r="DV223" s="147" t="str">
        <f t="shared" si="380"/>
        <v/>
      </c>
      <c r="DW223" s="147" t="str">
        <f t="shared" si="381"/>
        <v/>
      </c>
      <c r="DX223" s="147" t="str">
        <f t="shared" si="382"/>
        <v/>
      </c>
      <c r="DY223" s="147" t="str">
        <f t="shared" si="383"/>
        <v/>
      </c>
      <c r="DZ223" s="147" t="str">
        <f t="shared" si="384"/>
        <v/>
      </c>
      <c r="EA223" s="148"/>
      <c r="EB223" s="148"/>
      <c r="EC223" s="148"/>
      <c r="ED223" s="148"/>
      <c r="EE223" s="148"/>
      <c r="EF223" s="148"/>
      <c r="EG223" s="148"/>
      <c r="EH223" s="148"/>
      <c r="EI223" s="148"/>
      <c r="EJ223" s="148"/>
      <c r="EK223" s="149"/>
      <c r="EL223" s="150" t="str">
        <f t="shared" si="385"/>
        <v/>
      </c>
      <c r="EM223" s="145"/>
      <c r="EN223" s="145"/>
      <c r="EO223" s="151" t="str">
        <f>IF(C223="","",IF(EL223=TRUE,'[1]بيانات أساسية'!$Z$16,'[1]بيانات أساسية'!$Y$17))</f>
        <v/>
      </c>
      <c r="EP223" s="152" t="str">
        <f t="shared" si="336"/>
        <v/>
      </c>
      <c r="EQ223" s="153" t="str">
        <f t="shared" si="386"/>
        <v/>
      </c>
      <c r="ER223" s="153" t="str">
        <f t="shared" si="387"/>
        <v/>
      </c>
      <c r="ES223" s="159"/>
      <c r="GD223" s="157" t="str">
        <f t="shared" si="388"/>
        <v/>
      </c>
      <c r="GE223" s="157" t="str">
        <f t="shared" si="389"/>
        <v/>
      </c>
      <c r="GF223" s="157" t="str">
        <f t="shared" si="390"/>
        <v/>
      </c>
      <c r="GG223" s="157" t="str">
        <f t="shared" si="391"/>
        <v/>
      </c>
      <c r="GH223" s="157" t="str">
        <f t="shared" si="392"/>
        <v/>
      </c>
      <c r="GI223" s="157" t="str">
        <f t="shared" si="393"/>
        <v/>
      </c>
      <c r="GJ223" s="157" t="str">
        <f t="shared" si="394"/>
        <v/>
      </c>
      <c r="GK223" s="157" t="str">
        <f t="shared" si="395"/>
        <v/>
      </c>
      <c r="GL223" s="157" t="str">
        <f t="shared" si="396"/>
        <v/>
      </c>
      <c r="GM223" s="158" t="str">
        <f t="shared" si="397"/>
        <v/>
      </c>
      <c r="GN223" s="157" t="str">
        <f t="shared" si="398"/>
        <v/>
      </c>
      <c r="GO223" s="145" t="str">
        <f t="shared" si="399"/>
        <v/>
      </c>
    </row>
    <row r="224" spans="1:197" s="156" customFormat="1" ht="27" customHeight="1" thickBot="1">
      <c r="A224" s="132" t="str">
        <f>IF('[1]رصد درجات'!A224="","",'[1]رصد درجات'!A224)</f>
        <v/>
      </c>
      <c r="B224" s="132" t="str">
        <f>IF('[1]رصد درجات'!B224="","",'[1]رصد درجات'!B224)</f>
        <v/>
      </c>
      <c r="C224" s="132" t="str">
        <f>IF('[1]رصد درجات'!C224="","",'[1]رصد درجات'!C224)</f>
        <v/>
      </c>
      <c r="D224" s="133" t="str">
        <f>IF('[1]رصد درجات'!D224="","",'[1]رصد درجات'!D224)</f>
        <v/>
      </c>
      <c r="E224" s="132" t="str">
        <f>IF('[1]رصد درجات'!E224="","",'[1]رصد درجات'!E224)</f>
        <v/>
      </c>
      <c r="F224" s="132" t="str">
        <f>IF('[1]رصد درجات'!F224="","",'[1]رصد درجات'!F224)</f>
        <v/>
      </c>
      <c r="G224" s="132" t="str">
        <f>IF('[1]رصد درجات'!G224="","",'[1]رصد درجات'!G224)</f>
        <v/>
      </c>
      <c r="H224" s="132" t="str">
        <f>IF('[1]رصد درجات'!H224="","",'[1]رصد درجات'!H224)</f>
        <v/>
      </c>
      <c r="I224" s="132" t="str">
        <f>IF('[1]رصد درجات'!I224="","",'[1]رصد درجات'!I224)</f>
        <v/>
      </c>
      <c r="J224" s="132" t="str">
        <f>IF('[1]رصد درجات'!J224="","",'[1]رصد درجات'!J224)</f>
        <v/>
      </c>
      <c r="K224" s="132" t="str">
        <f>IF('[1]رصد درجات'!K224="","",'[1]رصد درجات'!K224)</f>
        <v/>
      </c>
      <c r="L224" s="132" t="str">
        <f>IF('[1]رصد درجات'!L224="","",'[1]رصد درجات'!L224)</f>
        <v/>
      </c>
      <c r="M224" s="134" t="str">
        <f>IF('[1]رصد درجات'!M224="","",'[1]رصد درجات'!M224)</f>
        <v/>
      </c>
      <c r="N224" s="134" t="str">
        <f>IF('[1]رصد درجات'!N224="","",'[1]رصد درجات'!N224)</f>
        <v/>
      </c>
      <c r="O224" s="132" t="str">
        <f>IF(C224="","",'[1]رصد درجات'!Y224)</f>
        <v/>
      </c>
      <c r="P224" s="132" t="str">
        <f>IF(C224="","",'[1]رصد درجات'!AL224)</f>
        <v/>
      </c>
      <c r="Q224" s="132" t="str">
        <f t="shared" si="337"/>
        <v/>
      </c>
      <c r="R224" s="135" t="str">
        <f t="shared" si="338"/>
        <v/>
      </c>
      <c r="S224" s="132" t="str">
        <f>IF(C224="","",'[1]رصد درجات'!AV224)</f>
        <v/>
      </c>
      <c r="T224" s="132" t="str">
        <f>IF(C224="","",'[1]رصد درجات'!BI224)</f>
        <v/>
      </c>
      <c r="U224" s="132" t="str">
        <f t="shared" si="339"/>
        <v/>
      </c>
      <c r="V224" s="132" t="str">
        <f t="shared" si="340"/>
        <v/>
      </c>
      <c r="W224" s="132" t="str">
        <f t="shared" si="341"/>
        <v/>
      </c>
      <c r="X224" s="136" t="str">
        <f t="shared" si="342"/>
        <v/>
      </c>
      <c r="Y224" s="137" t="str">
        <f>IF(C224="","",'[1]رصد درجات'!Z224)</f>
        <v/>
      </c>
      <c r="Z224" s="137" t="str">
        <f>IF(C224="","",'[1]رصد درجات'!AM224)</f>
        <v/>
      </c>
      <c r="AA224" s="137" t="str">
        <f t="shared" si="312"/>
        <v/>
      </c>
      <c r="AB224" s="137" t="str">
        <f t="shared" si="343"/>
        <v/>
      </c>
      <c r="AC224" s="137" t="str">
        <f>IF(C224="","",'[1]رصد درجات'!AV224)</f>
        <v/>
      </c>
      <c r="AD224" s="137" t="str">
        <f>IF(C224="","",'[1]رصد درجات'!BI224)</f>
        <v/>
      </c>
      <c r="AE224" s="137" t="str">
        <f t="shared" si="313"/>
        <v/>
      </c>
      <c r="AF224" s="137" t="str">
        <f t="shared" si="314"/>
        <v/>
      </c>
      <c r="AG224" s="137" t="str">
        <f t="shared" si="344"/>
        <v/>
      </c>
      <c r="AH224" s="138" t="str">
        <f t="shared" si="345"/>
        <v/>
      </c>
      <c r="AI224" s="137" t="str">
        <f>IF(C224="","",'[1]رصد درجات'!AA224)</f>
        <v/>
      </c>
      <c r="AJ224" s="137" t="str">
        <f>IF(C224="","",'[1]رصد درجات'!AN224)</f>
        <v/>
      </c>
      <c r="AK224" s="137" t="str">
        <f t="shared" si="315"/>
        <v/>
      </c>
      <c r="AL224" s="139" t="str">
        <f t="shared" si="346"/>
        <v/>
      </c>
      <c r="AM224" s="137" t="str">
        <f>IF(C224="","",'[1]رصد درجات'!AX224)</f>
        <v/>
      </c>
      <c r="AN224" s="137" t="str">
        <f>IF(C224="","",'[1]رصد درجات'!BK224)</f>
        <v/>
      </c>
      <c r="AO224" s="137" t="str">
        <f t="shared" si="316"/>
        <v/>
      </c>
      <c r="AP224" s="137" t="str">
        <f t="shared" si="317"/>
        <v/>
      </c>
      <c r="AQ224" s="137" t="str">
        <f t="shared" si="318"/>
        <v/>
      </c>
      <c r="AR224" s="138" t="str">
        <f t="shared" si="347"/>
        <v/>
      </c>
      <c r="AS224" s="137" t="str">
        <f>IF(C224="","",'[1]رصد درجات'!AB224)</f>
        <v/>
      </c>
      <c r="AT224" s="137" t="str">
        <f>IF(C224="","",'[1]رصد درجات'!AO224)</f>
        <v/>
      </c>
      <c r="AU224" s="137" t="str">
        <f>IF(C224="","",'[1]رصد درجات'!AP224)</f>
        <v/>
      </c>
      <c r="AV224" s="137" t="str">
        <f t="shared" si="319"/>
        <v/>
      </c>
      <c r="AW224" s="137" t="str">
        <f t="shared" si="348"/>
        <v/>
      </c>
      <c r="AX224" s="137" t="str">
        <f>IF(C224="","",'[1]رصد درجات'!AY224)</f>
        <v/>
      </c>
      <c r="AY224" s="137" t="str">
        <f>IF(C224="","",'[1]رصد درجات'!BL224)</f>
        <v/>
      </c>
      <c r="AZ224" s="137" t="str">
        <f>IF(C224="","",'[1]رصد درجات'!BM224)</f>
        <v/>
      </c>
      <c r="BA224" s="137" t="str">
        <f t="shared" si="320"/>
        <v/>
      </c>
      <c r="BB224" s="137" t="str">
        <f t="shared" si="321"/>
        <v/>
      </c>
      <c r="BC224" s="137" t="str">
        <f t="shared" si="322"/>
        <v/>
      </c>
      <c r="BD224" s="137" t="str">
        <f t="shared" si="323"/>
        <v/>
      </c>
      <c r="BE224" s="138" t="str">
        <f t="shared" si="349"/>
        <v/>
      </c>
      <c r="BF224" s="137" t="str">
        <f>IF(C224="","",'[1]رصد درجات'!AC224)</f>
        <v/>
      </c>
      <c r="BG224" s="137" t="str">
        <f>IF(C224="","",'[1]رصد درجات'!AI224)</f>
        <v/>
      </c>
      <c r="BH224" s="137" t="str">
        <f>IF(C224="","",'[1]رصد درجات'!AQ224)</f>
        <v/>
      </c>
      <c r="BI224" s="137" t="str">
        <f t="shared" si="324"/>
        <v/>
      </c>
      <c r="BJ224" s="137" t="str">
        <f t="shared" si="350"/>
        <v/>
      </c>
      <c r="BK224" s="137" t="str">
        <f>IF(C224="","",'[1]رصد درجات'!AZ224)</f>
        <v/>
      </c>
      <c r="BL224" s="137" t="str">
        <f>IF(C224="","",'[1]رصد درجات'!BF224)</f>
        <v/>
      </c>
      <c r="BM224" s="137" t="str">
        <f>IF(C224="","",'[1]رصد درجات'!BN224)</f>
        <v/>
      </c>
      <c r="BN224" s="137" t="str">
        <f t="shared" si="325"/>
        <v/>
      </c>
      <c r="BO224" s="137" t="str">
        <f t="shared" si="326"/>
        <v/>
      </c>
      <c r="BP224" s="137" t="str">
        <f t="shared" si="327"/>
        <v/>
      </c>
      <c r="BQ224" s="137" t="str">
        <f t="shared" si="328"/>
        <v/>
      </c>
      <c r="BR224" s="138" t="str">
        <f t="shared" si="351"/>
        <v/>
      </c>
      <c r="BS224" s="137" t="str">
        <f>IF(C224="","",'[1]رصد درجات'!AD224)</f>
        <v/>
      </c>
      <c r="BT224" s="137" t="str">
        <f>IF(C224="","",'[1]رصد درجات'!AR224)</f>
        <v/>
      </c>
      <c r="BU224" s="137" t="str">
        <f t="shared" si="329"/>
        <v/>
      </c>
      <c r="BV224" s="137" t="str">
        <f t="shared" si="352"/>
        <v/>
      </c>
      <c r="BW224" s="137" t="str">
        <f>IF(C224="","",'[1]رصد درجات'!BA224)</f>
        <v/>
      </c>
      <c r="BX224" s="137" t="str">
        <f>IF(C224="","",'[1]رصد درجات'!BO224)</f>
        <v/>
      </c>
      <c r="BY224" s="137" t="str">
        <f t="shared" si="330"/>
        <v/>
      </c>
      <c r="BZ224" s="137" t="str">
        <f t="shared" si="353"/>
        <v/>
      </c>
      <c r="CA224" s="137" t="str">
        <f t="shared" si="331"/>
        <v/>
      </c>
      <c r="CB224" s="138" t="str">
        <f t="shared" si="354"/>
        <v/>
      </c>
      <c r="CC224" s="137" t="str">
        <f>IF(C224="","",'[1]رصد درجات'!AE224)</f>
        <v/>
      </c>
      <c r="CD224" s="137" t="str">
        <f>IF(C224="","",'[1]رصد درجات'!AJ224)</f>
        <v/>
      </c>
      <c r="CE224" s="137" t="str">
        <f>IF(C224="","",'[1]رصد درجات'!AS224)</f>
        <v/>
      </c>
      <c r="CF224" s="137" t="str">
        <f t="shared" si="332"/>
        <v/>
      </c>
      <c r="CG224" s="137" t="str">
        <f t="shared" si="355"/>
        <v/>
      </c>
      <c r="CH224" s="137" t="str">
        <f>IF(C224="","",'[1]رصد درجات'!BB224)</f>
        <v/>
      </c>
      <c r="CI224" s="137" t="str">
        <f>IF(C224="","",'[1]رصد درجات'!BF224)</f>
        <v/>
      </c>
      <c r="CJ224" s="137" t="str">
        <f>IF(C224="","",'[1]رصد درجات'!BP224)</f>
        <v/>
      </c>
      <c r="CK224" s="137" t="str">
        <f t="shared" si="333"/>
        <v/>
      </c>
      <c r="CL224" s="137" t="str">
        <f t="shared" si="334"/>
        <v/>
      </c>
      <c r="CM224" s="137" t="str">
        <f t="shared" si="335"/>
        <v/>
      </c>
      <c r="CN224" s="137" t="str">
        <f t="shared" si="356"/>
        <v/>
      </c>
      <c r="CO224" s="138" t="str">
        <f t="shared" si="357"/>
        <v/>
      </c>
      <c r="CP224" s="140" t="str">
        <f>IF(C224="","",'[1]رصد درجات'!AF224)</f>
        <v/>
      </c>
      <c r="CQ224" s="135" t="str">
        <f t="shared" si="358"/>
        <v/>
      </c>
      <c r="CR224" s="140" t="str">
        <f>IF(C224="","",'[1]رصد درجات'!BC224)</f>
        <v/>
      </c>
      <c r="CS224" s="140" t="str">
        <f t="shared" si="359"/>
        <v/>
      </c>
      <c r="CT224" s="140" t="str">
        <f t="shared" si="400"/>
        <v/>
      </c>
      <c r="CU224" s="135" t="str">
        <f t="shared" si="401"/>
        <v/>
      </c>
      <c r="CV224" s="137" t="str">
        <f>IF(C224="","",'[1]رصد درجات'!AG224)</f>
        <v/>
      </c>
      <c r="CW224" s="137" t="str">
        <f t="shared" si="360"/>
        <v/>
      </c>
      <c r="CX224" s="137" t="str">
        <f>IF(C224="","",'[1]رصد درجات'!BD224)</f>
        <v/>
      </c>
      <c r="CY224" s="140" t="str">
        <f t="shared" si="361"/>
        <v/>
      </c>
      <c r="CZ224" s="140" t="str">
        <f t="shared" si="362"/>
        <v/>
      </c>
      <c r="DA224" s="135" t="str">
        <f t="shared" si="363"/>
        <v/>
      </c>
      <c r="DB224" s="141" t="str">
        <f t="shared" si="364"/>
        <v/>
      </c>
      <c r="DC224" s="142" t="str">
        <f t="shared" si="365"/>
        <v/>
      </c>
      <c r="DD224" s="141" t="str">
        <f t="shared" si="366"/>
        <v/>
      </c>
      <c r="DE224" s="142" t="str">
        <f t="shared" si="367"/>
        <v/>
      </c>
      <c r="DF224" s="137" t="str">
        <f>IF(C224="","",'[1]رصد درجات'!AH224)</f>
        <v/>
      </c>
      <c r="DG224" s="137" t="str">
        <f>IF(C224="","",'[1]رصد درجات'!AT224)</f>
        <v/>
      </c>
      <c r="DH224" s="137" t="str">
        <f t="shared" si="368"/>
        <v/>
      </c>
      <c r="DI224" s="137" t="str">
        <f t="shared" si="369"/>
        <v/>
      </c>
      <c r="DJ224" s="137" t="str">
        <f>IF(C224="","",'[1]رصد درجات'!BE224)</f>
        <v/>
      </c>
      <c r="DK224" s="137" t="str">
        <f>IF(C224="","",'[1]رصد درجات'!BQ224)</f>
        <v/>
      </c>
      <c r="DL224" s="137" t="str">
        <f t="shared" si="370"/>
        <v/>
      </c>
      <c r="DM224" s="137" t="str">
        <f t="shared" si="371"/>
        <v/>
      </c>
      <c r="DN224" s="137" t="str">
        <f t="shared" si="372"/>
        <v/>
      </c>
      <c r="DO224" s="138" t="str">
        <f t="shared" si="373"/>
        <v/>
      </c>
      <c r="DP224" s="143" t="str">
        <f t="shared" si="374"/>
        <v/>
      </c>
      <c r="DQ224" s="144" t="str">
        <f t="shared" si="375"/>
        <v/>
      </c>
      <c r="DR224" s="145">
        <f t="shared" si="376"/>
        <v>0</v>
      </c>
      <c r="DS224" s="146" t="str">
        <f t="shared" si="377"/>
        <v/>
      </c>
      <c r="DT224" s="147" t="str">
        <f t="shared" si="378"/>
        <v/>
      </c>
      <c r="DU224" s="147" t="str">
        <f t="shared" si="379"/>
        <v/>
      </c>
      <c r="DV224" s="147" t="str">
        <f t="shared" si="380"/>
        <v/>
      </c>
      <c r="DW224" s="147" t="str">
        <f t="shared" si="381"/>
        <v/>
      </c>
      <c r="DX224" s="147" t="str">
        <f t="shared" si="382"/>
        <v/>
      </c>
      <c r="DY224" s="147" t="str">
        <f t="shared" si="383"/>
        <v/>
      </c>
      <c r="DZ224" s="147" t="str">
        <f t="shared" si="384"/>
        <v/>
      </c>
      <c r="EA224" s="148"/>
      <c r="EB224" s="148"/>
      <c r="EC224" s="148"/>
      <c r="ED224" s="148"/>
      <c r="EE224" s="148"/>
      <c r="EF224" s="148"/>
      <c r="EG224" s="148"/>
      <c r="EH224" s="148"/>
      <c r="EI224" s="148"/>
      <c r="EJ224" s="148"/>
      <c r="EK224" s="149"/>
      <c r="EL224" s="150" t="str">
        <f t="shared" si="385"/>
        <v/>
      </c>
      <c r="EM224" s="145"/>
      <c r="EN224" s="145"/>
      <c r="EO224" s="151" t="str">
        <f>IF(C224="","",IF(EL224=TRUE,'[1]بيانات أساسية'!$Z$16,'[1]بيانات أساسية'!$Y$17))</f>
        <v/>
      </c>
      <c r="EP224" s="152" t="str">
        <f t="shared" si="336"/>
        <v/>
      </c>
      <c r="EQ224" s="153" t="str">
        <f t="shared" si="386"/>
        <v/>
      </c>
      <c r="ER224" s="153" t="str">
        <f t="shared" si="387"/>
        <v/>
      </c>
      <c r="ES224" s="159"/>
      <c r="GD224" s="157" t="str">
        <f t="shared" si="388"/>
        <v/>
      </c>
      <c r="GE224" s="157" t="str">
        <f t="shared" si="389"/>
        <v/>
      </c>
      <c r="GF224" s="157" t="str">
        <f t="shared" si="390"/>
        <v/>
      </c>
      <c r="GG224" s="157" t="str">
        <f t="shared" si="391"/>
        <v/>
      </c>
      <c r="GH224" s="157" t="str">
        <f t="shared" si="392"/>
        <v/>
      </c>
      <c r="GI224" s="157" t="str">
        <f t="shared" si="393"/>
        <v/>
      </c>
      <c r="GJ224" s="157" t="str">
        <f t="shared" si="394"/>
        <v/>
      </c>
      <c r="GK224" s="157" t="str">
        <f t="shared" si="395"/>
        <v/>
      </c>
      <c r="GL224" s="157" t="str">
        <f t="shared" si="396"/>
        <v/>
      </c>
      <c r="GM224" s="158" t="str">
        <f t="shared" si="397"/>
        <v/>
      </c>
      <c r="GN224" s="157" t="str">
        <f t="shared" si="398"/>
        <v/>
      </c>
      <c r="GO224" s="145" t="str">
        <f t="shared" si="399"/>
        <v/>
      </c>
    </row>
    <row r="225" spans="1:197" s="156" customFormat="1" ht="27" customHeight="1" thickBot="1">
      <c r="A225" s="132" t="str">
        <f>IF('[1]رصد درجات'!A225="","",'[1]رصد درجات'!A225)</f>
        <v/>
      </c>
      <c r="B225" s="132" t="str">
        <f>IF('[1]رصد درجات'!B225="","",'[1]رصد درجات'!B225)</f>
        <v/>
      </c>
      <c r="C225" s="132" t="str">
        <f>IF('[1]رصد درجات'!C225="","",'[1]رصد درجات'!C225)</f>
        <v/>
      </c>
      <c r="D225" s="133" t="str">
        <f>IF('[1]رصد درجات'!D225="","",'[1]رصد درجات'!D225)</f>
        <v/>
      </c>
      <c r="E225" s="132" t="str">
        <f>IF('[1]رصد درجات'!E225="","",'[1]رصد درجات'!E225)</f>
        <v/>
      </c>
      <c r="F225" s="132" t="str">
        <f>IF('[1]رصد درجات'!F225="","",'[1]رصد درجات'!F225)</f>
        <v/>
      </c>
      <c r="G225" s="132" t="str">
        <f>IF('[1]رصد درجات'!G225="","",'[1]رصد درجات'!G225)</f>
        <v/>
      </c>
      <c r="H225" s="132" t="str">
        <f>IF('[1]رصد درجات'!H225="","",'[1]رصد درجات'!H225)</f>
        <v/>
      </c>
      <c r="I225" s="132" t="str">
        <f>IF('[1]رصد درجات'!I225="","",'[1]رصد درجات'!I225)</f>
        <v/>
      </c>
      <c r="J225" s="132" t="str">
        <f>IF('[1]رصد درجات'!J225="","",'[1]رصد درجات'!J225)</f>
        <v/>
      </c>
      <c r="K225" s="132" t="str">
        <f>IF('[1]رصد درجات'!K225="","",'[1]رصد درجات'!K225)</f>
        <v/>
      </c>
      <c r="L225" s="132" t="str">
        <f>IF('[1]رصد درجات'!L225="","",'[1]رصد درجات'!L225)</f>
        <v/>
      </c>
      <c r="M225" s="134" t="str">
        <f>IF('[1]رصد درجات'!M225="","",'[1]رصد درجات'!M225)</f>
        <v/>
      </c>
      <c r="N225" s="134" t="str">
        <f>IF('[1]رصد درجات'!N225="","",'[1]رصد درجات'!N225)</f>
        <v/>
      </c>
      <c r="O225" s="132" t="str">
        <f>IF(C225="","",'[1]رصد درجات'!Y225)</f>
        <v/>
      </c>
      <c r="P225" s="132" t="str">
        <f>IF(C225="","",'[1]رصد درجات'!AL225)</f>
        <v/>
      </c>
      <c r="Q225" s="132" t="str">
        <f t="shared" si="337"/>
        <v/>
      </c>
      <c r="R225" s="135" t="str">
        <f t="shared" si="338"/>
        <v/>
      </c>
      <c r="S225" s="132" t="str">
        <f>IF(C225="","",'[1]رصد درجات'!AV225)</f>
        <v/>
      </c>
      <c r="T225" s="132" t="str">
        <f>IF(C225="","",'[1]رصد درجات'!BI225)</f>
        <v/>
      </c>
      <c r="U225" s="132" t="str">
        <f t="shared" si="339"/>
        <v/>
      </c>
      <c r="V225" s="132" t="str">
        <f t="shared" si="340"/>
        <v/>
      </c>
      <c r="W225" s="132" t="str">
        <f t="shared" si="341"/>
        <v/>
      </c>
      <c r="X225" s="136" t="str">
        <f t="shared" si="342"/>
        <v/>
      </c>
      <c r="Y225" s="137" t="str">
        <f>IF(C225="","",'[1]رصد درجات'!Z225)</f>
        <v/>
      </c>
      <c r="Z225" s="137" t="str">
        <f>IF(C225="","",'[1]رصد درجات'!AM225)</f>
        <v/>
      </c>
      <c r="AA225" s="137" t="str">
        <f t="shared" si="312"/>
        <v/>
      </c>
      <c r="AB225" s="137" t="str">
        <f t="shared" si="343"/>
        <v/>
      </c>
      <c r="AC225" s="137" t="str">
        <f>IF(C225="","",'[1]رصد درجات'!AV225)</f>
        <v/>
      </c>
      <c r="AD225" s="137" t="str">
        <f>IF(C225="","",'[1]رصد درجات'!BI225)</f>
        <v/>
      </c>
      <c r="AE225" s="137" t="str">
        <f t="shared" si="313"/>
        <v/>
      </c>
      <c r="AF225" s="137" t="str">
        <f t="shared" si="314"/>
        <v/>
      </c>
      <c r="AG225" s="137" t="str">
        <f t="shared" si="344"/>
        <v/>
      </c>
      <c r="AH225" s="138" t="str">
        <f t="shared" si="345"/>
        <v/>
      </c>
      <c r="AI225" s="137" t="str">
        <f>IF(C225="","",'[1]رصد درجات'!AA225)</f>
        <v/>
      </c>
      <c r="AJ225" s="137" t="str">
        <f>IF(C225="","",'[1]رصد درجات'!AN225)</f>
        <v/>
      </c>
      <c r="AK225" s="137" t="str">
        <f t="shared" si="315"/>
        <v/>
      </c>
      <c r="AL225" s="139" t="str">
        <f t="shared" si="346"/>
        <v/>
      </c>
      <c r="AM225" s="137" t="str">
        <f>IF(C225="","",'[1]رصد درجات'!AX225)</f>
        <v/>
      </c>
      <c r="AN225" s="137" t="str">
        <f>IF(C225="","",'[1]رصد درجات'!BK225)</f>
        <v/>
      </c>
      <c r="AO225" s="137" t="str">
        <f t="shared" si="316"/>
        <v/>
      </c>
      <c r="AP225" s="137" t="str">
        <f t="shared" si="317"/>
        <v/>
      </c>
      <c r="AQ225" s="137" t="str">
        <f t="shared" si="318"/>
        <v/>
      </c>
      <c r="AR225" s="138" t="str">
        <f t="shared" si="347"/>
        <v/>
      </c>
      <c r="AS225" s="137" t="str">
        <f>IF(C225="","",'[1]رصد درجات'!AB225)</f>
        <v/>
      </c>
      <c r="AT225" s="137" t="str">
        <f>IF(C225="","",'[1]رصد درجات'!AO225)</f>
        <v/>
      </c>
      <c r="AU225" s="137" t="str">
        <f>IF(C225="","",'[1]رصد درجات'!AP225)</f>
        <v/>
      </c>
      <c r="AV225" s="137" t="str">
        <f t="shared" si="319"/>
        <v/>
      </c>
      <c r="AW225" s="137" t="str">
        <f t="shared" si="348"/>
        <v/>
      </c>
      <c r="AX225" s="137" t="str">
        <f>IF(C225="","",'[1]رصد درجات'!AY225)</f>
        <v/>
      </c>
      <c r="AY225" s="137" t="str">
        <f>IF(C225="","",'[1]رصد درجات'!BL225)</f>
        <v/>
      </c>
      <c r="AZ225" s="137" t="str">
        <f>IF(C225="","",'[1]رصد درجات'!BM225)</f>
        <v/>
      </c>
      <c r="BA225" s="137" t="str">
        <f t="shared" si="320"/>
        <v/>
      </c>
      <c r="BB225" s="137" t="str">
        <f t="shared" si="321"/>
        <v/>
      </c>
      <c r="BC225" s="137" t="str">
        <f t="shared" si="322"/>
        <v/>
      </c>
      <c r="BD225" s="137" t="str">
        <f t="shared" si="323"/>
        <v/>
      </c>
      <c r="BE225" s="138" t="str">
        <f t="shared" si="349"/>
        <v/>
      </c>
      <c r="BF225" s="137" t="str">
        <f>IF(C225="","",'[1]رصد درجات'!AC225)</f>
        <v/>
      </c>
      <c r="BG225" s="137" t="str">
        <f>IF(C225="","",'[1]رصد درجات'!AI225)</f>
        <v/>
      </c>
      <c r="BH225" s="137" t="str">
        <f>IF(C225="","",'[1]رصد درجات'!AQ225)</f>
        <v/>
      </c>
      <c r="BI225" s="137" t="str">
        <f t="shared" si="324"/>
        <v/>
      </c>
      <c r="BJ225" s="137" t="str">
        <f t="shared" si="350"/>
        <v/>
      </c>
      <c r="BK225" s="137" t="str">
        <f>IF(C225="","",'[1]رصد درجات'!AZ225)</f>
        <v/>
      </c>
      <c r="BL225" s="137" t="str">
        <f>IF(C225="","",'[1]رصد درجات'!BF225)</f>
        <v/>
      </c>
      <c r="BM225" s="137" t="str">
        <f>IF(C225="","",'[1]رصد درجات'!BN225)</f>
        <v/>
      </c>
      <c r="BN225" s="137" t="str">
        <f t="shared" si="325"/>
        <v/>
      </c>
      <c r="BO225" s="137" t="str">
        <f t="shared" si="326"/>
        <v/>
      </c>
      <c r="BP225" s="137" t="str">
        <f t="shared" si="327"/>
        <v/>
      </c>
      <c r="BQ225" s="137" t="str">
        <f t="shared" si="328"/>
        <v/>
      </c>
      <c r="BR225" s="138" t="str">
        <f t="shared" si="351"/>
        <v/>
      </c>
      <c r="BS225" s="137" t="str">
        <f>IF(C225="","",'[1]رصد درجات'!AD225)</f>
        <v/>
      </c>
      <c r="BT225" s="137" t="str">
        <f>IF(C225="","",'[1]رصد درجات'!AR225)</f>
        <v/>
      </c>
      <c r="BU225" s="137" t="str">
        <f t="shared" si="329"/>
        <v/>
      </c>
      <c r="BV225" s="137" t="str">
        <f t="shared" si="352"/>
        <v/>
      </c>
      <c r="BW225" s="137" t="str">
        <f>IF(C225="","",'[1]رصد درجات'!BA225)</f>
        <v/>
      </c>
      <c r="BX225" s="137" t="str">
        <f>IF(C225="","",'[1]رصد درجات'!BO225)</f>
        <v/>
      </c>
      <c r="BY225" s="137" t="str">
        <f t="shared" si="330"/>
        <v/>
      </c>
      <c r="BZ225" s="137" t="str">
        <f t="shared" si="353"/>
        <v/>
      </c>
      <c r="CA225" s="137" t="str">
        <f t="shared" si="331"/>
        <v/>
      </c>
      <c r="CB225" s="138" t="str">
        <f t="shared" si="354"/>
        <v/>
      </c>
      <c r="CC225" s="137" t="str">
        <f>IF(C225="","",'[1]رصد درجات'!AE225)</f>
        <v/>
      </c>
      <c r="CD225" s="137" t="str">
        <f>IF(C225="","",'[1]رصد درجات'!AJ225)</f>
        <v/>
      </c>
      <c r="CE225" s="137" t="str">
        <f>IF(C225="","",'[1]رصد درجات'!AS225)</f>
        <v/>
      </c>
      <c r="CF225" s="137" t="str">
        <f t="shared" si="332"/>
        <v/>
      </c>
      <c r="CG225" s="137" t="str">
        <f t="shared" si="355"/>
        <v/>
      </c>
      <c r="CH225" s="137" t="str">
        <f>IF(C225="","",'[1]رصد درجات'!BB225)</f>
        <v/>
      </c>
      <c r="CI225" s="137" t="str">
        <f>IF(C225="","",'[1]رصد درجات'!BF225)</f>
        <v/>
      </c>
      <c r="CJ225" s="137" t="str">
        <f>IF(C225="","",'[1]رصد درجات'!BP225)</f>
        <v/>
      </c>
      <c r="CK225" s="137" t="str">
        <f t="shared" si="333"/>
        <v/>
      </c>
      <c r="CL225" s="137" t="str">
        <f t="shared" si="334"/>
        <v/>
      </c>
      <c r="CM225" s="137" t="str">
        <f t="shared" si="335"/>
        <v/>
      </c>
      <c r="CN225" s="137" t="str">
        <f t="shared" si="356"/>
        <v/>
      </c>
      <c r="CO225" s="138" t="str">
        <f t="shared" si="357"/>
        <v/>
      </c>
      <c r="CP225" s="140" t="str">
        <f>IF(C225="","",'[1]رصد درجات'!AF225)</f>
        <v/>
      </c>
      <c r="CQ225" s="135" t="str">
        <f t="shared" si="358"/>
        <v/>
      </c>
      <c r="CR225" s="140" t="str">
        <f>IF(C225="","",'[1]رصد درجات'!BC225)</f>
        <v/>
      </c>
      <c r="CS225" s="140" t="str">
        <f t="shared" si="359"/>
        <v/>
      </c>
      <c r="CT225" s="140" t="str">
        <f t="shared" si="400"/>
        <v/>
      </c>
      <c r="CU225" s="135" t="str">
        <f t="shared" si="401"/>
        <v/>
      </c>
      <c r="CV225" s="137" t="str">
        <f>IF(C225="","",'[1]رصد درجات'!AG225)</f>
        <v/>
      </c>
      <c r="CW225" s="137" t="str">
        <f t="shared" si="360"/>
        <v/>
      </c>
      <c r="CX225" s="137" t="str">
        <f>IF(C225="","",'[1]رصد درجات'!BD225)</f>
        <v/>
      </c>
      <c r="CY225" s="140" t="str">
        <f t="shared" si="361"/>
        <v/>
      </c>
      <c r="CZ225" s="140" t="str">
        <f t="shared" si="362"/>
        <v/>
      </c>
      <c r="DA225" s="135" t="str">
        <f t="shared" si="363"/>
        <v/>
      </c>
      <c r="DB225" s="141" t="str">
        <f t="shared" si="364"/>
        <v/>
      </c>
      <c r="DC225" s="142" t="str">
        <f t="shared" si="365"/>
        <v/>
      </c>
      <c r="DD225" s="141" t="str">
        <f t="shared" si="366"/>
        <v/>
      </c>
      <c r="DE225" s="142" t="str">
        <f t="shared" si="367"/>
        <v/>
      </c>
      <c r="DF225" s="137" t="str">
        <f>IF(C225="","",'[1]رصد درجات'!AH225)</f>
        <v/>
      </c>
      <c r="DG225" s="137" t="str">
        <f>IF(C225="","",'[1]رصد درجات'!AT225)</f>
        <v/>
      </c>
      <c r="DH225" s="137" t="str">
        <f t="shared" si="368"/>
        <v/>
      </c>
      <c r="DI225" s="137" t="str">
        <f t="shared" si="369"/>
        <v/>
      </c>
      <c r="DJ225" s="137" t="str">
        <f>IF(C225="","",'[1]رصد درجات'!BE225)</f>
        <v/>
      </c>
      <c r="DK225" s="137" t="str">
        <f>IF(C225="","",'[1]رصد درجات'!BQ225)</f>
        <v/>
      </c>
      <c r="DL225" s="137" t="str">
        <f t="shared" si="370"/>
        <v/>
      </c>
      <c r="DM225" s="137" t="str">
        <f t="shared" si="371"/>
        <v/>
      </c>
      <c r="DN225" s="137" t="str">
        <f t="shared" si="372"/>
        <v/>
      </c>
      <c r="DO225" s="138" t="str">
        <f t="shared" si="373"/>
        <v/>
      </c>
      <c r="DP225" s="143" t="str">
        <f t="shared" si="374"/>
        <v/>
      </c>
      <c r="DQ225" s="144" t="str">
        <f t="shared" si="375"/>
        <v/>
      </c>
      <c r="DR225" s="145">
        <f t="shared" si="376"/>
        <v>0</v>
      </c>
      <c r="DS225" s="146" t="str">
        <f t="shared" si="377"/>
        <v/>
      </c>
      <c r="DT225" s="147" t="str">
        <f t="shared" si="378"/>
        <v/>
      </c>
      <c r="DU225" s="147" t="str">
        <f t="shared" si="379"/>
        <v/>
      </c>
      <c r="DV225" s="147" t="str">
        <f t="shared" si="380"/>
        <v/>
      </c>
      <c r="DW225" s="147" t="str">
        <f t="shared" si="381"/>
        <v/>
      </c>
      <c r="DX225" s="147" t="str">
        <f t="shared" si="382"/>
        <v/>
      </c>
      <c r="DY225" s="147" t="str">
        <f t="shared" si="383"/>
        <v/>
      </c>
      <c r="DZ225" s="147" t="str">
        <f t="shared" si="384"/>
        <v/>
      </c>
      <c r="EA225" s="148"/>
      <c r="EB225" s="148"/>
      <c r="EC225" s="148"/>
      <c r="ED225" s="148"/>
      <c r="EE225" s="148"/>
      <c r="EF225" s="148"/>
      <c r="EG225" s="148"/>
      <c r="EH225" s="148"/>
      <c r="EI225" s="148"/>
      <c r="EJ225" s="148"/>
      <c r="EK225" s="149"/>
      <c r="EL225" s="150" t="str">
        <f t="shared" si="385"/>
        <v/>
      </c>
      <c r="EM225" s="145"/>
      <c r="EN225" s="145"/>
      <c r="EO225" s="151" t="str">
        <f>IF(C225="","",IF(EL225=TRUE,'[1]بيانات أساسية'!$Z$16,'[1]بيانات أساسية'!$Y$17))</f>
        <v/>
      </c>
      <c r="EP225" s="152" t="str">
        <f t="shared" si="336"/>
        <v/>
      </c>
      <c r="EQ225" s="153" t="str">
        <f t="shared" si="386"/>
        <v/>
      </c>
      <c r="ER225" s="153" t="str">
        <f t="shared" si="387"/>
        <v/>
      </c>
      <c r="ES225" s="159"/>
      <c r="GD225" s="157" t="str">
        <f t="shared" si="388"/>
        <v/>
      </c>
      <c r="GE225" s="157" t="str">
        <f t="shared" si="389"/>
        <v/>
      </c>
      <c r="GF225" s="157" t="str">
        <f t="shared" si="390"/>
        <v/>
      </c>
      <c r="GG225" s="157" t="str">
        <f t="shared" si="391"/>
        <v/>
      </c>
      <c r="GH225" s="157" t="str">
        <f t="shared" si="392"/>
        <v/>
      </c>
      <c r="GI225" s="157" t="str">
        <f t="shared" si="393"/>
        <v/>
      </c>
      <c r="GJ225" s="157" t="str">
        <f t="shared" si="394"/>
        <v/>
      </c>
      <c r="GK225" s="157" t="str">
        <f t="shared" si="395"/>
        <v/>
      </c>
      <c r="GL225" s="157" t="str">
        <f t="shared" si="396"/>
        <v/>
      </c>
      <c r="GM225" s="158" t="str">
        <f t="shared" si="397"/>
        <v/>
      </c>
      <c r="GN225" s="157" t="str">
        <f t="shared" si="398"/>
        <v/>
      </c>
      <c r="GO225" s="145" t="str">
        <f t="shared" si="399"/>
        <v/>
      </c>
    </row>
    <row r="226" spans="1:197" s="156" customFormat="1" ht="27" customHeight="1" thickBot="1">
      <c r="A226" s="132" t="str">
        <f>IF('[1]رصد درجات'!A226="","",'[1]رصد درجات'!A226)</f>
        <v/>
      </c>
      <c r="B226" s="132" t="str">
        <f>IF('[1]رصد درجات'!B226="","",'[1]رصد درجات'!B226)</f>
        <v/>
      </c>
      <c r="C226" s="132" t="str">
        <f>IF('[1]رصد درجات'!C226="","",'[1]رصد درجات'!C226)</f>
        <v/>
      </c>
      <c r="D226" s="133" t="str">
        <f>IF('[1]رصد درجات'!D226="","",'[1]رصد درجات'!D226)</f>
        <v/>
      </c>
      <c r="E226" s="132" t="str">
        <f>IF('[1]رصد درجات'!E226="","",'[1]رصد درجات'!E226)</f>
        <v/>
      </c>
      <c r="F226" s="132" t="str">
        <f>IF('[1]رصد درجات'!F226="","",'[1]رصد درجات'!F226)</f>
        <v/>
      </c>
      <c r="G226" s="132" t="str">
        <f>IF('[1]رصد درجات'!G226="","",'[1]رصد درجات'!G226)</f>
        <v/>
      </c>
      <c r="H226" s="132" t="str">
        <f>IF('[1]رصد درجات'!H226="","",'[1]رصد درجات'!H226)</f>
        <v/>
      </c>
      <c r="I226" s="132" t="str">
        <f>IF('[1]رصد درجات'!I226="","",'[1]رصد درجات'!I226)</f>
        <v/>
      </c>
      <c r="J226" s="132" t="str">
        <f>IF('[1]رصد درجات'!J226="","",'[1]رصد درجات'!J226)</f>
        <v/>
      </c>
      <c r="K226" s="132" t="str">
        <f>IF('[1]رصد درجات'!K226="","",'[1]رصد درجات'!K226)</f>
        <v/>
      </c>
      <c r="L226" s="132" t="str">
        <f>IF('[1]رصد درجات'!L226="","",'[1]رصد درجات'!L226)</f>
        <v/>
      </c>
      <c r="M226" s="134" t="str">
        <f>IF('[1]رصد درجات'!M226="","",'[1]رصد درجات'!M226)</f>
        <v/>
      </c>
      <c r="N226" s="134" t="str">
        <f>IF('[1]رصد درجات'!N226="","",'[1]رصد درجات'!N226)</f>
        <v/>
      </c>
      <c r="O226" s="132" t="str">
        <f>IF(C226="","",'[1]رصد درجات'!Y226)</f>
        <v/>
      </c>
      <c r="P226" s="132" t="str">
        <f>IF(C226="","",'[1]رصد درجات'!AL226)</f>
        <v/>
      </c>
      <c r="Q226" s="132" t="str">
        <f t="shared" si="337"/>
        <v/>
      </c>
      <c r="R226" s="135" t="str">
        <f t="shared" si="338"/>
        <v/>
      </c>
      <c r="S226" s="132" t="str">
        <f>IF(C226="","",'[1]رصد درجات'!AV226)</f>
        <v/>
      </c>
      <c r="T226" s="132" t="str">
        <f>IF(C226="","",'[1]رصد درجات'!BI226)</f>
        <v/>
      </c>
      <c r="U226" s="132" t="str">
        <f t="shared" si="339"/>
        <v/>
      </c>
      <c r="V226" s="132" t="str">
        <f t="shared" si="340"/>
        <v/>
      </c>
      <c r="W226" s="132" t="str">
        <f t="shared" si="341"/>
        <v/>
      </c>
      <c r="X226" s="136" t="str">
        <f t="shared" si="342"/>
        <v/>
      </c>
      <c r="Y226" s="137" t="str">
        <f>IF(C226="","",'[1]رصد درجات'!Z226)</f>
        <v/>
      </c>
      <c r="Z226" s="137" t="str">
        <f>IF(C226="","",'[1]رصد درجات'!AM226)</f>
        <v/>
      </c>
      <c r="AA226" s="137" t="str">
        <f t="shared" si="312"/>
        <v/>
      </c>
      <c r="AB226" s="137" t="str">
        <f t="shared" si="343"/>
        <v/>
      </c>
      <c r="AC226" s="137" t="str">
        <f>IF(C226="","",'[1]رصد درجات'!AV226)</f>
        <v/>
      </c>
      <c r="AD226" s="137" t="str">
        <f>IF(C226="","",'[1]رصد درجات'!BI226)</f>
        <v/>
      </c>
      <c r="AE226" s="137" t="str">
        <f t="shared" si="313"/>
        <v/>
      </c>
      <c r="AF226" s="137" t="str">
        <f t="shared" si="314"/>
        <v/>
      </c>
      <c r="AG226" s="137" t="str">
        <f t="shared" si="344"/>
        <v/>
      </c>
      <c r="AH226" s="138" t="str">
        <f t="shared" si="345"/>
        <v/>
      </c>
      <c r="AI226" s="137" t="str">
        <f>IF(C226="","",'[1]رصد درجات'!AA226)</f>
        <v/>
      </c>
      <c r="AJ226" s="137" t="str">
        <f>IF(C226="","",'[1]رصد درجات'!AN226)</f>
        <v/>
      </c>
      <c r="AK226" s="137" t="str">
        <f t="shared" si="315"/>
        <v/>
      </c>
      <c r="AL226" s="139" t="str">
        <f t="shared" si="346"/>
        <v/>
      </c>
      <c r="AM226" s="137" t="str">
        <f>IF(C226="","",'[1]رصد درجات'!AX226)</f>
        <v/>
      </c>
      <c r="AN226" s="137" t="str">
        <f>IF(C226="","",'[1]رصد درجات'!BK226)</f>
        <v/>
      </c>
      <c r="AO226" s="137" t="str">
        <f t="shared" si="316"/>
        <v/>
      </c>
      <c r="AP226" s="137" t="str">
        <f t="shared" si="317"/>
        <v/>
      </c>
      <c r="AQ226" s="137" t="str">
        <f t="shared" si="318"/>
        <v/>
      </c>
      <c r="AR226" s="138" t="str">
        <f t="shared" si="347"/>
        <v/>
      </c>
      <c r="AS226" s="137" t="str">
        <f>IF(C226="","",'[1]رصد درجات'!AB226)</f>
        <v/>
      </c>
      <c r="AT226" s="137" t="str">
        <f>IF(C226="","",'[1]رصد درجات'!AO226)</f>
        <v/>
      </c>
      <c r="AU226" s="137" t="str">
        <f>IF(C226="","",'[1]رصد درجات'!AP226)</f>
        <v/>
      </c>
      <c r="AV226" s="137" t="str">
        <f t="shared" si="319"/>
        <v/>
      </c>
      <c r="AW226" s="137" t="str">
        <f t="shared" si="348"/>
        <v/>
      </c>
      <c r="AX226" s="137" t="str">
        <f>IF(C226="","",'[1]رصد درجات'!AY226)</f>
        <v/>
      </c>
      <c r="AY226" s="137" t="str">
        <f>IF(C226="","",'[1]رصد درجات'!BL226)</f>
        <v/>
      </c>
      <c r="AZ226" s="137" t="str">
        <f>IF(C226="","",'[1]رصد درجات'!BM226)</f>
        <v/>
      </c>
      <c r="BA226" s="137" t="str">
        <f t="shared" si="320"/>
        <v/>
      </c>
      <c r="BB226" s="137" t="str">
        <f t="shared" si="321"/>
        <v/>
      </c>
      <c r="BC226" s="137" t="str">
        <f t="shared" si="322"/>
        <v/>
      </c>
      <c r="BD226" s="137" t="str">
        <f t="shared" si="323"/>
        <v/>
      </c>
      <c r="BE226" s="138" t="str">
        <f t="shared" si="349"/>
        <v/>
      </c>
      <c r="BF226" s="137" t="str">
        <f>IF(C226="","",'[1]رصد درجات'!AC226)</f>
        <v/>
      </c>
      <c r="BG226" s="137" t="str">
        <f>IF(C226="","",'[1]رصد درجات'!AI226)</f>
        <v/>
      </c>
      <c r="BH226" s="137" t="str">
        <f>IF(C226="","",'[1]رصد درجات'!AQ226)</f>
        <v/>
      </c>
      <c r="BI226" s="137" t="str">
        <f t="shared" si="324"/>
        <v/>
      </c>
      <c r="BJ226" s="137" t="str">
        <f t="shared" si="350"/>
        <v/>
      </c>
      <c r="BK226" s="137" t="str">
        <f>IF(C226="","",'[1]رصد درجات'!AZ226)</f>
        <v/>
      </c>
      <c r="BL226" s="137" t="str">
        <f>IF(C226="","",'[1]رصد درجات'!BF226)</f>
        <v/>
      </c>
      <c r="BM226" s="137" t="str">
        <f>IF(C226="","",'[1]رصد درجات'!BN226)</f>
        <v/>
      </c>
      <c r="BN226" s="137" t="str">
        <f t="shared" si="325"/>
        <v/>
      </c>
      <c r="BO226" s="137" t="str">
        <f t="shared" si="326"/>
        <v/>
      </c>
      <c r="BP226" s="137" t="str">
        <f t="shared" si="327"/>
        <v/>
      </c>
      <c r="BQ226" s="137" t="str">
        <f t="shared" si="328"/>
        <v/>
      </c>
      <c r="BR226" s="138" t="str">
        <f t="shared" si="351"/>
        <v/>
      </c>
      <c r="BS226" s="137" t="str">
        <f>IF(C226="","",'[1]رصد درجات'!AD226)</f>
        <v/>
      </c>
      <c r="BT226" s="137" t="str">
        <f>IF(C226="","",'[1]رصد درجات'!AR226)</f>
        <v/>
      </c>
      <c r="BU226" s="137" t="str">
        <f t="shared" si="329"/>
        <v/>
      </c>
      <c r="BV226" s="137" t="str">
        <f t="shared" si="352"/>
        <v/>
      </c>
      <c r="BW226" s="137" t="str">
        <f>IF(C226="","",'[1]رصد درجات'!BA226)</f>
        <v/>
      </c>
      <c r="BX226" s="137" t="str">
        <f>IF(C226="","",'[1]رصد درجات'!BO226)</f>
        <v/>
      </c>
      <c r="BY226" s="137" t="str">
        <f t="shared" si="330"/>
        <v/>
      </c>
      <c r="BZ226" s="137" t="str">
        <f t="shared" si="353"/>
        <v/>
      </c>
      <c r="CA226" s="137" t="str">
        <f t="shared" si="331"/>
        <v/>
      </c>
      <c r="CB226" s="138" t="str">
        <f t="shared" si="354"/>
        <v/>
      </c>
      <c r="CC226" s="137" t="str">
        <f>IF(C226="","",'[1]رصد درجات'!AE226)</f>
        <v/>
      </c>
      <c r="CD226" s="137" t="str">
        <f>IF(C226="","",'[1]رصد درجات'!AJ226)</f>
        <v/>
      </c>
      <c r="CE226" s="137" t="str">
        <f>IF(C226="","",'[1]رصد درجات'!AS226)</f>
        <v/>
      </c>
      <c r="CF226" s="137" t="str">
        <f t="shared" si="332"/>
        <v/>
      </c>
      <c r="CG226" s="137" t="str">
        <f t="shared" si="355"/>
        <v/>
      </c>
      <c r="CH226" s="137" t="str">
        <f>IF(C226="","",'[1]رصد درجات'!BB226)</f>
        <v/>
      </c>
      <c r="CI226" s="137" t="str">
        <f>IF(C226="","",'[1]رصد درجات'!BF226)</f>
        <v/>
      </c>
      <c r="CJ226" s="137" t="str">
        <f>IF(C226="","",'[1]رصد درجات'!BP226)</f>
        <v/>
      </c>
      <c r="CK226" s="137" t="str">
        <f t="shared" si="333"/>
        <v/>
      </c>
      <c r="CL226" s="137" t="str">
        <f t="shared" si="334"/>
        <v/>
      </c>
      <c r="CM226" s="137" t="str">
        <f t="shared" si="335"/>
        <v/>
      </c>
      <c r="CN226" s="137" t="str">
        <f t="shared" si="356"/>
        <v/>
      </c>
      <c r="CO226" s="138" t="str">
        <f t="shared" si="357"/>
        <v/>
      </c>
      <c r="CP226" s="140" t="str">
        <f>IF(C226="","",'[1]رصد درجات'!AF226)</f>
        <v/>
      </c>
      <c r="CQ226" s="135" t="str">
        <f t="shared" si="358"/>
        <v/>
      </c>
      <c r="CR226" s="140" t="str">
        <f>IF(C226="","",'[1]رصد درجات'!BC226)</f>
        <v/>
      </c>
      <c r="CS226" s="140" t="str">
        <f t="shared" si="359"/>
        <v/>
      </c>
      <c r="CT226" s="140" t="str">
        <f t="shared" si="400"/>
        <v/>
      </c>
      <c r="CU226" s="135" t="str">
        <f t="shared" si="401"/>
        <v/>
      </c>
      <c r="CV226" s="137" t="str">
        <f>IF(C226="","",'[1]رصد درجات'!AG226)</f>
        <v/>
      </c>
      <c r="CW226" s="137" t="str">
        <f t="shared" si="360"/>
        <v/>
      </c>
      <c r="CX226" s="137" t="str">
        <f>IF(C226="","",'[1]رصد درجات'!BD226)</f>
        <v/>
      </c>
      <c r="CY226" s="140" t="str">
        <f t="shared" si="361"/>
        <v/>
      </c>
      <c r="CZ226" s="140" t="str">
        <f t="shared" si="362"/>
        <v/>
      </c>
      <c r="DA226" s="135" t="str">
        <f t="shared" si="363"/>
        <v/>
      </c>
      <c r="DB226" s="141" t="str">
        <f t="shared" si="364"/>
        <v/>
      </c>
      <c r="DC226" s="142" t="str">
        <f t="shared" si="365"/>
        <v/>
      </c>
      <c r="DD226" s="141" t="str">
        <f t="shared" si="366"/>
        <v/>
      </c>
      <c r="DE226" s="142" t="str">
        <f t="shared" si="367"/>
        <v/>
      </c>
      <c r="DF226" s="137" t="str">
        <f>IF(C226="","",'[1]رصد درجات'!AH226)</f>
        <v/>
      </c>
      <c r="DG226" s="137" t="str">
        <f>IF(C226="","",'[1]رصد درجات'!AT226)</f>
        <v/>
      </c>
      <c r="DH226" s="137" t="str">
        <f t="shared" si="368"/>
        <v/>
      </c>
      <c r="DI226" s="137" t="str">
        <f t="shared" si="369"/>
        <v/>
      </c>
      <c r="DJ226" s="137" t="str">
        <f>IF(C226="","",'[1]رصد درجات'!BE226)</f>
        <v/>
      </c>
      <c r="DK226" s="137" t="str">
        <f>IF(C226="","",'[1]رصد درجات'!BQ226)</f>
        <v/>
      </c>
      <c r="DL226" s="137" t="str">
        <f t="shared" si="370"/>
        <v/>
      </c>
      <c r="DM226" s="137" t="str">
        <f t="shared" si="371"/>
        <v/>
      </c>
      <c r="DN226" s="137" t="str">
        <f t="shared" si="372"/>
        <v/>
      </c>
      <c r="DO226" s="138" t="str">
        <f t="shared" si="373"/>
        <v/>
      </c>
      <c r="DP226" s="143" t="str">
        <f t="shared" si="374"/>
        <v/>
      </c>
      <c r="DQ226" s="144" t="str">
        <f t="shared" si="375"/>
        <v/>
      </c>
      <c r="DR226" s="145">
        <f t="shared" si="376"/>
        <v>0</v>
      </c>
      <c r="DS226" s="146" t="str">
        <f t="shared" si="377"/>
        <v/>
      </c>
      <c r="DT226" s="147" t="str">
        <f t="shared" si="378"/>
        <v/>
      </c>
      <c r="DU226" s="147" t="str">
        <f t="shared" si="379"/>
        <v/>
      </c>
      <c r="DV226" s="147" t="str">
        <f t="shared" si="380"/>
        <v/>
      </c>
      <c r="DW226" s="147" t="str">
        <f t="shared" si="381"/>
        <v/>
      </c>
      <c r="DX226" s="147" t="str">
        <f t="shared" si="382"/>
        <v/>
      </c>
      <c r="DY226" s="147" t="str">
        <f t="shared" si="383"/>
        <v/>
      </c>
      <c r="DZ226" s="147" t="str">
        <f t="shared" si="384"/>
        <v/>
      </c>
      <c r="EA226" s="148"/>
      <c r="EB226" s="148"/>
      <c r="EC226" s="148"/>
      <c r="ED226" s="148"/>
      <c r="EE226" s="148"/>
      <c r="EF226" s="148"/>
      <c r="EG226" s="148"/>
      <c r="EH226" s="148"/>
      <c r="EI226" s="148"/>
      <c r="EJ226" s="148"/>
      <c r="EK226" s="149"/>
      <c r="EL226" s="150" t="str">
        <f t="shared" si="385"/>
        <v/>
      </c>
      <c r="EM226" s="145"/>
      <c r="EN226" s="145"/>
      <c r="EO226" s="151" t="str">
        <f>IF(C226="","",IF(EL226=TRUE,'[1]بيانات أساسية'!$Z$16,'[1]بيانات أساسية'!$Y$17))</f>
        <v/>
      </c>
      <c r="EP226" s="152" t="str">
        <f t="shared" si="336"/>
        <v/>
      </c>
      <c r="EQ226" s="153" t="str">
        <f t="shared" si="386"/>
        <v/>
      </c>
      <c r="ER226" s="153" t="str">
        <f t="shared" si="387"/>
        <v/>
      </c>
      <c r="ES226" s="159"/>
      <c r="GD226" s="157" t="str">
        <f t="shared" si="388"/>
        <v/>
      </c>
      <c r="GE226" s="157" t="str">
        <f t="shared" si="389"/>
        <v/>
      </c>
      <c r="GF226" s="157" t="str">
        <f t="shared" si="390"/>
        <v/>
      </c>
      <c r="GG226" s="157" t="str">
        <f t="shared" si="391"/>
        <v/>
      </c>
      <c r="GH226" s="157" t="str">
        <f t="shared" si="392"/>
        <v/>
      </c>
      <c r="GI226" s="157" t="str">
        <f t="shared" si="393"/>
        <v/>
      </c>
      <c r="GJ226" s="157" t="str">
        <f t="shared" si="394"/>
        <v/>
      </c>
      <c r="GK226" s="157" t="str">
        <f t="shared" si="395"/>
        <v/>
      </c>
      <c r="GL226" s="157" t="str">
        <f t="shared" si="396"/>
        <v/>
      </c>
      <c r="GM226" s="158" t="str">
        <f t="shared" si="397"/>
        <v/>
      </c>
      <c r="GN226" s="157" t="str">
        <f t="shared" si="398"/>
        <v/>
      </c>
      <c r="GO226" s="145" t="str">
        <f t="shared" si="399"/>
        <v/>
      </c>
    </row>
    <row r="227" spans="1:197" s="156" customFormat="1" ht="27" customHeight="1" thickBot="1">
      <c r="A227" s="132" t="str">
        <f>IF('[1]رصد درجات'!A227="","",'[1]رصد درجات'!A227)</f>
        <v/>
      </c>
      <c r="B227" s="132" t="str">
        <f>IF('[1]رصد درجات'!B227="","",'[1]رصد درجات'!B227)</f>
        <v/>
      </c>
      <c r="C227" s="132" t="str">
        <f>IF('[1]رصد درجات'!C227="","",'[1]رصد درجات'!C227)</f>
        <v/>
      </c>
      <c r="D227" s="133" t="str">
        <f>IF('[1]رصد درجات'!D227="","",'[1]رصد درجات'!D227)</f>
        <v/>
      </c>
      <c r="E227" s="132" t="str">
        <f>IF('[1]رصد درجات'!E227="","",'[1]رصد درجات'!E227)</f>
        <v/>
      </c>
      <c r="F227" s="132" t="str">
        <f>IF('[1]رصد درجات'!F227="","",'[1]رصد درجات'!F227)</f>
        <v/>
      </c>
      <c r="G227" s="132" t="str">
        <f>IF('[1]رصد درجات'!G227="","",'[1]رصد درجات'!G227)</f>
        <v/>
      </c>
      <c r="H227" s="132" t="str">
        <f>IF('[1]رصد درجات'!H227="","",'[1]رصد درجات'!H227)</f>
        <v/>
      </c>
      <c r="I227" s="132" t="str">
        <f>IF('[1]رصد درجات'!I227="","",'[1]رصد درجات'!I227)</f>
        <v/>
      </c>
      <c r="J227" s="132" t="str">
        <f>IF('[1]رصد درجات'!J227="","",'[1]رصد درجات'!J227)</f>
        <v/>
      </c>
      <c r="K227" s="132" t="str">
        <f>IF('[1]رصد درجات'!K227="","",'[1]رصد درجات'!K227)</f>
        <v/>
      </c>
      <c r="L227" s="132" t="str">
        <f>IF('[1]رصد درجات'!L227="","",'[1]رصد درجات'!L227)</f>
        <v/>
      </c>
      <c r="M227" s="134" t="str">
        <f>IF('[1]رصد درجات'!M227="","",'[1]رصد درجات'!M227)</f>
        <v/>
      </c>
      <c r="N227" s="134" t="str">
        <f>IF('[1]رصد درجات'!N227="","",'[1]رصد درجات'!N227)</f>
        <v/>
      </c>
      <c r="O227" s="132" t="str">
        <f>IF(C227="","",'[1]رصد درجات'!Y227)</f>
        <v/>
      </c>
      <c r="P227" s="132" t="str">
        <f>IF(C227="","",'[1]رصد درجات'!AL227)</f>
        <v/>
      </c>
      <c r="Q227" s="132" t="str">
        <f t="shared" si="337"/>
        <v/>
      </c>
      <c r="R227" s="135" t="str">
        <f t="shared" si="338"/>
        <v/>
      </c>
      <c r="S227" s="132" t="str">
        <f>IF(C227="","",'[1]رصد درجات'!AV227)</f>
        <v/>
      </c>
      <c r="T227" s="132" t="str">
        <f>IF(C227="","",'[1]رصد درجات'!BI227)</f>
        <v/>
      </c>
      <c r="U227" s="132" t="str">
        <f t="shared" si="339"/>
        <v/>
      </c>
      <c r="V227" s="132" t="str">
        <f t="shared" si="340"/>
        <v/>
      </c>
      <c r="W227" s="132" t="str">
        <f t="shared" si="341"/>
        <v/>
      </c>
      <c r="X227" s="136" t="str">
        <f t="shared" si="342"/>
        <v/>
      </c>
      <c r="Y227" s="137" t="str">
        <f>IF(C227="","",'[1]رصد درجات'!Z227)</f>
        <v/>
      </c>
      <c r="Z227" s="137" t="str">
        <f>IF(C227="","",'[1]رصد درجات'!AM227)</f>
        <v/>
      </c>
      <c r="AA227" s="137" t="str">
        <f t="shared" si="312"/>
        <v/>
      </c>
      <c r="AB227" s="137" t="str">
        <f t="shared" si="343"/>
        <v/>
      </c>
      <c r="AC227" s="137" t="str">
        <f>IF(C227="","",'[1]رصد درجات'!AV227)</f>
        <v/>
      </c>
      <c r="AD227" s="137" t="str">
        <f>IF(C227="","",'[1]رصد درجات'!BI227)</f>
        <v/>
      </c>
      <c r="AE227" s="137" t="str">
        <f t="shared" si="313"/>
        <v/>
      </c>
      <c r="AF227" s="137" t="str">
        <f t="shared" si="314"/>
        <v/>
      </c>
      <c r="AG227" s="137" t="str">
        <f t="shared" si="344"/>
        <v/>
      </c>
      <c r="AH227" s="138" t="str">
        <f t="shared" si="345"/>
        <v/>
      </c>
      <c r="AI227" s="137" t="str">
        <f>IF(C227="","",'[1]رصد درجات'!AA227)</f>
        <v/>
      </c>
      <c r="AJ227" s="137" t="str">
        <f>IF(C227="","",'[1]رصد درجات'!AN227)</f>
        <v/>
      </c>
      <c r="AK227" s="137" t="str">
        <f t="shared" si="315"/>
        <v/>
      </c>
      <c r="AL227" s="139" t="str">
        <f t="shared" si="346"/>
        <v/>
      </c>
      <c r="AM227" s="137" t="str">
        <f>IF(C227="","",'[1]رصد درجات'!AX227)</f>
        <v/>
      </c>
      <c r="AN227" s="137" t="str">
        <f>IF(C227="","",'[1]رصد درجات'!BK227)</f>
        <v/>
      </c>
      <c r="AO227" s="137" t="str">
        <f t="shared" si="316"/>
        <v/>
      </c>
      <c r="AP227" s="137" t="str">
        <f t="shared" si="317"/>
        <v/>
      </c>
      <c r="AQ227" s="137" t="str">
        <f t="shared" si="318"/>
        <v/>
      </c>
      <c r="AR227" s="138" t="str">
        <f t="shared" si="347"/>
        <v/>
      </c>
      <c r="AS227" s="137" t="str">
        <f>IF(C227="","",'[1]رصد درجات'!AB227)</f>
        <v/>
      </c>
      <c r="AT227" s="137" t="str">
        <f>IF(C227="","",'[1]رصد درجات'!AO227)</f>
        <v/>
      </c>
      <c r="AU227" s="137" t="str">
        <f>IF(C227="","",'[1]رصد درجات'!AP227)</f>
        <v/>
      </c>
      <c r="AV227" s="137" t="str">
        <f t="shared" si="319"/>
        <v/>
      </c>
      <c r="AW227" s="137" t="str">
        <f t="shared" si="348"/>
        <v/>
      </c>
      <c r="AX227" s="137" t="str">
        <f>IF(C227="","",'[1]رصد درجات'!AY227)</f>
        <v/>
      </c>
      <c r="AY227" s="137" t="str">
        <f>IF(C227="","",'[1]رصد درجات'!BL227)</f>
        <v/>
      </c>
      <c r="AZ227" s="137" t="str">
        <f>IF(C227="","",'[1]رصد درجات'!BM227)</f>
        <v/>
      </c>
      <c r="BA227" s="137" t="str">
        <f t="shared" si="320"/>
        <v/>
      </c>
      <c r="BB227" s="137" t="str">
        <f t="shared" si="321"/>
        <v/>
      </c>
      <c r="BC227" s="137" t="str">
        <f t="shared" si="322"/>
        <v/>
      </c>
      <c r="BD227" s="137" t="str">
        <f t="shared" si="323"/>
        <v/>
      </c>
      <c r="BE227" s="138" t="str">
        <f t="shared" si="349"/>
        <v/>
      </c>
      <c r="BF227" s="137" t="str">
        <f>IF(C227="","",'[1]رصد درجات'!AC227)</f>
        <v/>
      </c>
      <c r="BG227" s="137" t="str">
        <f>IF(C227="","",'[1]رصد درجات'!AI227)</f>
        <v/>
      </c>
      <c r="BH227" s="137" t="str">
        <f>IF(C227="","",'[1]رصد درجات'!AQ227)</f>
        <v/>
      </c>
      <c r="BI227" s="137" t="str">
        <f t="shared" si="324"/>
        <v/>
      </c>
      <c r="BJ227" s="137" t="str">
        <f t="shared" si="350"/>
        <v/>
      </c>
      <c r="BK227" s="137" t="str">
        <f>IF(C227="","",'[1]رصد درجات'!AZ227)</f>
        <v/>
      </c>
      <c r="BL227" s="137" t="str">
        <f>IF(C227="","",'[1]رصد درجات'!BF227)</f>
        <v/>
      </c>
      <c r="BM227" s="137" t="str">
        <f>IF(C227="","",'[1]رصد درجات'!BN227)</f>
        <v/>
      </c>
      <c r="BN227" s="137" t="str">
        <f t="shared" si="325"/>
        <v/>
      </c>
      <c r="BO227" s="137" t="str">
        <f t="shared" si="326"/>
        <v/>
      </c>
      <c r="BP227" s="137" t="str">
        <f t="shared" si="327"/>
        <v/>
      </c>
      <c r="BQ227" s="137" t="str">
        <f t="shared" si="328"/>
        <v/>
      </c>
      <c r="BR227" s="138" t="str">
        <f t="shared" si="351"/>
        <v/>
      </c>
      <c r="BS227" s="137" t="str">
        <f>IF(C227="","",'[1]رصد درجات'!AD227)</f>
        <v/>
      </c>
      <c r="BT227" s="137" t="str">
        <f>IF(C227="","",'[1]رصد درجات'!AR227)</f>
        <v/>
      </c>
      <c r="BU227" s="137" t="str">
        <f t="shared" si="329"/>
        <v/>
      </c>
      <c r="BV227" s="137" t="str">
        <f t="shared" si="352"/>
        <v/>
      </c>
      <c r="BW227" s="137" t="str">
        <f>IF(C227="","",'[1]رصد درجات'!BA227)</f>
        <v/>
      </c>
      <c r="BX227" s="137" t="str">
        <f>IF(C227="","",'[1]رصد درجات'!BO227)</f>
        <v/>
      </c>
      <c r="BY227" s="137" t="str">
        <f t="shared" si="330"/>
        <v/>
      </c>
      <c r="BZ227" s="137" t="str">
        <f t="shared" si="353"/>
        <v/>
      </c>
      <c r="CA227" s="137" t="str">
        <f t="shared" si="331"/>
        <v/>
      </c>
      <c r="CB227" s="138" t="str">
        <f t="shared" si="354"/>
        <v/>
      </c>
      <c r="CC227" s="137" t="str">
        <f>IF(C227="","",'[1]رصد درجات'!AE227)</f>
        <v/>
      </c>
      <c r="CD227" s="137" t="str">
        <f>IF(C227="","",'[1]رصد درجات'!AJ227)</f>
        <v/>
      </c>
      <c r="CE227" s="137" t="str">
        <f>IF(C227="","",'[1]رصد درجات'!AS227)</f>
        <v/>
      </c>
      <c r="CF227" s="137" t="str">
        <f t="shared" si="332"/>
        <v/>
      </c>
      <c r="CG227" s="137" t="str">
        <f t="shared" si="355"/>
        <v/>
      </c>
      <c r="CH227" s="137" t="str">
        <f>IF(C227="","",'[1]رصد درجات'!BB227)</f>
        <v/>
      </c>
      <c r="CI227" s="137" t="str">
        <f>IF(C227="","",'[1]رصد درجات'!BF227)</f>
        <v/>
      </c>
      <c r="CJ227" s="137" t="str">
        <f>IF(C227="","",'[1]رصد درجات'!BP227)</f>
        <v/>
      </c>
      <c r="CK227" s="137" t="str">
        <f t="shared" si="333"/>
        <v/>
      </c>
      <c r="CL227" s="137" t="str">
        <f t="shared" si="334"/>
        <v/>
      </c>
      <c r="CM227" s="137" t="str">
        <f t="shared" si="335"/>
        <v/>
      </c>
      <c r="CN227" s="137" t="str">
        <f t="shared" si="356"/>
        <v/>
      </c>
      <c r="CO227" s="138" t="str">
        <f t="shared" si="357"/>
        <v/>
      </c>
      <c r="CP227" s="140" t="str">
        <f>IF(C227="","",'[1]رصد درجات'!AF227)</f>
        <v/>
      </c>
      <c r="CQ227" s="135" t="str">
        <f t="shared" si="358"/>
        <v/>
      </c>
      <c r="CR227" s="140" t="str">
        <f>IF(C227="","",'[1]رصد درجات'!BC227)</f>
        <v/>
      </c>
      <c r="CS227" s="140" t="str">
        <f t="shared" si="359"/>
        <v/>
      </c>
      <c r="CT227" s="140" t="str">
        <f t="shared" si="400"/>
        <v/>
      </c>
      <c r="CU227" s="135" t="str">
        <f t="shared" si="401"/>
        <v/>
      </c>
      <c r="CV227" s="137" t="str">
        <f>IF(C227="","",'[1]رصد درجات'!AG227)</f>
        <v/>
      </c>
      <c r="CW227" s="137" t="str">
        <f t="shared" si="360"/>
        <v/>
      </c>
      <c r="CX227" s="137" t="str">
        <f>IF(C227="","",'[1]رصد درجات'!BD227)</f>
        <v/>
      </c>
      <c r="CY227" s="140" t="str">
        <f t="shared" si="361"/>
        <v/>
      </c>
      <c r="CZ227" s="140" t="str">
        <f t="shared" si="362"/>
        <v/>
      </c>
      <c r="DA227" s="135" t="str">
        <f t="shared" si="363"/>
        <v/>
      </c>
      <c r="DB227" s="141" t="str">
        <f t="shared" si="364"/>
        <v/>
      </c>
      <c r="DC227" s="142" t="str">
        <f t="shared" si="365"/>
        <v/>
      </c>
      <c r="DD227" s="141" t="str">
        <f t="shared" si="366"/>
        <v/>
      </c>
      <c r="DE227" s="142" t="str">
        <f t="shared" si="367"/>
        <v/>
      </c>
      <c r="DF227" s="137" t="str">
        <f>IF(C227="","",'[1]رصد درجات'!AH227)</f>
        <v/>
      </c>
      <c r="DG227" s="137" t="str">
        <f>IF(C227="","",'[1]رصد درجات'!AT227)</f>
        <v/>
      </c>
      <c r="DH227" s="137" t="str">
        <f t="shared" si="368"/>
        <v/>
      </c>
      <c r="DI227" s="137" t="str">
        <f t="shared" si="369"/>
        <v/>
      </c>
      <c r="DJ227" s="137" t="str">
        <f>IF(C227="","",'[1]رصد درجات'!BE227)</f>
        <v/>
      </c>
      <c r="DK227" s="137" t="str">
        <f>IF(C227="","",'[1]رصد درجات'!BQ227)</f>
        <v/>
      </c>
      <c r="DL227" s="137" t="str">
        <f t="shared" si="370"/>
        <v/>
      </c>
      <c r="DM227" s="137" t="str">
        <f t="shared" si="371"/>
        <v/>
      </c>
      <c r="DN227" s="137" t="str">
        <f t="shared" si="372"/>
        <v/>
      </c>
      <c r="DO227" s="138" t="str">
        <f t="shared" si="373"/>
        <v/>
      </c>
      <c r="DP227" s="143" t="str">
        <f t="shared" si="374"/>
        <v/>
      </c>
      <c r="DQ227" s="144" t="str">
        <f t="shared" si="375"/>
        <v/>
      </c>
      <c r="DR227" s="145">
        <f t="shared" si="376"/>
        <v>0</v>
      </c>
      <c r="DS227" s="146" t="str">
        <f t="shared" si="377"/>
        <v/>
      </c>
      <c r="DT227" s="147" t="str">
        <f t="shared" si="378"/>
        <v/>
      </c>
      <c r="DU227" s="147" t="str">
        <f t="shared" si="379"/>
        <v/>
      </c>
      <c r="DV227" s="147" t="str">
        <f t="shared" si="380"/>
        <v/>
      </c>
      <c r="DW227" s="147" t="str">
        <f t="shared" si="381"/>
        <v/>
      </c>
      <c r="DX227" s="147" t="str">
        <f t="shared" si="382"/>
        <v/>
      </c>
      <c r="DY227" s="147" t="str">
        <f t="shared" si="383"/>
        <v/>
      </c>
      <c r="DZ227" s="147" t="str">
        <f t="shared" si="384"/>
        <v/>
      </c>
      <c r="EA227" s="148"/>
      <c r="EB227" s="148"/>
      <c r="EC227" s="148"/>
      <c r="ED227" s="148"/>
      <c r="EE227" s="148"/>
      <c r="EF227" s="148"/>
      <c r="EG227" s="148"/>
      <c r="EH227" s="148"/>
      <c r="EI227" s="148"/>
      <c r="EJ227" s="148"/>
      <c r="EK227" s="149"/>
      <c r="EL227" s="150" t="str">
        <f t="shared" si="385"/>
        <v/>
      </c>
      <c r="EM227" s="145"/>
      <c r="EN227" s="145"/>
      <c r="EO227" s="151" t="str">
        <f>IF(C227="","",IF(EL227=TRUE,'[1]بيانات أساسية'!$Z$16,'[1]بيانات أساسية'!$Y$17))</f>
        <v/>
      </c>
      <c r="EP227" s="152" t="str">
        <f t="shared" si="336"/>
        <v/>
      </c>
      <c r="EQ227" s="153" t="str">
        <f t="shared" si="386"/>
        <v/>
      </c>
      <c r="ER227" s="153" t="str">
        <f t="shared" si="387"/>
        <v/>
      </c>
      <c r="ES227" s="159"/>
      <c r="GD227" s="157" t="str">
        <f t="shared" si="388"/>
        <v/>
      </c>
      <c r="GE227" s="157" t="str">
        <f t="shared" si="389"/>
        <v/>
      </c>
      <c r="GF227" s="157" t="str">
        <f t="shared" si="390"/>
        <v/>
      </c>
      <c r="GG227" s="157" t="str">
        <f t="shared" si="391"/>
        <v/>
      </c>
      <c r="GH227" s="157" t="str">
        <f t="shared" si="392"/>
        <v/>
      </c>
      <c r="GI227" s="157" t="str">
        <f t="shared" si="393"/>
        <v/>
      </c>
      <c r="GJ227" s="157" t="str">
        <f t="shared" si="394"/>
        <v/>
      </c>
      <c r="GK227" s="157" t="str">
        <f t="shared" si="395"/>
        <v/>
      </c>
      <c r="GL227" s="157" t="str">
        <f t="shared" si="396"/>
        <v/>
      </c>
      <c r="GM227" s="158" t="str">
        <f t="shared" si="397"/>
        <v/>
      </c>
      <c r="GN227" s="157" t="str">
        <f t="shared" si="398"/>
        <v/>
      </c>
      <c r="GO227" s="145" t="str">
        <f t="shared" si="399"/>
        <v/>
      </c>
    </row>
    <row r="228" spans="1:197" s="156" customFormat="1" ht="27" customHeight="1" thickBot="1">
      <c r="A228" s="132" t="str">
        <f>IF('[1]رصد درجات'!A228="","",'[1]رصد درجات'!A228)</f>
        <v/>
      </c>
      <c r="B228" s="132" t="str">
        <f>IF('[1]رصد درجات'!B228="","",'[1]رصد درجات'!B228)</f>
        <v/>
      </c>
      <c r="C228" s="132" t="str">
        <f>IF('[1]رصد درجات'!C228="","",'[1]رصد درجات'!C228)</f>
        <v/>
      </c>
      <c r="D228" s="133" t="str">
        <f>IF('[1]رصد درجات'!D228="","",'[1]رصد درجات'!D228)</f>
        <v/>
      </c>
      <c r="E228" s="132" t="str">
        <f>IF('[1]رصد درجات'!E228="","",'[1]رصد درجات'!E228)</f>
        <v/>
      </c>
      <c r="F228" s="132" t="str">
        <f>IF('[1]رصد درجات'!F228="","",'[1]رصد درجات'!F228)</f>
        <v/>
      </c>
      <c r="G228" s="132" t="str">
        <f>IF('[1]رصد درجات'!G228="","",'[1]رصد درجات'!G228)</f>
        <v/>
      </c>
      <c r="H228" s="132" t="str">
        <f>IF('[1]رصد درجات'!H228="","",'[1]رصد درجات'!H228)</f>
        <v/>
      </c>
      <c r="I228" s="132" t="str">
        <f>IF('[1]رصد درجات'!I228="","",'[1]رصد درجات'!I228)</f>
        <v/>
      </c>
      <c r="J228" s="132" t="str">
        <f>IF('[1]رصد درجات'!J228="","",'[1]رصد درجات'!J228)</f>
        <v/>
      </c>
      <c r="K228" s="132" t="str">
        <f>IF('[1]رصد درجات'!K228="","",'[1]رصد درجات'!K228)</f>
        <v/>
      </c>
      <c r="L228" s="132" t="str">
        <f>IF('[1]رصد درجات'!L228="","",'[1]رصد درجات'!L228)</f>
        <v/>
      </c>
      <c r="M228" s="134" t="str">
        <f>IF('[1]رصد درجات'!M228="","",'[1]رصد درجات'!M228)</f>
        <v/>
      </c>
      <c r="N228" s="134" t="str">
        <f>IF('[1]رصد درجات'!N228="","",'[1]رصد درجات'!N228)</f>
        <v/>
      </c>
      <c r="O228" s="132" t="str">
        <f>IF(C228="","",'[1]رصد درجات'!Y228)</f>
        <v/>
      </c>
      <c r="P228" s="132" t="str">
        <f>IF(C228="","",'[1]رصد درجات'!AL228)</f>
        <v/>
      </c>
      <c r="Q228" s="132" t="str">
        <f t="shared" si="337"/>
        <v/>
      </c>
      <c r="R228" s="135" t="str">
        <f t="shared" si="338"/>
        <v/>
      </c>
      <c r="S228" s="132" t="str">
        <f>IF(C228="","",'[1]رصد درجات'!AV228)</f>
        <v/>
      </c>
      <c r="T228" s="132" t="str">
        <f>IF(C228="","",'[1]رصد درجات'!BI228)</f>
        <v/>
      </c>
      <c r="U228" s="132" t="str">
        <f t="shared" si="339"/>
        <v/>
      </c>
      <c r="V228" s="132" t="str">
        <f t="shared" si="340"/>
        <v/>
      </c>
      <c r="W228" s="132" t="str">
        <f t="shared" si="341"/>
        <v/>
      </c>
      <c r="X228" s="136" t="str">
        <f t="shared" si="342"/>
        <v/>
      </c>
      <c r="Y228" s="137" t="str">
        <f>IF(C228="","",'[1]رصد درجات'!Z228)</f>
        <v/>
      </c>
      <c r="Z228" s="137" t="str">
        <f>IF(C228="","",'[1]رصد درجات'!AM228)</f>
        <v/>
      </c>
      <c r="AA228" s="137" t="str">
        <f t="shared" si="312"/>
        <v/>
      </c>
      <c r="AB228" s="137" t="str">
        <f t="shared" si="343"/>
        <v/>
      </c>
      <c r="AC228" s="137" t="str">
        <f>IF(C228="","",'[1]رصد درجات'!AV228)</f>
        <v/>
      </c>
      <c r="AD228" s="137" t="str">
        <f>IF(C228="","",'[1]رصد درجات'!BI228)</f>
        <v/>
      </c>
      <c r="AE228" s="137" t="str">
        <f t="shared" si="313"/>
        <v/>
      </c>
      <c r="AF228" s="137" t="str">
        <f t="shared" si="314"/>
        <v/>
      </c>
      <c r="AG228" s="137" t="str">
        <f t="shared" si="344"/>
        <v/>
      </c>
      <c r="AH228" s="138" t="str">
        <f t="shared" si="345"/>
        <v/>
      </c>
      <c r="AI228" s="137" t="str">
        <f>IF(C228="","",'[1]رصد درجات'!AA228)</f>
        <v/>
      </c>
      <c r="AJ228" s="137" t="str">
        <f>IF(C228="","",'[1]رصد درجات'!AN228)</f>
        <v/>
      </c>
      <c r="AK228" s="137" t="str">
        <f t="shared" si="315"/>
        <v/>
      </c>
      <c r="AL228" s="139" t="str">
        <f t="shared" si="346"/>
        <v/>
      </c>
      <c r="AM228" s="137" t="str">
        <f>IF(C228="","",'[1]رصد درجات'!AX228)</f>
        <v/>
      </c>
      <c r="AN228" s="137" t="str">
        <f>IF(C228="","",'[1]رصد درجات'!BK228)</f>
        <v/>
      </c>
      <c r="AO228" s="137" t="str">
        <f t="shared" si="316"/>
        <v/>
      </c>
      <c r="AP228" s="137" t="str">
        <f t="shared" si="317"/>
        <v/>
      </c>
      <c r="AQ228" s="137" t="str">
        <f t="shared" si="318"/>
        <v/>
      </c>
      <c r="AR228" s="138" t="str">
        <f t="shared" si="347"/>
        <v/>
      </c>
      <c r="AS228" s="137" t="str">
        <f>IF(C228="","",'[1]رصد درجات'!AB228)</f>
        <v/>
      </c>
      <c r="AT228" s="137" t="str">
        <f>IF(C228="","",'[1]رصد درجات'!AO228)</f>
        <v/>
      </c>
      <c r="AU228" s="137" t="str">
        <f>IF(C228="","",'[1]رصد درجات'!AP228)</f>
        <v/>
      </c>
      <c r="AV228" s="137" t="str">
        <f t="shared" si="319"/>
        <v/>
      </c>
      <c r="AW228" s="137" t="str">
        <f t="shared" si="348"/>
        <v/>
      </c>
      <c r="AX228" s="137" t="str">
        <f>IF(C228="","",'[1]رصد درجات'!AY228)</f>
        <v/>
      </c>
      <c r="AY228" s="137" t="str">
        <f>IF(C228="","",'[1]رصد درجات'!BL228)</f>
        <v/>
      </c>
      <c r="AZ228" s="137" t="str">
        <f>IF(C228="","",'[1]رصد درجات'!BM228)</f>
        <v/>
      </c>
      <c r="BA228" s="137" t="str">
        <f t="shared" si="320"/>
        <v/>
      </c>
      <c r="BB228" s="137" t="str">
        <f t="shared" si="321"/>
        <v/>
      </c>
      <c r="BC228" s="137" t="str">
        <f t="shared" si="322"/>
        <v/>
      </c>
      <c r="BD228" s="137" t="str">
        <f t="shared" si="323"/>
        <v/>
      </c>
      <c r="BE228" s="138" t="str">
        <f t="shared" si="349"/>
        <v/>
      </c>
      <c r="BF228" s="137" t="str">
        <f>IF(C228="","",'[1]رصد درجات'!AC228)</f>
        <v/>
      </c>
      <c r="BG228" s="137" t="str">
        <f>IF(C228="","",'[1]رصد درجات'!AI228)</f>
        <v/>
      </c>
      <c r="BH228" s="137" t="str">
        <f>IF(C228="","",'[1]رصد درجات'!AQ228)</f>
        <v/>
      </c>
      <c r="BI228" s="137" t="str">
        <f t="shared" si="324"/>
        <v/>
      </c>
      <c r="BJ228" s="137" t="str">
        <f t="shared" si="350"/>
        <v/>
      </c>
      <c r="BK228" s="137" t="str">
        <f>IF(C228="","",'[1]رصد درجات'!AZ228)</f>
        <v/>
      </c>
      <c r="BL228" s="137" t="str">
        <f>IF(C228="","",'[1]رصد درجات'!BF228)</f>
        <v/>
      </c>
      <c r="BM228" s="137" t="str">
        <f>IF(C228="","",'[1]رصد درجات'!BN228)</f>
        <v/>
      </c>
      <c r="BN228" s="137" t="str">
        <f t="shared" si="325"/>
        <v/>
      </c>
      <c r="BO228" s="137" t="str">
        <f t="shared" si="326"/>
        <v/>
      </c>
      <c r="BP228" s="137" t="str">
        <f t="shared" si="327"/>
        <v/>
      </c>
      <c r="BQ228" s="137" t="str">
        <f t="shared" si="328"/>
        <v/>
      </c>
      <c r="BR228" s="138" t="str">
        <f t="shared" si="351"/>
        <v/>
      </c>
      <c r="BS228" s="137" t="str">
        <f>IF(C228="","",'[1]رصد درجات'!AD228)</f>
        <v/>
      </c>
      <c r="BT228" s="137" t="str">
        <f>IF(C228="","",'[1]رصد درجات'!AR228)</f>
        <v/>
      </c>
      <c r="BU228" s="137" t="str">
        <f t="shared" si="329"/>
        <v/>
      </c>
      <c r="BV228" s="137" t="str">
        <f t="shared" si="352"/>
        <v/>
      </c>
      <c r="BW228" s="137" t="str">
        <f>IF(C228="","",'[1]رصد درجات'!BA228)</f>
        <v/>
      </c>
      <c r="BX228" s="137" t="str">
        <f>IF(C228="","",'[1]رصد درجات'!BO228)</f>
        <v/>
      </c>
      <c r="BY228" s="137" t="str">
        <f t="shared" si="330"/>
        <v/>
      </c>
      <c r="BZ228" s="137" t="str">
        <f t="shared" si="353"/>
        <v/>
      </c>
      <c r="CA228" s="137" t="str">
        <f t="shared" si="331"/>
        <v/>
      </c>
      <c r="CB228" s="138" t="str">
        <f t="shared" si="354"/>
        <v/>
      </c>
      <c r="CC228" s="137" t="str">
        <f>IF(C228="","",'[1]رصد درجات'!AE228)</f>
        <v/>
      </c>
      <c r="CD228" s="137" t="str">
        <f>IF(C228="","",'[1]رصد درجات'!AJ228)</f>
        <v/>
      </c>
      <c r="CE228" s="137" t="str">
        <f>IF(C228="","",'[1]رصد درجات'!AS228)</f>
        <v/>
      </c>
      <c r="CF228" s="137" t="str">
        <f t="shared" si="332"/>
        <v/>
      </c>
      <c r="CG228" s="137" t="str">
        <f t="shared" si="355"/>
        <v/>
      </c>
      <c r="CH228" s="137" t="str">
        <f>IF(C228="","",'[1]رصد درجات'!BB228)</f>
        <v/>
      </c>
      <c r="CI228" s="137" t="str">
        <f>IF(C228="","",'[1]رصد درجات'!BF228)</f>
        <v/>
      </c>
      <c r="CJ228" s="137" t="str">
        <f>IF(C228="","",'[1]رصد درجات'!BP228)</f>
        <v/>
      </c>
      <c r="CK228" s="137" t="str">
        <f t="shared" si="333"/>
        <v/>
      </c>
      <c r="CL228" s="137" t="str">
        <f t="shared" si="334"/>
        <v/>
      </c>
      <c r="CM228" s="137" t="str">
        <f t="shared" si="335"/>
        <v/>
      </c>
      <c r="CN228" s="137" t="str">
        <f t="shared" si="356"/>
        <v/>
      </c>
      <c r="CO228" s="138" t="str">
        <f t="shared" si="357"/>
        <v/>
      </c>
      <c r="CP228" s="140" t="str">
        <f>IF(C228="","",'[1]رصد درجات'!AF228)</f>
        <v/>
      </c>
      <c r="CQ228" s="135" t="str">
        <f t="shared" si="358"/>
        <v/>
      </c>
      <c r="CR228" s="140" t="str">
        <f>IF(C228="","",'[1]رصد درجات'!BC228)</f>
        <v/>
      </c>
      <c r="CS228" s="140" t="str">
        <f t="shared" si="359"/>
        <v/>
      </c>
      <c r="CT228" s="140" t="str">
        <f t="shared" si="400"/>
        <v/>
      </c>
      <c r="CU228" s="135" t="str">
        <f t="shared" si="401"/>
        <v/>
      </c>
      <c r="CV228" s="137" t="str">
        <f>IF(C228="","",'[1]رصد درجات'!AG228)</f>
        <v/>
      </c>
      <c r="CW228" s="137" t="str">
        <f t="shared" si="360"/>
        <v/>
      </c>
      <c r="CX228" s="137" t="str">
        <f>IF(C228="","",'[1]رصد درجات'!BD228)</f>
        <v/>
      </c>
      <c r="CY228" s="140" t="str">
        <f t="shared" si="361"/>
        <v/>
      </c>
      <c r="CZ228" s="140" t="str">
        <f t="shared" si="362"/>
        <v/>
      </c>
      <c r="DA228" s="135" t="str">
        <f t="shared" si="363"/>
        <v/>
      </c>
      <c r="DB228" s="141" t="str">
        <f t="shared" si="364"/>
        <v/>
      </c>
      <c r="DC228" s="142" t="str">
        <f t="shared" si="365"/>
        <v/>
      </c>
      <c r="DD228" s="141" t="str">
        <f t="shared" si="366"/>
        <v/>
      </c>
      <c r="DE228" s="142" t="str">
        <f t="shared" si="367"/>
        <v/>
      </c>
      <c r="DF228" s="137" t="str">
        <f>IF(C228="","",'[1]رصد درجات'!AH228)</f>
        <v/>
      </c>
      <c r="DG228" s="137" t="str">
        <f>IF(C228="","",'[1]رصد درجات'!AT228)</f>
        <v/>
      </c>
      <c r="DH228" s="137" t="str">
        <f t="shared" si="368"/>
        <v/>
      </c>
      <c r="DI228" s="137" t="str">
        <f t="shared" si="369"/>
        <v/>
      </c>
      <c r="DJ228" s="137" t="str">
        <f>IF(C228="","",'[1]رصد درجات'!BE228)</f>
        <v/>
      </c>
      <c r="DK228" s="137" t="str">
        <f>IF(C228="","",'[1]رصد درجات'!BQ228)</f>
        <v/>
      </c>
      <c r="DL228" s="137" t="str">
        <f t="shared" si="370"/>
        <v/>
      </c>
      <c r="DM228" s="137" t="str">
        <f t="shared" si="371"/>
        <v/>
      </c>
      <c r="DN228" s="137" t="str">
        <f t="shared" si="372"/>
        <v/>
      </c>
      <c r="DO228" s="138" t="str">
        <f t="shared" si="373"/>
        <v/>
      </c>
      <c r="DP228" s="143" t="str">
        <f t="shared" si="374"/>
        <v/>
      </c>
      <c r="DQ228" s="144" t="str">
        <f t="shared" si="375"/>
        <v/>
      </c>
      <c r="DR228" s="145">
        <f t="shared" si="376"/>
        <v>0</v>
      </c>
      <c r="DS228" s="146" t="str">
        <f t="shared" si="377"/>
        <v/>
      </c>
      <c r="DT228" s="147" t="str">
        <f t="shared" si="378"/>
        <v/>
      </c>
      <c r="DU228" s="147" t="str">
        <f t="shared" si="379"/>
        <v/>
      </c>
      <c r="DV228" s="147" t="str">
        <f t="shared" si="380"/>
        <v/>
      </c>
      <c r="DW228" s="147" t="str">
        <f t="shared" si="381"/>
        <v/>
      </c>
      <c r="DX228" s="147" t="str">
        <f t="shared" si="382"/>
        <v/>
      </c>
      <c r="DY228" s="147" t="str">
        <f t="shared" si="383"/>
        <v/>
      </c>
      <c r="DZ228" s="147" t="str">
        <f t="shared" si="384"/>
        <v/>
      </c>
      <c r="EA228" s="148"/>
      <c r="EB228" s="148"/>
      <c r="EC228" s="148"/>
      <c r="ED228" s="148"/>
      <c r="EE228" s="148"/>
      <c r="EF228" s="148"/>
      <c r="EG228" s="148"/>
      <c r="EH228" s="148"/>
      <c r="EI228" s="148"/>
      <c r="EJ228" s="148"/>
      <c r="EK228" s="149"/>
      <c r="EL228" s="150" t="str">
        <f t="shared" si="385"/>
        <v/>
      </c>
      <c r="EM228" s="145"/>
      <c r="EN228" s="145"/>
      <c r="EO228" s="151" t="str">
        <f>IF(C228="","",IF(EL228=TRUE,'[1]بيانات أساسية'!$Z$16,'[1]بيانات أساسية'!$Y$17))</f>
        <v/>
      </c>
      <c r="EP228" s="152" t="str">
        <f t="shared" si="336"/>
        <v/>
      </c>
      <c r="EQ228" s="153" t="str">
        <f t="shared" si="386"/>
        <v/>
      </c>
      <c r="ER228" s="153" t="str">
        <f t="shared" si="387"/>
        <v/>
      </c>
      <c r="ES228" s="159"/>
      <c r="GD228" s="157" t="str">
        <f t="shared" si="388"/>
        <v/>
      </c>
      <c r="GE228" s="157" t="str">
        <f t="shared" si="389"/>
        <v/>
      </c>
      <c r="GF228" s="157" t="str">
        <f t="shared" si="390"/>
        <v/>
      </c>
      <c r="GG228" s="157" t="str">
        <f t="shared" si="391"/>
        <v/>
      </c>
      <c r="GH228" s="157" t="str">
        <f t="shared" si="392"/>
        <v/>
      </c>
      <c r="GI228" s="157" t="str">
        <f t="shared" si="393"/>
        <v/>
      </c>
      <c r="GJ228" s="157" t="str">
        <f t="shared" si="394"/>
        <v/>
      </c>
      <c r="GK228" s="157" t="str">
        <f t="shared" si="395"/>
        <v/>
      </c>
      <c r="GL228" s="157" t="str">
        <f t="shared" si="396"/>
        <v/>
      </c>
      <c r="GM228" s="158" t="str">
        <f t="shared" si="397"/>
        <v/>
      </c>
      <c r="GN228" s="157" t="str">
        <f t="shared" si="398"/>
        <v/>
      </c>
      <c r="GO228" s="145" t="str">
        <f t="shared" si="399"/>
        <v/>
      </c>
    </row>
    <row r="229" spans="1:197" s="156" customFormat="1" ht="27" customHeight="1" thickBot="1">
      <c r="A229" s="132" t="str">
        <f>IF('[1]رصد درجات'!A229="","",'[1]رصد درجات'!A229)</f>
        <v/>
      </c>
      <c r="B229" s="132" t="str">
        <f>IF('[1]رصد درجات'!B229="","",'[1]رصد درجات'!B229)</f>
        <v/>
      </c>
      <c r="C229" s="132" t="str">
        <f>IF('[1]رصد درجات'!C229="","",'[1]رصد درجات'!C229)</f>
        <v/>
      </c>
      <c r="D229" s="133" t="str">
        <f>IF('[1]رصد درجات'!D229="","",'[1]رصد درجات'!D229)</f>
        <v/>
      </c>
      <c r="E229" s="132" t="str">
        <f>IF('[1]رصد درجات'!E229="","",'[1]رصد درجات'!E229)</f>
        <v/>
      </c>
      <c r="F229" s="132" t="str">
        <f>IF('[1]رصد درجات'!F229="","",'[1]رصد درجات'!F229)</f>
        <v/>
      </c>
      <c r="G229" s="132" t="str">
        <f>IF('[1]رصد درجات'!G229="","",'[1]رصد درجات'!G229)</f>
        <v/>
      </c>
      <c r="H229" s="132" t="str">
        <f>IF('[1]رصد درجات'!H229="","",'[1]رصد درجات'!H229)</f>
        <v/>
      </c>
      <c r="I229" s="132" t="str">
        <f>IF('[1]رصد درجات'!I229="","",'[1]رصد درجات'!I229)</f>
        <v/>
      </c>
      <c r="J229" s="132" t="str">
        <f>IF('[1]رصد درجات'!J229="","",'[1]رصد درجات'!J229)</f>
        <v/>
      </c>
      <c r="K229" s="132" t="str">
        <f>IF('[1]رصد درجات'!K229="","",'[1]رصد درجات'!K229)</f>
        <v/>
      </c>
      <c r="L229" s="132" t="str">
        <f>IF('[1]رصد درجات'!L229="","",'[1]رصد درجات'!L229)</f>
        <v/>
      </c>
      <c r="M229" s="134" t="str">
        <f>IF('[1]رصد درجات'!M229="","",'[1]رصد درجات'!M229)</f>
        <v/>
      </c>
      <c r="N229" s="134" t="str">
        <f>IF('[1]رصد درجات'!N229="","",'[1]رصد درجات'!N229)</f>
        <v/>
      </c>
      <c r="O229" s="132" t="str">
        <f>IF(C229="","",'[1]رصد درجات'!Y229)</f>
        <v/>
      </c>
      <c r="P229" s="132" t="str">
        <f>IF(C229="","",'[1]رصد درجات'!AL229)</f>
        <v/>
      </c>
      <c r="Q229" s="132" t="str">
        <f t="shared" si="337"/>
        <v/>
      </c>
      <c r="R229" s="135" t="str">
        <f t="shared" si="338"/>
        <v/>
      </c>
      <c r="S229" s="132" t="str">
        <f>IF(C229="","",'[1]رصد درجات'!AV229)</f>
        <v/>
      </c>
      <c r="T229" s="132" t="str">
        <f>IF(C229="","",'[1]رصد درجات'!BI229)</f>
        <v/>
      </c>
      <c r="U229" s="132" t="str">
        <f t="shared" si="339"/>
        <v/>
      </c>
      <c r="V229" s="132" t="str">
        <f t="shared" si="340"/>
        <v/>
      </c>
      <c r="W229" s="132" t="str">
        <f t="shared" si="341"/>
        <v/>
      </c>
      <c r="X229" s="136" t="str">
        <f t="shared" si="342"/>
        <v/>
      </c>
      <c r="Y229" s="137" t="str">
        <f>IF(C229="","",'[1]رصد درجات'!Z229)</f>
        <v/>
      </c>
      <c r="Z229" s="137" t="str">
        <f>IF(C229="","",'[1]رصد درجات'!AM229)</f>
        <v/>
      </c>
      <c r="AA229" s="137" t="str">
        <f t="shared" si="312"/>
        <v/>
      </c>
      <c r="AB229" s="137" t="str">
        <f t="shared" si="343"/>
        <v/>
      </c>
      <c r="AC229" s="137" t="str">
        <f>IF(C229="","",'[1]رصد درجات'!AV229)</f>
        <v/>
      </c>
      <c r="AD229" s="137" t="str">
        <f>IF(C229="","",'[1]رصد درجات'!BI229)</f>
        <v/>
      </c>
      <c r="AE229" s="137" t="str">
        <f t="shared" si="313"/>
        <v/>
      </c>
      <c r="AF229" s="137" t="str">
        <f t="shared" si="314"/>
        <v/>
      </c>
      <c r="AG229" s="137" t="str">
        <f t="shared" si="344"/>
        <v/>
      </c>
      <c r="AH229" s="138" t="str">
        <f t="shared" si="345"/>
        <v/>
      </c>
      <c r="AI229" s="137" t="str">
        <f>IF(C229="","",'[1]رصد درجات'!AA229)</f>
        <v/>
      </c>
      <c r="AJ229" s="137" t="str">
        <f>IF(C229="","",'[1]رصد درجات'!AN229)</f>
        <v/>
      </c>
      <c r="AK229" s="137" t="str">
        <f t="shared" si="315"/>
        <v/>
      </c>
      <c r="AL229" s="139" t="str">
        <f t="shared" si="346"/>
        <v/>
      </c>
      <c r="AM229" s="137" t="str">
        <f>IF(C229="","",'[1]رصد درجات'!AX229)</f>
        <v/>
      </c>
      <c r="AN229" s="137" t="str">
        <f>IF(C229="","",'[1]رصد درجات'!BK229)</f>
        <v/>
      </c>
      <c r="AO229" s="137" t="str">
        <f t="shared" si="316"/>
        <v/>
      </c>
      <c r="AP229" s="137" t="str">
        <f t="shared" si="317"/>
        <v/>
      </c>
      <c r="AQ229" s="137" t="str">
        <f t="shared" si="318"/>
        <v/>
      </c>
      <c r="AR229" s="138" t="str">
        <f t="shared" si="347"/>
        <v/>
      </c>
      <c r="AS229" s="137" t="str">
        <f>IF(C229="","",'[1]رصد درجات'!AB229)</f>
        <v/>
      </c>
      <c r="AT229" s="137" t="str">
        <f>IF(C229="","",'[1]رصد درجات'!AO229)</f>
        <v/>
      </c>
      <c r="AU229" s="137" t="str">
        <f>IF(C229="","",'[1]رصد درجات'!AP229)</f>
        <v/>
      </c>
      <c r="AV229" s="137" t="str">
        <f t="shared" si="319"/>
        <v/>
      </c>
      <c r="AW229" s="137" t="str">
        <f t="shared" si="348"/>
        <v/>
      </c>
      <c r="AX229" s="137" t="str">
        <f>IF(C229="","",'[1]رصد درجات'!AY229)</f>
        <v/>
      </c>
      <c r="AY229" s="137" t="str">
        <f>IF(C229="","",'[1]رصد درجات'!BL229)</f>
        <v/>
      </c>
      <c r="AZ229" s="137" t="str">
        <f>IF(C229="","",'[1]رصد درجات'!BM229)</f>
        <v/>
      </c>
      <c r="BA229" s="137" t="str">
        <f t="shared" si="320"/>
        <v/>
      </c>
      <c r="BB229" s="137" t="str">
        <f t="shared" si="321"/>
        <v/>
      </c>
      <c r="BC229" s="137" t="str">
        <f t="shared" si="322"/>
        <v/>
      </c>
      <c r="BD229" s="137" t="str">
        <f t="shared" si="323"/>
        <v/>
      </c>
      <c r="BE229" s="138" t="str">
        <f t="shared" si="349"/>
        <v/>
      </c>
      <c r="BF229" s="137" t="str">
        <f>IF(C229="","",'[1]رصد درجات'!AC229)</f>
        <v/>
      </c>
      <c r="BG229" s="137" t="str">
        <f>IF(C229="","",'[1]رصد درجات'!AI229)</f>
        <v/>
      </c>
      <c r="BH229" s="137" t="str">
        <f>IF(C229="","",'[1]رصد درجات'!AQ229)</f>
        <v/>
      </c>
      <c r="BI229" s="137" t="str">
        <f t="shared" si="324"/>
        <v/>
      </c>
      <c r="BJ229" s="137" t="str">
        <f t="shared" si="350"/>
        <v/>
      </c>
      <c r="BK229" s="137" t="str">
        <f>IF(C229="","",'[1]رصد درجات'!AZ229)</f>
        <v/>
      </c>
      <c r="BL229" s="137" t="str">
        <f>IF(C229="","",'[1]رصد درجات'!BF229)</f>
        <v/>
      </c>
      <c r="BM229" s="137" t="str">
        <f>IF(C229="","",'[1]رصد درجات'!BN229)</f>
        <v/>
      </c>
      <c r="BN229" s="137" t="str">
        <f t="shared" si="325"/>
        <v/>
      </c>
      <c r="BO229" s="137" t="str">
        <f t="shared" si="326"/>
        <v/>
      </c>
      <c r="BP229" s="137" t="str">
        <f t="shared" si="327"/>
        <v/>
      </c>
      <c r="BQ229" s="137" t="str">
        <f t="shared" si="328"/>
        <v/>
      </c>
      <c r="BR229" s="138" t="str">
        <f t="shared" si="351"/>
        <v/>
      </c>
      <c r="BS229" s="137" t="str">
        <f>IF(C229="","",'[1]رصد درجات'!AD229)</f>
        <v/>
      </c>
      <c r="BT229" s="137" t="str">
        <f>IF(C229="","",'[1]رصد درجات'!AR229)</f>
        <v/>
      </c>
      <c r="BU229" s="137" t="str">
        <f t="shared" si="329"/>
        <v/>
      </c>
      <c r="BV229" s="137" t="str">
        <f t="shared" si="352"/>
        <v/>
      </c>
      <c r="BW229" s="137" t="str">
        <f>IF(C229="","",'[1]رصد درجات'!BA229)</f>
        <v/>
      </c>
      <c r="BX229" s="137" t="str">
        <f>IF(C229="","",'[1]رصد درجات'!BO229)</f>
        <v/>
      </c>
      <c r="BY229" s="137" t="str">
        <f t="shared" si="330"/>
        <v/>
      </c>
      <c r="BZ229" s="137" t="str">
        <f t="shared" si="353"/>
        <v/>
      </c>
      <c r="CA229" s="137" t="str">
        <f t="shared" si="331"/>
        <v/>
      </c>
      <c r="CB229" s="138" t="str">
        <f t="shared" si="354"/>
        <v/>
      </c>
      <c r="CC229" s="137" t="str">
        <f>IF(C229="","",'[1]رصد درجات'!AE229)</f>
        <v/>
      </c>
      <c r="CD229" s="137" t="str">
        <f>IF(C229="","",'[1]رصد درجات'!AJ229)</f>
        <v/>
      </c>
      <c r="CE229" s="137" t="str">
        <f>IF(C229="","",'[1]رصد درجات'!AS229)</f>
        <v/>
      </c>
      <c r="CF229" s="137" t="str">
        <f t="shared" si="332"/>
        <v/>
      </c>
      <c r="CG229" s="137" t="str">
        <f t="shared" si="355"/>
        <v/>
      </c>
      <c r="CH229" s="137" t="str">
        <f>IF(C229="","",'[1]رصد درجات'!BB229)</f>
        <v/>
      </c>
      <c r="CI229" s="137" t="str">
        <f>IF(C229="","",'[1]رصد درجات'!BF229)</f>
        <v/>
      </c>
      <c r="CJ229" s="137" t="str">
        <f>IF(C229="","",'[1]رصد درجات'!BP229)</f>
        <v/>
      </c>
      <c r="CK229" s="137" t="str">
        <f t="shared" si="333"/>
        <v/>
      </c>
      <c r="CL229" s="137" t="str">
        <f t="shared" si="334"/>
        <v/>
      </c>
      <c r="CM229" s="137" t="str">
        <f t="shared" si="335"/>
        <v/>
      </c>
      <c r="CN229" s="137" t="str">
        <f t="shared" si="356"/>
        <v/>
      </c>
      <c r="CO229" s="138" t="str">
        <f t="shared" si="357"/>
        <v/>
      </c>
      <c r="CP229" s="140" t="str">
        <f>IF(C229="","",'[1]رصد درجات'!AF229)</f>
        <v/>
      </c>
      <c r="CQ229" s="135" t="str">
        <f t="shared" si="358"/>
        <v/>
      </c>
      <c r="CR229" s="140" t="str">
        <f>IF(C229="","",'[1]رصد درجات'!BC229)</f>
        <v/>
      </c>
      <c r="CS229" s="140" t="str">
        <f t="shared" si="359"/>
        <v/>
      </c>
      <c r="CT229" s="140" t="str">
        <f t="shared" si="400"/>
        <v/>
      </c>
      <c r="CU229" s="135" t="str">
        <f t="shared" si="401"/>
        <v/>
      </c>
      <c r="CV229" s="137" t="str">
        <f>IF(C229="","",'[1]رصد درجات'!AG229)</f>
        <v/>
      </c>
      <c r="CW229" s="137" t="str">
        <f t="shared" si="360"/>
        <v/>
      </c>
      <c r="CX229" s="137" t="str">
        <f>IF(C229="","",'[1]رصد درجات'!BD229)</f>
        <v/>
      </c>
      <c r="CY229" s="140" t="str">
        <f t="shared" si="361"/>
        <v/>
      </c>
      <c r="CZ229" s="140" t="str">
        <f t="shared" si="362"/>
        <v/>
      </c>
      <c r="DA229" s="135" t="str">
        <f t="shared" si="363"/>
        <v/>
      </c>
      <c r="DB229" s="141" t="str">
        <f t="shared" si="364"/>
        <v/>
      </c>
      <c r="DC229" s="142" t="str">
        <f t="shared" si="365"/>
        <v/>
      </c>
      <c r="DD229" s="141" t="str">
        <f t="shared" si="366"/>
        <v/>
      </c>
      <c r="DE229" s="142" t="str">
        <f t="shared" si="367"/>
        <v/>
      </c>
      <c r="DF229" s="137" t="str">
        <f>IF(C229="","",'[1]رصد درجات'!AH229)</f>
        <v/>
      </c>
      <c r="DG229" s="137" t="str">
        <f>IF(C229="","",'[1]رصد درجات'!AT229)</f>
        <v/>
      </c>
      <c r="DH229" s="137" t="str">
        <f t="shared" si="368"/>
        <v/>
      </c>
      <c r="DI229" s="137" t="str">
        <f t="shared" si="369"/>
        <v/>
      </c>
      <c r="DJ229" s="137" t="str">
        <f>IF(C229="","",'[1]رصد درجات'!BE229)</f>
        <v/>
      </c>
      <c r="DK229" s="137" t="str">
        <f>IF(C229="","",'[1]رصد درجات'!BQ229)</f>
        <v/>
      </c>
      <c r="DL229" s="137" t="str">
        <f t="shared" si="370"/>
        <v/>
      </c>
      <c r="DM229" s="137" t="str">
        <f t="shared" si="371"/>
        <v/>
      </c>
      <c r="DN229" s="137" t="str">
        <f t="shared" si="372"/>
        <v/>
      </c>
      <c r="DO229" s="138" t="str">
        <f t="shared" si="373"/>
        <v/>
      </c>
      <c r="DP229" s="143" t="str">
        <f t="shared" si="374"/>
        <v/>
      </c>
      <c r="DQ229" s="144" t="str">
        <f t="shared" si="375"/>
        <v/>
      </c>
      <c r="DR229" s="145">
        <f t="shared" si="376"/>
        <v>0</v>
      </c>
      <c r="DS229" s="146" t="str">
        <f t="shared" si="377"/>
        <v/>
      </c>
      <c r="DT229" s="147" t="str">
        <f t="shared" si="378"/>
        <v/>
      </c>
      <c r="DU229" s="147" t="str">
        <f t="shared" si="379"/>
        <v/>
      </c>
      <c r="DV229" s="147" t="str">
        <f t="shared" si="380"/>
        <v/>
      </c>
      <c r="DW229" s="147" t="str">
        <f t="shared" si="381"/>
        <v/>
      </c>
      <c r="DX229" s="147" t="str">
        <f t="shared" si="382"/>
        <v/>
      </c>
      <c r="DY229" s="147" t="str">
        <f t="shared" si="383"/>
        <v/>
      </c>
      <c r="DZ229" s="147" t="str">
        <f t="shared" si="384"/>
        <v/>
      </c>
      <c r="EA229" s="148"/>
      <c r="EB229" s="148"/>
      <c r="EC229" s="148"/>
      <c r="ED229" s="148"/>
      <c r="EE229" s="148"/>
      <c r="EF229" s="148"/>
      <c r="EG229" s="148"/>
      <c r="EH229" s="148"/>
      <c r="EI229" s="148"/>
      <c r="EJ229" s="148"/>
      <c r="EK229" s="149"/>
      <c r="EL229" s="150" t="str">
        <f t="shared" si="385"/>
        <v/>
      </c>
      <c r="EM229" s="145"/>
      <c r="EN229" s="145"/>
      <c r="EO229" s="151" t="str">
        <f>IF(C229="","",IF(EL229=TRUE,'[1]بيانات أساسية'!$Z$16,'[1]بيانات أساسية'!$Y$17))</f>
        <v/>
      </c>
      <c r="EP229" s="152" t="str">
        <f t="shared" si="336"/>
        <v/>
      </c>
      <c r="EQ229" s="153" t="str">
        <f t="shared" si="386"/>
        <v/>
      </c>
      <c r="ER229" s="153" t="str">
        <f t="shared" si="387"/>
        <v/>
      </c>
      <c r="ES229" s="159"/>
      <c r="GD229" s="157" t="str">
        <f t="shared" si="388"/>
        <v/>
      </c>
      <c r="GE229" s="157" t="str">
        <f t="shared" si="389"/>
        <v/>
      </c>
      <c r="GF229" s="157" t="str">
        <f t="shared" si="390"/>
        <v/>
      </c>
      <c r="GG229" s="157" t="str">
        <f t="shared" si="391"/>
        <v/>
      </c>
      <c r="GH229" s="157" t="str">
        <f t="shared" si="392"/>
        <v/>
      </c>
      <c r="GI229" s="157" t="str">
        <f t="shared" si="393"/>
        <v/>
      </c>
      <c r="GJ229" s="157" t="str">
        <f t="shared" si="394"/>
        <v/>
      </c>
      <c r="GK229" s="157" t="str">
        <f t="shared" si="395"/>
        <v/>
      </c>
      <c r="GL229" s="157" t="str">
        <f t="shared" si="396"/>
        <v/>
      </c>
      <c r="GM229" s="158" t="str">
        <f t="shared" si="397"/>
        <v/>
      </c>
      <c r="GN229" s="157" t="str">
        <f t="shared" si="398"/>
        <v/>
      </c>
      <c r="GO229" s="145" t="str">
        <f t="shared" si="399"/>
        <v/>
      </c>
    </row>
    <row r="230" spans="1:197" s="156" customFormat="1" ht="27" customHeight="1" thickBot="1">
      <c r="A230" s="132" t="str">
        <f>IF('[1]رصد درجات'!A230="","",'[1]رصد درجات'!A230)</f>
        <v/>
      </c>
      <c r="B230" s="132" t="str">
        <f>IF('[1]رصد درجات'!B230="","",'[1]رصد درجات'!B230)</f>
        <v/>
      </c>
      <c r="C230" s="132" t="str">
        <f>IF('[1]رصد درجات'!C230="","",'[1]رصد درجات'!C230)</f>
        <v/>
      </c>
      <c r="D230" s="133" t="str">
        <f>IF('[1]رصد درجات'!D230="","",'[1]رصد درجات'!D230)</f>
        <v/>
      </c>
      <c r="E230" s="132" t="str">
        <f>IF('[1]رصد درجات'!E230="","",'[1]رصد درجات'!E230)</f>
        <v/>
      </c>
      <c r="F230" s="132" t="str">
        <f>IF('[1]رصد درجات'!F230="","",'[1]رصد درجات'!F230)</f>
        <v/>
      </c>
      <c r="G230" s="132" t="str">
        <f>IF('[1]رصد درجات'!G230="","",'[1]رصد درجات'!G230)</f>
        <v/>
      </c>
      <c r="H230" s="132" t="str">
        <f>IF('[1]رصد درجات'!H230="","",'[1]رصد درجات'!H230)</f>
        <v/>
      </c>
      <c r="I230" s="132" t="str">
        <f>IF('[1]رصد درجات'!I230="","",'[1]رصد درجات'!I230)</f>
        <v/>
      </c>
      <c r="J230" s="132" t="str">
        <f>IF('[1]رصد درجات'!J230="","",'[1]رصد درجات'!J230)</f>
        <v/>
      </c>
      <c r="K230" s="132" t="str">
        <f>IF('[1]رصد درجات'!K230="","",'[1]رصد درجات'!K230)</f>
        <v/>
      </c>
      <c r="L230" s="132" t="str">
        <f>IF('[1]رصد درجات'!L230="","",'[1]رصد درجات'!L230)</f>
        <v/>
      </c>
      <c r="M230" s="134" t="str">
        <f>IF('[1]رصد درجات'!M230="","",'[1]رصد درجات'!M230)</f>
        <v/>
      </c>
      <c r="N230" s="134" t="str">
        <f>IF('[1]رصد درجات'!N230="","",'[1]رصد درجات'!N230)</f>
        <v/>
      </c>
      <c r="O230" s="132" t="str">
        <f>IF(C230="","",'[1]رصد درجات'!Y230)</f>
        <v/>
      </c>
      <c r="P230" s="132" t="str">
        <f>IF(C230="","",'[1]رصد درجات'!AL230)</f>
        <v/>
      </c>
      <c r="Q230" s="132" t="str">
        <f t="shared" si="337"/>
        <v/>
      </c>
      <c r="R230" s="135" t="str">
        <f t="shared" si="338"/>
        <v/>
      </c>
      <c r="S230" s="132" t="str">
        <f>IF(C230="","",'[1]رصد درجات'!AV230)</f>
        <v/>
      </c>
      <c r="T230" s="132" t="str">
        <f>IF(C230="","",'[1]رصد درجات'!BI230)</f>
        <v/>
      </c>
      <c r="U230" s="132" t="str">
        <f t="shared" si="339"/>
        <v/>
      </c>
      <c r="V230" s="132" t="str">
        <f t="shared" si="340"/>
        <v/>
      </c>
      <c r="W230" s="132" t="str">
        <f t="shared" si="341"/>
        <v/>
      </c>
      <c r="X230" s="136" t="str">
        <f t="shared" si="342"/>
        <v/>
      </c>
      <c r="Y230" s="137" t="str">
        <f>IF(C230="","",'[1]رصد درجات'!Z230)</f>
        <v/>
      </c>
      <c r="Z230" s="137" t="str">
        <f>IF(C230="","",'[1]رصد درجات'!AM230)</f>
        <v/>
      </c>
      <c r="AA230" s="137" t="str">
        <f t="shared" si="312"/>
        <v/>
      </c>
      <c r="AB230" s="137" t="str">
        <f t="shared" si="343"/>
        <v/>
      </c>
      <c r="AC230" s="137" t="str">
        <f>IF(C230="","",'[1]رصد درجات'!AV230)</f>
        <v/>
      </c>
      <c r="AD230" s="137" t="str">
        <f>IF(C230="","",'[1]رصد درجات'!BI230)</f>
        <v/>
      </c>
      <c r="AE230" s="137" t="str">
        <f t="shared" si="313"/>
        <v/>
      </c>
      <c r="AF230" s="137" t="str">
        <f t="shared" si="314"/>
        <v/>
      </c>
      <c r="AG230" s="137" t="str">
        <f t="shared" si="344"/>
        <v/>
      </c>
      <c r="AH230" s="138" t="str">
        <f t="shared" si="345"/>
        <v/>
      </c>
      <c r="AI230" s="137" t="str">
        <f>IF(C230="","",'[1]رصد درجات'!AA230)</f>
        <v/>
      </c>
      <c r="AJ230" s="137" t="str">
        <f>IF(C230="","",'[1]رصد درجات'!AN230)</f>
        <v/>
      </c>
      <c r="AK230" s="137" t="str">
        <f t="shared" si="315"/>
        <v/>
      </c>
      <c r="AL230" s="139" t="str">
        <f t="shared" si="346"/>
        <v/>
      </c>
      <c r="AM230" s="137" t="str">
        <f>IF(C230="","",'[1]رصد درجات'!AX230)</f>
        <v/>
      </c>
      <c r="AN230" s="137" t="str">
        <f>IF(C230="","",'[1]رصد درجات'!BK230)</f>
        <v/>
      </c>
      <c r="AO230" s="137" t="str">
        <f t="shared" si="316"/>
        <v/>
      </c>
      <c r="AP230" s="137" t="str">
        <f t="shared" si="317"/>
        <v/>
      </c>
      <c r="AQ230" s="137" t="str">
        <f t="shared" si="318"/>
        <v/>
      </c>
      <c r="AR230" s="138" t="str">
        <f t="shared" si="347"/>
        <v/>
      </c>
      <c r="AS230" s="137" t="str">
        <f>IF(C230="","",'[1]رصد درجات'!AB230)</f>
        <v/>
      </c>
      <c r="AT230" s="137" t="str">
        <f>IF(C230="","",'[1]رصد درجات'!AO230)</f>
        <v/>
      </c>
      <c r="AU230" s="137" t="str">
        <f>IF(C230="","",'[1]رصد درجات'!AP230)</f>
        <v/>
      </c>
      <c r="AV230" s="137" t="str">
        <f t="shared" si="319"/>
        <v/>
      </c>
      <c r="AW230" s="137" t="str">
        <f t="shared" si="348"/>
        <v/>
      </c>
      <c r="AX230" s="137" t="str">
        <f>IF(C230="","",'[1]رصد درجات'!AY230)</f>
        <v/>
      </c>
      <c r="AY230" s="137" t="str">
        <f>IF(C230="","",'[1]رصد درجات'!BL230)</f>
        <v/>
      </c>
      <c r="AZ230" s="137" t="str">
        <f>IF(C230="","",'[1]رصد درجات'!BM230)</f>
        <v/>
      </c>
      <c r="BA230" s="137" t="str">
        <f t="shared" si="320"/>
        <v/>
      </c>
      <c r="BB230" s="137" t="str">
        <f t="shared" si="321"/>
        <v/>
      </c>
      <c r="BC230" s="137" t="str">
        <f t="shared" si="322"/>
        <v/>
      </c>
      <c r="BD230" s="137" t="str">
        <f t="shared" si="323"/>
        <v/>
      </c>
      <c r="BE230" s="138" t="str">
        <f t="shared" si="349"/>
        <v/>
      </c>
      <c r="BF230" s="137" t="str">
        <f>IF(C230="","",'[1]رصد درجات'!AC230)</f>
        <v/>
      </c>
      <c r="BG230" s="137" t="str">
        <f>IF(C230="","",'[1]رصد درجات'!AI230)</f>
        <v/>
      </c>
      <c r="BH230" s="137" t="str">
        <f>IF(C230="","",'[1]رصد درجات'!AQ230)</f>
        <v/>
      </c>
      <c r="BI230" s="137" t="str">
        <f t="shared" si="324"/>
        <v/>
      </c>
      <c r="BJ230" s="137" t="str">
        <f t="shared" si="350"/>
        <v/>
      </c>
      <c r="BK230" s="137" t="str">
        <f>IF(C230="","",'[1]رصد درجات'!AZ230)</f>
        <v/>
      </c>
      <c r="BL230" s="137" t="str">
        <f>IF(C230="","",'[1]رصد درجات'!BF230)</f>
        <v/>
      </c>
      <c r="BM230" s="137" t="str">
        <f>IF(C230="","",'[1]رصد درجات'!BN230)</f>
        <v/>
      </c>
      <c r="BN230" s="137" t="str">
        <f t="shared" si="325"/>
        <v/>
      </c>
      <c r="BO230" s="137" t="str">
        <f t="shared" si="326"/>
        <v/>
      </c>
      <c r="BP230" s="137" t="str">
        <f t="shared" si="327"/>
        <v/>
      </c>
      <c r="BQ230" s="137" t="str">
        <f t="shared" si="328"/>
        <v/>
      </c>
      <c r="BR230" s="138" t="str">
        <f t="shared" si="351"/>
        <v/>
      </c>
      <c r="BS230" s="137" t="str">
        <f>IF(C230="","",'[1]رصد درجات'!AD230)</f>
        <v/>
      </c>
      <c r="BT230" s="137" t="str">
        <f>IF(C230="","",'[1]رصد درجات'!AR230)</f>
        <v/>
      </c>
      <c r="BU230" s="137" t="str">
        <f t="shared" si="329"/>
        <v/>
      </c>
      <c r="BV230" s="137" t="str">
        <f t="shared" si="352"/>
        <v/>
      </c>
      <c r="BW230" s="137" t="str">
        <f>IF(C230="","",'[1]رصد درجات'!BA230)</f>
        <v/>
      </c>
      <c r="BX230" s="137" t="str">
        <f>IF(C230="","",'[1]رصد درجات'!BO230)</f>
        <v/>
      </c>
      <c r="BY230" s="137" t="str">
        <f t="shared" si="330"/>
        <v/>
      </c>
      <c r="BZ230" s="137" t="str">
        <f t="shared" si="353"/>
        <v/>
      </c>
      <c r="CA230" s="137" t="str">
        <f t="shared" si="331"/>
        <v/>
      </c>
      <c r="CB230" s="138" t="str">
        <f t="shared" si="354"/>
        <v/>
      </c>
      <c r="CC230" s="137" t="str">
        <f>IF(C230="","",'[1]رصد درجات'!AE230)</f>
        <v/>
      </c>
      <c r="CD230" s="137" t="str">
        <f>IF(C230="","",'[1]رصد درجات'!AJ230)</f>
        <v/>
      </c>
      <c r="CE230" s="137" t="str">
        <f>IF(C230="","",'[1]رصد درجات'!AS230)</f>
        <v/>
      </c>
      <c r="CF230" s="137" t="str">
        <f t="shared" si="332"/>
        <v/>
      </c>
      <c r="CG230" s="137" t="str">
        <f t="shared" si="355"/>
        <v/>
      </c>
      <c r="CH230" s="137" t="str">
        <f>IF(C230="","",'[1]رصد درجات'!BB230)</f>
        <v/>
      </c>
      <c r="CI230" s="137" t="str">
        <f>IF(C230="","",'[1]رصد درجات'!BF230)</f>
        <v/>
      </c>
      <c r="CJ230" s="137" t="str">
        <f>IF(C230="","",'[1]رصد درجات'!BP230)</f>
        <v/>
      </c>
      <c r="CK230" s="137" t="str">
        <f t="shared" si="333"/>
        <v/>
      </c>
      <c r="CL230" s="137" t="str">
        <f t="shared" si="334"/>
        <v/>
      </c>
      <c r="CM230" s="137" t="str">
        <f t="shared" si="335"/>
        <v/>
      </c>
      <c r="CN230" s="137" t="str">
        <f t="shared" si="356"/>
        <v/>
      </c>
      <c r="CO230" s="138" t="str">
        <f t="shared" si="357"/>
        <v/>
      </c>
      <c r="CP230" s="140" t="str">
        <f>IF(C230="","",'[1]رصد درجات'!AF230)</f>
        <v/>
      </c>
      <c r="CQ230" s="135" t="str">
        <f t="shared" si="358"/>
        <v/>
      </c>
      <c r="CR230" s="140" t="str">
        <f>IF(C230="","",'[1]رصد درجات'!BC230)</f>
        <v/>
      </c>
      <c r="CS230" s="140" t="str">
        <f t="shared" si="359"/>
        <v/>
      </c>
      <c r="CT230" s="140" t="str">
        <f t="shared" si="400"/>
        <v/>
      </c>
      <c r="CU230" s="135" t="str">
        <f t="shared" si="401"/>
        <v/>
      </c>
      <c r="CV230" s="137" t="str">
        <f>IF(C230="","",'[1]رصد درجات'!AG230)</f>
        <v/>
      </c>
      <c r="CW230" s="137" t="str">
        <f t="shared" si="360"/>
        <v/>
      </c>
      <c r="CX230" s="137" t="str">
        <f>IF(C230="","",'[1]رصد درجات'!BD230)</f>
        <v/>
      </c>
      <c r="CY230" s="140" t="str">
        <f t="shared" si="361"/>
        <v/>
      </c>
      <c r="CZ230" s="140" t="str">
        <f t="shared" si="362"/>
        <v/>
      </c>
      <c r="DA230" s="135" t="str">
        <f t="shared" si="363"/>
        <v/>
      </c>
      <c r="DB230" s="141" t="str">
        <f t="shared" si="364"/>
        <v/>
      </c>
      <c r="DC230" s="142" t="str">
        <f t="shared" si="365"/>
        <v/>
      </c>
      <c r="DD230" s="141" t="str">
        <f t="shared" si="366"/>
        <v/>
      </c>
      <c r="DE230" s="142" t="str">
        <f t="shared" si="367"/>
        <v/>
      </c>
      <c r="DF230" s="137" t="str">
        <f>IF(C230="","",'[1]رصد درجات'!AH230)</f>
        <v/>
      </c>
      <c r="DG230" s="137" t="str">
        <f>IF(C230="","",'[1]رصد درجات'!AT230)</f>
        <v/>
      </c>
      <c r="DH230" s="137" t="str">
        <f t="shared" si="368"/>
        <v/>
      </c>
      <c r="DI230" s="137" t="str">
        <f t="shared" si="369"/>
        <v/>
      </c>
      <c r="DJ230" s="137" t="str">
        <f>IF(C230="","",'[1]رصد درجات'!BE230)</f>
        <v/>
      </c>
      <c r="DK230" s="137" t="str">
        <f>IF(C230="","",'[1]رصد درجات'!BQ230)</f>
        <v/>
      </c>
      <c r="DL230" s="137" t="str">
        <f t="shared" si="370"/>
        <v/>
      </c>
      <c r="DM230" s="137" t="str">
        <f t="shared" si="371"/>
        <v/>
      </c>
      <c r="DN230" s="137" t="str">
        <f t="shared" si="372"/>
        <v/>
      </c>
      <c r="DO230" s="138" t="str">
        <f t="shared" si="373"/>
        <v/>
      </c>
      <c r="DP230" s="143" t="str">
        <f t="shared" si="374"/>
        <v/>
      </c>
      <c r="DQ230" s="144" t="str">
        <f t="shared" si="375"/>
        <v/>
      </c>
      <c r="DR230" s="145">
        <f t="shared" si="376"/>
        <v>0</v>
      </c>
      <c r="DS230" s="146" t="str">
        <f t="shared" si="377"/>
        <v/>
      </c>
      <c r="DT230" s="147" t="str">
        <f t="shared" si="378"/>
        <v/>
      </c>
      <c r="DU230" s="147" t="str">
        <f t="shared" si="379"/>
        <v/>
      </c>
      <c r="DV230" s="147" t="str">
        <f t="shared" si="380"/>
        <v/>
      </c>
      <c r="DW230" s="147" t="str">
        <f t="shared" si="381"/>
        <v/>
      </c>
      <c r="DX230" s="147" t="str">
        <f t="shared" si="382"/>
        <v/>
      </c>
      <c r="DY230" s="147" t="str">
        <f t="shared" si="383"/>
        <v/>
      </c>
      <c r="DZ230" s="147" t="str">
        <f t="shared" si="384"/>
        <v/>
      </c>
      <c r="EA230" s="148"/>
      <c r="EB230" s="148"/>
      <c r="EC230" s="148"/>
      <c r="ED230" s="148"/>
      <c r="EE230" s="148"/>
      <c r="EF230" s="148"/>
      <c r="EG230" s="148"/>
      <c r="EH230" s="148"/>
      <c r="EI230" s="148"/>
      <c r="EJ230" s="148"/>
      <c r="EK230" s="149"/>
      <c r="EL230" s="150" t="str">
        <f t="shared" si="385"/>
        <v/>
      </c>
      <c r="EM230" s="145"/>
      <c r="EN230" s="145"/>
      <c r="EO230" s="151" t="str">
        <f>IF(C230="","",IF(EL230=TRUE,'[1]بيانات أساسية'!$Z$16,'[1]بيانات أساسية'!$Y$17))</f>
        <v/>
      </c>
      <c r="EP230" s="152" t="str">
        <f t="shared" si="336"/>
        <v/>
      </c>
      <c r="EQ230" s="153" t="str">
        <f t="shared" si="386"/>
        <v/>
      </c>
      <c r="ER230" s="153" t="str">
        <f t="shared" si="387"/>
        <v/>
      </c>
      <c r="ES230" s="159"/>
      <c r="GD230" s="157" t="str">
        <f t="shared" si="388"/>
        <v/>
      </c>
      <c r="GE230" s="157" t="str">
        <f t="shared" si="389"/>
        <v/>
      </c>
      <c r="GF230" s="157" t="str">
        <f t="shared" si="390"/>
        <v/>
      </c>
      <c r="GG230" s="157" t="str">
        <f t="shared" si="391"/>
        <v/>
      </c>
      <c r="GH230" s="157" t="str">
        <f t="shared" si="392"/>
        <v/>
      </c>
      <c r="GI230" s="157" t="str">
        <f t="shared" si="393"/>
        <v/>
      </c>
      <c r="GJ230" s="157" t="str">
        <f t="shared" si="394"/>
        <v/>
      </c>
      <c r="GK230" s="157" t="str">
        <f t="shared" si="395"/>
        <v/>
      </c>
      <c r="GL230" s="157" t="str">
        <f t="shared" si="396"/>
        <v/>
      </c>
      <c r="GM230" s="158" t="str">
        <f t="shared" si="397"/>
        <v/>
      </c>
      <c r="GN230" s="157" t="str">
        <f t="shared" si="398"/>
        <v/>
      </c>
      <c r="GO230" s="145" t="str">
        <f t="shared" si="399"/>
        <v/>
      </c>
    </row>
    <row r="231" spans="1:197" s="156" customFormat="1" ht="27" customHeight="1" thickBot="1">
      <c r="A231" s="132" t="str">
        <f>IF('[1]رصد درجات'!A231="","",'[1]رصد درجات'!A231)</f>
        <v/>
      </c>
      <c r="B231" s="132" t="str">
        <f>IF('[1]رصد درجات'!B231="","",'[1]رصد درجات'!B231)</f>
        <v/>
      </c>
      <c r="C231" s="132" t="str">
        <f>IF('[1]رصد درجات'!C231="","",'[1]رصد درجات'!C231)</f>
        <v/>
      </c>
      <c r="D231" s="133" t="str">
        <f>IF('[1]رصد درجات'!D231="","",'[1]رصد درجات'!D231)</f>
        <v/>
      </c>
      <c r="E231" s="132" t="str">
        <f>IF('[1]رصد درجات'!E231="","",'[1]رصد درجات'!E231)</f>
        <v/>
      </c>
      <c r="F231" s="132" t="str">
        <f>IF('[1]رصد درجات'!F231="","",'[1]رصد درجات'!F231)</f>
        <v/>
      </c>
      <c r="G231" s="132" t="str">
        <f>IF('[1]رصد درجات'!G231="","",'[1]رصد درجات'!G231)</f>
        <v/>
      </c>
      <c r="H231" s="132" t="str">
        <f>IF('[1]رصد درجات'!H231="","",'[1]رصد درجات'!H231)</f>
        <v/>
      </c>
      <c r="I231" s="132" t="str">
        <f>IF('[1]رصد درجات'!I231="","",'[1]رصد درجات'!I231)</f>
        <v/>
      </c>
      <c r="J231" s="132" t="str">
        <f>IF('[1]رصد درجات'!J231="","",'[1]رصد درجات'!J231)</f>
        <v/>
      </c>
      <c r="K231" s="132" t="str">
        <f>IF('[1]رصد درجات'!K231="","",'[1]رصد درجات'!K231)</f>
        <v/>
      </c>
      <c r="L231" s="132" t="str">
        <f>IF('[1]رصد درجات'!L231="","",'[1]رصد درجات'!L231)</f>
        <v/>
      </c>
      <c r="M231" s="134" t="str">
        <f>IF('[1]رصد درجات'!M231="","",'[1]رصد درجات'!M231)</f>
        <v/>
      </c>
      <c r="N231" s="134" t="str">
        <f>IF('[1]رصد درجات'!N231="","",'[1]رصد درجات'!N231)</f>
        <v/>
      </c>
      <c r="O231" s="132" t="str">
        <f>IF(C231="","",'[1]رصد درجات'!Y231)</f>
        <v/>
      </c>
      <c r="P231" s="132" t="str">
        <f>IF(C231="","",'[1]رصد درجات'!AL231)</f>
        <v/>
      </c>
      <c r="Q231" s="132" t="str">
        <f t="shared" si="337"/>
        <v/>
      </c>
      <c r="R231" s="135" t="str">
        <f t="shared" si="338"/>
        <v/>
      </c>
      <c r="S231" s="132" t="str">
        <f>IF(C231="","",'[1]رصد درجات'!AV231)</f>
        <v/>
      </c>
      <c r="T231" s="132" t="str">
        <f>IF(C231="","",'[1]رصد درجات'!BI231)</f>
        <v/>
      </c>
      <c r="U231" s="132" t="str">
        <f t="shared" si="339"/>
        <v/>
      </c>
      <c r="V231" s="132" t="str">
        <f t="shared" si="340"/>
        <v/>
      </c>
      <c r="W231" s="132" t="str">
        <f t="shared" si="341"/>
        <v/>
      </c>
      <c r="X231" s="136" t="str">
        <f t="shared" si="342"/>
        <v/>
      </c>
      <c r="Y231" s="137" t="str">
        <f>IF(C231="","",'[1]رصد درجات'!Z231)</f>
        <v/>
      </c>
      <c r="Z231" s="137" t="str">
        <f>IF(C231="","",'[1]رصد درجات'!AM231)</f>
        <v/>
      </c>
      <c r="AA231" s="137" t="str">
        <f t="shared" si="312"/>
        <v/>
      </c>
      <c r="AB231" s="137" t="str">
        <f t="shared" si="343"/>
        <v/>
      </c>
      <c r="AC231" s="137" t="str">
        <f>IF(C231="","",'[1]رصد درجات'!AV231)</f>
        <v/>
      </c>
      <c r="AD231" s="137" t="str">
        <f>IF(C231="","",'[1]رصد درجات'!BI231)</f>
        <v/>
      </c>
      <c r="AE231" s="137" t="str">
        <f t="shared" si="313"/>
        <v/>
      </c>
      <c r="AF231" s="137" t="str">
        <f t="shared" si="314"/>
        <v/>
      </c>
      <c r="AG231" s="137" t="str">
        <f t="shared" si="344"/>
        <v/>
      </c>
      <c r="AH231" s="138" t="str">
        <f t="shared" si="345"/>
        <v/>
      </c>
      <c r="AI231" s="137" t="str">
        <f>IF(C231="","",'[1]رصد درجات'!AA231)</f>
        <v/>
      </c>
      <c r="AJ231" s="137" t="str">
        <f>IF(C231="","",'[1]رصد درجات'!AN231)</f>
        <v/>
      </c>
      <c r="AK231" s="137" t="str">
        <f t="shared" si="315"/>
        <v/>
      </c>
      <c r="AL231" s="139" t="str">
        <f t="shared" si="346"/>
        <v/>
      </c>
      <c r="AM231" s="137" t="str">
        <f>IF(C231="","",'[1]رصد درجات'!AX231)</f>
        <v/>
      </c>
      <c r="AN231" s="137" t="str">
        <f>IF(C231="","",'[1]رصد درجات'!BK231)</f>
        <v/>
      </c>
      <c r="AO231" s="137" t="str">
        <f t="shared" si="316"/>
        <v/>
      </c>
      <c r="AP231" s="137" t="str">
        <f t="shared" si="317"/>
        <v/>
      </c>
      <c r="AQ231" s="137" t="str">
        <f t="shared" si="318"/>
        <v/>
      </c>
      <c r="AR231" s="138" t="str">
        <f t="shared" si="347"/>
        <v/>
      </c>
      <c r="AS231" s="137" t="str">
        <f>IF(C231="","",'[1]رصد درجات'!AB231)</f>
        <v/>
      </c>
      <c r="AT231" s="137" t="str">
        <f>IF(C231="","",'[1]رصد درجات'!AO231)</f>
        <v/>
      </c>
      <c r="AU231" s="137" t="str">
        <f>IF(C231="","",'[1]رصد درجات'!AP231)</f>
        <v/>
      </c>
      <c r="AV231" s="137" t="str">
        <f t="shared" si="319"/>
        <v/>
      </c>
      <c r="AW231" s="137" t="str">
        <f t="shared" si="348"/>
        <v/>
      </c>
      <c r="AX231" s="137" t="str">
        <f>IF(C231="","",'[1]رصد درجات'!AY231)</f>
        <v/>
      </c>
      <c r="AY231" s="137" t="str">
        <f>IF(C231="","",'[1]رصد درجات'!BL231)</f>
        <v/>
      </c>
      <c r="AZ231" s="137" t="str">
        <f>IF(C231="","",'[1]رصد درجات'!BM231)</f>
        <v/>
      </c>
      <c r="BA231" s="137" t="str">
        <f t="shared" si="320"/>
        <v/>
      </c>
      <c r="BB231" s="137" t="str">
        <f t="shared" si="321"/>
        <v/>
      </c>
      <c r="BC231" s="137" t="str">
        <f t="shared" si="322"/>
        <v/>
      </c>
      <c r="BD231" s="137" t="str">
        <f t="shared" si="323"/>
        <v/>
      </c>
      <c r="BE231" s="138" t="str">
        <f t="shared" si="349"/>
        <v/>
      </c>
      <c r="BF231" s="137" t="str">
        <f>IF(C231="","",'[1]رصد درجات'!AC231)</f>
        <v/>
      </c>
      <c r="BG231" s="137" t="str">
        <f>IF(C231="","",'[1]رصد درجات'!AI231)</f>
        <v/>
      </c>
      <c r="BH231" s="137" t="str">
        <f>IF(C231="","",'[1]رصد درجات'!AQ231)</f>
        <v/>
      </c>
      <c r="BI231" s="137" t="str">
        <f t="shared" si="324"/>
        <v/>
      </c>
      <c r="BJ231" s="137" t="str">
        <f t="shared" si="350"/>
        <v/>
      </c>
      <c r="BK231" s="137" t="str">
        <f>IF(C231="","",'[1]رصد درجات'!AZ231)</f>
        <v/>
      </c>
      <c r="BL231" s="137" t="str">
        <f>IF(C231="","",'[1]رصد درجات'!BF231)</f>
        <v/>
      </c>
      <c r="BM231" s="137" t="str">
        <f>IF(C231="","",'[1]رصد درجات'!BN231)</f>
        <v/>
      </c>
      <c r="BN231" s="137" t="str">
        <f t="shared" si="325"/>
        <v/>
      </c>
      <c r="BO231" s="137" t="str">
        <f t="shared" si="326"/>
        <v/>
      </c>
      <c r="BP231" s="137" t="str">
        <f t="shared" si="327"/>
        <v/>
      </c>
      <c r="BQ231" s="137" t="str">
        <f t="shared" si="328"/>
        <v/>
      </c>
      <c r="BR231" s="138" t="str">
        <f t="shared" si="351"/>
        <v/>
      </c>
      <c r="BS231" s="137" t="str">
        <f>IF(C231="","",'[1]رصد درجات'!AD231)</f>
        <v/>
      </c>
      <c r="BT231" s="137" t="str">
        <f>IF(C231="","",'[1]رصد درجات'!AR231)</f>
        <v/>
      </c>
      <c r="BU231" s="137" t="str">
        <f t="shared" si="329"/>
        <v/>
      </c>
      <c r="BV231" s="137" t="str">
        <f t="shared" si="352"/>
        <v/>
      </c>
      <c r="BW231" s="137" t="str">
        <f>IF(C231="","",'[1]رصد درجات'!BA231)</f>
        <v/>
      </c>
      <c r="BX231" s="137" t="str">
        <f>IF(C231="","",'[1]رصد درجات'!BO231)</f>
        <v/>
      </c>
      <c r="BY231" s="137" t="str">
        <f t="shared" si="330"/>
        <v/>
      </c>
      <c r="BZ231" s="137" t="str">
        <f t="shared" si="353"/>
        <v/>
      </c>
      <c r="CA231" s="137" t="str">
        <f t="shared" si="331"/>
        <v/>
      </c>
      <c r="CB231" s="138" t="str">
        <f t="shared" si="354"/>
        <v/>
      </c>
      <c r="CC231" s="137" t="str">
        <f>IF(C231="","",'[1]رصد درجات'!AE231)</f>
        <v/>
      </c>
      <c r="CD231" s="137" t="str">
        <f>IF(C231="","",'[1]رصد درجات'!AJ231)</f>
        <v/>
      </c>
      <c r="CE231" s="137" t="str">
        <f>IF(C231="","",'[1]رصد درجات'!AS231)</f>
        <v/>
      </c>
      <c r="CF231" s="137" t="str">
        <f t="shared" si="332"/>
        <v/>
      </c>
      <c r="CG231" s="137" t="str">
        <f t="shared" si="355"/>
        <v/>
      </c>
      <c r="CH231" s="137" t="str">
        <f>IF(C231="","",'[1]رصد درجات'!BB231)</f>
        <v/>
      </c>
      <c r="CI231" s="137" t="str">
        <f>IF(C231="","",'[1]رصد درجات'!BF231)</f>
        <v/>
      </c>
      <c r="CJ231" s="137" t="str">
        <f>IF(C231="","",'[1]رصد درجات'!BP231)</f>
        <v/>
      </c>
      <c r="CK231" s="137" t="str">
        <f t="shared" si="333"/>
        <v/>
      </c>
      <c r="CL231" s="137" t="str">
        <f t="shared" si="334"/>
        <v/>
      </c>
      <c r="CM231" s="137" t="str">
        <f t="shared" si="335"/>
        <v/>
      </c>
      <c r="CN231" s="137" t="str">
        <f t="shared" si="356"/>
        <v/>
      </c>
      <c r="CO231" s="138" t="str">
        <f t="shared" si="357"/>
        <v/>
      </c>
      <c r="CP231" s="140" t="str">
        <f>IF(C231="","",'[1]رصد درجات'!AF231)</f>
        <v/>
      </c>
      <c r="CQ231" s="135" t="str">
        <f t="shared" si="358"/>
        <v/>
      </c>
      <c r="CR231" s="140" t="str">
        <f>IF(C231="","",'[1]رصد درجات'!BC231)</f>
        <v/>
      </c>
      <c r="CS231" s="140" t="str">
        <f t="shared" si="359"/>
        <v/>
      </c>
      <c r="CT231" s="140" t="str">
        <f t="shared" si="400"/>
        <v/>
      </c>
      <c r="CU231" s="135" t="str">
        <f t="shared" si="401"/>
        <v/>
      </c>
      <c r="CV231" s="137" t="str">
        <f>IF(C231="","",'[1]رصد درجات'!AG231)</f>
        <v/>
      </c>
      <c r="CW231" s="137" t="str">
        <f t="shared" si="360"/>
        <v/>
      </c>
      <c r="CX231" s="137" t="str">
        <f>IF(C231="","",'[1]رصد درجات'!BD231)</f>
        <v/>
      </c>
      <c r="CY231" s="140" t="str">
        <f t="shared" si="361"/>
        <v/>
      </c>
      <c r="CZ231" s="140" t="str">
        <f t="shared" si="362"/>
        <v/>
      </c>
      <c r="DA231" s="135" t="str">
        <f t="shared" si="363"/>
        <v/>
      </c>
      <c r="DB231" s="141" t="str">
        <f t="shared" si="364"/>
        <v/>
      </c>
      <c r="DC231" s="142" t="str">
        <f t="shared" si="365"/>
        <v/>
      </c>
      <c r="DD231" s="141" t="str">
        <f t="shared" si="366"/>
        <v/>
      </c>
      <c r="DE231" s="142" t="str">
        <f t="shared" si="367"/>
        <v/>
      </c>
      <c r="DF231" s="137" t="str">
        <f>IF(C231="","",'[1]رصد درجات'!AH231)</f>
        <v/>
      </c>
      <c r="DG231" s="137" t="str">
        <f>IF(C231="","",'[1]رصد درجات'!AT231)</f>
        <v/>
      </c>
      <c r="DH231" s="137" t="str">
        <f t="shared" si="368"/>
        <v/>
      </c>
      <c r="DI231" s="137" t="str">
        <f t="shared" si="369"/>
        <v/>
      </c>
      <c r="DJ231" s="137" t="str">
        <f>IF(C231="","",'[1]رصد درجات'!BE231)</f>
        <v/>
      </c>
      <c r="DK231" s="137" t="str">
        <f>IF(C231="","",'[1]رصد درجات'!BQ231)</f>
        <v/>
      </c>
      <c r="DL231" s="137" t="str">
        <f t="shared" si="370"/>
        <v/>
      </c>
      <c r="DM231" s="137" t="str">
        <f t="shared" si="371"/>
        <v/>
      </c>
      <c r="DN231" s="137" t="str">
        <f t="shared" si="372"/>
        <v/>
      </c>
      <c r="DO231" s="138" t="str">
        <f t="shared" si="373"/>
        <v/>
      </c>
      <c r="DP231" s="143" t="str">
        <f t="shared" si="374"/>
        <v/>
      </c>
      <c r="DQ231" s="144" t="str">
        <f t="shared" si="375"/>
        <v/>
      </c>
      <c r="DR231" s="145">
        <f t="shared" si="376"/>
        <v>0</v>
      </c>
      <c r="DS231" s="146" t="str">
        <f t="shared" si="377"/>
        <v/>
      </c>
      <c r="DT231" s="147" t="str">
        <f t="shared" si="378"/>
        <v/>
      </c>
      <c r="DU231" s="147" t="str">
        <f t="shared" si="379"/>
        <v/>
      </c>
      <c r="DV231" s="147" t="str">
        <f t="shared" si="380"/>
        <v/>
      </c>
      <c r="DW231" s="147" t="str">
        <f t="shared" si="381"/>
        <v/>
      </c>
      <c r="DX231" s="147" t="str">
        <f t="shared" si="382"/>
        <v/>
      </c>
      <c r="DY231" s="147" t="str">
        <f t="shared" si="383"/>
        <v/>
      </c>
      <c r="DZ231" s="147" t="str">
        <f t="shared" si="384"/>
        <v/>
      </c>
      <c r="EA231" s="148"/>
      <c r="EB231" s="148"/>
      <c r="EC231" s="148"/>
      <c r="ED231" s="148"/>
      <c r="EE231" s="148"/>
      <c r="EF231" s="148"/>
      <c r="EG231" s="148"/>
      <c r="EH231" s="148"/>
      <c r="EI231" s="148"/>
      <c r="EJ231" s="148"/>
      <c r="EK231" s="149"/>
      <c r="EL231" s="150" t="str">
        <f t="shared" si="385"/>
        <v/>
      </c>
      <c r="EM231" s="145"/>
      <c r="EN231" s="145"/>
      <c r="EO231" s="151" t="str">
        <f>IF(C231="","",IF(EL231=TRUE,'[1]بيانات أساسية'!$Z$16,'[1]بيانات أساسية'!$Y$17))</f>
        <v/>
      </c>
      <c r="EP231" s="152" t="str">
        <f t="shared" si="336"/>
        <v/>
      </c>
      <c r="EQ231" s="153" t="str">
        <f t="shared" si="386"/>
        <v/>
      </c>
      <c r="ER231" s="153" t="str">
        <f t="shared" si="387"/>
        <v/>
      </c>
      <c r="ES231" s="159"/>
      <c r="GD231" s="157" t="str">
        <f t="shared" si="388"/>
        <v/>
      </c>
      <c r="GE231" s="157" t="str">
        <f t="shared" si="389"/>
        <v/>
      </c>
      <c r="GF231" s="157" t="str">
        <f t="shared" si="390"/>
        <v/>
      </c>
      <c r="GG231" s="157" t="str">
        <f t="shared" si="391"/>
        <v/>
      </c>
      <c r="GH231" s="157" t="str">
        <f t="shared" si="392"/>
        <v/>
      </c>
      <c r="GI231" s="157" t="str">
        <f t="shared" si="393"/>
        <v/>
      </c>
      <c r="GJ231" s="157" t="str">
        <f t="shared" si="394"/>
        <v/>
      </c>
      <c r="GK231" s="157" t="str">
        <f t="shared" si="395"/>
        <v/>
      </c>
      <c r="GL231" s="157" t="str">
        <f t="shared" si="396"/>
        <v/>
      </c>
      <c r="GM231" s="158" t="str">
        <f t="shared" si="397"/>
        <v/>
      </c>
      <c r="GN231" s="157" t="str">
        <f t="shared" si="398"/>
        <v/>
      </c>
      <c r="GO231" s="145" t="str">
        <f t="shared" si="399"/>
        <v/>
      </c>
    </row>
    <row r="232" spans="1:197" s="156" customFormat="1" ht="27" customHeight="1" thickBot="1">
      <c r="A232" s="132" t="str">
        <f>IF('[1]رصد درجات'!A232="","",'[1]رصد درجات'!A232)</f>
        <v/>
      </c>
      <c r="B232" s="132" t="str">
        <f>IF('[1]رصد درجات'!B232="","",'[1]رصد درجات'!B232)</f>
        <v/>
      </c>
      <c r="C232" s="132" t="str">
        <f>IF('[1]رصد درجات'!C232="","",'[1]رصد درجات'!C232)</f>
        <v/>
      </c>
      <c r="D232" s="133" t="str">
        <f>IF('[1]رصد درجات'!D232="","",'[1]رصد درجات'!D232)</f>
        <v/>
      </c>
      <c r="E232" s="132" t="str">
        <f>IF('[1]رصد درجات'!E232="","",'[1]رصد درجات'!E232)</f>
        <v/>
      </c>
      <c r="F232" s="132" t="str">
        <f>IF('[1]رصد درجات'!F232="","",'[1]رصد درجات'!F232)</f>
        <v/>
      </c>
      <c r="G232" s="132" t="str">
        <f>IF('[1]رصد درجات'!G232="","",'[1]رصد درجات'!G232)</f>
        <v/>
      </c>
      <c r="H232" s="132" t="str">
        <f>IF('[1]رصد درجات'!H232="","",'[1]رصد درجات'!H232)</f>
        <v/>
      </c>
      <c r="I232" s="132" t="str">
        <f>IF('[1]رصد درجات'!I232="","",'[1]رصد درجات'!I232)</f>
        <v/>
      </c>
      <c r="J232" s="132" t="str">
        <f>IF('[1]رصد درجات'!J232="","",'[1]رصد درجات'!J232)</f>
        <v/>
      </c>
      <c r="K232" s="132" t="str">
        <f>IF('[1]رصد درجات'!K232="","",'[1]رصد درجات'!K232)</f>
        <v/>
      </c>
      <c r="L232" s="132" t="str">
        <f>IF('[1]رصد درجات'!L232="","",'[1]رصد درجات'!L232)</f>
        <v/>
      </c>
      <c r="M232" s="134" t="str">
        <f>IF('[1]رصد درجات'!M232="","",'[1]رصد درجات'!M232)</f>
        <v/>
      </c>
      <c r="N232" s="134" t="str">
        <f>IF('[1]رصد درجات'!N232="","",'[1]رصد درجات'!N232)</f>
        <v/>
      </c>
      <c r="O232" s="132" t="str">
        <f>IF(C232="","",'[1]رصد درجات'!Y232)</f>
        <v/>
      </c>
      <c r="P232" s="132" t="str">
        <f>IF(C232="","",'[1]رصد درجات'!AL232)</f>
        <v/>
      </c>
      <c r="Q232" s="132" t="str">
        <f t="shared" si="337"/>
        <v/>
      </c>
      <c r="R232" s="135" t="str">
        <f t="shared" si="338"/>
        <v/>
      </c>
      <c r="S232" s="132" t="str">
        <f>IF(C232="","",'[1]رصد درجات'!AV232)</f>
        <v/>
      </c>
      <c r="T232" s="132" t="str">
        <f>IF(C232="","",'[1]رصد درجات'!BI232)</f>
        <v/>
      </c>
      <c r="U232" s="132" t="str">
        <f t="shared" si="339"/>
        <v/>
      </c>
      <c r="V232" s="132" t="str">
        <f t="shared" si="340"/>
        <v/>
      </c>
      <c r="W232" s="132" t="str">
        <f t="shared" si="341"/>
        <v/>
      </c>
      <c r="X232" s="136" t="str">
        <f t="shared" si="342"/>
        <v/>
      </c>
      <c r="Y232" s="137" t="str">
        <f>IF(C232="","",'[1]رصد درجات'!Z232)</f>
        <v/>
      </c>
      <c r="Z232" s="137" t="str">
        <f>IF(C232="","",'[1]رصد درجات'!AM232)</f>
        <v/>
      </c>
      <c r="AA232" s="137" t="str">
        <f t="shared" si="312"/>
        <v/>
      </c>
      <c r="AB232" s="137" t="str">
        <f t="shared" si="343"/>
        <v/>
      </c>
      <c r="AC232" s="137" t="str">
        <f>IF(C232="","",'[1]رصد درجات'!AV232)</f>
        <v/>
      </c>
      <c r="AD232" s="137" t="str">
        <f>IF(C232="","",'[1]رصد درجات'!BI232)</f>
        <v/>
      </c>
      <c r="AE232" s="137" t="str">
        <f t="shared" si="313"/>
        <v/>
      </c>
      <c r="AF232" s="137" t="str">
        <f t="shared" si="314"/>
        <v/>
      </c>
      <c r="AG232" s="137" t="str">
        <f t="shared" si="344"/>
        <v/>
      </c>
      <c r="AH232" s="138" t="str">
        <f t="shared" si="345"/>
        <v/>
      </c>
      <c r="AI232" s="137" t="str">
        <f>IF(C232="","",'[1]رصد درجات'!AA232)</f>
        <v/>
      </c>
      <c r="AJ232" s="137" t="str">
        <f>IF(C232="","",'[1]رصد درجات'!AN232)</f>
        <v/>
      </c>
      <c r="AK232" s="137" t="str">
        <f t="shared" si="315"/>
        <v/>
      </c>
      <c r="AL232" s="139" t="str">
        <f t="shared" si="346"/>
        <v/>
      </c>
      <c r="AM232" s="137" t="str">
        <f>IF(C232="","",'[1]رصد درجات'!AX232)</f>
        <v/>
      </c>
      <c r="AN232" s="137" t="str">
        <f>IF(C232="","",'[1]رصد درجات'!BK232)</f>
        <v/>
      </c>
      <c r="AO232" s="137" t="str">
        <f t="shared" si="316"/>
        <v/>
      </c>
      <c r="AP232" s="137" t="str">
        <f t="shared" si="317"/>
        <v/>
      </c>
      <c r="AQ232" s="137" t="str">
        <f t="shared" si="318"/>
        <v/>
      </c>
      <c r="AR232" s="138" t="str">
        <f t="shared" si="347"/>
        <v/>
      </c>
      <c r="AS232" s="137" t="str">
        <f>IF(C232="","",'[1]رصد درجات'!AB232)</f>
        <v/>
      </c>
      <c r="AT232" s="137" t="str">
        <f>IF(C232="","",'[1]رصد درجات'!AO232)</f>
        <v/>
      </c>
      <c r="AU232" s="137" t="str">
        <f>IF(C232="","",'[1]رصد درجات'!AP232)</f>
        <v/>
      </c>
      <c r="AV232" s="137" t="str">
        <f t="shared" si="319"/>
        <v/>
      </c>
      <c r="AW232" s="137" t="str">
        <f t="shared" si="348"/>
        <v/>
      </c>
      <c r="AX232" s="137" t="str">
        <f>IF(C232="","",'[1]رصد درجات'!AY232)</f>
        <v/>
      </c>
      <c r="AY232" s="137" t="str">
        <f>IF(C232="","",'[1]رصد درجات'!BL232)</f>
        <v/>
      </c>
      <c r="AZ232" s="137" t="str">
        <f>IF(C232="","",'[1]رصد درجات'!BM232)</f>
        <v/>
      </c>
      <c r="BA232" s="137" t="str">
        <f t="shared" si="320"/>
        <v/>
      </c>
      <c r="BB232" s="137" t="str">
        <f t="shared" si="321"/>
        <v/>
      </c>
      <c r="BC232" s="137" t="str">
        <f t="shared" si="322"/>
        <v/>
      </c>
      <c r="BD232" s="137" t="str">
        <f t="shared" si="323"/>
        <v/>
      </c>
      <c r="BE232" s="138" t="str">
        <f t="shared" si="349"/>
        <v/>
      </c>
      <c r="BF232" s="137" t="str">
        <f>IF(C232="","",'[1]رصد درجات'!AC232)</f>
        <v/>
      </c>
      <c r="BG232" s="137" t="str">
        <f>IF(C232="","",'[1]رصد درجات'!AI232)</f>
        <v/>
      </c>
      <c r="BH232" s="137" t="str">
        <f>IF(C232="","",'[1]رصد درجات'!AQ232)</f>
        <v/>
      </c>
      <c r="BI232" s="137" t="str">
        <f t="shared" si="324"/>
        <v/>
      </c>
      <c r="BJ232" s="137" t="str">
        <f t="shared" si="350"/>
        <v/>
      </c>
      <c r="BK232" s="137" t="str">
        <f>IF(C232="","",'[1]رصد درجات'!AZ232)</f>
        <v/>
      </c>
      <c r="BL232" s="137" t="str">
        <f>IF(C232="","",'[1]رصد درجات'!BF232)</f>
        <v/>
      </c>
      <c r="BM232" s="137" t="str">
        <f>IF(C232="","",'[1]رصد درجات'!BN232)</f>
        <v/>
      </c>
      <c r="BN232" s="137" t="str">
        <f t="shared" si="325"/>
        <v/>
      </c>
      <c r="BO232" s="137" t="str">
        <f t="shared" si="326"/>
        <v/>
      </c>
      <c r="BP232" s="137" t="str">
        <f t="shared" si="327"/>
        <v/>
      </c>
      <c r="BQ232" s="137" t="str">
        <f t="shared" si="328"/>
        <v/>
      </c>
      <c r="BR232" s="138" t="str">
        <f t="shared" si="351"/>
        <v/>
      </c>
      <c r="BS232" s="137" t="str">
        <f>IF(C232="","",'[1]رصد درجات'!AD232)</f>
        <v/>
      </c>
      <c r="BT232" s="137" t="str">
        <f>IF(C232="","",'[1]رصد درجات'!AR232)</f>
        <v/>
      </c>
      <c r="BU232" s="137" t="str">
        <f t="shared" si="329"/>
        <v/>
      </c>
      <c r="BV232" s="137" t="str">
        <f t="shared" si="352"/>
        <v/>
      </c>
      <c r="BW232" s="137" t="str">
        <f>IF(C232="","",'[1]رصد درجات'!BA232)</f>
        <v/>
      </c>
      <c r="BX232" s="137" t="str">
        <f>IF(C232="","",'[1]رصد درجات'!BO232)</f>
        <v/>
      </c>
      <c r="BY232" s="137" t="str">
        <f t="shared" si="330"/>
        <v/>
      </c>
      <c r="BZ232" s="137" t="str">
        <f t="shared" si="353"/>
        <v/>
      </c>
      <c r="CA232" s="137" t="str">
        <f t="shared" si="331"/>
        <v/>
      </c>
      <c r="CB232" s="138" t="str">
        <f t="shared" si="354"/>
        <v/>
      </c>
      <c r="CC232" s="137" t="str">
        <f>IF(C232="","",'[1]رصد درجات'!AE232)</f>
        <v/>
      </c>
      <c r="CD232" s="137" t="str">
        <f>IF(C232="","",'[1]رصد درجات'!AJ232)</f>
        <v/>
      </c>
      <c r="CE232" s="137" t="str">
        <f>IF(C232="","",'[1]رصد درجات'!AS232)</f>
        <v/>
      </c>
      <c r="CF232" s="137" t="str">
        <f t="shared" si="332"/>
        <v/>
      </c>
      <c r="CG232" s="137" t="str">
        <f t="shared" si="355"/>
        <v/>
      </c>
      <c r="CH232" s="137" t="str">
        <f>IF(C232="","",'[1]رصد درجات'!BB232)</f>
        <v/>
      </c>
      <c r="CI232" s="137" t="str">
        <f>IF(C232="","",'[1]رصد درجات'!BF232)</f>
        <v/>
      </c>
      <c r="CJ232" s="137" t="str">
        <f>IF(C232="","",'[1]رصد درجات'!BP232)</f>
        <v/>
      </c>
      <c r="CK232" s="137" t="str">
        <f t="shared" si="333"/>
        <v/>
      </c>
      <c r="CL232" s="137" t="str">
        <f t="shared" si="334"/>
        <v/>
      </c>
      <c r="CM232" s="137" t="str">
        <f t="shared" si="335"/>
        <v/>
      </c>
      <c r="CN232" s="137" t="str">
        <f t="shared" si="356"/>
        <v/>
      </c>
      <c r="CO232" s="138" t="str">
        <f t="shared" si="357"/>
        <v/>
      </c>
      <c r="CP232" s="140" t="str">
        <f>IF(C232="","",'[1]رصد درجات'!AF232)</f>
        <v/>
      </c>
      <c r="CQ232" s="135" t="str">
        <f t="shared" si="358"/>
        <v/>
      </c>
      <c r="CR232" s="140" t="str">
        <f>IF(C232="","",'[1]رصد درجات'!BC232)</f>
        <v/>
      </c>
      <c r="CS232" s="140" t="str">
        <f t="shared" si="359"/>
        <v/>
      </c>
      <c r="CT232" s="140" t="str">
        <f t="shared" si="400"/>
        <v/>
      </c>
      <c r="CU232" s="135" t="str">
        <f t="shared" si="401"/>
        <v/>
      </c>
      <c r="CV232" s="137" t="str">
        <f>IF(C232="","",'[1]رصد درجات'!AG232)</f>
        <v/>
      </c>
      <c r="CW232" s="137" t="str">
        <f t="shared" si="360"/>
        <v/>
      </c>
      <c r="CX232" s="137" t="str">
        <f>IF(C232="","",'[1]رصد درجات'!BD232)</f>
        <v/>
      </c>
      <c r="CY232" s="140" t="str">
        <f t="shared" si="361"/>
        <v/>
      </c>
      <c r="CZ232" s="140" t="str">
        <f t="shared" si="362"/>
        <v/>
      </c>
      <c r="DA232" s="135" t="str">
        <f t="shared" si="363"/>
        <v/>
      </c>
      <c r="DB232" s="141" t="str">
        <f t="shared" si="364"/>
        <v/>
      </c>
      <c r="DC232" s="142" t="str">
        <f t="shared" si="365"/>
        <v/>
      </c>
      <c r="DD232" s="141" t="str">
        <f t="shared" si="366"/>
        <v/>
      </c>
      <c r="DE232" s="142" t="str">
        <f t="shared" si="367"/>
        <v/>
      </c>
      <c r="DF232" s="137" t="str">
        <f>IF(C232="","",'[1]رصد درجات'!AH232)</f>
        <v/>
      </c>
      <c r="DG232" s="137" t="str">
        <f>IF(C232="","",'[1]رصد درجات'!AT232)</f>
        <v/>
      </c>
      <c r="DH232" s="137" t="str">
        <f t="shared" si="368"/>
        <v/>
      </c>
      <c r="DI232" s="137" t="str">
        <f t="shared" si="369"/>
        <v/>
      </c>
      <c r="DJ232" s="137" t="str">
        <f>IF(C232="","",'[1]رصد درجات'!BE232)</f>
        <v/>
      </c>
      <c r="DK232" s="137" t="str">
        <f>IF(C232="","",'[1]رصد درجات'!BQ232)</f>
        <v/>
      </c>
      <c r="DL232" s="137" t="str">
        <f t="shared" si="370"/>
        <v/>
      </c>
      <c r="DM232" s="137" t="str">
        <f t="shared" si="371"/>
        <v/>
      </c>
      <c r="DN232" s="137" t="str">
        <f t="shared" si="372"/>
        <v/>
      </c>
      <c r="DO232" s="138" t="str">
        <f t="shared" si="373"/>
        <v/>
      </c>
      <c r="DP232" s="143" t="str">
        <f t="shared" si="374"/>
        <v/>
      </c>
      <c r="DQ232" s="144" t="str">
        <f t="shared" si="375"/>
        <v/>
      </c>
      <c r="DR232" s="145">
        <f t="shared" si="376"/>
        <v>0</v>
      </c>
      <c r="DS232" s="146" t="str">
        <f t="shared" si="377"/>
        <v/>
      </c>
      <c r="DT232" s="147" t="str">
        <f t="shared" si="378"/>
        <v/>
      </c>
      <c r="DU232" s="147" t="str">
        <f t="shared" si="379"/>
        <v/>
      </c>
      <c r="DV232" s="147" t="str">
        <f t="shared" si="380"/>
        <v/>
      </c>
      <c r="DW232" s="147" t="str">
        <f t="shared" si="381"/>
        <v/>
      </c>
      <c r="DX232" s="147" t="str">
        <f t="shared" si="382"/>
        <v/>
      </c>
      <c r="DY232" s="147" t="str">
        <f t="shared" si="383"/>
        <v/>
      </c>
      <c r="DZ232" s="147" t="str">
        <f t="shared" si="384"/>
        <v/>
      </c>
      <c r="EA232" s="148"/>
      <c r="EB232" s="148"/>
      <c r="EC232" s="148"/>
      <c r="ED232" s="148"/>
      <c r="EE232" s="148"/>
      <c r="EF232" s="148"/>
      <c r="EG232" s="148"/>
      <c r="EH232" s="148"/>
      <c r="EI232" s="148"/>
      <c r="EJ232" s="148"/>
      <c r="EK232" s="149"/>
      <c r="EL232" s="150" t="str">
        <f t="shared" si="385"/>
        <v/>
      </c>
      <c r="EM232" s="145"/>
      <c r="EN232" s="145"/>
      <c r="EO232" s="151" t="str">
        <f>IF(C232="","",IF(EL232=TRUE,'[1]بيانات أساسية'!$Z$16,'[1]بيانات أساسية'!$Y$17))</f>
        <v/>
      </c>
      <c r="EP232" s="152" t="str">
        <f t="shared" si="336"/>
        <v/>
      </c>
      <c r="EQ232" s="153" t="str">
        <f t="shared" si="386"/>
        <v/>
      </c>
      <c r="ER232" s="153" t="str">
        <f t="shared" si="387"/>
        <v/>
      </c>
      <c r="ES232" s="159"/>
      <c r="GD232" s="157" t="str">
        <f t="shared" si="388"/>
        <v/>
      </c>
      <c r="GE232" s="157" t="str">
        <f t="shared" si="389"/>
        <v/>
      </c>
      <c r="GF232" s="157" t="str">
        <f t="shared" si="390"/>
        <v/>
      </c>
      <c r="GG232" s="157" t="str">
        <f t="shared" si="391"/>
        <v/>
      </c>
      <c r="GH232" s="157" t="str">
        <f t="shared" si="392"/>
        <v/>
      </c>
      <c r="GI232" s="157" t="str">
        <f t="shared" si="393"/>
        <v/>
      </c>
      <c r="GJ232" s="157" t="str">
        <f t="shared" si="394"/>
        <v/>
      </c>
      <c r="GK232" s="157" t="str">
        <f t="shared" si="395"/>
        <v/>
      </c>
      <c r="GL232" s="157" t="str">
        <f t="shared" si="396"/>
        <v/>
      </c>
      <c r="GM232" s="158" t="str">
        <f t="shared" si="397"/>
        <v/>
      </c>
      <c r="GN232" s="157" t="str">
        <f t="shared" si="398"/>
        <v/>
      </c>
      <c r="GO232" s="145" t="str">
        <f t="shared" si="399"/>
        <v/>
      </c>
    </row>
    <row r="233" spans="1:197" s="156" customFormat="1" ht="27" customHeight="1" thickBot="1">
      <c r="A233" s="132" t="str">
        <f>IF('[1]رصد درجات'!A233="","",'[1]رصد درجات'!A233)</f>
        <v/>
      </c>
      <c r="B233" s="132" t="str">
        <f>IF('[1]رصد درجات'!B233="","",'[1]رصد درجات'!B233)</f>
        <v/>
      </c>
      <c r="C233" s="132" t="str">
        <f>IF('[1]رصد درجات'!C233="","",'[1]رصد درجات'!C233)</f>
        <v/>
      </c>
      <c r="D233" s="133" t="str">
        <f>IF('[1]رصد درجات'!D233="","",'[1]رصد درجات'!D233)</f>
        <v/>
      </c>
      <c r="E233" s="132" t="str">
        <f>IF('[1]رصد درجات'!E233="","",'[1]رصد درجات'!E233)</f>
        <v/>
      </c>
      <c r="F233" s="132" t="str">
        <f>IF('[1]رصد درجات'!F233="","",'[1]رصد درجات'!F233)</f>
        <v/>
      </c>
      <c r="G233" s="132" t="str">
        <f>IF('[1]رصد درجات'!G233="","",'[1]رصد درجات'!G233)</f>
        <v/>
      </c>
      <c r="H233" s="132" t="str">
        <f>IF('[1]رصد درجات'!H233="","",'[1]رصد درجات'!H233)</f>
        <v/>
      </c>
      <c r="I233" s="132" t="str">
        <f>IF('[1]رصد درجات'!I233="","",'[1]رصد درجات'!I233)</f>
        <v/>
      </c>
      <c r="J233" s="132" t="str">
        <f>IF('[1]رصد درجات'!J233="","",'[1]رصد درجات'!J233)</f>
        <v/>
      </c>
      <c r="K233" s="132" t="str">
        <f>IF('[1]رصد درجات'!K233="","",'[1]رصد درجات'!K233)</f>
        <v/>
      </c>
      <c r="L233" s="132" t="str">
        <f>IF('[1]رصد درجات'!L233="","",'[1]رصد درجات'!L233)</f>
        <v/>
      </c>
      <c r="M233" s="134" t="str">
        <f>IF('[1]رصد درجات'!M233="","",'[1]رصد درجات'!M233)</f>
        <v/>
      </c>
      <c r="N233" s="134" t="str">
        <f>IF('[1]رصد درجات'!N233="","",'[1]رصد درجات'!N233)</f>
        <v/>
      </c>
      <c r="O233" s="132" t="str">
        <f>IF(C233="","",'[1]رصد درجات'!Y233)</f>
        <v/>
      </c>
      <c r="P233" s="132" t="str">
        <f>IF(C233="","",'[1]رصد درجات'!AL233)</f>
        <v/>
      </c>
      <c r="Q233" s="132" t="str">
        <f t="shared" si="337"/>
        <v/>
      </c>
      <c r="R233" s="135" t="str">
        <f t="shared" si="338"/>
        <v/>
      </c>
      <c r="S233" s="132" t="str">
        <f>IF(C233="","",'[1]رصد درجات'!AV233)</f>
        <v/>
      </c>
      <c r="T233" s="132" t="str">
        <f>IF(C233="","",'[1]رصد درجات'!BI233)</f>
        <v/>
      </c>
      <c r="U233" s="132" t="str">
        <f t="shared" si="339"/>
        <v/>
      </c>
      <c r="V233" s="132" t="str">
        <f t="shared" si="340"/>
        <v/>
      </c>
      <c r="W233" s="132" t="str">
        <f t="shared" si="341"/>
        <v/>
      </c>
      <c r="X233" s="136" t="str">
        <f t="shared" si="342"/>
        <v/>
      </c>
      <c r="Y233" s="137" t="str">
        <f>IF(C233="","",'[1]رصد درجات'!Z233)</f>
        <v/>
      </c>
      <c r="Z233" s="137" t="str">
        <f>IF(C233="","",'[1]رصد درجات'!AM233)</f>
        <v/>
      </c>
      <c r="AA233" s="137" t="str">
        <f t="shared" si="312"/>
        <v/>
      </c>
      <c r="AB233" s="137" t="str">
        <f t="shared" si="343"/>
        <v/>
      </c>
      <c r="AC233" s="137" t="str">
        <f>IF(C233="","",'[1]رصد درجات'!AV233)</f>
        <v/>
      </c>
      <c r="AD233" s="137" t="str">
        <f>IF(C233="","",'[1]رصد درجات'!BI233)</f>
        <v/>
      </c>
      <c r="AE233" s="137" t="str">
        <f t="shared" si="313"/>
        <v/>
      </c>
      <c r="AF233" s="137" t="str">
        <f t="shared" si="314"/>
        <v/>
      </c>
      <c r="AG233" s="137" t="str">
        <f t="shared" si="344"/>
        <v/>
      </c>
      <c r="AH233" s="138" t="str">
        <f t="shared" si="345"/>
        <v/>
      </c>
      <c r="AI233" s="137" t="str">
        <f>IF(C233="","",'[1]رصد درجات'!AA233)</f>
        <v/>
      </c>
      <c r="AJ233" s="137" t="str">
        <f>IF(C233="","",'[1]رصد درجات'!AN233)</f>
        <v/>
      </c>
      <c r="AK233" s="137" t="str">
        <f t="shared" si="315"/>
        <v/>
      </c>
      <c r="AL233" s="139" t="str">
        <f t="shared" si="346"/>
        <v/>
      </c>
      <c r="AM233" s="137" t="str">
        <f>IF(C233="","",'[1]رصد درجات'!AX233)</f>
        <v/>
      </c>
      <c r="AN233" s="137" t="str">
        <f>IF(C233="","",'[1]رصد درجات'!BK233)</f>
        <v/>
      </c>
      <c r="AO233" s="137" t="str">
        <f t="shared" si="316"/>
        <v/>
      </c>
      <c r="AP233" s="137" t="str">
        <f t="shared" si="317"/>
        <v/>
      </c>
      <c r="AQ233" s="137" t="str">
        <f t="shared" si="318"/>
        <v/>
      </c>
      <c r="AR233" s="138" t="str">
        <f t="shared" si="347"/>
        <v/>
      </c>
      <c r="AS233" s="137" t="str">
        <f>IF(C233="","",'[1]رصد درجات'!AB233)</f>
        <v/>
      </c>
      <c r="AT233" s="137" t="str">
        <f>IF(C233="","",'[1]رصد درجات'!AO233)</f>
        <v/>
      </c>
      <c r="AU233" s="137" t="str">
        <f>IF(C233="","",'[1]رصد درجات'!AP233)</f>
        <v/>
      </c>
      <c r="AV233" s="137" t="str">
        <f t="shared" si="319"/>
        <v/>
      </c>
      <c r="AW233" s="137" t="str">
        <f t="shared" si="348"/>
        <v/>
      </c>
      <c r="AX233" s="137" t="str">
        <f>IF(C233="","",'[1]رصد درجات'!AY233)</f>
        <v/>
      </c>
      <c r="AY233" s="137" t="str">
        <f>IF(C233="","",'[1]رصد درجات'!BL233)</f>
        <v/>
      </c>
      <c r="AZ233" s="137" t="str">
        <f>IF(C233="","",'[1]رصد درجات'!BM233)</f>
        <v/>
      </c>
      <c r="BA233" s="137" t="str">
        <f t="shared" si="320"/>
        <v/>
      </c>
      <c r="BB233" s="137" t="str">
        <f t="shared" si="321"/>
        <v/>
      </c>
      <c r="BC233" s="137" t="str">
        <f t="shared" si="322"/>
        <v/>
      </c>
      <c r="BD233" s="137" t="str">
        <f t="shared" si="323"/>
        <v/>
      </c>
      <c r="BE233" s="138" t="str">
        <f t="shared" si="349"/>
        <v/>
      </c>
      <c r="BF233" s="137" t="str">
        <f>IF(C233="","",'[1]رصد درجات'!AC233)</f>
        <v/>
      </c>
      <c r="BG233" s="137" t="str">
        <f>IF(C233="","",'[1]رصد درجات'!AI233)</f>
        <v/>
      </c>
      <c r="BH233" s="137" t="str">
        <f>IF(C233="","",'[1]رصد درجات'!AQ233)</f>
        <v/>
      </c>
      <c r="BI233" s="137" t="str">
        <f t="shared" si="324"/>
        <v/>
      </c>
      <c r="BJ233" s="137" t="str">
        <f t="shared" si="350"/>
        <v/>
      </c>
      <c r="BK233" s="137" t="str">
        <f>IF(C233="","",'[1]رصد درجات'!AZ233)</f>
        <v/>
      </c>
      <c r="BL233" s="137" t="str">
        <f>IF(C233="","",'[1]رصد درجات'!BF233)</f>
        <v/>
      </c>
      <c r="BM233" s="137" t="str">
        <f>IF(C233="","",'[1]رصد درجات'!BN233)</f>
        <v/>
      </c>
      <c r="BN233" s="137" t="str">
        <f t="shared" si="325"/>
        <v/>
      </c>
      <c r="BO233" s="137" t="str">
        <f t="shared" si="326"/>
        <v/>
      </c>
      <c r="BP233" s="137" t="str">
        <f t="shared" si="327"/>
        <v/>
      </c>
      <c r="BQ233" s="137" t="str">
        <f t="shared" si="328"/>
        <v/>
      </c>
      <c r="BR233" s="138" t="str">
        <f t="shared" si="351"/>
        <v/>
      </c>
      <c r="BS233" s="137" t="str">
        <f>IF(C233="","",'[1]رصد درجات'!AD233)</f>
        <v/>
      </c>
      <c r="BT233" s="137" t="str">
        <f>IF(C233="","",'[1]رصد درجات'!AR233)</f>
        <v/>
      </c>
      <c r="BU233" s="137" t="str">
        <f t="shared" si="329"/>
        <v/>
      </c>
      <c r="BV233" s="137" t="str">
        <f t="shared" si="352"/>
        <v/>
      </c>
      <c r="BW233" s="137" t="str">
        <f>IF(C233="","",'[1]رصد درجات'!BA233)</f>
        <v/>
      </c>
      <c r="BX233" s="137" t="str">
        <f>IF(C233="","",'[1]رصد درجات'!BO233)</f>
        <v/>
      </c>
      <c r="BY233" s="137" t="str">
        <f t="shared" si="330"/>
        <v/>
      </c>
      <c r="BZ233" s="137" t="str">
        <f t="shared" si="353"/>
        <v/>
      </c>
      <c r="CA233" s="137" t="str">
        <f t="shared" si="331"/>
        <v/>
      </c>
      <c r="CB233" s="138" t="str">
        <f t="shared" si="354"/>
        <v/>
      </c>
      <c r="CC233" s="137" t="str">
        <f>IF(C233="","",'[1]رصد درجات'!AE233)</f>
        <v/>
      </c>
      <c r="CD233" s="137" t="str">
        <f>IF(C233="","",'[1]رصد درجات'!AJ233)</f>
        <v/>
      </c>
      <c r="CE233" s="137" t="str">
        <f>IF(C233="","",'[1]رصد درجات'!AS233)</f>
        <v/>
      </c>
      <c r="CF233" s="137" t="str">
        <f t="shared" si="332"/>
        <v/>
      </c>
      <c r="CG233" s="137" t="str">
        <f t="shared" si="355"/>
        <v/>
      </c>
      <c r="CH233" s="137" t="str">
        <f>IF(C233="","",'[1]رصد درجات'!BB233)</f>
        <v/>
      </c>
      <c r="CI233" s="137" t="str">
        <f>IF(C233="","",'[1]رصد درجات'!BF233)</f>
        <v/>
      </c>
      <c r="CJ233" s="137" t="str">
        <f>IF(C233="","",'[1]رصد درجات'!BP233)</f>
        <v/>
      </c>
      <c r="CK233" s="137" t="str">
        <f t="shared" si="333"/>
        <v/>
      </c>
      <c r="CL233" s="137" t="str">
        <f t="shared" si="334"/>
        <v/>
      </c>
      <c r="CM233" s="137" t="str">
        <f t="shared" si="335"/>
        <v/>
      </c>
      <c r="CN233" s="137" t="str">
        <f t="shared" si="356"/>
        <v/>
      </c>
      <c r="CO233" s="138" t="str">
        <f t="shared" si="357"/>
        <v/>
      </c>
      <c r="CP233" s="140" t="str">
        <f>IF(C233="","",'[1]رصد درجات'!AF233)</f>
        <v/>
      </c>
      <c r="CQ233" s="135" t="str">
        <f t="shared" si="358"/>
        <v/>
      </c>
      <c r="CR233" s="140" t="str">
        <f>IF(C233="","",'[1]رصد درجات'!BC233)</f>
        <v/>
      </c>
      <c r="CS233" s="140" t="str">
        <f t="shared" si="359"/>
        <v/>
      </c>
      <c r="CT233" s="140" t="str">
        <f t="shared" si="400"/>
        <v/>
      </c>
      <c r="CU233" s="135" t="str">
        <f t="shared" si="401"/>
        <v/>
      </c>
      <c r="CV233" s="137" t="str">
        <f>IF(C233="","",'[1]رصد درجات'!AG233)</f>
        <v/>
      </c>
      <c r="CW233" s="137" t="str">
        <f t="shared" si="360"/>
        <v/>
      </c>
      <c r="CX233" s="137" t="str">
        <f>IF(C233="","",'[1]رصد درجات'!BD233)</f>
        <v/>
      </c>
      <c r="CY233" s="140" t="str">
        <f t="shared" si="361"/>
        <v/>
      </c>
      <c r="CZ233" s="140" t="str">
        <f t="shared" si="362"/>
        <v/>
      </c>
      <c r="DA233" s="135" t="str">
        <f t="shared" si="363"/>
        <v/>
      </c>
      <c r="DB233" s="141" t="str">
        <f t="shared" si="364"/>
        <v/>
      </c>
      <c r="DC233" s="142" t="str">
        <f t="shared" si="365"/>
        <v/>
      </c>
      <c r="DD233" s="141" t="str">
        <f t="shared" si="366"/>
        <v/>
      </c>
      <c r="DE233" s="142" t="str">
        <f t="shared" si="367"/>
        <v/>
      </c>
      <c r="DF233" s="137" t="str">
        <f>IF(C233="","",'[1]رصد درجات'!AH233)</f>
        <v/>
      </c>
      <c r="DG233" s="137" t="str">
        <f>IF(C233="","",'[1]رصد درجات'!AT233)</f>
        <v/>
      </c>
      <c r="DH233" s="137" t="str">
        <f t="shared" si="368"/>
        <v/>
      </c>
      <c r="DI233" s="137" t="str">
        <f t="shared" si="369"/>
        <v/>
      </c>
      <c r="DJ233" s="137" t="str">
        <f>IF(C233="","",'[1]رصد درجات'!BE233)</f>
        <v/>
      </c>
      <c r="DK233" s="137" t="str">
        <f>IF(C233="","",'[1]رصد درجات'!BQ233)</f>
        <v/>
      </c>
      <c r="DL233" s="137" t="str">
        <f t="shared" si="370"/>
        <v/>
      </c>
      <c r="DM233" s="137" t="str">
        <f t="shared" si="371"/>
        <v/>
      </c>
      <c r="DN233" s="137" t="str">
        <f t="shared" si="372"/>
        <v/>
      </c>
      <c r="DO233" s="138" t="str">
        <f t="shared" si="373"/>
        <v/>
      </c>
      <c r="DP233" s="143" t="str">
        <f t="shared" si="374"/>
        <v/>
      </c>
      <c r="DQ233" s="144" t="str">
        <f t="shared" si="375"/>
        <v/>
      </c>
      <c r="DR233" s="145">
        <f t="shared" si="376"/>
        <v>0</v>
      </c>
      <c r="DS233" s="146" t="str">
        <f t="shared" si="377"/>
        <v/>
      </c>
      <c r="DT233" s="147" t="str">
        <f t="shared" si="378"/>
        <v/>
      </c>
      <c r="DU233" s="147" t="str">
        <f t="shared" si="379"/>
        <v/>
      </c>
      <c r="DV233" s="147" t="str">
        <f t="shared" si="380"/>
        <v/>
      </c>
      <c r="DW233" s="147" t="str">
        <f t="shared" si="381"/>
        <v/>
      </c>
      <c r="DX233" s="147" t="str">
        <f t="shared" si="382"/>
        <v/>
      </c>
      <c r="DY233" s="147" t="str">
        <f t="shared" si="383"/>
        <v/>
      </c>
      <c r="DZ233" s="147" t="str">
        <f t="shared" si="384"/>
        <v/>
      </c>
      <c r="EA233" s="148"/>
      <c r="EB233" s="148"/>
      <c r="EC233" s="148"/>
      <c r="ED233" s="148"/>
      <c r="EE233" s="148"/>
      <c r="EF233" s="148"/>
      <c r="EG233" s="148"/>
      <c r="EH233" s="148"/>
      <c r="EI233" s="148"/>
      <c r="EJ233" s="148"/>
      <c r="EK233" s="149"/>
      <c r="EL233" s="150" t="str">
        <f t="shared" si="385"/>
        <v/>
      </c>
      <c r="EM233" s="145"/>
      <c r="EN233" s="145"/>
      <c r="EO233" s="151" t="str">
        <f>IF(C233="","",IF(EL233=TRUE,'[1]بيانات أساسية'!$Z$16,'[1]بيانات أساسية'!$Y$17))</f>
        <v/>
      </c>
      <c r="EP233" s="152" t="str">
        <f t="shared" si="336"/>
        <v/>
      </c>
      <c r="EQ233" s="153" t="str">
        <f t="shared" si="386"/>
        <v/>
      </c>
      <c r="ER233" s="153" t="str">
        <f t="shared" si="387"/>
        <v/>
      </c>
      <c r="ES233" s="159"/>
      <c r="GD233" s="157" t="str">
        <f t="shared" si="388"/>
        <v/>
      </c>
      <c r="GE233" s="157" t="str">
        <f t="shared" si="389"/>
        <v/>
      </c>
      <c r="GF233" s="157" t="str">
        <f t="shared" si="390"/>
        <v/>
      </c>
      <c r="GG233" s="157" t="str">
        <f t="shared" si="391"/>
        <v/>
      </c>
      <c r="GH233" s="157" t="str">
        <f t="shared" si="392"/>
        <v/>
      </c>
      <c r="GI233" s="157" t="str">
        <f t="shared" si="393"/>
        <v/>
      </c>
      <c r="GJ233" s="157" t="str">
        <f t="shared" si="394"/>
        <v/>
      </c>
      <c r="GK233" s="157" t="str">
        <f t="shared" si="395"/>
        <v/>
      </c>
      <c r="GL233" s="157" t="str">
        <f t="shared" si="396"/>
        <v/>
      </c>
      <c r="GM233" s="158" t="str">
        <f t="shared" si="397"/>
        <v/>
      </c>
      <c r="GN233" s="157" t="str">
        <f t="shared" si="398"/>
        <v/>
      </c>
      <c r="GO233" s="145" t="str">
        <f t="shared" si="399"/>
        <v/>
      </c>
    </row>
    <row r="234" spans="1:197" s="156" customFormat="1" ht="27" customHeight="1" thickBot="1">
      <c r="A234" s="132" t="str">
        <f>IF('[1]رصد درجات'!A234="","",'[1]رصد درجات'!A234)</f>
        <v/>
      </c>
      <c r="B234" s="132" t="str">
        <f>IF('[1]رصد درجات'!B234="","",'[1]رصد درجات'!B234)</f>
        <v/>
      </c>
      <c r="C234" s="132" t="str">
        <f>IF('[1]رصد درجات'!C234="","",'[1]رصد درجات'!C234)</f>
        <v/>
      </c>
      <c r="D234" s="133" t="str">
        <f>IF('[1]رصد درجات'!D234="","",'[1]رصد درجات'!D234)</f>
        <v/>
      </c>
      <c r="E234" s="132" t="str">
        <f>IF('[1]رصد درجات'!E234="","",'[1]رصد درجات'!E234)</f>
        <v/>
      </c>
      <c r="F234" s="132" t="str">
        <f>IF('[1]رصد درجات'!F234="","",'[1]رصد درجات'!F234)</f>
        <v/>
      </c>
      <c r="G234" s="132" t="str">
        <f>IF('[1]رصد درجات'!G234="","",'[1]رصد درجات'!G234)</f>
        <v/>
      </c>
      <c r="H234" s="132" t="str">
        <f>IF('[1]رصد درجات'!H234="","",'[1]رصد درجات'!H234)</f>
        <v/>
      </c>
      <c r="I234" s="132" t="str">
        <f>IF('[1]رصد درجات'!I234="","",'[1]رصد درجات'!I234)</f>
        <v/>
      </c>
      <c r="J234" s="132" t="str">
        <f>IF('[1]رصد درجات'!J234="","",'[1]رصد درجات'!J234)</f>
        <v/>
      </c>
      <c r="K234" s="132" t="str">
        <f>IF('[1]رصد درجات'!K234="","",'[1]رصد درجات'!K234)</f>
        <v/>
      </c>
      <c r="L234" s="132" t="str">
        <f>IF('[1]رصد درجات'!L234="","",'[1]رصد درجات'!L234)</f>
        <v/>
      </c>
      <c r="M234" s="134" t="str">
        <f>IF('[1]رصد درجات'!M234="","",'[1]رصد درجات'!M234)</f>
        <v/>
      </c>
      <c r="N234" s="134" t="str">
        <f>IF('[1]رصد درجات'!N234="","",'[1]رصد درجات'!N234)</f>
        <v/>
      </c>
      <c r="O234" s="132" t="str">
        <f>IF(C234="","",'[1]رصد درجات'!Y234)</f>
        <v/>
      </c>
      <c r="P234" s="132" t="str">
        <f>IF(C234="","",'[1]رصد درجات'!AL234)</f>
        <v/>
      </c>
      <c r="Q234" s="132" t="str">
        <f t="shared" si="337"/>
        <v/>
      </c>
      <c r="R234" s="135" t="str">
        <f t="shared" si="338"/>
        <v/>
      </c>
      <c r="S234" s="132" t="str">
        <f>IF(C234="","",'[1]رصد درجات'!AV234)</f>
        <v/>
      </c>
      <c r="T234" s="132" t="str">
        <f>IF(C234="","",'[1]رصد درجات'!BI234)</f>
        <v/>
      </c>
      <c r="U234" s="132" t="str">
        <f t="shared" si="339"/>
        <v/>
      </c>
      <c r="V234" s="132" t="str">
        <f t="shared" si="340"/>
        <v/>
      </c>
      <c r="W234" s="132" t="str">
        <f t="shared" si="341"/>
        <v/>
      </c>
      <c r="X234" s="136" t="str">
        <f t="shared" si="342"/>
        <v/>
      </c>
      <c r="Y234" s="137" t="str">
        <f>IF(C234="","",'[1]رصد درجات'!Z234)</f>
        <v/>
      </c>
      <c r="Z234" s="137" t="str">
        <f>IF(C234="","",'[1]رصد درجات'!AM234)</f>
        <v/>
      </c>
      <c r="AA234" s="137" t="str">
        <f t="shared" si="312"/>
        <v/>
      </c>
      <c r="AB234" s="137" t="str">
        <f t="shared" si="343"/>
        <v/>
      </c>
      <c r="AC234" s="137" t="str">
        <f>IF(C234="","",'[1]رصد درجات'!AV234)</f>
        <v/>
      </c>
      <c r="AD234" s="137" t="str">
        <f>IF(C234="","",'[1]رصد درجات'!BI234)</f>
        <v/>
      </c>
      <c r="AE234" s="137" t="str">
        <f t="shared" si="313"/>
        <v/>
      </c>
      <c r="AF234" s="137" t="str">
        <f t="shared" si="314"/>
        <v/>
      </c>
      <c r="AG234" s="137" t="str">
        <f t="shared" si="344"/>
        <v/>
      </c>
      <c r="AH234" s="138" t="str">
        <f t="shared" si="345"/>
        <v/>
      </c>
      <c r="AI234" s="137" t="str">
        <f>IF(C234="","",'[1]رصد درجات'!AA234)</f>
        <v/>
      </c>
      <c r="AJ234" s="137" t="str">
        <f>IF(C234="","",'[1]رصد درجات'!AN234)</f>
        <v/>
      </c>
      <c r="AK234" s="137" t="str">
        <f t="shared" si="315"/>
        <v/>
      </c>
      <c r="AL234" s="139" t="str">
        <f t="shared" si="346"/>
        <v/>
      </c>
      <c r="AM234" s="137" t="str">
        <f>IF(C234="","",'[1]رصد درجات'!AX234)</f>
        <v/>
      </c>
      <c r="AN234" s="137" t="str">
        <f>IF(C234="","",'[1]رصد درجات'!BK234)</f>
        <v/>
      </c>
      <c r="AO234" s="137" t="str">
        <f t="shared" si="316"/>
        <v/>
      </c>
      <c r="AP234" s="137" t="str">
        <f t="shared" si="317"/>
        <v/>
      </c>
      <c r="AQ234" s="137" t="str">
        <f t="shared" si="318"/>
        <v/>
      </c>
      <c r="AR234" s="138" t="str">
        <f t="shared" si="347"/>
        <v/>
      </c>
      <c r="AS234" s="137" t="str">
        <f>IF(C234="","",'[1]رصد درجات'!AB234)</f>
        <v/>
      </c>
      <c r="AT234" s="137" t="str">
        <f>IF(C234="","",'[1]رصد درجات'!AO234)</f>
        <v/>
      </c>
      <c r="AU234" s="137" t="str">
        <f>IF(C234="","",'[1]رصد درجات'!AP234)</f>
        <v/>
      </c>
      <c r="AV234" s="137" t="str">
        <f t="shared" si="319"/>
        <v/>
      </c>
      <c r="AW234" s="137" t="str">
        <f t="shared" si="348"/>
        <v/>
      </c>
      <c r="AX234" s="137" t="str">
        <f>IF(C234="","",'[1]رصد درجات'!AY234)</f>
        <v/>
      </c>
      <c r="AY234" s="137" t="str">
        <f>IF(C234="","",'[1]رصد درجات'!BL234)</f>
        <v/>
      </c>
      <c r="AZ234" s="137" t="str">
        <f>IF(C234="","",'[1]رصد درجات'!BM234)</f>
        <v/>
      </c>
      <c r="BA234" s="137" t="str">
        <f t="shared" si="320"/>
        <v/>
      </c>
      <c r="BB234" s="137" t="str">
        <f t="shared" si="321"/>
        <v/>
      </c>
      <c r="BC234" s="137" t="str">
        <f t="shared" si="322"/>
        <v/>
      </c>
      <c r="BD234" s="137" t="str">
        <f t="shared" si="323"/>
        <v/>
      </c>
      <c r="BE234" s="138" t="str">
        <f t="shared" si="349"/>
        <v/>
      </c>
      <c r="BF234" s="137" t="str">
        <f>IF(C234="","",'[1]رصد درجات'!AC234)</f>
        <v/>
      </c>
      <c r="BG234" s="137" t="str">
        <f>IF(C234="","",'[1]رصد درجات'!AI234)</f>
        <v/>
      </c>
      <c r="BH234" s="137" t="str">
        <f>IF(C234="","",'[1]رصد درجات'!AQ234)</f>
        <v/>
      </c>
      <c r="BI234" s="137" t="str">
        <f t="shared" si="324"/>
        <v/>
      </c>
      <c r="BJ234" s="137" t="str">
        <f t="shared" si="350"/>
        <v/>
      </c>
      <c r="BK234" s="137" t="str">
        <f>IF(C234="","",'[1]رصد درجات'!AZ234)</f>
        <v/>
      </c>
      <c r="BL234" s="137" t="str">
        <f>IF(C234="","",'[1]رصد درجات'!BF234)</f>
        <v/>
      </c>
      <c r="BM234" s="137" t="str">
        <f>IF(C234="","",'[1]رصد درجات'!BN234)</f>
        <v/>
      </c>
      <c r="BN234" s="137" t="str">
        <f t="shared" si="325"/>
        <v/>
      </c>
      <c r="BO234" s="137" t="str">
        <f t="shared" si="326"/>
        <v/>
      </c>
      <c r="BP234" s="137" t="str">
        <f t="shared" si="327"/>
        <v/>
      </c>
      <c r="BQ234" s="137" t="str">
        <f t="shared" si="328"/>
        <v/>
      </c>
      <c r="BR234" s="138" t="str">
        <f t="shared" si="351"/>
        <v/>
      </c>
      <c r="BS234" s="137" t="str">
        <f>IF(C234="","",'[1]رصد درجات'!AD234)</f>
        <v/>
      </c>
      <c r="BT234" s="137" t="str">
        <f>IF(C234="","",'[1]رصد درجات'!AR234)</f>
        <v/>
      </c>
      <c r="BU234" s="137" t="str">
        <f t="shared" si="329"/>
        <v/>
      </c>
      <c r="BV234" s="137" t="str">
        <f t="shared" si="352"/>
        <v/>
      </c>
      <c r="BW234" s="137" t="str">
        <f>IF(C234="","",'[1]رصد درجات'!BA234)</f>
        <v/>
      </c>
      <c r="BX234" s="137" t="str">
        <f>IF(C234="","",'[1]رصد درجات'!BO234)</f>
        <v/>
      </c>
      <c r="BY234" s="137" t="str">
        <f t="shared" si="330"/>
        <v/>
      </c>
      <c r="BZ234" s="137" t="str">
        <f t="shared" si="353"/>
        <v/>
      </c>
      <c r="CA234" s="137" t="str">
        <f t="shared" si="331"/>
        <v/>
      </c>
      <c r="CB234" s="138" t="str">
        <f t="shared" si="354"/>
        <v/>
      </c>
      <c r="CC234" s="137" t="str">
        <f>IF(C234="","",'[1]رصد درجات'!AE234)</f>
        <v/>
      </c>
      <c r="CD234" s="137" t="str">
        <f>IF(C234="","",'[1]رصد درجات'!AJ234)</f>
        <v/>
      </c>
      <c r="CE234" s="137" t="str">
        <f>IF(C234="","",'[1]رصد درجات'!AS234)</f>
        <v/>
      </c>
      <c r="CF234" s="137" t="str">
        <f t="shared" si="332"/>
        <v/>
      </c>
      <c r="CG234" s="137" t="str">
        <f t="shared" si="355"/>
        <v/>
      </c>
      <c r="CH234" s="137" t="str">
        <f>IF(C234="","",'[1]رصد درجات'!BB234)</f>
        <v/>
      </c>
      <c r="CI234" s="137" t="str">
        <f>IF(C234="","",'[1]رصد درجات'!BF234)</f>
        <v/>
      </c>
      <c r="CJ234" s="137" t="str">
        <f>IF(C234="","",'[1]رصد درجات'!BP234)</f>
        <v/>
      </c>
      <c r="CK234" s="137" t="str">
        <f t="shared" si="333"/>
        <v/>
      </c>
      <c r="CL234" s="137" t="str">
        <f t="shared" si="334"/>
        <v/>
      </c>
      <c r="CM234" s="137" t="str">
        <f t="shared" si="335"/>
        <v/>
      </c>
      <c r="CN234" s="137" t="str">
        <f t="shared" si="356"/>
        <v/>
      </c>
      <c r="CO234" s="138" t="str">
        <f t="shared" si="357"/>
        <v/>
      </c>
      <c r="CP234" s="140" t="str">
        <f>IF(C234="","",'[1]رصد درجات'!AF234)</f>
        <v/>
      </c>
      <c r="CQ234" s="135" t="str">
        <f t="shared" si="358"/>
        <v/>
      </c>
      <c r="CR234" s="140" t="str">
        <f>IF(C234="","",'[1]رصد درجات'!BC234)</f>
        <v/>
      </c>
      <c r="CS234" s="140" t="str">
        <f t="shared" si="359"/>
        <v/>
      </c>
      <c r="CT234" s="140" t="str">
        <f t="shared" si="400"/>
        <v/>
      </c>
      <c r="CU234" s="135" t="str">
        <f t="shared" si="401"/>
        <v/>
      </c>
      <c r="CV234" s="137" t="str">
        <f>IF(C234="","",'[1]رصد درجات'!AG234)</f>
        <v/>
      </c>
      <c r="CW234" s="137" t="str">
        <f t="shared" si="360"/>
        <v/>
      </c>
      <c r="CX234" s="137" t="str">
        <f>IF(C234="","",'[1]رصد درجات'!BD234)</f>
        <v/>
      </c>
      <c r="CY234" s="140" t="str">
        <f t="shared" si="361"/>
        <v/>
      </c>
      <c r="CZ234" s="140" t="str">
        <f t="shared" si="362"/>
        <v/>
      </c>
      <c r="DA234" s="135" t="str">
        <f t="shared" si="363"/>
        <v/>
      </c>
      <c r="DB234" s="141" t="str">
        <f t="shared" si="364"/>
        <v/>
      </c>
      <c r="DC234" s="142" t="str">
        <f t="shared" si="365"/>
        <v/>
      </c>
      <c r="DD234" s="141" t="str">
        <f t="shared" si="366"/>
        <v/>
      </c>
      <c r="DE234" s="142" t="str">
        <f t="shared" si="367"/>
        <v/>
      </c>
      <c r="DF234" s="137" t="str">
        <f>IF(C234="","",'[1]رصد درجات'!AH234)</f>
        <v/>
      </c>
      <c r="DG234" s="137" t="str">
        <f>IF(C234="","",'[1]رصد درجات'!AT234)</f>
        <v/>
      </c>
      <c r="DH234" s="137" t="str">
        <f t="shared" si="368"/>
        <v/>
      </c>
      <c r="DI234" s="137" t="str">
        <f t="shared" si="369"/>
        <v/>
      </c>
      <c r="DJ234" s="137" t="str">
        <f>IF(C234="","",'[1]رصد درجات'!BE234)</f>
        <v/>
      </c>
      <c r="DK234" s="137" t="str">
        <f>IF(C234="","",'[1]رصد درجات'!BQ234)</f>
        <v/>
      </c>
      <c r="DL234" s="137" t="str">
        <f t="shared" si="370"/>
        <v/>
      </c>
      <c r="DM234" s="137" t="str">
        <f t="shared" si="371"/>
        <v/>
      </c>
      <c r="DN234" s="137" t="str">
        <f t="shared" si="372"/>
        <v/>
      </c>
      <c r="DO234" s="138" t="str">
        <f t="shared" si="373"/>
        <v/>
      </c>
      <c r="DP234" s="143" t="str">
        <f t="shared" si="374"/>
        <v/>
      </c>
      <c r="DQ234" s="144" t="str">
        <f t="shared" si="375"/>
        <v/>
      </c>
      <c r="DR234" s="145">
        <f t="shared" si="376"/>
        <v>0</v>
      </c>
      <c r="DS234" s="146" t="str">
        <f t="shared" si="377"/>
        <v/>
      </c>
      <c r="DT234" s="147" t="str">
        <f t="shared" si="378"/>
        <v/>
      </c>
      <c r="DU234" s="147" t="str">
        <f t="shared" si="379"/>
        <v/>
      </c>
      <c r="DV234" s="147" t="str">
        <f t="shared" si="380"/>
        <v/>
      </c>
      <c r="DW234" s="147" t="str">
        <f t="shared" si="381"/>
        <v/>
      </c>
      <c r="DX234" s="147" t="str">
        <f t="shared" si="382"/>
        <v/>
      </c>
      <c r="DY234" s="147" t="str">
        <f t="shared" si="383"/>
        <v/>
      </c>
      <c r="DZ234" s="147" t="str">
        <f t="shared" si="384"/>
        <v/>
      </c>
      <c r="EA234" s="148"/>
      <c r="EB234" s="148"/>
      <c r="EC234" s="148"/>
      <c r="ED234" s="148"/>
      <c r="EE234" s="148"/>
      <c r="EF234" s="148"/>
      <c r="EG234" s="148"/>
      <c r="EH234" s="148"/>
      <c r="EI234" s="148"/>
      <c r="EJ234" s="148"/>
      <c r="EK234" s="149"/>
      <c r="EL234" s="150" t="str">
        <f t="shared" si="385"/>
        <v/>
      </c>
      <c r="EM234" s="145"/>
      <c r="EN234" s="145"/>
      <c r="EO234" s="151" t="str">
        <f>IF(C234="","",IF(EL234=TRUE,'[1]بيانات أساسية'!$Z$16,'[1]بيانات أساسية'!$Y$17))</f>
        <v/>
      </c>
      <c r="EP234" s="152" t="str">
        <f t="shared" si="336"/>
        <v/>
      </c>
      <c r="EQ234" s="153" t="str">
        <f t="shared" si="386"/>
        <v/>
      </c>
      <c r="ER234" s="153" t="str">
        <f t="shared" si="387"/>
        <v/>
      </c>
      <c r="ES234" s="159"/>
      <c r="GD234" s="157" t="str">
        <f t="shared" si="388"/>
        <v/>
      </c>
      <c r="GE234" s="157" t="str">
        <f t="shared" si="389"/>
        <v/>
      </c>
      <c r="GF234" s="157" t="str">
        <f t="shared" si="390"/>
        <v/>
      </c>
      <c r="GG234" s="157" t="str">
        <f t="shared" si="391"/>
        <v/>
      </c>
      <c r="GH234" s="157" t="str">
        <f t="shared" si="392"/>
        <v/>
      </c>
      <c r="GI234" s="157" t="str">
        <f t="shared" si="393"/>
        <v/>
      </c>
      <c r="GJ234" s="157" t="str">
        <f t="shared" si="394"/>
        <v/>
      </c>
      <c r="GK234" s="157" t="str">
        <f t="shared" si="395"/>
        <v/>
      </c>
      <c r="GL234" s="157" t="str">
        <f t="shared" si="396"/>
        <v/>
      </c>
      <c r="GM234" s="158" t="str">
        <f t="shared" si="397"/>
        <v/>
      </c>
      <c r="GN234" s="157" t="str">
        <f t="shared" si="398"/>
        <v/>
      </c>
      <c r="GO234" s="145" t="str">
        <f t="shared" si="399"/>
        <v/>
      </c>
    </row>
    <row r="235" spans="1:197" s="156" customFormat="1" ht="27" customHeight="1" thickBot="1">
      <c r="A235" s="132" t="str">
        <f>IF('[1]رصد درجات'!A235="","",'[1]رصد درجات'!A235)</f>
        <v/>
      </c>
      <c r="B235" s="132" t="str">
        <f>IF('[1]رصد درجات'!B235="","",'[1]رصد درجات'!B235)</f>
        <v/>
      </c>
      <c r="C235" s="132" t="str">
        <f>IF('[1]رصد درجات'!C235="","",'[1]رصد درجات'!C235)</f>
        <v/>
      </c>
      <c r="D235" s="133" t="str">
        <f>IF('[1]رصد درجات'!D235="","",'[1]رصد درجات'!D235)</f>
        <v/>
      </c>
      <c r="E235" s="132" t="str">
        <f>IF('[1]رصد درجات'!E235="","",'[1]رصد درجات'!E235)</f>
        <v/>
      </c>
      <c r="F235" s="132" t="str">
        <f>IF('[1]رصد درجات'!F235="","",'[1]رصد درجات'!F235)</f>
        <v/>
      </c>
      <c r="G235" s="132" t="str">
        <f>IF('[1]رصد درجات'!G235="","",'[1]رصد درجات'!G235)</f>
        <v/>
      </c>
      <c r="H235" s="132" t="str">
        <f>IF('[1]رصد درجات'!H235="","",'[1]رصد درجات'!H235)</f>
        <v/>
      </c>
      <c r="I235" s="132" t="str">
        <f>IF('[1]رصد درجات'!I235="","",'[1]رصد درجات'!I235)</f>
        <v/>
      </c>
      <c r="J235" s="132" t="str">
        <f>IF('[1]رصد درجات'!J235="","",'[1]رصد درجات'!J235)</f>
        <v/>
      </c>
      <c r="K235" s="132" t="str">
        <f>IF('[1]رصد درجات'!K235="","",'[1]رصد درجات'!K235)</f>
        <v/>
      </c>
      <c r="L235" s="132" t="str">
        <f>IF('[1]رصد درجات'!L235="","",'[1]رصد درجات'!L235)</f>
        <v/>
      </c>
      <c r="M235" s="134" t="str">
        <f>IF('[1]رصد درجات'!M235="","",'[1]رصد درجات'!M235)</f>
        <v/>
      </c>
      <c r="N235" s="134" t="str">
        <f>IF('[1]رصد درجات'!N235="","",'[1]رصد درجات'!N235)</f>
        <v/>
      </c>
      <c r="O235" s="132" t="str">
        <f>IF(C235="","",'[1]رصد درجات'!Y235)</f>
        <v/>
      </c>
      <c r="P235" s="132" t="str">
        <f>IF(C235="","",'[1]رصد درجات'!AL235)</f>
        <v/>
      </c>
      <c r="Q235" s="132" t="str">
        <f t="shared" si="337"/>
        <v/>
      </c>
      <c r="R235" s="135" t="str">
        <f t="shared" si="338"/>
        <v/>
      </c>
      <c r="S235" s="132" t="str">
        <f>IF(C235="","",'[1]رصد درجات'!AV235)</f>
        <v/>
      </c>
      <c r="T235" s="132" t="str">
        <f>IF(C235="","",'[1]رصد درجات'!BI235)</f>
        <v/>
      </c>
      <c r="U235" s="132" t="str">
        <f t="shared" si="339"/>
        <v/>
      </c>
      <c r="V235" s="132" t="str">
        <f t="shared" si="340"/>
        <v/>
      </c>
      <c r="W235" s="132" t="str">
        <f t="shared" si="341"/>
        <v/>
      </c>
      <c r="X235" s="136" t="str">
        <f t="shared" si="342"/>
        <v/>
      </c>
      <c r="Y235" s="137" t="str">
        <f>IF(C235="","",'[1]رصد درجات'!Z235)</f>
        <v/>
      </c>
      <c r="Z235" s="137" t="str">
        <f>IF(C235="","",'[1]رصد درجات'!AM235)</f>
        <v/>
      </c>
      <c r="AA235" s="137" t="str">
        <f t="shared" si="312"/>
        <v/>
      </c>
      <c r="AB235" s="137" t="str">
        <f t="shared" si="343"/>
        <v/>
      </c>
      <c r="AC235" s="137" t="str">
        <f>IF(C235="","",'[1]رصد درجات'!AV235)</f>
        <v/>
      </c>
      <c r="AD235" s="137" t="str">
        <f>IF(C235="","",'[1]رصد درجات'!BI235)</f>
        <v/>
      </c>
      <c r="AE235" s="137" t="str">
        <f t="shared" si="313"/>
        <v/>
      </c>
      <c r="AF235" s="137" t="str">
        <f t="shared" si="314"/>
        <v/>
      </c>
      <c r="AG235" s="137" t="str">
        <f t="shared" si="344"/>
        <v/>
      </c>
      <c r="AH235" s="138" t="str">
        <f t="shared" si="345"/>
        <v/>
      </c>
      <c r="AI235" s="137" t="str">
        <f>IF(C235="","",'[1]رصد درجات'!AA235)</f>
        <v/>
      </c>
      <c r="AJ235" s="137" t="str">
        <f>IF(C235="","",'[1]رصد درجات'!AN235)</f>
        <v/>
      </c>
      <c r="AK235" s="137" t="str">
        <f t="shared" si="315"/>
        <v/>
      </c>
      <c r="AL235" s="139" t="str">
        <f t="shared" si="346"/>
        <v/>
      </c>
      <c r="AM235" s="137" t="str">
        <f>IF(C235="","",'[1]رصد درجات'!AX235)</f>
        <v/>
      </c>
      <c r="AN235" s="137" t="str">
        <f>IF(C235="","",'[1]رصد درجات'!BK235)</f>
        <v/>
      </c>
      <c r="AO235" s="137" t="str">
        <f t="shared" si="316"/>
        <v/>
      </c>
      <c r="AP235" s="137" t="str">
        <f t="shared" si="317"/>
        <v/>
      </c>
      <c r="AQ235" s="137" t="str">
        <f t="shared" si="318"/>
        <v/>
      </c>
      <c r="AR235" s="138" t="str">
        <f t="shared" si="347"/>
        <v/>
      </c>
      <c r="AS235" s="137" t="str">
        <f>IF(C235="","",'[1]رصد درجات'!AB235)</f>
        <v/>
      </c>
      <c r="AT235" s="137" t="str">
        <f>IF(C235="","",'[1]رصد درجات'!AO235)</f>
        <v/>
      </c>
      <c r="AU235" s="137" t="str">
        <f>IF(C235="","",'[1]رصد درجات'!AP235)</f>
        <v/>
      </c>
      <c r="AV235" s="137" t="str">
        <f t="shared" si="319"/>
        <v/>
      </c>
      <c r="AW235" s="137" t="str">
        <f t="shared" si="348"/>
        <v/>
      </c>
      <c r="AX235" s="137" t="str">
        <f>IF(C235="","",'[1]رصد درجات'!AY235)</f>
        <v/>
      </c>
      <c r="AY235" s="137" t="str">
        <f>IF(C235="","",'[1]رصد درجات'!BL235)</f>
        <v/>
      </c>
      <c r="AZ235" s="137" t="str">
        <f>IF(C235="","",'[1]رصد درجات'!BM235)</f>
        <v/>
      </c>
      <c r="BA235" s="137" t="str">
        <f t="shared" si="320"/>
        <v/>
      </c>
      <c r="BB235" s="137" t="str">
        <f t="shared" si="321"/>
        <v/>
      </c>
      <c r="BC235" s="137" t="str">
        <f t="shared" si="322"/>
        <v/>
      </c>
      <c r="BD235" s="137" t="str">
        <f t="shared" si="323"/>
        <v/>
      </c>
      <c r="BE235" s="138" t="str">
        <f t="shared" si="349"/>
        <v/>
      </c>
      <c r="BF235" s="137" t="str">
        <f>IF(C235="","",'[1]رصد درجات'!AC235)</f>
        <v/>
      </c>
      <c r="BG235" s="137" t="str">
        <f>IF(C235="","",'[1]رصد درجات'!AI235)</f>
        <v/>
      </c>
      <c r="BH235" s="137" t="str">
        <f>IF(C235="","",'[1]رصد درجات'!AQ235)</f>
        <v/>
      </c>
      <c r="BI235" s="137" t="str">
        <f t="shared" si="324"/>
        <v/>
      </c>
      <c r="BJ235" s="137" t="str">
        <f t="shared" si="350"/>
        <v/>
      </c>
      <c r="BK235" s="137" t="str">
        <f>IF(C235="","",'[1]رصد درجات'!AZ235)</f>
        <v/>
      </c>
      <c r="BL235" s="137" t="str">
        <f>IF(C235="","",'[1]رصد درجات'!BF235)</f>
        <v/>
      </c>
      <c r="BM235" s="137" t="str">
        <f>IF(C235="","",'[1]رصد درجات'!BN235)</f>
        <v/>
      </c>
      <c r="BN235" s="137" t="str">
        <f t="shared" si="325"/>
        <v/>
      </c>
      <c r="BO235" s="137" t="str">
        <f t="shared" si="326"/>
        <v/>
      </c>
      <c r="BP235" s="137" t="str">
        <f t="shared" si="327"/>
        <v/>
      </c>
      <c r="BQ235" s="137" t="str">
        <f t="shared" si="328"/>
        <v/>
      </c>
      <c r="BR235" s="138" t="str">
        <f t="shared" si="351"/>
        <v/>
      </c>
      <c r="BS235" s="137" t="str">
        <f>IF(C235="","",'[1]رصد درجات'!AD235)</f>
        <v/>
      </c>
      <c r="BT235" s="137" t="str">
        <f>IF(C235="","",'[1]رصد درجات'!AR235)</f>
        <v/>
      </c>
      <c r="BU235" s="137" t="str">
        <f t="shared" si="329"/>
        <v/>
      </c>
      <c r="BV235" s="137" t="str">
        <f t="shared" si="352"/>
        <v/>
      </c>
      <c r="BW235" s="137" t="str">
        <f>IF(C235="","",'[1]رصد درجات'!BA235)</f>
        <v/>
      </c>
      <c r="BX235" s="137" t="str">
        <f>IF(C235="","",'[1]رصد درجات'!BO235)</f>
        <v/>
      </c>
      <c r="BY235" s="137" t="str">
        <f t="shared" si="330"/>
        <v/>
      </c>
      <c r="BZ235" s="137" t="str">
        <f t="shared" si="353"/>
        <v/>
      </c>
      <c r="CA235" s="137" t="str">
        <f t="shared" si="331"/>
        <v/>
      </c>
      <c r="CB235" s="138" t="str">
        <f t="shared" si="354"/>
        <v/>
      </c>
      <c r="CC235" s="137" t="str">
        <f>IF(C235="","",'[1]رصد درجات'!AE235)</f>
        <v/>
      </c>
      <c r="CD235" s="137" t="str">
        <f>IF(C235="","",'[1]رصد درجات'!AJ235)</f>
        <v/>
      </c>
      <c r="CE235" s="137" t="str">
        <f>IF(C235="","",'[1]رصد درجات'!AS235)</f>
        <v/>
      </c>
      <c r="CF235" s="137" t="str">
        <f t="shared" si="332"/>
        <v/>
      </c>
      <c r="CG235" s="137" t="str">
        <f t="shared" si="355"/>
        <v/>
      </c>
      <c r="CH235" s="137" t="str">
        <f>IF(C235="","",'[1]رصد درجات'!BB235)</f>
        <v/>
      </c>
      <c r="CI235" s="137" t="str">
        <f>IF(C235="","",'[1]رصد درجات'!BF235)</f>
        <v/>
      </c>
      <c r="CJ235" s="137" t="str">
        <f>IF(C235="","",'[1]رصد درجات'!BP235)</f>
        <v/>
      </c>
      <c r="CK235" s="137" t="str">
        <f t="shared" si="333"/>
        <v/>
      </c>
      <c r="CL235" s="137" t="str">
        <f t="shared" si="334"/>
        <v/>
      </c>
      <c r="CM235" s="137" t="str">
        <f t="shared" si="335"/>
        <v/>
      </c>
      <c r="CN235" s="137" t="str">
        <f t="shared" si="356"/>
        <v/>
      </c>
      <c r="CO235" s="138" t="str">
        <f t="shared" si="357"/>
        <v/>
      </c>
      <c r="CP235" s="140" t="str">
        <f>IF(C235="","",'[1]رصد درجات'!AF235)</f>
        <v/>
      </c>
      <c r="CQ235" s="135" t="str">
        <f t="shared" si="358"/>
        <v/>
      </c>
      <c r="CR235" s="140" t="str">
        <f>IF(C235="","",'[1]رصد درجات'!BC235)</f>
        <v/>
      </c>
      <c r="CS235" s="140" t="str">
        <f t="shared" si="359"/>
        <v/>
      </c>
      <c r="CT235" s="140" t="str">
        <f t="shared" si="400"/>
        <v/>
      </c>
      <c r="CU235" s="135" t="str">
        <f t="shared" si="401"/>
        <v/>
      </c>
      <c r="CV235" s="137" t="str">
        <f>IF(C235="","",'[1]رصد درجات'!AG235)</f>
        <v/>
      </c>
      <c r="CW235" s="137" t="str">
        <f t="shared" si="360"/>
        <v/>
      </c>
      <c r="CX235" s="137" t="str">
        <f>IF(C235="","",'[1]رصد درجات'!BD235)</f>
        <v/>
      </c>
      <c r="CY235" s="140" t="str">
        <f t="shared" si="361"/>
        <v/>
      </c>
      <c r="CZ235" s="140" t="str">
        <f t="shared" si="362"/>
        <v/>
      </c>
      <c r="DA235" s="135" t="str">
        <f t="shared" si="363"/>
        <v/>
      </c>
      <c r="DB235" s="141" t="str">
        <f t="shared" si="364"/>
        <v/>
      </c>
      <c r="DC235" s="142" t="str">
        <f t="shared" si="365"/>
        <v/>
      </c>
      <c r="DD235" s="141" t="str">
        <f t="shared" si="366"/>
        <v/>
      </c>
      <c r="DE235" s="142" t="str">
        <f t="shared" si="367"/>
        <v/>
      </c>
      <c r="DF235" s="137" t="str">
        <f>IF(C235="","",'[1]رصد درجات'!AH235)</f>
        <v/>
      </c>
      <c r="DG235" s="137" t="str">
        <f>IF(C235="","",'[1]رصد درجات'!AT235)</f>
        <v/>
      </c>
      <c r="DH235" s="137" t="str">
        <f t="shared" si="368"/>
        <v/>
      </c>
      <c r="DI235" s="137" t="str">
        <f t="shared" si="369"/>
        <v/>
      </c>
      <c r="DJ235" s="137" t="str">
        <f>IF(C235="","",'[1]رصد درجات'!BE235)</f>
        <v/>
      </c>
      <c r="DK235" s="137" t="str">
        <f>IF(C235="","",'[1]رصد درجات'!BQ235)</f>
        <v/>
      </c>
      <c r="DL235" s="137" t="str">
        <f t="shared" si="370"/>
        <v/>
      </c>
      <c r="DM235" s="137" t="str">
        <f t="shared" si="371"/>
        <v/>
      </c>
      <c r="DN235" s="137" t="str">
        <f t="shared" si="372"/>
        <v/>
      </c>
      <c r="DO235" s="138" t="str">
        <f t="shared" si="373"/>
        <v/>
      </c>
      <c r="DP235" s="143" t="str">
        <f t="shared" si="374"/>
        <v/>
      </c>
      <c r="DQ235" s="144" t="str">
        <f t="shared" si="375"/>
        <v/>
      </c>
      <c r="DR235" s="145">
        <f t="shared" si="376"/>
        <v>0</v>
      </c>
      <c r="DS235" s="146" t="str">
        <f t="shared" si="377"/>
        <v/>
      </c>
      <c r="DT235" s="147" t="str">
        <f t="shared" si="378"/>
        <v/>
      </c>
      <c r="DU235" s="147" t="str">
        <f t="shared" si="379"/>
        <v/>
      </c>
      <c r="DV235" s="147" t="str">
        <f t="shared" si="380"/>
        <v/>
      </c>
      <c r="DW235" s="147" t="str">
        <f t="shared" si="381"/>
        <v/>
      </c>
      <c r="DX235" s="147" t="str">
        <f t="shared" si="382"/>
        <v/>
      </c>
      <c r="DY235" s="147" t="str">
        <f t="shared" si="383"/>
        <v/>
      </c>
      <c r="DZ235" s="147" t="str">
        <f t="shared" si="384"/>
        <v/>
      </c>
      <c r="EA235" s="148"/>
      <c r="EB235" s="148"/>
      <c r="EC235" s="148"/>
      <c r="ED235" s="148"/>
      <c r="EE235" s="148"/>
      <c r="EF235" s="148"/>
      <c r="EG235" s="148"/>
      <c r="EH235" s="148"/>
      <c r="EI235" s="148"/>
      <c r="EJ235" s="148"/>
      <c r="EK235" s="149"/>
      <c r="EL235" s="150" t="str">
        <f t="shared" si="385"/>
        <v/>
      </c>
      <c r="EM235" s="145"/>
      <c r="EN235" s="145"/>
      <c r="EO235" s="151" t="str">
        <f>IF(C235="","",IF(EL235=TRUE,'[1]بيانات أساسية'!$Z$16,'[1]بيانات أساسية'!$Y$17))</f>
        <v/>
      </c>
      <c r="EP235" s="152" t="str">
        <f t="shared" si="336"/>
        <v/>
      </c>
      <c r="EQ235" s="153" t="str">
        <f t="shared" si="386"/>
        <v/>
      </c>
      <c r="ER235" s="153" t="str">
        <f t="shared" si="387"/>
        <v/>
      </c>
      <c r="ES235" s="159"/>
      <c r="GD235" s="157" t="str">
        <f t="shared" si="388"/>
        <v/>
      </c>
      <c r="GE235" s="157" t="str">
        <f t="shared" si="389"/>
        <v/>
      </c>
      <c r="GF235" s="157" t="str">
        <f t="shared" si="390"/>
        <v/>
      </c>
      <c r="GG235" s="157" t="str">
        <f t="shared" si="391"/>
        <v/>
      </c>
      <c r="GH235" s="157" t="str">
        <f t="shared" si="392"/>
        <v/>
      </c>
      <c r="GI235" s="157" t="str">
        <f t="shared" si="393"/>
        <v/>
      </c>
      <c r="GJ235" s="157" t="str">
        <f t="shared" si="394"/>
        <v/>
      </c>
      <c r="GK235" s="157" t="str">
        <f t="shared" si="395"/>
        <v/>
      </c>
      <c r="GL235" s="157" t="str">
        <f t="shared" si="396"/>
        <v/>
      </c>
      <c r="GM235" s="158" t="str">
        <f t="shared" si="397"/>
        <v/>
      </c>
      <c r="GN235" s="157" t="str">
        <f t="shared" si="398"/>
        <v/>
      </c>
      <c r="GO235" s="145" t="str">
        <f t="shared" si="399"/>
        <v/>
      </c>
    </row>
    <row r="236" spans="1:197" s="156" customFormat="1" ht="27" customHeight="1" thickBot="1">
      <c r="A236" s="132" t="str">
        <f>IF('[1]رصد درجات'!A236="","",'[1]رصد درجات'!A236)</f>
        <v/>
      </c>
      <c r="B236" s="132" t="str">
        <f>IF('[1]رصد درجات'!B236="","",'[1]رصد درجات'!B236)</f>
        <v/>
      </c>
      <c r="C236" s="132" t="str">
        <f>IF('[1]رصد درجات'!C236="","",'[1]رصد درجات'!C236)</f>
        <v/>
      </c>
      <c r="D236" s="133" t="str">
        <f>IF('[1]رصد درجات'!D236="","",'[1]رصد درجات'!D236)</f>
        <v/>
      </c>
      <c r="E236" s="132" t="str">
        <f>IF('[1]رصد درجات'!E236="","",'[1]رصد درجات'!E236)</f>
        <v/>
      </c>
      <c r="F236" s="132" t="str">
        <f>IF('[1]رصد درجات'!F236="","",'[1]رصد درجات'!F236)</f>
        <v/>
      </c>
      <c r="G236" s="132" t="str">
        <f>IF('[1]رصد درجات'!G236="","",'[1]رصد درجات'!G236)</f>
        <v/>
      </c>
      <c r="H236" s="132" t="str">
        <f>IF('[1]رصد درجات'!H236="","",'[1]رصد درجات'!H236)</f>
        <v/>
      </c>
      <c r="I236" s="132" t="str">
        <f>IF('[1]رصد درجات'!I236="","",'[1]رصد درجات'!I236)</f>
        <v/>
      </c>
      <c r="J236" s="132" t="str">
        <f>IF('[1]رصد درجات'!J236="","",'[1]رصد درجات'!J236)</f>
        <v/>
      </c>
      <c r="K236" s="132" t="str">
        <f>IF('[1]رصد درجات'!K236="","",'[1]رصد درجات'!K236)</f>
        <v/>
      </c>
      <c r="L236" s="132" t="str">
        <f>IF('[1]رصد درجات'!L236="","",'[1]رصد درجات'!L236)</f>
        <v/>
      </c>
      <c r="M236" s="134" t="str">
        <f>IF('[1]رصد درجات'!M236="","",'[1]رصد درجات'!M236)</f>
        <v/>
      </c>
      <c r="N236" s="134" t="str">
        <f>IF('[1]رصد درجات'!N236="","",'[1]رصد درجات'!N236)</f>
        <v/>
      </c>
      <c r="O236" s="132" t="str">
        <f>IF(C236="","",'[1]رصد درجات'!Y236)</f>
        <v/>
      </c>
      <c r="P236" s="132" t="str">
        <f>IF(C236="","",'[1]رصد درجات'!AL236)</f>
        <v/>
      </c>
      <c r="Q236" s="132" t="str">
        <f t="shared" si="337"/>
        <v/>
      </c>
      <c r="R236" s="135" t="str">
        <f t="shared" si="338"/>
        <v/>
      </c>
      <c r="S236" s="132" t="str">
        <f>IF(C236="","",'[1]رصد درجات'!AV236)</f>
        <v/>
      </c>
      <c r="T236" s="132" t="str">
        <f>IF(C236="","",'[1]رصد درجات'!BI236)</f>
        <v/>
      </c>
      <c r="U236" s="132" t="str">
        <f t="shared" si="339"/>
        <v/>
      </c>
      <c r="V236" s="132" t="str">
        <f t="shared" si="340"/>
        <v/>
      </c>
      <c r="W236" s="132" t="str">
        <f t="shared" si="341"/>
        <v/>
      </c>
      <c r="X236" s="136" t="str">
        <f t="shared" si="342"/>
        <v/>
      </c>
      <c r="Y236" s="137" t="str">
        <f>IF(C236="","",'[1]رصد درجات'!Z236)</f>
        <v/>
      </c>
      <c r="Z236" s="137" t="str">
        <f>IF(C236="","",'[1]رصد درجات'!AM236)</f>
        <v/>
      </c>
      <c r="AA236" s="137" t="str">
        <f t="shared" si="312"/>
        <v/>
      </c>
      <c r="AB236" s="137" t="str">
        <f t="shared" si="343"/>
        <v/>
      </c>
      <c r="AC236" s="137" t="str">
        <f>IF(C236="","",'[1]رصد درجات'!AV236)</f>
        <v/>
      </c>
      <c r="AD236" s="137" t="str">
        <f>IF(C236="","",'[1]رصد درجات'!BI236)</f>
        <v/>
      </c>
      <c r="AE236" s="137" t="str">
        <f t="shared" si="313"/>
        <v/>
      </c>
      <c r="AF236" s="137" t="str">
        <f t="shared" si="314"/>
        <v/>
      </c>
      <c r="AG236" s="137" t="str">
        <f t="shared" si="344"/>
        <v/>
      </c>
      <c r="AH236" s="138" t="str">
        <f t="shared" si="345"/>
        <v/>
      </c>
      <c r="AI236" s="137" t="str">
        <f>IF(C236="","",'[1]رصد درجات'!AA236)</f>
        <v/>
      </c>
      <c r="AJ236" s="137" t="str">
        <f>IF(C236="","",'[1]رصد درجات'!AN236)</f>
        <v/>
      </c>
      <c r="AK236" s="137" t="str">
        <f t="shared" si="315"/>
        <v/>
      </c>
      <c r="AL236" s="139" t="str">
        <f t="shared" si="346"/>
        <v/>
      </c>
      <c r="AM236" s="137" t="str">
        <f>IF(C236="","",'[1]رصد درجات'!AX236)</f>
        <v/>
      </c>
      <c r="AN236" s="137" t="str">
        <f>IF(C236="","",'[1]رصد درجات'!BK236)</f>
        <v/>
      </c>
      <c r="AO236" s="137" t="str">
        <f t="shared" si="316"/>
        <v/>
      </c>
      <c r="AP236" s="137" t="str">
        <f t="shared" si="317"/>
        <v/>
      </c>
      <c r="AQ236" s="137" t="str">
        <f t="shared" si="318"/>
        <v/>
      </c>
      <c r="AR236" s="138" t="str">
        <f t="shared" si="347"/>
        <v/>
      </c>
      <c r="AS236" s="137" t="str">
        <f>IF(C236="","",'[1]رصد درجات'!AB236)</f>
        <v/>
      </c>
      <c r="AT236" s="137" t="str">
        <f>IF(C236="","",'[1]رصد درجات'!AO236)</f>
        <v/>
      </c>
      <c r="AU236" s="137" t="str">
        <f>IF(C236="","",'[1]رصد درجات'!AP236)</f>
        <v/>
      </c>
      <c r="AV236" s="137" t="str">
        <f t="shared" si="319"/>
        <v/>
      </c>
      <c r="AW236" s="137" t="str">
        <f t="shared" si="348"/>
        <v/>
      </c>
      <c r="AX236" s="137" t="str">
        <f>IF(C236="","",'[1]رصد درجات'!AY236)</f>
        <v/>
      </c>
      <c r="AY236" s="137" t="str">
        <f>IF(C236="","",'[1]رصد درجات'!BL236)</f>
        <v/>
      </c>
      <c r="AZ236" s="137" t="str">
        <f>IF(C236="","",'[1]رصد درجات'!BM236)</f>
        <v/>
      </c>
      <c r="BA236" s="137" t="str">
        <f t="shared" si="320"/>
        <v/>
      </c>
      <c r="BB236" s="137" t="str">
        <f t="shared" si="321"/>
        <v/>
      </c>
      <c r="BC236" s="137" t="str">
        <f t="shared" si="322"/>
        <v/>
      </c>
      <c r="BD236" s="137" t="str">
        <f t="shared" si="323"/>
        <v/>
      </c>
      <c r="BE236" s="138" t="str">
        <f t="shared" si="349"/>
        <v/>
      </c>
      <c r="BF236" s="137" t="str">
        <f>IF(C236="","",'[1]رصد درجات'!AC236)</f>
        <v/>
      </c>
      <c r="BG236" s="137" t="str">
        <f>IF(C236="","",'[1]رصد درجات'!AI236)</f>
        <v/>
      </c>
      <c r="BH236" s="137" t="str">
        <f>IF(C236="","",'[1]رصد درجات'!AQ236)</f>
        <v/>
      </c>
      <c r="BI236" s="137" t="str">
        <f t="shared" si="324"/>
        <v/>
      </c>
      <c r="BJ236" s="137" t="str">
        <f t="shared" si="350"/>
        <v/>
      </c>
      <c r="BK236" s="137" t="str">
        <f>IF(C236="","",'[1]رصد درجات'!AZ236)</f>
        <v/>
      </c>
      <c r="BL236" s="137" t="str">
        <f>IF(C236="","",'[1]رصد درجات'!BF236)</f>
        <v/>
      </c>
      <c r="BM236" s="137" t="str">
        <f>IF(C236="","",'[1]رصد درجات'!BN236)</f>
        <v/>
      </c>
      <c r="BN236" s="137" t="str">
        <f t="shared" si="325"/>
        <v/>
      </c>
      <c r="BO236" s="137" t="str">
        <f t="shared" si="326"/>
        <v/>
      </c>
      <c r="BP236" s="137" t="str">
        <f t="shared" si="327"/>
        <v/>
      </c>
      <c r="BQ236" s="137" t="str">
        <f t="shared" si="328"/>
        <v/>
      </c>
      <c r="BR236" s="138" t="str">
        <f t="shared" si="351"/>
        <v/>
      </c>
      <c r="BS236" s="137" t="str">
        <f>IF(C236="","",'[1]رصد درجات'!AD236)</f>
        <v/>
      </c>
      <c r="BT236" s="137" t="str">
        <f>IF(C236="","",'[1]رصد درجات'!AR236)</f>
        <v/>
      </c>
      <c r="BU236" s="137" t="str">
        <f t="shared" si="329"/>
        <v/>
      </c>
      <c r="BV236" s="137" t="str">
        <f t="shared" si="352"/>
        <v/>
      </c>
      <c r="BW236" s="137" t="str">
        <f>IF(C236="","",'[1]رصد درجات'!BA236)</f>
        <v/>
      </c>
      <c r="BX236" s="137" t="str">
        <f>IF(C236="","",'[1]رصد درجات'!BO236)</f>
        <v/>
      </c>
      <c r="BY236" s="137" t="str">
        <f t="shared" si="330"/>
        <v/>
      </c>
      <c r="BZ236" s="137" t="str">
        <f t="shared" si="353"/>
        <v/>
      </c>
      <c r="CA236" s="137" t="str">
        <f t="shared" si="331"/>
        <v/>
      </c>
      <c r="CB236" s="138" t="str">
        <f t="shared" si="354"/>
        <v/>
      </c>
      <c r="CC236" s="137" t="str">
        <f>IF(C236="","",'[1]رصد درجات'!AE236)</f>
        <v/>
      </c>
      <c r="CD236" s="137" t="str">
        <f>IF(C236="","",'[1]رصد درجات'!AJ236)</f>
        <v/>
      </c>
      <c r="CE236" s="137" t="str">
        <f>IF(C236="","",'[1]رصد درجات'!AS236)</f>
        <v/>
      </c>
      <c r="CF236" s="137" t="str">
        <f t="shared" si="332"/>
        <v/>
      </c>
      <c r="CG236" s="137" t="str">
        <f t="shared" si="355"/>
        <v/>
      </c>
      <c r="CH236" s="137" t="str">
        <f>IF(C236="","",'[1]رصد درجات'!BB236)</f>
        <v/>
      </c>
      <c r="CI236" s="137" t="str">
        <f>IF(C236="","",'[1]رصد درجات'!BF236)</f>
        <v/>
      </c>
      <c r="CJ236" s="137" t="str">
        <f>IF(C236="","",'[1]رصد درجات'!BP236)</f>
        <v/>
      </c>
      <c r="CK236" s="137" t="str">
        <f t="shared" si="333"/>
        <v/>
      </c>
      <c r="CL236" s="137" t="str">
        <f t="shared" si="334"/>
        <v/>
      </c>
      <c r="CM236" s="137" t="str">
        <f t="shared" si="335"/>
        <v/>
      </c>
      <c r="CN236" s="137" t="str">
        <f t="shared" si="356"/>
        <v/>
      </c>
      <c r="CO236" s="138" t="str">
        <f t="shared" si="357"/>
        <v/>
      </c>
      <c r="CP236" s="140" t="str">
        <f>IF(C236="","",'[1]رصد درجات'!AF236)</f>
        <v/>
      </c>
      <c r="CQ236" s="135" t="str">
        <f t="shared" si="358"/>
        <v/>
      </c>
      <c r="CR236" s="140" t="str">
        <f>IF(C236="","",'[1]رصد درجات'!BC236)</f>
        <v/>
      </c>
      <c r="CS236" s="140" t="str">
        <f t="shared" si="359"/>
        <v/>
      </c>
      <c r="CT236" s="140" t="str">
        <f t="shared" si="400"/>
        <v/>
      </c>
      <c r="CU236" s="135" t="str">
        <f t="shared" si="401"/>
        <v/>
      </c>
      <c r="CV236" s="137" t="str">
        <f>IF(C236="","",'[1]رصد درجات'!AG236)</f>
        <v/>
      </c>
      <c r="CW236" s="137" t="str">
        <f t="shared" si="360"/>
        <v/>
      </c>
      <c r="CX236" s="137" t="str">
        <f>IF(C236="","",'[1]رصد درجات'!BD236)</f>
        <v/>
      </c>
      <c r="CY236" s="140" t="str">
        <f t="shared" si="361"/>
        <v/>
      </c>
      <c r="CZ236" s="140" t="str">
        <f t="shared" si="362"/>
        <v/>
      </c>
      <c r="DA236" s="135" t="str">
        <f t="shared" si="363"/>
        <v/>
      </c>
      <c r="DB236" s="141" t="str">
        <f t="shared" si="364"/>
        <v/>
      </c>
      <c r="DC236" s="142" t="str">
        <f t="shared" si="365"/>
        <v/>
      </c>
      <c r="DD236" s="141" t="str">
        <f t="shared" si="366"/>
        <v/>
      </c>
      <c r="DE236" s="142" t="str">
        <f t="shared" si="367"/>
        <v/>
      </c>
      <c r="DF236" s="137" t="str">
        <f>IF(C236="","",'[1]رصد درجات'!AH236)</f>
        <v/>
      </c>
      <c r="DG236" s="137" t="str">
        <f>IF(C236="","",'[1]رصد درجات'!AT236)</f>
        <v/>
      </c>
      <c r="DH236" s="137" t="str">
        <f t="shared" si="368"/>
        <v/>
      </c>
      <c r="DI236" s="137" t="str">
        <f t="shared" si="369"/>
        <v/>
      </c>
      <c r="DJ236" s="137" t="str">
        <f>IF(C236="","",'[1]رصد درجات'!BE236)</f>
        <v/>
      </c>
      <c r="DK236" s="137" t="str">
        <f>IF(C236="","",'[1]رصد درجات'!BQ236)</f>
        <v/>
      </c>
      <c r="DL236" s="137" t="str">
        <f t="shared" si="370"/>
        <v/>
      </c>
      <c r="DM236" s="137" t="str">
        <f t="shared" si="371"/>
        <v/>
      </c>
      <c r="DN236" s="137" t="str">
        <f t="shared" si="372"/>
        <v/>
      </c>
      <c r="DO236" s="138" t="str">
        <f t="shared" si="373"/>
        <v/>
      </c>
      <c r="DP236" s="143" t="str">
        <f t="shared" si="374"/>
        <v/>
      </c>
      <c r="DQ236" s="144" t="str">
        <f t="shared" si="375"/>
        <v/>
      </c>
      <c r="DR236" s="145">
        <f t="shared" si="376"/>
        <v>0</v>
      </c>
      <c r="DS236" s="146" t="str">
        <f t="shared" si="377"/>
        <v/>
      </c>
      <c r="DT236" s="147" t="str">
        <f t="shared" si="378"/>
        <v/>
      </c>
      <c r="DU236" s="147" t="str">
        <f t="shared" si="379"/>
        <v/>
      </c>
      <c r="DV236" s="147" t="str">
        <f t="shared" si="380"/>
        <v/>
      </c>
      <c r="DW236" s="147" t="str">
        <f t="shared" si="381"/>
        <v/>
      </c>
      <c r="DX236" s="147" t="str">
        <f t="shared" si="382"/>
        <v/>
      </c>
      <c r="DY236" s="147" t="str">
        <f t="shared" si="383"/>
        <v/>
      </c>
      <c r="DZ236" s="147" t="str">
        <f t="shared" si="384"/>
        <v/>
      </c>
      <c r="EA236" s="148"/>
      <c r="EB236" s="148"/>
      <c r="EC236" s="148"/>
      <c r="ED236" s="148"/>
      <c r="EE236" s="148"/>
      <c r="EF236" s="148"/>
      <c r="EG236" s="148"/>
      <c r="EH236" s="148"/>
      <c r="EI236" s="148"/>
      <c r="EJ236" s="148"/>
      <c r="EK236" s="149"/>
      <c r="EL236" s="150" t="str">
        <f t="shared" si="385"/>
        <v/>
      </c>
      <c r="EM236" s="145"/>
      <c r="EN236" s="145"/>
      <c r="EO236" s="151" t="str">
        <f>IF(C236="","",IF(EL236=TRUE,'[1]بيانات أساسية'!$Z$16,'[1]بيانات أساسية'!$Y$17))</f>
        <v/>
      </c>
      <c r="EP236" s="152" t="str">
        <f t="shared" si="336"/>
        <v/>
      </c>
      <c r="EQ236" s="153" t="str">
        <f t="shared" si="386"/>
        <v/>
      </c>
      <c r="ER236" s="153" t="str">
        <f t="shared" si="387"/>
        <v/>
      </c>
      <c r="ES236" s="159"/>
      <c r="GD236" s="157" t="str">
        <f t="shared" si="388"/>
        <v/>
      </c>
      <c r="GE236" s="157" t="str">
        <f t="shared" si="389"/>
        <v/>
      </c>
      <c r="GF236" s="157" t="str">
        <f t="shared" si="390"/>
        <v/>
      </c>
      <c r="GG236" s="157" t="str">
        <f t="shared" si="391"/>
        <v/>
      </c>
      <c r="GH236" s="157" t="str">
        <f t="shared" si="392"/>
        <v/>
      </c>
      <c r="GI236" s="157" t="str">
        <f t="shared" si="393"/>
        <v/>
      </c>
      <c r="GJ236" s="157" t="str">
        <f t="shared" si="394"/>
        <v/>
      </c>
      <c r="GK236" s="157" t="str">
        <f t="shared" si="395"/>
        <v/>
      </c>
      <c r="GL236" s="157" t="str">
        <f t="shared" si="396"/>
        <v/>
      </c>
      <c r="GM236" s="158" t="str">
        <f t="shared" si="397"/>
        <v/>
      </c>
      <c r="GN236" s="157" t="str">
        <f t="shared" si="398"/>
        <v/>
      </c>
      <c r="GO236" s="145" t="str">
        <f t="shared" si="399"/>
        <v/>
      </c>
    </row>
    <row r="237" spans="1:197" s="156" customFormat="1" ht="27" customHeight="1" thickBot="1">
      <c r="A237" s="132" t="str">
        <f>IF('[1]رصد درجات'!A237="","",'[1]رصد درجات'!A237)</f>
        <v/>
      </c>
      <c r="B237" s="132" t="str">
        <f>IF('[1]رصد درجات'!B237="","",'[1]رصد درجات'!B237)</f>
        <v/>
      </c>
      <c r="C237" s="132" t="str">
        <f>IF('[1]رصد درجات'!C237="","",'[1]رصد درجات'!C237)</f>
        <v/>
      </c>
      <c r="D237" s="133" t="str">
        <f>IF('[1]رصد درجات'!D237="","",'[1]رصد درجات'!D237)</f>
        <v/>
      </c>
      <c r="E237" s="132" t="str">
        <f>IF('[1]رصد درجات'!E237="","",'[1]رصد درجات'!E237)</f>
        <v/>
      </c>
      <c r="F237" s="132" t="str">
        <f>IF('[1]رصد درجات'!F237="","",'[1]رصد درجات'!F237)</f>
        <v/>
      </c>
      <c r="G237" s="132" t="str">
        <f>IF('[1]رصد درجات'!G237="","",'[1]رصد درجات'!G237)</f>
        <v/>
      </c>
      <c r="H237" s="132" t="str">
        <f>IF('[1]رصد درجات'!H237="","",'[1]رصد درجات'!H237)</f>
        <v/>
      </c>
      <c r="I237" s="132" t="str">
        <f>IF('[1]رصد درجات'!I237="","",'[1]رصد درجات'!I237)</f>
        <v/>
      </c>
      <c r="J237" s="132" t="str">
        <f>IF('[1]رصد درجات'!J237="","",'[1]رصد درجات'!J237)</f>
        <v/>
      </c>
      <c r="K237" s="132" t="str">
        <f>IF('[1]رصد درجات'!K237="","",'[1]رصد درجات'!K237)</f>
        <v/>
      </c>
      <c r="L237" s="132" t="str">
        <f>IF('[1]رصد درجات'!L237="","",'[1]رصد درجات'!L237)</f>
        <v/>
      </c>
      <c r="M237" s="134" t="str">
        <f>IF('[1]رصد درجات'!M237="","",'[1]رصد درجات'!M237)</f>
        <v/>
      </c>
      <c r="N237" s="134" t="str">
        <f>IF('[1]رصد درجات'!N237="","",'[1]رصد درجات'!N237)</f>
        <v/>
      </c>
      <c r="O237" s="132" t="str">
        <f>IF(C237="","",'[1]رصد درجات'!Y237)</f>
        <v/>
      </c>
      <c r="P237" s="132" t="str">
        <f>IF(C237="","",'[1]رصد درجات'!AL237)</f>
        <v/>
      </c>
      <c r="Q237" s="132" t="str">
        <f t="shared" si="337"/>
        <v/>
      </c>
      <c r="R237" s="135" t="str">
        <f t="shared" si="338"/>
        <v/>
      </c>
      <c r="S237" s="132" t="str">
        <f>IF(C237="","",'[1]رصد درجات'!AV237)</f>
        <v/>
      </c>
      <c r="T237" s="132" t="str">
        <f>IF(C237="","",'[1]رصد درجات'!BI237)</f>
        <v/>
      </c>
      <c r="U237" s="132" t="str">
        <f t="shared" si="339"/>
        <v/>
      </c>
      <c r="V237" s="132" t="str">
        <f t="shared" si="340"/>
        <v/>
      </c>
      <c r="W237" s="132" t="str">
        <f t="shared" si="341"/>
        <v/>
      </c>
      <c r="X237" s="136" t="str">
        <f t="shared" si="342"/>
        <v/>
      </c>
      <c r="Y237" s="137" t="str">
        <f>IF(C237="","",'[1]رصد درجات'!Z237)</f>
        <v/>
      </c>
      <c r="Z237" s="137" t="str">
        <f>IF(C237="","",'[1]رصد درجات'!AM237)</f>
        <v/>
      </c>
      <c r="AA237" s="137" t="str">
        <f t="shared" si="312"/>
        <v/>
      </c>
      <c r="AB237" s="137" t="str">
        <f t="shared" si="343"/>
        <v/>
      </c>
      <c r="AC237" s="137" t="str">
        <f>IF(C237="","",'[1]رصد درجات'!AV237)</f>
        <v/>
      </c>
      <c r="AD237" s="137" t="str">
        <f>IF(C237="","",'[1]رصد درجات'!BI237)</f>
        <v/>
      </c>
      <c r="AE237" s="137" t="str">
        <f t="shared" si="313"/>
        <v/>
      </c>
      <c r="AF237" s="137" t="str">
        <f t="shared" si="314"/>
        <v/>
      </c>
      <c r="AG237" s="137" t="str">
        <f t="shared" si="344"/>
        <v/>
      </c>
      <c r="AH237" s="138" t="str">
        <f t="shared" si="345"/>
        <v/>
      </c>
      <c r="AI237" s="137" t="str">
        <f>IF(C237="","",'[1]رصد درجات'!AA237)</f>
        <v/>
      </c>
      <c r="AJ237" s="137" t="str">
        <f>IF(C237="","",'[1]رصد درجات'!AN237)</f>
        <v/>
      </c>
      <c r="AK237" s="137" t="str">
        <f t="shared" si="315"/>
        <v/>
      </c>
      <c r="AL237" s="139" t="str">
        <f t="shared" si="346"/>
        <v/>
      </c>
      <c r="AM237" s="137" t="str">
        <f>IF(C237="","",'[1]رصد درجات'!AX237)</f>
        <v/>
      </c>
      <c r="AN237" s="137" t="str">
        <f>IF(C237="","",'[1]رصد درجات'!BK237)</f>
        <v/>
      </c>
      <c r="AO237" s="137" t="str">
        <f t="shared" si="316"/>
        <v/>
      </c>
      <c r="AP237" s="137" t="str">
        <f t="shared" si="317"/>
        <v/>
      </c>
      <c r="AQ237" s="137" t="str">
        <f t="shared" si="318"/>
        <v/>
      </c>
      <c r="AR237" s="138" t="str">
        <f t="shared" si="347"/>
        <v/>
      </c>
      <c r="AS237" s="137" t="str">
        <f>IF(C237="","",'[1]رصد درجات'!AB237)</f>
        <v/>
      </c>
      <c r="AT237" s="137" t="str">
        <f>IF(C237="","",'[1]رصد درجات'!AO237)</f>
        <v/>
      </c>
      <c r="AU237" s="137" t="str">
        <f>IF(C237="","",'[1]رصد درجات'!AP237)</f>
        <v/>
      </c>
      <c r="AV237" s="137" t="str">
        <f t="shared" si="319"/>
        <v/>
      </c>
      <c r="AW237" s="137" t="str">
        <f t="shared" si="348"/>
        <v/>
      </c>
      <c r="AX237" s="137" t="str">
        <f>IF(C237="","",'[1]رصد درجات'!AY237)</f>
        <v/>
      </c>
      <c r="AY237" s="137" t="str">
        <f>IF(C237="","",'[1]رصد درجات'!BL237)</f>
        <v/>
      </c>
      <c r="AZ237" s="137" t="str">
        <f>IF(C237="","",'[1]رصد درجات'!BM237)</f>
        <v/>
      </c>
      <c r="BA237" s="137" t="str">
        <f t="shared" si="320"/>
        <v/>
      </c>
      <c r="BB237" s="137" t="str">
        <f t="shared" si="321"/>
        <v/>
      </c>
      <c r="BC237" s="137" t="str">
        <f t="shared" si="322"/>
        <v/>
      </c>
      <c r="BD237" s="137" t="str">
        <f t="shared" si="323"/>
        <v/>
      </c>
      <c r="BE237" s="138" t="str">
        <f t="shared" si="349"/>
        <v/>
      </c>
      <c r="BF237" s="137" t="str">
        <f>IF(C237="","",'[1]رصد درجات'!AC237)</f>
        <v/>
      </c>
      <c r="BG237" s="137" t="str">
        <f>IF(C237="","",'[1]رصد درجات'!AI237)</f>
        <v/>
      </c>
      <c r="BH237" s="137" t="str">
        <f>IF(C237="","",'[1]رصد درجات'!AQ237)</f>
        <v/>
      </c>
      <c r="BI237" s="137" t="str">
        <f t="shared" si="324"/>
        <v/>
      </c>
      <c r="BJ237" s="137" t="str">
        <f t="shared" si="350"/>
        <v/>
      </c>
      <c r="BK237" s="137" t="str">
        <f>IF(C237="","",'[1]رصد درجات'!AZ237)</f>
        <v/>
      </c>
      <c r="BL237" s="137" t="str">
        <f>IF(C237="","",'[1]رصد درجات'!BF237)</f>
        <v/>
      </c>
      <c r="BM237" s="137" t="str">
        <f>IF(C237="","",'[1]رصد درجات'!BN237)</f>
        <v/>
      </c>
      <c r="BN237" s="137" t="str">
        <f t="shared" si="325"/>
        <v/>
      </c>
      <c r="BO237" s="137" t="str">
        <f t="shared" si="326"/>
        <v/>
      </c>
      <c r="BP237" s="137" t="str">
        <f t="shared" si="327"/>
        <v/>
      </c>
      <c r="BQ237" s="137" t="str">
        <f t="shared" si="328"/>
        <v/>
      </c>
      <c r="BR237" s="138" t="str">
        <f t="shared" si="351"/>
        <v/>
      </c>
      <c r="BS237" s="137" t="str">
        <f>IF(C237="","",'[1]رصد درجات'!AD237)</f>
        <v/>
      </c>
      <c r="BT237" s="137" t="str">
        <f>IF(C237="","",'[1]رصد درجات'!AR237)</f>
        <v/>
      </c>
      <c r="BU237" s="137" t="str">
        <f t="shared" si="329"/>
        <v/>
      </c>
      <c r="BV237" s="137" t="str">
        <f t="shared" si="352"/>
        <v/>
      </c>
      <c r="BW237" s="137" t="str">
        <f>IF(C237="","",'[1]رصد درجات'!BA237)</f>
        <v/>
      </c>
      <c r="BX237" s="137" t="str">
        <f>IF(C237="","",'[1]رصد درجات'!BO237)</f>
        <v/>
      </c>
      <c r="BY237" s="137" t="str">
        <f t="shared" si="330"/>
        <v/>
      </c>
      <c r="BZ237" s="137" t="str">
        <f t="shared" si="353"/>
        <v/>
      </c>
      <c r="CA237" s="137" t="str">
        <f t="shared" si="331"/>
        <v/>
      </c>
      <c r="CB237" s="138" t="str">
        <f t="shared" si="354"/>
        <v/>
      </c>
      <c r="CC237" s="137" t="str">
        <f>IF(C237="","",'[1]رصد درجات'!AE237)</f>
        <v/>
      </c>
      <c r="CD237" s="137" t="str">
        <f>IF(C237="","",'[1]رصد درجات'!AJ237)</f>
        <v/>
      </c>
      <c r="CE237" s="137" t="str">
        <f>IF(C237="","",'[1]رصد درجات'!AS237)</f>
        <v/>
      </c>
      <c r="CF237" s="137" t="str">
        <f t="shared" si="332"/>
        <v/>
      </c>
      <c r="CG237" s="137" t="str">
        <f t="shared" si="355"/>
        <v/>
      </c>
      <c r="CH237" s="137" t="str">
        <f>IF(C237="","",'[1]رصد درجات'!BB237)</f>
        <v/>
      </c>
      <c r="CI237" s="137" t="str">
        <f>IF(C237="","",'[1]رصد درجات'!BF237)</f>
        <v/>
      </c>
      <c r="CJ237" s="137" t="str">
        <f>IF(C237="","",'[1]رصد درجات'!BP237)</f>
        <v/>
      </c>
      <c r="CK237" s="137" t="str">
        <f t="shared" si="333"/>
        <v/>
      </c>
      <c r="CL237" s="137" t="str">
        <f t="shared" si="334"/>
        <v/>
      </c>
      <c r="CM237" s="137" t="str">
        <f t="shared" si="335"/>
        <v/>
      </c>
      <c r="CN237" s="137" t="str">
        <f t="shared" si="356"/>
        <v/>
      </c>
      <c r="CO237" s="138" t="str">
        <f t="shared" si="357"/>
        <v/>
      </c>
      <c r="CP237" s="140" t="str">
        <f>IF(C237="","",'[1]رصد درجات'!AF237)</f>
        <v/>
      </c>
      <c r="CQ237" s="135" t="str">
        <f t="shared" si="358"/>
        <v/>
      </c>
      <c r="CR237" s="140" t="str">
        <f>IF(C237="","",'[1]رصد درجات'!BC237)</f>
        <v/>
      </c>
      <c r="CS237" s="140" t="str">
        <f t="shared" si="359"/>
        <v/>
      </c>
      <c r="CT237" s="140" t="str">
        <f t="shared" si="400"/>
        <v/>
      </c>
      <c r="CU237" s="135" t="str">
        <f t="shared" si="401"/>
        <v/>
      </c>
      <c r="CV237" s="137" t="str">
        <f>IF(C237="","",'[1]رصد درجات'!AG237)</f>
        <v/>
      </c>
      <c r="CW237" s="137" t="str">
        <f t="shared" si="360"/>
        <v/>
      </c>
      <c r="CX237" s="137" t="str">
        <f>IF(C237="","",'[1]رصد درجات'!BD237)</f>
        <v/>
      </c>
      <c r="CY237" s="140" t="str">
        <f t="shared" si="361"/>
        <v/>
      </c>
      <c r="CZ237" s="140" t="str">
        <f t="shared" si="362"/>
        <v/>
      </c>
      <c r="DA237" s="135" t="str">
        <f t="shared" si="363"/>
        <v/>
      </c>
      <c r="DB237" s="141" t="str">
        <f t="shared" si="364"/>
        <v/>
      </c>
      <c r="DC237" s="142" t="str">
        <f t="shared" si="365"/>
        <v/>
      </c>
      <c r="DD237" s="141" t="str">
        <f t="shared" si="366"/>
        <v/>
      </c>
      <c r="DE237" s="142" t="str">
        <f t="shared" si="367"/>
        <v/>
      </c>
      <c r="DF237" s="137" t="str">
        <f>IF(C237="","",'[1]رصد درجات'!AH237)</f>
        <v/>
      </c>
      <c r="DG237" s="137" t="str">
        <f>IF(C237="","",'[1]رصد درجات'!AT237)</f>
        <v/>
      </c>
      <c r="DH237" s="137" t="str">
        <f t="shared" si="368"/>
        <v/>
      </c>
      <c r="DI237" s="137" t="str">
        <f t="shared" si="369"/>
        <v/>
      </c>
      <c r="DJ237" s="137" t="str">
        <f>IF(C237="","",'[1]رصد درجات'!BE237)</f>
        <v/>
      </c>
      <c r="DK237" s="137" t="str">
        <f>IF(C237="","",'[1]رصد درجات'!BQ237)</f>
        <v/>
      </c>
      <c r="DL237" s="137" t="str">
        <f t="shared" si="370"/>
        <v/>
      </c>
      <c r="DM237" s="137" t="str">
        <f t="shared" si="371"/>
        <v/>
      </c>
      <c r="DN237" s="137" t="str">
        <f t="shared" si="372"/>
        <v/>
      </c>
      <c r="DO237" s="138" t="str">
        <f t="shared" si="373"/>
        <v/>
      </c>
      <c r="DP237" s="143" t="str">
        <f t="shared" si="374"/>
        <v/>
      </c>
      <c r="DQ237" s="144" t="str">
        <f t="shared" si="375"/>
        <v/>
      </c>
      <c r="DR237" s="145">
        <f t="shared" si="376"/>
        <v>0</v>
      </c>
      <c r="DS237" s="146" t="str">
        <f t="shared" si="377"/>
        <v/>
      </c>
      <c r="DT237" s="147" t="str">
        <f t="shared" si="378"/>
        <v/>
      </c>
      <c r="DU237" s="147" t="str">
        <f t="shared" si="379"/>
        <v/>
      </c>
      <c r="DV237" s="147" t="str">
        <f t="shared" si="380"/>
        <v/>
      </c>
      <c r="DW237" s="147" t="str">
        <f t="shared" si="381"/>
        <v/>
      </c>
      <c r="DX237" s="147" t="str">
        <f t="shared" si="382"/>
        <v/>
      </c>
      <c r="DY237" s="147" t="str">
        <f t="shared" si="383"/>
        <v/>
      </c>
      <c r="DZ237" s="147" t="str">
        <f t="shared" si="384"/>
        <v/>
      </c>
      <c r="EA237" s="148"/>
      <c r="EB237" s="148"/>
      <c r="EC237" s="148"/>
      <c r="ED237" s="148"/>
      <c r="EE237" s="148"/>
      <c r="EF237" s="148"/>
      <c r="EG237" s="148"/>
      <c r="EH237" s="148"/>
      <c r="EI237" s="148"/>
      <c r="EJ237" s="148"/>
      <c r="EK237" s="149"/>
      <c r="EL237" s="150" t="str">
        <f t="shared" si="385"/>
        <v/>
      </c>
      <c r="EM237" s="145"/>
      <c r="EN237" s="145"/>
      <c r="EO237" s="151" t="str">
        <f>IF(C237="","",IF(EL237=TRUE,'[1]بيانات أساسية'!$Z$16,'[1]بيانات أساسية'!$Y$17))</f>
        <v/>
      </c>
      <c r="EP237" s="152" t="str">
        <f t="shared" si="336"/>
        <v/>
      </c>
      <c r="EQ237" s="153" t="str">
        <f t="shared" si="386"/>
        <v/>
      </c>
      <c r="ER237" s="153" t="str">
        <f t="shared" si="387"/>
        <v/>
      </c>
      <c r="ES237" s="159"/>
      <c r="GD237" s="157" t="str">
        <f t="shared" si="388"/>
        <v/>
      </c>
      <c r="GE237" s="157" t="str">
        <f t="shared" si="389"/>
        <v/>
      </c>
      <c r="GF237" s="157" t="str">
        <f t="shared" si="390"/>
        <v/>
      </c>
      <c r="GG237" s="157" t="str">
        <f t="shared" si="391"/>
        <v/>
      </c>
      <c r="GH237" s="157" t="str">
        <f t="shared" si="392"/>
        <v/>
      </c>
      <c r="GI237" s="157" t="str">
        <f t="shared" si="393"/>
        <v/>
      </c>
      <c r="GJ237" s="157" t="str">
        <f t="shared" si="394"/>
        <v/>
      </c>
      <c r="GK237" s="157" t="str">
        <f t="shared" si="395"/>
        <v/>
      </c>
      <c r="GL237" s="157" t="str">
        <f t="shared" si="396"/>
        <v/>
      </c>
      <c r="GM237" s="158" t="str">
        <f t="shared" si="397"/>
        <v/>
      </c>
      <c r="GN237" s="157" t="str">
        <f t="shared" si="398"/>
        <v/>
      </c>
      <c r="GO237" s="145" t="str">
        <f t="shared" si="399"/>
        <v/>
      </c>
    </row>
    <row r="238" spans="1:197" s="156" customFormat="1" ht="27" customHeight="1" thickBot="1">
      <c r="A238" s="132" t="str">
        <f>IF('[1]رصد درجات'!A238="","",'[1]رصد درجات'!A238)</f>
        <v/>
      </c>
      <c r="B238" s="132" t="str">
        <f>IF('[1]رصد درجات'!B238="","",'[1]رصد درجات'!B238)</f>
        <v/>
      </c>
      <c r="C238" s="132" t="str">
        <f>IF('[1]رصد درجات'!C238="","",'[1]رصد درجات'!C238)</f>
        <v/>
      </c>
      <c r="D238" s="133" t="str">
        <f>IF('[1]رصد درجات'!D238="","",'[1]رصد درجات'!D238)</f>
        <v/>
      </c>
      <c r="E238" s="132" t="str">
        <f>IF('[1]رصد درجات'!E238="","",'[1]رصد درجات'!E238)</f>
        <v/>
      </c>
      <c r="F238" s="132" t="str">
        <f>IF('[1]رصد درجات'!F238="","",'[1]رصد درجات'!F238)</f>
        <v/>
      </c>
      <c r="G238" s="132" t="str">
        <f>IF('[1]رصد درجات'!G238="","",'[1]رصد درجات'!G238)</f>
        <v/>
      </c>
      <c r="H238" s="132" t="str">
        <f>IF('[1]رصد درجات'!H238="","",'[1]رصد درجات'!H238)</f>
        <v/>
      </c>
      <c r="I238" s="132" t="str">
        <f>IF('[1]رصد درجات'!I238="","",'[1]رصد درجات'!I238)</f>
        <v/>
      </c>
      <c r="J238" s="132" t="str">
        <f>IF('[1]رصد درجات'!J238="","",'[1]رصد درجات'!J238)</f>
        <v/>
      </c>
      <c r="K238" s="132" t="str">
        <f>IF('[1]رصد درجات'!K238="","",'[1]رصد درجات'!K238)</f>
        <v/>
      </c>
      <c r="L238" s="132" t="str">
        <f>IF('[1]رصد درجات'!L238="","",'[1]رصد درجات'!L238)</f>
        <v/>
      </c>
      <c r="M238" s="134" t="str">
        <f>IF('[1]رصد درجات'!M238="","",'[1]رصد درجات'!M238)</f>
        <v/>
      </c>
      <c r="N238" s="134" t="str">
        <f>IF('[1]رصد درجات'!N238="","",'[1]رصد درجات'!N238)</f>
        <v/>
      </c>
      <c r="O238" s="132" t="str">
        <f>IF(C238="","",'[1]رصد درجات'!Y238)</f>
        <v/>
      </c>
      <c r="P238" s="132" t="str">
        <f>IF(C238="","",'[1]رصد درجات'!AL238)</f>
        <v/>
      </c>
      <c r="Q238" s="132" t="str">
        <f t="shared" si="337"/>
        <v/>
      </c>
      <c r="R238" s="135" t="str">
        <f t="shared" si="338"/>
        <v/>
      </c>
      <c r="S238" s="132" t="str">
        <f>IF(C238="","",'[1]رصد درجات'!AV238)</f>
        <v/>
      </c>
      <c r="T238" s="132" t="str">
        <f>IF(C238="","",'[1]رصد درجات'!BI238)</f>
        <v/>
      </c>
      <c r="U238" s="132" t="str">
        <f t="shared" si="339"/>
        <v/>
      </c>
      <c r="V238" s="132" t="str">
        <f t="shared" si="340"/>
        <v/>
      </c>
      <c r="W238" s="132" t="str">
        <f t="shared" si="341"/>
        <v/>
      </c>
      <c r="X238" s="136" t="str">
        <f t="shared" si="342"/>
        <v/>
      </c>
      <c r="Y238" s="137" t="str">
        <f>IF(C238="","",'[1]رصد درجات'!Z238)</f>
        <v/>
      </c>
      <c r="Z238" s="137" t="str">
        <f>IF(C238="","",'[1]رصد درجات'!AM238)</f>
        <v/>
      </c>
      <c r="AA238" s="137" t="str">
        <f t="shared" si="312"/>
        <v/>
      </c>
      <c r="AB238" s="137" t="str">
        <f t="shared" si="343"/>
        <v/>
      </c>
      <c r="AC238" s="137" t="str">
        <f>IF(C238="","",'[1]رصد درجات'!AV238)</f>
        <v/>
      </c>
      <c r="AD238" s="137" t="str">
        <f>IF(C238="","",'[1]رصد درجات'!BI238)</f>
        <v/>
      </c>
      <c r="AE238" s="137" t="str">
        <f t="shared" si="313"/>
        <v/>
      </c>
      <c r="AF238" s="137" t="str">
        <f t="shared" si="314"/>
        <v/>
      </c>
      <c r="AG238" s="137" t="str">
        <f t="shared" si="344"/>
        <v/>
      </c>
      <c r="AH238" s="138" t="str">
        <f t="shared" si="345"/>
        <v/>
      </c>
      <c r="AI238" s="137" t="str">
        <f>IF(C238="","",'[1]رصد درجات'!AA238)</f>
        <v/>
      </c>
      <c r="AJ238" s="137" t="str">
        <f>IF(C238="","",'[1]رصد درجات'!AN238)</f>
        <v/>
      </c>
      <c r="AK238" s="137" t="str">
        <f t="shared" si="315"/>
        <v/>
      </c>
      <c r="AL238" s="139" t="str">
        <f t="shared" si="346"/>
        <v/>
      </c>
      <c r="AM238" s="137" t="str">
        <f>IF(C238="","",'[1]رصد درجات'!AX238)</f>
        <v/>
      </c>
      <c r="AN238" s="137" t="str">
        <f>IF(C238="","",'[1]رصد درجات'!BK238)</f>
        <v/>
      </c>
      <c r="AO238" s="137" t="str">
        <f t="shared" si="316"/>
        <v/>
      </c>
      <c r="AP238" s="137" t="str">
        <f t="shared" si="317"/>
        <v/>
      </c>
      <c r="AQ238" s="137" t="str">
        <f t="shared" si="318"/>
        <v/>
      </c>
      <c r="AR238" s="138" t="str">
        <f t="shared" si="347"/>
        <v/>
      </c>
      <c r="AS238" s="137" t="str">
        <f>IF(C238="","",'[1]رصد درجات'!AB238)</f>
        <v/>
      </c>
      <c r="AT238" s="137" t="str">
        <f>IF(C238="","",'[1]رصد درجات'!AO238)</f>
        <v/>
      </c>
      <c r="AU238" s="137" t="str">
        <f>IF(C238="","",'[1]رصد درجات'!AP238)</f>
        <v/>
      </c>
      <c r="AV238" s="137" t="str">
        <f t="shared" si="319"/>
        <v/>
      </c>
      <c r="AW238" s="137" t="str">
        <f t="shared" si="348"/>
        <v/>
      </c>
      <c r="AX238" s="137" t="str">
        <f>IF(C238="","",'[1]رصد درجات'!AY238)</f>
        <v/>
      </c>
      <c r="AY238" s="137" t="str">
        <f>IF(C238="","",'[1]رصد درجات'!BL238)</f>
        <v/>
      </c>
      <c r="AZ238" s="137" t="str">
        <f>IF(C238="","",'[1]رصد درجات'!BM238)</f>
        <v/>
      </c>
      <c r="BA238" s="137" t="str">
        <f t="shared" si="320"/>
        <v/>
      </c>
      <c r="BB238" s="137" t="str">
        <f t="shared" si="321"/>
        <v/>
      </c>
      <c r="BC238" s="137" t="str">
        <f t="shared" si="322"/>
        <v/>
      </c>
      <c r="BD238" s="137" t="str">
        <f t="shared" si="323"/>
        <v/>
      </c>
      <c r="BE238" s="138" t="str">
        <f t="shared" si="349"/>
        <v/>
      </c>
      <c r="BF238" s="137" t="str">
        <f>IF(C238="","",'[1]رصد درجات'!AC238)</f>
        <v/>
      </c>
      <c r="BG238" s="137" t="str">
        <f>IF(C238="","",'[1]رصد درجات'!AI238)</f>
        <v/>
      </c>
      <c r="BH238" s="137" t="str">
        <f>IF(C238="","",'[1]رصد درجات'!AQ238)</f>
        <v/>
      </c>
      <c r="BI238" s="137" t="str">
        <f t="shared" si="324"/>
        <v/>
      </c>
      <c r="BJ238" s="137" t="str">
        <f t="shared" si="350"/>
        <v/>
      </c>
      <c r="BK238" s="137" t="str">
        <f>IF(C238="","",'[1]رصد درجات'!AZ238)</f>
        <v/>
      </c>
      <c r="BL238" s="137" t="str">
        <f>IF(C238="","",'[1]رصد درجات'!BF238)</f>
        <v/>
      </c>
      <c r="BM238" s="137" t="str">
        <f>IF(C238="","",'[1]رصد درجات'!BN238)</f>
        <v/>
      </c>
      <c r="BN238" s="137" t="str">
        <f t="shared" si="325"/>
        <v/>
      </c>
      <c r="BO238" s="137" t="str">
        <f t="shared" si="326"/>
        <v/>
      </c>
      <c r="BP238" s="137" t="str">
        <f t="shared" si="327"/>
        <v/>
      </c>
      <c r="BQ238" s="137" t="str">
        <f t="shared" si="328"/>
        <v/>
      </c>
      <c r="BR238" s="138" t="str">
        <f t="shared" si="351"/>
        <v/>
      </c>
      <c r="BS238" s="137" t="str">
        <f>IF(C238="","",'[1]رصد درجات'!AD238)</f>
        <v/>
      </c>
      <c r="BT238" s="137" t="str">
        <f>IF(C238="","",'[1]رصد درجات'!AR238)</f>
        <v/>
      </c>
      <c r="BU238" s="137" t="str">
        <f t="shared" si="329"/>
        <v/>
      </c>
      <c r="BV238" s="137" t="str">
        <f t="shared" si="352"/>
        <v/>
      </c>
      <c r="BW238" s="137" t="str">
        <f>IF(C238="","",'[1]رصد درجات'!BA238)</f>
        <v/>
      </c>
      <c r="BX238" s="137" t="str">
        <f>IF(C238="","",'[1]رصد درجات'!BO238)</f>
        <v/>
      </c>
      <c r="BY238" s="137" t="str">
        <f t="shared" si="330"/>
        <v/>
      </c>
      <c r="BZ238" s="137" t="str">
        <f t="shared" si="353"/>
        <v/>
      </c>
      <c r="CA238" s="137" t="str">
        <f t="shared" si="331"/>
        <v/>
      </c>
      <c r="CB238" s="138" t="str">
        <f t="shared" si="354"/>
        <v/>
      </c>
      <c r="CC238" s="137" t="str">
        <f>IF(C238="","",'[1]رصد درجات'!AE238)</f>
        <v/>
      </c>
      <c r="CD238" s="137" t="str">
        <f>IF(C238="","",'[1]رصد درجات'!AJ238)</f>
        <v/>
      </c>
      <c r="CE238" s="137" t="str">
        <f>IF(C238="","",'[1]رصد درجات'!AS238)</f>
        <v/>
      </c>
      <c r="CF238" s="137" t="str">
        <f t="shared" si="332"/>
        <v/>
      </c>
      <c r="CG238" s="137" t="str">
        <f t="shared" si="355"/>
        <v/>
      </c>
      <c r="CH238" s="137" t="str">
        <f>IF(C238="","",'[1]رصد درجات'!BB238)</f>
        <v/>
      </c>
      <c r="CI238" s="137" t="str">
        <f>IF(C238="","",'[1]رصد درجات'!BF238)</f>
        <v/>
      </c>
      <c r="CJ238" s="137" t="str">
        <f>IF(C238="","",'[1]رصد درجات'!BP238)</f>
        <v/>
      </c>
      <c r="CK238" s="137" t="str">
        <f t="shared" si="333"/>
        <v/>
      </c>
      <c r="CL238" s="137" t="str">
        <f t="shared" si="334"/>
        <v/>
      </c>
      <c r="CM238" s="137" t="str">
        <f t="shared" si="335"/>
        <v/>
      </c>
      <c r="CN238" s="137" t="str">
        <f t="shared" si="356"/>
        <v/>
      </c>
      <c r="CO238" s="138" t="str">
        <f t="shared" si="357"/>
        <v/>
      </c>
      <c r="CP238" s="140" t="str">
        <f>IF(C238="","",'[1]رصد درجات'!AF238)</f>
        <v/>
      </c>
      <c r="CQ238" s="135" t="str">
        <f t="shared" si="358"/>
        <v/>
      </c>
      <c r="CR238" s="140" t="str">
        <f>IF(C238="","",'[1]رصد درجات'!BC238)</f>
        <v/>
      </c>
      <c r="CS238" s="140" t="str">
        <f t="shared" si="359"/>
        <v/>
      </c>
      <c r="CT238" s="140" t="str">
        <f t="shared" si="400"/>
        <v/>
      </c>
      <c r="CU238" s="135" t="str">
        <f t="shared" si="401"/>
        <v/>
      </c>
      <c r="CV238" s="137" t="str">
        <f>IF(C238="","",'[1]رصد درجات'!AG238)</f>
        <v/>
      </c>
      <c r="CW238" s="137" t="str">
        <f t="shared" si="360"/>
        <v/>
      </c>
      <c r="CX238" s="137" t="str">
        <f>IF(C238="","",'[1]رصد درجات'!BD238)</f>
        <v/>
      </c>
      <c r="CY238" s="140" t="str">
        <f t="shared" si="361"/>
        <v/>
      </c>
      <c r="CZ238" s="140" t="str">
        <f t="shared" si="362"/>
        <v/>
      </c>
      <c r="DA238" s="135" t="str">
        <f t="shared" si="363"/>
        <v/>
      </c>
      <c r="DB238" s="141" t="str">
        <f t="shared" si="364"/>
        <v/>
      </c>
      <c r="DC238" s="142" t="str">
        <f t="shared" si="365"/>
        <v/>
      </c>
      <c r="DD238" s="141" t="str">
        <f t="shared" si="366"/>
        <v/>
      </c>
      <c r="DE238" s="142" t="str">
        <f t="shared" si="367"/>
        <v/>
      </c>
      <c r="DF238" s="137" t="str">
        <f>IF(C238="","",'[1]رصد درجات'!AH238)</f>
        <v/>
      </c>
      <c r="DG238" s="137" t="str">
        <f>IF(C238="","",'[1]رصد درجات'!AT238)</f>
        <v/>
      </c>
      <c r="DH238" s="137" t="str">
        <f t="shared" si="368"/>
        <v/>
      </c>
      <c r="DI238" s="137" t="str">
        <f t="shared" si="369"/>
        <v/>
      </c>
      <c r="DJ238" s="137" t="str">
        <f>IF(C238="","",'[1]رصد درجات'!BE238)</f>
        <v/>
      </c>
      <c r="DK238" s="137" t="str">
        <f>IF(C238="","",'[1]رصد درجات'!BQ238)</f>
        <v/>
      </c>
      <c r="DL238" s="137" t="str">
        <f t="shared" si="370"/>
        <v/>
      </c>
      <c r="DM238" s="137" t="str">
        <f t="shared" si="371"/>
        <v/>
      </c>
      <c r="DN238" s="137" t="str">
        <f t="shared" si="372"/>
        <v/>
      </c>
      <c r="DO238" s="138" t="str">
        <f t="shared" si="373"/>
        <v/>
      </c>
      <c r="DP238" s="143" t="str">
        <f t="shared" si="374"/>
        <v/>
      </c>
      <c r="DQ238" s="144" t="str">
        <f t="shared" si="375"/>
        <v/>
      </c>
      <c r="DR238" s="145">
        <f t="shared" si="376"/>
        <v>0</v>
      </c>
      <c r="DS238" s="146" t="str">
        <f t="shared" si="377"/>
        <v/>
      </c>
      <c r="DT238" s="147" t="str">
        <f t="shared" si="378"/>
        <v/>
      </c>
      <c r="DU238" s="147" t="str">
        <f t="shared" si="379"/>
        <v/>
      </c>
      <c r="DV238" s="147" t="str">
        <f t="shared" si="380"/>
        <v/>
      </c>
      <c r="DW238" s="147" t="str">
        <f t="shared" si="381"/>
        <v/>
      </c>
      <c r="DX238" s="147" t="str">
        <f t="shared" si="382"/>
        <v/>
      </c>
      <c r="DY238" s="147" t="str">
        <f t="shared" si="383"/>
        <v/>
      </c>
      <c r="DZ238" s="147" t="str">
        <f t="shared" si="384"/>
        <v/>
      </c>
      <c r="EA238" s="148"/>
      <c r="EB238" s="148"/>
      <c r="EC238" s="148"/>
      <c r="ED238" s="148"/>
      <c r="EE238" s="148"/>
      <c r="EF238" s="148"/>
      <c r="EG238" s="148"/>
      <c r="EH238" s="148"/>
      <c r="EI238" s="148"/>
      <c r="EJ238" s="148"/>
      <c r="EK238" s="149"/>
      <c r="EL238" s="150" t="str">
        <f t="shared" si="385"/>
        <v/>
      </c>
      <c r="EM238" s="145"/>
      <c r="EN238" s="145"/>
      <c r="EO238" s="151" t="str">
        <f>IF(C238="","",IF(EL238=TRUE,'[1]بيانات أساسية'!$Z$16,'[1]بيانات أساسية'!$Y$17))</f>
        <v/>
      </c>
      <c r="EP238" s="152" t="str">
        <f t="shared" si="336"/>
        <v/>
      </c>
      <c r="EQ238" s="153" t="str">
        <f t="shared" si="386"/>
        <v/>
      </c>
      <c r="ER238" s="153" t="str">
        <f t="shared" si="387"/>
        <v/>
      </c>
      <c r="ES238" s="159"/>
      <c r="GD238" s="157" t="str">
        <f t="shared" si="388"/>
        <v/>
      </c>
      <c r="GE238" s="157" t="str">
        <f t="shared" si="389"/>
        <v/>
      </c>
      <c r="GF238" s="157" t="str">
        <f t="shared" si="390"/>
        <v/>
      </c>
      <c r="GG238" s="157" t="str">
        <f t="shared" si="391"/>
        <v/>
      </c>
      <c r="GH238" s="157" t="str">
        <f t="shared" si="392"/>
        <v/>
      </c>
      <c r="GI238" s="157" t="str">
        <f t="shared" si="393"/>
        <v/>
      </c>
      <c r="GJ238" s="157" t="str">
        <f t="shared" si="394"/>
        <v/>
      </c>
      <c r="GK238" s="157" t="str">
        <f t="shared" si="395"/>
        <v/>
      </c>
      <c r="GL238" s="157" t="str">
        <f t="shared" si="396"/>
        <v/>
      </c>
      <c r="GM238" s="158" t="str">
        <f t="shared" si="397"/>
        <v/>
      </c>
      <c r="GN238" s="157" t="str">
        <f t="shared" si="398"/>
        <v/>
      </c>
      <c r="GO238" s="145" t="str">
        <f t="shared" si="399"/>
        <v/>
      </c>
    </row>
    <row r="239" spans="1:197" s="156" customFormat="1" ht="27" customHeight="1" thickBot="1">
      <c r="A239" s="132" t="str">
        <f>IF('[1]رصد درجات'!A239="","",'[1]رصد درجات'!A239)</f>
        <v/>
      </c>
      <c r="B239" s="132" t="str">
        <f>IF('[1]رصد درجات'!B239="","",'[1]رصد درجات'!B239)</f>
        <v/>
      </c>
      <c r="C239" s="132" t="str">
        <f>IF('[1]رصد درجات'!C239="","",'[1]رصد درجات'!C239)</f>
        <v/>
      </c>
      <c r="D239" s="133" t="str">
        <f>IF('[1]رصد درجات'!D239="","",'[1]رصد درجات'!D239)</f>
        <v/>
      </c>
      <c r="E239" s="132" t="str">
        <f>IF('[1]رصد درجات'!E239="","",'[1]رصد درجات'!E239)</f>
        <v/>
      </c>
      <c r="F239" s="132" t="str">
        <f>IF('[1]رصد درجات'!F239="","",'[1]رصد درجات'!F239)</f>
        <v/>
      </c>
      <c r="G239" s="132" t="str">
        <f>IF('[1]رصد درجات'!G239="","",'[1]رصد درجات'!G239)</f>
        <v/>
      </c>
      <c r="H239" s="132" t="str">
        <f>IF('[1]رصد درجات'!H239="","",'[1]رصد درجات'!H239)</f>
        <v/>
      </c>
      <c r="I239" s="132" t="str">
        <f>IF('[1]رصد درجات'!I239="","",'[1]رصد درجات'!I239)</f>
        <v/>
      </c>
      <c r="J239" s="132" t="str">
        <f>IF('[1]رصد درجات'!J239="","",'[1]رصد درجات'!J239)</f>
        <v/>
      </c>
      <c r="K239" s="132" t="str">
        <f>IF('[1]رصد درجات'!K239="","",'[1]رصد درجات'!K239)</f>
        <v/>
      </c>
      <c r="L239" s="132" t="str">
        <f>IF('[1]رصد درجات'!L239="","",'[1]رصد درجات'!L239)</f>
        <v/>
      </c>
      <c r="M239" s="134" t="str">
        <f>IF('[1]رصد درجات'!M239="","",'[1]رصد درجات'!M239)</f>
        <v/>
      </c>
      <c r="N239" s="134" t="str">
        <f>IF('[1]رصد درجات'!N239="","",'[1]رصد درجات'!N239)</f>
        <v/>
      </c>
      <c r="O239" s="132" t="str">
        <f>IF(C239="","",'[1]رصد درجات'!Y239)</f>
        <v/>
      </c>
      <c r="P239" s="132" t="str">
        <f>IF(C239="","",'[1]رصد درجات'!AL239)</f>
        <v/>
      </c>
      <c r="Q239" s="132" t="str">
        <f t="shared" si="337"/>
        <v/>
      </c>
      <c r="R239" s="135" t="str">
        <f t="shared" si="338"/>
        <v/>
      </c>
      <c r="S239" s="132" t="str">
        <f>IF(C239="","",'[1]رصد درجات'!AV239)</f>
        <v/>
      </c>
      <c r="T239" s="132" t="str">
        <f>IF(C239="","",'[1]رصد درجات'!BI239)</f>
        <v/>
      </c>
      <c r="U239" s="132" t="str">
        <f t="shared" si="339"/>
        <v/>
      </c>
      <c r="V239" s="132" t="str">
        <f t="shared" si="340"/>
        <v/>
      </c>
      <c r="W239" s="132" t="str">
        <f t="shared" si="341"/>
        <v/>
      </c>
      <c r="X239" s="136" t="str">
        <f t="shared" si="342"/>
        <v/>
      </c>
      <c r="Y239" s="137" t="str">
        <f>IF(C239="","",'[1]رصد درجات'!Z239)</f>
        <v/>
      </c>
      <c r="Z239" s="137" t="str">
        <f>IF(C239="","",'[1]رصد درجات'!AM239)</f>
        <v/>
      </c>
      <c r="AA239" s="137" t="str">
        <f t="shared" si="312"/>
        <v/>
      </c>
      <c r="AB239" s="137" t="str">
        <f t="shared" si="343"/>
        <v/>
      </c>
      <c r="AC239" s="137" t="str">
        <f>IF(C239="","",'[1]رصد درجات'!AV239)</f>
        <v/>
      </c>
      <c r="AD239" s="137" t="str">
        <f>IF(C239="","",'[1]رصد درجات'!BI239)</f>
        <v/>
      </c>
      <c r="AE239" s="137" t="str">
        <f t="shared" si="313"/>
        <v/>
      </c>
      <c r="AF239" s="137" t="str">
        <f t="shared" si="314"/>
        <v/>
      </c>
      <c r="AG239" s="137" t="str">
        <f t="shared" si="344"/>
        <v/>
      </c>
      <c r="AH239" s="138" t="str">
        <f t="shared" si="345"/>
        <v/>
      </c>
      <c r="AI239" s="137" t="str">
        <f>IF(C239="","",'[1]رصد درجات'!AA239)</f>
        <v/>
      </c>
      <c r="AJ239" s="137" t="str">
        <f>IF(C239="","",'[1]رصد درجات'!AN239)</f>
        <v/>
      </c>
      <c r="AK239" s="137" t="str">
        <f t="shared" si="315"/>
        <v/>
      </c>
      <c r="AL239" s="139" t="str">
        <f t="shared" si="346"/>
        <v/>
      </c>
      <c r="AM239" s="137" t="str">
        <f>IF(C239="","",'[1]رصد درجات'!AX239)</f>
        <v/>
      </c>
      <c r="AN239" s="137" t="str">
        <f>IF(C239="","",'[1]رصد درجات'!BK239)</f>
        <v/>
      </c>
      <c r="AO239" s="137" t="str">
        <f t="shared" si="316"/>
        <v/>
      </c>
      <c r="AP239" s="137" t="str">
        <f t="shared" si="317"/>
        <v/>
      </c>
      <c r="AQ239" s="137" t="str">
        <f t="shared" si="318"/>
        <v/>
      </c>
      <c r="AR239" s="138" t="str">
        <f t="shared" si="347"/>
        <v/>
      </c>
      <c r="AS239" s="137" t="str">
        <f>IF(C239="","",'[1]رصد درجات'!AB239)</f>
        <v/>
      </c>
      <c r="AT239" s="137" t="str">
        <f>IF(C239="","",'[1]رصد درجات'!AO239)</f>
        <v/>
      </c>
      <c r="AU239" s="137" t="str">
        <f>IF(C239="","",'[1]رصد درجات'!AP239)</f>
        <v/>
      </c>
      <c r="AV239" s="137" t="str">
        <f t="shared" si="319"/>
        <v/>
      </c>
      <c r="AW239" s="137" t="str">
        <f t="shared" si="348"/>
        <v/>
      </c>
      <c r="AX239" s="137" t="str">
        <f>IF(C239="","",'[1]رصد درجات'!AY239)</f>
        <v/>
      </c>
      <c r="AY239" s="137" t="str">
        <f>IF(C239="","",'[1]رصد درجات'!BL239)</f>
        <v/>
      </c>
      <c r="AZ239" s="137" t="str">
        <f>IF(C239="","",'[1]رصد درجات'!BM239)</f>
        <v/>
      </c>
      <c r="BA239" s="137" t="str">
        <f t="shared" si="320"/>
        <v/>
      </c>
      <c r="BB239" s="137" t="str">
        <f t="shared" si="321"/>
        <v/>
      </c>
      <c r="BC239" s="137" t="str">
        <f t="shared" si="322"/>
        <v/>
      </c>
      <c r="BD239" s="137" t="str">
        <f t="shared" si="323"/>
        <v/>
      </c>
      <c r="BE239" s="138" t="str">
        <f t="shared" si="349"/>
        <v/>
      </c>
      <c r="BF239" s="137" t="str">
        <f>IF(C239="","",'[1]رصد درجات'!AC239)</f>
        <v/>
      </c>
      <c r="BG239" s="137" t="str">
        <f>IF(C239="","",'[1]رصد درجات'!AI239)</f>
        <v/>
      </c>
      <c r="BH239" s="137" t="str">
        <f>IF(C239="","",'[1]رصد درجات'!AQ239)</f>
        <v/>
      </c>
      <c r="BI239" s="137" t="str">
        <f t="shared" si="324"/>
        <v/>
      </c>
      <c r="BJ239" s="137" t="str">
        <f t="shared" si="350"/>
        <v/>
      </c>
      <c r="BK239" s="137" t="str">
        <f>IF(C239="","",'[1]رصد درجات'!AZ239)</f>
        <v/>
      </c>
      <c r="BL239" s="137" t="str">
        <f>IF(C239="","",'[1]رصد درجات'!BF239)</f>
        <v/>
      </c>
      <c r="BM239" s="137" t="str">
        <f>IF(C239="","",'[1]رصد درجات'!BN239)</f>
        <v/>
      </c>
      <c r="BN239" s="137" t="str">
        <f t="shared" si="325"/>
        <v/>
      </c>
      <c r="BO239" s="137" t="str">
        <f t="shared" si="326"/>
        <v/>
      </c>
      <c r="BP239" s="137" t="str">
        <f t="shared" si="327"/>
        <v/>
      </c>
      <c r="BQ239" s="137" t="str">
        <f t="shared" si="328"/>
        <v/>
      </c>
      <c r="BR239" s="138" t="str">
        <f t="shared" si="351"/>
        <v/>
      </c>
      <c r="BS239" s="137" t="str">
        <f>IF(C239="","",'[1]رصد درجات'!AD239)</f>
        <v/>
      </c>
      <c r="BT239" s="137" t="str">
        <f>IF(C239="","",'[1]رصد درجات'!AR239)</f>
        <v/>
      </c>
      <c r="BU239" s="137" t="str">
        <f t="shared" si="329"/>
        <v/>
      </c>
      <c r="BV239" s="137" t="str">
        <f t="shared" si="352"/>
        <v/>
      </c>
      <c r="BW239" s="137" t="str">
        <f>IF(C239="","",'[1]رصد درجات'!BA239)</f>
        <v/>
      </c>
      <c r="BX239" s="137" t="str">
        <f>IF(C239="","",'[1]رصد درجات'!BO239)</f>
        <v/>
      </c>
      <c r="BY239" s="137" t="str">
        <f t="shared" si="330"/>
        <v/>
      </c>
      <c r="BZ239" s="137" t="str">
        <f t="shared" si="353"/>
        <v/>
      </c>
      <c r="CA239" s="137" t="str">
        <f t="shared" si="331"/>
        <v/>
      </c>
      <c r="CB239" s="138" t="str">
        <f t="shared" si="354"/>
        <v/>
      </c>
      <c r="CC239" s="137" t="str">
        <f>IF(C239="","",'[1]رصد درجات'!AE239)</f>
        <v/>
      </c>
      <c r="CD239" s="137" t="str">
        <f>IF(C239="","",'[1]رصد درجات'!AJ239)</f>
        <v/>
      </c>
      <c r="CE239" s="137" t="str">
        <f>IF(C239="","",'[1]رصد درجات'!AS239)</f>
        <v/>
      </c>
      <c r="CF239" s="137" t="str">
        <f t="shared" si="332"/>
        <v/>
      </c>
      <c r="CG239" s="137" t="str">
        <f t="shared" si="355"/>
        <v/>
      </c>
      <c r="CH239" s="137" t="str">
        <f>IF(C239="","",'[1]رصد درجات'!BB239)</f>
        <v/>
      </c>
      <c r="CI239" s="137" t="str">
        <f>IF(C239="","",'[1]رصد درجات'!BF239)</f>
        <v/>
      </c>
      <c r="CJ239" s="137" t="str">
        <f>IF(C239="","",'[1]رصد درجات'!BP239)</f>
        <v/>
      </c>
      <c r="CK239" s="137" t="str">
        <f t="shared" si="333"/>
        <v/>
      </c>
      <c r="CL239" s="137" t="str">
        <f t="shared" si="334"/>
        <v/>
      </c>
      <c r="CM239" s="137" t="str">
        <f t="shared" si="335"/>
        <v/>
      </c>
      <c r="CN239" s="137" t="str">
        <f t="shared" si="356"/>
        <v/>
      </c>
      <c r="CO239" s="138" t="str">
        <f t="shared" si="357"/>
        <v/>
      </c>
      <c r="CP239" s="140" t="str">
        <f>IF(C239="","",'[1]رصد درجات'!AF239)</f>
        <v/>
      </c>
      <c r="CQ239" s="135" t="str">
        <f t="shared" si="358"/>
        <v/>
      </c>
      <c r="CR239" s="140" t="str">
        <f>IF(C239="","",'[1]رصد درجات'!BC239)</f>
        <v/>
      </c>
      <c r="CS239" s="140" t="str">
        <f t="shared" si="359"/>
        <v/>
      </c>
      <c r="CT239" s="140" t="str">
        <f t="shared" si="400"/>
        <v/>
      </c>
      <c r="CU239" s="135" t="str">
        <f t="shared" si="401"/>
        <v/>
      </c>
      <c r="CV239" s="137" t="str">
        <f>IF(C239="","",'[1]رصد درجات'!AG239)</f>
        <v/>
      </c>
      <c r="CW239" s="137" t="str">
        <f t="shared" si="360"/>
        <v/>
      </c>
      <c r="CX239" s="137" t="str">
        <f>IF(C239="","",'[1]رصد درجات'!BD239)</f>
        <v/>
      </c>
      <c r="CY239" s="140" t="str">
        <f t="shared" si="361"/>
        <v/>
      </c>
      <c r="CZ239" s="140" t="str">
        <f t="shared" si="362"/>
        <v/>
      </c>
      <c r="DA239" s="135" t="str">
        <f t="shared" si="363"/>
        <v/>
      </c>
      <c r="DB239" s="141" t="str">
        <f t="shared" si="364"/>
        <v/>
      </c>
      <c r="DC239" s="142" t="str">
        <f t="shared" si="365"/>
        <v/>
      </c>
      <c r="DD239" s="141" t="str">
        <f t="shared" si="366"/>
        <v/>
      </c>
      <c r="DE239" s="142" t="str">
        <f t="shared" si="367"/>
        <v/>
      </c>
      <c r="DF239" s="137" t="str">
        <f>IF(C239="","",'[1]رصد درجات'!AH239)</f>
        <v/>
      </c>
      <c r="DG239" s="137" t="str">
        <f>IF(C239="","",'[1]رصد درجات'!AT239)</f>
        <v/>
      </c>
      <c r="DH239" s="137" t="str">
        <f t="shared" si="368"/>
        <v/>
      </c>
      <c r="DI239" s="137" t="str">
        <f t="shared" si="369"/>
        <v/>
      </c>
      <c r="DJ239" s="137" t="str">
        <f>IF(C239="","",'[1]رصد درجات'!BE239)</f>
        <v/>
      </c>
      <c r="DK239" s="137" t="str">
        <f>IF(C239="","",'[1]رصد درجات'!BQ239)</f>
        <v/>
      </c>
      <c r="DL239" s="137" t="str">
        <f t="shared" si="370"/>
        <v/>
      </c>
      <c r="DM239" s="137" t="str">
        <f t="shared" si="371"/>
        <v/>
      </c>
      <c r="DN239" s="137" t="str">
        <f t="shared" si="372"/>
        <v/>
      </c>
      <c r="DO239" s="138" t="str">
        <f t="shared" si="373"/>
        <v/>
      </c>
      <c r="DP239" s="143" t="str">
        <f t="shared" si="374"/>
        <v/>
      </c>
      <c r="DQ239" s="144" t="str">
        <f t="shared" si="375"/>
        <v/>
      </c>
      <c r="DR239" s="145">
        <f t="shared" si="376"/>
        <v>0</v>
      </c>
      <c r="DS239" s="146" t="str">
        <f t="shared" si="377"/>
        <v/>
      </c>
      <c r="DT239" s="147" t="str">
        <f t="shared" si="378"/>
        <v/>
      </c>
      <c r="DU239" s="147" t="str">
        <f t="shared" si="379"/>
        <v/>
      </c>
      <c r="DV239" s="147" t="str">
        <f t="shared" si="380"/>
        <v/>
      </c>
      <c r="DW239" s="147" t="str">
        <f t="shared" si="381"/>
        <v/>
      </c>
      <c r="DX239" s="147" t="str">
        <f t="shared" si="382"/>
        <v/>
      </c>
      <c r="DY239" s="147" t="str">
        <f t="shared" si="383"/>
        <v/>
      </c>
      <c r="DZ239" s="147" t="str">
        <f t="shared" si="384"/>
        <v/>
      </c>
      <c r="EA239" s="148"/>
      <c r="EB239" s="148"/>
      <c r="EC239" s="148"/>
      <c r="ED239" s="148"/>
      <c r="EE239" s="148"/>
      <c r="EF239" s="148"/>
      <c r="EG239" s="148"/>
      <c r="EH239" s="148"/>
      <c r="EI239" s="148"/>
      <c r="EJ239" s="148"/>
      <c r="EK239" s="149"/>
      <c r="EL239" s="150" t="str">
        <f t="shared" si="385"/>
        <v/>
      </c>
      <c r="EM239" s="145"/>
      <c r="EN239" s="145"/>
      <c r="EO239" s="151" t="str">
        <f>IF(C239="","",IF(EL239=TRUE,'[1]بيانات أساسية'!$Z$16,'[1]بيانات أساسية'!$Y$17))</f>
        <v/>
      </c>
      <c r="EP239" s="152" t="str">
        <f t="shared" si="336"/>
        <v/>
      </c>
      <c r="EQ239" s="153" t="str">
        <f t="shared" si="386"/>
        <v/>
      </c>
      <c r="ER239" s="153" t="str">
        <f t="shared" si="387"/>
        <v/>
      </c>
      <c r="ES239" s="159"/>
      <c r="GD239" s="157" t="str">
        <f t="shared" si="388"/>
        <v/>
      </c>
      <c r="GE239" s="157" t="str">
        <f t="shared" si="389"/>
        <v/>
      </c>
      <c r="GF239" s="157" t="str">
        <f t="shared" si="390"/>
        <v/>
      </c>
      <c r="GG239" s="157" t="str">
        <f t="shared" si="391"/>
        <v/>
      </c>
      <c r="GH239" s="157" t="str">
        <f t="shared" si="392"/>
        <v/>
      </c>
      <c r="GI239" s="157" t="str">
        <f t="shared" si="393"/>
        <v/>
      </c>
      <c r="GJ239" s="157" t="str">
        <f t="shared" si="394"/>
        <v/>
      </c>
      <c r="GK239" s="157" t="str">
        <f t="shared" si="395"/>
        <v/>
      </c>
      <c r="GL239" s="157" t="str">
        <f t="shared" si="396"/>
        <v/>
      </c>
      <c r="GM239" s="158" t="str">
        <f t="shared" si="397"/>
        <v/>
      </c>
      <c r="GN239" s="157" t="str">
        <f t="shared" si="398"/>
        <v/>
      </c>
      <c r="GO239" s="145" t="str">
        <f t="shared" si="399"/>
        <v/>
      </c>
    </row>
    <row r="240" spans="1:197" s="156" customFormat="1" ht="27" customHeight="1" thickBot="1">
      <c r="A240" s="132" t="str">
        <f>IF('[1]رصد درجات'!A240="","",'[1]رصد درجات'!A240)</f>
        <v/>
      </c>
      <c r="B240" s="132" t="str">
        <f>IF('[1]رصد درجات'!B240="","",'[1]رصد درجات'!B240)</f>
        <v/>
      </c>
      <c r="C240" s="132" t="str">
        <f>IF('[1]رصد درجات'!C240="","",'[1]رصد درجات'!C240)</f>
        <v/>
      </c>
      <c r="D240" s="133" t="str">
        <f>IF('[1]رصد درجات'!D240="","",'[1]رصد درجات'!D240)</f>
        <v/>
      </c>
      <c r="E240" s="132" t="str">
        <f>IF('[1]رصد درجات'!E240="","",'[1]رصد درجات'!E240)</f>
        <v/>
      </c>
      <c r="F240" s="132" t="str">
        <f>IF('[1]رصد درجات'!F240="","",'[1]رصد درجات'!F240)</f>
        <v/>
      </c>
      <c r="G240" s="132" t="str">
        <f>IF('[1]رصد درجات'!G240="","",'[1]رصد درجات'!G240)</f>
        <v/>
      </c>
      <c r="H240" s="132" t="str">
        <f>IF('[1]رصد درجات'!H240="","",'[1]رصد درجات'!H240)</f>
        <v/>
      </c>
      <c r="I240" s="132" t="str">
        <f>IF('[1]رصد درجات'!I240="","",'[1]رصد درجات'!I240)</f>
        <v/>
      </c>
      <c r="J240" s="132" t="str">
        <f>IF('[1]رصد درجات'!J240="","",'[1]رصد درجات'!J240)</f>
        <v/>
      </c>
      <c r="K240" s="132" t="str">
        <f>IF('[1]رصد درجات'!K240="","",'[1]رصد درجات'!K240)</f>
        <v/>
      </c>
      <c r="L240" s="132" t="str">
        <f>IF('[1]رصد درجات'!L240="","",'[1]رصد درجات'!L240)</f>
        <v/>
      </c>
      <c r="M240" s="134" t="str">
        <f>IF('[1]رصد درجات'!M240="","",'[1]رصد درجات'!M240)</f>
        <v/>
      </c>
      <c r="N240" s="134" t="str">
        <f>IF('[1]رصد درجات'!N240="","",'[1]رصد درجات'!N240)</f>
        <v/>
      </c>
      <c r="O240" s="132" t="str">
        <f>IF(C240="","",'[1]رصد درجات'!Y240)</f>
        <v/>
      </c>
      <c r="P240" s="132" t="str">
        <f>IF(C240="","",'[1]رصد درجات'!AL240)</f>
        <v/>
      </c>
      <c r="Q240" s="132" t="str">
        <f t="shared" si="337"/>
        <v/>
      </c>
      <c r="R240" s="135" t="str">
        <f t="shared" si="338"/>
        <v/>
      </c>
      <c r="S240" s="132" t="str">
        <f>IF(C240="","",'[1]رصد درجات'!AV240)</f>
        <v/>
      </c>
      <c r="T240" s="132" t="str">
        <f>IF(C240="","",'[1]رصد درجات'!BI240)</f>
        <v/>
      </c>
      <c r="U240" s="132" t="str">
        <f t="shared" si="339"/>
        <v/>
      </c>
      <c r="V240" s="132" t="str">
        <f t="shared" si="340"/>
        <v/>
      </c>
      <c r="W240" s="132" t="str">
        <f t="shared" si="341"/>
        <v/>
      </c>
      <c r="X240" s="136" t="str">
        <f t="shared" si="342"/>
        <v/>
      </c>
      <c r="Y240" s="137" t="str">
        <f>IF(C240="","",'[1]رصد درجات'!Z240)</f>
        <v/>
      </c>
      <c r="Z240" s="137" t="str">
        <f>IF(C240="","",'[1]رصد درجات'!AM240)</f>
        <v/>
      </c>
      <c r="AA240" s="137" t="str">
        <f t="shared" si="312"/>
        <v/>
      </c>
      <c r="AB240" s="137" t="str">
        <f t="shared" si="343"/>
        <v/>
      </c>
      <c r="AC240" s="137" t="str">
        <f>IF(C240="","",'[1]رصد درجات'!AV240)</f>
        <v/>
      </c>
      <c r="AD240" s="137" t="str">
        <f>IF(C240="","",'[1]رصد درجات'!BI240)</f>
        <v/>
      </c>
      <c r="AE240" s="137" t="str">
        <f t="shared" si="313"/>
        <v/>
      </c>
      <c r="AF240" s="137" t="str">
        <f t="shared" si="314"/>
        <v/>
      </c>
      <c r="AG240" s="137" t="str">
        <f t="shared" si="344"/>
        <v/>
      </c>
      <c r="AH240" s="138" t="str">
        <f t="shared" si="345"/>
        <v/>
      </c>
      <c r="AI240" s="137" t="str">
        <f>IF(C240="","",'[1]رصد درجات'!AA240)</f>
        <v/>
      </c>
      <c r="AJ240" s="137" t="str">
        <f>IF(C240="","",'[1]رصد درجات'!AN240)</f>
        <v/>
      </c>
      <c r="AK240" s="137" t="str">
        <f t="shared" si="315"/>
        <v/>
      </c>
      <c r="AL240" s="139" t="str">
        <f t="shared" si="346"/>
        <v/>
      </c>
      <c r="AM240" s="137" t="str">
        <f>IF(C240="","",'[1]رصد درجات'!AX240)</f>
        <v/>
      </c>
      <c r="AN240" s="137" t="str">
        <f>IF(C240="","",'[1]رصد درجات'!BK240)</f>
        <v/>
      </c>
      <c r="AO240" s="137" t="str">
        <f t="shared" si="316"/>
        <v/>
      </c>
      <c r="AP240" s="137" t="str">
        <f t="shared" si="317"/>
        <v/>
      </c>
      <c r="AQ240" s="137" t="str">
        <f t="shared" si="318"/>
        <v/>
      </c>
      <c r="AR240" s="138" t="str">
        <f t="shared" si="347"/>
        <v/>
      </c>
      <c r="AS240" s="137" t="str">
        <f>IF(C240="","",'[1]رصد درجات'!AB240)</f>
        <v/>
      </c>
      <c r="AT240" s="137" t="str">
        <f>IF(C240="","",'[1]رصد درجات'!AO240)</f>
        <v/>
      </c>
      <c r="AU240" s="137" t="str">
        <f>IF(C240="","",'[1]رصد درجات'!AP240)</f>
        <v/>
      </c>
      <c r="AV240" s="137" t="str">
        <f t="shared" si="319"/>
        <v/>
      </c>
      <c r="AW240" s="137" t="str">
        <f t="shared" si="348"/>
        <v/>
      </c>
      <c r="AX240" s="137" t="str">
        <f>IF(C240="","",'[1]رصد درجات'!AY240)</f>
        <v/>
      </c>
      <c r="AY240" s="137" t="str">
        <f>IF(C240="","",'[1]رصد درجات'!BL240)</f>
        <v/>
      </c>
      <c r="AZ240" s="137" t="str">
        <f>IF(C240="","",'[1]رصد درجات'!BM240)</f>
        <v/>
      </c>
      <c r="BA240" s="137" t="str">
        <f t="shared" si="320"/>
        <v/>
      </c>
      <c r="BB240" s="137" t="str">
        <f t="shared" si="321"/>
        <v/>
      </c>
      <c r="BC240" s="137" t="str">
        <f t="shared" si="322"/>
        <v/>
      </c>
      <c r="BD240" s="137" t="str">
        <f t="shared" si="323"/>
        <v/>
      </c>
      <c r="BE240" s="138" t="str">
        <f t="shared" si="349"/>
        <v/>
      </c>
      <c r="BF240" s="137" t="str">
        <f>IF(C240="","",'[1]رصد درجات'!AC240)</f>
        <v/>
      </c>
      <c r="BG240" s="137" t="str">
        <f>IF(C240="","",'[1]رصد درجات'!AI240)</f>
        <v/>
      </c>
      <c r="BH240" s="137" t="str">
        <f>IF(C240="","",'[1]رصد درجات'!AQ240)</f>
        <v/>
      </c>
      <c r="BI240" s="137" t="str">
        <f t="shared" si="324"/>
        <v/>
      </c>
      <c r="BJ240" s="137" t="str">
        <f t="shared" si="350"/>
        <v/>
      </c>
      <c r="BK240" s="137" t="str">
        <f>IF(C240="","",'[1]رصد درجات'!AZ240)</f>
        <v/>
      </c>
      <c r="BL240" s="137" t="str">
        <f>IF(C240="","",'[1]رصد درجات'!BF240)</f>
        <v/>
      </c>
      <c r="BM240" s="137" t="str">
        <f>IF(C240="","",'[1]رصد درجات'!BN240)</f>
        <v/>
      </c>
      <c r="BN240" s="137" t="str">
        <f t="shared" si="325"/>
        <v/>
      </c>
      <c r="BO240" s="137" t="str">
        <f t="shared" si="326"/>
        <v/>
      </c>
      <c r="BP240" s="137" t="str">
        <f t="shared" si="327"/>
        <v/>
      </c>
      <c r="BQ240" s="137" t="str">
        <f t="shared" si="328"/>
        <v/>
      </c>
      <c r="BR240" s="138" t="str">
        <f t="shared" si="351"/>
        <v/>
      </c>
      <c r="BS240" s="137" t="str">
        <f>IF(C240="","",'[1]رصد درجات'!AD240)</f>
        <v/>
      </c>
      <c r="BT240" s="137" t="str">
        <f>IF(C240="","",'[1]رصد درجات'!AR240)</f>
        <v/>
      </c>
      <c r="BU240" s="137" t="str">
        <f t="shared" si="329"/>
        <v/>
      </c>
      <c r="BV240" s="137" t="str">
        <f t="shared" si="352"/>
        <v/>
      </c>
      <c r="BW240" s="137" t="str">
        <f>IF(C240="","",'[1]رصد درجات'!BA240)</f>
        <v/>
      </c>
      <c r="BX240" s="137" t="str">
        <f>IF(C240="","",'[1]رصد درجات'!BO240)</f>
        <v/>
      </c>
      <c r="BY240" s="137" t="str">
        <f t="shared" si="330"/>
        <v/>
      </c>
      <c r="BZ240" s="137" t="str">
        <f t="shared" si="353"/>
        <v/>
      </c>
      <c r="CA240" s="137" t="str">
        <f t="shared" si="331"/>
        <v/>
      </c>
      <c r="CB240" s="138" t="str">
        <f t="shared" si="354"/>
        <v/>
      </c>
      <c r="CC240" s="137" t="str">
        <f>IF(C240="","",'[1]رصد درجات'!AE240)</f>
        <v/>
      </c>
      <c r="CD240" s="137" t="str">
        <f>IF(C240="","",'[1]رصد درجات'!AJ240)</f>
        <v/>
      </c>
      <c r="CE240" s="137" t="str">
        <f>IF(C240="","",'[1]رصد درجات'!AS240)</f>
        <v/>
      </c>
      <c r="CF240" s="137" t="str">
        <f t="shared" si="332"/>
        <v/>
      </c>
      <c r="CG240" s="137" t="str">
        <f t="shared" si="355"/>
        <v/>
      </c>
      <c r="CH240" s="137" t="str">
        <f>IF(C240="","",'[1]رصد درجات'!BB240)</f>
        <v/>
      </c>
      <c r="CI240" s="137" t="str">
        <f>IF(C240="","",'[1]رصد درجات'!BF240)</f>
        <v/>
      </c>
      <c r="CJ240" s="137" t="str">
        <f>IF(C240="","",'[1]رصد درجات'!BP240)</f>
        <v/>
      </c>
      <c r="CK240" s="137" t="str">
        <f t="shared" si="333"/>
        <v/>
      </c>
      <c r="CL240" s="137" t="str">
        <f t="shared" si="334"/>
        <v/>
      </c>
      <c r="CM240" s="137" t="str">
        <f t="shared" si="335"/>
        <v/>
      </c>
      <c r="CN240" s="137" t="str">
        <f t="shared" si="356"/>
        <v/>
      </c>
      <c r="CO240" s="138" t="str">
        <f t="shared" si="357"/>
        <v/>
      </c>
      <c r="CP240" s="140" t="str">
        <f>IF(C240="","",'[1]رصد درجات'!AF240)</f>
        <v/>
      </c>
      <c r="CQ240" s="135" t="str">
        <f t="shared" si="358"/>
        <v/>
      </c>
      <c r="CR240" s="140" t="str">
        <f>IF(C240="","",'[1]رصد درجات'!BC240)</f>
        <v/>
      </c>
      <c r="CS240" s="140" t="str">
        <f t="shared" si="359"/>
        <v/>
      </c>
      <c r="CT240" s="140" t="str">
        <f t="shared" si="400"/>
        <v/>
      </c>
      <c r="CU240" s="135" t="str">
        <f t="shared" si="401"/>
        <v/>
      </c>
      <c r="CV240" s="137" t="str">
        <f>IF(C240="","",'[1]رصد درجات'!AG240)</f>
        <v/>
      </c>
      <c r="CW240" s="137" t="str">
        <f t="shared" si="360"/>
        <v/>
      </c>
      <c r="CX240" s="137" t="str">
        <f>IF(C240="","",'[1]رصد درجات'!BD240)</f>
        <v/>
      </c>
      <c r="CY240" s="140" t="str">
        <f t="shared" si="361"/>
        <v/>
      </c>
      <c r="CZ240" s="140" t="str">
        <f t="shared" si="362"/>
        <v/>
      </c>
      <c r="DA240" s="135" t="str">
        <f t="shared" si="363"/>
        <v/>
      </c>
      <c r="DB240" s="141" t="str">
        <f t="shared" si="364"/>
        <v/>
      </c>
      <c r="DC240" s="142" t="str">
        <f t="shared" si="365"/>
        <v/>
      </c>
      <c r="DD240" s="141" t="str">
        <f t="shared" si="366"/>
        <v/>
      </c>
      <c r="DE240" s="142" t="str">
        <f t="shared" si="367"/>
        <v/>
      </c>
      <c r="DF240" s="137" t="str">
        <f>IF(C240="","",'[1]رصد درجات'!AH240)</f>
        <v/>
      </c>
      <c r="DG240" s="137" t="str">
        <f>IF(C240="","",'[1]رصد درجات'!AT240)</f>
        <v/>
      </c>
      <c r="DH240" s="137" t="str">
        <f t="shared" si="368"/>
        <v/>
      </c>
      <c r="DI240" s="137" t="str">
        <f t="shared" si="369"/>
        <v/>
      </c>
      <c r="DJ240" s="137" t="str">
        <f>IF(C240="","",'[1]رصد درجات'!BE240)</f>
        <v/>
      </c>
      <c r="DK240" s="137" t="str">
        <f>IF(C240="","",'[1]رصد درجات'!BQ240)</f>
        <v/>
      </c>
      <c r="DL240" s="137" t="str">
        <f t="shared" si="370"/>
        <v/>
      </c>
      <c r="DM240" s="137" t="str">
        <f t="shared" si="371"/>
        <v/>
      </c>
      <c r="DN240" s="137" t="str">
        <f t="shared" si="372"/>
        <v/>
      </c>
      <c r="DO240" s="138" t="str">
        <f t="shared" si="373"/>
        <v/>
      </c>
      <c r="DP240" s="143" t="str">
        <f t="shared" si="374"/>
        <v/>
      </c>
      <c r="DQ240" s="144" t="str">
        <f t="shared" si="375"/>
        <v/>
      </c>
      <c r="DR240" s="145">
        <f t="shared" si="376"/>
        <v>0</v>
      </c>
      <c r="DS240" s="146" t="str">
        <f t="shared" si="377"/>
        <v/>
      </c>
      <c r="DT240" s="147" t="str">
        <f t="shared" si="378"/>
        <v/>
      </c>
      <c r="DU240" s="147" t="str">
        <f t="shared" si="379"/>
        <v/>
      </c>
      <c r="DV240" s="147" t="str">
        <f t="shared" si="380"/>
        <v/>
      </c>
      <c r="DW240" s="147" t="str">
        <f t="shared" si="381"/>
        <v/>
      </c>
      <c r="DX240" s="147" t="str">
        <f t="shared" si="382"/>
        <v/>
      </c>
      <c r="DY240" s="147" t="str">
        <f t="shared" si="383"/>
        <v/>
      </c>
      <c r="DZ240" s="147" t="str">
        <f t="shared" si="384"/>
        <v/>
      </c>
      <c r="EA240" s="148"/>
      <c r="EB240" s="148"/>
      <c r="EC240" s="148"/>
      <c r="ED240" s="148"/>
      <c r="EE240" s="148"/>
      <c r="EF240" s="148"/>
      <c r="EG240" s="148"/>
      <c r="EH240" s="148"/>
      <c r="EI240" s="148"/>
      <c r="EJ240" s="148"/>
      <c r="EK240" s="149"/>
      <c r="EL240" s="150" t="str">
        <f t="shared" si="385"/>
        <v/>
      </c>
      <c r="EM240" s="145"/>
      <c r="EN240" s="145"/>
      <c r="EO240" s="151" t="str">
        <f>IF(C240="","",IF(EL240=TRUE,'[1]بيانات أساسية'!$Z$16,'[1]بيانات أساسية'!$Y$17))</f>
        <v/>
      </c>
      <c r="EP240" s="152" t="str">
        <f t="shared" si="336"/>
        <v/>
      </c>
      <c r="EQ240" s="153" t="str">
        <f t="shared" si="386"/>
        <v/>
      </c>
      <c r="ER240" s="153" t="str">
        <f t="shared" si="387"/>
        <v/>
      </c>
      <c r="ES240" s="159"/>
      <c r="GD240" s="157" t="str">
        <f t="shared" si="388"/>
        <v/>
      </c>
      <c r="GE240" s="157" t="str">
        <f t="shared" si="389"/>
        <v/>
      </c>
      <c r="GF240" s="157" t="str">
        <f t="shared" si="390"/>
        <v/>
      </c>
      <c r="GG240" s="157" t="str">
        <f t="shared" si="391"/>
        <v/>
      </c>
      <c r="GH240" s="157" t="str">
        <f t="shared" si="392"/>
        <v/>
      </c>
      <c r="GI240" s="157" t="str">
        <f t="shared" si="393"/>
        <v/>
      </c>
      <c r="GJ240" s="157" t="str">
        <f t="shared" si="394"/>
        <v/>
      </c>
      <c r="GK240" s="157" t="str">
        <f t="shared" si="395"/>
        <v/>
      </c>
      <c r="GL240" s="157" t="str">
        <f t="shared" si="396"/>
        <v/>
      </c>
      <c r="GM240" s="158" t="str">
        <f t="shared" si="397"/>
        <v/>
      </c>
      <c r="GN240" s="157" t="str">
        <f t="shared" si="398"/>
        <v/>
      </c>
      <c r="GO240" s="145" t="str">
        <f t="shared" si="399"/>
        <v/>
      </c>
    </row>
    <row r="241" spans="1:197" s="156" customFormat="1" ht="27" customHeight="1" thickBot="1">
      <c r="A241" s="132" t="str">
        <f>IF('[1]رصد درجات'!A241="","",'[1]رصد درجات'!A241)</f>
        <v/>
      </c>
      <c r="B241" s="132" t="str">
        <f>IF('[1]رصد درجات'!B241="","",'[1]رصد درجات'!B241)</f>
        <v/>
      </c>
      <c r="C241" s="132" t="str">
        <f>IF('[1]رصد درجات'!C241="","",'[1]رصد درجات'!C241)</f>
        <v/>
      </c>
      <c r="D241" s="133" t="str">
        <f>IF('[1]رصد درجات'!D241="","",'[1]رصد درجات'!D241)</f>
        <v/>
      </c>
      <c r="E241" s="132" t="str">
        <f>IF('[1]رصد درجات'!E241="","",'[1]رصد درجات'!E241)</f>
        <v/>
      </c>
      <c r="F241" s="132" t="str">
        <f>IF('[1]رصد درجات'!F241="","",'[1]رصد درجات'!F241)</f>
        <v/>
      </c>
      <c r="G241" s="132" t="str">
        <f>IF('[1]رصد درجات'!G241="","",'[1]رصد درجات'!G241)</f>
        <v/>
      </c>
      <c r="H241" s="132" t="str">
        <f>IF('[1]رصد درجات'!H241="","",'[1]رصد درجات'!H241)</f>
        <v/>
      </c>
      <c r="I241" s="132" t="str">
        <f>IF('[1]رصد درجات'!I241="","",'[1]رصد درجات'!I241)</f>
        <v/>
      </c>
      <c r="J241" s="132" t="str">
        <f>IF('[1]رصد درجات'!J241="","",'[1]رصد درجات'!J241)</f>
        <v/>
      </c>
      <c r="K241" s="132" t="str">
        <f>IF('[1]رصد درجات'!K241="","",'[1]رصد درجات'!K241)</f>
        <v/>
      </c>
      <c r="L241" s="132" t="str">
        <f>IF('[1]رصد درجات'!L241="","",'[1]رصد درجات'!L241)</f>
        <v/>
      </c>
      <c r="M241" s="134" t="str">
        <f>IF('[1]رصد درجات'!M241="","",'[1]رصد درجات'!M241)</f>
        <v/>
      </c>
      <c r="N241" s="134" t="str">
        <f>IF('[1]رصد درجات'!N241="","",'[1]رصد درجات'!N241)</f>
        <v/>
      </c>
      <c r="O241" s="132" t="str">
        <f>IF(C241="","",'[1]رصد درجات'!Y241)</f>
        <v/>
      </c>
      <c r="P241" s="132" t="str">
        <f>IF(C241="","",'[1]رصد درجات'!AL241)</f>
        <v/>
      </c>
      <c r="Q241" s="132" t="str">
        <f t="shared" si="337"/>
        <v/>
      </c>
      <c r="R241" s="135" t="str">
        <f t="shared" si="338"/>
        <v/>
      </c>
      <c r="S241" s="132" t="str">
        <f>IF(C241="","",'[1]رصد درجات'!AV241)</f>
        <v/>
      </c>
      <c r="T241" s="132" t="str">
        <f>IF(C241="","",'[1]رصد درجات'!BI241)</f>
        <v/>
      </c>
      <c r="U241" s="132" t="str">
        <f t="shared" si="339"/>
        <v/>
      </c>
      <c r="V241" s="132" t="str">
        <f t="shared" si="340"/>
        <v/>
      </c>
      <c r="W241" s="132" t="str">
        <f t="shared" si="341"/>
        <v/>
      </c>
      <c r="X241" s="136" t="str">
        <f t="shared" si="342"/>
        <v/>
      </c>
      <c r="Y241" s="137" t="str">
        <f>IF(C241="","",'[1]رصد درجات'!Z241)</f>
        <v/>
      </c>
      <c r="Z241" s="137" t="str">
        <f>IF(C241="","",'[1]رصد درجات'!AM241)</f>
        <v/>
      </c>
      <c r="AA241" s="137" t="str">
        <f t="shared" si="312"/>
        <v/>
      </c>
      <c r="AB241" s="137" t="str">
        <f t="shared" si="343"/>
        <v/>
      </c>
      <c r="AC241" s="137" t="str">
        <f>IF(C241="","",'[1]رصد درجات'!AV241)</f>
        <v/>
      </c>
      <c r="AD241" s="137" t="str">
        <f>IF(C241="","",'[1]رصد درجات'!BI241)</f>
        <v/>
      </c>
      <c r="AE241" s="137" t="str">
        <f t="shared" si="313"/>
        <v/>
      </c>
      <c r="AF241" s="137" t="str">
        <f t="shared" si="314"/>
        <v/>
      </c>
      <c r="AG241" s="137" t="str">
        <f t="shared" si="344"/>
        <v/>
      </c>
      <c r="AH241" s="138" t="str">
        <f t="shared" si="345"/>
        <v/>
      </c>
      <c r="AI241" s="137" t="str">
        <f>IF(C241="","",'[1]رصد درجات'!AA241)</f>
        <v/>
      </c>
      <c r="AJ241" s="137" t="str">
        <f>IF(C241="","",'[1]رصد درجات'!AN241)</f>
        <v/>
      </c>
      <c r="AK241" s="137" t="str">
        <f t="shared" si="315"/>
        <v/>
      </c>
      <c r="AL241" s="139" t="str">
        <f t="shared" si="346"/>
        <v/>
      </c>
      <c r="AM241" s="137" t="str">
        <f>IF(C241="","",'[1]رصد درجات'!AX241)</f>
        <v/>
      </c>
      <c r="AN241" s="137" t="str">
        <f>IF(C241="","",'[1]رصد درجات'!BK241)</f>
        <v/>
      </c>
      <c r="AO241" s="137" t="str">
        <f t="shared" si="316"/>
        <v/>
      </c>
      <c r="AP241" s="137" t="str">
        <f t="shared" si="317"/>
        <v/>
      </c>
      <c r="AQ241" s="137" t="str">
        <f t="shared" si="318"/>
        <v/>
      </c>
      <c r="AR241" s="138" t="str">
        <f t="shared" si="347"/>
        <v/>
      </c>
      <c r="AS241" s="137" t="str">
        <f>IF(C241="","",'[1]رصد درجات'!AB241)</f>
        <v/>
      </c>
      <c r="AT241" s="137" t="str">
        <f>IF(C241="","",'[1]رصد درجات'!AO241)</f>
        <v/>
      </c>
      <c r="AU241" s="137" t="str">
        <f>IF(C241="","",'[1]رصد درجات'!AP241)</f>
        <v/>
      </c>
      <c r="AV241" s="137" t="str">
        <f t="shared" si="319"/>
        <v/>
      </c>
      <c r="AW241" s="137" t="str">
        <f t="shared" si="348"/>
        <v/>
      </c>
      <c r="AX241" s="137" t="str">
        <f>IF(C241="","",'[1]رصد درجات'!AY241)</f>
        <v/>
      </c>
      <c r="AY241" s="137" t="str">
        <f>IF(C241="","",'[1]رصد درجات'!BL241)</f>
        <v/>
      </c>
      <c r="AZ241" s="137" t="str">
        <f>IF(C241="","",'[1]رصد درجات'!BM241)</f>
        <v/>
      </c>
      <c r="BA241" s="137" t="str">
        <f t="shared" si="320"/>
        <v/>
      </c>
      <c r="BB241" s="137" t="str">
        <f t="shared" si="321"/>
        <v/>
      </c>
      <c r="BC241" s="137" t="str">
        <f t="shared" si="322"/>
        <v/>
      </c>
      <c r="BD241" s="137" t="str">
        <f t="shared" si="323"/>
        <v/>
      </c>
      <c r="BE241" s="138" t="str">
        <f t="shared" si="349"/>
        <v/>
      </c>
      <c r="BF241" s="137" t="str">
        <f>IF(C241="","",'[1]رصد درجات'!AC241)</f>
        <v/>
      </c>
      <c r="BG241" s="137" t="str">
        <f>IF(C241="","",'[1]رصد درجات'!AI241)</f>
        <v/>
      </c>
      <c r="BH241" s="137" t="str">
        <f>IF(C241="","",'[1]رصد درجات'!AQ241)</f>
        <v/>
      </c>
      <c r="BI241" s="137" t="str">
        <f t="shared" si="324"/>
        <v/>
      </c>
      <c r="BJ241" s="137" t="str">
        <f t="shared" si="350"/>
        <v/>
      </c>
      <c r="BK241" s="137" t="str">
        <f>IF(C241="","",'[1]رصد درجات'!AZ241)</f>
        <v/>
      </c>
      <c r="BL241" s="137" t="str">
        <f>IF(C241="","",'[1]رصد درجات'!BF241)</f>
        <v/>
      </c>
      <c r="BM241" s="137" t="str">
        <f>IF(C241="","",'[1]رصد درجات'!BN241)</f>
        <v/>
      </c>
      <c r="BN241" s="137" t="str">
        <f t="shared" si="325"/>
        <v/>
      </c>
      <c r="BO241" s="137" t="str">
        <f t="shared" si="326"/>
        <v/>
      </c>
      <c r="BP241" s="137" t="str">
        <f t="shared" si="327"/>
        <v/>
      </c>
      <c r="BQ241" s="137" t="str">
        <f t="shared" si="328"/>
        <v/>
      </c>
      <c r="BR241" s="138" t="str">
        <f t="shared" si="351"/>
        <v/>
      </c>
      <c r="BS241" s="137" t="str">
        <f>IF(C241="","",'[1]رصد درجات'!AD241)</f>
        <v/>
      </c>
      <c r="BT241" s="137" t="str">
        <f>IF(C241="","",'[1]رصد درجات'!AR241)</f>
        <v/>
      </c>
      <c r="BU241" s="137" t="str">
        <f t="shared" si="329"/>
        <v/>
      </c>
      <c r="BV241" s="137" t="str">
        <f t="shared" si="352"/>
        <v/>
      </c>
      <c r="BW241" s="137" t="str">
        <f>IF(C241="","",'[1]رصد درجات'!BA241)</f>
        <v/>
      </c>
      <c r="BX241" s="137" t="str">
        <f>IF(C241="","",'[1]رصد درجات'!BO241)</f>
        <v/>
      </c>
      <c r="BY241" s="137" t="str">
        <f t="shared" si="330"/>
        <v/>
      </c>
      <c r="BZ241" s="137" t="str">
        <f t="shared" si="353"/>
        <v/>
      </c>
      <c r="CA241" s="137" t="str">
        <f t="shared" si="331"/>
        <v/>
      </c>
      <c r="CB241" s="138" t="str">
        <f t="shared" si="354"/>
        <v/>
      </c>
      <c r="CC241" s="137" t="str">
        <f>IF(C241="","",'[1]رصد درجات'!AE241)</f>
        <v/>
      </c>
      <c r="CD241" s="137" t="str">
        <f>IF(C241="","",'[1]رصد درجات'!AJ241)</f>
        <v/>
      </c>
      <c r="CE241" s="137" t="str">
        <f>IF(C241="","",'[1]رصد درجات'!AS241)</f>
        <v/>
      </c>
      <c r="CF241" s="137" t="str">
        <f t="shared" si="332"/>
        <v/>
      </c>
      <c r="CG241" s="137" t="str">
        <f t="shared" si="355"/>
        <v/>
      </c>
      <c r="CH241" s="137" t="str">
        <f>IF(C241="","",'[1]رصد درجات'!BB241)</f>
        <v/>
      </c>
      <c r="CI241" s="137" t="str">
        <f>IF(C241="","",'[1]رصد درجات'!BF241)</f>
        <v/>
      </c>
      <c r="CJ241" s="137" t="str">
        <f>IF(C241="","",'[1]رصد درجات'!BP241)</f>
        <v/>
      </c>
      <c r="CK241" s="137" t="str">
        <f t="shared" si="333"/>
        <v/>
      </c>
      <c r="CL241" s="137" t="str">
        <f t="shared" si="334"/>
        <v/>
      </c>
      <c r="CM241" s="137" t="str">
        <f t="shared" si="335"/>
        <v/>
      </c>
      <c r="CN241" s="137" t="str">
        <f t="shared" si="356"/>
        <v/>
      </c>
      <c r="CO241" s="138" t="str">
        <f t="shared" si="357"/>
        <v/>
      </c>
      <c r="CP241" s="140" t="str">
        <f>IF(C241="","",'[1]رصد درجات'!AF241)</f>
        <v/>
      </c>
      <c r="CQ241" s="135" t="str">
        <f t="shared" si="358"/>
        <v/>
      </c>
      <c r="CR241" s="140" t="str">
        <f>IF(C241="","",'[1]رصد درجات'!BC241)</f>
        <v/>
      </c>
      <c r="CS241" s="140" t="str">
        <f t="shared" si="359"/>
        <v/>
      </c>
      <c r="CT241" s="140" t="str">
        <f t="shared" si="400"/>
        <v/>
      </c>
      <c r="CU241" s="135" t="str">
        <f t="shared" si="401"/>
        <v/>
      </c>
      <c r="CV241" s="137" t="str">
        <f>IF(C241="","",'[1]رصد درجات'!AG241)</f>
        <v/>
      </c>
      <c r="CW241" s="137" t="str">
        <f t="shared" si="360"/>
        <v/>
      </c>
      <c r="CX241" s="137" t="str">
        <f>IF(C241="","",'[1]رصد درجات'!BD241)</f>
        <v/>
      </c>
      <c r="CY241" s="140" t="str">
        <f t="shared" si="361"/>
        <v/>
      </c>
      <c r="CZ241" s="140" t="str">
        <f t="shared" si="362"/>
        <v/>
      </c>
      <c r="DA241" s="135" t="str">
        <f t="shared" si="363"/>
        <v/>
      </c>
      <c r="DB241" s="141" t="str">
        <f t="shared" si="364"/>
        <v/>
      </c>
      <c r="DC241" s="142" t="str">
        <f t="shared" si="365"/>
        <v/>
      </c>
      <c r="DD241" s="141" t="str">
        <f t="shared" si="366"/>
        <v/>
      </c>
      <c r="DE241" s="142" t="str">
        <f t="shared" si="367"/>
        <v/>
      </c>
      <c r="DF241" s="137" t="str">
        <f>IF(C241="","",'[1]رصد درجات'!AH241)</f>
        <v/>
      </c>
      <c r="DG241" s="137" t="str">
        <f>IF(C241="","",'[1]رصد درجات'!AT241)</f>
        <v/>
      </c>
      <c r="DH241" s="137" t="str">
        <f t="shared" si="368"/>
        <v/>
      </c>
      <c r="DI241" s="137" t="str">
        <f t="shared" si="369"/>
        <v/>
      </c>
      <c r="DJ241" s="137" t="str">
        <f>IF(C241="","",'[1]رصد درجات'!BE241)</f>
        <v/>
      </c>
      <c r="DK241" s="137" t="str">
        <f>IF(C241="","",'[1]رصد درجات'!BQ241)</f>
        <v/>
      </c>
      <c r="DL241" s="137" t="str">
        <f t="shared" si="370"/>
        <v/>
      </c>
      <c r="DM241" s="137" t="str">
        <f t="shared" si="371"/>
        <v/>
      </c>
      <c r="DN241" s="137" t="str">
        <f t="shared" si="372"/>
        <v/>
      </c>
      <c r="DO241" s="138" t="str">
        <f t="shared" si="373"/>
        <v/>
      </c>
      <c r="DP241" s="143" t="str">
        <f t="shared" si="374"/>
        <v/>
      </c>
      <c r="DQ241" s="144" t="str">
        <f t="shared" si="375"/>
        <v/>
      </c>
      <c r="DR241" s="145">
        <f t="shared" si="376"/>
        <v>0</v>
      </c>
      <c r="DS241" s="146" t="str">
        <f t="shared" si="377"/>
        <v/>
      </c>
      <c r="DT241" s="147" t="str">
        <f t="shared" si="378"/>
        <v/>
      </c>
      <c r="DU241" s="147" t="str">
        <f t="shared" si="379"/>
        <v/>
      </c>
      <c r="DV241" s="147" t="str">
        <f t="shared" si="380"/>
        <v/>
      </c>
      <c r="DW241" s="147" t="str">
        <f t="shared" si="381"/>
        <v/>
      </c>
      <c r="DX241" s="147" t="str">
        <f t="shared" si="382"/>
        <v/>
      </c>
      <c r="DY241" s="147" t="str">
        <f t="shared" si="383"/>
        <v/>
      </c>
      <c r="DZ241" s="147" t="str">
        <f t="shared" si="384"/>
        <v/>
      </c>
      <c r="EA241" s="148"/>
      <c r="EB241" s="148"/>
      <c r="EC241" s="148"/>
      <c r="ED241" s="148"/>
      <c r="EE241" s="148"/>
      <c r="EF241" s="148"/>
      <c r="EG241" s="148"/>
      <c r="EH241" s="148"/>
      <c r="EI241" s="148"/>
      <c r="EJ241" s="148"/>
      <c r="EK241" s="149"/>
      <c r="EL241" s="150" t="str">
        <f t="shared" si="385"/>
        <v/>
      </c>
      <c r="EM241" s="145"/>
      <c r="EN241" s="145"/>
      <c r="EO241" s="151" t="str">
        <f>IF(C241="","",IF(EL241=TRUE,'[1]بيانات أساسية'!$Z$16,'[1]بيانات أساسية'!$Y$17))</f>
        <v/>
      </c>
      <c r="EP241" s="152" t="str">
        <f t="shared" si="336"/>
        <v/>
      </c>
      <c r="EQ241" s="153" t="str">
        <f t="shared" si="386"/>
        <v/>
      </c>
      <c r="ER241" s="153" t="str">
        <f t="shared" si="387"/>
        <v/>
      </c>
      <c r="ES241" s="159"/>
      <c r="GD241" s="157" t="str">
        <f t="shared" si="388"/>
        <v/>
      </c>
      <c r="GE241" s="157" t="str">
        <f t="shared" si="389"/>
        <v/>
      </c>
      <c r="GF241" s="157" t="str">
        <f t="shared" si="390"/>
        <v/>
      </c>
      <c r="GG241" s="157" t="str">
        <f t="shared" si="391"/>
        <v/>
      </c>
      <c r="GH241" s="157" t="str">
        <f t="shared" si="392"/>
        <v/>
      </c>
      <c r="GI241" s="157" t="str">
        <f t="shared" si="393"/>
        <v/>
      </c>
      <c r="GJ241" s="157" t="str">
        <f t="shared" si="394"/>
        <v/>
      </c>
      <c r="GK241" s="157" t="str">
        <f t="shared" si="395"/>
        <v/>
      </c>
      <c r="GL241" s="157" t="str">
        <f t="shared" si="396"/>
        <v/>
      </c>
      <c r="GM241" s="158" t="str">
        <f t="shared" si="397"/>
        <v/>
      </c>
      <c r="GN241" s="157" t="str">
        <f t="shared" si="398"/>
        <v/>
      </c>
      <c r="GO241" s="145" t="str">
        <f t="shared" si="399"/>
        <v/>
      </c>
    </row>
    <row r="242" spans="1:197" s="156" customFormat="1" ht="27" customHeight="1" thickBot="1">
      <c r="A242" s="132" t="str">
        <f>IF('[1]رصد درجات'!A242="","",'[1]رصد درجات'!A242)</f>
        <v/>
      </c>
      <c r="B242" s="132" t="str">
        <f>IF('[1]رصد درجات'!B242="","",'[1]رصد درجات'!B242)</f>
        <v/>
      </c>
      <c r="C242" s="132" t="str">
        <f>IF('[1]رصد درجات'!C242="","",'[1]رصد درجات'!C242)</f>
        <v/>
      </c>
      <c r="D242" s="133" t="str">
        <f>IF('[1]رصد درجات'!D242="","",'[1]رصد درجات'!D242)</f>
        <v/>
      </c>
      <c r="E242" s="132" t="str">
        <f>IF('[1]رصد درجات'!E242="","",'[1]رصد درجات'!E242)</f>
        <v/>
      </c>
      <c r="F242" s="132" t="str">
        <f>IF('[1]رصد درجات'!F242="","",'[1]رصد درجات'!F242)</f>
        <v/>
      </c>
      <c r="G242" s="132" t="str">
        <f>IF('[1]رصد درجات'!G242="","",'[1]رصد درجات'!G242)</f>
        <v/>
      </c>
      <c r="H242" s="132" t="str">
        <f>IF('[1]رصد درجات'!H242="","",'[1]رصد درجات'!H242)</f>
        <v/>
      </c>
      <c r="I242" s="132" t="str">
        <f>IF('[1]رصد درجات'!I242="","",'[1]رصد درجات'!I242)</f>
        <v/>
      </c>
      <c r="J242" s="132" t="str">
        <f>IF('[1]رصد درجات'!J242="","",'[1]رصد درجات'!J242)</f>
        <v/>
      </c>
      <c r="K242" s="132" t="str">
        <f>IF('[1]رصد درجات'!K242="","",'[1]رصد درجات'!K242)</f>
        <v/>
      </c>
      <c r="L242" s="132" t="str">
        <f>IF('[1]رصد درجات'!L242="","",'[1]رصد درجات'!L242)</f>
        <v/>
      </c>
      <c r="M242" s="134" t="str">
        <f>IF('[1]رصد درجات'!M242="","",'[1]رصد درجات'!M242)</f>
        <v/>
      </c>
      <c r="N242" s="134" t="str">
        <f>IF('[1]رصد درجات'!N242="","",'[1]رصد درجات'!N242)</f>
        <v/>
      </c>
      <c r="O242" s="132" t="str">
        <f>IF(C242="","",'[1]رصد درجات'!Y242)</f>
        <v/>
      </c>
      <c r="P242" s="132" t="str">
        <f>IF(C242="","",'[1]رصد درجات'!AL242)</f>
        <v/>
      </c>
      <c r="Q242" s="132" t="str">
        <f t="shared" si="337"/>
        <v/>
      </c>
      <c r="R242" s="135" t="str">
        <f t="shared" si="338"/>
        <v/>
      </c>
      <c r="S242" s="132" t="str">
        <f>IF(C242="","",'[1]رصد درجات'!AV242)</f>
        <v/>
      </c>
      <c r="T242" s="132" t="str">
        <f>IF(C242="","",'[1]رصد درجات'!BI242)</f>
        <v/>
      </c>
      <c r="U242" s="132" t="str">
        <f t="shared" si="339"/>
        <v/>
      </c>
      <c r="V242" s="132" t="str">
        <f t="shared" si="340"/>
        <v/>
      </c>
      <c r="W242" s="132" t="str">
        <f t="shared" si="341"/>
        <v/>
      </c>
      <c r="X242" s="136" t="str">
        <f t="shared" si="342"/>
        <v/>
      </c>
      <c r="Y242" s="137" t="str">
        <f>IF(C242="","",'[1]رصد درجات'!Z242)</f>
        <v/>
      </c>
      <c r="Z242" s="137" t="str">
        <f>IF(C242="","",'[1]رصد درجات'!AM242)</f>
        <v/>
      </c>
      <c r="AA242" s="137" t="str">
        <f t="shared" si="312"/>
        <v/>
      </c>
      <c r="AB242" s="137" t="str">
        <f t="shared" si="343"/>
        <v/>
      </c>
      <c r="AC242" s="137" t="str">
        <f>IF(C242="","",'[1]رصد درجات'!AV242)</f>
        <v/>
      </c>
      <c r="AD242" s="137" t="str">
        <f>IF(C242="","",'[1]رصد درجات'!BI242)</f>
        <v/>
      </c>
      <c r="AE242" s="137" t="str">
        <f t="shared" si="313"/>
        <v/>
      </c>
      <c r="AF242" s="137" t="str">
        <f t="shared" si="314"/>
        <v/>
      </c>
      <c r="AG242" s="137" t="str">
        <f t="shared" si="344"/>
        <v/>
      </c>
      <c r="AH242" s="138" t="str">
        <f t="shared" si="345"/>
        <v/>
      </c>
      <c r="AI242" s="137" t="str">
        <f>IF(C242="","",'[1]رصد درجات'!AA242)</f>
        <v/>
      </c>
      <c r="AJ242" s="137" t="str">
        <f>IF(C242="","",'[1]رصد درجات'!AN242)</f>
        <v/>
      </c>
      <c r="AK242" s="137" t="str">
        <f t="shared" si="315"/>
        <v/>
      </c>
      <c r="AL242" s="139" t="str">
        <f t="shared" si="346"/>
        <v/>
      </c>
      <c r="AM242" s="137" t="str">
        <f>IF(C242="","",'[1]رصد درجات'!AX242)</f>
        <v/>
      </c>
      <c r="AN242" s="137" t="str">
        <f>IF(C242="","",'[1]رصد درجات'!BK242)</f>
        <v/>
      </c>
      <c r="AO242" s="137" t="str">
        <f t="shared" si="316"/>
        <v/>
      </c>
      <c r="AP242" s="137" t="str">
        <f t="shared" si="317"/>
        <v/>
      </c>
      <c r="AQ242" s="137" t="str">
        <f t="shared" si="318"/>
        <v/>
      </c>
      <c r="AR242" s="138" t="str">
        <f t="shared" si="347"/>
        <v/>
      </c>
      <c r="AS242" s="137" t="str">
        <f>IF(C242="","",'[1]رصد درجات'!AB242)</f>
        <v/>
      </c>
      <c r="AT242" s="137" t="str">
        <f>IF(C242="","",'[1]رصد درجات'!AO242)</f>
        <v/>
      </c>
      <c r="AU242" s="137" t="str">
        <f>IF(C242="","",'[1]رصد درجات'!AP242)</f>
        <v/>
      </c>
      <c r="AV242" s="137" t="str">
        <f t="shared" si="319"/>
        <v/>
      </c>
      <c r="AW242" s="137" t="str">
        <f t="shared" si="348"/>
        <v/>
      </c>
      <c r="AX242" s="137" t="str">
        <f>IF(C242="","",'[1]رصد درجات'!AY242)</f>
        <v/>
      </c>
      <c r="AY242" s="137" t="str">
        <f>IF(C242="","",'[1]رصد درجات'!BL242)</f>
        <v/>
      </c>
      <c r="AZ242" s="137" t="str">
        <f>IF(C242="","",'[1]رصد درجات'!BM242)</f>
        <v/>
      </c>
      <c r="BA242" s="137" t="str">
        <f t="shared" si="320"/>
        <v/>
      </c>
      <c r="BB242" s="137" t="str">
        <f t="shared" si="321"/>
        <v/>
      </c>
      <c r="BC242" s="137" t="str">
        <f t="shared" si="322"/>
        <v/>
      </c>
      <c r="BD242" s="137" t="str">
        <f t="shared" si="323"/>
        <v/>
      </c>
      <c r="BE242" s="138" t="str">
        <f t="shared" si="349"/>
        <v/>
      </c>
      <c r="BF242" s="137" t="str">
        <f>IF(C242="","",'[1]رصد درجات'!AC242)</f>
        <v/>
      </c>
      <c r="BG242" s="137" t="str">
        <f>IF(C242="","",'[1]رصد درجات'!AI242)</f>
        <v/>
      </c>
      <c r="BH242" s="137" t="str">
        <f>IF(C242="","",'[1]رصد درجات'!AQ242)</f>
        <v/>
      </c>
      <c r="BI242" s="137" t="str">
        <f t="shared" si="324"/>
        <v/>
      </c>
      <c r="BJ242" s="137" t="str">
        <f t="shared" si="350"/>
        <v/>
      </c>
      <c r="BK242" s="137" t="str">
        <f>IF(C242="","",'[1]رصد درجات'!AZ242)</f>
        <v/>
      </c>
      <c r="BL242" s="137" t="str">
        <f>IF(C242="","",'[1]رصد درجات'!BF242)</f>
        <v/>
      </c>
      <c r="BM242" s="137" t="str">
        <f>IF(C242="","",'[1]رصد درجات'!BN242)</f>
        <v/>
      </c>
      <c r="BN242" s="137" t="str">
        <f t="shared" si="325"/>
        <v/>
      </c>
      <c r="BO242" s="137" t="str">
        <f t="shared" si="326"/>
        <v/>
      </c>
      <c r="BP242" s="137" t="str">
        <f t="shared" si="327"/>
        <v/>
      </c>
      <c r="BQ242" s="137" t="str">
        <f t="shared" si="328"/>
        <v/>
      </c>
      <c r="BR242" s="138" t="str">
        <f t="shared" si="351"/>
        <v/>
      </c>
      <c r="BS242" s="137" t="str">
        <f>IF(C242="","",'[1]رصد درجات'!AD242)</f>
        <v/>
      </c>
      <c r="BT242" s="137" t="str">
        <f>IF(C242="","",'[1]رصد درجات'!AR242)</f>
        <v/>
      </c>
      <c r="BU242" s="137" t="str">
        <f t="shared" si="329"/>
        <v/>
      </c>
      <c r="BV242" s="137" t="str">
        <f t="shared" si="352"/>
        <v/>
      </c>
      <c r="BW242" s="137" t="str">
        <f>IF(C242="","",'[1]رصد درجات'!BA242)</f>
        <v/>
      </c>
      <c r="BX242" s="137" t="str">
        <f>IF(C242="","",'[1]رصد درجات'!BO242)</f>
        <v/>
      </c>
      <c r="BY242" s="137" t="str">
        <f t="shared" si="330"/>
        <v/>
      </c>
      <c r="BZ242" s="137" t="str">
        <f t="shared" si="353"/>
        <v/>
      </c>
      <c r="CA242" s="137" t="str">
        <f t="shared" si="331"/>
        <v/>
      </c>
      <c r="CB242" s="138" t="str">
        <f t="shared" si="354"/>
        <v/>
      </c>
      <c r="CC242" s="137" t="str">
        <f>IF(C242="","",'[1]رصد درجات'!AE242)</f>
        <v/>
      </c>
      <c r="CD242" s="137" t="str">
        <f>IF(C242="","",'[1]رصد درجات'!AJ242)</f>
        <v/>
      </c>
      <c r="CE242" s="137" t="str">
        <f>IF(C242="","",'[1]رصد درجات'!AS242)</f>
        <v/>
      </c>
      <c r="CF242" s="137" t="str">
        <f t="shared" si="332"/>
        <v/>
      </c>
      <c r="CG242" s="137" t="str">
        <f t="shared" si="355"/>
        <v/>
      </c>
      <c r="CH242" s="137" t="str">
        <f>IF(C242="","",'[1]رصد درجات'!BB242)</f>
        <v/>
      </c>
      <c r="CI242" s="137" t="str">
        <f>IF(C242="","",'[1]رصد درجات'!BF242)</f>
        <v/>
      </c>
      <c r="CJ242" s="137" t="str">
        <f>IF(C242="","",'[1]رصد درجات'!BP242)</f>
        <v/>
      </c>
      <c r="CK242" s="137" t="str">
        <f t="shared" si="333"/>
        <v/>
      </c>
      <c r="CL242" s="137" t="str">
        <f t="shared" si="334"/>
        <v/>
      </c>
      <c r="CM242" s="137" t="str">
        <f t="shared" si="335"/>
        <v/>
      </c>
      <c r="CN242" s="137" t="str">
        <f t="shared" si="356"/>
        <v/>
      </c>
      <c r="CO242" s="138" t="str">
        <f t="shared" si="357"/>
        <v/>
      </c>
      <c r="CP242" s="140" t="str">
        <f>IF(C242="","",'[1]رصد درجات'!AF242)</f>
        <v/>
      </c>
      <c r="CQ242" s="135" t="str">
        <f t="shared" si="358"/>
        <v/>
      </c>
      <c r="CR242" s="140" t="str">
        <f>IF(C242="","",'[1]رصد درجات'!BC242)</f>
        <v/>
      </c>
      <c r="CS242" s="140" t="str">
        <f t="shared" si="359"/>
        <v/>
      </c>
      <c r="CT242" s="140" t="str">
        <f t="shared" si="400"/>
        <v/>
      </c>
      <c r="CU242" s="135" t="str">
        <f t="shared" si="401"/>
        <v/>
      </c>
      <c r="CV242" s="137" t="str">
        <f>IF(C242="","",'[1]رصد درجات'!AG242)</f>
        <v/>
      </c>
      <c r="CW242" s="137" t="str">
        <f t="shared" si="360"/>
        <v/>
      </c>
      <c r="CX242" s="137" t="str">
        <f>IF(C242="","",'[1]رصد درجات'!BD242)</f>
        <v/>
      </c>
      <c r="CY242" s="140" t="str">
        <f t="shared" si="361"/>
        <v/>
      </c>
      <c r="CZ242" s="140" t="str">
        <f t="shared" si="362"/>
        <v/>
      </c>
      <c r="DA242" s="135" t="str">
        <f t="shared" si="363"/>
        <v/>
      </c>
      <c r="DB242" s="141" t="str">
        <f t="shared" si="364"/>
        <v/>
      </c>
      <c r="DC242" s="142" t="str">
        <f t="shared" si="365"/>
        <v/>
      </c>
      <c r="DD242" s="141" t="str">
        <f t="shared" si="366"/>
        <v/>
      </c>
      <c r="DE242" s="142" t="str">
        <f t="shared" si="367"/>
        <v/>
      </c>
      <c r="DF242" s="137" t="str">
        <f>IF(C242="","",'[1]رصد درجات'!AH242)</f>
        <v/>
      </c>
      <c r="DG242" s="137" t="str">
        <f>IF(C242="","",'[1]رصد درجات'!AT242)</f>
        <v/>
      </c>
      <c r="DH242" s="137" t="str">
        <f t="shared" si="368"/>
        <v/>
      </c>
      <c r="DI242" s="137" t="str">
        <f t="shared" si="369"/>
        <v/>
      </c>
      <c r="DJ242" s="137" t="str">
        <f>IF(C242="","",'[1]رصد درجات'!BE242)</f>
        <v/>
      </c>
      <c r="DK242" s="137" t="str">
        <f>IF(C242="","",'[1]رصد درجات'!BQ242)</f>
        <v/>
      </c>
      <c r="DL242" s="137" t="str">
        <f t="shared" si="370"/>
        <v/>
      </c>
      <c r="DM242" s="137" t="str">
        <f t="shared" si="371"/>
        <v/>
      </c>
      <c r="DN242" s="137" t="str">
        <f t="shared" si="372"/>
        <v/>
      </c>
      <c r="DO242" s="138" t="str">
        <f t="shared" si="373"/>
        <v/>
      </c>
      <c r="DP242" s="143" t="str">
        <f t="shared" si="374"/>
        <v/>
      </c>
      <c r="DQ242" s="144" t="str">
        <f t="shared" si="375"/>
        <v/>
      </c>
      <c r="DR242" s="145">
        <f t="shared" si="376"/>
        <v>0</v>
      </c>
      <c r="DS242" s="146" t="str">
        <f t="shared" si="377"/>
        <v/>
      </c>
      <c r="DT242" s="147" t="str">
        <f t="shared" si="378"/>
        <v/>
      </c>
      <c r="DU242" s="147" t="str">
        <f t="shared" si="379"/>
        <v/>
      </c>
      <c r="DV242" s="147" t="str">
        <f t="shared" si="380"/>
        <v/>
      </c>
      <c r="DW242" s="147" t="str">
        <f t="shared" si="381"/>
        <v/>
      </c>
      <c r="DX242" s="147" t="str">
        <f t="shared" si="382"/>
        <v/>
      </c>
      <c r="DY242" s="147" t="str">
        <f t="shared" si="383"/>
        <v/>
      </c>
      <c r="DZ242" s="147" t="str">
        <f t="shared" si="384"/>
        <v/>
      </c>
      <c r="EA242" s="148"/>
      <c r="EB242" s="148"/>
      <c r="EC242" s="148"/>
      <c r="ED242" s="148"/>
      <c r="EE242" s="148"/>
      <c r="EF242" s="148"/>
      <c r="EG242" s="148"/>
      <c r="EH242" s="148"/>
      <c r="EI242" s="148"/>
      <c r="EJ242" s="148"/>
      <c r="EK242" s="149"/>
      <c r="EL242" s="150" t="str">
        <f t="shared" si="385"/>
        <v/>
      </c>
      <c r="EM242" s="145"/>
      <c r="EN242" s="145"/>
      <c r="EO242" s="151" t="str">
        <f>IF(C242="","",IF(EL242=TRUE,'[1]بيانات أساسية'!$Z$16,'[1]بيانات أساسية'!$Y$17))</f>
        <v/>
      </c>
      <c r="EP242" s="152" t="str">
        <f t="shared" si="336"/>
        <v/>
      </c>
      <c r="EQ242" s="153" t="str">
        <f t="shared" si="386"/>
        <v/>
      </c>
      <c r="ER242" s="153" t="str">
        <f t="shared" si="387"/>
        <v/>
      </c>
      <c r="ES242" s="159"/>
      <c r="GD242" s="157" t="str">
        <f t="shared" si="388"/>
        <v/>
      </c>
      <c r="GE242" s="157" t="str">
        <f t="shared" si="389"/>
        <v/>
      </c>
      <c r="GF242" s="157" t="str">
        <f t="shared" si="390"/>
        <v/>
      </c>
      <c r="GG242" s="157" t="str">
        <f t="shared" si="391"/>
        <v/>
      </c>
      <c r="GH242" s="157" t="str">
        <f t="shared" si="392"/>
        <v/>
      </c>
      <c r="GI242" s="157" t="str">
        <f t="shared" si="393"/>
        <v/>
      </c>
      <c r="GJ242" s="157" t="str">
        <f t="shared" si="394"/>
        <v/>
      </c>
      <c r="GK242" s="157" t="str">
        <f t="shared" si="395"/>
        <v/>
      </c>
      <c r="GL242" s="157" t="str">
        <f t="shared" si="396"/>
        <v/>
      </c>
      <c r="GM242" s="158" t="str">
        <f t="shared" si="397"/>
        <v/>
      </c>
      <c r="GN242" s="157" t="str">
        <f t="shared" si="398"/>
        <v/>
      </c>
      <c r="GO242" s="145" t="str">
        <f t="shared" si="399"/>
        <v/>
      </c>
    </row>
    <row r="243" spans="1:197" s="156" customFormat="1" ht="27" customHeight="1" thickBot="1">
      <c r="A243" s="132" t="str">
        <f>IF('[1]رصد درجات'!A243="","",'[1]رصد درجات'!A243)</f>
        <v/>
      </c>
      <c r="B243" s="132" t="str">
        <f>IF('[1]رصد درجات'!B243="","",'[1]رصد درجات'!B243)</f>
        <v/>
      </c>
      <c r="C243" s="132" t="str">
        <f>IF('[1]رصد درجات'!C243="","",'[1]رصد درجات'!C243)</f>
        <v/>
      </c>
      <c r="D243" s="133" t="str">
        <f>IF('[1]رصد درجات'!D243="","",'[1]رصد درجات'!D243)</f>
        <v/>
      </c>
      <c r="E243" s="132" t="str">
        <f>IF('[1]رصد درجات'!E243="","",'[1]رصد درجات'!E243)</f>
        <v/>
      </c>
      <c r="F243" s="132" t="str">
        <f>IF('[1]رصد درجات'!F243="","",'[1]رصد درجات'!F243)</f>
        <v/>
      </c>
      <c r="G243" s="132" t="str">
        <f>IF('[1]رصد درجات'!G243="","",'[1]رصد درجات'!G243)</f>
        <v/>
      </c>
      <c r="H243" s="132" t="str">
        <f>IF('[1]رصد درجات'!H243="","",'[1]رصد درجات'!H243)</f>
        <v/>
      </c>
      <c r="I243" s="132" t="str">
        <f>IF('[1]رصد درجات'!I243="","",'[1]رصد درجات'!I243)</f>
        <v/>
      </c>
      <c r="J243" s="132" t="str">
        <f>IF('[1]رصد درجات'!J243="","",'[1]رصد درجات'!J243)</f>
        <v/>
      </c>
      <c r="K243" s="132" t="str">
        <f>IF('[1]رصد درجات'!K243="","",'[1]رصد درجات'!K243)</f>
        <v/>
      </c>
      <c r="L243" s="132" t="str">
        <f>IF('[1]رصد درجات'!L243="","",'[1]رصد درجات'!L243)</f>
        <v/>
      </c>
      <c r="M243" s="134" t="str">
        <f>IF('[1]رصد درجات'!M243="","",'[1]رصد درجات'!M243)</f>
        <v/>
      </c>
      <c r="N243" s="134" t="str">
        <f>IF('[1]رصد درجات'!N243="","",'[1]رصد درجات'!N243)</f>
        <v/>
      </c>
      <c r="O243" s="132" t="str">
        <f>IF(C243="","",'[1]رصد درجات'!Y243)</f>
        <v/>
      </c>
      <c r="P243" s="132" t="str">
        <f>IF(C243="","",'[1]رصد درجات'!AL243)</f>
        <v/>
      </c>
      <c r="Q243" s="132" t="str">
        <f t="shared" si="337"/>
        <v/>
      </c>
      <c r="R243" s="135" t="str">
        <f t="shared" si="338"/>
        <v/>
      </c>
      <c r="S243" s="132" t="str">
        <f>IF(C243="","",'[1]رصد درجات'!AV243)</f>
        <v/>
      </c>
      <c r="T243" s="132" t="str">
        <f>IF(C243="","",'[1]رصد درجات'!BI243)</f>
        <v/>
      </c>
      <c r="U243" s="132" t="str">
        <f t="shared" si="339"/>
        <v/>
      </c>
      <c r="V243" s="132" t="str">
        <f t="shared" si="340"/>
        <v/>
      </c>
      <c r="W243" s="132" t="str">
        <f t="shared" si="341"/>
        <v/>
      </c>
      <c r="X243" s="136" t="str">
        <f t="shared" si="342"/>
        <v/>
      </c>
      <c r="Y243" s="137" t="str">
        <f>IF(C243="","",'[1]رصد درجات'!Z243)</f>
        <v/>
      </c>
      <c r="Z243" s="137" t="str">
        <f>IF(C243="","",'[1]رصد درجات'!AM243)</f>
        <v/>
      </c>
      <c r="AA243" s="137" t="str">
        <f t="shared" si="312"/>
        <v/>
      </c>
      <c r="AB243" s="137" t="str">
        <f t="shared" si="343"/>
        <v/>
      </c>
      <c r="AC243" s="137" t="str">
        <f>IF(C243="","",'[1]رصد درجات'!AV243)</f>
        <v/>
      </c>
      <c r="AD243" s="137" t="str">
        <f>IF(C243="","",'[1]رصد درجات'!BI243)</f>
        <v/>
      </c>
      <c r="AE243" s="137" t="str">
        <f t="shared" si="313"/>
        <v/>
      </c>
      <c r="AF243" s="137" t="str">
        <f t="shared" si="314"/>
        <v/>
      </c>
      <c r="AG243" s="137" t="str">
        <f t="shared" si="344"/>
        <v/>
      </c>
      <c r="AH243" s="138" t="str">
        <f t="shared" si="345"/>
        <v/>
      </c>
      <c r="AI243" s="137" t="str">
        <f>IF(C243="","",'[1]رصد درجات'!AA243)</f>
        <v/>
      </c>
      <c r="AJ243" s="137" t="str">
        <f>IF(C243="","",'[1]رصد درجات'!AN243)</f>
        <v/>
      </c>
      <c r="AK243" s="137" t="str">
        <f t="shared" si="315"/>
        <v/>
      </c>
      <c r="AL243" s="139" t="str">
        <f t="shared" si="346"/>
        <v/>
      </c>
      <c r="AM243" s="137" t="str">
        <f>IF(C243="","",'[1]رصد درجات'!AX243)</f>
        <v/>
      </c>
      <c r="AN243" s="137" t="str">
        <f>IF(C243="","",'[1]رصد درجات'!BK243)</f>
        <v/>
      </c>
      <c r="AO243" s="137" t="str">
        <f t="shared" si="316"/>
        <v/>
      </c>
      <c r="AP243" s="137" t="str">
        <f t="shared" si="317"/>
        <v/>
      </c>
      <c r="AQ243" s="137" t="str">
        <f t="shared" si="318"/>
        <v/>
      </c>
      <c r="AR243" s="138" t="str">
        <f t="shared" si="347"/>
        <v/>
      </c>
      <c r="AS243" s="137" t="str">
        <f>IF(C243="","",'[1]رصد درجات'!AB243)</f>
        <v/>
      </c>
      <c r="AT243" s="137" t="str">
        <f>IF(C243="","",'[1]رصد درجات'!AO243)</f>
        <v/>
      </c>
      <c r="AU243" s="137" t="str">
        <f>IF(C243="","",'[1]رصد درجات'!AP243)</f>
        <v/>
      </c>
      <c r="AV243" s="137" t="str">
        <f t="shared" si="319"/>
        <v/>
      </c>
      <c r="AW243" s="137" t="str">
        <f t="shared" si="348"/>
        <v/>
      </c>
      <c r="AX243" s="137" t="str">
        <f>IF(C243="","",'[1]رصد درجات'!AY243)</f>
        <v/>
      </c>
      <c r="AY243" s="137" t="str">
        <f>IF(C243="","",'[1]رصد درجات'!BL243)</f>
        <v/>
      </c>
      <c r="AZ243" s="137" t="str">
        <f>IF(C243="","",'[1]رصد درجات'!BM243)</f>
        <v/>
      </c>
      <c r="BA243" s="137" t="str">
        <f t="shared" si="320"/>
        <v/>
      </c>
      <c r="BB243" s="137" t="str">
        <f t="shared" si="321"/>
        <v/>
      </c>
      <c r="BC243" s="137" t="str">
        <f t="shared" si="322"/>
        <v/>
      </c>
      <c r="BD243" s="137" t="str">
        <f t="shared" si="323"/>
        <v/>
      </c>
      <c r="BE243" s="138" t="str">
        <f t="shared" si="349"/>
        <v/>
      </c>
      <c r="BF243" s="137" t="str">
        <f>IF(C243="","",'[1]رصد درجات'!AC243)</f>
        <v/>
      </c>
      <c r="BG243" s="137" t="str">
        <f>IF(C243="","",'[1]رصد درجات'!AI243)</f>
        <v/>
      </c>
      <c r="BH243" s="137" t="str">
        <f>IF(C243="","",'[1]رصد درجات'!AQ243)</f>
        <v/>
      </c>
      <c r="BI243" s="137" t="str">
        <f t="shared" si="324"/>
        <v/>
      </c>
      <c r="BJ243" s="137" t="str">
        <f t="shared" si="350"/>
        <v/>
      </c>
      <c r="BK243" s="137" t="str">
        <f>IF(C243="","",'[1]رصد درجات'!AZ243)</f>
        <v/>
      </c>
      <c r="BL243" s="137" t="str">
        <f>IF(C243="","",'[1]رصد درجات'!BF243)</f>
        <v/>
      </c>
      <c r="BM243" s="137" t="str">
        <f>IF(C243="","",'[1]رصد درجات'!BN243)</f>
        <v/>
      </c>
      <c r="BN243" s="137" t="str">
        <f t="shared" si="325"/>
        <v/>
      </c>
      <c r="BO243" s="137" t="str">
        <f t="shared" si="326"/>
        <v/>
      </c>
      <c r="BP243" s="137" t="str">
        <f t="shared" si="327"/>
        <v/>
      </c>
      <c r="BQ243" s="137" t="str">
        <f t="shared" si="328"/>
        <v/>
      </c>
      <c r="BR243" s="138" t="str">
        <f t="shared" si="351"/>
        <v/>
      </c>
      <c r="BS243" s="137" t="str">
        <f>IF(C243="","",'[1]رصد درجات'!AD243)</f>
        <v/>
      </c>
      <c r="BT243" s="137" t="str">
        <f>IF(C243="","",'[1]رصد درجات'!AR243)</f>
        <v/>
      </c>
      <c r="BU243" s="137" t="str">
        <f t="shared" si="329"/>
        <v/>
      </c>
      <c r="BV243" s="137" t="str">
        <f t="shared" si="352"/>
        <v/>
      </c>
      <c r="BW243" s="137" t="str">
        <f>IF(C243="","",'[1]رصد درجات'!BA243)</f>
        <v/>
      </c>
      <c r="BX243" s="137" t="str">
        <f>IF(C243="","",'[1]رصد درجات'!BO243)</f>
        <v/>
      </c>
      <c r="BY243" s="137" t="str">
        <f t="shared" si="330"/>
        <v/>
      </c>
      <c r="BZ243" s="137" t="str">
        <f t="shared" si="353"/>
        <v/>
      </c>
      <c r="CA243" s="137" t="str">
        <f t="shared" si="331"/>
        <v/>
      </c>
      <c r="CB243" s="138" t="str">
        <f t="shared" si="354"/>
        <v/>
      </c>
      <c r="CC243" s="137" t="str">
        <f>IF(C243="","",'[1]رصد درجات'!AE243)</f>
        <v/>
      </c>
      <c r="CD243" s="137" t="str">
        <f>IF(C243="","",'[1]رصد درجات'!AJ243)</f>
        <v/>
      </c>
      <c r="CE243" s="137" t="str">
        <f>IF(C243="","",'[1]رصد درجات'!AS243)</f>
        <v/>
      </c>
      <c r="CF243" s="137" t="str">
        <f t="shared" si="332"/>
        <v/>
      </c>
      <c r="CG243" s="137" t="str">
        <f t="shared" si="355"/>
        <v/>
      </c>
      <c r="CH243" s="137" t="str">
        <f>IF(C243="","",'[1]رصد درجات'!BB243)</f>
        <v/>
      </c>
      <c r="CI243" s="137" t="str">
        <f>IF(C243="","",'[1]رصد درجات'!BF243)</f>
        <v/>
      </c>
      <c r="CJ243" s="137" t="str">
        <f>IF(C243="","",'[1]رصد درجات'!BP243)</f>
        <v/>
      </c>
      <c r="CK243" s="137" t="str">
        <f t="shared" si="333"/>
        <v/>
      </c>
      <c r="CL243" s="137" t="str">
        <f t="shared" si="334"/>
        <v/>
      </c>
      <c r="CM243" s="137" t="str">
        <f t="shared" si="335"/>
        <v/>
      </c>
      <c r="CN243" s="137" t="str">
        <f t="shared" si="356"/>
        <v/>
      </c>
      <c r="CO243" s="138" t="str">
        <f t="shared" si="357"/>
        <v/>
      </c>
      <c r="CP243" s="140" t="str">
        <f>IF(C243="","",'[1]رصد درجات'!AF243)</f>
        <v/>
      </c>
      <c r="CQ243" s="135" t="str">
        <f t="shared" si="358"/>
        <v/>
      </c>
      <c r="CR243" s="140" t="str">
        <f>IF(C243="","",'[1]رصد درجات'!BC243)</f>
        <v/>
      </c>
      <c r="CS243" s="140" t="str">
        <f t="shared" si="359"/>
        <v/>
      </c>
      <c r="CT243" s="140" t="str">
        <f t="shared" si="400"/>
        <v/>
      </c>
      <c r="CU243" s="135" t="str">
        <f t="shared" si="401"/>
        <v/>
      </c>
      <c r="CV243" s="137" t="str">
        <f>IF(C243="","",'[1]رصد درجات'!AG243)</f>
        <v/>
      </c>
      <c r="CW243" s="137" t="str">
        <f t="shared" si="360"/>
        <v/>
      </c>
      <c r="CX243" s="137" t="str">
        <f>IF(C243="","",'[1]رصد درجات'!BD243)</f>
        <v/>
      </c>
      <c r="CY243" s="140" t="str">
        <f t="shared" si="361"/>
        <v/>
      </c>
      <c r="CZ243" s="140" t="str">
        <f t="shared" si="362"/>
        <v/>
      </c>
      <c r="DA243" s="135" t="str">
        <f t="shared" si="363"/>
        <v/>
      </c>
      <c r="DB243" s="141" t="str">
        <f t="shared" si="364"/>
        <v/>
      </c>
      <c r="DC243" s="142" t="str">
        <f t="shared" si="365"/>
        <v/>
      </c>
      <c r="DD243" s="141" t="str">
        <f t="shared" si="366"/>
        <v/>
      </c>
      <c r="DE243" s="142" t="str">
        <f t="shared" si="367"/>
        <v/>
      </c>
      <c r="DF243" s="137" t="str">
        <f>IF(C243="","",'[1]رصد درجات'!AH243)</f>
        <v/>
      </c>
      <c r="DG243" s="137" t="str">
        <f>IF(C243="","",'[1]رصد درجات'!AT243)</f>
        <v/>
      </c>
      <c r="DH243" s="137" t="str">
        <f t="shared" si="368"/>
        <v/>
      </c>
      <c r="DI243" s="137" t="str">
        <f t="shared" si="369"/>
        <v/>
      </c>
      <c r="DJ243" s="137" t="str">
        <f>IF(C243="","",'[1]رصد درجات'!BE243)</f>
        <v/>
      </c>
      <c r="DK243" s="137" t="str">
        <f>IF(C243="","",'[1]رصد درجات'!BQ243)</f>
        <v/>
      </c>
      <c r="DL243" s="137" t="str">
        <f t="shared" si="370"/>
        <v/>
      </c>
      <c r="DM243" s="137" t="str">
        <f t="shared" si="371"/>
        <v/>
      </c>
      <c r="DN243" s="137" t="str">
        <f t="shared" si="372"/>
        <v/>
      </c>
      <c r="DO243" s="138" t="str">
        <f t="shared" si="373"/>
        <v/>
      </c>
      <c r="DP243" s="143" t="str">
        <f t="shared" si="374"/>
        <v/>
      </c>
      <c r="DQ243" s="144" t="str">
        <f t="shared" si="375"/>
        <v/>
      </c>
      <c r="DR243" s="145">
        <f t="shared" si="376"/>
        <v>0</v>
      </c>
      <c r="DS243" s="146" t="str">
        <f t="shared" si="377"/>
        <v/>
      </c>
      <c r="DT243" s="147" t="str">
        <f t="shared" si="378"/>
        <v/>
      </c>
      <c r="DU243" s="147" t="str">
        <f t="shared" si="379"/>
        <v/>
      </c>
      <c r="DV243" s="147" t="str">
        <f t="shared" si="380"/>
        <v/>
      </c>
      <c r="DW243" s="147" t="str">
        <f t="shared" si="381"/>
        <v/>
      </c>
      <c r="DX243" s="147" t="str">
        <f t="shared" si="382"/>
        <v/>
      </c>
      <c r="DY243" s="147" t="str">
        <f t="shared" si="383"/>
        <v/>
      </c>
      <c r="DZ243" s="147" t="str">
        <f t="shared" si="384"/>
        <v/>
      </c>
      <c r="EA243" s="148"/>
      <c r="EB243" s="148"/>
      <c r="EC243" s="148"/>
      <c r="ED243" s="148"/>
      <c r="EE243" s="148"/>
      <c r="EF243" s="148"/>
      <c r="EG243" s="148"/>
      <c r="EH243" s="148"/>
      <c r="EI243" s="148"/>
      <c r="EJ243" s="148"/>
      <c r="EK243" s="149"/>
      <c r="EL243" s="150" t="str">
        <f t="shared" si="385"/>
        <v/>
      </c>
      <c r="EM243" s="145"/>
      <c r="EN243" s="145"/>
      <c r="EO243" s="151" t="str">
        <f>IF(C243="","",IF(EL243=TRUE,'[1]بيانات أساسية'!$Z$16,'[1]بيانات أساسية'!$Y$17))</f>
        <v/>
      </c>
      <c r="EP243" s="152" t="str">
        <f t="shared" si="336"/>
        <v/>
      </c>
      <c r="EQ243" s="153" t="str">
        <f t="shared" si="386"/>
        <v/>
      </c>
      <c r="ER243" s="153" t="str">
        <f t="shared" si="387"/>
        <v/>
      </c>
      <c r="ES243" s="159"/>
      <c r="GD243" s="157" t="str">
        <f t="shared" si="388"/>
        <v/>
      </c>
      <c r="GE243" s="157" t="str">
        <f t="shared" si="389"/>
        <v/>
      </c>
      <c r="GF243" s="157" t="str">
        <f t="shared" si="390"/>
        <v/>
      </c>
      <c r="GG243" s="157" t="str">
        <f t="shared" si="391"/>
        <v/>
      </c>
      <c r="GH243" s="157" t="str">
        <f t="shared" si="392"/>
        <v/>
      </c>
      <c r="GI243" s="157" t="str">
        <f t="shared" si="393"/>
        <v/>
      </c>
      <c r="GJ243" s="157" t="str">
        <f t="shared" si="394"/>
        <v/>
      </c>
      <c r="GK243" s="157" t="str">
        <f t="shared" si="395"/>
        <v/>
      </c>
      <c r="GL243" s="157" t="str">
        <f t="shared" si="396"/>
        <v/>
      </c>
      <c r="GM243" s="158" t="str">
        <f t="shared" si="397"/>
        <v/>
      </c>
      <c r="GN243" s="157" t="str">
        <f t="shared" si="398"/>
        <v/>
      </c>
      <c r="GO243" s="145" t="str">
        <f t="shared" si="399"/>
        <v/>
      </c>
    </row>
    <row r="244" spans="1:197" s="156" customFormat="1" ht="27" customHeight="1" thickBot="1">
      <c r="A244" s="132" t="str">
        <f>IF('[1]رصد درجات'!A244="","",'[1]رصد درجات'!A244)</f>
        <v/>
      </c>
      <c r="B244" s="132" t="str">
        <f>IF('[1]رصد درجات'!B244="","",'[1]رصد درجات'!B244)</f>
        <v/>
      </c>
      <c r="C244" s="132" t="str">
        <f>IF('[1]رصد درجات'!C244="","",'[1]رصد درجات'!C244)</f>
        <v/>
      </c>
      <c r="D244" s="133" t="str">
        <f>IF('[1]رصد درجات'!D244="","",'[1]رصد درجات'!D244)</f>
        <v/>
      </c>
      <c r="E244" s="132" t="str">
        <f>IF('[1]رصد درجات'!E244="","",'[1]رصد درجات'!E244)</f>
        <v/>
      </c>
      <c r="F244" s="132" t="str">
        <f>IF('[1]رصد درجات'!F244="","",'[1]رصد درجات'!F244)</f>
        <v/>
      </c>
      <c r="G244" s="132" t="str">
        <f>IF('[1]رصد درجات'!G244="","",'[1]رصد درجات'!G244)</f>
        <v/>
      </c>
      <c r="H244" s="132" t="str">
        <f>IF('[1]رصد درجات'!H244="","",'[1]رصد درجات'!H244)</f>
        <v/>
      </c>
      <c r="I244" s="132" t="str">
        <f>IF('[1]رصد درجات'!I244="","",'[1]رصد درجات'!I244)</f>
        <v/>
      </c>
      <c r="J244" s="132" t="str">
        <f>IF('[1]رصد درجات'!J244="","",'[1]رصد درجات'!J244)</f>
        <v/>
      </c>
      <c r="K244" s="132" t="str">
        <f>IF('[1]رصد درجات'!K244="","",'[1]رصد درجات'!K244)</f>
        <v/>
      </c>
      <c r="L244" s="132" t="str">
        <f>IF('[1]رصد درجات'!L244="","",'[1]رصد درجات'!L244)</f>
        <v/>
      </c>
      <c r="M244" s="134" t="str">
        <f>IF('[1]رصد درجات'!M244="","",'[1]رصد درجات'!M244)</f>
        <v/>
      </c>
      <c r="N244" s="134" t="str">
        <f>IF('[1]رصد درجات'!N244="","",'[1]رصد درجات'!N244)</f>
        <v/>
      </c>
      <c r="O244" s="132" t="str">
        <f>IF(C244="","",'[1]رصد درجات'!Y244)</f>
        <v/>
      </c>
      <c r="P244" s="132" t="str">
        <f>IF(C244="","",'[1]رصد درجات'!AL244)</f>
        <v/>
      </c>
      <c r="Q244" s="132" t="str">
        <f t="shared" si="337"/>
        <v/>
      </c>
      <c r="R244" s="135" t="str">
        <f t="shared" si="338"/>
        <v/>
      </c>
      <c r="S244" s="132" t="str">
        <f>IF(C244="","",'[1]رصد درجات'!AV244)</f>
        <v/>
      </c>
      <c r="T244" s="132" t="str">
        <f>IF(C244="","",'[1]رصد درجات'!BI244)</f>
        <v/>
      </c>
      <c r="U244" s="132" t="str">
        <f t="shared" si="339"/>
        <v/>
      </c>
      <c r="V244" s="132" t="str">
        <f t="shared" si="340"/>
        <v/>
      </c>
      <c r="W244" s="132" t="str">
        <f t="shared" si="341"/>
        <v/>
      </c>
      <c r="X244" s="136" t="str">
        <f t="shared" si="342"/>
        <v/>
      </c>
      <c r="Y244" s="137" t="str">
        <f>IF(C244="","",'[1]رصد درجات'!Z244)</f>
        <v/>
      </c>
      <c r="Z244" s="137" t="str">
        <f>IF(C244="","",'[1]رصد درجات'!AM244)</f>
        <v/>
      </c>
      <c r="AA244" s="137" t="str">
        <f t="shared" si="312"/>
        <v/>
      </c>
      <c r="AB244" s="137" t="str">
        <f t="shared" si="343"/>
        <v/>
      </c>
      <c r="AC244" s="137" t="str">
        <f>IF(C244="","",'[1]رصد درجات'!AV244)</f>
        <v/>
      </c>
      <c r="AD244" s="137" t="str">
        <f>IF(C244="","",'[1]رصد درجات'!BI244)</f>
        <v/>
      </c>
      <c r="AE244" s="137" t="str">
        <f t="shared" si="313"/>
        <v/>
      </c>
      <c r="AF244" s="137" t="str">
        <f t="shared" si="314"/>
        <v/>
      </c>
      <c r="AG244" s="137" t="str">
        <f t="shared" si="344"/>
        <v/>
      </c>
      <c r="AH244" s="138" t="str">
        <f t="shared" si="345"/>
        <v/>
      </c>
      <c r="AI244" s="137" t="str">
        <f>IF(C244="","",'[1]رصد درجات'!AA244)</f>
        <v/>
      </c>
      <c r="AJ244" s="137" t="str">
        <f>IF(C244="","",'[1]رصد درجات'!AN244)</f>
        <v/>
      </c>
      <c r="AK244" s="137" t="str">
        <f t="shared" si="315"/>
        <v/>
      </c>
      <c r="AL244" s="139" t="str">
        <f t="shared" si="346"/>
        <v/>
      </c>
      <c r="AM244" s="137" t="str">
        <f>IF(C244="","",'[1]رصد درجات'!AX244)</f>
        <v/>
      </c>
      <c r="AN244" s="137" t="str">
        <f>IF(C244="","",'[1]رصد درجات'!BK244)</f>
        <v/>
      </c>
      <c r="AO244" s="137" t="str">
        <f t="shared" si="316"/>
        <v/>
      </c>
      <c r="AP244" s="137" t="str">
        <f t="shared" si="317"/>
        <v/>
      </c>
      <c r="AQ244" s="137" t="str">
        <f t="shared" si="318"/>
        <v/>
      </c>
      <c r="AR244" s="138" t="str">
        <f t="shared" si="347"/>
        <v/>
      </c>
      <c r="AS244" s="137" t="str">
        <f>IF(C244="","",'[1]رصد درجات'!AB244)</f>
        <v/>
      </c>
      <c r="AT244" s="137" t="str">
        <f>IF(C244="","",'[1]رصد درجات'!AO244)</f>
        <v/>
      </c>
      <c r="AU244" s="137" t="str">
        <f>IF(C244="","",'[1]رصد درجات'!AP244)</f>
        <v/>
      </c>
      <c r="AV244" s="137" t="str">
        <f t="shared" si="319"/>
        <v/>
      </c>
      <c r="AW244" s="137" t="str">
        <f t="shared" si="348"/>
        <v/>
      </c>
      <c r="AX244" s="137" t="str">
        <f>IF(C244="","",'[1]رصد درجات'!AY244)</f>
        <v/>
      </c>
      <c r="AY244" s="137" t="str">
        <f>IF(C244="","",'[1]رصد درجات'!BL244)</f>
        <v/>
      </c>
      <c r="AZ244" s="137" t="str">
        <f>IF(C244="","",'[1]رصد درجات'!BM244)</f>
        <v/>
      </c>
      <c r="BA244" s="137" t="str">
        <f t="shared" si="320"/>
        <v/>
      </c>
      <c r="BB244" s="137" t="str">
        <f t="shared" si="321"/>
        <v/>
      </c>
      <c r="BC244" s="137" t="str">
        <f t="shared" si="322"/>
        <v/>
      </c>
      <c r="BD244" s="137" t="str">
        <f t="shared" si="323"/>
        <v/>
      </c>
      <c r="BE244" s="138" t="str">
        <f t="shared" si="349"/>
        <v/>
      </c>
      <c r="BF244" s="137" t="str">
        <f>IF(C244="","",'[1]رصد درجات'!AC244)</f>
        <v/>
      </c>
      <c r="BG244" s="137" t="str">
        <f>IF(C244="","",'[1]رصد درجات'!AI244)</f>
        <v/>
      </c>
      <c r="BH244" s="137" t="str">
        <f>IF(C244="","",'[1]رصد درجات'!AQ244)</f>
        <v/>
      </c>
      <c r="BI244" s="137" t="str">
        <f t="shared" si="324"/>
        <v/>
      </c>
      <c r="BJ244" s="137" t="str">
        <f t="shared" si="350"/>
        <v/>
      </c>
      <c r="BK244" s="137" t="str">
        <f>IF(C244="","",'[1]رصد درجات'!AZ244)</f>
        <v/>
      </c>
      <c r="BL244" s="137" t="str">
        <f>IF(C244="","",'[1]رصد درجات'!BF244)</f>
        <v/>
      </c>
      <c r="BM244" s="137" t="str">
        <f>IF(C244="","",'[1]رصد درجات'!BN244)</f>
        <v/>
      </c>
      <c r="BN244" s="137" t="str">
        <f t="shared" si="325"/>
        <v/>
      </c>
      <c r="BO244" s="137" t="str">
        <f t="shared" si="326"/>
        <v/>
      </c>
      <c r="BP244" s="137" t="str">
        <f t="shared" si="327"/>
        <v/>
      </c>
      <c r="BQ244" s="137" t="str">
        <f t="shared" si="328"/>
        <v/>
      </c>
      <c r="BR244" s="138" t="str">
        <f t="shared" si="351"/>
        <v/>
      </c>
      <c r="BS244" s="137" t="str">
        <f>IF(C244="","",'[1]رصد درجات'!AD244)</f>
        <v/>
      </c>
      <c r="BT244" s="137" t="str">
        <f>IF(C244="","",'[1]رصد درجات'!AR244)</f>
        <v/>
      </c>
      <c r="BU244" s="137" t="str">
        <f t="shared" si="329"/>
        <v/>
      </c>
      <c r="BV244" s="137" t="str">
        <f t="shared" si="352"/>
        <v/>
      </c>
      <c r="BW244" s="137" t="str">
        <f>IF(C244="","",'[1]رصد درجات'!BA244)</f>
        <v/>
      </c>
      <c r="BX244" s="137" t="str">
        <f>IF(C244="","",'[1]رصد درجات'!BO244)</f>
        <v/>
      </c>
      <c r="BY244" s="137" t="str">
        <f t="shared" si="330"/>
        <v/>
      </c>
      <c r="BZ244" s="137" t="str">
        <f t="shared" si="353"/>
        <v/>
      </c>
      <c r="CA244" s="137" t="str">
        <f t="shared" si="331"/>
        <v/>
      </c>
      <c r="CB244" s="138" t="str">
        <f t="shared" si="354"/>
        <v/>
      </c>
      <c r="CC244" s="137" t="str">
        <f>IF(C244="","",'[1]رصد درجات'!AE244)</f>
        <v/>
      </c>
      <c r="CD244" s="137" t="str">
        <f>IF(C244="","",'[1]رصد درجات'!AJ244)</f>
        <v/>
      </c>
      <c r="CE244" s="137" t="str">
        <f>IF(C244="","",'[1]رصد درجات'!AS244)</f>
        <v/>
      </c>
      <c r="CF244" s="137" t="str">
        <f t="shared" si="332"/>
        <v/>
      </c>
      <c r="CG244" s="137" t="str">
        <f t="shared" si="355"/>
        <v/>
      </c>
      <c r="CH244" s="137" t="str">
        <f>IF(C244="","",'[1]رصد درجات'!BB244)</f>
        <v/>
      </c>
      <c r="CI244" s="137" t="str">
        <f>IF(C244="","",'[1]رصد درجات'!BF244)</f>
        <v/>
      </c>
      <c r="CJ244" s="137" t="str">
        <f>IF(C244="","",'[1]رصد درجات'!BP244)</f>
        <v/>
      </c>
      <c r="CK244" s="137" t="str">
        <f t="shared" si="333"/>
        <v/>
      </c>
      <c r="CL244" s="137" t="str">
        <f t="shared" si="334"/>
        <v/>
      </c>
      <c r="CM244" s="137" t="str">
        <f t="shared" si="335"/>
        <v/>
      </c>
      <c r="CN244" s="137" t="str">
        <f t="shared" si="356"/>
        <v/>
      </c>
      <c r="CO244" s="138" t="str">
        <f t="shared" si="357"/>
        <v/>
      </c>
      <c r="CP244" s="140" t="str">
        <f>IF(C244="","",'[1]رصد درجات'!AF244)</f>
        <v/>
      </c>
      <c r="CQ244" s="135" t="str">
        <f t="shared" si="358"/>
        <v/>
      </c>
      <c r="CR244" s="140" t="str">
        <f>IF(C244="","",'[1]رصد درجات'!BC244)</f>
        <v/>
      </c>
      <c r="CS244" s="140" t="str">
        <f t="shared" si="359"/>
        <v/>
      </c>
      <c r="CT244" s="140" t="str">
        <f t="shared" si="400"/>
        <v/>
      </c>
      <c r="CU244" s="135" t="str">
        <f t="shared" si="401"/>
        <v/>
      </c>
      <c r="CV244" s="137" t="str">
        <f>IF(C244="","",'[1]رصد درجات'!AG244)</f>
        <v/>
      </c>
      <c r="CW244" s="137" t="str">
        <f t="shared" si="360"/>
        <v/>
      </c>
      <c r="CX244" s="137" t="str">
        <f>IF(C244="","",'[1]رصد درجات'!BD244)</f>
        <v/>
      </c>
      <c r="CY244" s="140" t="str">
        <f t="shared" si="361"/>
        <v/>
      </c>
      <c r="CZ244" s="140" t="str">
        <f t="shared" si="362"/>
        <v/>
      </c>
      <c r="DA244" s="135" t="str">
        <f t="shared" si="363"/>
        <v/>
      </c>
      <c r="DB244" s="141" t="str">
        <f t="shared" si="364"/>
        <v/>
      </c>
      <c r="DC244" s="142" t="str">
        <f t="shared" si="365"/>
        <v/>
      </c>
      <c r="DD244" s="141" t="str">
        <f t="shared" si="366"/>
        <v/>
      </c>
      <c r="DE244" s="142" t="str">
        <f t="shared" si="367"/>
        <v/>
      </c>
      <c r="DF244" s="137" t="str">
        <f>IF(C244="","",'[1]رصد درجات'!AH244)</f>
        <v/>
      </c>
      <c r="DG244" s="137" t="str">
        <f>IF(C244="","",'[1]رصد درجات'!AT244)</f>
        <v/>
      </c>
      <c r="DH244" s="137" t="str">
        <f t="shared" si="368"/>
        <v/>
      </c>
      <c r="DI244" s="137" t="str">
        <f t="shared" si="369"/>
        <v/>
      </c>
      <c r="DJ244" s="137" t="str">
        <f>IF(C244="","",'[1]رصد درجات'!BE244)</f>
        <v/>
      </c>
      <c r="DK244" s="137" t="str">
        <f>IF(C244="","",'[1]رصد درجات'!BQ244)</f>
        <v/>
      </c>
      <c r="DL244" s="137" t="str">
        <f t="shared" si="370"/>
        <v/>
      </c>
      <c r="DM244" s="137" t="str">
        <f t="shared" si="371"/>
        <v/>
      </c>
      <c r="DN244" s="137" t="str">
        <f t="shared" si="372"/>
        <v/>
      </c>
      <c r="DO244" s="138" t="str">
        <f t="shared" si="373"/>
        <v/>
      </c>
      <c r="DP244" s="143" t="str">
        <f t="shared" si="374"/>
        <v/>
      </c>
      <c r="DQ244" s="144" t="str">
        <f t="shared" si="375"/>
        <v/>
      </c>
      <c r="DR244" s="145">
        <f t="shared" si="376"/>
        <v>0</v>
      </c>
      <c r="DS244" s="146" t="str">
        <f t="shared" si="377"/>
        <v/>
      </c>
      <c r="DT244" s="147" t="str">
        <f t="shared" si="378"/>
        <v/>
      </c>
      <c r="DU244" s="147" t="str">
        <f t="shared" si="379"/>
        <v/>
      </c>
      <c r="DV244" s="147" t="str">
        <f t="shared" si="380"/>
        <v/>
      </c>
      <c r="DW244" s="147" t="str">
        <f t="shared" si="381"/>
        <v/>
      </c>
      <c r="DX244" s="147" t="str">
        <f t="shared" si="382"/>
        <v/>
      </c>
      <c r="DY244" s="147" t="str">
        <f t="shared" si="383"/>
        <v/>
      </c>
      <c r="DZ244" s="147" t="str">
        <f t="shared" si="384"/>
        <v/>
      </c>
      <c r="EA244" s="148"/>
      <c r="EB244" s="148"/>
      <c r="EC244" s="148"/>
      <c r="ED244" s="148"/>
      <c r="EE244" s="148"/>
      <c r="EF244" s="148"/>
      <c r="EG244" s="148"/>
      <c r="EH244" s="148"/>
      <c r="EI244" s="148"/>
      <c r="EJ244" s="148"/>
      <c r="EK244" s="149"/>
      <c r="EL244" s="150" t="str">
        <f t="shared" si="385"/>
        <v/>
      </c>
      <c r="EM244" s="145"/>
      <c r="EN244" s="145"/>
      <c r="EO244" s="151" t="str">
        <f>IF(C244="","",IF(EL244=TRUE,'[1]بيانات أساسية'!$Z$16,'[1]بيانات أساسية'!$Y$17))</f>
        <v/>
      </c>
      <c r="EP244" s="152" t="str">
        <f t="shared" si="336"/>
        <v/>
      </c>
      <c r="EQ244" s="153" t="str">
        <f t="shared" si="386"/>
        <v/>
      </c>
      <c r="ER244" s="153" t="str">
        <f t="shared" si="387"/>
        <v/>
      </c>
      <c r="ES244" s="159"/>
      <c r="GD244" s="157" t="str">
        <f t="shared" si="388"/>
        <v/>
      </c>
      <c r="GE244" s="157" t="str">
        <f t="shared" si="389"/>
        <v/>
      </c>
      <c r="GF244" s="157" t="str">
        <f t="shared" si="390"/>
        <v/>
      </c>
      <c r="GG244" s="157" t="str">
        <f t="shared" si="391"/>
        <v/>
      </c>
      <c r="GH244" s="157" t="str">
        <f t="shared" si="392"/>
        <v/>
      </c>
      <c r="GI244" s="157" t="str">
        <f t="shared" si="393"/>
        <v/>
      </c>
      <c r="GJ244" s="157" t="str">
        <f t="shared" si="394"/>
        <v/>
      </c>
      <c r="GK244" s="157" t="str">
        <f t="shared" si="395"/>
        <v/>
      </c>
      <c r="GL244" s="157" t="str">
        <f t="shared" si="396"/>
        <v/>
      </c>
      <c r="GM244" s="158" t="str">
        <f t="shared" si="397"/>
        <v/>
      </c>
      <c r="GN244" s="157" t="str">
        <f t="shared" si="398"/>
        <v/>
      </c>
      <c r="GO244" s="145" t="str">
        <f t="shared" si="399"/>
        <v/>
      </c>
    </row>
    <row r="245" spans="1:197" s="156" customFormat="1" ht="27" customHeight="1" thickBot="1">
      <c r="A245" s="132" t="str">
        <f>IF('[1]رصد درجات'!A245="","",'[1]رصد درجات'!A245)</f>
        <v/>
      </c>
      <c r="B245" s="132" t="str">
        <f>IF('[1]رصد درجات'!B245="","",'[1]رصد درجات'!B245)</f>
        <v/>
      </c>
      <c r="C245" s="132" t="str">
        <f>IF('[1]رصد درجات'!C245="","",'[1]رصد درجات'!C245)</f>
        <v/>
      </c>
      <c r="D245" s="133" t="str">
        <f>IF('[1]رصد درجات'!D245="","",'[1]رصد درجات'!D245)</f>
        <v/>
      </c>
      <c r="E245" s="132" t="str">
        <f>IF('[1]رصد درجات'!E245="","",'[1]رصد درجات'!E245)</f>
        <v/>
      </c>
      <c r="F245" s="132" t="str">
        <f>IF('[1]رصد درجات'!F245="","",'[1]رصد درجات'!F245)</f>
        <v/>
      </c>
      <c r="G245" s="132" t="str">
        <f>IF('[1]رصد درجات'!G245="","",'[1]رصد درجات'!G245)</f>
        <v/>
      </c>
      <c r="H245" s="132" t="str">
        <f>IF('[1]رصد درجات'!H245="","",'[1]رصد درجات'!H245)</f>
        <v/>
      </c>
      <c r="I245" s="132" t="str">
        <f>IF('[1]رصد درجات'!I245="","",'[1]رصد درجات'!I245)</f>
        <v/>
      </c>
      <c r="J245" s="132" t="str">
        <f>IF('[1]رصد درجات'!J245="","",'[1]رصد درجات'!J245)</f>
        <v/>
      </c>
      <c r="K245" s="132" t="str">
        <f>IF('[1]رصد درجات'!K245="","",'[1]رصد درجات'!K245)</f>
        <v/>
      </c>
      <c r="L245" s="132" t="str">
        <f>IF('[1]رصد درجات'!L245="","",'[1]رصد درجات'!L245)</f>
        <v/>
      </c>
      <c r="M245" s="134" t="str">
        <f>IF('[1]رصد درجات'!M245="","",'[1]رصد درجات'!M245)</f>
        <v/>
      </c>
      <c r="N245" s="134" t="str">
        <f>IF('[1]رصد درجات'!N245="","",'[1]رصد درجات'!N245)</f>
        <v/>
      </c>
      <c r="O245" s="132" t="str">
        <f>IF(C245="","",'[1]رصد درجات'!Y245)</f>
        <v/>
      </c>
      <c r="P245" s="132" t="str">
        <f>IF(C245="","",'[1]رصد درجات'!AL245)</f>
        <v/>
      </c>
      <c r="Q245" s="132" t="str">
        <f t="shared" si="337"/>
        <v/>
      </c>
      <c r="R245" s="135" t="str">
        <f t="shared" si="338"/>
        <v/>
      </c>
      <c r="S245" s="132" t="str">
        <f>IF(C245="","",'[1]رصد درجات'!AV245)</f>
        <v/>
      </c>
      <c r="T245" s="132" t="str">
        <f>IF(C245="","",'[1]رصد درجات'!BI245)</f>
        <v/>
      </c>
      <c r="U245" s="132" t="str">
        <f t="shared" si="339"/>
        <v/>
      </c>
      <c r="V245" s="132" t="str">
        <f t="shared" si="340"/>
        <v/>
      </c>
      <c r="W245" s="132" t="str">
        <f t="shared" si="341"/>
        <v/>
      </c>
      <c r="X245" s="136" t="str">
        <f t="shared" si="342"/>
        <v/>
      </c>
      <c r="Y245" s="137" t="str">
        <f>IF(C245="","",'[1]رصد درجات'!Z245)</f>
        <v/>
      </c>
      <c r="Z245" s="137" t="str">
        <f>IF(C245="","",'[1]رصد درجات'!AM245)</f>
        <v/>
      </c>
      <c r="AA245" s="137" t="str">
        <f t="shared" si="312"/>
        <v/>
      </c>
      <c r="AB245" s="137" t="str">
        <f t="shared" si="343"/>
        <v/>
      </c>
      <c r="AC245" s="137" t="str">
        <f>IF(C245="","",'[1]رصد درجات'!AV245)</f>
        <v/>
      </c>
      <c r="AD245" s="137" t="str">
        <f>IF(C245="","",'[1]رصد درجات'!BI245)</f>
        <v/>
      </c>
      <c r="AE245" s="137" t="str">
        <f t="shared" si="313"/>
        <v/>
      </c>
      <c r="AF245" s="137" t="str">
        <f t="shared" si="314"/>
        <v/>
      </c>
      <c r="AG245" s="137" t="str">
        <f t="shared" si="344"/>
        <v/>
      </c>
      <c r="AH245" s="138" t="str">
        <f t="shared" si="345"/>
        <v/>
      </c>
      <c r="AI245" s="137" t="str">
        <f>IF(C245="","",'[1]رصد درجات'!AA245)</f>
        <v/>
      </c>
      <c r="AJ245" s="137" t="str">
        <f>IF(C245="","",'[1]رصد درجات'!AN245)</f>
        <v/>
      </c>
      <c r="AK245" s="137" t="str">
        <f t="shared" si="315"/>
        <v/>
      </c>
      <c r="AL245" s="139" t="str">
        <f t="shared" si="346"/>
        <v/>
      </c>
      <c r="AM245" s="137" t="str">
        <f>IF(C245="","",'[1]رصد درجات'!AX245)</f>
        <v/>
      </c>
      <c r="AN245" s="137" t="str">
        <f>IF(C245="","",'[1]رصد درجات'!BK245)</f>
        <v/>
      </c>
      <c r="AO245" s="137" t="str">
        <f t="shared" si="316"/>
        <v/>
      </c>
      <c r="AP245" s="137" t="str">
        <f t="shared" si="317"/>
        <v/>
      </c>
      <c r="AQ245" s="137" t="str">
        <f t="shared" si="318"/>
        <v/>
      </c>
      <c r="AR245" s="138" t="str">
        <f t="shared" si="347"/>
        <v/>
      </c>
      <c r="AS245" s="137" t="str">
        <f>IF(C245="","",'[1]رصد درجات'!AB245)</f>
        <v/>
      </c>
      <c r="AT245" s="137" t="str">
        <f>IF(C245="","",'[1]رصد درجات'!AO245)</f>
        <v/>
      </c>
      <c r="AU245" s="137" t="str">
        <f>IF(C245="","",'[1]رصد درجات'!AP245)</f>
        <v/>
      </c>
      <c r="AV245" s="137" t="str">
        <f t="shared" si="319"/>
        <v/>
      </c>
      <c r="AW245" s="137" t="str">
        <f t="shared" si="348"/>
        <v/>
      </c>
      <c r="AX245" s="137" t="str">
        <f>IF(C245="","",'[1]رصد درجات'!AY245)</f>
        <v/>
      </c>
      <c r="AY245" s="137" t="str">
        <f>IF(C245="","",'[1]رصد درجات'!BL245)</f>
        <v/>
      </c>
      <c r="AZ245" s="137" t="str">
        <f>IF(C245="","",'[1]رصد درجات'!BM245)</f>
        <v/>
      </c>
      <c r="BA245" s="137" t="str">
        <f t="shared" si="320"/>
        <v/>
      </c>
      <c r="BB245" s="137" t="str">
        <f t="shared" si="321"/>
        <v/>
      </c>
      <c r="BC245" s="137" t="str">
        <f t="shared" si="322"/>
        <v/>
      </c>
      <c r="BD245" s="137" t="str">
        <f t="shared" si="323"/>
        <v/>
      </c>
      <c r="BE245" s="138" t="str">
        <f t="shared" si="349"/>
        <v/>
      </c>
      <c r="BF245" s="137" t="str">
        <f>IF(C245="","",'[1]رصد درجات'!AC245)</f>
        <v/>
      </c>
      <c r="BG245" s="137" t="str">
        <f>IF(C245="","",'[1]رصد درجات'!AI245)</f>
        <v/>
      </c>
      <c r="BH245" s="137" t="str">
        <f>IF(C245="","",'[1]رصد درجات'!AQ245)</f>
        <v/>
      </c>
      <c r="BI245" s="137" t="str">
        <f t="shared" si="324"/>
        <v/>
      </c>
      <c r="BJ245" s="137" t="str">
        <f t="shared" si="350"/>
        <v/>
      </c>
      <c r="BK245" s="137" t="str">
        <f>IF(C245="","",'[1]رصد درجات'!AZ245)</f>
        <v/>
      </c>
      <c r="BL245" s="137" t="str">
        <f>IF(C245="","",'[1]رصد درجات'!BF245)</f>
        <v/>
      </c>
      <c r="BM245" s="137" t="str">
        <f>IF(C245="","",'[1]رصد درجات'!BN245)</f>
        <v/>
      </c>
      <c r="BN245" s="137" t="str">
        <f t="shared" si="325"/>
        <v/>
      </c>
      <c r="BO245" s="137" t="str">
        <f t="shared" si="326"/>
        <v/>
      </c>
      <c r="BP245" s="137" t="str">
        <f t="shared" si="327"/>
        <v/>
      </c>
      <c r="BQ245" s="137" t="str">
        <f t="shared" si="328"/>
        <v/>
      </c>
      <c r="BR245" s="138" t="str">
        <f t="shared" si="351"/>
        <v/>
      </c>
      <c r="BS245" s="137" t="str">
        <f>IF(C245="","",'[1]رصد درجات'!AD245)</f>
        <v/>
      </c>
      <c r="BT245" s="137" t="str">
        <f>IF(C245="","",'[1]رصد درجات'!AR245)</f>
        <v/>
      </c>
      <c r="BU245" s="137" t="str">
        <f t="shared" si="329"/>
        <v/>
      </c>
      <c r="BV245" s="137" t="str">
        <f t="shared" si="352"/>
        <v/>
      </c>
      <c r="BW245" s="137" t="str">
        <f>IF(C245="","",'[1]رصد درجات'!BA245)</f>
        <v/>
      </c>
      <c r="BX245" s="137" t="str">
        <f>IF(C245="","",'[1]رصد درجات'!BO245)</f>
        <v/>
      </c>
      <c r="BY245" s="137" t="str">
        <f t="shared" si="330"/>
        <v/>
      </c>
      <c r="BZ245" s="137" t="str">
        <f t="shared" si="353"/>
        <v/>
      </c>
      <c r="CA245" s="137" t="str">
        <f t="shared" si="331"/>
        <v/>
      </c>
      <c r="CB245" s="138" t="str">
        <f t="shared" si="354"/>
        <v/>
      </c>
      <c r="CC245" s="137" t="str">
        <f>IF(C245="","",'[1]رصد درجات'!AE245)</f>
        <v/>
      </c>
      <c r="CD245" s="137" t="str">
        <f>IF(C245="","",'[1]رصد درجات'!AJ245)</f>
        <v/>
      </c>
      <c r="CE245" s="137" t="str">
        <f>IF(C245="","",'[1]رصد درجات'!AS245)</f>
        <v/>
      </c>
      <c r="CF245" s="137" t="str">
        <f t="shared" si="332"/>
        <v/>
      </c>
      <c r="CG245" s="137" t="str">
        <f t="shared" si="355"/>
        <v/>
      </c>
      <c r="CH245" s="137" t="str">
        <f>IF(C245="","",'[1]رصد درجات'!BB245)</f>
        <v/>
      </c>
      <c r="CI245" s="137" t="str">
        <f>IF(C245="","",'[1]رصد درجات'!BF245)</f>
        <v/>
      </c>
      <c r="CJ245" s="137" t="str">
        <f>IF(C245="","",'[1]رصد درجات'!BP245)</f>
        <v/>
      </c>
      <c r="CK245" s="137" t="str">
        <f t="shared" si="333"/>
        <v/>
      </c>
      <c r="CL245" s="137" t="str">
        <f t="shared" si="334"/>
        <v/>
      </c>
      <c r="CM245" s="137" t="str">
        <f t="shared" si="335"/>
        <v/>
      </c>
      <c r="CN245" s="137" t="str">
        <f t="shared" si="356"/>
        <v/>
      </c>
      <c r="CO245" s="138" t="str">
        <f t="shared" si="357"/>
        <v/>
      </c>
      <c r="CP245" s="140" t="str">
        <f>IF(C245="","",'[1]رصد درجات'!AF245)</f>
        <v/>
      </c>
      <c r="CQ245" s="135" t="str">
        <f t="shared" si="358"/>
        <v/>
      </c>
      <c r="CR245" s="140" t="str">
        <f>IF(C245="","",'[1]رصد درجات'!BC245)</f>
        <v/>
      </c>
      <c r="CS245" s="140" t="str">
        <f t="shared" si="359"/>
        <v/>
      </c>
      <c r="CT245" s="140" t="str">
        <f t="shared" si="400"/>
        <v/>
      </c>
      <c r="CU245" s="135" t="str">
        <f t="shared" si="401"/>
        <v/>
      </c>
      <c r="CV245" s="137" t="str">
        <f>IF(C245="","",'[1]رصد درجات'!AG245)</f>
        <v/>
      </c>
      <c r="CW245" s="137" t="str">
        <f t="shared" si="360"/>
        <v/>
      </c>
      <c r="CX245" s="137" t="str">
        <f>IF(C245="","",'[1]رصد درجات'!BD245)</f>
        <v/>
      </c>
      <c r="CY245" s="140" t="str">
        <f t="shared" si="361"/>
        <v/>
      </c>
      <c r="CZ245" s="140" t="str">
        <f t="shared" si="362"/>
        <v/>
      </c>
      <c r="DA245" s="135" t="str">
        <f t="shared" si="363"/>
        <v/>
      </c>
      <c r="DB245" s="141" t="str">
        <f t="shared" si="364"/>
        <v/>
      </c>
      <c r="DC245" s="142" t="str">
        <f t="shared" si="365"/>
        <v/>
      </c>
      <c r="DD245" s="141" t="str">
        <f t="shared" si="366"/>
        <v/>
      </c>
      <c r="DE245" s="142" t="str">
        <f t="shared" si="367"/>
        <v/>
      </c>
      <c r="DF245" s="137" t="str">
        <f>IF(C245="","",'[1]رصد درجات'!AH245)</f>
        <v/>
      </c>
      <c r="DG245" s="137" t="str">
        <f>IF(C245="","",'[1]رصد درجات'!AT245)</f>
        <v/>
      </c>
      <c r="DH245" s="137" t="str">
        <f t="shared" si="368"/>
        <v/>
      </c>
      <c r="DI245" s="137" t="str">
        <f t="shared" si="369"/>
        <v/>
      </c>
      <c r="DJ245" s="137" t="str">
        <f>IF(C245="","",'[1]رصد درجات'!BE245)</f>
        <v/>
      </c>
      <c r="DK245" s="137" t="str">
        <f>IF(C245="","",'[1]رصد درجات'!BQ245)</f>
        <v/>
      </c>
      <c r="DL245" s="137" t="str">
        <f t="shared" si="370"/>
        <v/>
      </c>
      <c r="DM245" s="137" t="str">
        <f t="shared" si="371"/>
        <v/>
      </c>
      <c r="DN245" s="137" t="str">
        <f t="shared" si="372"/>
        <v/>
      </c>
      <c r="DO245" s="138" t="str">
        <f t="shared" si="373"/>
        <v/>
      </c>
      <c r="DP245" s="143" t="str">
        <f t="shared" si="374"/>
        <v/>
      </c>
      <c r="DQ245" s="144" t="str">
        <f t="shared" si="375"/>
        <v/>
      </c>
      <c r="DR245" s="145">
        <f t="shared" si="376"/>
        <v>0</v>
      </c>
      <c r="DS245" s="146" t="str">
        <f t="shared" si="377"/>
        <v/>
      </c>
      <c r="DT245" s="147" t="str">
        <f t="shared" si="378"/>
        <v/>
      </c>
      <c r="DU245" s="147" t="str">
        <f t="shared" si="379"/>
        <v/>
      </c>
      <c r="DV245" s="147" t="str">
        <f t="shared" si="380"/>
        <v/>
      </c>
      <c r="DW245" s="147" t="str">
        <f t="shared" si="381"/>
        <v/>
      </c>
      <c r="DX245" s="147" t="str">
        <f t="shared" si="382"/>
        <v/>
      </c>
      <c r="DY245" s="147" t="str">
        <f t="shared" si="383"/>
        <v/>
      </c>
      <c r="DZ245" s="147" t="str">
        <f t="shared" si="384"/>
        <v/>
      </c>
      <c r="EA245" s="148"/>
      <c r="EB245" s="148"/>
      <c r="EC245" s="148"/>
      <c r="ED245" s="148"/>
      <c r="EE245" s="148"/>
      <c r="EF245" s="148"/>
      <c r="EG245" s="148"/>
      <c r="EH245" s="148"/>
      <c r="EI245" s="148"/>
      <c r="EJ245" s="148"/>
      <c r="EK245" s="149"/>
      <c r="EL245" s="150" t="str">
        <f t="shared" si="385"/>
        <v/>
      </c>
      <c r="EM245" s="145"/>
      <c r="EN245" s="145"/>
      <c r="EO245" s="151" t="str">
        <f>IF(C245="","",IF(EL245=TRUE,'[1]بيانات أساسية'!$Z$16,'[1]بيانات أساسية'!$Y$17))</f>
        <v/>
      </c>
      <c r="EP245" s="152" t="str">
        <f t="shared" si="336"/>
        <v/>
      </c>
      <c r="EQ245" s="153" t="str">
        <f t="shared" si="386"/>
        <v/>
      </c>
      <c r="ER245" s="153" t="str">
        <f t="shared" si="387"/>
        <v/>
      </c>
      <c r="ES245" s="159"/>
      <c r="GD245" s="157" t="str">
        <f t="shared" si="388"/>
        <v/>
      </c>
      <c r="GE245" s="157" t="str">
        <f t="shared" si="389"/>
        <v/>
      </c>
      <c r="GF245" s="157" t="str">
        <f t="shared" si="390"/>
        <v/>
      </c>
      <c r="GG245" s="157" t="str">
        <f t="shared" si="391"/>
        <v/>
      </c>
      <c r="GH245" s="157" t="str">
        <f t="shared" si="392"/>
        <v/>
      </c>
      <c r="GI245" s="157" t="str">
        <f t="shared" si="393"/>
        <v/>
      </c>
      <c r="GJ245" s="157" t="str">
        <f t="shared" si="394"/>
        <v/>
      </c>
      <c r="GK245" s="157" t="str">
        <f t="shared" si="395"/>
        <v/>
      </c>
      <c r="GL245" s="157" t="str">
        <f t="shared" si="396"/>
        <v/>
      </c>
      <c r="GM245" s="158" t="str">
        <f t="shared" si="397"/>
        <v/>
      </c>
      <c r="GN245" s="157" t="str">
        <f t="shared" si="398"/>
        <v/>
      </c>
      <c r="GO245" s="145" t="str">
        <f t="shared" si="399"/>
        <v/>
      </c>
    </row>
    <row r="246" spans="1:197" s="156" customFormat="1" ht="27" customHeight="1" thickBot="1">
      <c r="A246" s="132" t="str">
        <f>IF('[1]رصد درجات'!A246="","",'[1]رصد درجات'!A246)</f>
        <v/>
      </c>
      <c r="B246" s="132" t="str">
        <f>IF('[1]رصد درجات'!B246="","",'[1]رصد درجات'!B246)</f>
        <v/>
      </c>
      <c r="C246" s="132" t="str">
        <f>IF('[1]رصد درجات'!C246="","",'[1]رصد درجات'!C246)</f>
        <v/>
      </c>
      <c r="D246" s="133" t="str">
        <f>IF('[1]رصد درجات'!D246="","",'[1]رصد درجات'!D246)</f>
        <v/>
      </c>
      <c r="E246" s="132" t="str">
        <f>IF('[1]رصد درجات'!E246="","",'[1]رصد درجات'!E246)</f>
        <v/>
      </c>
      <c r="F246" s="132" t="str">
        <f>IF('[1]رصد درجات'!F246="","",'[1]رصد درجات'!F246)</f>
        <v/>
      </c>
      <c r="G246" s="132" t="str">
        <f>IF('[1]رصد درجات'!G246="","",'[1]رصد درجات'!G246)</f>
        <v/>
      </c>
      <c r="H246" s="132" t="str">
        <f>IF('[1]رصد درجات'!H246="","",'[1]رصد درجات'!H246)</f>
        <v/>
      </c>
      <c r="I246" s="132" t="str">
        <f>IF('[1]رصد درجات'!I246="","",'[1]رصد درجات'!I246)</f>
        <v/>
      </c>
      <c r="J246" s="132" t="str">
        <f>IF('[1]رصد درجات'!J246="","",'[1]رصد درجات'!J246)</f>
        <v/>
      </c>
      <c r="K246" s="132" t="str">
        <f>IF('[1]رصد درجات'!K246="","",'[1]رصد درجات'!K246)</f>
        <v/>
      </c>
      <c r="L246" s="132" t="str">
        <f>IF('[1]رصد درجات'!L246="","",'[1]رصد درجات'!L246)</f>
        <v/>
      </c>
      <c r="M246" s="134" t="str">
        <f>IF('[1]رصد درجات'!M246="","",'[1]رصد درجات'!M246)</f>
        <v/>
      </c>
      <c r="N246" s="134" t="str">
        <f>IF('[1]رصد درجات'!N246="","",'[1]رصد درجات'!N246)</f>
        <v/>
      </c>
      <c r="O246" s="132" t="str">
        <f>IF(C246="","",'[1]رصد درجات'!Y246)</f>
        <v/>
      </c>
      <c r="P246" s="132" t="str">
        <f>IF(C246="","",'[1]رصد درجات'!AL246)</f>
        <v/>
      </c>
      <c r="Q246" s="132" t="str">
        <f t="shared" si="337"/>
        <v/>
      </c>
      <c r="R246" s="135" t="str">
        <f t="shared" si="338"/>
        <v/>
      </c>
      <c r="S246" s="132" t="str">
        <f>IF(C246="","",'[1]رصد درجات'!AV246)</f>
        <v/>
      </c>
      <c r="T246" s="132" t="str">
        <f>IF(C246="","",'[1]رصد درجات'!BI246)</f>
        <v/>
      </c>
      <c r="U246" s="132" t="str">
        <f t="shared" si="339"/>
        <v/>
      </c>
      <c r="V246" s="132" t="str">
        <f t="shared" si="340"/>
        <v/>
      </c>
      <c r="W246" s="132" t="str">
        <f t="shared" si="341"/>
        <v/>
      </c>
      <c r="X246" s="136" t="str">
        <f t="shared" si="342"/>
        <v/>
      </c>
      <c r="Y246" s="137" t="str">
        <f>IF(C246="","",'[1]رصد درجات'!Z246)</f>
        <v/>
      </c>
      <c r="Z246" s="137" t="str">
        <f>IF(C246="","",'[1]رصد درجات'!AM246)</f>
        <v/>
      </c>
      <c r="AA246" s="137" t="str">
        <f t="shared" si="312"/>
        <v/>
      </c>
      <c r="AB246" s="137" t="str">
        <f t="shared" si="343"/>
        <v/>
      </c>
      <c r="AC246" s="137" t="str">
        <f>IF(C246="","",'[1]رصد درجات'!AV246)</f>
        <v/>
      </c>
      <c r="AD246" s="137" t="str">
        <f>IF(C246="","",'[1]رصد درجات'!BI246)</f>
        <v/>
      </c>
      <c r="AE246" s="137" t="str">
        <f t="shared" si="313"/>
        <v/>
      </c>
      <c r="AF246" s="137" t="str">
        <f t="shared" si="314"/>
        <v/>
      </c>
      <c r="AG246" s="137" t="str">
        <f t="shared" si="344"/>
        <v/>
      </c>
      <c r="AH246" s="138" t="str">
        <f t="shared" si="345"/>
        <v/>
      </c>
      <c r="AI246" s="137" t="str">
        <f>IF(C246="","",'[1]رصد درجات'!AA246)</f>
        <v/>
      </c>
      <c r="AJ246" s="137" t="str">
        <f>IF(C246="","",'[1]رصد درجات'!AN246)</f>
        <v/>
      </c>
      <c r="AK246" s="137" t="str">
        <f t="shared" si="315"/>
        <v/>
      </c>
      <c r="AL246" s="139" t="str">
        <f t="shared" si="346"/>
        <v/>
      </c>
      <c r="AM246" s="137" t="str">
        <f>IF(C246="","",'[1]رصد درجات'!AX246)</f>
        <v/>
      </c>
      <c r="AN246" s="137" t="str">
        <f>IF(C246="","",'[1]رصد درجات'!BK246)</f>
        <v/>
      </c>
      <c r="AO246" s="137" t="str">
        <f t="shared" si="316"/>
        <v/>
      </c>
      <c r="AP246" s="137" t="str">
        <f t="shared" si="317"/>
        <v/>
      </c>
      <c r="AQ246" s="137" t="str">
        <f t="shared" si="318"/>
        <v/>
      </c>
      <c r="AR246" s="138" t="str">
        <f t="shared" si="347"/>
        <v/>
      </c>
      <c r="AS246" s="137" t="str">
        <f>IF(C246="","",'[1]رصد درجات'!AB246)</f>
        <v/>
      </c>
      <c r="AT246" s="137" t="str">
        <f>IF(C246="","",'[1]رصد درجات'!AO246)</f>
        <v/>
      </c>
      <c r="AU246" s="137" t="str">
        <f>IF(C246="","",'[1]رصد درجات'!AP246)</f>
        <v/>
      </c>
      <c r="AV246" s="137" t="str">
        <f t="shared" si="319"/>
        <v/>
      </c>
      <c r="AW246" s="137" t="str">
        <f t="shared" si="348"/>
        <v/>
      </c>
      <c r="AX246" s="137" t="str">
        <f>IF(C246="","",'[1]رصد درجات'!AY246)</f>
        <v/>
      </c>
      <c r="AY246" s="137" t="str">
        <f>IF(C246="","",'[1]رصد درجات'!BL246)</f>
        <v/>
      </c>
      <c r="AZ246" s="137" t="str">
        <f>IF(C246="","",'[1]رصد درجات'!BM246)</f>
        <v/>
      </c>
      <c r="BA246" s="137" t="str">
        <f t="shared" si="320"/>
        <v/>
      </c>
      <c r="BB246" s="137" t="str">
        <f t="shared" si="321"/>
        <v/>
      </c>
      <c r="BC246" s="137" t="str">
        <f t="shared" si="322"/>
        <v/>
      </c>
      <c r="BD246" s="137" t="str">
        <f t="shared" si="323"/>
        <v/>
      </c>
      <c r="BE246" s="138" t="str">
        <f t="shared" si="349"/>
        <v/>
      </c>
      <c r="BF246" s="137" t="str">
        <f>IF(C246="","",'[1]رصد درجات'!AC246)</f>
        <v/>
      </c>
      <c r="BG246" s="137" t="str">
        <f>IF(C246="","",'[1]رصد درجات'!AI246)</f>
        <v/>
      </c>
      <c r="BH246" s="137" t="str">
        <f>IF(C246="","",'[1]رصد درجات'!AQ246)</f>
        <v/>
      </c>
      <c r="BI246" s="137" t="str">
        <f t="shared" si="324"/>
        <v/>
      </c>
      <c r="BJ246" s="137" t="str">
        <f t="shared" si="350"/>
        <v/>
      </c>
      <c r="BK246" s="137" t="str">
        <f>IF(C246="","",'[1]رصد درجات'!AZ246)</f>
        <v/>
      </c>
      <c r="BL246" s="137" t="str">
        <f>IF(C246="","",'[1]رصد درجات'!BF246)</f>
        <v/>
      </c>
      <c r="BM246" s="137" t="str">
        <f>IF(C246="","",'[1]رصد درجات'!BN246)</f>
        <v/>
      </c>
      <c r="BN246" s="137" t="str">
        <f t="shared" si="325"/>
        <v/>
      </c>
      <c r="BO246" s="137" t="str">
        <f t="shared" si="326"/>
        <v/>
      </c>
      <c r="BP246" s="137" t="str">
        <f t="shared" si="327"/>
        <v/>
      </c>
      <c r="BQ246" s="137" t="str">
        <f t="shared" si="328"/>
        <v/>
      </c>
      <c r="BR246" s="138" t="str">
        <f t="shared" si="351"/>
        <v/>
      </c>
      <c r="BS246" s="137" t="str">
        <f>IF(C246="","",'[1]رصد درجات'!AD246)</f>
        <v/>
      </c>
      <c r="BT246" s="137" t="str">
        <f>IF(C246="","",'[1]رصد درجات'!AR246)</f>
        <v/>
      </c>
      <c r="BU246" s="137" t="str">
        <f t="shared" si="329"/>
        <v/>
      </c>
      <c r="BV246" s="137" t="str">
        <f t="shared" si="352"/>
        <v/>
      </c>
      <c r="BW246" s="137" t="str">
        <f>IF(C246="","",'[1]رصد درجات'!BA246)</f>
        <v/>
      </c>
      <c r="BX246" s="137" t="str">
        <f>IF(C246="","",'[1]رصد درجات'!BO246)</f>
        <v/>
      </c>
      <c r="BY246" s="137" t="str">
        <f t="shared" si="330"/>
        <v/>
      </c>
      <c r="BZ246" s="137" t="str">
        <f t="shared" si="353"/>
        <v/>
      </c>
      <c r="CA246" s="137" t="str">
        <f t="shared" si="331"/>
        <v/>
      </c>
      <c r="CB246" s="138" t="str">
        <f t="shared" si="354"/>
        <v/>
      </c>
      <c r="CC246" s="137" t="str">
        <f>IF(C246="","",'[1]رصد درجات'!AE246)</f>
        <v/>
      </c>
      <c r="CD246" s="137" t="str">
        <f>IF(C246="","",'[1]رصد درجات'!AJ246)</f>
        <v/>
      </c>
      <c r="CE246" s="137" t="str">
        <f>IF(C246="","",'[1]رصد درجات'!AS246)</f>
        <v/>
      </c>
      <c r="CF246" s="137" t="str">
        <f t="shared" si="332"/>
        <v/>
      </c>
      <c r="CG246" s="137" t="str">
        <f t="shared" si="355"/>
        <v/>
      </c>
      <c r="CH246" s="137" t="str">
        <f>IF(C246="","",'[1]رصد درجات'!BB246)</f>
        <v/>
      </c>
      <c r="CI246" s="137" t="str">
        <f>IF(C246="","",'[1]رصد درجات'!BF246)</f>
        <v/>
      </c>
      <c r="CJ246" s="137" t="str">
        <f>IF(C246="","",'[1]رصد درجات'!BP246)</f>
        <v/>
      </c>
      <c r="CK246" s="137" t="str">
        <f t="shared" si="333"/>
        <v/>
      </c>
      <c r="CL246" s="137" t="str">
        <f t="shared" si="334"/>
        <v/>
      </c>
      <c r="CM246" s="137" t="str">
        <f t="shared" si="335"/>
        <v/>
      </c>
      <c r="CN246" s="137" t="str">
        <f t="shared" si="356"/>
        <v/>
      </c>
      <c r="CO246" s="138" t="str">
        <f t="shared" si="357"/>
        <v/>
      </c>
      <c r="CP246" s="140" t="str">
        <f>IF(C246="","",'[1]رصد درجات'!AF246)</f>
        <v/>
      </c>
      <c r="CQ246" s="135" t="str">
        <f t="shared" si="358"/>
        <v/>
      </c>
      <c r="CR246" s="140" t="str">
        <f>IF(C246="","",'[1]رصد درجات'!BC246)</f>
        <v/>
      </c>
      <c r="CS246" s="140" t="str">
        <f t="shared" si="359"/>
        <v/>
      </c>
      <c r="CT246" s="140" t="str">
        <f t="shared" si="400"/>
        <v/>
      </c>
      <c r="CU246" s="135" t="str">
        <f t="shared" si="401"/>
        <v/>
      </c>
      <c r="CV246" s="137" t="str">
        <f>IF(C246="","",'[1]رصد درجات'!AG246)</f>
        <v/>
      </c>
      <c r="CW246" s="137" t="str">
        <f t="shared" si="360"/>
        <v/>
      </c>
      <c r="CX246" s="137" t="str">
        <f>IF(C246="","",'[1]رصد درجات'!BD246)</f>
        <v/>
      </c>
      <c r="CY246" s="140" t="str">
        <f t="shared" si="361"/>
        <v/>
      </c>
      <c r="CZ246" s="140" t="str">
        <f t="shared" si="362"/>
        <v/>
      </c>
      <c r="DA246" s="135" t="str">
        <f t="shared" si="363"/>
        <v/>
      </c>
      <c r="DB246" s="141" t="str">
        <f t="shared" si="364"/>
        <v/>
      </c>
      <c r="DC246" s="142" t="str">
        <f t="shared" si="365"/>
        <v/>
      </c>
      <c r="DD246" s="141" t="str">
        <f t="shared" si="366"/>
        <v/>
      </c>
      <c r="DE246" s="142" t="str">
        <f t="shared" si="367"/>
        <v/>
      </c>
      <c r="DF246" s="137" t="str">
        <f>IF(C246="","",'[1]رصد درجات'!AH246)</f>
        <v/>
      </c>
      <c r="DG246" s="137" t="str">
        <f>IF(C246="","",'[1]رصد درجات'!AT246)</f>
        <v/>
      </c>
      <c r="DH246" s="137" t="str">
        <f t="shared" si="368"/>
        <v/>
      </c>
      <c r="DI246" s="137" t="str">
        <f t="shared" si="369"/>
        <v/>
      </c>
      <c r="DJ246" s="137" t="str">
        <f>IF(C246="","",'[1]رصد درجات'!BE246)</f>
        <v/>
      </c>
      <c r="DK246" s="137" t="str">
        <f>IF(C246="","",'[1]رصد درجات'!BQ246)</f>
        <v/>
      </c>
      <c r="DL246" s="137" t="str">
        <f t="shared" si="370"/>
        <v/>
      </c>
      <c r="DM246" s="137" t="str">
        <f t="shared" si="371"/>
        <v/>
      </c>
      <c r="DN246" s="137" t="str">
        <f t="shared" si="372"/>
        <v/>
      </c>
      <c r="DO246" s="138" t="str">
        <f t="shared" si="373"/>
        <v/>
      </c>
      <c r="DP246" s="143" t="str">
        <f t="shared" si="374"/>
        <v/>
      </c>
      <c r="DQ246" s="144" t="str">
        <f t="shared" si="375"/>
        <v/>
      </c>
      <c r="DR246" s="145">
        <f t="shared" si="376"/>
        <v>0</v>
      </c>
      <c r="DS246" s="146" t="str">
        <f t="shared" si="377"/>
        <v/>
      </c>
      <c r="DT246" s="147" t="str">
        <f t="shared" si="378"/>
        <v/>
      </c>
      <c r="DU246" s="147" t="str">
        <f t="shared" si="379"/>
        <v/>
      </c>
      <c r="DV246" s="147" t="str">
        <f t="shared" si="380"/>
        <v/>
      </c>
      <c r="DW246" s="147" t="str">
        <f t="shared" si="381"/>
        <v/>
      </c>
      <c r="DX246" s="147" t="str">
        <f t="shared" si="382"/>
        <v/>
      </c>
      <c r="DY246" s="147" t="str">
        <f t="shared" si="383"/>
        <v/>
      </c>
      <c r="DZ246" s="147" t="str">
        <f t="shared" si="384"/>
        <v/>
      </c>
      <c r="EA246" s="148"/>
      <c r="EB246" s="148"/>
      <c r="EC246" s="148"/>
      <c r="ED246" s="148"/>
      <c r="EE246" s="148"/>
      <c r="EF246" s="148"/>
      <c r="EG246" s="148"/>
      <c r="EH246" s="148"/>
      <c r="EI246" s="148"/>
      <c r="EJ246" s="148"/>
      <c r="EK246" s="149"/>
      <c r="EL246" s="150" t="str">
        <f t="shared" si="385"/>
        <v/>
      </c>
      <c r="EM246" s="145"/>
      <c r="EN246" s="145"/>
      <c r="EO246" s="151" t="str">
        <f>IF(C246="","",IF(EL246=TRUE,'[1]بيانات أساسية'!$Z$16,'[1]بيانات أساسية'!$Y$17))</f>
        <v/>
      </c>
      <c r="EP246" s="152" t="str">
        <f t="shared" si="336"/>
        <v/>
      </c>
      <c r="EQ246" s="153" t="str">
        <f t="shared" si="386"/>
        <v/>
      </c>
      <c r="ER246" s="153" t="str">
        <f t="shared" si="387"/>
        <v/>
      </c>
      <c r="ES246" s="159"/>
      <c r="GD246" s="157" t="str">
        <f t="shared" si="388"/>
        <v/>
      </c>
      <c r="GE246" s="157" t="str">
        <f t="shared" si="389"/>
        <v/>
      </c>
      <c r="GF246" s="157" t="str">
        <f t="shared" si="390"/>
        <v/>
      </c>
      <c r="GG246" s="157" t="str">
        <f t="shared" si="391"/>
        <v/>
      </c>
      <c r="GH246" s="157" t="str">
        <f t="shared" si="392"/>
        <v/>
      </c>
      <c r="GI246" s="157" t="str">
        <f t="shared" si="393"/>
        <v/>
      </c>
      <c r="GJ246" s="157" t="str">
        <f t="shared" si="394"/>
        <v/>
      </c>
      <c r="GK246" s="157" t="str">
        <f t="shared" si="395"/>
        <v/>
      </c>
      <c r="GL246" s="157" t="str">
        <f t="shared" si="396"/>
        <v/>
      </c>
      <c r="GM246" s="158" t="str">
        <f t="shared" si="397"/>
        <v/>
      </c>
      <c r="GN246" s="157" t="str">
        <f t="shared" si="398"/>
        <v/>
      </c>
      <c r="GO246" s="145" t="str">
        <f t="shared" si="399"/>
        <v/>
      </c>
    </row>
    <row r="247" spans="1:197" s="156" customFormat="1" ht="27" customHeight="1" thickBot="1">
      <c r="A247" s="132" t="str">
        <f>IF('[1]رصد درجات'!A247="","",'[1]رصد درجات'!A247)</f>
        <v/>
      </c>
      <c r="B247" s="132" t="str">
        <f>IF('[1]رصد درجات'!B247="","",'[1]رصد درجات'!B247)</f>
        <v/>
      </c>
      <c r="C247" s="132" t="str">
        <f>IF('[1]رصد درجات'!C247="","",'[1]رصد درجات'!C247)</f>
        <v/>
      </c>
      <c r="D247" s="133" t="str">
        <f>IF('[1]رصد درجات'!D247="","",'[1]رصد درجات'!D247)</f>
        <v/>
      </c>
      <c r="E247" s="132" t="str">
        <f>IF('[1]رصد درجات'!E247="","",'[1]رصد درجات'!E247)</f>
        <v/>
      </c>
      <c r="F247" s="132" t="str">
        <f>IF('[1]رصد درجات'!F247="","",'[1]رصد درجات'!F247)</f>
        <v/>
      </c>
      <c r="G247" s="132" t="str">
        <f>IF('[1]رصد درجات'!G247="","",'[1]رصد درجات'!G247)</f>
        <v/>
      </c>
      <c r="H247" s="132" t="str">
        <f>IF('[1]رصد درجات'!H247="","",'[1]رصد درجات'!H247)</f>
        <v/>
      </c>
      <c r="I247" s="132" t="str">
        <f>IF('[1]رصد درجات'!I247="","",'[1]رصد درجات'!I247)</f>
        <v/>
      </c>
      <c r="J247" s="132" t="str">
        <f>IF('[1]رصد درجات'!J247="","",'[1]رصد درجات'!J247)</f>
        <v/>
      </c>
      <c r="K247" s="132" t="str">
        <f>IF('[1]رصد درجات'!K247="","",'[1]رصد درجات'!K247)</f>
        <v/>
      </c>
      <c r="L247" s="132" t="str">
        <f>IF('[1]رصد درجات'!L247="","",'[1]رصد درجات'!L247)</f>
        <v/>
      </c>
      <c r="M247" s="134" t="str">
        <f>IF('[1]رصد درجات'!M247="","",'[1]رصد درجات'!M247)</f>
        <v/>
      </c>
      <c r="N247" s="134" t="str">
        <f>IF('[1]رصد درجات'!N247="","",'[1]رصد درجات'!N247)</f>
        <v/>
      </c>
      <c r="O247" s="132" t="str">
        <f>IF(C247="","",'[1]رصد درجات'!Y247)</f>
        <v/>
      </c>
      <c r="P247" s="132" t="str">
        <f>IF(C247="","",'[1]رصد درجات'!AL247)</f>
        <v/>
      </c>
      <c r="Q247" s="132" t="str">
        <f t="shared" si="337"/>
        <v/>
      </c>
      <c r="R247" s="135" t="str">
        <f t="shared" si="338"/>
        <v/>
      </c>
      <c r="S247" s="132" t="str">
        <f>IF(C247="","",'[1]رصد درجات'!AV247)</f>
        <v/>
      </c>
      <c r="T247" s="132" t="str">
        <f>IF(C247="","",'[1]رصد درجات'!BI247)</f>
        <v/>
      </c>
      <c r="U247" s="132" t="str">
        <f t="shared" si="339"/>
        <v/>
      </c>
      <c r="V247" s="132" t="str">
        <f t="shared" si="340"/>
        <v/>
      </c>
      <c r="W247" s="132" t="str">
        <f t="shared" si="341"/>
        <v/>
      </c>
      <c r="X247" s="136" t="str">
        <f t="shared" si="342"/>
        <v/>
      </c>
      <c r="Y247" s="137" t="str">
        <f>IF(C247="","",'[1]رصد درجات'!Z247)</f>
        <v/>
      </c>
      <c r="Z247" s="137" t="str">
        <f>IF(C247="","",'[1]رصد درجات'!AM247)</f>
        <v/>
      </c>
      <c r="AA247" s="137" t="str">
        <f t="shared" si="312"/>
        <v/>
      </c>
      <c r="AB247" s="137" t="str">
        <f t="shared" si="343"/>
        <v/>
      </c>
      <c r="AC247" s="137" t="str">
        <f>IF(C247="","",'[1]رصد درجات'!AV247)</f>
        <v/>
      </c>
      <c r="AD247" s="137" t="str">
        <f>IF(C247="","",'[1]رصد درجات'!BI247)</f>
        <v/>
      </c>
      <c r="AE247" s="137" t="str">
        <f t="shared" si="313"/>
        <v/>
      </c>
      <c r="AF247" s="137" t="str">
        <f t="shared" si="314"/>
        <v/>
      </c>
      <c r="AG247" s="137" t="str">
        <f t="shared" si="344"/>
        <v/>
      </c>
      <c r="AH247" s="138" t="str">
        <f t="shared" si="345"/>
        <v/>
      </c>
      <c r="AI247" s="137" t="str">
        <f>IF(C247="","",'[1]رصد درجات'!AA247)</f>
        <v/>
      </c>
      <c r="AJ247" s="137" t="str">
        <f>IF(C247="","",'[1]رصد درجات'!AN247)</f>
        <v/>
      </c>
      <c r="AK247" s="137" t="str">
        <f t="shared" si="315"/>
        <v/>
      </c>
      <c r="AL247" s="139" t="str">
        <f t="shared" si="346"/>
        <v/>
      </c>
      <c r="AM247" s="137" t="str">
        <f>IF(C247="","",'[1]رصد درجات'!AX247)</f>
        <v/>
      </c>
      <c r="AN247" s="137" t="str">
        <f>IF(C247="","",'[1]رصد درجات'!BK247)</f>
        <v/>
      </c>
      <c r="AO247" s="137" t="str">
        <f t="shared" si="316"/>
        <v/>
      </c>
      <c r="AP247" s="137" t="str">
        <f t="shared" si="317"/>
        <v/>
      </c>
      <c r="AQ247" s="137" t="str">
        <f t="shared" si="318"/>
        <v/>
      </c>
      <c r="AR247" s="138" t="str">
        <f t="shared" si="347"/>
        <v/>
      </c>
      <c r="AS247" s="137" t="str">
        <f>IF(C247="","",'[1]رصد درجات'!AB247)</f>
        <v/>
      </c>
      <c r="AT247" s="137" t="str">
        <f>IF(C247="","",'[1]رصد درجات'!AO247)</f>
        <v/>
      </c>
      <c r="AU247" s="137" t="str">
        <f>IF(C247="","",'[1]رصد درجات'!AP247)</f>
        <v/>
      </c>
      <c r="AV247" s="137" t="str">
        <f t="shared" si="319"/>
        <v/>
      </c>
      <c r="AW247" s="137" t="str">
        <f t="shared" si="348"/>
        <v/>
      </c>
      <c r="AX247" s="137" t="str">
        <f>IF(C247="","",'[1]رصد درجات'!AY247)</f>
        <v/>
      </c>
      <c r="AY247" s="137" t="str">
        <f>IF(C247="","",'[1]رصد درجات'!BL247)</f>
        <v/>
      </c>
      <c r="AZ247" s="137" t="str">
        <f>IF(C247="","",'[1]رصد درجات'!BM247)</f>
        <v/>
      </c>
      <c r="BA247" s="137" t="str">
        <f t="shared" si="320"/>
        <v/>
      </c>
      <c r="BB247" s="137" t="str">
        <f t="shared" si="321"/>
        <v/>
      </c>
      <c r="BC247" s="137" t="str">
        <f t="shared" si="322"/>
        <v/>
      </c>
      <c r="BD247" s="137" t="str">
        <f t="shared" si="323"/>
        <v/>
      </c>
      <c r="BE247" s="138" t="str">
        <f t="shared" si="349"/>
        <v/>
      </c>
      <c r="BF247" s="137" t="str">
        <f>IF(C247="","",'[1]رصد درجات'!AC247)</f>
        <v/>
      </c>
      <c r="BG247" s="137" t="str">
        <f>IF(C247="","",'[1]رصد درجات'!AI247)</f>
        <v/>
      </c>
      <c r="BH247" s="137" t="str">
        <f>IF(C247="","",'[1]رصد درجات'!AQ247)</f>
        <v/>
      </c>
      <c r="BI247" s="137" t="str">
        <f t="shared" si="324"/>
        <v/>
      </c>
      <c r="BJ247" s="137" t="str">
        <f t="shared" si="350"/>
        <v/>
      </c>
      <c r="BK247" s="137" t="str">
        <f>IF(C247="","",'[1]رصد درجات'!AZ247)</f>
        <v/>
      </c>
      <c r="BL247" s="137" t="str">
        <f>IF(C247="","",'[1]رصد درجات'!BF247)</f>
        <v/>
      </c>
      <c r="BM247" s="137" t="str">
        <f>IF(C247="","",'[1]رصد درجات'!BN247)</f>
        <v/>
      </c>
      <c r="BN247" s="137" t="str">
        <f t="shared" si="325"/>
        <v/>
      </c>
      <c r="BO247" s="137" t="str">
        <f t="shared" si="326"/>
        <v/>
      </c>
      <c r="BP247" s="137" t="str">
        <f t="shared" si="327"/>
        <v/>
      </c>
      <c r="BQ247" s="137" t="str">
        <f t="shared" si="328"/>
        <v/>
      </c>
      <c r="BR247" s="138" t="str">
        <f t="shared" si="351"/>
        <v/>
      </c>
      <c r="BS247" s="137" t="str">
        <f>IF(C247="","",'[1]رصد درجات'!AD247)</f>
        <v/>
      </c>
      <c r="BT247" s="137" t="str">
        <f>IF(C247="","",'[1]رصد درجات'!AR247)</f>
        <v/>
      </c>
      <c r="BU247" s="137" t="str">
        <f t="shared" si="329"/>
        <v/>
      </c>
      <c r="BV247" s="137" t="str">
        <f t="shared" si="352"/>
        <v/>
      </c>
      <c r="BW247" s="137" t="str">
        <f>IF(C247="","",'[1]رصد درجات'!BA247)</f>
        <v/>
      </c>
      <c r="BX247" s="137" t="str">
        <f>IF(C247="","",'[1]رصد درجات'!BO247)</f>
        <v/>
      </c>
      <c r="BY247" s="137" t="str">
        <f t="shared" si="330"/>
        <v/>
      </c>
      <c r="BZ247" s="137" t="str">
        <f t="shared" si="353"/>
        <v/>
      </c>
      <c r="CA247" s="137" t="str">
        <f t="shared" si="331"/>
        <v/>
      </c>
      <c r="CB247" s="138" t="str">
        <f t="shared" si="354"/>
        <v/>
      </c>
      <c r="CC247" s="137" t="str">
        <f>IF(C247="","",'[1]رصد درجات'!AE247)</f>
        <v/>
      </c>
      <c r="CD247" s="137" t="str">
        <f>IF(C247="","",'[1]رصد درجات'!AJ247)</f>
        <v/>
      </c>
      <c r="CE247" s="137" t="str">
        <f>IF(C247="","",'[1]رصد درجات'!AS247)</f>
        <v/>
      </c>
      <c r="CF247" s="137" t="str">
        <f t="shared" si="332"/>
        <v/>
      </c>
      <c r="CG247" s="137" t="str">
        <f t="shared" si="355"/>
        <v/>
      </c>
      <c r="CH247" s="137" t="str">
        <f>IF(C247="","",'[1]رصد درجات'!BB247)</f>
        <v/>
      </c>
      <c r="CI247" s="137" t="str">
        <f>IF(C247="","",'[1]رصد درجات'!BF247)</f>
        <v/>
      </c>
      <c r="CJ247" s="137" t="str">
        <f>IF(C247="","",'[1]رصد درجات'!BP247)</f>
        <v/>
      </c>
      <c r="CK247" s="137" t="str">
        <f t="shared" si="333"/>
        <v/>
      </c>
      <c r="CL247" s="137" t="str">
        <f t="shared" si="334"/>
        <v/>
      </c>
      <c r="CM247" s="137" t="str">
        <f t="shared" si="335"/>
        <v/>
      </c>
      <c r="CN247" s="137" t="str">
        <f t="shared" si="356"/>
        <v/>
      </c>
      <c r="CO247" s="138" t="str">
        <f t="shared" si="357"/>
        <v/>
      </c>
      <c r="CP247" s="140" t="str">
        <f>IF(C247="","",'[1]رصد درجات'!AF247)</f>
        <v/>
      </c>
      <c r="CQ247" s="135" t="str">
        <f t="shared" si="358"/>
        <v/>
      </c>
      <c r="CR247" s="140" t="str">
        <f>IF(C247="","",'[1]رصد درجات'!BC247)</f>
        <v/>
      </c>
      <c r="CS247" s="140" t="str">
        <f t="shared" si="359"/>
        <v/>
      </c>
      <c r="CT247" s="140" t="str">
        <f t="shared" si="400"/>
        <v/>
      </c>
      <c r="CU247" s="135" t="str">
        <f t="shared" si="401"/>
        <v/>
      </c>
      <c r="CV247" s="137" t="str">
        <f>IF(C247="","",'[1]رصد درجات'!AG247)</f>
        <v/>
      </c>
      <c r="CW247" s="137" t="str">
        <f t="shared" si="360"/>
        <v/>
      </c>
      <c r="CX247" s="137" t="str">
        <f>IF(C247="","",'[1]رصد درجات'!BD247)</f>
        <v/>
      </c>
      <c r="CY247" s="140" t="str">
        <f t="shared" si="361"/>
        <v/>
      </c>
      <c r="CZ247" s="140" t="str">
        <f t="shared" si="362"/>
        <v/>
      </c>
      <c r="DA247" s="135" t="str">
        <f t="shared" si="363"/>
        <v/>
      </c>
      <c r="DB247" s="141" t="str">
        <f t="shared" si="364"/>
        <v/>
      </c>
      <c r="DC247" s="142" t="str">
        <f t="shared" si="365"/>
        <v/>
      </c>
      <c r="DD247" s="141" t="str">
        <f t="shared" si="366"/>
        <v/>
      </c>
      <c r="DE247" s="142" t="str">
        <f t="shared" si="367"/>
        <v/>
      </c>
      <c r="DF247" s="137" t="str">
        <f>IF(C247="","",'[1]رصد درجات'!AH247)</f>
        <v/>
      </c>
      <c r="DG247" s="137" t="str">
        <f>IF(C247="","",'[1]رصد درجات'!AT247)</f>
        <v/>
      </c>
      <c r="DH247" s="137" t="str">
        <f t="shared" si="368"/>
        <v/>
      </c>
      <c r="DI247" s="137" t="str">
        <f t="shared" si="369"/>
        <v/>
      </c>
      <c r="DJ247" s="137" t="str">
        <f>IF(C247="","",'[1]رصد درجات'!BE247)</f>
        <v/>
      </c>
      <c r="DK247" s="137" t="str">
        <f>IF(C247="","",'[1]رصد درجات'!BQ247)</f>
        <v/>
      </c>
      <c r="DL247" s="137" t="str">
        <f t="shared" si="370"/>
        <v/>
      </c>
      <c r="DM247" s="137" t="str">
        <f t="shared" si="371"/>
        <v/>
      </c>
      <c r="DN247" s="137" t="str">
        <f t="shared" si="372"/>
        <v/>
      </c>
      <c r="DO247" s="138" t="str">
        <f t="shared" si="373"/>
        <v/>
      </c>
      <c r="DP247" s="143" t="str">
        <f t="shared" si="374"/>
        <v/>
      </c>
      <c r="DQ247" s="144" t="str">
        <f t="shared" si="375"/>
        <v/>
      </c>
      <c r="DR247" s="145">
        <f t="shared" si="376"/>
        <v>0</v>
      </c>
      <c r="DS247" s="146" t="str">
        <f t="shared" si="377"/>
        <v/>
      </c>
      <c r="DT247" s="147" t="str">
        <f t="shared" si="378"/>
        <v/>
      </c>
      <c r="DU247" s="147" t="str">
        <f t="shared" si="379"/>
        <v/>
      </c>
      <c r="DV247" s="147" t="str">
        <f t="shared" si="380"/>
        <v/>
      </c>
      <c r="DW247" s="147" t="str">
        <f t="shared" si="381"/>
        <v/>
      </c>
      <c r="DX247" s="147" t="str">
        <f t="shared" si="382"/>
        <v/>
      </c>
      <c r="DY247" s="147" t="str">
        <f t="shared" si="383"/>
        <v/>
      </c>
      <c r="DZ247" s="147" t="str">
        <f t="shared" si="384"/>
        <v/>
      </c>
      <c r="EA247" s="148"/>
      <c r="EB247" s="148"/>
      <c r="EC247" s="148"/>
      <c r="ED247" s="148"/>
      <c r="EE247" s="148"/>
      <c r="EF247" s="148"/>
      <c r="EG247" s="148"/>
      <c r="EH247" s="148"/>
      <c r="EI247" s="148"/>
      <c r="EJ247" s="148"/>
      <c r="EK247" s="149"/>
      <c r="EL247" s="150" t="str">
        <f t="shared" si="385"/>
        <v/>
      </c>
      <c r="EM247" s="145"/>
      <c r="EN247" s="145"/>
      <c r="EO247" s="151" t="str">
        <f>IF(C247="","",IF(EL247=TRUE,'[1]بيانات أساسية'!$Z$16,'[1]بيانات أساسية'!$Y$17))</f>
        <v/>
      </c>
      <c r="EP247" s="152" t="str">
        <f t="shared" si="336"/>
        <v/>
      </c>
      <c r="EQ247" s="153" t="str">
        <f t="shared" si="386"/>
        <v/>
      </c>
      <c r="ER247" s="153" t="str">
        <f t="shared" si="387"/>
        <v/>
      </c>
      <c r="ES247" s="159"/>
      <c r="GD247" s="157" t="str">
        <f t="shared" si="388"/>
        <v/>
      </c>
      <c r="GE247" s="157" t="str">
        <f t="shared" si="389"/>
        <v/>
      </c>
      <c r="GF247" s="157" t="str">
        <f t="shared" si="390"/>
        <v/>
      </c>
      <c r="GG247" s="157" t="str">
        <f t="shared" si="391"/>
        <v/>
      </c>
      <c r="GH247" s="157" t="str">
        <f t="shared" si="392"/>
        <v/>
      </c>
      <c r="GI247" s="157" t="str">
        <f t="shared" si="393"/>
        <v/>
      </c>
      <c r="GJ247" s="157" t="str">
        <f t="shared" si="394"/>
        <v/>
      </c>
      <c r="GK247" s="157" t="str">
        <f t="shared" si="395"/>
        <v/>
      </c>
      <c r="GL247" s="157" t="str">
        <f t="shared" si="396"/>
        <v/>
      </c>
      <c r="GM247" s="158" t="str">
        <f t="shared" si="397"/>
        <v/>
      </c>
      <c r="GN247" s="157" t="str">
        <f t="shared" si="398"/>
        <v/>
      </c>
      <c r="GO247" s="145" t="str">
        <f t="shared" si="399"/>
        <v/>
      </c>
    </row>
    <row r="248" spans="1:197" s="156" customFormat="1" ht="27" customHeight="1" thickBot="1">
      <c r="A248" s="132" t="str">
        <f>IF('[1]رصد درجات'!A248="","",'[1]رصد درجات'!A248)</f>
        <v/>
      </c>
      <c r="B248" s="132" t="str">
        <f>IF('[1]رصد درجات'!B248="","",'[1]رصد درجات'!B248)</f>
        <v/>
      </c>
      <c r="C248" s="132" t="str">
        <f>IF('[1]رصد درجات'!C248="","",'[1]رصد درجات'!C248)</f>
        <v/>
      </c>
      <c r="D248" s="133" t="str">
        <f>IF('[1]رصد درجات'!D248="","",'[1]رصد درجات'!D248)</f>
        <v/>
      </c>
      <c r="E248" s="132" t="str">
        <f>IF('[1]رصد درجات'!E248="","",'[1]رصد درجات'!E248)</f>
        <v/>
      </c>
      <c r="F248" s="132" t="str">
        <f>IF('[1]رصد درجات'!F248="","",'[1]رصد درجات'!F248)</f>
        <v/>
      </c>
      <c r="G248" s="132" t="str">
        <f>IF('[1]رصد درجات'!G248="","",'[1]رصد درجات'!G248)</f>
        <v/>
      </c>
      <c r="H248" s="132" t="str">
        <f>IF('[1]رصد درجات'!H248="","",'[1]رصد درجات'!H248)</f>
        <v/>
      </c>
      <c r="I248" s="132" t="str">
        <f>IF('[1]رصد درجات'!I248="","",'[1]رصد درجات'!I248)</f>
        <v/>
      </c>
      <c r="J248" s="132" t="str">
        <f>IF('[1]رصد درجات'!J248="","",'[1]رصد درجات'!J248)</f>
        <v/>
      </c>
      <c r="K248" s="132" t="str">
        <f>IF('[1]رصد درجات'!K248="","",'[1]رصد درجات'!K248)</f>
        <v/>
      </c>
      <c r="L248" s="132" t="str">
        <f>IF('[1]رصد درجات'!L248="","",'[1]رصد درجات'!L248)</f>
        <v/>
      </c>
      <c r="M248" s="134" t="str">
        <f>IF('[1]رصد درجات'!M248="","",'[1]رصد درجات'!M248)</f>
        <v/>
      </c>
      <c r="N248" s="134" t="str">
        <f>IF('[1]رصد درجات'!N248="","",'[1]رصد درجات'!N248)</f>
        <v/>
      </c>
      <c r="O248" s="132" t="str">
        <f>IF(C248="","",'[1]رصد درجات'!Y248)</f>
        <v/>
      </c>
      <c r="P248" s="132" t="str">
        <f>IF(C248="","",'[1]رصد درجات'!AL248)</f>
        <v/>
      </c>
      <c r="Q248" s="132" t="str">
        <f t="shared" si="337"/>
        <v/>
      </c>
      <c r="R248" s="135" t="str">
        <f t="shared" si="338"/>
        <v/>
      </c>
      <c r="S248" s="132" t="str">
        <f>IF(C248="","",'[1]رصد درجات'!AV248)</f>
        <v/>
      </c>
      <c r="T248" s="132" t="str">
        <f>IF(C248="","",'[1]رصد درجات'!BI248)</f>
        <v/>
      </c>
      <c r="U248" s="132" t="str">
        <f t="shared" si="339"/>
        <v/>
      </c>
      <c r="V248" s="132" t="str">
        <f t="shared" si="340"/>
        <v/>
      </c>
      <c r="W248" s="132" t="str">
        <f t="shared" si="341"/>
        <v/>
      </c>
      <c r="X248" s="136" t="str">
        <f t="shared" si="342"/>
        <v/>
      </c>
      <c r="Y248" s="137" t="str">
        <f>IF(C248="","",'[1]رصد درجات'!Z248)</f>
        <v/>
      </c>
      <c r="Z248" s="137" t="str">
        <f>IF(C248="","",'[1]رصد درجات'!AM248)</f>
        <v/>
      </c>
      <c r="AA248" s="137" t="str">
        <f t="shared" si="312"/>
        <v/>
      </c>
      <c r="AB248" s="137" t="str">
        <f t="shared" si="343"/>
        <v/>
      </c>
      <c r="AC248" s="137" t="str">
        <f>IF(C248="","",'[1]رصد درجات'!AV248)</f>
        <v/>
      </c>
      <c r="AD248" s="137" t="str">
        <f>IF(C248="","",'[1]رصد درجات'!BI248)</f>
        <v/>
      </c>
      <c r="AE248" s="137" t="str">
        <f t="shared" si="313"/>
        <v/>
      </c>
      <c r="AF248" s="137" t="str">
        <f t="shared" si="314"/>
        <v/>
      </c>
      <c r="AG248" s="137" t="str">
        <f t="shared" si="344"/>
        <v/>
      </c>
      <c r="AH248" s="138" t="str">
        <f t="shared" si="345"/>
        <v/>
      </c>
      <c r="AI248" s="137" t="str">
        <f>IF(C248="","",'[1]رصد درجات'!AA248)</f>
        <v/>
      </c>
      <c r="AJ248" s="137" t="str">
        <f>IF(C248="","",'[1]رصد درجات'!AN248)</f>
        <v/>
      </c>
      <c r="AK248" s="137" t="str">
        <f t="shared" si="315"/>
        <v/>
      </c>
      <c r="AL248" s="139" t="str">
        <f t="shared" si="346"/>
        <v/>
      </c>
      <c r="AM248" s="137" t="str">
        <f>IF(C248="","",'[1]رصد درجات'!AX248)</f>
        <v/>
      </c>
      <c r="AN248" s="137" t="str">
        <f>IF(C248="","",'[1]رصد درجات'!BK248)</f>
        <v/>
      </c>
      <c r="AO248" s="137" t="str">
        <f t="shared" si="316"/>
        <v/>
      </c>
      <c r="AP248" s="137" t="str">
        <f t="shared" si="317"/>
        <v/>
      </c>
      <c r="AQ248" s="137" t="str">
        <f t="shared" si="318"/>
        <v/>
      </c>
      <c r="AR248" s="138" t="str">
        <f t="shared" si="347"/>
        <v/>
      </c>
      <c r="AS248" s="137" t="str">
        <f>IF(C248="","",'[1]رصد درجات'!AB248)</f>
        <v/>
      </c>
      <c r="AT248" s="137" t="str">
        <f>IF(C248="","",'[1]رصد درجات'!AO248)</f>
        <v/>
      </c>
      <c r="AU248" s="137" t="str">
        <f>IF(C248="","",'[1]رصد درجات'!AP248)</f>
        <v/>
      </c>
      <c r="AV248" s="137" t="str">
        <f t="shared" si="319"/>
        <v/>
      </c>
      <c r="AW248" s="137" t="str">
        <f t="shared" si="348"/>
        <v/>
      </c>
      <c r="AX248" s="137" t="str">
        <f>IF(C248="","",'[1]رصد درجات'!AY248)</f>
        <v/>
      </c>
      <c r="AY248" s="137" t="str">
        <f>IF(C248="","",'[1]رصد درجات'!BL248)</f>
        <v/>
      </c>
      <c r="AZ248" s="137" t="str">
        <f>IF(C248="","",'[1]رصد درجات'!BM248)</f>
        <v/>
      </c>
      <c r="BA248" s="137" t="str">
        <f t="shared" si="320"/>
        <v/>
      </c>
      <c r="BB248" s="137" t="str">
        <f t="shared" si="321"/>
        <v/>
      </c>
      <c r="BC248" s="137" t="str">
        <f t="shared" si="322"/>
        <v/>
      </c>
      <c r="BD248" s="137" t="str">
        <f t="shared" si="323"/>
        <v/>
      </c>
      <c r="BE248" s="138" t="str">
        <f t="shared" si="349"/>
        <v/>
      </c>
      <c r="BF248" s="137" t="str">
        <f>IF(C248="","",'[1]رصد درجات'!AC248)</f>
        <v/>
      </c>
      <c r="BG248" s="137" t="str">
        <f>IF(C248="","",'[1]رصد درجات'!AI248)</f>
        <v/>
      </c>
      <c r="BH248" s="137" t="str">
        <f>IF(C248="","",'[1]رصد درجات'!AQ248)</f>
        <v/>
      </c>
      <c r="BI248" s="137" t="str">
        <f t="shared" si="324"/>
        <v/>
      </c>
      <c r="BJ248" s="137" t="str">
        <f t="shared" si="350"/>
        <v/>
      </c>
      <c r="BK248" s="137" t="str">
        <f>IF(C248="","",'[1]رصد درجات'!AZ248)</f>
        <v/>
      </c>
      <c r="BL248" s="137" t="str">
        <f>IF(C248="","",'[1]رصد درجات'!BF248)</f>
        <v/>
      </c>
      <c r="BM248" s="137" t="str">
        <f>IF(C248="","",'[1]رصد درجات'!BN248)</f>
        <v/>
      </c>
      <c r="BN248" s="137" t="str">
        <f t="shared" si="325"/>
        <v/>
      </c>
      <c r="BO248" s="137" t="str">
        <f t="shared" si="326"/>
        <v/>
      </c>
      <c r="BP248" s="137" t="str">
        <f t="shared" si="327"/>
        <v/>
      </c>
      <c r="BQ248" s="137" t="str">
        <f t="shared" si="328"/>
        <v/>
      </c>
      <c r="BR248" s="138" t="str">
        <f t="shared" si="351"/>
        <v/>
      </c>
      <c r="BS248" s="137" t="str">
        <f>IF(C248="","",'[1]رصد درجات'!AD248)</f>
        <v/>
      </c>
      <c r="BT248" s="137" t="str">
        <f>IF(C248="","",'[1]رصد درجات'!AR248)</f>
        <v/>
      </c>
      <c r="BU248" s="137" t="str">
        <f t="shared" si="329"/>
        <v/>
      </c>
      <c r="BV248" s="137" t="str">
        <f t="shared" si="352"/>
        <v/>
      </c>
      <c r="BW248" s="137" t="str">
        <f>IF(C248="","",'[1]رصد درجات'!BA248)</f>
        <v/>
      </c>
      <c r="BX248" s="137" t="str">
        <f>IF(C248="","",'[1]رصد درجات'!BO248)</f>
        <v/>
      </c>
      <c r="BY248" s="137" t="str">
        <f t="shared" si="330"/>
        <v/>
      </c>
      <c r="BZ248" s="137" t="str">
        <f t="shared" si="353"/>
        <v/>
      </c>
      <c r="CA248" s="137" t="str">
        <f t="shared" si="331"/>
        <v/>
      </c>
      <c r="CB248" s="138" t="str">
        <f t="shared" si="354"/>
        <v/>
      </c>
      <c r="CC248" s="137" t="str">
        <f>IF(C248="","",'[1]رصد درجات'!AE248)</f>
        <v/>
      </c>
      <c r="CD248" s="137" t="str">
        <f>IF(C248="","",'[1]رصد درجات'!AJ248)</f>
        <v/>
      </c>
      <c r="CE248" s="137" t="str">
        <f>IF(C248="","",'[1]رصد درجات'!AS248)</f>
        <v/>
      </c>
      <c r="CF248" s="137" t="str">
        <f t="shared" si="332"/>
        <v/>
      </c>
      <c r="CG248" s="137" t="str">
        <f t="shared" si="355"/>
        <v/>
      </c>
      <c r="CH248" s="137" t="str">
        <f>IF(C248="","",'[1]رصد درجات'!BB248)</f>
        <v/>
      </c>
      <c r="CI248" s="137" t="str">
        <f>IF(C248="","",'[1]رصد درجات'!BF248)</f>
        <v/>
      </c>
      <c r="CJ248" s="137" t="str">
        <f>IF(C248="","",'[1]رصد درجات'!BP248)</f>
        <v/>
      </c>
      <c r="CK248" s="137" t="str">
        <f t="shared" si="333"/>
        <v/>
      </c>
      <c r="CL248" s="137" t="str">
        <f t="shared" si="334"/>
        <v/>
      </c>
      <c r="CM248" s="137" t="str">
        <f t="shared" si="335"/>
        <v/>
      </c>
      <c r="CN248" s="137" t="str">
        <f t="shared" si="356"/>
        <v/>
      </c>
      <c r="CO248" s="138" t="str">
        <f t="shared" si="357"/>
        <v/>
      </c>
      <c r="CP248" s="140" t="str">
        <f>IF(C248="","",'[1]رصد درجات'!AF248)</f>
        <v/>
      </c>
      <c r="CQ248" s="135" t="str">
        <f t="shared" si="358"/>
        <v/>
      </c>
      <c r="CR248" s="140" t="str">
        <f>IF(C248="","",'[1]رصد درجات'!BC248)</f>
        <v/>
      </c>
      <c r="CS248" s="140" t="str">
        <f t="shared" si="359"/>
        <v/>
      </c>
      <c r="CT248" s="140" t="str">
        <f t="shared" si="400"/>
        <v/>
      </c>
      <c r="CU248" s="135" t="str">
        <f t="shared" si="401"/>
        <v/>
      </c>
      <c r="CV248" s="137" t="str">
        <f>IF(C248="","",'[1]رصد درجات'!AG248)</f>
        <v/>
      </c>
      <c r="CW248" s="137" t="str">
        <f t="shared" si="360"/>
        <v/>
      </c>
      <c r="CX248" s="137" t="str">
        <f>IF(C248="","",'[1]رصد درجات'!BD248)</f>
        <v/>
      </c>
      <c r="CY248" s="140" t="str">
        <f t="shared" si="361"/>
        <v/>
      </c>
      <c r="CZ248" s="140" t="str">
        <f t="shared" si="362"/>
        <v/>
      </c>
      <c r="DA248" s="135" t="str">
        <f t="shared" si="363"/>
        <v/>
      </c>
      <c r="DB248" s="141" t="str">
        <f t="shared" si="364"/>
        <v/>
      </c>
      <c r="DC248" s="142" t="str">
        <f t="shared" si="365"/>
        <v/>
      </c>
      <c r="DD248" s="141" t="str">
        <f t="shared" si="366"/>
        <v/>
      </c>
      <c r="DE248" s="142" t="str">
        <f t="shared" si="367"/>
        <v/>
      </c>
      <c r="DF248" s="137" t="str">
        <f>IF(C248="","",'[1]رصد درجات'!AH248)</f>
        <v/>
      </c>
      <c r="DG248" s="137" t="str">
        <f>IF(C248="","",'[1]رصد درجات'!AT248)</f>
        <v/>
      </c>
      <c r="DH248" s="137" t="str">
        <f t="shared" si="368"/>
        <v/>
      </c>
      <c r="DI248" s="137" t="str">
        <f t="shared" si="369"/>
        <v/>
      </c>
      <c r="DJ248" s="137" t="str">
        <f>IF(C248="","",'[1]رصد درجات'!BE248)</f>
        <v/>
      </c>
      <c r="DK248" s="137" t="str">
        <f>IF(C248="","",'[1]رصد درجات'!BQ248)</f>
        <v/>
      </c>
      <c r="DL248" s="137" t="str">
        <f t="shared" si="370"/>
        <v/>
      </c>
      <c r="DM248" s="137" t="str">
        <f t="shared" si="371"/>
        <v/>
      </c>
      <c r="DN248" s="137" t="str">
        <f t="shared" si="372"/>
        <v/>
      </c>
      <c r="DO248" s="138" t="str">
        <f t="shared" si="373"/>
        <v/>
      </c>
      <c r="DP248" s="143" t="str">
        <f t="shared" si="374"/>
        <v/>
      </c>
      <c r="DQ248" s="144" t="str">
        <f t="shared" si="375"/>
        <v/>
      </c>
      <c r="DR248" s="145">
        <f t="shared" si="376"/>
        <v>0</v>
      </c>
      <c r="DS248" s="146" t="str">
        <f t="shared" si="377"/>
        <v/>
      </c>
      <c r="DT248" s="147" t="str">
        <f t="shared" si="378"/>
        <v/>
      </c>
      <c r="DU248" s="147" t="str">
        <f t="shared" si="379"/>
        <v/>
      </c>
      <c r="DV248" s="147" t="str">
        <f t="shared" si="380"/>
        <v/>
      </c>
      <c r="DW248" s="147" t="str">
        <f t="shared" si="381"/>
        <v/>
      </c>
      <c r="DX248" s="147" t="str">
        <f t="shared" si="382"/>
        <v/>
      </c>
      <c r="DY248" s="147" t="str">
        <f t="shared" si="383"/>
        <v/>
      </c>
      <c r="DZ248" s="147" t="str">
        <f t="shared" si="384"/>
        <v/>
      </c>
      <c r="EA248" s="148"/>
      <c r="EB248" s="148"/>
      <c r="EC248" s="148"/>
      <c r="ED248" s="148"/>
      <c r="EE248" s="148"/>
      <c r="EF248" s="148"/>
      <c r="EG248" s="148"/>
      <c r="EH248" s="148"/>
      <c r="EI248" s="148"/>
      <c r="EJ248" s="148"/>
      <c r="EK248" s="149"/>
      <c r="EL248" s="150" t="str">
        <f t="shared" si="385"/>
        <v/>
      </c>
      <c r="EM248" s="145"/>
      <c r="EN248" s="145"/>
      <c r="EO248" s="151" t="str">
        <f>IF(C248="","",IF(EL248=TRUE,'[1]بيانات أساسية'!$Z$16,'[1]بيانات أساسية'!$Y$17))</f>
        <v/>
      </c>
      <c r="EP248" s="152" t="str">
        <f t="shared" si="336"/>
        <v/>
      </c>
      <c r="EQ248" s="153" t="str">
        <f t="shared" si="386"/>
        <v/>
      </c>
      <c r="ER248" s="153" t="str">
        <f t="shared" si="387"/>
        <v/>
      </c>
      <c r="ES248" s="159"/>
      <c r="GD248" s="157" t="str">
        <f t="shared" si="388"/>
        <v/>
      </c>
      <c r="GE248" s="157" t="str">
        <f t="shared" si="389"/>
        <v/>
      </c>
      <c r="GF248" s="157" t="str">
        <f t="shared" si="390"/>
        <v/>
      </c>
      <c r="GG248" s="157" t="str">
        <f t="shared" si="391"/>
        <v/>
      </c>
      <c r="GH248" s="157" t="str">
        <f t="shared" si="392"/>
        <v/>
      </c>
      <c r="GI248" s="157" t="str">
        <f t="shared" si="393"/>
        <v/>
      </c>
      <c r="GJ248" s="157" t="str">
        <f t="shared" si="394"/>
        <v/>
      </c>
      <c r="GK248" s="157" t="str">
        <f t="shared" si="395"/>
        <v/>
      </c>
      <c r="GL248" s="157" t="str">
        <f t="shared" si="396"/>
        <v/>
      </c>
      <c r="GM248" s="158" t="str">
        <f t="shared" si="397"/>
        <v/>
      </c>
      <c r="GN248" s="157" t="str">
        <f t="shared" si="398"/>
        <v/>
      </c>
      <c r="GO248" s="145" t="str">
        <f t="shared" si="399"/>
        <v/>
      </c>
    </row>
    <row r="249" spans="1:197" s="156" customFormat="1" ht="27" customHeight="1" thickBot="1">
      <c r="A249" s="132" t="str">
        <f>IF('[1]رصد درجات'!A249="","",'[1]رصد درجات'!A249)</f>
        <v/>
      </c>
      <c r="B249" s="132" t="str">
        <f>IF('[1]رصد درجات'!B249="","",'[1]رصد درجات'!B249)</f>
        <v/>
      </c>
      <c r="C249" s="132" t="str">
        <f>IF('[1]رصد درجات'!C249="","",'[1]رصد درجات'!C249)</f>
        <v/>
      </c>
      <c r="D249" s="133" t="str">
        <f>IF('[1]رصد درجات'!D249="","",'[1]رصد درجات'!D249)</f>
        <v/>
      </c>
      <c r="E249" s="132" t="str">
        <f>IF('[1]رصد درجات'!E249="","",'[1]رصد درجات'!E249)</f>
        <v/>
      </c>
      <c r="F249" s="132" t="str">
        <f>IF('[1]رصد درجات'!F249="","",'[1]رصد درجات'!F249)</f>
        <v/>
      </c>
      <c r="G249" s="132" t="str">
        <f>IF('[1]رصد درجات'!G249="","",'[1]رصد درجات'!G249)</f>
        <v/>
      </c>
      <c r="H249" s="132" t="str">
        <f>IF('[1]رصد درجات'!H249="","",'[1]رصد درجات'!H249)</f>
        <v/>
      </c>
      <c r="I249" s="132" t="str">
        <f>IF('[1]رصد درجات'!I249="","",'[1]رصد درجات'!I249)</f>
        <v/>
      </c>
      <c r="J249" s="132" t="str">
        <f>IF('[1]رصد درجات'!J249="","",'[1]رصد درجات'!J249)</f>
        <v/>
      </c>
      <c r="K249" s="132" t="str">
        <f>IF('[1]رصد درجات'!K249="","",'[1]رصد درجات'!K249)</f>
        <v/>
      </c>
      <c r="L249" s="132" t="str">
        <f>IF('[1]رصد درجات'!L249="","",'[1]رصد درجات'!L249)</f>
        <v/>
      </c>
      <c r="M249" s="134" t="str">
        <f>IF('[1]رصد درجات'!M249="","",'[1]رصد درجات'!M249)</f>
        <v/>
      </c>
      <c r="N249" s="134" t="str">
        <f>IF('[1]رصد درجات'!N249="","",'[1]رصد درجات'!N249)</f>
        <v/>
      </c>
      <c r="O249" s="132" t="str">
        <f>IF(C249="","",'[1]رصد درجات'!Y249)</f>
        <v/>
      </c>
      <c r="P249" s="132" t="str">
        <f>IF(C249="","",'[1]رصد درجات'!AL249)</f>
        <v/>
      </c>
      <c r="Q249" s="132" t="str">
        <f t="shared" si="337"/>
        <v/>
      </c>
      <c r="R249" s="135" t="str">
        <f t="shared" si="338"/>
        <v/>
      </c>
      <c r="S249" s="132" t="str">
        <f>IF(C249="","",'[1]رصد درجات'!AV249)</f>
        <v/>
      </c>
      <c r="T249" s="132" t="str">
        <f>IF(C249="","",'[1]رصد درجات'!BI249)</f>
        <v/>
      </c>
      <c r="U249" s="132" t="str">
        <f t="shared" si="339"/>
        <v/>
      </c>
      <c r="V249" s="132" t="str">
        <f t="shared" si="340"/>
        <v/>
      </c>
      <c r="W249" s="132" t="str">
        <f t="shared" si="341"/>
        <v/>
      </c>
      <c r="X249" s="136" t="str">
        <f t="shared" si="342"/>
        <v/>
      </c>
      <c r="Y249" s="137" t="str">
        <f>IF(C249="","",'[1]رصد درجات'!Z249)</f>
        <v/>
      </c>
      <c r="Z249" s="137" t="str">
        <f>IF(C249="","",'[1]رصد درجات'!AM249)</f>
        <v/>
      </c>
      <c r="AA249" s="137" t="str">
        <f t="shared" si="312"/>
        <v/>
      </c>
      <c r="AB249" s="137" t="str">
        <f t="shared" si="343"/>
        <v/>
      </c>
      <c r="AC249" s="137" t="str">
        <f>IF(C249="","",'[1]رصد درجات'!AV249)</f>
        <v/>
      </c>
      <c r="AD249" s="137" t="str">
        <f>IF(C249="","",'[1]رصد درجات'!BI249)</f>
        <v/>
      </c>
      <c r="AE249" s="137" t="str">
        <f t="shared" si="313"/>
        <v/>
      </c>
      <c r="AF249" s="137" t="str">
        <f t="shared" si="314"/>
        <v/>
      </c>
      <c r="AG249" s="137" t="str">
        <f t="shared" si="344"/>
        <v/>
      </c>
      <c r="AH249" s="138" t="str">
        <f t="shared" si="345"/>
        <v/>
      </c>
      <c r="AI249" s="137" t="str">
        <f>IF(C249="","",'[1]رصد درجات'!AA249)</f>
        <v/>
      </c>
      <c r="AJ249" s="137" t="str">
        <f>IF(C249="","",'[1]رصد درجات'!AN249)</f>
        <v/>
      </c>
      <c r="AK249" s="137" t="str">
        <f t="shared" si="315"/>
        <v/>
      </c>
      <c r="AL249" s="139" t="str">
        <f t="shared" si="346"/>
        <v/>
      </c>
      <c r="AM249" s="137" t="str">
        <f>IF(C249="","",'[1]رصد درجات'!AX249)</f>
        <v/>
      </c>
      <c r="AN249" s="137" t="str">
        <f>IF(C249="","",'[1]رصد درجات'!BK249)</f>
        <v/>
      </c>
      <c r="AO249" s="137" t="str">
        <f t="shared" si="316"/>
        <v/>
      </c>
      <c r="AP249" s="137" t="str">
        <f t="shared" si="317"/>
        <v/>
      </c>
      <c r="AQ249" s="137" t="str">
        <f t="shared" si="318"/>
        <v/>
      </c>
      <c r="AR249" s="138" t="str">
        <f t="shared" si="347"/>
        <v/>
      </c>
      <c r="AS249" s="137" t="str">
        <f>IF(C249="","",'[1]رصد درجات'!AB249)</f>
        <v/>
      </c>
      <c r="AT249" s="137" t="str">
        <f>IF(C249="","",'[1]رصد درجات'!AO249)</f>
        <v/>
      </c>
      <c r="AU249" s="137" t="str">
        <f>IF(C249="","",'[1]رصد درجات'!AP249)</f>
        <v/>
      </c>
      <c r="AV249" s="137" t="str">
        <f t="shared" si="319"/>
        <v/>
      </c>
      <c r="AW249" s="137" t="str">
        <f t="shared" si="348"/>
        <v/>
      </c>
      <c r="AX249" s="137" t="str">
        <f>IF(C249="","",'[1]رصد درجات'!AY249)</f>
        <v/>
      </c>
      <c r="AY249" s="137" t="str">
        <f>IF(C249="","",'[1]رصد درجات'!BL249)</f>
        <v/>
      </c>
      <c r="AZ249" s="137" t="str">
        <f>IF(C249="","",'[1]رصد درجات'!BM249)</f>
        <v/>
      </c>
      <c r="BA249" s="137" t="str">
        <f t="shared" si="320"/>
        <v/>
      </c>
      <c r="BB249" s="137" t="str">
        <f t="shared" si="321"/>
        <v/>
      </c>
      <c r="BC249" s="137" t="str">
        <f t="shared" si="322"/>
        <v/>
      </c>
      <c r="BD249" s="137" t="str">
        <f t="shared" si="323"/>
        <v/>
      </c>
      <c r="BE249" s="138" t="str">
        <f t="shared" si="349"/>
        <v/>
      </c>
      <c r="BF249" s="137" t="str">
        <f>IF(C249="","",'[1]رصد درجات'!AC249)</f>
        <v/>
      </c>
      <c r="BG249" s="137" t="str">
        <f>IF(C249="","",'[1]رصد درجات'!AI249)</f>
        <v/>
      </c>
      <c r="BH249" s="137" t="str">
        <f>IF(C249="","",'[1]رصد درجات'!AQ249)</f>
        <v/>
      </c>
      <c r="BI249" s="137" t="str">
        <f t="shared" si="324"/>
        <v/>
      </c>
      <c r="BJ249" s="137" t="str">
        <f t="shared" si="350"/>
        <v/>
      </c>
      <c r="BK249" s="137" t="str">
        <f>IF(C249="","",'[1]رصد درجات'!AZ249)</f>
        <v/>
      </c>
      <c r="BL249" s="137" t="str">
        <f>IF(C249="","",'[1]رصد درجات'!BF249)</f>
        <v/>
      </c>
      <c r="BM249" s="137" t="str">
        <f>IF(C249="","",'[1]رصد درجات'!BN249)</f>
        <v/>
      </c>
      <c r="BN249" s="137" t="str">
        <f t="shared" si="325"/>
        <v/>
      </c>
      <c r="BO249" s="137" t="str">
        <f t="shared" si="326"/>
        <v/>
      </c>
      <c r="BP249" s="137" t="str">
        <f t="shared" si="327"/>
        <v/>
      </c>
      <c r="BQ249" s="137" t="str">
        <f t="shared" si="328"/>
        <v/>
      </c>
      <c r="BR249" s="138" t="str">
        <f t="shared" si="351"/>
        <v/>
      </c>
      <c r="BS249" s="137" t="str">
        <f>IF(C249="","",'[1]رصد درجات'!AD249)</f>
        <v/>
      </c>
      <c r="BT249" s="137" t="str">
        <f>IF(C249="","",'[1]رصد درجات'!AR249)</f>
        <v/>
      </c>
      <c r="BU249" s="137" t="str">
        <f t="shared" si="329"/>
        <v/>
      </c>
      <c r="BV249" s="137" t="str">
        <f t="shared" si="352"/>
        <v/>
      </c>
      <c r="BW249" s="137" t="str">
        <f>IF(C249="","",'[1]رصد درجات'!BA249)</f>
        <v/>
      </c>
      <c r="BX249" s="137" t="str">
        <f>IF(C249="","",'[1]رصد درجات'!BO249)</f>
        <v/>
      </c>
      <c r="BY249" s="137" t="str">
        <f t="shared" si="330"/>
        <v/>
      </c>
      <c r="BZ249" s="137" t="str">
        <f t="shared" si="353"/>
        <v/>
      </c>
      <c r="CA249" s="137" t="str">
        <f t="shared" si="331"/>
        <v/>
      </c>
      <c r="CB249" s="138" t="str">
        <f t="shared" si="354"/>
        <v/>
      </c>
      <c r="CC249" s="137" t="str">
        <f>IF(C249="","",'[1]رصد درجات'!AE249)</f>
        <v/>
      </c>
      <c r="CD249" s="137" t="str">
        <f>IF(C249="","",'[1]رصد درجات'!AJ249)</f>
        <v/>
      </c>
      <c r="CE249" s="137" t="str">
        <f>IF(C249="","",'[1]رصد درجات'!AS249)</f>
        <v/>
      </c>
      <c r="CF249" s="137" t="str">
        <f t="shared" si="332"/>
        <v/>
      </c>
      <c r="CG249" s="137" t="str">
        <f t="shared" si="355"/>
        <v/>
      </c>
      <c r="CH249" s="137" t="str">
        <f>IF(C249="","",'[1]رصد درجات'!BB249)</f>
        <v/>
      </c>
      <c r="CI249" s="137" t="str">
        <f>IF(C249="","",'[1]رصد درجات'!BF249)</f>
        <v/>
      </c>
      <c r="CJ249" s="137" t="str">
        <f>IF(C249="","",'[1]رصد درجات'!BP249)</f>
        <v/>
      </c>
      <c r="CK249" s="137" t="str">
        <f t="shared" si="333"/>
        <v/>
      </c>
      <c r="CL249" s="137" t="str">
        <f t="shared" si="334"/>
        <v/>
      </c>
      <c r="CM249" s="137" t="str">
        <f t="shared" si="335"/>
        <v/>
      </c>
      <c r="CN249" s="137" t="str">
        <f t="shared" si="356"/>
        <v/>
      </c>
      <c r="CO249" s="138" t="str">
        <f t="shared" si="357"/>
        <v/>
      </c>
      <c r="CP249" s="140" t="str">
        <f>IF(C249="","",'[1]رصد درجات'!AF249)</f>
        <v/>
      </c>
      <c r="CQ249" s="135" t="str">
        <f t="shared" si="358"/>
        <v/>
      </c>
      <c r="CR249" s="140" t="str">
        <f>IF(C249="","",'[1]رصد درجات'!BC249)</f>
        <v/>
      </c>
      <c r="CS249" s="140" t="str">
        <f t="shared" si="359"/>
        <v/>
      </c>
      <c r="CT249" s="140" t="str">
        <f t="shared" si="400"/>
        <v/>
      </c>
      <c r="CU249" s="135" t="str">
        <f t="shared" si="401"/>
        <v/>
      </c>
      <c r="CV249" s="137" t="str">
        <f>IF(C249="","",'[1]رصد درجات'!AG249)</f>
        <v/>
      </c>
      <c r="CW249" s="137" t="str">
        <f t="shared" si="360"/>
        <v/>
      </c>
      <c r="CX249" s="137" t="str">
        <f>IF(C249="","",'[1]رصد درجات'!BD249)</f>
        <v/>
      </c>
      <c r="CY249" s="140" t="str">
        <f t="shared" si="361"/>
        <v/>
      </c>
      <c r="CZ249" s="140" t="str">
        <f t="shared" si="362"/>
        <v/>
      </c>
      <c r="DA249" s="135" t="str">
        <f t="shared" si="363"/>
        <v/>
      </c>
      <c r="DB249" s="141" t="str">
        <f t="shared" si="364"/>
        <v/>
      </c>
      <c r="DC249" s="142" t="str">
        <f t="shared" si="365"/>
        <v/>
      </c>
      <c r="DD249" s="141" t="str">
        <f t="shared" si="366"/>
        <v/>
      </c>
      <c r="DE249" s="142" t="str">
        <f t="shared" si="367"/>
        <v/>
      </c>
      <c r="DF249" s="137" t="str">
        <f>IF(C249="","",'[1]رصد درجات'!AH249)</f>
        <v/>
      </c>
      <c r="DG249" s="137" t="str">
        <f>IF(C249="","",'[1]رصد درجات'!AT249)</f>
        <v/>
      </c>
      <c r="DH249" s="137" t="str">
        <f t="shared" si="368"/>
        <v/>
      </c>
      <c r="DI249" s="137" t="str">
        <f t="shared" si="369"/>
        <v/>
      </c>
      <c r="DJ249" s="137" t="str">
        <f>IF(C249="","",'[1]رصد درجات'!BE249)</f>
        <v/>
      </c>
      <c r="DK249" s="137" t="str">
        <f>IF(C249="","",'[1]رصد درجات'!BQ249)</f>
        <v/>
      </c>
      <c r="DL249" s="137" t="str">
        <f t="shared" si="370"/>
        <v/>
      </c>
      <c r="DM249" s="137" t="str">
        <f t="shared" si="371"/>
        <v/>
      </c>
      <c r="DN249" s="137" t="str">
        <f t="shared" si="372"/>
        <v/>
      </c>
      <c r="DO249" s="138" t="str">
        <f t="shared" si="373"/>
        <v/>
      </c>
      <c r="DP249" s="143" t="str">
        <f t="shared" si="374"/>
        <v/>
      </c>
      <c r="DQ249" s="144" t="str">
        <f t="shared" si="375"/>
        <v/>
      </c>
      <c r="DR249" s="145">
        <f t="shared" si="376"/>
        <v>0</v>
      </c>
      <c r="DS249" s="146" t="str">
        <f t="shared" si="377"/>
        <v/>
      </c>
      <c r="DT249" s="147" t="str">
        <f t="shared" si="378"/>
        <v/>
      </c>
      <c r="DU249" s="147" t="str">
        <f t="shared" si="379"/>
        <v/>
      </c>
      <c r="DV249" s="147" t="str">
        <f t="shared" si="380"/>
        <v/>
      </c>
      <c r="DW249" s="147" t="str">
        <f t="shared" si="381"/>
        <v/>
      </c>
      <c r="DX249" s="147" t="str">
        <f t="shared" si="382"/>
        <v/>
      </c>
      <c r="DY249" s="147" t="str">
        <f t="shared" si="383"/>
        <v/>
      </c>
      <c r="DZ249" s="147" t="str">
        <f t="shared" si="384"/>
        <v/>
      </c>
      <c r="EA249" s="148"/>
      <c r="EB249" s="148"/>
      <c r="EC249" s="148"/>
      <c r="ED249" s="148"/>
      <c r="EE249" s="148"/>
      <c r="EF249" s="148"/>
      <c r="EG249" s="148"/>
      <c r="EH249" s="148"/>
      <c r="EI249" s="148"/>
      <c r="EJ249" s="148"/>
      <c r="EK249" s="149"/>
      <c r="EL249" s="150" t="str">
        <f t="shared" si="385"/>
        <v/>
      </c>
      <c r="EM249" s="145"/>
      <c r="EN249" s="145"/>
      <c r="EO249" s="151" t="str">
        <f>IF(C249="","",IF(EL249=TRUE,'[1]بيانات أساسية'!$Z$16,'[1]بيانات أساسية'!$Y$17))</f>
        <v/>
      </c>
      <c r="EP249" s="152" t="str">
        <f t="shared" si="336"/>
        <v/>
      </c>
      <c r="EQ249" s="153" t="str">
        <f t="shared" si="386"/>
        <v/>
      </c>
      <c r="ER249" s="153" t="str">
        <f t="shared" si="387"/>
        <v/>
      </c>
      <c r="ES249" s="159"/>
      <c r="GD249" s="157" t="str">
        <f t="shared" si="388"/>
        <v/>
      </c>
      <c r="GE249" s="157" t="str">
        <f t="shared" si="389"/>
        <v/>
      </c>
      <c r="GF249" s="157" t="str">
        <f t="shared" si="390"/>
        <v/>
      </c>
      <c r="GG249" s="157" t="str">
        <f t="shared" si="391"/>
        <v/>
      </c>
      <c r="GH249" s="157" t="str">
        <f t="shared" si="392"/>
        <v/>
      </c>
      <c r="GI249" s="157" t="str">
        <f t="shared" si="393"/>
        <v/>
      </c>
      <c r="GJ249" s="157" t="str">
        <f t="shared" si="394"/>
        <v/>
      </c>
      <c r="GK249" s="157" t="str">
        <f t="shared" si="395"/>
        <v/>
      </c>
      <c r="GL249" s="157" t="str">
        <f t="shared" si="396"/>
        <v/>
      </c>
      <c r="GM249" s="158" t="str">
        <f t="shared" si="397"/>
        <v/>
      </c>
      <c r="GN249" s="157" t="str">
        <f t="shared" si="398"/>
        <v/>
      </c>
      <c r="GO249" s="145" t="str">
        <f t="shared" si="399"/>
        <v/>
      </c>
    </row>
    <row r="250" spans="1:197" s="156" customFormat="1" ht="27" customHeight="1" thickBot="1">
      <c r="A250" s="132" t="str">
        <f>IF('[1]رصد درجات'!A250="","",'[1]رصد درجات'!A250)</f>
        <v/>
      </c>
      <c r="B250" s="132" t="str">
        <f>IF('[1]رصد درجات'!B250="","",'[1]رصد درجات'!B250)</f>
        <v/>
      </c>
      <c r="C250" s="132" t="str">
        <f>IF('[1]رصد درجات'!C250="","",'[1]رصد درجات'!C250)</f>
        <v/>
      </c>
      <c r="D250" s="133" t="str">
        <f>IF('[1]رصد درجات'!D250="","",'[1]رصد درجات'!D250)</f>
        <v/>
      </c>
      <c r="E250" s="132" t="str">
        <f>IF('[1]رصد درجات'!E250="","",'[1]رصد درجات'!E250)</f>
        <v/>
      </c>
      <c r="F250" s="132" t="str">
        <f>IF('[1]رصد درجات'!F250="","",'[1]رصد درجات'!F250)</f>
        <v/>
      </c>
      <c r="G250" s="132" t="str">
        <f>IF('[1]رصد درجات'!G250="","",'[1]رصد درجات'!G250)</f>
        <v/>
      </c>
      <c r="H250" s="132" t="str">
        <f>IF('[1]رصد درجات'!H250="","",'[1]رصد درجات'!H250)</f>
        <v/>
      </c>
      <c r="I250" s="132" t="str">
        <f>IF('[1]رصد درجات'!I250="","",'[1]رصد درجات'!I250)</f>
        <v/>
      </c>
      <c r="J250" s="132" t="str">
        <f>IF('[1]رصد درجات'!J250="","",'[1]رصد درجات'!J250)</f>
        <v/>
      </c>
      <c r="K250" s="132" t="str">
        <f>IF('[1]رصد درجات'!K250="","",'[1]رصد درجات'!K250)</f>
        <v/>
      </c>
      <c r="L250" s="132" t="str">
        <f>IF('[1]رصد درجات'!L250="","",'[1]رصد درجات'!L250)</f>
        <v/>
      </c>
      <c r="M250" s="134" t="str">
        <f>IF('[1]رصد درجات'!M250="","",'[1]رصد درجات'!M250)</f>
        <v/>
      </c>
      <c r="N250" s="134" t="str">
        <f>IF('[1]رصد درجات'!N250="","",'[1]رصد درجات'!N250)</f>
        <v/>
      </c>
      <c r="O250" s="132" t="str">
        <f>IF(C250="","",'[1]رصد درجات'!Y250)</f>
        <v/>
      </c>
      <c r="P250" s="132" t="str">
        <f>IF(C250="","",'[1]رصد درجات'!AL250)</f>
        <v/>
      </c>
      <c r="Q250" s="132" t="str">
        <f t="shared" si="337"/>
        <v/>
      </c>
      <c r="R250" s="135" t="str">
        <f t="shared" si="338"/>
        <v/>
      </c>
      <c r="S250" s="132" t="str">
        <f>IF(C250="","",'[1]رصد درجات'!AV250)</f>
        <v/>
      </c>
      <c r="T250" s="132" t="str">
        <f>IF(C250="","",'[1]رصد درجات'!BI250)</f>
        <v/>
      </c>
      <c r="U250" s="132" t="str">
        <f t="shared" si="339"/>
        <v/>
      </c>
      <c r="V250" s="132" t="str">
        <f t="shared" si="340"/>
        <v/>
      </c>
      <c r="W250" s="132" t="str">
        <f t="shared" si="341"/>
        <v/>
      </c>
      <c r="X250" s="136" t="str">
        <f t="shared" si="342"/>
        <v/>
      </c>
      <c r="Y250" s="137" t="str">
        <f>IF(C250="","",'[1]رصد درجات'!Z250)</f>
        <v/>
      </c>
      <c r="Z250" s="137" t="str">
        <f>IF(C250="","",'[1]رصد درجات'!AM250)</f>
        <v/>
      </c>
      <c r="AA250" s="137" t="str">
        <f t="shared" si="312"/>
        <v/>
      </c>
      <c r="AB250" s="137" t="str">
        <f t="shared" si="343"/>
        <v/>
      </c>
      <c r="AC250" s="137" t="str">
        <f>IF(C250="","",'[1]رصد درجات'!AV250)</f>
        <v/>
      </c>
      <c r="AD250" s="137" t="str">
        <f>IF(C250="","",'[1]رصد درجات'!BI250)</f>
        <v/>
      </c>
      <c r="AE250" s="137" t="str">
        <f t="shared" si="313"/>
        <v/>
      </c>
      <c r="AF250" s="137" t="str">
        <f t="shared" si="314"/>
        <v/>
      </c>
      <c r="AG250" s="137" t="str">
        <f t="shared" si="344"/>
        <v/>
      </c>
      <c r="AH250" s="138" t="str">
        <f t="shared" si="345"/>
        <v/>
      </c>
      <c r="AI250" s="137" t="str">
        <f>IF(C250="","",'[1]رصد درجات'!AA250)</f>
        <v/>
      </c>
      <c r="AJ250" s="137" t="str">
        <f>IF(C250="","",'[1]رصد درجات'!AN250)</f>
        <v/>
      </c>
      <c r="AK250" s="137" t="str">
        <f t="shared" si="315"/>
        <v/>
      </c>
      <c r="AL250" s="139" t="str">
        <f t="shared" si="346"/>
        <v/>
      </c>
      <c r="AM250" s="137" t="str">
        <f>IF(C250="","",'[1]رصد درجات'!AX250)</f>
        <v/>
      </c>
      <c r="AN250" s="137" t="str">
        <f>IF(C250="","",'[1]رصد درجات'!BK250)</f>
        <v/>
      </c>
      <c r="AO250" s="137" t="str">
        <f t="shared" si="316"/>
        <v/>
      </c>
      <c r="AP250" s="137" t="str">
        <f t="shared" si="317"/>
        <v/>
      </c>
      <c r="AQ250" s="137" t="str">
        <f t="shared" si="318"/>
        <v/>
      </c>
      <c r="AR250" s="138" t="str">
        <f t="shared" si="347"/>
        <v/>
      </c>
      <c r="AS250" s="137" t="str">
        <f>IF(C250="","",'[1]رصد درجات'!AB250)</f>
        <v/>
      </c>
      <c r="AT250" s="137" t="str">
        <f>IF(C250="","",'[1]رصد درجات'!AO250)</f>
        <v/>
      </c>
      <c r="AU250" s="137" t="str">
        <f>IF(C250="","",'[1]رصد درجات'!AP250)</f>
        <v/>
      </c>
      <c r="AV250" s="137" t="str">
        <f t="shared" si="319"/>
        <v/>
      </c>
      <c r="AW250" s="137" t="str">
        <f t="shared" si="348"/>
        <v/>
      </c>
      <c r="AX250" s="137" t="str">
        <f>IF(C250="","",'[1]رصد درجات'!AY250)</f>
        <v/>
      </c>
      <c r="AY250" s="137" t="str">
        <f>IF(C250="","",'[1]رصد درجات'!BL250)</f>
        <v/>
      </c>
      <c r="AZ250" s="137" t="str">
        <f>IF(C250="","",'[1]رصد درجات'!BM250)</f>
        <v/>
      </c>
      <c r="BA250" s="137" t="str">
        <f t="shared" si="320"/>
        <v/>
      </c>
      <c r="BB250" s="137" t="str">
        <f t="shared" si="321"/>
        <v/>
      </c>
      <c r="BC250" s="137" t="str">
        <f t="shared" si="322"/>
        <v/>
      </c>
      <c r="BD250" s="137" t="str">
        <f t="shared" si="323"/>
        <v/>
      </c>
      <c r="BE250" s="138" t="str">
        <f t="shared" si="349"/>
        <v/>
      </c>
      <c r="BF250" s="137" t="str">
        <f>IF(C250="","",'[1]رصد درجات'!AC250)</f>
        <v/>
      </c>
      <c r="BG250" s="137" t="str">
        <f>IF(C250="","",'[1]رصد درجات'!AI250)</f>
        <v/>
      </c>
      <c r="BH250" s="137" t="str">
        <f>IF(C250="","",'[1]رصد درجات'!AQ250)</f>
        <v/>
      </c>
      <c r="BI250" s="137" t="str">
        <f t="shared" si="324"/>
        <v/>
      </c>
      <c r="BJ250" s="137" t="str">
        <f t="shared" si="350"/>
        <v/>
      </c>
      <c r="BK250" s="137" t="str">
        <f>IF(C250="","",'[1]رصد درجات'!AZ250)</f>
        <v/>
      </c>
      <c r="BL250" s="137" t="str">
        <f>IF(C250="","",'[1]رصد درجات'!BF250)</f>
        <v/>
      </c>
      <c r="BM250" s="137" t="str">
        <f>IF(C250="","",'[1]رصد درجات'!BN250)</f>
        <v/>
      </c>
      <c r="BN250" s="137" t="str">
        <f t="shared" si="325"/>
        <v/>
      </c>
      <c r="BO250" s="137" t="str">
        <f t="shared" si="326"/>
        <v/>
      </c>
      <c r="BP250" s="137" t="str">
        <f t="shared" si="327"/>
        <v/>
      </c>
      <c r="BQ250" s="137" t="str">
        <f t="shared" si="328"/>
        <v/>
      </c>
      <c r="BR250" s="138" t="str">
        <f t="shared" si="351"/>
        <v/>
      </c>
      <c r="BS250" s="137" t="str">
        <f>IF(C250="","",'[1]رصد درجات'!AD250)</f>
        <v/>
      </c>
      <c r="BT250" s="137" t="str">
        <f>IF(C250="","",'[1]رصد درجات'!AR250)</f>
        <v/>
      </c>
      <c r="BU250" s="137" t="str">
        <f t="shared" si="329"/>
        <v/>
      </c>
      <c r="BV250" s="137" t="str">
        <f t="shared" si="352"/>
        <v/>
      </c>
      <c r="BW250" s="137" t="str">
        <f>IF(C250="","",'[1]رصد درجات'!BA250)</f>
        <v/>
      </c>
      <c r="BX250" s="137" t="str">
        <f>IF(C250="","",'[1]رصد درجات'!BO250)</f>
        <v/>
      </c>
      <c r="BY250" s="137" t="str">
        <f t="shared" si="330"/>
        <v/>
      </c>
      <c r="BZ250" s="137" t="str">
        <f t="shared" si="353"/>
        <v/>
      </c>
      <c r="CA250" s="137" t="str">
        <f t="shared" si="331"/>
        <v/>
      </c>
      <c r="CB250" s="138" t="str">
        <f t="shared" si="354"/>
        <v/>
      </c>
      <c r="CC250" s="137" t="str">
        <f>IF(C250="","",'[1]رصد درجات'!AE250)</f>
        <v/>
      </c>
      <c r="CD250" s="137" t="str">
        <f>IF(C250="","",'[1]رصد درجات'!AJ250)</f>
        <v/>
      </c>
      <c r="CE250" s="137" t="str">
        <f>IF(C250="","",'[1]رصد درجات'!AS250)</f>
        <v/>
      </c>
      <c r="CF250" s="137" t="str">
        <f t="shared" si="332"/>
        <v/>
      </c>
      <c r="CG250" s="137" t="str">
        <f t="shared" si="355"/>
        <v/>
      </c>
      <c r="CH250" s="137" t="str">
        <f>IF(C250="","",'[1]رصد درجات'!BB250)</f>
        <v/>
      </c>
      <c r="CI250" s="137" t="str">
        <f>IF(C250="","",'[1]رصد درجات'!BF250)</f>
        <v/>
      </c>
      <c r="CJ250" s="137" t="str">
        <f>IF(C250="","",'[1]رصد درجات'!BP250)</f>
        <v/>
      </c>
      <c r="CK250" s="137" t="str">
        <f t="shared" si="333"/>
        <v/>
      </c>
      <c r="CL250" s="137" t="str">
        <f t="shared" si="334"/>
        <v/>
      </c>
      <c r="CM250" s="137" t="str">
        <f t="shared" si="335"/>
        <v/>
      </c>
      <c r="CN250" s="137" t="str">
        <f t="shared" si="356"/>
        <v/>
      </c>
      <c r="CO250" s="138" t="str">
        <f t="shared" si="357"/>
        <v/>
      </c>
      <c r="CP250" s="140" t="str">
        <f>IF(C250="","",'[1]رصد درجات'!AF250)</f>
        <v/>
      </c>
      <c r="CQ250" s="135" t="str">
        <f t="shared" si="358"/>
        <v/>
      </c>
      <c r="CR250" s="140" t="str">
        <f>IF(C250="","",'[1]رصد درجات'!BC250)</f>
        <v/>
      </c>
      <c r="CS250" s="140" t="str">
        <f t="shared" si="359"/>
        <v/>
      </c>
      <c r="CT250" s="140" t="str">
        <f t="shared" si="400"/>
        <v/>
      </c>
      <c r="CU250" s="135" t="str">
        <f t="shared" si="401"/>
        <v/>
      </c>
      <c r="CV250" s="137" t="str">
        <f>IF(C250="","",'[1]رصد درجات'!AG250)</f>
        <v/>
      </c>
      <c r="CW250" s="137" t="str">
        <f t="shared" si="360"/>
        <v/>
      </c>
      <c r="CX250" s="137" t="str">
        <f>IF(C250="","",'[1]رصد درجات'!BD250)</f>
        <v/>
      </c>
      <c r="CY250" s="140" t="str">
        <f t="shared" si="361"/>
        <v/>
      </c>
      <c r="CZ250" s="140" t="str">
        <f t="shared" si="362"/>
        <v/>
      </c>
      <c r="DA250" s="135" t="str">
        <f t="shared" si="363"/>
        <v/>
      </c>
      <c r="DB250" s="141" t="str">
        <f t="shared" si="364"/>
        <v/>
      </c>
      <c r="DC250" s="142" t="str">
        <f t="shared" si="365"/>
        <v/>
      </c>
      <c r="DD250" s="141" t="str">
        <f t="shared" si="366"/>
        <v/>
      </c>
      <c r="DE250" s="142" t="str">
        <f t="shared" si="367"/>
        <v/>
      </c>
      <c r="DF250" s="137" t="str">
        <f>IF(C250="","",'[1]رصد درجات'!AH250)</f>
        <v/>
      </c>
      <c r="DG250" s="137" t="str">
        <f>IF(C250="","",'[1]رصد درجات'!AT250)</f>
        <v/>
      </c>
      <c r="DH250" s="137" t="str">
        <f t="shared" si="368"/>
        <v/>
      </c>
      <c r="DI250" s="137" t="str">
        <f t="shared" si="369"/>
        <v/>
      </c>
      <c r="DJ250" s="137" t="str">
        <f>IF(C250="","",'[1]رصد درجات'!BE250)</f>
        <v/>
      </c>
      <c r="DK250" s="137" t="str">
        <f>IF(C250="","",'[1]رصد درجات'!BQ250)</f>
        <v/>
      </c>
      <c r="DL250" s="137" t="str">
        <f t="shared" si="370"/>
        <v/>
      </c>
      <c r="DM250" s="137" t="str">
        <f t="shared" si="371"/>
        <v/>
      </c>
      <c r="DN250" s="137" t="str">
        <f t="shared" si="372"/>
        <v/>
      </c>
      <c r="DO250" s="138" t="str">
        <f t="shared" si="373"/>
        <v/>
      </c>
      <c r="DP250" s="143" t="str">
        <f t="shared" si="374"/>
        <v/>
      </c>
      <c r="DQ250" s="144" t="str">
        <f t="shared" si="375"/>
        <v/>
      </c>
      <c r="DR250" s="145">
        <f t="shared" si="376"/>
        <v>0</v>
      </c>
      <c r="DS250" s="146" t="str">
        <f t="shared" si="377"/>
        <v/>
      </c>
      <c r="DT250" s="147" t="str">
        <f t="shared" si="378"/>
        <v/>
      </c>
      <c r="DU250" s="147" t="str">
        <f t="shared" si="379"/>
        <v/>
      </c>
      <c r="DV250" s="147" t="str">
        <f t="shared" si="380"/>
        <v/>
      </c>
      <c r="DW250" s="147" t="str">
        <f t="shared" si="381"/>
        <v/>
      </c>
      <c r="DX250" s="147" t="str">
        <f t="shared" si="382"/>
        <v/>
      </c>
      <c r="DY250" s="147" t="str">
        <f t="shared" si="383"/>
        <v/>
      </c>
      <c r="DZ250" s="147" t="str">
        <f t="shared" si="384"/>
        <v/>
      </c>
      <c r="EA250" s="148"/>
      <c r="EB250" s="148"/>
      <c r="EC250" s="148"/>
      <c r="ED250" s="148"/>
      <c r="EE250" s="148"/>
      <c r="EF250" s="148"/>
      <c r="EG250" s="148"/>
      <c r="EH250" s="148"/>
      <c r="EI250" s="148"/>
      <c r="EJ250" s="148"/>
      <c r="EK250" s="149"/>
      <c r="EL250" s="150" t="str">
        <f t="shared" si="385"/>
        <v/>
      </c>
      <c r="EM250" s="145"/>
      <c r="EN250" s="145"/>
      <c r="EO250" s="151" t="str">
        <f>IF(C250="","",IF(EL250=TRUE,'[1]بيانات أساسية'!$Z$16,'[1]بيانات أساسية'!$Y$17))</f>
        <v/>
      </c>
      <c r="EP250" s="152" t="str">
        <f t="shared" si="336"/>
        <v/>
      </c>
      <c r="EQ250" s="153" t="str">
        <f t="shared" si="386"/>
        <v/>
      </c>
      <c r="ER250" s="153" t="str">
        <f t="shared" si="387"/>
        <v/>
      </c>
      <c r="ES250" s="159"/>
      <c r="GD250" s="157" t="str">
        <f t="shared" si="388"/>
        <v/>
      </c>
      <c r="GE250" s="157" t="str">
        <f t="shared" si="389"/>
        <v/>
      </c>
      <c r="GF250" s="157" t="str">
        <f t="shared" si="390"/>
        <v/>
      </c>
      <c r="GG250" s="157" t="str">
        <f t="shared" si="391"/>
        <v/>
      </c>
      <c r="GH250" s="157" t="str">
        <f t="shared" si="392"/>
        <v/>
      </c>
      <c r="GI250" s="157" t="str">
        <f t="shared" si="393"/>
        <v/>
      </c>
      <c r="GJ250" s="157" t="str">
        <f t="shared" si="394"/>
        <v/>
      </c>
      <c r="GK250" s="157" t="str">
        <f t="shared" si="395"/>
        <v/>
      </c>
      <c r="GL250" s="157" t="str">
        <f t="shared" si="396"/>
        <v/>
      </c>
      <c r="GM250" s="158" t="str">
        <f t="shared" si="397"/>
        <v/>
      </c>
      <c r="GN250" s="157" t="str">
        <f t="shared" si="398"/>
        <v/>
      </c>
      <c r="GO250" s="145" t="str">
        <f t="shared" si="399"/>
        <v/>
      </c>
    </row>
    <row r="251" spans="1:197" s="156" customFormat="1" ht="27" customHeight="1" thickBot="1">
      <c r="A251" s="132" t="str">
        <f>IF('[1]رصد درجات'!A251="","",'[1]رصد درجات'!A251)</f>
        <v/>
      </c>
      <c r="B251" s="132" t="str">
        <f>IF('[1]رصد درجات'!B251="","",'[1]رصد درجات'!B251)</f>
        <v/>
      </c>
      <c r="C251" s="132" t="str">
        <f>IF('[1]رصد درجات'!C251="","",'[1]رصد درجات'!C251)</f>
        <v/>
      </c>
      <c r="D251" s="133" t="str">
        <f>IF('[1]رصد درجات'!D251="","",'[1]رصد درجات'!D251)</f>
        <v/>
      </c>
      <c r="E251" s="132" t="str">
        <f>IF('[1]رصد درجات'!E251="","",'[1]رصد درجات'!E251)</f>
        <v/>
      </c>
      <c r="F251" s="132" t="str">
        <f>IF('[1]رصد درجات'!F251="","",'[1]رصد درجات'!F251)</f>
        <v/>
      </c>
      <c r="G251" s="132" t="str">
        <f>IF('[1]رصد درجات'!G251="","",'[1]رصد درجات'!G251)</f>
        <v/>
      </c>
      <c r="H251" s="132" t="str">
        <f>IF('[1]رصد درجات'!H251="","",'[1]رصد درجات'!H251)</f>
        <v/>
      </c>
      <c r="I251" s="132" t="str">
        <f>IF('[1]رصد درجات'!I251="","",'[1]رصد درجات'!I251)</f>
        <v/>
      </c>
      <c r="J251" s="132" t="str">
        <f>IF('[1]رصد درجات'!J251="","",'[1]رصد درجات'!J251)</f>
        <v/>
      </c>
      <c r="K251" s="132" t="str">
        <f>IF('[1]رصد درجات'!K251="","",'[1]رصد درجات'!K251)</f>
        <v/>
      </c>
      <c r="L251" s="132" t="str">
        <f>IF('[1]رصد درجات'!L251="","",'[1]رصد درجات'!L251)</f>
        <v/>
      </c>
      <c r="M251" s="134" t="str">
        <f>IF('[1]رصد درجات'!M251="","",'[1]رصد درجات'!M251)</f>
        <v/>
      </c>
      <c r="N251" s="134" t="str">
        <f>IF('[1]رصد درجات'!N251="","",'[1]رصد درجات'!N251)</f>
        <v/>
      </c>
      <c r="O251" s="132" t="str">
        <f>IF(C251="","",'[1]رصد درجات'!Y251)</f>
        <v/>
      </c>
      <c r="P251" s="132" t="str">
        <f>IF(C251="","",'[1]رصد درجات'!AL251)</f>
        <v/>
      </c>
      <c r="Q251" s="132" t="str">
        <f t="shared" si="337"/>
        <v/>
      </c>
      <c r="R251" s="135" t="str">
        <f t="shared" si="338"/>
        <v/>
      </c>
      <c r="S251" s="132" t="str">
        <f>IF(C251="","",'[1]رصد درجات'!AV251)</f>
        <v/>
      </c>
      <c r="T251" s="132" t="str">
        <f>IF(C251="","",'[1]رصد درجات'!BI251)</f>
        <v/>
      </c>
      <c r="U251" s="132" t="str">
        <f t="shared" si="339"/>
        <v/>
      </c>
      <c r="V251" s="132" t="str">
        <f t="shared" si="340"/>
        <v/>
      </c>
      <c r="W251" s="132" t="str">
        <f t="shared" si="341"/>
        <v/>
      </c>
      <c r="X251" s="136" t="str">
        <f t="shared" si="342"/>
        <v/>
      </c>
      <c r="Y251" s="137" t="str">
        <f>IF(C251="","",'[1]رصد درجات'!Z251)</f>
        <v/>
      </c>
      <c r="Z251" s="137" t="str">
        <f>IF(C251="","",'[1]رصد درجات'!AM251)</f>
        <v/>
      </c>
      <c r="AA251" s="137" t="str">
        <f t="shared" si="312"/>
        <v/>
      </c>
      <c r="AB251" s="137" t="str">
        <f t="shared" si="343"/>
        <v/>
      </c>
      <c r="AC251" s="137" t="str">
        <f>IF(C251="","",'[1]رصد درجات'!AV251)</f>
        <v/>
      </c>
      <c r="AD251" s="137" t="str">
        <f>IF(C251="","",'[1]رصد درجات'!BI251)</f>
        <v/>
      </c>
      <c r="AE251" s="137" t="str">
        <f t="shared" si="313"/>
        <v/>
      </c>
      <c r="AF251" s="137" t="str">
        <f t="shared" si="314"/>
        <v/>
      </c>
      <c r="AG251" s="137" t="str">
        <f t="shared" si="344"/>
        <v/>
      </c>
      <c r="AH251" s="138" t="str">
        <f t="shared" si="345"/>
        <v/>
      </c>
      <c r="AI251" s="137" t="str">
        <f>IF(C251="","",'[1]رصد درجات'!AA251)</f>
        <v/>
      </c>
      <c r="AJ251" s="137" t="str">
        <f>IF(C251="","",'[1]رصد درجات'!AN251)</f>
        <v/>
      </c>
      <c r="AK251" s="137" t="str">
        <f t="shared" si="315"/>
        <v/>
      </c>
      <c r="AL251" s="139" t="str">
        <f t="shared" si="346"/>
        <v/>
      </c>
      <c r="AM251" s="137" t="str">
        <f>IF(C251="","",'[1]رصد درجات'!AX251)</f>
        <v/>
      </c>
      <c r="AN251" s="137" t="str">
        <f>IF(C251="","",'[1]رصد درجات'!BK251)</f>
        <v/>
      </c>
      <c r="AO251" s="137" t="str">
        <f t="shared" si="316"/>
        <v/>
      </c>
      <c r="AP251" s="137" t="str">
        <f t="shared" si="317"/>
        <v/>
      </c>
      <c r="AQ251" s="137" t="str">
        <f t="shared" si="318"/>
        <v/>
      </c>
      <c r="AR251" s="138" t="str">
        <f t="shared" si="347"/>
        <v/>
      </c>
      <c r="AS251" s="137" t="str">
        <f>IF(C251="","",'[1]رصد درجات'!AB251)</f>
        <v/>
      </c>
      <c r="AT251" s="137" t="str">
        <f>IF(C251="","",'[1]رصد درجات'!AO251)</f>
        <v/>
      </c>
      <c r="AU251" s="137" t="str">
        <f>IF(C251="","",'[1]رصد درجات'!AP251)</f>
        <v/>
      </c>
      <c r="AV251" s="137" t="str">
        <f t="shared" si="319"/>
        <v/>
      </c>
      <c r="AW251" s="137" t="str">
        <f t="shared" si="348"/>
        <v/>
      </c>
      <c r="AX251" s="137" t="str">
        <f>IF(C251="","",'[1]رصد درجات'!AY251)</f>
        <v/>
      </c>
      <c r="AY251" s="137" t="str">
        <f>IF(C251="","",'[1]رصد درجات'!BL251)</f>
        <v/>
      </c>
      <c r="AZ251" s="137" t="str">
        <f>IF(C251="","",'[1]رصد درجات'!BM251)</f>
        <v/>
      </c>
      <c r="BA251" s="137" t="str">
        <f t="shared" si="320"/>
        <v/>
      </c>
      <c r="BB251" s="137" t="str">
        <f t="shared" si="321"/>
        <v/>
      </c>
      <c r="BC251" s="137" t="str">
        <f t="shared" si="322"/>
        <v/>
      </c>
      <c r="BD251" s="137" t="str">
        <f t="shared" si="323"/>
        <v/>
      </c>
      <c r="BE251" s="138" t="str">
        <f t="shared" si="349"/>
        <v/>
      </c>
      <c r="BF251" s="137" t="str">
        <f>IF(C251="","",'[1]رصد درجات'!AC251)</f>
        <v/>
      </c>
      <c r="BG251" s="137" t="str">
        <f>IF(C251="","",'[1]رصد درجات'!AI251)</f>
        <v/>
      </c>
      <c r="BH251" s="137" t="str">
        <f>IF(C251="","",'[1]رصد درجات'!AQ251)</f>
        <v/>
      </c>
      <c r="BI251" s="137" t="str">
        <f t="shared" si="324"/>
        <v/>
      </c>
      <c r="BJ251" s="137" t="str">
        <f t="shared" si="350"/>
        <v/>
      </c>
      <c r="BK251" s="137" t="str">
        <f>IF(C251="","",'[1]رصد درجات'!AZ251)</f>
        <v/>
      </c>
      <c r="BL251" s="137" t="str">
        <f>IF(C251="","",'[1]رصد درجات'!BF251)</f>
        <v/>
      </c>
      <c r="BM251" s="137" t="str">
        <f>IF(C251="","",'[1]رصد درجات'!BN251)</f>
        <v/>
      </c>
      <c r="BN251" s="137" t="str">
        <f t="shared" si="325"/>
        <v/>
      </c>
      <c r="BO251" s="137" t="str">
        <f t="shared" si="326"/>
        <v/>
      </c>
      <c r="BP251" s="137" t="str">
        <f t="shared" si="327"/>
        <v/>
      </c>
      <c r="BQ251" s="137" t="str">
        <f t="shared" si="328"/>
        <v/>
      </c>
      <c r="BR251" s="138" t="str">
        <f t="shared" si="351"/>
        <v/>
      </c>
      <c r="BS251" s="137" t="str">
        <f>IF(C251="","",'[1]رصد درجات'!AD251)</f>
        <v/>
      </c>
      <c r="BT251" s="137" t="str">
        <f>IF(C251="","",'[1]رصد درجات'!AR251)</f>
        <v/>
      </c>
      <c r="BU251" s="137" t="str">
        <f t="shared" si="329"/>
        <v/>
      </c>
      <c r="BV251" s="137" t="str">
        <f t="shared" si="352"/>
        <v/>
      </c>
      <c r="BW251" s="137" t="str">
        <f>IF(C251="","",'[1]رصد درجات'!BA251)</f>
        <v/>
      </c>
      <c r="BX251" s="137" t="str">
        <f>IF(C251="","",'[1]رصد درجات'!BO251)</f>
        <v/>
      </c>
      <c r="BY251" s="137" t="str">
        <f t="shared" si="330"/>
        <v/>
      </c>
      <c r="BZ251" s="137" t="str">
        <f t="shared" si="353"/>
        <v/>
      </c>
      <c r="CA251" s="137" t="str">
        <f t="shared" si="331"/>
        <v/>
      </c>
      <c r="CB251" s="138" t="str">
        <f t="shared" si="354"/>
        <v/>
      </c>
      <c r="CC251" s="137" t="str">
        <f>IF(C251="","",'[1]رصد درجات'!AE251)</f>
        <v/>
      </c>
      <c r="CD251" s="137" t="str">
        <f>IF(C251="","",'[1]رصد درجات'!AJ251)</f>
        <v/>
      </c>
      <c r="CE251" s="137" t="str">
        <f>IF(C251="","",'[1]رصد درجات'!AS251)</f>
        <v/>
      </c>
      <c r="CF251" s="137" t="str">
        <f t="shared" si="332"/>
        <v/>
      </c>
      <c r="CG251" s="137" t="str">
        <f t="shared" si="355"/>
        <v/>
      </c>
      <c r="CH251" s="137" t="str">
        <f>IF(C251="","",'[1]رصد درجات'!BB251)</f>
        <v/>
      </c>
      <c r="CI251" s="137" t="str">
        <f>IF(C251="","",'[1]رصد درجات'!BF251)</f>
        <v/>
      </c>
      <c r="CJ251" s="137" t="str">
        <f>IF(C251="","",'[1]رصد درجات'!BP251)</f>
        <v/>
      </c>
      <c r="CK251" s="137" t="str">
        <f t="shared" si="333"/>
        <v/>
      </c>
      <c r="CL251" s="137" t="str">
        <f t="shared" si="334"/>
        <v/>
      </c>
      <c r="CM251" s="137" t="str">
        <f t="shared" si="335"/>
        <v/>
      </c>
      <c r="CN251" s="137" t="str">
        <f t="shared" si="356"/>
        <v/>
      </c>
      <c r="CO251" s="138" t="str">
        <f t="shared" si="357"/>
        <v/>
      </c>
      <c r="CP251" s="140" t="str">
        <f>IF(C251="","",'[1]رصد درجات'!AF251)</f>
        <v/>
      </c>
      <c r="CQ251" s="135" t="str">
        <f t="shared" si="358"/>
        <v/>
      </c>
      <c r="CR251" s="140" t="str">
        <f>IF(C251="","",'[1]رصد درجات'!BC251)</f>
        <v/>
      </c>
      <c r="CS251" s="140" t="str">
        <f t="shared" si="359"/>
        <v/>
      </c>
      <c r="CT251" s="140" t="str">
        <f t="shared" si="400"/>
        <v/>
      </c>
      <c r="CU251" s="135" t="str">
        <f t="shared" si="401"/>
        <v/>
      </c>
      <c r="CV251" s="137" t="str">
        <f>IF(C251="","",'[1]رصد درجات'!AG251)</f>
        <v/>
      </c>
      <c r="CW251" s="137" t="str">
        <f t="shared" si="360"/>
        <v/>
      </c>
      <c r="CX251" s="137" t="str">
        <f>IF(C251="","",'[1]رصد درجات'!BD251)</f>
        <v/>
      </c>
      <c r="CY251" s="140" t="str">
        <f t="shared" si="361"/>
        <v/>
      </c>
      <c r="CZ251" s="140" t="str">
        <f t="shared" si="362"/>
        <v/>
      </c>
      <c r="DA251" s="135" t="str">
        <f t="shared" si="363"/>
        <v/>
      </c>
      <c r="DB251" s="141" t="str">
        <f t="shared" si="364"/>
        <v/>
      </c>
      <c r="DC251" s="142" t="str">
        <f t="shared" si="365"/>
        <v/>
      </c>
      <c r="DD251" s="141" t="str">
        <f t="shared" si="366"/>
        <v/>
      </c>
      <c r="DE251" s="142" t="str">
        <f t="shared" si="367"/>
        <v/>
      </c>
      <c r="DF251" s="137" t="str">
        <f>IF(C251="","",'[1]رصد درجات'!AH251)</f>
        <v/>
      </c>
      <c r="DG251" s="137" t="str">
        <f>IF(C251="","",'[1]رصد درجات'!AT251)</f>
        <v/>
      </c>
      <c r="DH251" s="137" t="str">
        <f t="shared" si="368"/>
        <v/>
      </c>
      <c r="DI251" s="137" t="str">
        <f t="shared" si="369"/>
        <v/>
      </c>
      <c r="DJ251" s="137" t="str">
        <f>IF(C251="","",'[1]رصد درجات'!BE251)</f>
        <v/>
      </c>
      <c r="DK251" s="137" t="str">
        <f>IF(C251="","",'[1]رصد درجات'!BQ251)</f>
        <v/>
      </c>
      <c r="DL251" s="137" t="str">
        <f t="shared" si="370"/>
        <v/>
      </c>
      <c r="DM251" s="137" t="str">
        <f t="shared" si="371"/>
        <v/>
      </c>
      <c r="DN251" s="137" t="str">
        <f t="shared" si="372"/>
        <v/>
      </c>
      <c r="DO251" s="138" t="str">
        <f t="shared" si="373"/>
        <v/>
      </c>
      <c r="DP251" s="143" t="str">
        <f t="shared" si="374"/>
        <v/>
      </c>
      <c r="DQ251" s="144" t="str">
        <f t="shared" si="375"/>
        <v/>
      </c>
      <c r="DR251" s="145">
        <f t="shared" si="376"/>
        <v>0</v>
      </c>
      <c r="DS251" s="146" t="str">
        <f t="shared" si="377"/>
        <v/>
      </c>
      <c r="DT251" s="147" t="str">
        <f t="shared" si="378"/>
        <v/>
      </c>
      <c r="DU251" s="147" t="str">
        <f t="shared" si="379"/>
        <v/>
      </c>
      <c r="DV251" s="147" t="str">
        <f t="shared" si="380"/>
        <v/>
      </c>
      <c r="DW251" s="147" t="str">
        <f t="shared" si="381"/>
        <v/>
      </c>
      <c r="DX251" s="147" t="str">
        <f t="shared" si="382"/>
        <v/>
      </c>
      <c r="DY251" s="147" t="str">
        <f t="shared" si="383"/>
        <v/>
      </c>
      <c r="DZ251" s="147" t="str">
        <f t="shared" si="384"/>
        <v/>
      </c>
      <c r="EA251" s="148"/>
      <c r="EB251" s="148"/>
      <c r="EC251" s="148"/>
      <c r="ED251" s="148"/>
      <c r="EE251" s="148"/>
      <c r="EF251" s="148"/>
      <c r="EG251" s="148"/>
      <c r="EH251" s="148"/>
      <c r="EI251" s="148"/>
      <c r="EJ251" s="148"/>
      <c r="EK251" s="149"/>
      <c r="EL251" s="150" t="str">
        <f t="shared" si="385"/>
        <v/>
      </c>
      <c r="EM251" s="145"/>
      <c r="EN251" s="145"/>
      <c r="EO251" s="151" t="str">
        <f>IF(C251="","",IF(EL251=TRUE,'[1]بيانات أساسية'!$Z$16,'[1]بيانات أساسية'!$Y$17))</f>
        <v/>
      </c>
      <c r="EP251" s="152" t="str">
        <f t="shared" si="336"/>
        <v/>
      </c>
      <c r="EQ251" s="153" t="str">
        <f t="shared" si="386"/>
        <v/>
      </c>
      <c r="ER251" s="153" t="str">
        <f t="shared" si="387"/>
        <v/>
      </c>
      <c r="ES251" s="159"/>
      <c r="GD251" s="157" t="str">
        <f t="shared" si="388"/>
        <v/>
      </c>
      <c r="GE251" s="157" t="str">
        <f t="shared" si="389"/>
        <v/>
      </c>
      <c r="GF251" s="157" t="str">
        <f t="shared" si="390"/>
        <v/>
      </c>
      <c r="GG251" s="157" t="str">
        <f t="shared" si="391"/>
        <v/>
      </c>
      <c r="GH251" s="157" t="str">
        <f t="shared" si="392"/>
        <v/>
      </c>
      <c r="GI251" s="157" t="str">
        <f t="shared" si="393"/>
        <v/>
      </c>
      <c r="GJ251" s="157" t="str">
        <f t="shared" si="394"/>
        <v/>
      </c>
      <c r="GK251" s="157" t="str">
        <f t="shared" si="395"/>
        <v/>
      </c>
      <c r="GL251" s="157" t="str">
        <f t="shared" si="396"/>
        <v/>
      </c>
      <c r="GM251" s="158" t="str">
        <f t="shared" si="397"/>
        <v/>
      </c>
      <c r="GN251" s="157" t="str">
        <f t="shared" si="398"/>
        <v/>
      </c>
      <c r="GO251" s="145" t="str">
        <f t="shared" si="399"/>
        <v/>
      </c>
    </row>
    <row r="252" spans="1:197" s="156" customFormat="1" ht="27" customHeight="1" thickBot="1">
      <c r="A252" s="132" t="str">
        <f>IF('[1]رصد درجات'!A252="","",'[1]رصد درجات'!A252)</f>
        <v/>
      </c>
      <c r="B252" s="132" t="str">
        <f>IF('[1]رصد درجات'!B252="","",'[1]رصد درجات'!B252)</f>
        <v/>
      </c>
      <c r="C252" s="132" t="str">
        <f>IF('[1]رصد درجات'!C252="","",'[1]رصد درجات'!C252)</f>
        <v/>
      </c>
      <c r="D252" s="133" t="str">
        <f>IF('[1]رصد درجات'!D252="","",'[1]رصد درجات'!D252)</f>
        <v/>
      </c>
      <c r="E252" s="132" t="str">
        <f>IF('[1]رصد درجات'!E252="","",'[1]رصد درجات'!E252)</f>
        <v/>
      </c>
      <c r="F252" s="132" t="str">
        <f>IF('[1]رصد درجات'!F252="","",'[1]رصد درجات'!F252)</f>
        <v/>
      </c>
      <c r="G252" s="132" t="str">
        <f>IF('[1]رصد درجات'!G252="","",'[1]رصد درجات'!G252)</f>
        <v/>
      </c>
      <c r="H252" s="132" t="str">
        <f>IF('[1]رصد درجات'!H252="","",'[1]رصد درجات'!H252)</f>
        <v/>
      </c>
      <c r="I252" s="132" t="str">
        <f>IF('[1]رصد درجات'!I252="","",'[1]رصد درجات'!I252)</f>
        <v/>
      </c>
      <c r="J252" s="132" t="str">
        <f>IF('[1]رصد درجات'!J252="","",'[1]رصد درجات'!J252)</f>
        <v/>
      </c>
      <c r="K252" s="132" t="str">
        <f>IF('[1]رصد درجات'!K252="","",'[1]رصد درجات'!K252)</f>
        <v/>
      </c>
      <c r="L252" s="132" t="str">
        <f>IF('[1]رصد درجات'!L252="","",'[1]رصد درجات'!L252)</f>
        <v/>
      </c>
      <c r="M252" s="134" t="str">
        <f>IF('[1]رصد درجات'!M252="","",'[1]رصد درجات'!M252)</f>
        <v/>
      </c>
      <c r="N252" s="134" t="str">
        <f>IF('[1]رصد درجات'!N252="","",'[1]رصد درجات'!N252)</f>
        <v/>
      </c>
      <c r="O252" s="132" t="str">
        <f>IF(C252="","",'[1]رصد درجات'!Y252)</f>
        <v/>
      </c>
      <c r="P252" s="132" t="str">
        <f>IF(C252="","",'[1]رصد درجات'!AL252)</f>
        <v/>
      </c>
      <c r="Q252" s="132" t="str">
        <f t="shared" si="337"/>
        <v/>
      </c>
      <c r="R252" s="135" t="str">
        <f t="shared" si="338"/>
        <v/>
      </c>
      <c r="S252" s="132" t="str">
        <f>IF(C252="","",'[1]رصد درجات'!AV252)</f>
        <v/>
      </c>
      <c r="T252" s="132" t="str">
        <f>IF(C252="","",'[1]رصد درجات'!BI252)</f>
        <v/>
      </c>
      <c r="U252" s="132" t="str">
        <f t="shared" si="339"/>
        <v/>
      </c>
      <c r="V252" s="132" t="str">
        <f t="shared" si="340"/>
        <v/>
      </c>
      <c r="W252" s="132" t="str">
        <f t="shared" si="341"/>
        <v/>
      </c>
      <c r="X252" s="136" t="str">
        <f t="shared" si="342"/>
        <v/>
      </c>
      <c r="Y252" s="137" t="str">
        <f>IF(C252="","",'[1]رصد درجات'!Z252)</f>
        <v/>
      </c>
      <c r="Z252" s="137" t="str">
        <f>IF(C252="","",'[1]رصد درجات'!AM252)</f>
        <v/>
      </c>
      <c r="AA252" s="137" t="str">
        <f t="shared" si="312"/>
        <v/>
      </c>
      <c r="AB252" s="137" t="str">
        <f t="shared" si="343"/>
        <v/>
      </c>
      <c r="AC252" s="137" t="str">
        <f>IF(C252="","",'[1]رصد درجات'!AV252)</f>
        <v/>
      </c>
      <c r="AD252" s="137" t="str">
        <f>IF(C252="","",'[1]رصد درجات'!BI252)</f>
        <v/>
      </c>
      <c r="AE252" s="137" t="str">
        <f t="shared" si="313"/>
        <v/>
      </c>
      <c r="AF252" s="137" t="str">
        <f t="shared" si="314"/>
        <v/>
      </c>
      <c r="AG252" s="137" t="str">
        <f t="shared" si="344"/>
        <v/>
      </c>
      <c r="AH252" s="138" t="str">
        <f t="shared" si="345"/>
        <v/>
      </c>
      <c r="AI252" s="137" t="str">
        <f>IF(C252="","",'[1]رصد درجات'!AA252)</f>
        <v/>
      </c>
      <c r="AJ252" s="137" t="str">
        <f>IF(C252="","",'[1]رصد درجات'!AN252)</f>
        <v/>
      </c>
      <c r="AK252" s="137" t="str">
        <f t="shared" si="315"/>
        <v/>
      </c>
      <c r="AL252" s="139" t="str">
        <f t="shared" si="346"/>
        <v/>
      </c>
      <c r="AM252" s="137" t="str">
        <f>IF(C252="","",'[1]رصد درجات'!AX252)</f>
        <v/>
      </c>
      <c r="AN252" s="137" t="str">
        <f>IF(C252="","",'[1]رصد درجات'!BK252)</f>
        <v/>
      </c>
      <c r="AO252" s="137" t="str">
        <f t="shared" si="316"/>
        <v/>
      </c>
      <c r="AP252" s="137" t="str">
        <f t="shared" si="317"/>
        <v/>
      </c>
      <c r="AQ252" s="137" t="str">
        <f t="shared" si="318"/>
        <v/>
      </c>
      <c r="AR252" s="138" t="str">
        <f t="shared" si="347"/>
        <v/>
      </c>
      <c r="AS252" s="137" t="str">
        <f>IF(C252="","",'[1]رصد درجات'!AB252)</f>
        <v/>
      </c>
      <c r="AT252" s="137" t="str">
        <f>IF(C252="","",'[1]رصد درجات'!AO252)</f>
        <v/>
      </c>
      <c r="AU252" s="137" t="str">
        <f>IF(C252="","",'[1]رصد درجات'!AP252)</f>
        <v/>
      </c>
      <c r="AV252" s="137" t="str">
        <f t="shared" si="319"/>
        <v/>
      </c>
      <c r="AW252" s="137" t="str">
        <f t="shared" si="348"/>
        <v/>
      </c>
      <c r="AX252" s="137" t="str">
        <f>IF(C252="","",'[1]رصد درجات'!AY252)</f>
        <v/>
      </c>
      <c r="AY252" s="137" t="str">
        <f>IF(C252="","",'[1]رصد درجات'!BL252)</f>
        <v/>
      </c>
      <c r="AZ252" s="137" t="str">
        <f>IF(C252="","",'[1]رصد درجات'!BM252)</f>
        <v/>
      </c>
      <c r="BA252" s="137" t="str">
        <f t="shared" si="320"/>
        <v/>
      </c>
      <c r="BB252" s="137" t="str">
        <f t="shared" si="321"/>
        <v/>
      </c>
      <c r="BC252" s="137" t="str">
        <f t="shared" si="322"/>
        <v/>
      </c>
      <c r="BD252" s="137" t="str">
        <f t="shared" si="323"/>
        <v/>
      </c>
      <c r="BE252" s="138" t="str">
        <f t="shared" si="349"/>
        <v/>
      </c>
      <c r="BF252" s="137" t="str">
        <f>IF(C252="","",'[1]رصد درجات'!AC252)</f>
        <v/>
      </c>
      <c r="BG252" s="137" t="str">
        <f>IF(C252="","",'[1]رصد درجات'!AI252)</f>
        <v/>
      </c>
      <c r="BH252" s="137" t="str">
        <f>IF(C252="","",'[1]رصد درجات'!AQ252)</f>
        <v/>
      </c>
      <c r="BI252" s="137" t="str">
        <f t="shared" si="324"/>
        <v/>
      </c>
      <c r="BJ252" s="137" t="str">
        <f t="shared" si="350"/>
        <v/>
      </c>
      <c r="BK252" s="137" t="str">
        <f>IF(C252="","",'[1]رصد درجات'!AZ252)</f>
        <v/>
      </c>
      <c r="BL252" s="137" t="str">
        <f>IF(C252="","",'[1]رصد درجات'!BF252)</f>
        <v/>
      </c>
      <c r="BM252" s="137" t="str">
        <f>IF(C252="","",'[1]رصد درجات'!BN252)</f>
        <v/>
      </c>
      <c r="BN252" s="137" t="str">
        <f t="shared" si="325"/>
        <v/>
      </c>
      <c r="BO252" s="137" t="str">
        <f t="shared" si="326"/>
        <v/>
      </c>
      <c r="BP252" s="137" t="str">
        <f t="shared" si="327"/>
        <v/>
      </c>
      <c r="BQ252" s="137" t="str">
        <f t="shared" si="328"/>
        <v/>
      </c>
      <c r="BR252" s="138" t="str">
        <f t="shared" si="351"/>
        <v/>
      </c>
      <c r="BS252" s="137" t="str">
        <f>IF(C252="","",'[1]رصد درجات'!AD252)</f>
        <v/>
      </c>
      <c r="BT252" s="137" t="str">
        <f>IF(C252="","",'[1]رصد درجات'!AR252)</f>
        <v/>
      </c>
      <c r="BU252" s="137" t="str">
        <f t="shared" si="329"/>
        <v/>
      </c>
      <c r="BV252" s="137" t="str">
        <f t="shared" si="352"/>
        <v/>
      </c>
      <c r="BW252" s="137" t="str">
        <f>IF(C252="","",'[1]رصد درجات'!BA252)</f>
        <v/>
      </c>
      <c r="BX252" s="137" t="str">
        <f>IF(C252="","",'[1]رصد درجات'!BO252)</f>
        <v/>
      </c>
      <c r="BY252" s="137" t="str">
        <f t="shared" si="330"/>
        <v/>
      </c>
      <c r="BZ252" s="137" t="str">
        <f t="shared" si="353"/>
        <v/>
      </c>
      <c r="CA252" s="137" t="str">
        <f t="shared" si="331"/>
        <v/>
      </c>
      <c r="CB252" s="138" t="str">
        <f t="shared" si="354"/>
        <v/>
      </c>
      <c r="CC252" s="137" t="str">
        <f>IF(C252="","",'[1]رصد درجات'!AE252)</f>
        <v/>
      </c>
      <c r="CD252" s="137" t="str">
        <f>IF(C252="","",'[1]رصد درجات'!AJ252)</f>
        <v/>
      </c>
      <c r="CE252" s="137" t="str">
        <f>IF(C252="","",'[1]رصد درجات'!AS252)</f>
        <v/>
      </c>
      <c r="CF252" s="137" t="str">
        <f t="shared" si="332"/>
        <v/>
      </c>
      <c r="CG252" s="137" t="str">
        <f t="shared" si="355"/>
        <v/>
      </c>
      <c r="CH252" s="137" t="str">
        <f>IF(C252="","",'[1]رصد درجات'!BB252)</f>
        <v/>
      </c>
      <c r="CI252" s="137" t="str">
        <f>IF(C252="","",'[1]رصد درجات'!BF252)</f>
        <v/>
      </c>
      <c r="CJ252" s="137" t="str">
        <f>IF(C252="","",'[1]رصد درجات'!BP252)</f>
        <v/>
      </c>
      <c r="CK252" s="137" t="str">
        <f t="shared" si="333"/>
        <v/>
      </c>
      <c r="CL252" s="137" t="str">
        <f t="shared" si="334"/>
        <v/>
      </c>
      <c r="CM252" s="137" t="str">
        <f t="shared" si="335"/>
        <v/>
      </c>
      <c r="CN252" s="137" t="str">
        <f t="shared" si="356"/>
        <v/>
      </c>
      <c r="CO252" s="138" t="str">
        <f t="shared" si="357"/>
        <v/>
      </c>
      <c r="CP252" s="140" t="str">
        <f>IF(C252="","",'[1]رصد درجات'!AF252)</f>
        <v/>
      </c>
      <c r="CQ252" s="135" t="str">
        <f t="shared" si="358"/>
        <v/>
      </c>
      <c r="CR252" s="140" t="str">
        <f>IF(C252="","",'[1]رصد درجات'!BC252)</f>
        <v/>
      </c>
      <c r="CS252" s="140" t="str">
        <f t="shared" si="359"/>
        <v/>
      </c>
      <c r="CT252" s="140" t="str">
        <f t="shared" si="400"/>
        <v/>
      </c>
      <c r="CU252" s="135" t="str">
        <f t="shared" si="401"/>
        <v/>
      </c>
      <c r="CV252" s="137" t="str">
        <f>IF(C252="","",'[1]رصد درجات'!AG252)</f>
        <v/>
      </c>
      <c r="CW252" s="137" t="str">
        <f t="shared" si="360"/>
        <v/>
      </c>
      <c r="CX252" s="137" t="str">
        <f>IF(C252="","",'[1]رصد درجات'!BD252)</f>
        <v/>
      </c>
      <c r="CY252" s="140" t="str">
        <f t="shared" si="361"/>
        <v/>
      </c>
      <c r="CZ252" s="140" t="str">
        <f t="shared" si="362"/>
        <v/>
      </c>
      <c r="DA252" s="135" t="str">
        <f t="shared" si="363"/>
        <v/>
      </c>
      <c r="DB252" s="141" t="str">
        <f t="shared" si="364"/>
        <v/>
      </c>
      <c r="DC252" s="142" t="str">
        <f t="shared" si="365"/>
        <v/>
      </c>
      <c r="DD252" s="141" t="str">
        <f t="shared" si="366"/>
        <v/>
      </c>
      <c r="DE252" s="142" t="str">
        <f t="shared" si="367"/>
        <v/>
      </c>
      <c r="DF252" s="137" t="str">
        <f>IF(C252="","",'[1]رصد درجات'!AH252)</f>
        <v/>
      </c>
      <c r="DG252" s="137" t="str">
        <f>IF(C252="","",'[1]رصد درجات'!AT252)</f>
        <v/>
      </c>
      <c r="DH252" s="137" t="str">
        <f t="shared" si="368"/>
        <v/>
      </c>
      <c r="DI252" s="137" t="str">
        <f t="shared" si="369"/>
        <v/>
      </c>
      <c r="DJ252" s="137" t="str">
        <f>IF(C252="","",'[1]رصد درجات'!BE252)</f>
        <v/>
      </c>
      <c r="DK252" s="137" t="str">
        <f>IF(C252="","",'[1]رصد درجات'!BQ252)</f>
        <v/>
      </c>
      <c r="DL252" s="137" t="str">
        <f t="shared" si="370"/>
        <v/>
      </c>
      <c r="DM252" s="137" t="str">
        <f t="shared" si="371"/>
        <v/>
      </c>
      <c r="DN252" s="137" t="str">
        <f t="shared" si="372"/>
        <v/>
      </c>
      <c r="DO252" s="138" t="str">
        <f t="shared" si="373"/>
        <v/>
      </c>
      <c r="DP252" s="143" t="str">
        <f t="shared" si="374"/>
        <v/>
      </c>
      <c r="DQ252" s="144" t="str">
        <f t="shared" si="375"/>
        <v/>
      </c>
      <c r="DR252" s="145">
        <f t="shared" si="376"/>
        <v>0</v>
      </c>
      <c r="DS252" s="146" t="str">
        <f t="shared" si="377"/>
        <v/>
      </c>
      <c r="DT252" s="147" t="str">
        <f t="shared" si="378"/>
        <v/>
      </c>
      <c r="DU252" s="147" t="str">
        <f t="shared" si="379"/>
        <v/>
      </c>
      <c r="DV252" s="147" t="str">
        <f t="shared" si="380"/>
        <v/>
      </c>
      <c r="DW252" s="147" t="str">
        <f t="shared" si="381"/>
        <v/>
      </c>
      <c r="DX252" s="147" t="str">
        <f t="shared" si="382"/>
        <v/>
      </c>
      <c r="DY252" s="147" t="str">
        <f t="shared" si="383"/>
        <v/>
      </c>
      <c r="DZ252" s="147" t="str">
        <f t="shared" si="384"/>
        <v/>
      </c>
      <c r="EA252" s="148"/>
      <c r="EB252" s="148"/>
      <c r="EC252" s="148"/>
      <c r="ED252" s="148"/>
      <c r="EE252" s="148"/>
      <c r="EF252" s="148"/>
      <c r="EG252" s="148"/>
      <c r="EH252" s="148"/>
      <c r="EI252" s="148"/>
      <c r="EJ252" s="148"/>
      <c r="EK252" s="149"/>
      <c r="EL252" s="150" t="str">
        <f t="shared" si="385"/>
        <v/>
      </c>
      <c r="EM252" s="145"/>
      <c r="EN252" s="145"/>
      <c r="EO252" s="151" t="str">
        <f>IF(C252="","",IF(EL252=TRUE,'[1]بيانات أساسية'!$Z$16,'[1]بيانات أساسية'!$Y$17))</f>
        <v/>
      </c>
      <c r="EP252" s="152" t="str">
        <f t="shared" si="336"/>
        <v/>
      </c>
      <c r="EQ252" s="153" t="str">
        <f t="shared" si="386"/>
        <v/>
      </c>
      <c r="ER252" s="153" t="str">
        <f t="shared" si="387"/>
        <v/>
      </c>
      <c r="ES252" s="159"/>
      <c r="GD252" s="157" t="str">
        <f t="shared" si="388"/>
        <v/>
      </c>
      <c r="GE252" s="157" t="str">
        <f t="shared" si="389"/>
        <v/>
      </c>
      <c r="GF252" s="157" t="str">
        <f t="shared" si="390"/>
        <v/>
      </c>
      <c r="GG252" s="157" t="str">
        <f t="shared" si="391"/>
        <v/>
      </c>
      <c r="GH252" s="157" t="str">
        <f t="shared" si="392"/>
        <v/>
      </c>
      <c r="GI252" s="157" t="str">
        <f t="shared" si="393"/>
        <v/>
      </c>
      <c r="GJ252" s="157" t="str">
        <f t="shared" si="394"/>
        <v/>
      </c>
      <c r="GK252" s="157" t="str">
        <f t="shared" si="395"/>
        <v/>
      </c>
      <c r="GL252" s="157" t="str">
        <f t="shared" si="396"/>
        <v/>
      </c>
      <c r="GM252" s="158" t="str">
        <f t="shared" si="397"/>
        <v/>
      </c>
      <c r="GN252" s="157" t="str">
        <f t="shared" si="398"/>
        <v/>
      </c>
      <c r="GO252" s="145" t="str">
        <f t="shared" si="399"/>
        <v/>
      </c>
    </row>
    <row r="253" spans="1:197" s="156" customFormat="1" ht="27" customHeight="1" thickBot="1">
      <c r="A253" s="132" t="str">
        <f>IF('[1]رصد درجات'!A253="","",'[1]رصد درجات'!A253)</f>
        <v/>
      </c>
      <c r="B253" s="132" t="str">
        <f>IF('[1]رصد درجات'!B253="","",'[1]رصد درجات'!B253)</f>
        <v/>
      </c>
      <c r="C253" s="132" t="str">
        <f>IF('[1]رصد درجات'!C253="","",'[1]رصد درجات'!C253)</f>
        <v/>
      </c>
      <c r="D253" s="133" t="str">
        <f>IF('[1]رصد درجات'!D253="","",'[1]رصد درجات'!D253)</f>
        <v/>
      </c>
      <c r="E253" s="132" t="str">
        <f>IF('[1]رصد درجات'!E253="","",'[1]رصد درجات'!E253)</f>
        <v/>
      </c>
      <c r="F253" s="132" t="str">
        <f>IF('[1]رصد درجات'!F253="","",'[1]رصد درجات'!F253)</f>
        <v/>
      </c>
      <c r="G253" s="132" t="str">
        <f>IF('[1]رصد درجات'!G253="","",'[1]رصد درجات'!G253)</f>
        <v/>
      </c>
      <c r="H253" s="132" t="str">
        <f>IF('[1]رصد درجات'!H253="","",'[1]رصد درجات'!H253)</f>
        <v/>
      </c>
      <c r="I253" s="132" t="str">
        <f>IF('[1]رصد درجات'!I253="","",'[1]رصد درجات'!I253)</f>
        <v/>
      </c>
      <c r="J253" s="132" t="str">
        <f>IF('[1]رصد درجات'!J253="","",'[1]رصد درجات'!J253)</f>
        <v/>
      </c>
      <c r="K253" s="132" t="str">
        <f>IF('[1]رصد درجات'!K253="","",'[1]رصد درجات'!K253)</f>
        <v/>
      </c>
      <c r="L253" s="132" t="str">
        <f>IF('[1]رصد درجات'!L253="","",'[1]رصد درجات'!L253)</f>
        <v/>
      </c>
      <c r="M253" s="134" t="str">
        <f>IF('[1]رصد درجات'!M253="","",'[1]رصد درجات'!M253)</f>
        <v/>
      </c>
      <c r="N253" s="134" t="str">
        <f>IF('[1]رصد درجات'!N253="","",'[1]رصد درجات'!N253)</f>
        <v/>
      </c>
      <c r="O253" s="132" t="str">
        <f>IF(C253="","",'[1]رصد درجات'!Y253)</f>
        <v/>
      </c>
      <c r="P253" s="132" t="str">
        <f>IF(C253="","",'[1]رصد درجات'!AL253)</f>
        <v/>
      </c>
      <c r="Q253" s="132" t="str">
        <f t="shared" si="337"/>
        <v/>
      </c>
      <c r="R253" s="135" t="str">
        <f t="shared" si="338"/>
        <v/>
      </c>
      <c r="S253" s="132" t="str">
        <f>IF(C253="","",'[1]رصد درجات'!AV253)</f>
        <v/>
      </c>
      <c r="T253" s="132" t="str">
        <f>IF(C253="","",'[1]رصد درجات'!BI253)</f>
        <v/>
      </c>
      <c r="U253" s="132" t="str">
        <f t="shared" si="339"/>
        <v/>
      </c>
      <c r="V253" s="132" t="str">
        <f t="shared" si="340"/>
        <v/>
      </c>
      <c r="W253" s="132" t="str">
        <f t="shared" si="341"/>
        <v/>
      </c>
      <c r="X253" s="136" t="str">
        <f t="shared" si="342"/>
        <v/>
      </c>
      <c r="Y253" s="137" t="str">
        <f>IF(C253="","",'[1]رصد درجات'!Z253)</f>
        <v/>
      </c>
      <c r="Z253" s="137" t="str">
        <f>IF(C253="","",'[1]رصد درجات'!AM253)</f>
        <v/>
      </c>
      <c r="AA253" s="137" t="str">
        <f t="shared" si="312"/>
        <v/>
      </c>
      <c r="AB253" s="137" t="str">
        <f t="shared" si="343"/>
        <v/>
      </c>
      <c r="AC253" s="137" t="str">
        <f>IF(C253="","",'[1]رصد درجات'!AV253)</f>
        <v/>
      </c>
      <c r="AD253" s="137" t="str">
        <f>IF(C253="","",'[1]رصد درجات'!BI253)</f>
        <v/>
      </c>
      <c r="AE253" s="137" t="str">
        <f t="shared" si="313"/>
        <v/>
      </c>
      <c r="AF253" s="137" t="str">
        <f t="shared" si="314"/>
        <v/>
      </c>
      <c r="AG253" s="137" t="str">
        <f t="shared" si="344"/>
        <v/>
      </c>
      <c r="AH253" s="138" t="str">
        <f t="shared" si="345"/>
        <v/>
      </c>
      <c r="AI253" s="137" t="str">
        <f>IF(C253="","",'[1]رصد درجات'!AA253)</f>
        <v/>
      </c>
      <c r="AJ253" s="137" t="str">
        <f>IF(C253="","",'[1]رصد درجات'!AN253)</f>
        <v/>
      </c>
      <c r="AK253" s="137" t="str">
        <f t="shared" si="315"/>
        <v/>
      </c>
      <c r="AL253" s="139" t="str">
        <f t="shared" si="346"/>
        <v/>
      </c>
      <c r="AM253" s="137" t="str">
        <f>IF(C253="","",'[1]رصد درجات'!AX253)</f>
        <v/>
      </c>
      <c r="AN253" s="137" t="str">
        <f>IF(C253="","",'[1]رصد درجات'!BK253)</f>
        <v/>
      </c>
      <c r="AO253" s="137" t="str">
        <f t="shared" si="316"/>
        <v/>
      </c>
      <c r="AP253" s="137" t="str">
        <f t="shared" si="317"/>
        <v/>
      </c>
      <c r="AQ253" s="137" t="str">
        <f t="shared" si="318"/>
        <v/>
      </c>
      <c r="AR253" s="138" t="str">
        <f t="shared" si="347"/>
        <v/>
      </c>
      <c r="AS253" s="137" t="str">
        <f>IF(C253="","",'[1]رصد درجات'!AB253)</f>
        <v/>
      </c>
      <c r="AT253" s="137" t="str">
        <f>IF(C253="","",'[1]رصد درجات'!AO253)</f>
        <v/>
      </c>
      <c r="AU253" s="137" t="str">
        <f>IF(C253="","",'[1]رصد درجات'!AP253)</f>
        <v/>
      </c>
      <c r="AV253" s="137" t="str">
        <f t="shared" si="319"/>
        <v/>
      </c>
      <c r="AW253" s="137" t="str">
        <f t="shared" si="348"/>
        <v/>
      </c>
      <c r="AX253" s="137" t="str">
        <f>IF(C253="","",'[1]رصد درجات'!AY253)</f>
        <v/>
      </c>
      <c r="AY253" s="137" t="str">
        <f>IF(C253="","",'[1]رصد درجات'!BL253)</f>
        <v/>
      </c>
      <c r="AZ253" s="137" t="str">
        <f>IF(C253="","",'[1]رصد درجات'!BM253)</f>
        <v/>
      </c>
      <c r="BA253" s="137" t="str">
        <f t="shared" si="320"/>
        <v/>
      </c>
      <c r="BB253" s="137" t="str">
        <f t="shared" si="321"/>
        <v/>
      </c>
      <c r="BC253" s="137" t="str">
        <f t="shared" si="322"/>
        <v/>
      </c>
      <c r="BD253" s="137" t="str">
        <f t="shared" si="323"/>
        <v/>
      </c>
      <c r="BE253" s="138" t="str">
        <f t="shared" si="349"/>
        <v/>
      </c>
      <c r="BF253" s="137" t="str">
        <f>IF(C253="","",'[1]رصد درجات'!AC253)</f>
        <v/>
      </c>
      <c r="BG253" s="137" t="str">
        <f>IF(C253="","",'[1]رصد درجات'!AI253)</f>
        <v/>
      </c>
      <c r="BH253" s="137" t="str">
        <f>IF(C253="","",'[1]رصد درجات'!AQ253)</f>
        <v/>
      </c>
      <c r="BI253" s="137" t="str">
        <f t="shared" si="324"/>
        <v/>
      </c>
      <c r="BJ253" s="137" t="str">
        <f t="shared" si="350"/>
        <v/>
      </c>
      <c r="BK253" s="137" t="str">
        <f>IF(C253="","",'[1]رصد درجات'!AZ253)</f>
        <v/>
      </c>
      <c r="BL253" s="137" t="str">
        <f>IF(C253="","",'[1]رصد درجات'!BF253)</f>
        <v/>
      </c>
      <c r="BM253" s="137" t="str">
        <f>IF(C253="","",'[1]رصد درجات'!BN253)</f>
        <v/>
      </c>
      <c r="BN253" s="137" t="str">
        <f t="shared" si="325"/>
        <v/>
      </c>
      <c r="BO253" s="137" t="str">
        <f t="shared" si="326"/>
        <v/>
      </c>
      <c r="BP253" s="137" t="str">
        <f t="shared" si="327"/>
        <v/>
      </c>
      <c r="BQ253" s="137" t="str">
        <f t="shared" si="328"/>
        <v/>
      </c>
      <c r="BR253" s="138" t="str">
        <f t="shared" si="351"/>
        <v/>
      </c>
      <c r="BS253" s="137" t="str">
        <f>IF(C253="","",'[1]رصد درجات'!AD253)</f>
        <v/>
      </c>
      <c r="BT253" s="137" t="str">
        <f>IF(C253="","",'[1]رصد درجات'!AR253)</f>
        <v/>
      </c>
      <c r="BU253" s="137" t="str">
        <f t="shared" si="329"/>
        <v/>
      </c>
      <c r="BV253" s="137" t="str">
        <f t="shared" si="352"/>
        <v/>
      </c>
      <c r="BW253" s="137" t="str">
        <f>IF(C253="","",'[1]رصد درجات'!BA253)</f>
        <v/>
      </c>
      <c r="BX253" s="137" t="str">
        <f>IF(C253="","",'[1]رصد درجات'!BO253)</f>
        <v/>
      </c>
      <c r="BY253" s="137" t="str">
        <f t="shared" si="330"/>
        <v/>
      </c>
      <c r="BZ253" s="137" t="str">
        <f t="shared" si="353"/>
        <v/>
      </c>
      <c r="CA253" s="137" t="str">
        <f t="shared" si="331"/>
        <v/>
      </c>
      <c r="CB253" s="138" t="str">
        <f t="shared" si="354"/>
        <v/>
      </c>
      <c r="CC253" s="137" t="str">
        <f>IF(C253="","",'[1]رصد درجات'!AE253)</f>
        <v/>
      </c>
      <c r="CD253" s="137" t="str">
        <f>IF(C253="","",'[1]رصد درجات'!AJ253)</f>
        <v/>
      </c>
      <c r="CE253" s="137" t="str">
        <f>IF(C253="","",'[1]رصد درجات'!AS253)</f>
        <v/>
      </c>
      <c r="CF253" s="137" t="str">
        <f t="shared" si="332"/>
        <v/>
      </c>
      <c r="CG253" s="137" t="str">
        <f t="shared" si="355"/>
        <v/>
      </c>
      <c r="CH253" s="137" t="str">
        <f>IF(C253="","",'[1]رصد درجات'!BB253)</f>
        <v/>
      </c>
      <c r="CI253" s="137" t="str">
        <f>IF(C253="","",'[1]رصد درجات'!BF253)</f>
        <v/>
      </c>
      <c r="CJ253" s="137" t="str">
        <f>IF(C253="","",'[1]رصد درجات'!BP253)</f>
        <v/>
      </c>
      <c r="CK253" s="137" t="str">
        <f t="shared" si="333"/>
        <v/>
      </c>
      <c r="CL253" s="137" t="str">
        <f t="shared" si="334"/>
        <v/>
      </c>
      <c r="CM253" s="137" t="str">
        <f t="shared" si="335"/>
        <v/>
      </c>
      <c r="CN253" s="137" t="str">
        <f t="shared" si="356"/>
        <v/>
      </c>
      <c r="CO253" s="138" t="str">
        <f t="shared" si="357"/>
        <v/>
      </c>
      <c r="CP253" s="140" t="str">
        <f>IF(C253="","",'[1]رصد درجات'!AF253)</f>
        <v/>
      </c>
      <c r="CQ253" s="135" t="str">
        <f t="shared" si="358"/>
        <v/>
      </c>
      <c r="CR253" s="140" t="str">
        <f>IF(C253="","",'[1]رصد درجات'!BC253)</f>
        <v/>
      </c>
      <c r="CS253" s="140" t="str">
        <f t="shared" si="359"/>
        <v/>
      </c>
      <c r="CT253" s="140" t="str">
        <f t="shared" si="400"/>
        <v/>
      </c>
      <c r="CU253" s="135" t="str">
        <f t="shared" si="401"/>
        <v/>
      </c>
      <c r="CV253" s="137" t="str">
        <f>IF(C253="","",'[1]رصد درجات'!AG253)</f>
        <v/>
      </c>
      <c r="CW253" s="137" t="str">
        <f t="shared" si="360"/>
        <v/>
      </c>
      <c r="CX253" s="137" t="str">
        <f>IF(C253="","",'[1]رصد درجات'!BD253)</f>
        <v/>
      </c>
      <c r="CY253" s="140" t="str">
        <f t="shared" si="361"/>
        <v/>
      </c>
      <c r="CZ253" s="140" t="str">
        <f t="shared" si="362"/>
        <v/>
      </c>
      <c r="DA253" s="135" t="str">
        <f t="shared" si="363"/>
        <v/>
      </c>
      <c r="DB253" s="141" t="str">
        <f t="shared" si="364"/>
        <v/>
      </c>
      <c r="DC253" s="142" t="str">
        <f t="shared" si="365"/>
        <v/>
      </c>
      <c r="DD253" s="141" t="str">
        <f t="shared" si="366"/>
        <v/>
      </c>
      <c r="DE253" s="142" t="str">
        <f t="shared" si="367"/>
        <v/>
      </c>
      <c r="DF253" s="137" t="str">
        <f>IF(C253="","",'[1]رصد درجات'!AH253)</f>
        <v/>
      </c>
      <c r="DG253" s="137" t="str">
        <f>IF(C253="","",'[1]رصد درجات'!AT253)</f>
        <v/>
      </c>
      <c r="DH253" s="137" t="str">
        <f t="shared" si="368"/>
        <v/>
      </c>
      <c r="DI253" s="137" t="str">
        <f t="shared" si="369"/>
        <v/>
      </c>
      <c r="DJ253" s="137" t="str">
        <f>IF(C253="","",'[1]رصد درجات'!BE253)</f>
        <v/>
      </c>
      <c r="DK253" s="137" t="str">
        <f>IF(C253="","",'[1]رصد درجات'!BQ253)</f>
        <v/>
      </c>
      <c r="DL253" s="137" t="str">
        <f t="shared" si="370"/>
        <v/>
      </c>
      <c r="DM253" s="137" t="str">
        <f t="shared" si="371"/>
        <v/>
      </c>
      <c r="DN253" s="137" t="str">
        <f t="shared" si="372"/>
        <v/>
      </c>
      <c r="DO253" s="138" t="str">
        <f t="shared" si="373"/>
        <v/>
      </c>
      <c r="DP253" s="143" t="str">
        <f t="shared" si="374"/>
        <v/>
      </c>
      <c r="DQ253" s="144" t="str">
        <f t="shared" si="375"/>
        <v/>
      </c>
      <c r="DR253" s="145">
        <f t="shared" si="376"/>
        <v>0</v>
      </c>
      <c r="DS253" s="146" t="str">
        <f t="shared" si="377"/>
        <v/>
      </c>
      <c r="DT253" s="147" t="str">
        <f t="shared" si="378"/>
        <v/>
      </c>
      <c r="DU253" s="147" t="str">
        <f t="shared" si="379"/>
        <v/>
      </c>
      <c r="DV253" s="147" t="str">
        <f t="shared" si="380"/>
        <v/>
      </c>
      <c r="DW253" s="147" t="str">
        <f t="shared" si="381"/>
        <v/>
      </c>
      <c r="DX253" s="147" t="str">
        <f t="shared" si="382"/>
        <v/>
      </c>
      <c r="DY253" s="147" t="str">
        <f t="shared" si="383"/>
        <v/>
      </c>
      <c r="DZ253" s="147" t="str">
        <f t="shared" si="384"/>
        <v/>
      </c>
      <c r="EA253" s="148"/>
      <c r="EB253" s="148"/>
      <c r="EC253" s="148"/>
      <c r="ED253" s="148"/>
      <c r="EE253" s="148"/>
      <c r="EF253" s="148"/>
      <c r="EG253" s="148"/>
      <c r="EH253" s="148"/>
      <c r="EI253" s="148"/>
      <c r="EJ253" s="148"/>
      <c r="EK253" s="149"/>
      <c r="EL253" s="150" t="str">
        <f t="shared" si="385"/>
        <v/>
      </c>
      <c r="EM253" s="145"/>
      <c r="EN253" s="145"/>
      <c r="EO253" s="151" t="str">
        <f>IF(C253="","",IF(EL253=TRUE,'[1]بيانات أساسية'!$Z$16,'[1]بيانات أساسية'!$Y$17))</f>
        <v/>
      </c>
      <c r="EP253" s="152" t="str">
        <f t="shared" si="336"/>
        <v/>
      </c>
      <c r="EQ253" s="153" t="str">
        <f t="shared" si="386"/>
        <v/>
      </c>
      <c r="ER253" s="153" t="str">
        <f t="shared" si="387"/>
        <v/>
      </c>
      <c r="ES253" s="159"/>
      <c r="GD253" s="157" t="str">
        <f t="shared" si="388"/>
        <v/>
      </c>
      <c r="GE253" s="157" t="str">
        <f t="shared" si="389"/>
        <v/>
      </c>
      <c r="GF253" s="157" t="str">
        <f t="shared" si="390"/>
        <v/>
      </c>
      <c r="GG253" s="157" t="str">
        <f t="shared" si="391"/>
        <v/>
      </c>
      <c r="GH253" s="157" t="str">
        <f t="shared" si="392"/>
        <v/>
      </c>
      <c r="GI253" s="157" t="str">
        <f t="shared" si="393"/>
        <v/>
      </c>
      <c r="GJ253" s="157" t="str">
        <f t="shared" si="394"/>
        <v/>
      </c>
      <c r="GK253" s="157" t="str">
        <f t="shared" si="395"/>
        <v/>
      </c>
      <c r="GL253" s="157" t="str">
        <f t="shared" si="396"/>
        <v/>
      </c>
      <c r="GM253" s="158" t="str">
        <f t="shared" si="397"/>
        <v/>
      </c>
      <c r="GN253" s="157" t="str">
        <f t="shared" si="398"/>
        <v/>
      </c>
      <c r="GO253" s="145" t="str">
        <f t="shared" si="399"/>
        <v/>
      </c>
    </row>
    <row r="254" spans="1:197" s="156" customFormat="1" ht="27" customHeight="1" thickBot="1">
      <c r="A254" s="132" t="str">
        <f>IF('[1]رصد درجات'!A254="","",'[1]رصد درجات'!A254)</f>
        <v/>
      </c>
      <c r="B254" s="132" t="str">
        <f>IF('[1]رصد درجات'!B254="","",'[1]رصد درجات'!B254)</f>
        <v/>
      </c>
      <c r="C254" s="132" t="str">
        <f>IF('[1]رصد درجات'!C254="","",'[1]رصد درجات'!C254)</f>
        <v/>
      </c>
      <c r="D254" s="133" t="str">
        <f>IF('[1]رصد درجات'!D254="","",'[1]رصد درجات'!D254)</f>
        <v/>
      </c>
      <c r="E254" s="132" t="str">
        <f>IF('[1]رصد درجات'!E254="","",'[1]رصد درجات'!E254)</f>
        <v/>
      </c>
      <c r="F254" s="132" t="str">
        <f>IF('[1]رصد درجات'!F254="","",'[1]رصد درجات'!F254)</f>
        <v/>
      </c>
      <c r="G254" s="132" t="str">
        <f>IF('[1]رصد درجات'!G254="","",'[1]رصد درجات'!G254)</f>
        <v/>
      </c>
      <c r="H254" s="132" t="str">
        <f>IF('[1]رصد درجات'!H254="","",'[1]رصد درجات'!H254)</f>
        <v/>
      </c>
      <c r="I254" s="132" t="str">
        <f>IF('[1]رصد درجات'!I254="","",'[1]رصد درجات'!I254)</f>
        <v/>
      </c>
      <c r="J254" s="132" t="str">
        <f>IF('[1]رصد درجات'!J254="","",'[1]رصد درجات'!J254)</f>
        <v/>
      </c>
      <c r="K254" s="132" t="str">
        <f>IF('[1]رصد درجات'!K254="","",'[1]رصد درجات'!K254)</f>
        <v/>
      </c>
      <c r="L254" s="132" t="str">
        <f>IF('[1]رصد درجات'!L254="","",'[1]رصد درجات'!L254)</f>
        <v/>
      </c>
      <c r="M254" s="134" t="str">
        <f>IF('[1]رصد درجات'!M254="","",'[1]رصد درجات'!M254)</f>
        <v/>
      </c>
      <c r="N254" s="134" t="str">
        <f>IF('[1]رصد درجات'!N254="","",'[1]رصد درجات'!N254)</f>
        <v/>
      </c>
      <c r="O254" s="132" t="str">
        <f>IF(C254="","",'[1]رصد درجات'!Y254)</f>
        <v/>
      </c>
      <c r="P254" s="132" t="str">
        <f>IF(C254="","",'[1]رصد درجات'!AL254)</f>
        <v/>
      </c>
      <c r="Q254" s="132" t="str">
        <f t="shared" si="337"/>
        <v/>
      </c>
      <c r="R254" s="135" t="str">
        <f t="shared" si="338"/>
        <v/>
      </c>
      <c r="S254" s="132" t="str">
        <f>IF(C254="","",'[1]رصد درجات'!AV254)</f>
        <v/>
      </c>
      <c r="T254" s="132" t="str">
        <f>IF(C254="","",'[1]رصد درجات'!BI254)</f>
        <v/>
      </c>
      <c r="U254" s="132" t="str">
        <f t="shared" si="339"/>
        <v/>
      </c>
      <c r="V254" s="132" t="str">
        <f t="shared" si="340"/>
        <v/>
      </c>
      <c r="W254" s="132" t="str">
        <f t="shared" si="341"/>
        <v/>
      </c>
      <c r="X254" s="136" t="str">
        <f t="shared" si="342"/>
        <v/>
      </c>
      <c r="Y254" s="137" t="str">
        <f>IF(C254="","",'[1]رصد درجات'!Z254)</f>
        <v/>
      </c>
      <c r="Z254" s="137" t="str">
        <f>IF(C254="","",'[1]رصد درجات'!AM254)</f>
        <v/>
      </c>
      <c r="AA254" s="137" t="str">
        <f t="shared" si="312"/>
        <v/>
      </c>
      <c r="AB254" s="137" t="str">
        <f t="shared" si="343"/>
        <v/>
      </c>
      <c r="AC254" s="137" t="str">
        <f>IF(C254="","",'[1]رصد درجات'!AV254)</f>
        <v/>
      </c>
      <c r="AD254" s="137" t="str">
        <f>IF(C254="","",'[1]رصد درجات'!BI254)</f>
        <v/>
      </c>
      <c r="AE254" s="137" t="str">
        <f t="shared" si="313"/>
        <v/>
      </c>
      <c r="AF254" s="137" t="str">
        <f t="shared" si="314"/>
        <v/>
      </c>
      <c r="AG254" s="137" t="str">
        <f t="shared" si="344"/>
        <v/>
      </c>
      <c r="AH254" s="138" t="str">
        <f t="shared" si="345"/>
        <v/>
      </c>
      <c r="AI254" s="137" t="str">
        <f>IF(C254="","",'[1]رصد درجات'!AA254)</f>
        <v/>
      </c>
      <c r="AJ254" s="137" t="str">
        <f>IF(C254="","",'[1]رصد درجات'!AN254)</f>
        <v/>
      </c>
      <c r="AK254" s="137" t="str">
        <f t="shared" si="315"/>
        <v/>
      </c>
      <c r="AL254" s="139" t="str">
        <f t="shared" si="346"/>
        <v/>
      </c>
      <c r="AM254" s="137" t="str">
        <f>IF(C254="","",'[1]رصد درجات'!AX254)</f>
        <v/>
      </c>
      <c r="AN254" s="137" t="str">
        <f>IF(C254="","",'[1]رصد درجات'!BK254)</f>
        <v/>
      </c>
      <c r="AO254" s="137" t="str">
        <f t="shared" si="316"/>
        <v/>
      </c>
      <c r="AP254" s="137" t="str">
        <f t="shared" si="317"/>
        <v/>
      </c>
      <c r="AQ254" s="137" t="str">
        <f t="shared" si="318"/>
        <v/>
      </c>
      <c r="AR254" s="138" t="str">
        <f t="shared" si="347"/>
        <v/>
      </c>
      <c r="AS254" s="137" t="str">
        <f>IF(C254="","",'[1]رصد درجات'!AB254)</f>
        <v/>
      </c>
      <c r="AT254" s="137" t="str">
        <f>IF(C254="","",'[1]رصد درجات'!AO254)</f>
        <v/>
      </c>
      <c r="AU254" s="137" t="str">
        <f>IF(C254="","",'[1]رصد درجات'!AP254)</f>
        <v/>
      </c>
      <c r="AV254" s="137" t="str">
        <f t="shared" si="319"/>
        <v/>
      </c>
      <c r="AW254" s="137" t="str">
        <f t="shared" si="348"/>
        <v/>
      </c>
      <c r="AX254" s="137" t="str">
        <f>IF(C254="","",'[1]رصد درجات'!AY254)</f>
        <v/>
      </c>
      <c r="AY254" s="137" t="str">
        <f>IF(C254="","",'[1]رصد درجات'!BL254)</f>
        <v/>
      </c>
      <c r="AZ254" s="137" t="str">
        <f>IF(C254="","",'[1]رصد درجات'!BM254)</f>
        <v/>
      </c>
      <c r="BA254" s="137" t="str">
        <f t="shared" si="320"/>
        <v/>
      </c>
      <c r="BB254" s="137" t="str">
        <f t="shared" si="321"/>
        <v/>
      </c>
      <c r="BC254" s="137" t="str">
        <f t="shared" si="322"/>
        <v/>
      </c>
      <c r="BD254" s="137" t="str">
        <f t="shared" si="323"/>
        <v/>
      </c>
      <c r="BE254" s="138" t="str">
        <f t="shared" si="349"/>
        <v/>
      </c>
      <c r="BF254" s="137" t="str">
        <f>IF(C254="","",'[1]رصد درجات'!AC254)</f>
        <v/>
      </c>
      <c r="BG254" s="137" t="str">
        <f>IF(C254="","",'[1]رصد درجات'!AI254)</f>
        <v/>
      </c>
      <c r="BH254" s="137" t="str">
        <f>IF(C254="","",'[1]رصد درجات'!AQ254)</f>
        <v/>
      </c>
      <c r="BI254" s="137" t="str">
        <f t="shared" si="324"/>
        <v/>
      </c>
      <c r="BJ254" s="137" t="str">
        <f t="shared" si="350"/>
        <v/>
      </c>
      <c r="BK254" s="137" t="str">
        <f>IF(C254="","",'[1]رصد درجات'!AZ254)</f>
        <v/>
      </c>
      <c r="BL254" s="137" t="str">
        <f>IF(C254="","",'[1]رصد درجات'!BF254)</f>
        <v/>
      </c>
      <c r="BM254" s="137" t="str">
        <f>IF(C254="","",'[1]رصد درجات'!BN254)</f>
        <v/>
      </c>
      <c r="BN254" s="137" t="str">
        <f t="shared" si="325"/>
        <v/>
      </c>
      <c r="BO254" s="137" t="str">
        <f t="shared" si="326"/>
        <v/>
      </c>
      <c r="BP254" s="137" t="str">
        <f t="shared" si="327"/>
        <v/>
      </c>
      <c r="BQ254" s="137" t="str">
        <f t="shared" si="328"/>
        <v/>
      </c>
      <c r="BR254" s="138" t="str">
        <f t="shared" si="351"/>
        <v/>
      </c>
      <c r="BS254" s="137" t="str">
        <f>IF(C254="","",'[1]رصد درجات'!AD254)</f>
        <v/>
      </c>
      <c r="BT254" s="137" t="str">
        <f>IF(C254="","",'[1]رصد درجات'!AR254)</f>
        <v/>
      </c>
      <c r="BU254" s="137" t="str">
        <f t="shared" si="329"/>
        <v/>
      </c>
      <c r="BV254" s="137" t="str">
        <f t="shared" si="352"/>
        <v/>
      </c>
      <c r="BW254" s="137" t="str">
        <f>IF(C254="","",'[1]رصد درجات'!BA254)</f>
        <v/>
      </c>
      <c r="BX254" s="137" t="str">
        <f>IF(C254="","",'[1]رصد درجات'!BO254)</f>
        <v/>
      </c>
      <c r="BY254" s="137" t="str">
        <f t="shared" si="330"/>
        <v/>
      </c>
      <c r="BZ254" s="137" t="str">
        <f t="shared" si="353"/>
        <v/>
      </c>
      <c r="CA254" s="137" t="str">
        <f t="shared" si="331"/>
        <v/>
      </c>
      <c r="CB254" s="138" t="str">
        <f t="shared" si="354"/>
        <v/>
      </c>
      <c r="CC254" s="137" t="str">
        <f>IF(C254="","",'[1]رصد درجات'!AE254)</f>
        <v/>
      </c>
      <c r="CD254" s="137" t="str">
        <f>IF(C254="","",'[1]رصد درجات'!AJ254)</f>
        <v/>
      </c>
      <c r="CE254" s="137" t="str">
        <f>IF(C254="","",'[1]رصد درجات'!AS254)</f>
        <v/>
      </c>
      <c r="CF254" s="137" t="str">
        <f t="shared" si="332"/>
        <v/>
      </c>
      <c r="CG254" s="137" t="str">
        <f t="shared" si="355"/>
        <v/>
      </c>
      <c r="CH254" s="137" t="str">
        <f>IF(C254="","",'[1]رصد درجات'!BB254)</f>
        <v/>
      </c>
      <c r="CI254" s="137" t="str">
        <f>IF(C254="","",'[1]رصد درجات'!BF254)</f>
        <v/>
      </c>
      <c r="CJ254" s="137" t="str">
        <f>IF(C254="","",'[1]رصد درجات'!BP254)</f>
        <v/>
      </c>
      <c r="CK254" s="137" t="str">
        <f t="shared" si="333"/>
        <v/>
      </c>
      <c r="CL254" s="137" t="str">
        <f t="shared" si="334"/>
        <v/>
      </c>
      <c r="CM254" s="137" t="str">
        <f t="shared" si="335"/>
        <v/>
      </c>
      <c r="CN254" s="137" t="str">
        <f t="shared" si="356"/>
        <v/>
      </c>
      <c r="CO254" s="138" t="str">
        <f t="shared" si="357"/>
        <v/>
      </c>
      <c r="CP254" s="140" t="str">
        <f>IF(C254="","",'[1]رصد درجات'!AF254)</f>
        <v/>
      </c>
      <c r="CQ254" s="135" t="str">
        <f t="shared" si="358"/>
        <v/>
      </c>
      <c r="CR254" s="140" t="str">
        <f>IF(C254="","",'[1]رصد درجات'!BC254)</f>
        <v/>
      </c>
      <c r="CS254" s="140" t="str">
        <f t="shared" si="359"/>
        <v/>
      </c>
      <c r="CT254" s="140" t="str">
        <f t="shared" si="400"/>
        <v/>
      </c>
      <c r="CU254" s="135" t="str">
        <f t="shared" si="401"/>
        <v/>
      </c>
      <c r="CV254" s="137" t="str">
        <f>IF(C254="","",'[1]رصد درجات'!AG254)</f>
        <v/>
      </c>
      <c r="CW254" s="137" t="str">
        <f t="shared" si="360"/>
        <v/>
      </c>
      <c r="CX254" s="137" t="str">
        <f>IF(C254="","",'[1]رصد درجات'!BD254)</f>
        <v/>
      </c>
      <c r="CY254" s="140" t="str">
        <f t="shared" si="361"/>
        <v/>
      </c>
      <c r="CZ254" s="140" t="str">
        <f t="shared" si="362"/>
        <v/>
      </c>
      <c r="DA254" s="135" t="str">
        <f t="shared" si="363"/>
        <v/>
      </c>
      <c r="DB254" s="141" t="str">
        <f t="shared" si="364"/>
        <v/>
      </c>
      <c r="DC254" s="142" t="str">
        <f t="shared" si="365"/>
        <v/>
      </c>
      <c r="DD254" s="141" t="str">
        <f t="shared" si="366"/>
        <v/>
      </c>
      <c r="DE254" s="142" t="str">
        <f t="shared" si="367"/>
        <v/>
      </c>
      <c r="DF254" s="137" t="str">
        <f>IF(C254="","",'[1]رصد درجات'!AH254)</f>
        <v/>
      </c>
      <c r="DG254" s="137" t="str">
        <f>IF(C254="","",'[1]رصد درجات'!AT254)</f>
        <v/>
      </c>
      <c r="DH254" s="137" t="str">
        <f t="shared" si="368"/>
        <v/>
      </c>
      <c r="DI254" s="137" t="str">
        <f t="shared" si="369"/>
        <v/>
      </c>
      <c r="DJ254" s="137" t="str">
        <f>IF(C254="","",'[1]رصد درجات'!BE254)</f>
        <v/>
      </c>
      <c r="DK254" s="137" t="str">
        <f>IF(C254="","",'[1]رصد درجات'!BQ254)</f>
        <v/>
      </c>
      <c r="DL254" s="137" t="str">
        <f t="shared" si="370"/>
        <v/>
      </c>
      <c r="DM254" s="137" t="str">
        <f t="shared" si="371"/>
        <v/>
      </c>
      <c r="DN254" s="137" t="str">
        <f t="shared" si="372"/>
        <v/>
      </c>
      <c r="DO254" s="138" t="str">
        <f t="shared" si="373"/>
        <v/>
      </c>
      <c r="DP254" s="143" t="str">
        <f t="shared" si="374"/>
        <v/>
      </c>
      <c r="DQ254" s="144" t="str">
        <f t="shared" si="375"/>
        <v/>
      </c>
      <c r="DR254" s="145">
        <f t="shared" si="376"/>
        <v>0</v>
      </c>
      <c r="DS254" s="146" t="str">
        <f t="shared" si="377"/>
        <v/>
      </c>
      <c r="DT254" s="147" t="str">
        <f t="shared" si="378"/>
        <v/>
      </c>
      <c r="DU254" s="147" t="str">
        <f t="shared" si="379"/>
        <v/>
      </c>
      <c r="DV254" s="147" t="str">
        <f t="shared" si="380"/>
        <v/>
      </c>
      <c r="DW254" s="147" t="str">
        <f t="shared" si="381"/>
        <v/>
      </c>
      <c r="DX254" s="147" t="str">
        <f t="shared" si="382"/>
        <v/>
      </c>
      <c r="DY254" s="147" t="str">
        <f t="shared" si="383"/>
        <v/>
      </c>
      <c r="DZ254" s="147" t="str">
        <f t="shared" si="384"/>
        <v/>
      </c>
      <c r="EA254" s="148"/>
      <c r="EB254" s="148"/>
      <c r="EC254" s="148"/>
      <c r="ED254" s="148"/>
      <c r="EE254" s="148"/>
      <c r="EF254" s="148"/>
      <c r="EG254" s="148"/>
      <c r="EH254" s="148"/>
      <c r="EI254" s="148"/>
      <c r="EJ254" s="148"/>
      <c r="EK254" s="149"/>
      <c r="EL254" s="150" t="str">
        <f t="shared" si="385"/>
        <v/>
      </c>
      <c r="EM254" s="145"/>
      <c r="EN254" s="145"/>
      <c r="EO254" s="151" t="str">
        <f>IF(C254="","",IF(EL254=TRUE,'[1]بيانات أساسية'!$Z$16,'[1]بيانات أساسية'!$Y$17))</f>
        <v/>
      </c>
      <c r="EP254" s="152" t="str">
        <f t="shared" si="336"/>
        <v/>
      </c>
      <c r="EQ254" s="153" t="str">
        <f t="shared" si="386"/>
        <v/>
      </c>
      <c r="ER254" s="153" t="str">
        <f t="shared" si="387"/>
        <v/>
      </c>
      <c r="ES254" s="159"/>
      <c r="GD254" s="157" t="str">
        <f t="shared" si="388"/>
        <v/>
      </c>
      <c r="GE254" s="157" t="str">
        <f t="shared" si="389"/>
        <v/>
      </c>
      <c r="GF254" s="157" t="str">
        <f t="shared" si="390"/>
        <v/>
      </c>
      <c r="GG254" s="157" t="str">
        <f t="shared" si="391"/>
        <v/>
      </c>
      <c r="GH254" s="157" t="str">
        <f t="shared" si="392"/>
        <v/>
      </c>
      <c r="GI254" s="157" t="str">
        <f t="shared" si="393"/>
        <v/>
      </c>
      <c r="GJ254" s="157" t="str">
        <f t="shared" si="394"/>
        <v/>
      </c>
      <c r="GK254" s="157" t="str">
        <f t="shared" si="395"/>
        <v/>
      </c>
      <c r="GL254" s="157" t="str">
        <f t="shared" si="396"/>
        <v/>
      </c>
      <c r="GM254" s="158" t="str">
        <f t="shared" si="397"/>
        <v/>
      </c>
      <c r="GN254" s="157" t="str">
        <f t="shared" si="398"/>
        <v/>
      </c>
      <c r="GO254" s="145" t="str">
        <f t="shared" si="399"/>
        <v/>
      </c>
    </row>
    <row r="255" spans="1:197" s="156" customFormat="1" ht="27" customHeight="1" thickBot="1">
      <c r="A255" s="132" t="str">
        <f>IF('[1]رصد درجات'!A255="","",'[1]رصد درجات'!A255)</f>
        <v/>
      </c>
      <c r="B255" s="132" t="str">
        <f>IF('[1]رصد درجات'!B255="","",'[1]رصد درجات'!B255)</f>
        <v/>
      </c>
      <c r="C255" s="132" t="str">
        <f>IF('[1]رصد درجات'!C255="","",'[1]رصد درجات'!C255)</f>
        <v/>
      </c>
      <c r="D255" s="133" t="str">
        <f>IF('[1]رصد درجات'!D255="","",'[1]رصد درجات'!D255)</f>
        <v/>
      </c>
      <c r="E255" s="132" t="str">
        <f>IF('[1]رصد درجات'!E255="","",'[1]رصد درجات'!E255)</f>
        <v/>
      </c>
      <c r="F255" s="132" t="str">
        <f>IF('[1]رصد درجات'!F255="","",'[1]رصد درجات'!F255)</f>
        <v/>
      </c>
      <c r="G255" s="132" t="str">
        <f>IF('[1]رصد درجات'!G255="","",'[1]رصد درجات'!G255)</f>
        <v/>
      </c>
      <c r="H255" s="132" t="str">
        <f>IF('[1]رصد درجات'!H255="","",'[1]رصد درجات'!H255)</f>
        <v/>
      </c>
      <c r="I255" s="132" t="str">
        <f>IF('[1]رصد درجات'!I255="","",'[1]رصد درجات'!I255)</f>
        <v/>
      </c>
      <c r="J255" s="132" t="str">
        <f>IF('[1]رصد درجات'!J255="","",'[1]رصد درجات'!J255)</f>
        <v/>
      </c>
      <c r="K255" s="132" t="str">
        <f>IF('[1]رصد درجات'!K255="","",'[1]رصد درجات'!K255)</f>
        <v/>
      </c>
      <c r="L255" s="132" t="str">
        <f>IF('[1]رصد درجات'!L255="","",'[1]رصد درجات'!L255)</f>
        <v/>
      </c>
      <c r="M255" s="134" t="str">
        <f>IF('[1]رصد درجات'!M255="","",'[1]رصد درجات'!M255)</f>
        <v/>
      </c>
      <c r="N255" s="134" t="str">
        <f>IF('[1]رصد درجات'!N255="","",'[1]رصد درجات'!N255)</f>
        <v/>
      </c>
      <c r="O255" s="132" t="str">
        <f>IF(C255="","",'[1]رصد درجات'!Y255)</f>
        <v/>
      </c>
      <c r="P255" s="132" t="str">
        <f>IF(C255="","",'[1]رصد درجات'!AL255)</f>
        <v/>
      </c>
      <c r="Q255" s="132" t="str">
        <f t="shared" si="337"/>
        <v/>
      </c>
      <c r="R255" s="135" t="str">
        <f t="shared" si="338"/>
        <v/>
      </c>
      <c r="S255" s="132" t="str">
        <f>IF(C255="","",'[1]رصد درجات'!AV255)</f>
        <v/>
      </c>
      <c r="T255" s="132" t="str">
        <f>IF(C255="","",'[1]رصد درجات'!BI255)</f>
        <v/>
      </c>
      <c r="U255" s="132" t="str">
        <f t="shared" si="339"/>
        <v/>
      </c>
      <c r="V255" s="132" t="str">
        <f t="shared" si="340"/>
        <v/>
      </c>
      <c r="W255" s="132" t="str">
        <f t="shared" si="341"/>
        <v/>
      </c>
      <c r="X255" s="136" t="str">
        <f t="shared" si="342"/>
        <v/>
      </c>
      <c r="Y255" s="137" t="str">
        <f>IF(C255="","",'[1]رصد درجات'!Z255)</f>
        <v/>
      </c>
      <c r="Z255" s="137" t="str">
        <f>IF(C255="","",'[1]رصد درجات'!AM255)</f>
        <v/>
      </c>
      <c r="AA255" s="137" t="str">
        <f t="shared" si="312"/>
        <v/>
      </c>
      <c r="AB255" s="137" t="str">
        <f t="shared" si="343"/>
        <v/>
      </c>
      <c r="AC255" s="137" t="str">
        <f>IF(C255="","",'[1]رصد درجات'!AV255)</f>
        <v/>
      </c>
      <c r="AD255" s="137" t="str">
        <f>IF(C255="","",'[1]رصد درجات'!BI255)</f>
        <v/>
      </c>
      <c r="AE255" s="137" t="str">
        <f t="shared" si="313"/>
        <v/>
      </c>
      <c r="AF255" s="137" t="str">
        <f t="shared" si="314"/>
        <v/>
      </c>
      <c r="AG255" s="137" t="str">
        <f t="shared" si="344"/>
        <v/>
      </c>
      <c r="AH255" s="138" t="str">
        <f t="shared" si="345"/>
        <v/>
      </c>
      <c r="AI255" s="137" t="str">
        <f>IF(C255="","",'[1]رصد درجات'!AA255)</f>
        <v/>
      </c>
      <c r="AJ255" s="137" t="str">
        <f>IF(C255="","",'[1]رصد درجات'!AN255)</f>
        <v/>
      </c>
      <c r="AK255" s="137" t="str">
        <f t="shared" si="315"/>
        <v/>
      </c>
      <c r="AL255" s="139" t="str">
        <f t="shared" si="346"/>
        <v/>
      </c>
      <c r="AM255" s="137" t="str">
        <f>IF(C255="","",'[1]رصد درجات'!AX255)</f>
        <v/>
      </c>
      <c r="AN255" s="137" t="str">
        <f>IF(C255="","",'[1]رصد درجات'!BK255)</f>
        <v/>
      </c>
      <c r="AO255" s="137" t="str">
        <f t="shared" si="316"/>
        <v/>
      </c>
      <c r="AP255" s="137" t="str">
        <f t="shared" si="317"/>
        <v/>
      </c>
      <c r="AQ255" s="137" t="str">
        <f t="shared" si="318"/>
        <v/>
      </c>
      <c r="AR255" s="138" t="str">
        <f t="shared" si="347"/>
        <v/>
      </c>
      <c r="AS255" s="137" t="str">
        <f>IF(C255="","",'[1]رصد درجات'!AB255)</f>
        <v/>
      </c>
      <c r="AT255" s="137" t="str">
        <f>IF(C255="","",'[1]رصد درجات'!AO255)</f>
        <v/>
      </c>
      <c r="AU255" s="137" t="str">
        <f>IF(C255="","",'[1]رصد درجات'!AP255)</f>
        <v/>
      </c>
      <c r="AV255" s="137" t="str">
        <f t="shared" si="319"/>
        <v/>
      </c>
      <c r="AW255" s="137" t="str">
        <f t="shared" si="348"/>
        <v/>
      </c>
      <c r="AX255" s="137" t="str">
        <f>IF(C255="","",'[1]رصد درجات'!AY255)</f>
        <v/>
      </c>
      <c r="AY255" s="137" t="str">
        <f>IF(C255="","",'[1]رصد درجات'!BL255)</f>
        <v/>
      </c>
      <c r="AZ255" s="137" t="str">
        <f>IF(C255="","",'[1]رصد درجات'!BM255)</f>
        <v/>
      </c>
      <c r="BA255" s="137" t="str">
        <f t="shared" si="320"/>
        <v/>
      </c>
      <c r="BB255" s="137" t="str">
        <f t="shared" si="321"/>
        <v/>
      </c>
      <c r="BC255" s="137" t="str">
        <f t="shared" si="322"/>
        <v/>
      </c>
      <c r="BD255" s="137" t="str">
        <f t="shared" si="323"/>
        <v/>
      </c>
      <c r="BE255" s="138" t="str">
        <f t="shared" si="349"/>
        <v/>
      </c>
      <c r="BF255" s="137" t="str">
        <f>IF(C255="","",'[1]رصد درجات'!AC255)</f>
        <v/>
      </c>
      <c r="BG255" s="137" t="str">
        <f>IF(C255="","",'[1]رصد درجات'!AI255)</f>
        <v/>
      </c>
      <c r="BH255" s="137" t="str">
        <f>IF(C255="","",'[1]رصد درجات'!AQ255)</f>
        <v/>
      </c>
      <c r="BI255" s="137" t="str">
        <f t="shared" si="324"/>
        <v/>
      </c>
      <c r="BJ255" s="137" t="str">
        <f t="shared" si="350"/>
        <v/>
      </c>
      <c r="BK255" s="137" t="str">
        <f>IF(C255="","",'[1]رصد درجات'!AZ255)</f>
        <v/>
      </c>
      <c r="BL255" s="137" t="str">
        <f>IF(C255="","",'[1]رصد درجات'!BF255)</f>
        <v/>
      </c>
      <c r="BM255" s="137" t="str">
        <f>IF(C255="","",'[1]رصد درجات'!BN255)</f>
        <v/>
      </c>
      <c r="BN255" s="137" t="str">
        <f t="shared" si="325"/>
        <v/>
      </c>
      <c r="BO255" s="137" t="str">
        <f t="shared" si="326"/>
        <v/>
      </c>
      <c r="BP255" s="137" t="str">
        <f t="shared" si="327"/>
        <v/>
      </c>
      <c r="BQ255" s="137" t="str">
        <f t="shared" si="328"/>
        <v/>
      </c>
      <c r="BR255" s="138" t="str">
        <f t="shared" si="351"/>
        <v/>
      </c>
      <c r="BS255" s="137" t="str">
        <f>IF(C255="","",'[1]رصد درجات'!AD255)</f>
        <v/>
      </c>
      <c r="BT255" s="137" t="str">
        <f>IF(C255="","",'[1]رصد درجات'!AR255)</f>
        <v/>
      </c>
      <c r="BU255" s="137" t="str">
        <f t="shared" si="329"/>
        <v/>
      </c>
      <c r="BV255" s="137" t="str">
        <f t="shared" si="352"/>
        <v/>
      </c>
      <c r="BW255" s="137" t="str">
        <f>IF(C255="","",'[1]رصد درجات'!BA255)</f>
        <v/>
      </c>
      <c r="BX255" s="137" t="str">
        <f>IF(C255="","",'[1]رصد درجات'!BO255)</f>
        <v/>
      </c>
      <c r="BY255" s="137" t="str">
        <f t="shared" si="330"/>
        <v/>
      </c>
      <c r="BZ255" s="137" t="str">
        <f t="shared" si="353"/>
        <v/>
      </c>
      <c r="CA255" s="137" t="str">
        <f t="shared" si="331"/>
        <v/>
      </c>
      <c r="CB255" s="138" t="str">
        <f t="shared" si="354"/>
        <v/>
      </c>
      <c r="CC255" s="137" t="str">
        <f>IF(C255="","",'[1]رصد درجات'!AE255)</f>
        <v/>
      </c>
      <c r="CD255" s="137" t="str">
        <f>IF(C255="","",'[1]رصد درجات'!AJ255)</f>
        <v/>
      </c>
      <c r="CE255" s="137" t="str">
        <f>IF(C255="","",'[1]رصد درجات'!AS255)</f>
        <v/>
      </c>
      <c r="CF255" s="137" t="str">
        <f t="shared" si="332"/>
        <v/>
      </c>
      <c r="CG255" s="137" t="str">
        <f t="shared" si="355"/>
        <v/>
      </c>
      <c r="CH255" s="137" t="str">
        <f>IF(C255="","",'[1]رصد درجات'!BB255)</f>
        <v/>
      </c>
      <c r="CI255" s="137" t="str">
        <f>IF(C255="","",'[1]رصد درجات'!BF255)</f>
        <v/>
      </c>
      <c r="CJ255" s="137" t="str">
        <f>IF(C255="","",'[1]رصد درجات'!BP255)</f>
        <v/>
      </c>
      <c r="CK255" s="137" t="str">
        <f t="shared" si="333"/>
        <v/>
      </c>
      <c r="CL255" s="137" t="str">
        <f t="shared" si="334"/>
        <v/>
      </c>
      <c r="CM255" s="137" t="str">
        <f t="shared" si="335"/>
        <v/>
      </c>
      <c r="CN255" s="137" t="str">
        <f t="shared" si="356"/>
        <v/>
      </c>
      <c r="CO255" s="138" t="str">
        <f t="shared" si="357"/>
        <v/>
      </c>
      <c r="CP255" s="140" t="str">
        <f>IF(C255="","",'[1]رصد درجات'!AF255)</f>
        <v/>
      </c>
      <c r="CQ255" s="135" t="str">
        <f t="shared" si="358"/>
        <v/>
      </c>
      <c r="CR255" s="140" t="str">
        <f>IF(C255="","",'[1]رصد درجات'!BC255)</f>
        <v/>
      </c>
      <c r="CS255" s="140" t="str">
        <f t="shared" si="359"/>
        <v/>
      </c>
      <c r="CT255" s="140" t="str">
        <f t="shared" si="400"/>
        <v/>
      </c>
      <c r="CU255" s="135" t="str">
        <f t="shared" si="401"/>
        <v/>
      </c>
      <c r="CV255" s="137" t="str">
        <f>IF(C255="","",'[1]رصد درجات'!AG255)</f>
        <v/>
      </c>
      <c r="CW255" s="137" t="str">
        <f t="shared" si="360"/>
        <v/>
      </c>
      <c r="CX255" s="137" t="str">
        <f>IF(C255="","",'[1]رصد درجات'!BD255)</f>
        <v/>
      </c>
      <c r="CY255" s="140" t="str">
        <f t="shared" si="361"/>
        <v/>
      </c>
      <c r="CZ255" s="140" t="str">
        <f t="shared" si="362"/>
        <v/>
      </c>
      <c r="DA255" s="135" t="str">
        <f t="shared" si="363"/>
        <v/>
      </c>
      <c r="DB255" s="141" t="str">
        <f t="shared" si="364"/>
        <v/>
      </c>
      <c r="DC255" s="142" t="str">
        <f t="shared" si="365"/>
        <v/>
      </c>
      <c r="DD255" s="141" t="str">
        <f t="shared" si="366"/>
        <v/>
      </c>
      <c r="DE255" s="142" t="str">
        <f t="shared" si="367"/>
        <v/>
      </c>
      <c r="DF255" s="137" t="str">
        <f>IF(C255="","",'[1]رصد درجات'!AH255)</f>
        <v/>
      </c>
      <c r="DG255" s="137" t="str">
        <f>IF(C255="","",'[1]رصد درجات'!AT255)</f>
        <v/>
      </c>
      <c r="DH255" s="137" t="str">
        <f t="shared" si="368"/>
        <v/>
      </c>
      <c r="DI255" s="137" t="str">
        <f t="shared" si="369"/>
        <v/>
      </c>
      <c r="DJ255" s="137" t="str">
        <f>IF(C255="","",'[1]رصد درجات'!BE255)</f>
        <v/>
      </c>
      <c r="DK255" s="137" t="str">
        <f>IF(C255="","",'[1]رصد درجات'!BQ255)</f>
        <v/>
      </c>
      <c r="DL255" s="137" t="str">
        <f t="shared" si="370"/>
        <v/>
      </c>
      <c r="DM255" s="137" t="str">
        <f t="shared" si="371"/>
        <v/>
      </c>
      <c r="DN255" s="137" t="str">
        <f t="shared" si="372"/>
        <v/>
      </c>
      <c r="DO255" s="138" t="str">
        <f t="shared" si="373"/>
        <v/>
      </c>
      <c r="DP255" s="143" t="str">
        <f t="shared" si="374"/>
        <v/>
      </c>
      <c r="DQ255" s="144" t="str">
        <f t="shared" si="375"/>
        <v/>
      </c>
      <c r="DR255" s="145">
        <f t="shared" si="376"/>
        <v>0</v>
      </c>
      <c r="DS255" s="146" t="str">
        <f t="shared" si="377"/>
        <v/>
      </c>
      <c r="DT255" s="147" t="str">
        <f t="shared" si="378"/>
        <v/>
      </c>
      <c r="DU255" s="147" t="str">
        <f t="shared" si="379"/>
        <v/>
      </c>
      <c r="DV255" s="147" t="str">
        <f t="shared" si="380"/>
        <v/>
      </c>
      <c r="DW255" s="147" t="str">
        <f t="shared" si="381"/>
        <v/>
      </c>
      <c r="DX255" s="147" t="str">
        <f t="shared" si="382"/>
        <v/>
      </c>
      <c r="DY255" s="147" t="str">
        <f t="shared" si="383"/>
        <v/>
      </c>
      <c r="DZ255" s="147" t="str">
        <f t="shared" si="384"/>
        <v/>
      </c>
      <c r="EA255" s="148"/>
      <c r="EB255" s="148"/>
      <c r="EC255" s="148"/>
      <c r="ED255" s="148"/>
      <c r="EE255" s="148"/>
      <c r="EF255" s="148"/>
      <c r="EG255" s="148"/>
      <c r="EH255" s="148"/>
      <c r="EI255" s="148"/>
      <c r="EJ255" s="148"/>
      <c r="EK255" s="149"/>
      <c r="EL255" s="150" t="str">
        <f t="shared" si="385"/>
        <v/>
      </c>
      <c r="EM255" s="145"/>
      <c r="EN255" s="145"/>
      <c r="EO255" s="151" t="str">
        <f>IF(C255="","",IF(EL255=TRUE,'[1]بيانات أساسية'!$Z$16,'[1]بيانات أساسية'!$Y$17))</f>
        <v/>
      </c>
      <c r="EP255" s="152" t="str">
        <f t="shared" si="336"/>
        <v/>
      </c>
      <c r="EQ255" s="153" t="str">
        <f t="shared" si="386"/>
        <v/>
      </c>
      <c r="ER255" s="153" t="str">
        <f t="shared" si="387"/>
        <v/>
      </c>
      <c r="ES255" s="159"/>
      <c r="GD255" s="157" t="str">
        <f t="shared" si="388"/>
        <v/>
      </c>
      <c r="GE255" s="157" t="str">
        <f t="shared" si="389"/>
        <v/>
      </c>
      <c r="GF255" s="157" t="str">
        <f t="shared" si="390"/>
        <v/>
      </c>
      <c r="GG255" s="157" t="str">
        <f t="shared" si="391"/>
        <v/>
      </c>
      <c r="GH255" s="157" t="str">
        <f t="shared" si="392"/>
        <v/>
      </c>
      <c r="GI255" s="157" t="str">
        <f t="shared" si="393"/>
        <v/>
      </c>
      <c r="GJ255" s="157" t="str">
        <f t="shared" si="394"/>
        <v/>
      </c>
      <c r="GK255" s="157" t="str">
        <f t="shared" si="395"/>
        <v/>
      </c>
      <c r="GL255" s="157" t="str">
        <f t="shared" si="396"/>
        <v/>
      </c>
      <c r="GM255" s="158" t="str">
        <f t="shared" si="397"/>
        <v/>
      </c>
      <c r="GN255" s="157" t="str">
        <f t="shared" si="398"/>
        <v/>
      </c>
      <c r="GO255" s="145" t="str">
        <f t="shared" si="399"/>
        <v/>
      </c>
    </row>
    <row r="256" spans="1:197" s="156" customFormat="1" ht="27" customHeight="1" thickBot="1">
      <c r="A256" s="132" t="str">
        <f>IF('[1]رصد درجات'!A256="","",'[1]رصد درجات'!A256)</f>
        <v/>
      </c>
      <c r="B256" s="132" t="str">
        <f>IF('[1]رصد درجات'!B256="","",'[1]رصد درجات'!B256)</f>
        <v/>
      </c>
      <c r="C256" s="132" t="str">
        <f>IF('[1]رصد درجات'!C256="","",'[1]رصد درجات'!C256)</f>
        <v/>
      </c>
      <c r="D256" s="133" t="str">
        <f>IF('[1]رصد درجات'!D256="","",'[1]رصد درجات'!D256)</f>
        <v/>
      </c>
      <c r="E256" s="132" t="str">
        <f>IF('[1]رصد درجات'!E256="","",'[1]رصد درجات'!E256)</f>
        <v/>
      </c>
      <c r="F256" s="132" t="str">
        <f>IF('[1]رصد درجات'!F256="","",'[1]رصد درجات'!F256)</f>
        <v/>
      </c>
      <c r="G256" s="132" t="str">
        <f>IF('[1]رصد درجات'!G256="","",'[1]رصد درجات'!G256)</f>
        <v/>
      </c>
      <c r="H256" s="132" t="str">
        <f>IF('[1]رصد درجات'!H256="","",'[1]رصد درجات'!H256)</f>
        <v/>
      </c>
      <c r="I256" s="132" t="str">
        <f>IF('[1]رصد درجات'!I256="","",'[1]رصد درجات'!I256)</f>
        <v/>
      </c>
      <c r="J256" s="132" t="str">
        <f>IF('[1]رصد درجات'!J256="","",'[1]رصد درجات'!J256)</f>
        <v/>
      </c>
      <c r="K256" s="132" t="str">
        <f>IF('[1]رصد درجات'!K256="","",'[1]رصد درجات'!K256)</f>
        <v/>
      </c>
      <c r="L256" s="132" t="str">
        <f>IF('[1]رصد درجات'!L256="","",'[1]رصد درجات'!L256)</f>
        <v/>
      </c>
      <c r="M256" s="134" t="str">
        <f>IF('[1]رصد درجات'!M256="","",'[1]رصد درجات'!M256)</f>
        <v/>
      </c>
      <c r="N256" s="134" t="str">
        <f>IF('[1]رصد درجات'!N256="","",'[1]رصد درجات'!N256)</f>
        <v/>
      </c>
      <c r="O256" s="132" t="str">
        <f>IF(C256="","",'[1]رصد درجات'!Y256)</f>
        <v/>
      </c>
      <c r="P256" s="132" t="str">
        <f>IF(C256="","",'[1]رصد درجات'!AL256)</f>
        <v/>
      </c>
      <c r="Q256" s="132" t="str">
        <f t="shared" si="337"/>
        <v/>
      </c>
      <c r="R256" s="135" t="str">
        <f t="shared" si="338"/>
        <v/>
      </c>
      <c r="S256" s="132" t="str">
        <f>IF(C256="","",'[1]رصد درجات'!AV256)</f>
        <v/>
      </c>
      <c r="T256" s="132" t="str">
        <f>IF(C256="","",'[1]رصد درجات'!BI256)</f>
        <v/>
      </c>
      <c r="U256" s="132" t="str">
        <f t="shared" si="339"/>
        <v/>
      </c>
      <c r="V256" s="132" t="str">
        <f t="shared" si="340"/>
        <v/>
      </c>
      <c r="W256" s="132" t="str">
        <f t="shared" si="341"/>
        <v/>
      </c>
      <c r="X256" s="136" t="str">
        <f t="shared" si="342"/>
        <v/>
      </c>
      <c r="Y256" s="137" t="str">
        <f>IF(C256="","",'[1]رصد درجات'!Z256)</f>
        <v/>
      </c>
      <c r="Z256" s="137" t="str">
        <f>IF(C256="","",'[1]رصد درجات'!AM256)</f>
        <v/>
      </c>
      <c r="AA256" s="137" t="str">
        <f t="shared" si="312"/>
        <v/>
      </c>
      <c r="AB256" s="137" t="str">
        <f t="shared" si="343"/>
        <v/>
      </c>
      <c r="AC256" s="137" t="str">
        <f>IF(C256="","",'[1]رصد درجات'!AV256)</f>
        <v/>
      </c>
      <c r="AD256" s="137" t="str">
        <f>IF(C256="","",'[1]رصد درجات'!BI256)</f>
        <v/>
      </c>
      <c r="AE256" s="137" t="str">
        <f t="shared" si="313"/>
        <v/>
      </c>
      <c r="AF256" s="137" t="str">
        <f t="shared" si="314"/>
        <v/>
      </c>
      <c r="AG256" s="137" t="str">
        <f t="shared" si="344"/>
        <v/>
      </c>
      <c r="AH256" s="138" t="str">
        <f t="shared" si="345"/>
        <v/>
      </c>
      <c r="AI256" s="137" t="str">
        <f>IF(C256="","",'[1]رصد درجات'!AA256)</f>
        <v/>
      </c>
      <c r="AJ256" s="137" t="str">
        <f>IF(C256="","",'[1]رصد درجات'!AN256)</f>
        <v/>
      </c>
      <c r="AK256" s="137" t="str">
        <f t="shared" si="315"/>
        <v/>
      </c>
      <c r="AL256" s="139" t="str">
        <f t="shared" si="346"/>
        <v/>
      </c>
      <c r="AM256" s="137" t="str">
        <f>IF(C256="","",'[1]رصد درجات'!AX256)</f>
        <v/>
      </c>
      <c r="AN256" s="137" t="str">
        <f>IF(C256="","",'[1]رصد درجات'!BK256)</f>
        <v/>
      </c>
      <c r="AO256" s="137" t="str">
        <f t="shared" si="316"/>
        <v/>
      </c>
      <c r="AP256" s="137" t="str">
        <f t="shared" si="317"/>
        <v/>
      </c>
      <c r="AQ256" s="137" t="str">
        <f t="shared" si="318"/>
        <v/>
      </c>
      <c r="AR256" s="138" t="str">
        <f t="shared" si="347"/>
        <v/>
      </c>
      <c r="AS256" s="137" t="str">
        <f>IF(C256="","",'[1]رصد درجات'!AB256)</f>
        <v/>
      </c>
      <c r="AT256" s="137" t="str">
        <f>IF(C256="","",'[1]رصد درجات'!AO256)</f>
        <v/>
      </c>
      <c r="AU256" s="137" t="str">
        <f>IF(C256="","",'[1]رصد درجات'!AP256)</f>
        <v/>
      </c>
      <c r="AV256" s="137" t="str">
        <f t="shared" si="319"/>
        <v/>
      </c>
      <c r="AW256" s="137" t="str">
        <f t="shared" si="348"/>
        <v/>
      </c>
      <c r="AX256" s="137" t="str">
        <f>IF(C256="","",'[1]رصد درجات'!AY256)</f>
        <v/>
      </c>
      <c r="AY256" s="137" t="str">
        <f>IF(C256="","",'[1]رصد درجات'!BL256)</f>
        <v/>
      </c>
      <c r="AZ256" s="137" t="str">
        <f>IF(C256="","",'[1]رصد درجات'!BM256)</f>
        <v/>
      </c>
      <c r="BA256" s="137" t="str">
        <f t="shared" si="320"/>
        <v/>
      </c>
      <c r="BB256" s="137" t="str">
        <f t="shared" si="321"/>
        <v/>
      </c>
      <c r="BC256" s="137" t="str">
        <f t="shared" si="322"/>
        <v/>
      </c>
      <c r="BD256" s="137" t="str">
        <f t="shared" si="323"/>
        <v/>
      </c>
      <c r="BE256" s="138" t="str">
        <f t="shared" si="349"/>
        <v/>
      </c>
      <c r="BF256" s="137" t="str">
        <f>IF(C256="","",'[1]رصد درجات'!AC256)</f>
        <v/>
      </c>
      <c r="BG256" s="137" t="str">
        <f>IF(C256="","",'[1]رصد درجات'!AI256)</f>
        <v/>
      </c>
      <c r="BH256" s="137" t="str">
        <f>IF(C256="","",'[1]رصد درجات'!AQ256)</f>
        <v/>
      </c>
      <c r="BI256" s="137" t="str">
        <f t="shared" si="324"/>
        <v/>
      </c>
      <c r="BJ256" s="137" t="str">
        <f t="shared" si="350"/>
        <v/>
      </c>
      <c r="BK256" s="137" t="str">
        <f>IF(C256="","",'[1]رصد درجات'!AZ256)</f>
        <v/>
      </c>
      <c r="BL256" s="137" t="str">
        <f>IF(C256="","",'[1]رصد درجات'!BF256)</f>
        <v/>
      </c>
      <c r="BM256" s="137" t="str">
        <f>IF(C256="","",'[1]رصد درجات'!BN256)</f>
        <v/>
      </c>
      <c r="BN256" s="137" t="str">
        <f t="shared" si="325"/>
        <v/>
      </c>
      <c r="BO256" s="137" t="str">
        <f t="shared" si="326"/>
        <v/>
      </c>
      <c r="BP256" s="137" t="str">
        <f t="shared" si="327"/>
        <v/>
      </c>
      <c r="BQ256" s="137" t="str">
        <f t="shared" si="328"/>
        <v/>
      </c>
      <c r="BR256" s="138" t="str">
        <f t="shared" si="351"/>
        <v/>
      </c>
      <c r="BS256" s="137" t="str">
        <f>IF(C256="","",'[1]رصد درجات'!AD256)</f>
        <v/>
      </c>
      <c r="BT256" s="137" t="str">
        <f>IF(C256="","",'[1]رصد درجات'!AR256)</f>
        <v/>
      </c>
      <c r="BU256" s="137" t="str">
        <f t="shared" si="329"/>
        <v/>
      </c>
      <c r="BV256" s="137" t="str">
        <f t="shared" si="352"/>
        <v/>
      </c>
      <c r="BW256" s="137" t="str">
        <f>IF(C256="","",'[1]رصد درجات'!BA256)</f>
        <v/>
      </c>
      <c r="BX256" s="137" t="str">
        <f>IF(C256="","",'[1]رصد درجات'!BO256)</f>
        <v/>
      </c>
      <c r="BY256" s="137" t="str">
        <f t="shared" si="330"/>
        <v/>
      </c>
      <c r="BZ256" s="137" t="str">
        <f t="shared" si="353"/>
        <v/>
      </c>
      <c r="CA256" s="137" t="str">
        <f t="shared" si="331"/>
        <v/>
      </c>
      <c r="CB256" s="138" t="str">
        <f t="shared" si="354"/>
        <v/>
      </c>
      <c r="CC256" s="137" t="str">
        <f>IF(C256="","",'[1]رصد درجات'!AE256)</f>
        <v/>
      </c>
      <c r="CD256" s="137" t="str">
        <f>IF(C256="","",'[1]رصد درجات'!AJ256)</f>
        <v/>
      </c>
      <c r="CE256" s="137" t="str">
        <f>IF(C256="","",'[1]رصد درجات'!AS256)</f>
        <v/>
      </c>
      <c r="CF256" s="137" t="str">
        <f t="shared" si="332"/>
        <v/>
      </c>
      <c r="CG256" s="137" t="str">
        <f t="shared" si="355"/>
        <v/>
      </c>
      <c r="CH256" s="137" t="str">
        <f>IF(C256="","",'[1]رصد درجات'!BB256)</f>
        <v/>
      </c>
      <c r="CI256" s="137" t="str">
        <f>IF(C256="","",'[1]رصد درجات'!BF256)</f>
        <v/>
      </c>
      <c r="CJ256" s="137" t="str">
        <f>IF(C256="","",'[1]رصد درجات'!BP256)</f>
        <v/>
      </c>
      <c r="CK256" s="137" t="str">
        <f t="shared" si="333"/>
        <v/>
      </c>
      <c r="CL256" s="137" t="str">
        <f t="shared" si="334"/>
        <v/>
      </c>
      <c r="CM256" s="137" t="str">
        <f t="shared" si="335"/>
        <v/>
      </c>
      <c r="CN256" s="137" t="str">
        <f t="shared" si="356"/>
        <v/>
      </c>
      <c r="CO256" s="138" t="str">
        <f t="shared" si="357"/>
        <v/>
      </c>
      <c r="CP256" s="140" t="str">
        <f>IF(C256="","",'[1]رصد درجات'!AF256)</f>
        <v/>
      </c>
      <c r="CQ256" s="135" t="str">
        <f t="shared" si="358"/>
        <v/>
      </c>
      <c r="CR256" s="140" t="str">
        <f>IF(C256="","",'[1]رصد درجات'!BC256)</f>
        <v/>
      </c>
      <c r="CS256" s="140" t="str">
        <f t="shared" si="359"/>
        <v/>
      </c>
      <c r="CT256" s="140" t="str">
        <f t="shared" si="400"/>
        <v/>
      </c>
      <c r="CU256" s="135" t="str">
        <f t="shared" si="401"/>
        <v/>
      </c>
      <c r="CV256" s="137" t="str">
        <f>IF(C256="","",'[1]رصد درجات'!AG256)</f>
        <v/>
      </c>
      <c r="CW256" s="137" t="str">
        <f t="shared" si="360"/>
        <v/>
      </c>
      <c r="CX256" s="137" t="str">
        <f>IF(C256="","",'[1]رصد درجات'!BD256)</f>
        <v/>
      </c>
      <c r="CY256" s="140" t="str">
        <f t="shared" si="361"/>
        <v/>
      </c>
      <c r="CZ256" s="140" t="str">
        <f t="shared" si="362"/>
        <v/>
      </c>
      <c r="DA256" s="135" t="str">
        <f t="shared" si="363"/>
        <v/>
      </c>
      <c r="DB256" s="141" t="str">
        <f t="shared" si="364"/>
        <v/>
      </c>
      <c r="DC256" s="142" t="str">
        <f t="shared" si="365"/>
        <v/>
      </c>
      <c r="DD256" s="141" t="str">
        <f t="shared" si="366"/>
        <v/>
      </c>
      <c r="DE256" s="142" t="str">
        <f t="shared" si="367"/>
        <v/>
      </c>
      <c r="DF256" s="137" t="str">
        <f>IF(C256="","",'[1]رصد درجات'!AH256)</f>
        <v/>
      </c>
      <c r="DG256" s="137" t="str">
        <f>IF(C256="","",'[1]رصد درجات'!AT256)</f>
        <v/>
      </c>
      <c r="DH256" s="137" t="str">
        <f t="shared" si="368"/>
        <v/>
      </c>
      <c r="DI256" s="137" t="str">
        <f t="shared" si="369"/>
        <v/>
      </c>
      <c r="DJ256" s="137" t="str">
        <f>IF(C256="","",'[1]رصد درجات'!BE256)</f>
        <v/>
      </c>
      <c r="DK256" s="137" t="str">
        <f>IF(C256="","",'[1]رصد درجات'!BQ256)</f>
        <v/>
      </c>
      <c r="DL256" s="137" t="str">
        <f t="shared" si="370"/>
        <v/>
      </c>
      <c r="DM256" s="137" t="str">
        <f t="shared" si="371"/>
        <v/>
      </c>
      <c r="DN256" s="137" t="str">
        <f t="shared" si="372"/>
        <v/>
      </c>
      <c r="DO256" s="138" t="str">
        <f t="shared" si="373"/>
        <v/>
      </c>
      <c r="DP256" s="143" t="str">
        <f t="shared" si="374"/>
        <v/>
      </c>
      <c r="DQ256" s="144" t="str">
        <f t="shared" si="375"/>
        <v/>
      </c>
      <c r="DR256" s="145">
        <f t="shared" si="376"/>
        <v>0</v>
      </c>
      <c r="DS256" s="146" t="str">
        <f t="shared" si="377"/>
        <v/>
      </c>
      <c r="DT256" s="147" t="str">
        <f t="shared" si="378"/>
        <v/>
      </c>
      <c r="DU256" s="147" t="str">
        <f t="shared" si="379"/>
        <v/>
      </c>
      <c r="DV256" s="147" t="str">
        <f t="shared" si="380"/>
        <v/>
      </c>
      <c r="DW256" s="147" t="str">
        <f t="shared" si="381"/>
        <v/>
      </c>
      <c r="DX256" s="147" t="str">
        <f t="shared" si="382"/>
        <v/>
      </c>
      <c r="DY256" s="147" t="str">
        <f t="shared" si="383"/>
        <v/>
      </c>
      <c r="DZ256" s="147" t="str">
        <f t="shared" si="384"/>
        <v/>
      </c>
      <c r="EA256" s="148"/>
      <c r="EB256" s="148"/>
      <c r="EC256" s="148"/>
      <c r="ED256" s="148"/>
      <c r="EE256" s="148"/>
      <c r="EF256" s="148"/>
      <c r="EG256" s="148"/>
      <c r="EH256" s="148"/>
      <c r="EI256" s="148"/>
      <c r="EJ256" s="148"/>
      <c r="EK256" s="149"/>
      <c r="EL256" s="150" t="str">
        <f t="shared" si="385"/>
        <v/>
      </c>
      <c r="EM256" s="145"/>
      <c r="EN256" s="145"/>
      <c r="EO256" s="151" t="str">
        <f>IF(C256="","",IF(EL256=TRUE,'[1]بيانات أساسية'!$Z$16,'[1]بيانات أساسية'!$Y$17))</f>
        <v/>
      </c>
      <c r="EP256" s="152" t="str">
        <f t="shared" si="336"/>
        <v/>
      </c>
      <c r="EQ256" s="153" t="str">
        <f t="shared" si="386"/>
        <v/>
      </c>
      <c r="ER256" s="153" t="str">
        <f t="shared" si="387"/>
        <v/>
      </c>
      <c r="ES256" s="159"/>
      <c r="GD256" s="157" t="str">
        <f t="shared" si="388"/>
        <v/>
      </c>
      <c r="GE256" s="157" t="str">
        <f t="shared" si="389"/>
        <v/>
      </c>
      <c r="GF256" s="157" t="str">
        <f t="shared" si="390"/>
        <v/>
      </c>
      <c r="GG256" s="157" t="str">
        <f t="shared" si="391"/>
        <v/>
      </c>
      <c r="GH256" s="157" t="str">
        <f t="shared" si="392"/>
        <v/>
      </c>
      <c r="GI256" s="157" t="str">
        <f t="shared" si="393"/>
        <v/>
      </c>
      <c r="GJ256" s="157" t="str">
        <f t="shared" si="394"/>
        <v/>
      </c>
      <c r="GK256" s="157" t="str">
        <f t="shared" si="395"/>
        <v/>
      </c>
      <c r="GL256" s="157" t="str">
        <f t="shared" si="396"/>
        <v/>
      </c>
      <c r="GM256" s="158" t="str">
        <f t="shared" si="397"/>
        <v/>
      </c>
      <c r="GN256" s="157" t="str">
        <f t="shared" si="398"/>
        <v/>
      </c>
      <c r="GO256" s="145" t="str">
        <f t="shared" si="399"/>
        <v/>
      </c>
    </row>
    <row r="257" spans="1:197" s="156" customFormat="1" ht="27" customHeight="1" thickBot="1">
      <c r="A257" s="132" t="str">
        <f>IF('[1]رصد درجات'!A257="","",'[1]رصد درجات'!A257)</f>
        <v/>
      </c>
      <c r="B257" s="132" t="str">
        <f>IF('[1]رصد درجات'!B257="","",'[1]رصد درجات'!B257)</f>
        <v/>
      </c>
      <c r="C257" s="132" t="str">
        <f>IF('[1]رصد درجات'!C257="","",'[1]رصد درجات'!C257)</f>
        <v/>
      </c>
      <c r="D257" s="133" t="str">
        <f>IF('[1]رصد درجات'!D257="","",'[1]رصد درجات'!D257)</f>
        <v/>
      </c>
      <c r="E257" s="132" t="str">
        <f>IF('[1]رصد درجات'!E257="","",'[1]رصد درجات'!E257)</f>
        <v/>
      </c>
      <c r="F257" s="132" t="str">
        <f>IF('[1]رصد درجات'!F257="","",'[1]رصد درجات'!F257)</f>
        <v/>
      </c>
      <c r="G257" s="132" t="str">
        <f>IF('[1]رصد درجات'!G257="","",'[1]رصد درجات'!G257)</f>
        <v/>
      </c>
      <c r="H257" s="132" t="str">
        <f>IF('[1]رصد درجات'!H257="","",'[1]رصد درجات'!H257)</f>
        <v/>
      </c>
      <c r="I257" s="132" t="str">
        <f>IF('[1]رصد درجات'!I257="","",'[1]رصد درجات'!I257)</f>
        <v/>
      </c>
      <c r="J257" s="132" t="str">
        <f>IF('[1]رصد درجات'!J257="","",'[1]رصد درجات'!J257)</f>
        <v/>
      </c>
      <c r="K257" s="132" t="str">
        <f>IF('[1]رصد درجات'!K257="","",'[1]رصد درجات'!K257)</f>
        <v/>
      </c>
      <c r="L257" s="132" t="str">
        <f>IF('[1]رصد درجات'!L257="","",'[1]رصد درجات'!L257)</f>
        <v/>
      </c>
      <c r="M257" s="134" t="str">
        <f>IF('[1]رصد درجات'!M257="","",'[1]رصد درجات'!M257)</f>
        <v/>
      </c>
      <c r="N257" s="134" t="str">
        <f>IF('[1]رصد درجات'!N257="","",'[1]رصد درجات'!N257)</f>
        <v/>
      </c>
      <c r="O257" s="132" t="str">
        <f>IF(C257="","",'[1]رصد درجات'!Y257)</f>
        <v/>
      </c>
      <c r="P257" s="132" t="str">
        <f>IF(C257="","",'[1]رصد درجات'!AL257)</f>
        <v/>
      </c>
      <c r="Q257" s="132" t="str">
        <f t="shared" si="337"/>
        <v/>
      </c>
      <c r="R257" s="135" t="str">
        <f t="shared" si="338"/>
        <v/>
      </c>
      <c r="S257" s="132" t="str">
        <f>IF(C257="","",'[1]رصد درجات'!AV257)</f>
        <v/>
      </c>
      <c r="T257" s="132" t="str">
        <f>IF(C257="","",'[1]رصد درجات'!BI257)</f>
        <v/>
      </c>
      <c r="U257" s="132" t="str">
        <f t="shared" si="339"/>
        <v/>
      </c>
      <c r="V257" s="132" t="str">
        <f t="shared" si="340"/>
        <v/>
      </c>
      <c r="W257" s="132" t="str">
        <f t="shared" si="341"/>
        <v/>
      </c>
      <c r="X257" s="136" t="str">
        <f t="shared" si="342"/>
        <v/>
      </c>
      <c r="Y257" s="137" t="str">
        <f>IF(C257="","",'[1]رصد درجات'!Z257)</f>
        <v/>
      </c>
      <c r="Z257" s="137" t="str">
        <f>IF(C257="","",'[1]رصد درجات'!AM257)</f>
        <v/>
      </c>
      <c r="AA257" s="137" t="str">
        <f t="shared" si="312"/>
        <v/>
      </c>
      <c r="AB257" s="137" t="str">
        <f t="shared" si="343"/>
        <v/>
      </c>
      <c r="AC257" s="137" t="str">
        <f>IF(C257="","",'[1]رصد درجات'!AV257)</f>
        <v/>
      </c>
      <c r="AD257" s="137" t="str">
        <f>IF(C257="","",'[1]رصد درجات'!BI257)</f>
        <v/>
      </c>
      <c r="AE257" s="137" t="str">
        <f t="shared" si="313"/>
        <v/>
      </c>
      <c r="AF257" s="137" t="str">
        <f t="shared" si="314"/>
        <v/>
      </c>
      <c r="AG257" s="137" t="str">
        <f t="shared" si="344"/>
        <v/>
      </c>
      <c r="AH257" s="138" t="str">
        <f t="shared" si="345"/>
        <v/>
      </c>
      <c r="AI257" s="137" t="str">
        <f>IF(C257="","",'[1]رصد درجات'!AA257)</f>
        <v/>
      </c>
      <c r="AJ257" s="137" t="str">
        <f>IF(C257="","",'[1]رصد درجات'!AN257)</f>
        <v/>
      </c>
      <c r="AK257" s="137" t="str">
        <f t="shared" si="315"/>
        <v/>
      </c>
      <c r="AL257" s="139" t="str">
        <f t="shared" si="346"/>
        <v/>
      </c>
      <c r="AM257" s="137" t="str">
        <f>IF(C257="","",'[1]رصد درجات'!AX257)</f>
        <v/>
      </c>
      <c r="AN257" s="137" t="str">
        <f>IF(C257="","",'[1]رصد درجات'!BK257)</f>
        <v/>
      </c>
      <c r="AO257" s="137" t="str">
        <f t="shared" si="316"/>
        <v/>
      </c>
      <c r="AP257" s="137" t="str">
        <f t="shared" si="317"/>
        <v/>
      </c>
      <c r="AQ257" s="137" t="str">
        <f t="shared" si="318"/>
        <v/>
      </c>
      <c r="AR257" s="138" t="str">
        <f t="shared" si="347"/>
        <v/>
      </c>
      <c r="AS257" s="137" t="str">
        <f>IF(C257="","",'[1]رصد درجات'!AB257)</f>
        <v/>
      </c>
      <c r="AT257" s="137" t="str">
        <f>IF(C257="","",'[1]رصد درجات'!AO257)</f>
        <v/>
      </c>
      <c r="AU257" s="137" t="str">
        <f>IF(C257="","",'[1]رصد درجات'!AP257)</f>
        <v/>
      </c>
      <c r="AV257" s="137" t="str">
        <f t="shared" si="319"/>
        <v/>
      </c>
      <c r="AW257" s="137" t="str">
        <f t="shared" si="348"/>
        <v/>
      </c>
      <c r="AX257" s="137" t="str">
        <f>IF(C257="","",'[1]رصد درجات'!AY257)</f>
        <v/>
      </c>
      <c r="AY257" s="137" t="str">
        <f>IF(C257="","",'[1]رصد درجات'!BL257)</f>
        <v/>
      </c>
      <c r="AZ257" s="137" t="str">
        <f>IF(C257="","",'[1]رصد درجات'!BM257)</f>
        <v/>
      </c>
      <c r="BA257" s="137" t="str">
        <f t="shared" si="320"/>
        <v/>
      </c>
      <c r="BB257" s="137" t="str">
        <f t="shared" si="321"/>
        <v/>
      </c>
      <c r="BC257" s="137" t="str">
        <f t="shared" si="322"/>
        <v/>
      </c>
      <c r="BD257" s="137" t="str">
        <f t="shared" si="323"/>
        <v/>
      </c>
      <c r="BE257" s="138" t="str">
        <f t="shared" si="349"/>
        <v/>
      </c>
      <c r="BF257" s="137" t="str">
        <f>IF(C257="","",'[1]رصد درجات'!AC257)</f>
        <v/>
      </c>
      <c r="BG257" s="137" t="str">
        <f>IF(C257="","",'[1]رصد درجات'!AI257)</f>
        <v/>
      </c>
      <c r="BH257" s="137" t="str">
        <f>IF(C257="","",'[1]رصد درجات'!AQ257)</f>
        <v/>
      </c>
      <c r="BI257" s="137" t="str">
        <f t="shared" si="324"/>
        <v/>
      </c>
      <c r="BJ257" s="137" t="str">
        <f t="shared" si="350"/>
        <v/>
      </c>
      <c r="BK257" s="137" t="str">
        <f>IF(C257="","",'[1]رصد درجات'!AZ257)</f>
        <v/>
      </c>
      <c r="BL257" s="137" t="str">
        <f>IF(C257="","",'[1]رصد درجات'!BF257)</f>
        <v/>
      </c>
      <c r="BM257" s="137" t="str">
        <f>IF(C257="","",'[1]رصد درجات'!BN257)</f>
        <v/>
      </c>
      <c r="BN257" s="137" t="str">
        <f t="shared" si="325"/>
        <v/>
      </c>
      <c r="BO257" s="137" t="str">
        <f t="shared" si="326"/>
        <v/>
      </c>
      <c r="BP257" s="137" t="str">
        <f t="shared" si="327"/>
        <v/>
      </c>
      <c r="BQ257" s="137" t="str">
        <f t="shared" si="328"/>
        <v/>
      </c>
      <c r="BR257" s="138" t="str">
        <f t="shared" si="351"/>
        <v/>
      </c>
      <c r="BS257" s="137" t="str">
        <f>IF(C257="","",'[1]رصد درجات'!AD257)</f>
        <v/>
      </c>
      <c r="BT257" s="137" t="str">
        <f>IF(C257="","",'[1]رصد درجات'!AR257)</f>
        <v/>
      </c>
      <c r="BU257" s="137" t="str">
        <f t="shared" si="329"/>
        <v/>
      </c>
      <c r="BV257" s="137" t="str">
        <f t="shared" si="352"/>
        <v/>
      </c>
      <c r="BW257" s="137" t="str">
        <f>IF(C257="","",'[1]رصد درجات'!BA257)</f>
        <v/>
      </c>
      <c r="BX257" s="137" t="str">
        <f>IF(C257="","",'[1]رصد درجات'!BO257)</f>
        <v/>
      </c>
      <c r="BY257" s="137" t="str">
        <f t="shared" si="330"/>
        <v/>
      </c>
      <c r="BZ257" s="137" t="str">
        <f t="shared" si="353"/>
        <v/>
      </c>
      <c r="CA257" s="137" t="str">
        <f t="shared" si="331"/>
        <v/>
      </c>
      <c r="CB257" s="138" t="str">
        <f t="shared" si="354"/>
        <v/>
      </c>
      <c r="CC257" s="137" t="str">
        <f>IF(C257="","",'[1]رصد درجات'!AE257)</f>
        <v/>
      </c>
      <c r="CD257" s="137" t="str">
        <f>IF(C257="","",'[1]رصد درجات'!AJ257)</f>
        <v/>
      </c>
      <c r="CE257" s="137" t="str">
        <f>IF(C257="","",'[1]رصد درجات'!AS257)</f>
        <v/>
      </c>
      <c r="CF257" s="137" t="str">
        <f t="shared" si="332"/>
        <v/>
      </c>
      <c r="CG257" s="137" t="str">
        <f t="shared" si="355"/>
        <v/>
      </c>
      <c r="CH257" s="137" t="str">
        <f>IF(C257="","",'[1]رصد درجات'!BB257)</f>
        <v/>
      </c>
      <c r="CI257" s="137" t="str">
        <f>IF(C257="","",'[1]رصد درجات'!BF257)</f>
        <v/>
      </c>
      <c r="CJ257" s="137" t="str">
        <f>IF(C257="","",'[1]رصد درجات'!BP257)</f>
        <v/>
      </c>
      <c r="CK257" s="137" t="str">
        <f t="shared" si="333"/>
        <v/>
      </c>
      <c r="CL257" s="137" t="str">
        <f t="shared" si="334"/>
        <v/>
      </c>
      <c r="CM257" s="137" t="str">
        <f t="shared" si="335"/>
        <v/>
      </c>
      <c r="CN257" s="137" t="str">
        <f t="shared" si="356"/>
        <v/>
      </c>
      <c r="CO257" s="138" t="str">
        <f t="shared" si="357"/>
        <v/>
      </c>
      <c r="CP257" s="140" t="str">
        <f>IF(C257="","",'[1]رصد درجات'!AF257)</f>
        <v/>
      </c>
      <c r="CQ257" s="135" t="str">
        <f t="shared" si="358"/>
        <v/>
      </c>
      <c r="CR257" s="140" t="str">
        <f>IF(C257="","",'[1]رصد درجات'!BC257)</f>
        <v/>
      </c>
      <c r="CS257" s="140" t="str">
        <f t="shared" si="359"/>
        <v/>
      </c>
      <c r="CT257" s="140" t="str">
        <f t="shared" si="400"/>
        <v/>
      </c>
      <c r="CU257" s="135" t="str">
        <f t="shared" si="401"/>
        <v/>
      </c>
      <c r="CV257" s="137" t="str">
        <f>IF(C257="","",'[1]رصد درجات'!AG257)</f>
        <v/>
      </c>
      <c r="CW257" s="137" t="str">
        <f t="shared" si="360"/>
        <v/>
      </c>
      <c r="CX257" s="137" t="str">
        <f>IF(C257="","",'[1]رصد درجات'!BD257)</f>
        <v/>
      </c>
      <c r="CY257" s="140" t="str">
        <f t="shared" si="361"/>
        <v/>
      </c>
      <c r="CZ257" s="140" t="str">
        <f t="shared" si="362"/>
        <v/>
      </c>
      <c r="DA257" s="135" t="str">
        <f t="shared" si="363"/>
        <v/>
      </c>
      <c r="DB257" s="141" t="str">
        <f t="shared" si="364"/>
        <v/>
      </c>
      <c r="DC257" s="142" t="str">
        <f t="shared" si="365"/>
        <v/>
      </c>
      <c r="DD257" s="141" t="str">
        <f t="shared" si="366"/>
        <v/>
      </c>
      <c r="DE257" s="142" t="str">
        <f t="shared" si="367"/>
        <v/>
      </c>
      <c r="DF257" s="137" t="str">
        <f>IF(C257="","",'[1]رصد درجات'!AH257)</f>
        <v/>
      </c>
      <c r="DG257" s="137" t="str">
        <f>IF(C257="","",'[1]رصد درجات'!AT257)</f>
        <v/>
      </c>
      <c r="DH257" s="137" t="str">
        <f t="shared" si="368"/>
        <v/>
      </c>
      <c r="DI257" s="137" t="str">
        <f t="shared" si="369"/>
        <v/>
      </c>
      <c r="DJ257" s="137" t="str">
        <f>IF(C257="","",'[1]رصد درجات'!BE257)</f>
        <v/>
      </c>
      <c r="DK257" s="137" t="str">
        <f>IF(C257="","",'[1]رصد درجات'!BQ257)</f>
        <v/>
      </c>
      <c r="DL257" s="137" t="str">
        <f t="shared" si="370"/>
        <v/>
      </c>
      <c r="DM257" s="137" t="str">
        <f t="shared" si="371"/>
        <v/>
      </c>
      <c r="DN257" s="137" t="str">
        <f t="shared" si="372"/>
        <v/>
      </c>
      <c r="DO257" s="138" t="str">
        <f t="shared" si="373"/>
        <v/>
      </c>
      <c r="DP257" s="143" t="str">
        <f t="shared" si="374"/>
        <v/>
      </c>
      <c r="DQ257" s="144" t="str">
        <f t="shared" si="375"/>
        <v/>
      </c>
      <c r="DR257" s="145">
        <f t="shared" si="376"/>
        <v>0</v>
      </c>
      <c r="DS257" s="146" t="str">
        <f t="shared" si="377"/>
        <v/>
      </c>
      <c r="DT257" s="147" t="str">
        <f t="shared" si="378"/>
        <v/>
      </c>
      <c r="DU257" s="147" t="str">
        <f t="shared" si="379"/>
        <v/>
      </c>
      <c r="DV257" s="147" t="str">
        <f t="shared" si="380"/>
        <v/>
      </c>
      <c r="DW257" s="147" t="str">
        <f t="shared" si="381"/>
        <v/>
      </c>
      <c r="DX257" s="147" t="str">
        <f t="shared" si="382"/>
        <v/>
      </c>
      <c r="DY257" s="147" t="str">
        <f t="shared" si="383"/>
        <v/>
      </c>
      <c r="DZ257" s="147" t="str">
        <f t="shared" si="384"/>
        <v/>
      </c>
      <c r="EA257" s="148"/>
      <c r="EB257" s="148"/>
      <c r="EC257" s="148"/>
      <c r="ED257" s="148"/>
      <c r="EE257" s="148"/>
      <c r="EF257" s="148"/>
      <c r="EG257" s="148"/>
      <c r="EH257" s="148"/>
      <c r="EI257" s="148"/>
      <c r="EJ257" s="148"/>
      <c r="EK257" s="149"/>
      <c r="EL257" s="150" t="str">
        <f t="shared" si="385"/>
        <v/>
      </c>
      <c r="EM257" s="145"/>
      <c r="EN257" s="145"/>
      <c r="EO257" s="151" t="str">
        <f>IF(C257="","",IF(EL257=TRUE,'[1]بيانات أساسية'!$Z$16,'[1]بيانات أساسية'!$Y$17))</f>
        <v/>
      </c>
      <c r="EP257" s="152" t="str">
        <f t="shared" si="336"/>
        <v/>
      </c>
      <c r="EQ257" s="153" t="str">
        <f t="shared" si="386"/>
        <v/>
      </c>
      <c r="ER257" s="153" t="str">
        <f t="shared" si="387"/>
        <v/>
      </c>
      <c r="ES257" s="159"/>
      <c r="GD257" s="157" t="str">
        <f t="shared" si="388"/>
        <v/>
      </c>
      <c r="GE257" s="157" t="str">
        <f t="shared" si="389"/>
        <v/>
      </c>
      <c r="GF257" s="157" t="str">
        <f t="shared" si="390"/>
        <v/>
      </c>
      <c r="GG257" s="157" t="str">
        <f t="shared" si="391"/>
        <v/>
      </c>
      <c r="GH257" s="157" t="str">
        <f t="shared" si="392"/>
        <v/>
      </c>
      <c r="GI257" s="157" t="str">
        <f t="shared" si="393"/>
        <v/>
      </c>
      <c r="GJ257" s="157" t="str">
        <f t="shared" si="394"/>
        <v/>
      </c>
      <c r="GK257" s="157" t="str">
        <f t="shared" si="395"/>
        <v/>
      </c>
      <c r="GL257" s="157" t="str">
        <f t="shared" si="396"/>
        <v/>
      </c>
      <c r="GM257" s="158" t="str">
        <f t="shared" si="397"/>
        <v/>
      </c>
      <c r="GN257" s="157" t="str">
        <f t="shared" si="398"/>
        <v/>
      </c>
      <c r="GO257" s="145" t="str">
        <f t="shared" si="399"/>
        <v/>
      </c>
    </row>
    <row r="258" spans="1:197" s="156" customFormat="1" ht="27" customHeight="1" thickBot="1">
      <c r="A258" s="132" t="str">
        <f>IF('[1]رصد درجات'!A258="","",'[1]رصد درجات'!A258)</f>
        <v/>
      </c>
      <c r="B258" s="132" t="str">
        <f>IF('[1]رصد درجات'!B258="","",'[1]رصد درجات'!B258)</f>
        <v/>
      </c>
      <c r="C258" s="132" t="str">
        <f>IF('[1]رصد درجات'!C258="","",'[1]رصد درجات'!C258)</f>
        <v/>
      </c>
      <c r="D258" s="133" t="str">
        <f>IF('[1]رصد درجات'!D258="","",'[1]رصد درجات'!D258)</f>
        <v/>
      </c>
      <c r="E258" s="132" t="str">
        <f>IF('[1]رصد درجات'!E258="","",'[1]رصد درجات'!E258)</f>
        <v/>
      </c>
      <c r="F258" s="132" t="str">
        <f>IF('[1]رصد درجات'!F258="","",'[1]رصد درجات'!F258)</f>
        <v/>
      </c>
      <c r="G258" s="132" t="str">
        <f>IF('[1]رصد درجات'!G258="","",'[1]رصد درجات'!G258)</f>
        <v/>
      </c>
      <c r="H258" s="132" t="str">
        <f>IF('[1]رصد درجات'!H258="","",'[1]رصد درجات'!H258)</f>
        <v/>
      </c>
      <c r="I258" s="132" t="str">
        <f>IF('[1]رصد درجات'!I258="","",'[1]رصد درجات'!I258)</f>
        <v/>
      </c>
      <c r="J258" s="132" t="str">
        <f>IF('[1]رصد درجات'!J258="","",'[1]رصد درجات'!J258)</f>
        <v/>
      </c>
      <c r="K258" s="132" t="str">
        <f>IF('[1]رصد درجات'!K258="","",'[1]رصد درجات'!K258)</f>
        <v/>
      </c>
      <c r="L258" s="132" t="str">
        <f>IF('[1]رصد درجات'!L258="","",'[1]رصد درجات'!L258)</f>
        <v/>
      </c>
      <c r="M258" s="134" t="str">
        <f>IF('[1]رصد درجات'!M258="","",'[1]رصد درجات'!M258)</f>
        <v/>
      </c>
      <c r="N258" s="134" t="str">
        <f>IF('[1]رصد درجات'!N258="","",'[1]رصد درجات'!N258)</f>
        <v/>
      </c>
      <c r="O258" s="132" t="str">
        <f>IF(C258="","",'[1]رصد درجات'!Y258)</f>
        <v/>
      </c>
      <c r="P258" s="132" t="str">
        <f>IF(C258="","",'[1]رصد درجات'!AL258)</f>
        <v/>
      </c>
      <c r="Q258" s="132" t="str">
        <f t="shared" si="337"/>
        <v/>
      </c>
      <c r="R258" s="135" t="str">
        <f t="shared" si="338"/>
        <v/>
      </c>
      <c r="S258" s="132" t="str">
        <f>IF(C258="","",'[1]رصد درجات'!AV258)</f>
        <v/>
      </c>
      <c r="T258" s="132" t="str">
        <f>IF(C258="","",'[1]رصد درجات'!BI258)</f>
        <v/>
      </c>
      <c r="U258" s="132" t="str">
        <f t="shared" si="339"/>
        <v/>
      </c>
      <c r="V258" s="132" t="str">
        <f t="shared" si="340"/>
        <v/>
      </c>
      <c r="W258" s="132" t="str">
        <f t="shared" si="341"/>
        <v/>
      </c>
      <c r="X258" s="136" t="str">
        <f t="shared" si="342"/>
        <v/>
      </c>
      <c r="Y258" s="137" t="str">
        <f>IF(C258="","",'[1]رصد درجات'!Z258)</f>
        <v/>
      </c>
      <c r="Z258" s="137" t="str">
        <f>IF(C258="","",'[1]رصد درجات'!AM258)</f>
        <v/>
      </c>
      <c r="AA258" s="137" t="str">
        <f t="shared" si="312"/>
        <v/>
      </c>
      <c r="AB258" s="137" t="str">
        <f t="shared" si="343"/>
        <v/>
      </c>
      <c r="AC258" s="137" t="str">
        <f>IF(C258="","",'[1]رصد درجات'!AV258)</f>
        <v/>
      </c>
      <c r="AD258" s="137" t="str">
        <f>IF(C258="","",'[1]رصد درجات'!BI258)</f>
        <v/>
      </c>
      <c r="AE258" s="137" t="str">
        <f t="shared" si="313"/>
        <v/>
      </c>
      <c r="AF258" s="137" t="str">
        <f t="shared" si="314"/>
        <v/>
      </c>
      <c r="AG258" s="137" t="str">
        <f t="shared" si="344"/>
        <v/>
      </c>
      <c r="AH258" s="138" t="str">
        <f t="shared" si="345"/>
        <v/>
      </c>
      <c r="AI258" s="137" t="str">
        <f>IF(C258="","",'[1]رصد درجات'!AA258)</f>
        <v/>
      </c>
      <c r="AJ258" s="137" t="str">
        <f>IF(C258="","",'[1]رصد درجات'!AN258)</f>
        <v/>
      </c>
      <c r="AK258" s="137" t="str">
        <f t="shared" si="315"/>
        <v/>
      </c>
      <c r="AL258" s="139" t="str">
        <f t="shared" si="346"/>
        <v/>
      </c>
      <c r="AM258" s="137" t="str">
        <f>IF(C258="","",'[1]رصد درجات'!AX258)</f>
        <v/>
      </c>
      <c r="AN258" s="137" t="str">
        <f>IF(C258="","",'[1]رصد درجات'!BK258)</f>
        <v/>
      </c>
      <c r="AO258" s="137" t="str">
        <f t="shared" si="316"/>
        <v/>
      </c>
      <c r="AP258" s="137" t="str">
        <f t="shared" si="317"/>
        <v/>
      </c>
      <c r="AQ258" s="137" t="str">
        <f t="shared" si="318"/>
        <v/>
      </c>
      <c r="AR258" s="138" t="str">
        <f t="shared" si="347"/>
        <v/>
      </c>
      <c r="AS258" s="137" t="str">
        <f>IF(C258="","",'[1]رصد درجات'!AB258)</f>
        <v/>
      </c>
      <c r="AT258" s="137" t="str">
        <f>IF(C258="","",'[1]رصد درجات'!AO258)</f>
        <v/>
      </c>
      <c r="AU258" s="137" t="str">
        <f>IF(C258="","",'[1]رصد درجات'!AP258)</f>
        <v/>
      </c>
      <c r="AV258" s="137" t="str">
        <f t="shared" si="319"/>
        <v/>
      </c>
      <c r="AW258" s="137" t="str">
        <f t="shared" si="348"/>
        <v/>
      </c>
      <c r="AX258" s="137" t="str">
        <f>IF(C258="","",'[1]رصد درجات'!AY258)</f>
        <v/>
      </c>
      <c r="AY258" s="137" t="str">
        <f>IF(C258="","",'[1]رصد درجات'!BL258)</f>
        <v/>
      </c>
      <c r="AZ258" s="137" t="str">
        <f>IF(C258="","",'[1]رصد درجات'!BM258)</f>
        <v/>
      </c>
      <c r="BA258" s="137" t="str">
        <f t="shared" si="320"/>
        <v/>
      </c>
      <c r="BB258" s="137" t="str">
        <f t="shared" si="321"/>
        <v/>
      </c>
      <c r="BC258" s="137" t="str">
        <f t="shared" si="322"/>
        <v/>
      </c>
      <c r="BD258" s="137" t="str">
        <f t="shared" si="323"/>
        <v/>
      </c>
      <c r="BE258" s="138" t="str">
        <f t="shared" si="349"/>
        <v/>
      </c>
      <c r="BF258" s="137" t="str">
        <f>IF(C258="","",'[1]رصد درجات'!AC258)</f>
        <v/>
      </c>
      <c r="BG258" s="137" t="str">
        <f>IF(C258="","",'[1]رصد درجات'!AI258)</f>
        <v/>
      </c>
      <c r="BH258" s="137" t="str">
        <f>IF(C258="","",'[1]رصد درجات'!AQ258)</f>
        <v/>
      </c>
      <c r="BI258" s="137" t="str">
        <f t="shared" si="324"/>
        <v/>
      </c>
      <c r="BJ258" s="137" t="str">
        <f t="shared" si="350"/>
        <v/>
      </c>
      <c r="BK258" s="137" t="str">
        <f>IF(C258="","",'[1]رصد درجات'!AZ258)</f>
        <v/>
      </c>
      <c r="BL258" s="137" t="str">
        <f>IF(C258="","",'[1]رصد درجات'!BF258)</f>
        <v/>
      </c>
      <c r="BM258" s="137" t="str">
        <f>IF(C258="","",'[1]رصد درجات'!BN258)</f>
        <v/>
      </c>
      <c r="BN258" s="137" t="str">
        <f t="shared" si="325"/>
        <v/>
      </c>
      <c r="BO258" s="137" t="str">
        <f t="shared" si="326"/>
        <v/>
      </c>
      <c r="BP258" s="137" t="str">
        <f t="shared" si="327"/>
        <v/>
      </c>
      <c r="BQ258" s="137" t="str">
        <f t="shared" si="328"/>
        <v/>
      </c>
      <c r="BR258" s="138" t="str">
        <f t="shared" si="351"/>
        <v/>
      </c>
      <c r="BS258" s="137" t="str">
        <f>IF(C258="","",'[1]رصد درجات'!AD258)</f>
        <v/>
      </c>
      <c r="BT258" s="137" t="str">
        <f>IF(C258="","",'[1]رصد درجات'!AR258)</f>
        <v/>
      </c>
      <c r="BU258" s="137" t="str">
        <f t="shared" si="329"/>
        <v/>
      </c>
      <c r="BV258" s="137" t="str">
        <f t="shared" si="352"/>
        <v/>
      </c>
      <c r="BW258" s="137" t="str">
        <f>IF(C258="","",'[1]رصد درجات'!BA258)</f>
        <v/>
      </c>
      <c r="BX258" s="137" t="str">
        <f>IF(C258="","",'[1]رصد درجات'!BO258)</f>
        <v/>
      </c>
      <c r="BY258" s="137" t="str">
        <f t="shared" si="330"/>
        <v/>
      </c>
      <c r="BZ258" s="137" t="str">
        <f t="shared" si="353"/>
        <v/>
      </c>
      <c r="CA258" s="137" t="str">
        <f t="shared" si="331"/>
        <v/>
      </c>
      <c r="CB258" s="138" t="str">
        <f t="shared" si="354"/>
        <v/>
      </c>
      <c r="CC258" s="137" t="str">
        <f>IF(C258="","",'[1]رصد درجات'!AE258)</f>
        <v/>
      </c>
      <c r="CD258" s="137" t="str">
        <f>IF(C258="","",'[1]رصد درجات'!AJ258)</f>
        <v/>
      </c>
      <c r="CE258" s="137" t="str">
        <f>IF(C258="","",'[1]رصد درجات'!AS258)</f>
        <v/>
      </c>
      <c r="CF258" s="137" t="str">
        <f t="shared" si="332"/>
        <v/>
      </c>
      <c r="CG258" s="137" t="str">
        <f t="shared" si="355"/>
        <v/>
      </c>
      <c r="CH258" s="137" t="str">
        <f>IF(C258="","",'[1]رصد درجات'!BB258)</f>
        <v/>
      </c>
      <c r="CI258" s="137" t="str">
        <f>IF(C258="","",'[1]رصد درجات'!BF258)</f>
        <v/>
      </c>
      <c r="CJ258" s="137" t="str">
        <f>IF(C258="","",'[1]رصد درجات'!BP258)</f>
        <v/>
      </c>
      <c r="CK258" s="137" t="str">
        <f t="shared" si="333"/>
        <v/>
      </c>
      <c r="CL258" s="137" t="str">
        <f t="shared" si="334"/>
        <v/>
      </c>
      <c r="CM258" s="137" t="str">
        <f t="shared" si="335"/>
        <v/>
      </c>
      <c r="CN258" s="137" t="str">
        <f t="shared" si="356"/>
        <v/>
      </c>
      <c r="CO258" s="138" t="str">
        <f t="shared" si="357"/>
        <v/>
      </c>
      <c r="CP258" s="140" t="str">
        <f>IF(C258="","",'[1]رصد درجات'!AF258)</f>
        <v/>
      </c>
      <c r="CQ258" s="135" t="str">
        <f t="shared" si="358"/>
        <v/>
      </c>
      <c r="CR258" s="140" t="str">
        <f>IF(C258="","",'[1]رصد درجات'!BC258)</f>
        <v/>
      </c>
      <c r="CS258" s="140" t="str">
        <f t="shared" si="359"/>
        <v/>
      </c>
      <c r="CT258" s="140" t="str">
        <f t="shared" si="400"/>
        <v/>
      </c>
      <c r="CU258" s="135" t="str">
        <f t="shared" si="401"/>
        <v/>
      </c>
      <c r="CV258" s="137" t="str">
        <f>IF(C258="","",'[1]رصد درجات'!AG258)</f>
        <v/>
      </c>
      <c r="CW258" s="137" t="str">
        <f t="shared" si="360"/>
        <v/>
      </c>
      <c r="CX258" s="137" t="str">
        <f>IF(C258="","",'[1]رصد درجات'!BD258)</f>
        <v/>
      </c>
      <c r="CY258" s="140" t="str">
        <f t="shared" si="361"/>
        <v/>
      </c>
      <c r="CZ258" s="140" t="str">
        <f t="shared" si="362"/>
        <v/>
      </c>
      <c r="DA258" s="135" t="str">
        <f t="shared" si="363"/>
        <v/>
      </c>
      <c r="DB258" s="141" t="str">
        <f t="shared" si="364"/>
        <v/>
      </c>
      <c r="DC258" s="142" t="str">
        <f t="shared" si="365"/>
        <v/>
      </c>
      <c r="DD258" s="141" t="str">
        <f t="shared" si="366"/>
        <v/>
      </c>
      <c r="DE258" s="142" t="str">
        <f t="shared" si="367"/>
        <v/>
      </c>
      <c r="DF258" s="137" t="str">
        <f>IF(C258="","",'[1]رصد درجات'!AH258)</f>
        <v/>
      </c>
      <c r="DG258" s="137" t="str">
        <f>IF(C258="","",'[1]رصد درجات'!AT258)</f>
        <v/>
      </c>
      <c r="DH258" s="137" t="str">
        <f t="shared" si="368"/>
        <v/>
      </c>
      <c r="DI258" s="137" t="str">
        <f t="shared" si="369"/>
        <v/>
      </c>
      <c r="DJ258" s="137" t="str">
        <f>IF(C258="","",'[1]رصد درجات'!BE258)</f>
        <v/>
      </c>
      <c r="DK258" s="137" t="str">
        <f>IF(C258="","",'[1]رصد درجات'!BQ258)</f>
        <v/>
      </c>
      <c r="DL258" s="137" t="str">
        <f t="shared" si="370"/>
        <v/>
      </c>
      <c r="DM258" s="137" t="str">
        <f t="shared" si="371"/>
        <v/>
      </c>
      <c r="DN258" s="137" t="str">
        <f t="shared" si="372"/>
        <v/>
      </c>
      <c r="DO258" s="138" t="str">
        <f t="shared" si="373"/>
        <v/>
      </c>
      <c r="DP258" s="143" t="str">
        <f t="shared" si="374"/>
        <v/>
      </c>
      <c r="DQ258" s="144" t="str">
        <f t="shared" si="375"/>
        <v/>
      </c>
      <c r="DR258" s="145">
        <f t="shared" si="376"/>
        <v>0</v>
      </c>
      <c r="DS258" s="146" t="str">
        <f t="shared" si="377"/>
        <v/>
      </c>
      <c r="DT258" s="147" t="str">
        <f t="shared" si="378"/>
        <v/>
      </c>
      <c r="DU258" s="147" t="str">
        <f t="shared" si="379"/>
        <v/>
      </c>
      <c r="DV258" s="147" t="str">
        <f t="shared" si="380"/>
        <v/>
      </c>
      <c r="DW258" s="147" t="str">
        <f t="shared" si="381"/>
        <v/>
      </c>
      <c r="DX258" s="147" t="str">
        <f t="shared" si="382"/>
        <v/>
      </c>
      <c r="DY258" s="147" t="str">
        <f t="shared" si="383"/>
        <v/>
      </c>
      <c r="DZ258" s="147" t="str">
        <f t="shared" si="384"/>
        <v/>
      </c>
      <c r="EA258" s="148"/>
      <c r="EB258" s="148"/>
      <c r="EC258" s="148"/>
      <c r="ED258" s="148"/>
      <c r="EE258" s="148"/>
      <c r="EF258" s="148"/>
      <c r="EG258" s="148"/>
      <c r="EH258" s="148"/>
      <c r="EI258" s="148"/>
      <c r="EJ258" s="148"/>
      <c r="EK258" s="149"/>
      <c r="EL258" s="150" t="str">
        <f t="shared" si="385"/>
        <v/>
      </c>
      <c r="EM258" s="145"/>
      <c r="EN258" s="145"/>
      <c r="EO258" s="151" t="str">
        <f>IF(C258="","",IF(EL258=TRUE,'[1]بيانات أساسية'!$Z$16,'[1]بيانات أساسية'!$Y$17))</f>
        <v/>
      </c>
      <c r="EP258" s="152" t="str">
        <f t="shared" si="336"/>
        <v/>
      </c>
      <c r="EQ258" s="153" t="str">
        <f t="shared" si="386"/>
        <v/>
      </c>
      <c r="ER258" s="153" t="str">
        <f t="shared" si="387"/>
        <v/>
      </c>
      <c r="ES258" s="159"/>
      <c r="GD258" s="157" t="str">
        <f t="shared" si="388"/>
        <v/>
      </c>
      <c r="GE258" s="157" t="str">
        <f t="shared" si="389"/>
        <v/>
      </c>
      <c r="GF258" s="157" t="str">
        <f t="shared" si="390"/>
        <v/>
      </c>
      <c r="GG258" s="157" t="str">
        <f t="shared" si="391"/>
        <v/>
      </c>
      <c r="GH258" s="157" t="str">
        <f t="shared" si="392"/>
        <v/>
      </c>
      <c r="GI258" s="157" t="str">
        <f t="shared" si="393"/>
        <v/>
      </c>
      <c r="GJ258" s="157" t="str">
        <f t="shared" si="394"/>
        <v/>
      </c>
      <c r="GK258" s="157" t="str">
        <f t="shared" si="395"/>
        <v/>
      </c>
      <c r="GL258" s="157" t="str">
        <f t="shared" si="396"/>
        <v/>
      </c>
      <c r="GM258" s="158" t="str">
        <f t="shared" si="397"/>
        <v/>
      </c>
      <c r="GN258" s="157" t="str">
        <f t="shared" si="398"/>
        <v/>
      </c>
      <c r="GO258" s="145" t="str">
        <f t="shared" si="399"/>
        <v/>
      </c>
    </row>
    <row r="259" spans="1:197" s="156" customFormat="1" ht="27" customHeight="1" thickBot="1">
      <c r="A259" s="132" t="str">
        <f>IF('[1]رصد درجات'!A259="","",'[1]رصد درجات'!A259)</f>
        <v/>
      </c>
      <c r="B259" s="132" t="str">
        <f>IF('[1]رصد درجات'!B259="","",'[1]رصد درجات'!B259)</f>
        <v/>
      </c>
      <c r="C259" s="132" t="str">
        <f>IF('[1]رصد درجات'!C259="","",'[1]رصد درجات'!C259)</f>
        <v/>
      </c>
      <c r="D259" s="133" t="str">
        <f>IF('[1]رصد درجات'!D259="","",'[1]رصد درجات'!D259)</f>
        <v/>
      </c>
      <c r="E259" s="132" t="str">
        <f>IF('[1]رصد درجات'!E259="","",'[1]رصد درجات'!E259)</f>
        <v/>
      </c>
      <c r="F259" s="132" t="str">
        <f>IF('[1]رصد درجات'!F259="","",'[1]رصد درجات'!F259)</f>
        <v/>
      </c>
      <c r="G259" s="132" t="str">
        <f>IF('[1]رصد درجات'!G259="","",'[1]رصد درجات'!G259)</f>
        <v/>
      </c>
      <c r="H259" s="132" t="str">
        <f>IF('[1]رصد درجات'!H259="","",'[1]رصد درجات'!H259)</f>
        <v/>
      </c>
      <c r="I259" s="132" t="str">
        <f>IF('[1]رصد درجات'!I259="","",'[1]رصد درجات'!I259)</f>
        <v/>
      </c>
      <c r="J259" s="132" t="str">
        <f>IF('[1]رصد درجات'!J259="","",'[1]رصد درجات'!J259)</f>
        <v/>
      </c>
      <c r="K259" s="132" t="str">
        <f>IF('[1]رصد درجات'!K259="","",'[1]رصد درجات'!K259)</f>
        <v/>
      </c>
      <c r="L259" s="132" t="str">
        <f>IF('[1]رصد درجات'!L259="","",'[1]رصد درجات'!L259)</f>
        <v/>
      </c>
      <c r="M259" s="134" t="str">
        <f>IF('[1]رصد درجات'!M259="","",'[1]رصد درجات'!M259)</f>
        <v/>
      </c>
      <c r="N259" s="134" t="str">
        <f>IF('[1]رصد درجات'!N259="","",'[1]رصد درجات'!N259)</f>
        <v/>
      </c>
      <c r="O259" s="132" t="str">
        <f>IF(C259="","",'[1]رصد درجات'!Y259)</f>
        <v/>
      </c>
      <c r="P259" s="132" t="str">
        <f>IF(C259="","",'[1]رصد درجات'!AL259)</f>
        <v/>
      </c>
      <c r="Q259" s="132" t="str">
        <f t="shared" si="337"/>
        <v/>
      </c>
      <c r="R259" s="135" t="str">
        <f t="shared" si="338"/>
        <v/>
      </c>
      <c r="S259" s="132" t="str">
        <f>IF(C259="","",'[1]رصد درجات'!AV259)</f>
        <v/>
      </c>
      <c r="T259" s="132" t="str">
        <f>IF(C259="","",'[1]رصد درجات'!BI259)</f>
        <v/>
      </c>
      <c r="U259" s="132" t="str">
        <f t="shared" si="339"/>
        <v/>
      </c>
      <c r="V259" s="132" t="str">
        <f t="shared" si="340"/>
        <v/>
      </c>
      <c r="W259" s="132" t="str">
        <f t="shared" si="341"/>
        <v/>
      </c>
      <c r="X259" s="136" t="str">
        <f t="shared" si="342"/>
        <v/>
      </c>
      <c r="Y259" s="137" t="str">
        <f>IF(C259="","",'[1]رصد درجات'!Z259)</f>
        <v/>
      </c>
      <c r="Z259" s="137" t="str">
        <f>IF(C259="","",'[1]رصد درجات'!AM259)</f>
        <v/>
      </c>
      <c r="AA259" s="137" t="str">
        <f t="shared" si="312"/>
        <v/>
      </c>
      <c r="AB259" s="137" t="str">
        <f t="shared" si="343"/>
        <v/>
      </c>
      <c r="AC259" s="137" t="str">
        <f>IF(C259="","",'[1]رصد درجات'!AV259)</f>
        <v/>
      </c>
      <c r="AD259" s="137" t="str">
        <f>IF(C259="","",'[1]رصد درجات'!BI259)</f>
        <v/>
      </c>
      <c r="AE259" s="137" t="str">
        <f t="shared" si="313"/>
        <v/>
      </c>
      <c r="AF259" s="137" t="str">
        <f t="shared" si="314"/>
        <v/>
      </c>
      <c r="AG259" s="137" t="str">
        <f t="shared" si="344"/>
        <v/>
      </c>
      <c r="AH259" s="138" t="str">
        <f t="shared" si="345"/>
        <v/>
      </c>
      <c r="AI259" s="137" t="str">
        <f>IF(C259="","",'[1]رصد درجات'!AA259)</f>
        <v/>
      </c>
      <c r="AJ259" s="137" t="str">
        <f>IF(C259="","",'[1]رصد درجات'!AN259)</f>
        <v/>
      </c>
      <c r="AK259" s="137" t="str">
        <f t="shared" si="315"/>
        <v/>
      </c>
      <c r="AL259" s="139" t="str">
        <f t="shared" si="346"/>
        <v/>
      </c>
      <c r="AM259" s="137" t="str">
        <f>IF(C259="","",'[1]رصد درجات'!AX259)</f>
        <v/>
      </c>
      <c r="AN259" s="137" t="str">
        <f>IF(C259="","",'[1]رصد درجات'!BK259)</f>
        <v/>
      </c>
      <c r="AO259" s="137" t="str">
        <f t="shared" si="316"/>
        <v/>
      </c>
      <c r="AP259" s="137" t="str">
        <f t="shared" si="317"/>
        <v/>
      </c>
      <c r="AQ259" s="137" t="str">
        <f t="shared" si="318"/>
        <v/>
      </c>
      <c r="AR259" s="138" t="str">
        <f t="shared" si="347"/>
        <v/>
      </c>
      <c r="AS259" s="137" t="str">
        <f>IF(C259="","",'[1]رصد درجات'!AB259)</f>
        <v/>
      </c>
      <c r="AT259" s="137" t="str">
        <f>IF(C259="","",'[1]رصد درجات'!AO259)</f>
        <v/>
      </c>
      <c r="AU259" s="137" t="str">
        <f>IF(C259="","",'[1]رصد درجات'!AP259)</f>
        <v/>
      </c>
      <c r="AV259" s="137" t="str">
        <f t="shared" si="319"/>
        <v/>
      </c>
      <c r="AW259" s="137" t="str">
        <f t="shared" si="348"/>
        <v/>
      </c>
      <c r="AX259" s="137" t="str">
        <f>IF(C259="","",'[1]رصد درجات'!AY259)</f>
        <v/>
      </c>
      <c r="AY259" s="137" t="str">
        <f>IF(C259="","",'[1]رصد درجات'!BL259)</f>
        <v/>
      </c>
      <c r="AZ259" s="137" t="str">
        <f>IF(C259="","",'[1]رصد درجات'!BM259)</f>
        <v/>
      </c>
      <c r="BA259" s="137" t="str">
        <f t="shared" si="320"/>
        <v/>
      </c>
      <c r="BB259" s="137" t="str">
        <f t="shared" si="321"/>
        <v/>
      </c>
      <c r="BC259" s="137" t="str">
        <f t="shared" si="322"/>
        <v/>
      </c>
      <c r="BD259" s="137" t="str">
        <f t="shared" si="323"/>
        <v/>
      </c>
      <c r="BE259" s="138" t="str">
        <f t="shared" si="349"/>
        <v/>
      </c>
      <c r="BF259" s="137" t="str">
        <f>IF(C259="","",'[1]رصد درجات'!AC259)</f>
        <v/>
      </c>
      <c r="BG259" s="137" t="str">
        <f>IF(C259="","",'[1]رصد درجات'!AI259)</f>
        <v/>
      </c>
      <c r="BH259" s="137" t="str">
        <f>IF(C259="","",'[1]رصد درجات'!AQ259)</f>
        <v/>
      </c>
      <c r="BI259" s="137" t="str">
        <f t="shared" si="324"/>
        <v/>
      </c>
      <c r="BJ259" s="137" t="str">
        <f t="shared" si="350"/>
        <v/>
      </c>
      <c r="BK259" s="137" t="str">
        <f>IF(C259="","",'[1]رصد درجات'!AZ259)</f>
        <v/>
      </c>
      <c r="BL259" s="137" t="str">
        <f>IF(C259="","",'[1]رصد درجات'!BF259)</f>
        <v/>
      </c>
      <c r="BM259" s="137" t="str">
        <f>IF(C259="","",'[1]رصد درجات'!BN259)</f>
        <v/>
      </c>
      <c r="BN259" s="137" t="str">
        <f t="shared" si="325"/>
        <v/>
      </c>
      <c r="BO259" s="137" t="str">
        <f t="shared" si="326"/>
        <v/>
      </c>
      <c r="BP259" s="137" t="str">
        <f t="shared" si="327"/>
        <v/>
      </c>
      <c r="BQ259" s="137" t="str">
        <f t="shared" si="328"/>
        <v/>
      </c>
      <c r="BR259" s="138" t="str">
        <f t="shared" si="351"/>
        <v/>
      </c>
      <c r="BS259" s="137" t="str">
        <f>IF(C259="","",'[1]رصد درجات'!AD259)</f>
        <v/>
      </c>
      <c r="BT259" s="137" t="str">
        <f>IF(C259="","",'[1]رصد درجات'!AR259)</f>
        <v/>
      </c>
      <c r="BU259" s="137" t="str">
        <f t="shared" si="329"/>
        <v/>
      </c>
      <c r="BV259" s="137" t="str">
        <f t="shared" si="352"/>
        <v/>
      </c>
      <c r="BW259" s="137" t="str">
        <f>IF(C259="","",'[1]رصد درجات'!BA259)</f>
        <v/>
      </c>
      <c r="BX259" s="137" t="str">
        <f>IF(C259="","",'[1]رصد درجات'!BO259)</f>
        <v/>
      </c>
      <c r="BY259" s="137" t="str">
        <f t="shared" si="330"/>
        <v/>
      </c>
      <c r="BZ259" s="137" t="str">
        <f t="shared" si="353"/>
        <v/>
      </c>
      <c r="CA259" s="137" t="str">
        <f t="shared" si="331"/>
        <v/>
      </c>
      <c r="CB259" s="138" t="str">
        <f t="shared" si="354"/>
        <v/>
      </c>
      <c r="CC259" s="137" t="str">
        <f>IF(C259="","",'[1]رصد درجات'!AE259)</f>
        <v/>
      </c>
      <c r="CD259" s="137" t="str">
        <f>IF(C259="","",'[1]رصد درجات'!AJ259)</f>
        <v/>
      </c>
      <c r="CE259" s="137" t="str">
        <f>IF(C259="","",'[1]رصد درجات'!AS259)</f>
        <v/>
      </c>
      <c r="CF259" s="137" t="str">
        <f t="shared" si="332"/>
        <v/>
      </c>
      <c r="CG259" s="137" t="str">
        <f t="shared" si="355"/>
        <v/>
      </c>
      <c r="CH259" s="137" t="str">
        <f>IF(C259="","",'[1]رصد درجات'!BB259)</f>
        <v/>
      </c>
      <c r="CI259" s="137" t="str">
        <f>IF(C259="","",'[1]رصد درجات'!BF259)</f>
        <v/>
      </c>
      <c r="CJ259" s="137" t="str">
        <f>IF(C259="","",'[1]رصد درجات'!BP259)</f>
        <v/>
      </c>
      <c r="CK259" s="137" t="str">
        <f t="shared" si="333"/>
        <v/>
      </c>
      <c r="CL259" s="137" t="str">
        <f t="shared" si="334"/>
        <v/>
      </c>
      <c r="CM259" s="137" t="str">
        <f t="shared" si="335"/>
        <v/>
      </c>
      <c r="CN259" s="137" t="str">
        <f t="shared" si="356"/>
        <v/>
      </c>
      <c r="CO259" s="138" t="str">
        <f t="shared" si="357"/>
        <v/>
      </c>
      <c r="CP259" s="140" t="str">
        <f>IF(C259="","",'[1]رصد درجات'!AF259)</f>
        <v/>
      </c>
      <c r="CQ259" s="135" t="str">
        <f t="shared" si="358"/>
        <v/>
      </c>
      <c r="CR259" s="140" t="str">
        <f>IF(C259="","",'[1]رصد درجات'!BC259)</f>
        <v/>
      </c>
      <c r="CS259" s="140" t="str">
        <f t="shared" si="359"/>
        <v/>
      </c>
      <c r="CT259" s="140" t="str">
        <f t="shared" si="400"/>
        <v/>
      </c>
      <c r="CU259" s="135" t="str">
        <f t="shared" si="401"/>
        <v/>
      </c>
      <c r="CV259" s="137" t="str">
        <f>IF(C259="","",'[1]رصد درجات'!AG259)</f>
        <v/>
      </c>
      <c r="CW259" s="137" t="str">
        <f t="shared" si="360"/>
        <v/>
      </c>
      <c r="CX259" s="137" t="str">
        <f>IF(C259="","",'[1]رصد درجات'!BD259)</f>
        <v/>
      </c>
      <c r="CY259" s="140" t="str">
        <f t="shared" si="361"/>
        <v/>
      </c>
      <c r="CZ259" s="140" t="str">
        <f t="shared" si="362"/>
        <v/>
      </c>
      <c r="DA259" s="135" t="str">
        <f t="shared" si="363"/>
        <v/>
      </c>
      <c r="DB259" s="141" t="str">
        <f t="shared" si="364"/>
        <v/>
      </c>
      <c r="DC259" s="142" t="str">
        <f t="shared" si="365"/>
        <v/>
      </c>
      <c r="DD259" s="141" t="str">
        <f t="shared" si="366"/>
        <v/>
      </c>
      <c r="DE259" s="142" t="str">
        <f t="shared" si="367"/>
        <v/>
      </c>
      <c r="DF259" s="137" t="str">
        <f>IF(C259="","",'[1]رصد درجات'!AH259)</f>
        <v/>
      </c>
      <c r="DG259" s="137" t="str">
        <f>IF(C259="","",'[1]رصد درجات'!AT259)</f>
        <v/>
      </c>
      <c r="DH259" s="137" t="str">
        <f t="shared" si="368"/>
        <v/>
      </c>
      <c r="DI259" s="137" t="str">
        <f t="shared" si="369"/>
        <v/>
      </c>
      <c r="DJ259" s="137" t="str">
        <f>IF(C259="","",'[1]رصد درجات'!BE259)</f>
        <v/>
      </c>
      <c r="DK259" s="137" t="str">
        <f>IF(C259="","",'[1]رصد درجات'!BQ259)</f>
        <v/>
      </c>
      <c r="DL259" s="137" t="str">
        <f t="shared" si="370"/>
        <v/>
      </c>
      <c r="DM259" s="137" t="str">
        <f t="shared" si="371"/>
        <v/>
      </c>
      <c r="DN259" s="137" t="str">
        <f t="shared" si="372"/>
        <v/>
      </c>
      <c r="DO259" s="138" t="str">
        <f t="shared" si="373"/>
        <v/>
      </c>
      <c r="DP259" s="143" t="str">
        <f t="shared" si="374"/>
        <v/>
      </c>
      <c r="DQ259" s="144" t="str">
        <f t="shared" si="375"/>
        <v/>
      </c>
      <c r="DR259" s="145">
        <f t="shared" si="376"/>
        <v>0</v>
      </c>
      <c r="DS259" s="146" t="str">
        <f t="shared" si="377"/>
        <v/>
      </c>
      <c r="DT259" s="147" t="str">
        <f t="shared" si="378"/>
        <v/>
      </c>
      <c r="DU259" s="147" t="str">
        <f t="shared" si="379"/>
        <v/>
      </c>
      <c r="DV259" s="147" t="str">
        <f t="shared" si="380"/>
        <v/>
      </c>
      <c r="DW259" s="147" t="str">
        <f t="shared" si="381"/>
        <v/>
      </c>
      <c r="DX259" s="147" t="str">
        <f t="shared" si="382"/>
        <v/>
      </c>
      <c r="DY259" s="147" t="str">
        <f t="shared" si="383"/>
        <v/>
      </c>
      <c r="DZ259" s="147" t="str">
        <f t="shared" si="384"/>
        <v/>
      </c>
      <c r="EA259" s="148"/>
      <c r="EB259" s="148"/>
      <c r="EC259" s="148"/>
      <c r="ED259" s="148"/>
      <c r="EE259" s="148"/>
      <c r="EF259" s="148"/>
      <c r="EG259" s="148"/>
      <c r="EH259" s="148"/>
      <c r="EI259" s="148"/>
      <c r="EJ259" s="148"/>
      <c r="EK259" s="149"/>
      <c r="EL259" s="150" t="str">
        <f t="shared" si="385"/>
        <v/>
      </c>
      <c r="EM259" s="145"/>
      <c r="EN259" s="145"/>
      <c r="EO259" s="151" t="str">
        <f>IF(C259="","",IF(EL259=TRUE,'[1]بيانات أساسية'!$Z$16,'[1]بيانات أساسية'!$Y$17))</f>
        <v/>
      </c>
      <c r="EP259" s="152" t="str">
        <f t="shared" si="336"/>
        <v/>
      </c>
      <c r="EQ259" s="153" t="str">
        <f t="shared" si="386"/>
        <v/>
      </c>
      <c r="ER259" s="153" t="str">
        <f t="shared" si="387"/>
        <v/>
      </c>
      <c r="ES259" s="159"/>
      <c r="GD259" s="157" t="str">
        <f t="shared" si="388"/>
        <v/>
      </c>
      <c r="GE259" s="157" t="str">
        <f t="shared" si="389"/>
        <v/>
      </c>
      <c r="GF259" s="157" t="str">
        <f t="shared" si="390"/>
        <v/>
      </c>
      <c r="GG259" s="157" t="str">
        <f t="shared" si="391"/>
        <v/>
      </c>
      <c r="GH259" s="157" t="str">
        <f t="shared" si="392"/>
        <v/>
      </c>
      <c r="GI259" s="157" t="str">
        <f t="shared" si="393"/>
        <v/>
      </c>
      <c r="GJ259" s="157" t="str">
        <f t="shared" si="394"/>
        <v/>
      </c>
      <c r="GK259" s="157" t="str">
        <f t="shared" si="395"/>
        <v/>
      </c>
      <c r="GL259" s="157" t="str">
        <f t="shared" si="396"/>
        <v/>
      </c>
      <c r="GM259" s="158" t="str">
        <f t="shared" si="397"/>
        <v/>
      </c>
      <c r="GN259" s="157" t="str">
        <f t="shared" si="398"/>
        <v/>
      </c>
      <c r="GO259" s="145" t="str">
        <f t="shared" si="399"/>
        <v/>
      </c>
    </row>
    <row r="260" spans="1:197" s="156" customFormat="1" ht="27" customHeight="1" thickBot="1">
      <c r="A260" s="132" t="str">
        <f>IF('[1]رصد درجات'!A260="","",'[1]رصد درجات'!A260)</f>
        <v/>
      </c>
      <c r="B260" s="132" t="str">
        <f>IF('[1]رصد درجات'!B260="","",'[1]رصد درجات'!B260)</f>
        <v/>
      </c>
      <c r="C260" s="132" t="str">
        <f>IF('[1]رصد درجات'!C260="","",'[1]رصد درجات'!C260)</f>
        <v/>
      </c>
      <c r="D260" s="133" t="str">
        <f>IF('[1]رصد درجات'!D260="","",'[1]رصد درجات'!D260)</f>
        <v/>
      </c>
      <c r="E260" s="132" t="str">
        <f>IF('[1]رصد درجات'!E260="","",'[1]رصد درجات'!E260)</f>
        <v/>
      </c>
      <c r="F260" s="132" t="str">
        <f>IF('[1]رصد درجات'!F260="","",'[1]رصد درجات'!F260)</f>
        <v/>
      </c>
      <c r="G260" s="132" t="str">
        <f>IF('[1]رصد درجات'!G260="","",'[1]رصد درجات'!G260)</f>
        <v/>
      </c>
      <c r="H260" s="132" t="str">
        <f>IF('[1]رصد درجات'!H260="","",'[1]رصد درجات'!H260)</f>
        <v/>
      </c>
      <c r="I260" s="132" t="str">
        <f>IF('[1]رصد درجات'!I260="","",'[1]رصد درجات'!I260)</f>
        <v/>
      </c>
      <c r="J260" s="132" t="str">
        <f>IF('[1]رصد درجات'!J260="","",'[1]رصد درجات'!J260)</f>
        <v/>
      </c>
      <c r="K260" s="132" t="str">
        <f>IF('[1]رصد درجات'!K260="","",'[1]رصد درجات'!K260)</f>
        <v/>
      </c>
      <c r="L260" s="132" t="str">
        <f>IF('[1]رصد درجات'!L260="","",'[1]رصد درجات'!L260)</f>
        <v/>
      </c>
      <c r="M260" s="134" t="str">
        <f>IF('[1]رصد درجات'!M260="","",'[1]رصد درجات'!M260)</f>
        <v/>
      </c>
      <c r="N260" s="134" t="str">
        <f>IF('[1]رصد درجات'!N260="","",'[1]رصد درجات'!N260)</f>
        <v/>
      </c>
      <c r="O260" s="132" t="str">
        <f>IF(C260="","",'[1]رصد درجات'!Y260)</f>
        <v/>
      </c>
      <c r="P260" s="132" t="str">
        <f>IF(C260="","",'[1]رصد درجات'!AL260)</f>
        <v/>
      </c>
      <c r="Q260" s="132" t="str">
        <f t="shared" si="337"/>
        <v/>
      </c>
      <c r="R260" s="135" t="str">
        <f t="shared" si="338"/>
        <v/>
      </c>
      <c r="S260" s="132" t="str">
        <f>IF(C260="","",'[1]رصد درجات'!AV260)</f>
        <v/>
      </c>
      <c r="T260" s="132" t="str">
        <f>IF(C260="","",'[1]رصد درجات'!BI260)</f>
        <v/>
      </c>
      <c r="U260" s="132" t="str">
        <f t="shared" si="339"/>
        <v/>
      </c>
      <c r="V260" s="132" t="str">
        <f t="shared" si="340"/>
        <v/>
      </c>
      <c r="W260" s="132" t="str">
        <f t="shared" si="341"/>
        <v/>
      </c>
      <c r="X260" s="136" t="str">
        <f t="shared" si="342"/>
        <v/>
      </c>
      <c r="Y260" s="137" t="str">
        <f>IF(C260="","",'[1]رصد درجات'!Z260)</f>
        <v/>
      </c>
      <c r="Z260" s="137" t="str">
        <f>IF(C260="","",'[1]رصد درجات'!AM260)</f>
        <v/>
      </c>
      <c r="AA260" s="137" t="str">
        <f t="shared" si="312"/>
        <v/>
      </c>
      <c r="AB260" s="137" t="str">
        <f t="shared" si="343"/>
        <v/>
      </c>
      <c r="AC260" s="137" t="str">
        <f>IF(C260="","",'[1]رصد درجات'!AV260)</f>
        <v/>
      </c>
      <c r="AD260" s="137" t="str">
        <f>IF(C260="","",'[1]رصد درجات'!BI260)</f>
        <v/>
      </c>
      <c r="AE260" s="137" t="str">
        <f t="shared" si="313"/>
        <v/>
      </c>
      <c r="AF260" s="137" t="str">
        <f t="shared" si="314"/>
        <v/>
      </c>
      <c r="AG260" s="137" t="str">
        <f t="shared" si="344"/>
        <v/>
      </c>
      <c r="AH260" s="138" t="str">
        <f t="shared" si="345"/>
        <v/>
      </c>
      <c r="AI260" s="137" t="str">
        <f>IF(C260="","",'[1]رصد درجات'!AA260)</f>
        <v/>
      </c>
      <c r="AJ260" s="137" t="str">
        <f>IF(C260="","",'[1]رصد درجات'!AN260)</f>
        <v/>
      </c>
      <c r="AK260" s="137" t="str">
        <f t="shared" si="315"/>
        <v/>
      </c>
      <c r="AL260" s="139" t="str">
        <f t="shared" si="346"/>
        <v/>
      </c>
      <c r="AM260" s="137" t="str">
        <f>IF(C260="","",'[1]رصد درجات'!AX260)</f>
        <v/>
      </c>
      <c r="AN260" s="137" t="str">
        <f>IF(C260="","",'[1]رصد درجات'!BK260)</f>
        <v/>
      </c>
      <c r="AO260" s="137" t="str">
        <f t="shared" si="316"/>
        <v/>
      </c>
      <c r="AP260" s="137" t="str">
        <f t="shared" si="317"/>
        <v/>
      </c>
      <c r="AQ260" s="137" t="str">
        <f t="shared" si="318"/>
        <v/>
      </c>
      <c r="AR260" s="138" t="str">
        <f t="shared" si="347"/>
        <v/>
      </c>
      <c r="AS260" s="137" t="str">
        <f>IF(C260="","",'[1]رصد درجات'!AB260)</f>
        <v/>
      </c>
      <c r="AT260" s="137" t="str">
        <f>IF(C260="","",'[1]رصد درجات'!AO260)</f>
        <v/>
      </c>
      <c r="AU260" s="137" t="str">
        <f>IF(C260="","",'[1]رصد درجات'!AP260)</f>
        <v/>
      </c>
      <c r="AV260" s="137" t="str">
        <f t="shared" si="319"/>
        <v/>
      </c>
      <c r="AW260" s="137" t="str">
        <f t="shared" si="348"/>
        <v/>
      </c>
      <c r="AX260" s="137" t="str">
        <f>IF(C260="","",'[1]رصد درجات'!AY260)</f>
        <v/>
      </c>
      <c r="AY260" s="137" t="str">
        <f>IF(C260="","",'[1]رصد درجات'!BL260)</f>
        <v/>
      </c>
      <c r="AZ260" s="137" t="str">
        <f>IF(C260="","",'[1]رصد درجات'!BM260)</f>
        <v/>
      </c>
      <c r="BA260" s="137" t="str">
        <f t="shared" si="320"/>
        <v/>
      </c>
      <c r="BB260" s="137" t="str">
        <f t="shared" si="321"/>
        <v/>
      </c>
      <c r="BC260" s="137" t="str">
        <f t="shared" si="322"/>
        <v/>
      </c>
      <c r="BD260" s="137" t="str">
        <f t="shared" si="323"/>
        <v/>
      </c>
      <c r="BE260" s="138" t="str">
        <f t="shared" si="349"/>
        <v/>
      </c>
      <c r="BF260" s="137" t="str">
        <f>IF(C260="","",'[1]رصد درجات'!AC260)</f>
        <v/>
      </c>
      <c r="BG260" s="137" t="str">
        <f>IF(C260="","",'[1]رصد درجات'!AI260)</f>
        <v/>
      </c>
      <c r="BH260" s="137" t="str">
        <f>IF(C260="","",'[1]رصد درجات'!AQ260)</f>
        <v/>
      </c>
      <c r="BI260" s="137" t="str">
        <f t="shared" si="324"/>
        <v/>
      </c>
      <c r="BJ260" s="137" t="str">
        <f t="shared" si="350"/>
        <v/>
      </c>
      <c r="BK260" s="137" t="str">
        <f>IF(C260="","",'[1]رصد درجات'!AZ260)</f>
        <v/>
      </c>
      <c r="BL260" s="137" t="str">
        <f>IF(C260="","",'[1]رصد درجات'!BF260)</f>
        <v/>
      </c>
      <c r="BM260" s="137" t="str">
        <f>IF(C260="","",'[1]رصد درجات'!BN260)</f>
        <v/>
      </c>
      <c r="BN260" s="137" t="str">
        <f t="shared" si="325"/>
        <v/>
      </c>
      <c r="BO260" s="137" t="str">
        <f t="shared" si="326"/>
        <v/>
      </c>
      <c r="BP260" s="137" t="str">
        <f t="shared" si="327"/>
        <v/>
      </c>
      <c r="BQ260" s="137" t="str">
        <f t="shared" si="328"/>
        <v/>
      </c>
      <c r="BR260" s="138" t="str">
        <f t="shared" si="351"/>
        <v/>
      </c>
      <c r="BS260" s="137" t="str">
        <f>IF(C260="","",'[1]رصد درجات'!AD260)</f>
        <v/>
      </c>
      <c r="BT260" s="137" t="str">
        <f>IF(C260="","",'[1]رصد درجات'!AR260)</f>
        <v/>
      </c>
      <c r="BU260" s="137" t="str">
        <f t="shared" si="329"/>
        <v/>
      </c>
      <c r="BV260" s="137" t="str">
        <f t="shared" si="352"/>
        <v/>
      </c>
      <c r="BW260" s="137" t="str">
        <f>IF(C260="","",'[1]رصد درجات'!BA260)</f>
        <v/>
      </c>
      <c r="BX260" s="137" t="str">
        <f>IF(C260="","",'[1]رصد درجات'!BO260)</f>
        <v/>
      </c>
      <c r="BY260" s="137" t="str">
        <f t="shared" si="330"/>
        <v/>
      </c>
      <c r="BZ260" s="137" t="str">
        <f t="shared" si="353"/>
        <v/>
      </c>
      <c r="CA260" s="137" t="str">
        <f t="shared" si="331"/>
        <v/>
      </c>
      <c r="CB260" s="138" t="str">
        <f t="shared" si="354"/>
        <v/>
      </c>
      <c r="CC260" s="137" t="str">
        <f>IF(C260="","",'[1]رصد درجات'!AE260)</f>
        <v/>
      </c>
      <c r="CD260" s="137" t="str">
        <f>IF(C260="","",'[1]رصد درجات'!AJ260)</f>
        <v/>
      </c>
      <c r="CE260" s="137" t="str">
        <f>IF(C260="","",'[1]رصد درجات'!AS260)</f>
        <v/>
      </c>
      <c r="CF260" s="137" t="str">
        <f t="shared" si="332"/>
        <v/>
      </c>
      <c r="CG260" s="137" t="str">
        <f t="shared" si="355"/>
        <v/>
      </c>
      <c r="CH260" s="137" t="str">
        <f>IF(C260="","",'[1]رصد درجات'!BB260)</f>
        <v/>
      </c>
      <c r="CI260" s="137" t="str">
        <f>IF(C260="","",'[1]رصد درجات'!BF260)</f>
        <v/>
      </c>
      <c r="CJ260" s="137" t="str">
        <f>IF(C260="","",'[1]رصد درجات'!BP260)</f>
        <v/>
      </c>
      <c r="CK260" s="137" t="str">
        <f t="shared" si="333"/>
        <v/>
      </c>
      <c r="CL260" s="137" t="str">
        <f t="shared" si="334"/>
        <v/>
      </c>
      <c r="CM260" s="137" t="str">
        <f t="shared" si="335"/>
        <v/>
      </c>
      <c r="CN260" s="137" t="str">
        <f t="shared" si="356"/>
        <v/>
      </c>
      <c r="CO260" s="138" t="str">
        <f t="shared" si="357"/>
        <v/>
      </c>
      <c r="CP260" s="140" t="str">
        <f>IF(C260="","",'[1]رصد درجات'!AF260)</f>
        <v/>
      </c>
      <c r="CQ260" s="135" t="str">
        <f t="shared" si="358"/>
        <v/>
      </c>
      <c r="CR260" s="140" t="str">
        <f>IF(C260="","",'[1]رصد درجات'!BC260)</f>
        <v/>
      </c>
      <c r="CS260" s="140" t="str">
        <f t="shared" si="359"/>
        <v/>
      </c>
      <c r="CT260" s="140" t="str">
        <f t="shared" si="400"/>
        <v/>
      </c>
      <c r="CU260" s="135" t="str">
        <f t="shared" si="401"/>
        <v/>
      </c>
      <c r="CV260" s="137" t="str">
        <f>IF(C260="","",'[1]رصد درجات'!AG260)</f>
        <v/>
      </c>
      <c r="CW260" s="137" t="str">
        <f t="shared" si="360"/>
        <v/>
      </c>
      <c r="CX260" s="137" t="str">
        <f>IF(C260="","",'[1]رصد درجات'!BD260)</f>
        <v/>
      </c>
      <c r="CY260" s="140" t="str">
        <f t="shared" si="361"/>
        <v/>
      </c>
      <c r="CZ260" s="140" t="str">
        <f t="shared" si="362"/>
        <v/>
      </c>
      <c r="DA260" s="135" t="str">
        <f t="shared" si="363"/>
        <v/>
      </c>
      <c r="DB260" s="141" t="str">
        <f t="shared" si="364"/>
        <v/>
      </c>
      <c r="DC260" s="142" t="str">
        <f t="shared" si="365"/>
        <v/>
      </c>
      <c r="DD260" s="141" t="str">
        <f t="shared" si="366"/>
        <v/>
      </c>
      <c r="DE260" s="142" t="str">
        <f t="shared" si="367"/>
        <v/>
      </c>
      <c r="DF260" s="137" t="str">
        <f>IF(C260="","",'[1]رصد درجات'!AH260)</f>
        <v/>
      </c>
      <c r="DG260" s="137" t="str">
        <f>IF(C260="","",'[1]رصد درجات'!AT260)</f>
        <v/>
      </c>
      <c r="DH260" s="137" t="str">
        <f t="shared" si="368"/>
        <v/>
      </c>
      <c r="DI260" s="137" t="str">
        <f t="shared" si="369"/>
        <v/>
      </c>
      <c r="DJ260" s="137" t="str">
        <f>IF(C260="","",'[1]رصد درجات'!BE260)</f>
        <v/>
      </c>
      <c r="DK260" s="137" t="str">
        <f>IF(C260="","",'[1]رصد درجات'!BQ260)</f>
        <v/>
      </c>
      <c r="DL260" s="137" t="str">
        <f t="shared" si="370"/>
        <v/>
      </c>
      <c r="DM260" s="137" t="str">
        <f t="shared" si="371"/>
        <v/>
      </c>
      <c r="DN260" s="137" t="str">
        <f t="shared" si="372"/>
        <v/>
      </c>
      <c r="DO260" s="138" t="str">
        <f t="shared" si="373"/>
        <v/>
      </c>
      <c r="DP260" s="143" t="str">
        <f t="shared" si="374"/>
        <v/>
      </c>
      <c r="DQ260" s="144" t="str">
        <f t="shared" si="375"/>
        <v/>
      </c>
      <c r="DR260" s="145">
        <f t="shared" si="376"/>
        <v>0</v>
      </c>
      <c r="DS260" s="146" t="str">
        <f t="shared" si="377"/>
        <v/>
      </c>
      <c r="DT260" s="147" t="str">
        <f t="shared" si="378"/>
        <v/>
      </c>
      <c r="DU260" s="147" t="str">
        <f t="shared" si="379"/>
        <v/>
      </c>
      <c r="DV260" s="147" t="str">
        <f t="shared" si="380"/>
        <v/>
      </c>
      <c r="DW260" s="147" t="str">
        <f t="shared" si="381"/>
        <v/>
      </c>
      <c r="DX260" s="147" t="str">
        <f t="shared" si="382"/>
        <v/>
      </c>
      <c r="DY260" s="147" t="str">
        <f t="shared" si="383"/>
        <v/>
      </c>
      <c r="DZ260" s="147" t="str">
        <f t="shared" si="384"/>
        <v/>
      </c>
      <c r="EA260" s="148"/>
      <c r="EB260" s="148"/>
      <c r="EC260" s="148"/>
      <c r="ED260" s="148"/>
      <c r="EE260" s="148"/>
      <c r="EF260" s="148"/>
      <c r="EG260" s="148"/>
      <c r="EH260" s="148"/>
      <c r="EI260" s="148"/>
      <c r="EJ260" s="148"/>
      <c r="EK260" s="149"/>
      <c r="EL260" s="150" t="str">
        <f t="shared" si="385"/>
        <v/>
      </c>
      <c r="EM260" s="145"/>
      <c r="EN260" s="145"/>
      <c r="EO260" s="151" t="str">
        <f>IF(C260="","",IF(EL260=TRUE,'[1]بيانات أساسية'!$Z$16,'[1]بيانات أساسية'!$Y$17))</f>
        <v/>
      </c>
      <c r="EP260" s="152" t="str">
        <f t="shared" si="336"/>
        <v/>
      </c>
      <c r="EQ260" s="153" t="str">
        <f t="shared" si="386"/>
        <v/>
      </c>
      <c r="ER260" s="153" t="str">
        <f t="shared" si="387"/>
        <v/>
      </c>
      <c r="ES260" s="159"/>
      <c r="GD260" s="157" t="str">
        <f t="shared" si="388"/>
        <v/>
      </c>
      <c r="GE260" s="157" t="str">
        <f t="shared" si="389"/>
        <v/>
      </c>
      <c r="GF260" s="157" t="str">
        <f t="shared" si="390"/>
        <v/>
      </c>
      <c r="GG260" s="157" t="str">
        <f t="shared" si="391"/>
        <v/>
      </c>
      <c r="GH260" s="157" t="str">
        <f t="shared" si="392"/>
        <v/>
      </c>
      <c r="GI260" s="157" t="str">
        <f t="shared" si="393"/>
        <v/>
      </c>
      <c r="GJ260" s="157" t="str">
        <f t="shared" si="394"/>
        <v/>
      </c>
      <c r="GK260" s="157" t="str">
        <f t="shared" si="395"/>
        <v/>
      </c>
      <c r="GL260" s="157" t="str">
        <f t="shared" si="396"/>
        <v/>
      </c>
      <c r="GM260" s="158" t="str">
        <f t="shared" si="397"/>
        <v/>
      </c>
      <c r="GN260" s="157" t="str">
        <f t="shared" si="398"/>
        <v/>
      </c>
      <c r="GO260" s="145" t="str">
        <f t="shared" si="399"/>
        <v/>
      </c>
    </row>
    <row r="261" spans="1:197" s="156" customFormat="1" ht="27" customHeight="1" thickBot="1">
      <c r="A261" s="132" t="str">
        <f>IF('[1]رصد درجات'!A261="","",'[1]رصد درجات'!A261)</f>
        <v/>
      </c>
      <c r="B261" s="132" t="str">
        <f>IF('[1]رصد درجات'!B261="","",'[1]رصد درجات'!B261)</f>
        <v/>
      </c>
      <c r="C261" s="132" t="str">
        <f>IF('[1]رصد درجات'!C261="","",'[1]رصد درجات'!C261)</f>
        <v/>
      </c>
      <c r="D261" s="133" t="str">
        <f>IF('[1]رصد درجات'!D261="","",'[1]رصد درجات'!D261)</f>
        <v/>
      </c>
      <c r="E261" s="132" t="str">
        <f>IF('[1]رصد درجات'!E261="","",'[1]رصد درجات'!E261)</f>
        <v/>
      </c>
      <c r="F261" s="132" t="str">
        <f>IF('[1]رصد درجات'!F261="","",'[1]رصد درجات'!F261)</f>
        <v/>
      </c>
      <c r="G261" s="132" t="str">
        <f>IF('[1]رصد درجات'!G261="","",'[1]رصد درجات'!G261)</f>
        <v/>
      </c>
      <c r="H261" s="132" t="str">
        <f>IF('[1]رصد درجات'!H261="","",'[1]رصد درجات'!H261)</f>
        <v/>
      </c>
      <c r="I261" s="132" t="str">
        <f>IF('[1]رصد درجات'!I261="","",'[1]رصد درجات'!I261)</f>
        <v/>
      </c>
      <c r="J261" s="132" t="str">
        <f>IF('[1]رصد درجات'!J261="","",'[1]رصد درجات'!J261)</f>
        <v/>
      </c>
      <c r="K261" s="132" t="str">
        <f>IF('[1]رصد درجات'!K261="","",'[1]رصد درجات'!K261)</f>
        <v/>
      </c>
      <c r="L261" s="132" t="str">
        <f>IF('[1]رصد درجات'!L261="","",'[1]رصد درجات'!L261)</f>
        <v/>
      </c>
      <c r="M261" s="134" t="str">
        <f>IF('[1]رصد درجات'!M261="","",'[1]رصد درجات'!M261)</f>
        <v/>
      </c>
      <c r="N261" s="134" t="str">
        <f>IF('[1]رصد درجات'!N261="","",'[1]رصد درجات'!N261)</f>
        <v/>
      </c>
      <c r="O261" s="132" t="str">
        <f>IF(C261="","",'[1]رصد درجات'!Y261)</f>
        <v/>
      </c>
      <c r="P261" s="132" t="str">
        <f>IF(C261="","",'[1]رصد درجات'!AL261)</f>
        <v/>
      </c>
      <c r="Q261" s="132" t="str">
        <f t="shared" si="337"/>
        <v/>
      </c>
      <c r="R261" s="135" t="str">
        <f t="shared" si="338"/>
        <v/>
      </c>
      <c r="S261" s="132" t="str">
        <f>IF(C261="","",'[1]رصد درجات'!AV261)</f>
        <v/>
      </c>
      <c r="T261" s="132" t="str">
        <f>IF(C261="","",'[1]رصد درجات'!BI261)</f>
        <v/>
      </c>
      <c r="U261" s="132" t="str">
        <f t="shared" si="339"/>
        <v/>
      </c>
      <c r="V261" s="132" t="str">
        <f t="shared" si="340"/>
        <v/>
      </c>
      <c r="W261" s="132" t="str">
        <f t="shared" si="341"/>
        <v/>
      </c>
      <c r="X261" s="136" t="str">
        <f t="shared" si="342"/>
        <v/>
      </c>
      <c r="Y261" s="137" t="str">
        <f>IF(C261="","",'[1]رصد درجات'!Z261)</f>
        <v/>
      </c>
      <c r="Z261" s="137" t="str">
        <f>IF(C261="","",'[1]رصد درجات'!AM261)</f>
        <v/>
      </c>
      <c r="AA261" s="137" t="str">
        <f t="shared" si="312"/>
        <v/>
      </c>
      <c r="AB261" s="137" t="str">
        <f t="shared" si="343"/>
        <v/>
      </c>
      <c r="AC261" s="137" t="str">
        <f>IF(C261="","",'[1]رصد درجات'!AV261)</f>
        <v/>
      </c>
      <c r="AD261" s="137" t="str">
        <f>IF(C261="","",'[1]رصد درجات'!BI261)</f>
        <v/>
      </c>
      <c r="AE261" s="137" t="str">
        <f t="shared" si="313"/>
        <v/>
      </c>
      <c r="AF261" s="137" t="str">
        <f t="shared" si="314"/>
        <v/>
      </c>
      <c r="AG261" s="137" t="str">
        <f t="shared" si="344"/>
        <v/>
      </c>
      <c r="AH261" s="138" t="str">
        <f t="shared" si="345"/>
        <v/>
      </c>
      <c r="AI261" s="137" t="str">
        <f>IF(C261="","",'[1]رصد درجات'!AA261)</f>
        <v/>
      </c>
      <c r="AJ261" s="137" t="str">
        <f>IF(C261="","",'[1]رصد درجات'!AN261)</f>
        <v/>
      </c>
      <c r="AK261" s="137" t="str">
        <f t="shared" si="315"/>
        <v/>
      </c>
      <c r="AL261" s="139" t="str">
        <f t="shared" si="346"/>
        <v/>
      </c>
      <c r="AM261" s="137" t="str">
        <f>IF(C261="","",'[1]رصد درجات'!AX261)</f>
        <v/>
      </c>
      <c r="AN261" s="137" t="str">
        <f>IF(C261="","",'[1]رصد درجات'!BK261)</f>
        <v/>
      </c>
      <c r="AO261" s="137" t="str">
        <f t="shared" si="316"/>
        <v/>
      </c>
      <c r="AP261" s="137" t="str">
        <f t="shared" si="317"/>
        <v/>
      </c>
      <c r="AQ261" s="137" t="str">
        <f t="shared" si="318"/>
        <v/>
      </c>
      <c r="AR261" s="138" t="str">
        <f t="shared" si="347"/>
        <v/>
      </c>
      <c r="AS261" s="137" t="str">
        <f>IF(C261="","",'[1]رصد درجات'!AB261)</f>
        <v/>
      </c>
      <c r="AT261" s="137" t="str">
        <f>IF(C261="","",'[1]رصد درجات'!AO261)</f>
        <v/>
      </c>
      <c r="AU261" s="137" t="str">
        <f>IF(C261="","",'[1]رصد درجات'!AP261)</f>
        <v/>
      </c>
      <c r="AV261" s="137" t="str">
        <f t="shared" si="319"/>
        <v/>
      </c>
      <c r="AW261" s="137" t="str">
        <f t="shared" si="348"/>
        <v/>
      </c>
      <c r="AX261" s="137" t="str">
        <f>IF(C261="","",'[1]رصد درجات'!AY261)</f>
        <v/>
      </c>
      <c r="AY261" s="137" t="str">
        <f>IF(C261="","",'[1]رصد درجات'!BL261)</f>
        <v/>
      </c>
      <c r="AZ261" s="137" t="str">
        <f>IF(C261="","",'[1]رصد درجات'!BM261)</f>
        <v/>
      </c>
      <c r="BA261" s="137" t="str">
        <f t="shared" si="320"/>
        <v/>
      </c>
      <c r="BB261" s="137" t="str">
        <f t="shared" si="321"/>
        <v/>
      </c>
      <c r="BC261" s="137" t="str">
        <f t="shared" si="322"/>
        <v/>
      </c>
      <c r="BD261" s="137" t="str">
        <f t="shared" si="323"/>
        <v/>
      </c>
      <c r="BE261" s="138" t="str">
        <f t="shared" si="349"/>
        <v/>
      </c>
      <c r="BF261" s="137" t="str">
        <f>IF(C261="","",'[1]رصد درجات'!AC261)</f>
        <v/>
      </c>
      <c r="BG261" s="137" t="str">
        <f>IF(C261="","",'[1]رصد درجات'!AI261)</f>
        <v/>
      </c>
      <c r="BH261" s="137" t="str">
        <f>IF(C261="","",'[1]رصد درجات'!AQ261)</f>
        <v/>
      </c>
      <c r="BI261" s="137" t="str">
        <f t="shared" si="324"/>
        <v/>
      </c>
      <c r="BJ261" s="137" t="str">
        <f t="shared" si="350"/>
        <v/>
      </c>
      <c r="BK261" s="137" t="str">
        <f>IF(C261="","",'[1]رصد درجات'!AZ261)</f>
        <v/>
      </c>
      <c r="BL261" s="137" t="str">
        <f>IF(C261="","",'[1]رصد درجات'!BF261)</f>
        <v/>
      </c>
      <c r="BM261" s="137" t="str">
        <f>IF(C261="","",'[1]رصد درجات'!BN261)</f>
        <v/>
      </c>
      <c r="BN261" s="137" t="str">
        <f t="shared" si="325"/>
        <v/>
      </c>
      <c r="BO261" s="137" t="str">
        <f t="shared" si="326"/>
        <v/>
      </c>
      <c r="BP261" s="137" t="str">
        <f t="shared" si="327"/>
        <v/>
      </c>
      <c r="BQ261" s="137" t="str">
        <f t="shared" si="328"/>
        <v/>
      </c>
      <c r="BR261" s="138" t="str">
        <f t="shared" si="351"/>
        <v/>
      </c>
      <c r="BS261" s="137" t="str">
        <f>IF(C261="","",'[1]رصد درجات'!AD261)</f>
        <v/>
      </c>
      <c r="BT261" s="137" t="str">
        <f>IF(C261="","",'[1]رصد درجات'!AR261)</f>
        <v/>
      </c>
      <c r="BU261" s="137" t="str">
        <f t="shared" si="329"/>
        <v/>
      </c>
      <c r="BV261" s="137" t="str">
        <f t="shared" si="352"/>
        <v/>
      </c>
      <c r="BW261" s="137" t="str">
        <f>IF(C261="","",'[1]رصد درجات'!BA261)</f>
        <v/>
      </c>
      <c r="BX261" s="137" t="str">
        <f>IF(C261="","",'[1]رصد درجات'!BO261)</f>
        <v/>
      </c>
      <c r="BY261" s="137" t="str">
        <f t="shared" si="330"/>
        <v/>
      </c>
      <c r="BZ261" s="137" t="str">
        <f t="shared" si="353"/>
        <v/>
      </c>
      <c r="CA261" s="137" t="str">
        <f t="shared" si="331"/>
        <v/>
      </c>
      <c r="CB261" s="138" t="str">
        <f t="shared" si="354"/>
        <v/>
      </c>
      <c r="CC261" s="137" t="str">
        <f>IF(C261="","",'[1]رصد درجات'!AE261)</f>
        <v/>
      </c>
      <c r="CD261" s="137" t="str">
        <f>IF(C261="","",'[1]رصد درجات'!AJ261)</f>
        <v/>
      </c>
      <c r="CE261" s="137" t="str">
        <f>IF(C261="","",'[1]رصد درجات'!AS261)</f>
        <v/>
      </c>
      <c r="CF261" s="137" t="str">
        <f t="shared" si="332"/>
        <v/>
      </c>
      <c r="CG261" s="137" t="str">
        <f t="shared" si="355"/>
        <v/>
      </c>
      <c r="CH261" s="137" t="str">
        <f>IF(C261="","",'[1]رصد درجات'!BB261)</f>
        <v/>
      </c>
      <c r="CI261" s="137" t="str">
        <f>IF(C261="","",'[1]رصد درجات'!BF261)</f>
        <v/>
      </c>
      <c r="CJ261" s="137" t="str">
        <f>IF(C261="","",'[1]رصد درجات'!BP261)</f>
        <v/>
      </c>
      <c r="CK261" s="137" t="str">
        <f t="shared" si="333"/>
        <v/>
      </c>
      <c r="CL261" s="137" t="str">
        <f t="shared" si="334"/>
        <v/>
      </c>
      <c r="CM261" s="137" t="str">
        <f t="shared" si="335"/>
        <v/>
      </c>
      <c r="CN261" s="137" t="str">
        <f t="shared" si="356"/>
        <v/>
      </c>
      <c r="CO261" s="138" t="str">
        <f t="shared" si="357"/>
        <v/>
      </c>
      <c r="CP261" s="140" t="str">
        <f>IF(C261="","",'[1]رصد درجات'!AF261)</f>
        <v/>
      </c>
      <c r="CQ261" s="135" t="str">
        <f t="shared" si="358"/>
        <v/>
      </c>
      <c r="CR261" s="140" t="str">
        <f>IF(C261="","",'[1]رصد درجات'!BC261)</f>
        <v/>
      </c>
      <c r="CS261" s="140" t="str">
        <f t="shared" si="359"/>
        <v/>
      </c>
      <c r="CT261" s="140" t="str">
        <f t="shared" si="400"/>
        <v/>
      </c>
      <c r="CU261" s="135" t="str">
        <f t="shared" si="401"/>
        <v/>
      </c>
      <c r="CV261" s="137" t="str">
        <f>IF(C261="","",'[1]رصد درجات'!AG261)</f>
        <v/>
      </c>
      <c r="CW261" s="137" t="str">
        <f t="shared" si="360"/>
        <v/>
      </c>
      <c r="CX261" s="137" t="str">
        <f>IF(C261="","",'[1]رصد درجات'!BD261)</f>
        <v/>
      </c>
      <c r="CY261" s="140" t="str">
        <f t="shared" si="361"/>
        <v/>
      </c>
      <c r="CZ261" s="140" t="str">
        <f t="shared" si="362"/>
        <v/>
      </c>
      <c r="DA261" s="135" t="str">
        <f t="shared" si="363"/>
        <v/>
      </c>
      <c r="DB261" s="141" t="str">
        <f t="shared" si="364"/>
        <v/>
      </c>
      <c r="DC261" s="142" t="str">
        <f t="shared" si="365"/>
        <v/>
      </c>
      <c r="DD261" s="141" t="str">
        <f t="shared" si="366"/>
        <v/>
      </c>
      <c r="DE261" s="142" t="str">
        <f t="shared" si="367"/>
        <v/>
      </c>
      <c r="DF261" s="137" t="str">
        <f>IF(C261="","",'[1]رصد درجات'!AH261)</f>
        <v/>
      </c>
      <c r="DG261" s="137" t="str">
        <f>IF(C261="","",'[1]رصد درجات'!AT261)</f>
        <v/>
      </c>
      <c r="DH261" s="137" t="str">
        <f t="shared" si="368"/>
        <v/>
      </c>
      <c r="DI261" s="137" t="str">
        <f t="shared" si="369"/>
        <v/>
      </c>
      <c r="DJ261" s="137" t="str">
        <f>IF(C261="","",'[1]رصد درجات'!BE261)</f>
        <v/>
      </c>
      <c r="DK261" s="137" t="str">
        <f>IF(C261="","",'[1]رصد درجات'!BQ261)</f>
        <v/>
      </c>
      <c r="DL261" s="137" t="str">
        <f t="shared" si="370"/>
        <v/>
      </c>
      <c r="DM261" s="137" t="str">
        <f t="shared" si="371"/>
        <v/>
      </c>
      <c r="DN261" s="137" t="str">
        <f t="shared" si="372"/>
        <v/>
      </c>
      <c r="DO261" s="138" t="str">
        <f t="shared" si="373"/>
        <v/>
      </c>
      <c r="DP261" s="143" t="str">
        <f t="shared" si="374"/>
        <v/>
      </c>
      <c r="DQ261" s="144" t="str">
        <f t="shared" si="375"/>
        <v/>
      </c>
      <c r="DR261" s="145">
        <f t="shared" si="376"/>
        <v>0</v>
      </c>
      <c r="DS261" s="146" t="str">
        <f t="shared" si="377"/>
        <v/>
      </c>
      <c r="DT261" s="147" t="str">
        <f t="shared" si="378"/>
        <v/>
      </c>
      <c r="DU261" s="147" t="str">
        <f t="shared" si="379"/>
        <v/>
      </c>
      <c r="DV261" s="147" t="str">
        <f t="shared" si="380"/>
        <v/>
      </c>
      <c r="DW261" s="147" t="str">
        <f t="shared" si="381"/>
        <v/>
      </c>
      <c r="DX261" s="147" t="str">
        <f t="shared" si="382"/>
        <v/>
      </c>
      <c r="DY261" s="147" t="str">
        <f t="shared" si="383"/>
        <v/>
      </c>
      <c r="DZ261" s="147" t="str">
        <f t="shared" si="384"/>
        <v/>
      </c>
      <c r="EA261" s="148"/>
      <c r="EB261" s="148"/>
      <c r="EC261" s="148"/>
      <c r="ED261" s="148"/>
      <c r="EE261" s="148"/>
      <c r="EF261" s="148"/>
      <c r="EG261" s="148"/>
      <c r="EH261" s="148"/>
      <c r="EI261" s="148"/>
      <c r="EJ261" s="148"/>
      <c r="EK261" s="149"/>
      <c r="EL261" s="150" t="str">
        <f t="shared" si="385"/>
        <v/>
      </c>
      <c r="EM261" s="145"/>
      <c r="EN261" s="145"/>
      <c r="EO261" s="151" t="str">
        <f>IF(C261="","",IF(EL261=TRUE,'[1]بيانات أساسية'!$Z$16,'[1]بيانات أساسية'!$Y$17))</f>
        <v/>
      </c>
      <c r="EP261" s="152" t="str">
        <f t="shared" si="336"/>
        <v/>
      </c>
      <c r="EQ261" s="153" t="str">
        <f t="shared" si="386"/>
        <v/>
      </c>
      <c r="ER261" s="153" t="str">
        <f t="shared" si="387"/>
        <v/>
      </c>
      <c r="ES261" s="159"/>
      <c r="GD261" s="157" t="str">
        <f t="shared" si="388"/>
        <v/>
      </c>
      <c r="GE261" s="157" t="str">
        <f t="shared" si="389"/>
        <v/>
      </c>
      <c r="GF261" s="157" t="str">
        <f t="shared" si="390"/>
        <v/>
      </c>
      <c r="GG261" s="157" t="str">
        <f t="shared" si="391"/>
        <v/>
      </c>
      <c r="GH261" s="157" t="str">
        <f t="shared" si="392"/>
        <v/>
      </c>
      <c r="GI261" s="157" t="str">
        <f t="shared" si="393"/>
        <v/>
      </c>
      <c r="GJ261" s="157" t="str">
        <f t="shared" si="394"/>
        <v/>
      </c>
      <c r="GK261" s="157" t="str">
        <f t="shared" si="395"/>
        <v/>
      </c>
      <c r="GL261" s="157" t="str">
        <f t="shared" si="396"/>
        <v/>
      </c>
      <c r="GM261" s="158" t="str">
        <f t="shared" si="397"/>
        <v/>
      </c>
      <c r="GN261" s="157" t="str">
        <f t="shared" si="398"/>
        <v/>
      </c>
      <c r="GO261" s="145" t="str">
        <f t="shared" si="399"/>
        <v/>
      </c>
    </row>
    <row r="262" spans="1:197" s="156" customFormat="1" ht="27" customHeight="1" thickBot="1">
      <c r="A262" s="132" t="str">
        <f>IF('[1]رصد درجات'!A262="","",'[1]رصد درجات'!A262)</f>
        <v/>
      </c>
      <c r="B262" s="132" t="str">
        <f>IF('[1]رصد درجات'!B262="","",'[1]رصد درجات'!B262)</f>
        <v/>
      </c>
      <c r="C262" s="132" t="str">
        <f>IF('[1]رصد درجات'!C262="","",'[1]رصد درجات'!C262)</f>
        <v/>
      </c>
      <c r="D262" s="133" t="str">
        <f>IF('[1]رصد درجات'!D262="","",'[1]رصد درجات'!D262)</f>
        <v/>
      </c>
      <c r="E262" s="132" t="str">
        <f>IF('[1]رصد درجات'!E262="","",'[1]رصد درجات'!E262)</f>
        <v/>
      </c>
      <c r="F262" s="132" t="str">
        <f>IF('[1]رصد درجات'!F262="","",'[1]رصد درجات'!F262)</f>
        <v/>
      </c>
      <c r="G262" s="132" t="str">
        <f>IF('[1]رصد درجات'!G262="","",'[1]رصد درجات'!G262)</f>
        <v/>
      </c>
      <c r="H262" s="132" t="str">
        <f>IF('[1]رصد درجات'!H262="","",'[1]رصد درجات'!H262)</f>
        <v/>
      </c>
      <c r="I262" s="132" t="str">
        <f>IF('[1]رصد درجات'!I262="","",'[1]رصد درجات'!I262)</f>
        <v/>
      </c>
      <c r="J262" s="132" t="str">
        <f>IF('[1]رصد درجات'!J262="","",'[1]رصد درجات'!J262)</f>
        <v/>
      </c>
      <c r="K262" s="132" t="str">
        <f>IF('[1]رصد درجات'!K262="","",'[1]رصد درجات'!K262)</f>
        <v/>
      </c>
      <c r="L262" s="132" t="str">
        <f>IF('[1]رصد درجات'!L262="","",'[1]رصد درجات'!L262)</f>
        <v/>
      </c>
      <c r="M262" s="134" t="str">
        <f>IF('[1]رصد درجات'!M262="","",'[1]رصد درجات'!M262)</f>
        <v/>
      </c>
      <c r="N262" s="134" t="str">
        <f>IF('[1]رصد درجات'!N262="","",'[1]رصد درجات'!N262)</f>
        <v/>
      </c>
      <c r="O262" s="132" t="str">
        <f>IF(C262="","",'[1]رصد درجات'!Y262)</f>
        <v/>
      </c>
      <c r="P262" s="132" t="str">
        <f>IF(C262="","",'[1]رصد درجات'!AL262)</f>
        <v/>
      </c>
      <c r="Q262" s="132" t="str">
        <f t="shared" si="337"/>
        <v/>
      </c>
      <c r="R262" s="135" t="str">
        <f t="shared" si="338"/>
        <v/>
      </c>
      <c r="S262" s="132" t="str">
        <f>IF(C262="","",'[1]رصد درجات'!AV262)</f>
        <v/>
      </c>
      <c r="T262" s="132" t="str">
        <f>IF(C262="","",'[1]رصد درجات'!BI262)</f>
        <v/>
      </c>
      <c r="U262" s="132" t="str">
        <f t="shared" si="339"/>
        <v/>
      </c>
      <c r="V262" s="132" t="str">
        <f t="shared" si="340"/>
        <v/>
      </c>
      <c r="W262" s="132" t="str">
        <f t="shared" si="341"/>
        <v/>
      </c>
      <c r="X262" s="136" t="str">
        <f t="shared" si="342"/>
        <v/>
      </c>
      <c r="Y262" s="137" t="str">
        <f>IF(C262="","",'[1]رصد درجات'!Z262)</f>
        <v/>
      </c>
      <c r="Z262" s="137" t="str">
        <f>IF(C262="","",'[1]رصد درجات'!AM262)</f>
        <v/>
      </c>
      <c r="AA262" s="137" t="str">
        <f t="shared" si="312"/>
        <v/>
      </c>
      <c r="AB262" s="137" t="str">
        <f t="shared" si="343"/>
        <v/>
      </c>
      <c r="AC262" s="137" t="str">
        <f>IF(C262="","",'[1]رصد درجات'!AV262)</f>
        <v/>
      </c>
      <c r="AD262" s="137" t="str">
        <f>IF(C262="","",'[1]رصد درجات'!BI262)</f>
        <v/>
      </c>
      <c r="AE262" s="137" t="str">
        <f t="shared" si="313"/>
        <v/>
      </c>
      <c r="AF262" s="137" t="str">
        <f t="shared" si="314"/>
        <v/>
      </c>
      <c r="AG262" s="137" t="str">
        <f t="shared" si="344"/>
        <v/>
      </c>
      <c r="AH262" s="138" t="str">
        <f t="shared" si="345"/>
        <v/>
      </c>
      <c r="AI262" s="137" t="str">
        <f>IF(C262="","",'[1]رصد درجات'!AA262)</f>
        <v/>
      </c>
      <c r="AJ262" s="137" t="str">
        <f>IF(C262="","",'[1]رصد درجات'!AN262)</f>
        <v/>
      </c>
      <c r="AK262" s="137" t="str">
        <f t="shared" si="315"/>
        <v/>
      </c>
      <c r="AL262" s="139" t="str">
        <f t="shared" si="346"/>
        <v/>
      </c>
      <c r="AM262" s="137" t="str">
        <f>IF(C262="","",'[1]رصد درجات'!AX262)</f>
        <v/>
      </c>
      <c r="AN262" s="137" t="str">
        <f>IF(C262="","",'[1]رصد درجات'!BK262)</f>
        <v/>
      </c>
      <c r="AO262" s="137" t="str">
        <f t="shared" si="316"/>
        <v/>
      </c>
      <c r="AP262" s="137" t="str">
        <f t="shared" si="317"/>
        <v/>
      </c>
      <c r="AQ262" s="137" t="str">
        <f t="shared" si="318"/>
        <v/>
      </c>
      <c r="AR262" s="138" t="str">
        <f t="shared" si="347"/>
        <v/>
      </c>
      <c r="AS262" s="137" t="str">
        <f>IF(C262="","",'[1]رصد درجات'!AB262)</f>
        <v/>
      </c>
      <c r="AT262" s="137" t="str">
        <f>IF(C262="","",'[1]رصد درجات'!AO262)</f>
        <v/>
      </c>
      <c r="AU262" s="137" t="str">
        <f>IF(C262="","",'[1]رصد درجات'!AP262)</f>
        <v/>
      </c>
      <c r="AV262" s="137" t="str">
        <f t="shared" si="319"/>
        <v/>
      </c>
      <c r="AW262" s="137" t="str">
        <f t="shared" si="348"/>
        <v/>
      </c>
      <c r="AX262" s="137" t="str">
        <f>IF(C262="","",'[1]رصد درجات'!AY262)</f>
        <v/>
      </c>
      <c r="AY262" s="137" t="str">
        <f>IF(C262="","",'[1]رصد درجات'!BL262)</f>
        <v/>
      </c>
      <c r="AZ262" s="137" t="str">
        <f>IF(C262="","",'[1]رصد درجات'!BM262)</f>
        <v/>
      </c>
      <c r="BA262" s="137" t="str">
        <f t="shared" si="320"/>
        <v/>
      </c>
      <c r="BB262" s="137" t="str">
        <f t="shared" si="321"/>
        <v/>
      </c>
      <c r="BC262" s="137" t="str">
        <f t="shared" si="322"/>
        <v/>
      </c>
      <c r="BD262" s="137" t="str">
        <f t="shared" si="323"/>
        <v/>
      </c>
      <c r="BE262" s="138" t="str">
        <f t="shared" si="349"/>
        <v/>
      </c>
      <c r="BF262" s="137" t="str">
        <f>IF(C262="","",'[1]رصد درجات'!AC262)</f>
        <v/>
      </c>
      <c r="BG262" s="137" t="str">
        <f>IF(C262="","",'[1]رصد درجات'!AI262)</f>
        <v/>
      </c>
      <c r="BH262" s="137" t="str">
        <f>IF(C262="","",'[1]رصد درجات'!AQ262)</f>
        <v/>
      </c>
      <c r="BI262" s="137" t="str">
        <f t="shared" si="324"/>
        <v/>
      </c>
      <c r="BJ262" s="137" t="str">
        <f t="shared" si="350"/>
        <v/>
      </c>
      <c r="BK262" s="137" t="str">
        <f>IF(C262="","",'[1]رصد درجات'!AZ262)</f>
        <v/>
      </c>
      <c r="BL262" s="137" t="str">
        <f>IF(C262="","",'[1]رصد درجات'!BF262)</f>
        <v/>
      </c>
      <c r="BM262" s="137" t="str">
        <f>IF(C262="","",'[1]رصد درجات'!BN262)</f>
        <v/>
      </c>
      <c r="BN262" s="137" t="str">
        <f t="shared" si="325"/>
        <v/>
      </c>
      <c r="BO262" s="137" t="str">
        <f t="shared" si="326"/>
        <v/>
      </c>
      <c r="BP262" s="137" t="str">
        <f t="shared" si="327"/>
        <v/>
      </c>
      <c r="BQ262" s="137" t="str">
        <f t="shared" si="328"/>
        <v/>
      </c>
      <c r="BR262" s="138" t="str">
        <f t="shared" si="351"/>
        <v/>
      </c>
      <c r="BS262" s="137" t="str">
        <f>IF(C262="","",'[1]رصد درجات'!AD262)</f>
        <v/>
      </c>
      <c r="BT262" s="137" t="str">
        <f>IF(C262="","",'[1]رصد درجات'!AR262)</f>
        <v/>
      </c>
      <c r="BU262" s="137" t="str">
        <f t="shared" si="329"/>
        <v/>
      </c>
      <c r="BV262" s="137" t="str">
        <f t="shared" si="352"/>
        <v/>
      </c>
      <c r="BW262" s="137" t="str">
        <f>IF(C262="","",'[1]رصد درجات'!BA262)</f>
        <v/>
      </c>
      <c r="BX262" s="137" t="str">
        <f>IF(C262="","",'[1]رصد درجات'!BO262)</f>
        <v/>
      </c>
      <c r="BY262" s="137" t="str">
        <f t="shared" si="330"/>
        <v/>
      </c>
      <c r="BZ262" s="137" t="str">
        <f t="shared" si="353"/>
        <v/>
      </c>
      <c r="CA262" s="137" t="str">
        <f t="shared" si="331"/>
        <v/>
      </c>
      <c r="CB262" s="138" t="str">
        <f t="shared" si="354"/>
        <v/>
      </c>
      <c r="CC262" s="137" t="str">
        <f>IF(C262="","",'[1]رصد درجات'!AE262)</f>
        <v/>
      </c>
      <c r="CD262" s="137" t="str">
        <f>IF(C262="","",'[1]رصد درجات'!AJ262)</f>
        <v/>
      </c>
      <c r="CE262" s="137" t="str">
        <f>IF(C262="","",'[1]رصد درجات'!AS262)</f>
        <v/>
      </c>
      <c r="CF262" s="137" t="str">
        <f t="shared" si="332"/>
        <v/>
      </c>
      <c r="CG262" s="137" t="str">
        <f t="shared" si="355"/>
        <v/>
      </c>
      <c r="CH262" s="137" t="str">
        <f>IF(C262="","",'[1]رصد درجات'!BB262)</f>
        <v/>
      </c>
      <c r="CI262" s="137" t="str">
        <f>IF(C262="","",'[1]رصد درجات'!BF262)</f>
        <v/>
      </c>
      <c r="CJ262" s="137" t="str">
        <f>IF(C262="","",'[1]رصد درجات'!BP262)</f>
        <v/>
      </c>
      <c r="CK262" s="137" t="str">
        <f t="shared" si="333"/>
        <v/>
      </c>
      <c r="CL262" s="137" t="str">
        <f t="shared" si="334"/>
        <v/>
      </c>
      <c r="CM262" s="137" t="str">
        <f t="shared" si="335"/>
        <v/>
      </c>
      <c r="CN262" s="137" t="str">
        <f t="shared" si="356"/>
        <v/>
      </c>
      <c r="CO262" s="138" t="str">
        <f t="shared" si="357"/>
        <v/>
      </c>
      <c r="CP262" s="140" t="str">
        <f>IF(C262="","",'[1]رصد درجات'!AF262)</f>
        <v/>
      </c>
      <c r="CQ262" s="135" t="str">
        <f t="shared" si="358"/>
        <v/>
      </c>
      <c r="CR262" s="140" t="str">
        <f>IF(C262="","",'[1]رصد درجات'!BC262)</f>
        <v/>
      </c>
      <c r="CS262" s="140" t="str">
        <f t="shared" si="359"/>
        <v/>
      </c>
      <c r="CT262" s="140" t="str">
        <f t="shared" si="400"/>
        <v/>
      </c>
      <c r="CU262" s="135" t="str">
        <f t="shared" si="401"/>
        <v/>
      </c>
      <c r="CV262" s="137" t="str">
        <f>IF(C262="","",'[1]رصد درجات'!AG262)</f>
        <v/>
      </c>
      <c r="CW262" s="137" t="str">
        <f t="shared" si="360"/>
        <v/>
      </c>
      <c r="CX262" s="137" t="str">
        <f>IF(C262="","",'[1]رصد درجات'!BD262)</f>
        <v/>
      </c>
      <c r="CY262" s="140" t="str">
        <f t="shared" si="361"/>
        <v/>
      </c>
      <c r="CZ262" s="140" t="str">
        <f t="shared" si="362"/>
        <v/>
      </c>
      <c r="DA262" s="135" t="str">
        <f t="shared" si="363"/>
        <v/>
      </c>
      <c r="DB262" s="141" t="str">
        <f t="shared" si="364"/>
        <v/>
      </c>
      <c r="DC262" s="142" t="str">
        <f t="shared" si="365"/>
        <v/>
      </c>
      <c r="DD262" s="141" t="str">
        <f t="shared" si="366"/>
        <v/>
      </c>
      <c r="DE262" s="142" t="str">
        <f t="shared" si="367"/>
        <v/>
      </c>
      <c r="DF262" s="137" t="str">
        <f>IF(C262="","",'[1]رصد درجات'!AH262)</f>
        <v/>
      </c>
      <c r="DG262" s="137" t="str">
        <f>IF(C262="","",'[1]رصد درجات'!AT262)</f>
        <v/>
      </c>
      <c r="DH262" s="137" t="str">
        <f t="shared" si="368"/>
        <v/>
      </c>
      <c r="DI262" s="137" t="str">
        <f t="shared" si="369"/>
        <v/>
      </c>
      <c r="DJ262" s="137" t="str">
        <f>IF(C262="","",'[1]رصد درجات'!BE262)</f>
        <v/>
      </c>
      <c r="DK262" s="137" t="str">
        <f>IF(C262="","",'[1]رصد درجات'!BQ262)</f>
        <v/>
      </c>
      <c r="DL262" s="137" t="str">
        <f t="shared" si="370"/>
        <v/>
      </c>
      <c r="DM262" s="137" t="str">
        <f t="shared" si="371"/>
        <v/>
      </c>
      <c r="DN262" s="137" t="str">
        <f t="shared" si="372"/>
        <v/>
      </c>
      <c r="DO262" s="138" t="str">
        <f t="shared" si="373"/>
        <v/>
      </c>
      <c r="DP262" s="143" t="str">
        <f t="shared" si="374"/>
        <v/>
      </c>
      <c r="DQ262" s="144" t="str">
        <f t="shared" si="375"/>
        <v/>
      </c>
      <c r="DR262" s="145">
        <f t="shared" si="376"/>
        <v>0</v>
      </c>
      <c r="DS262" s="146" t="str">
        <f t="shared" si="377"/>
        <v/>
      </c>
      <c r="DT262" s="147" t="str">
        <f t="shared" si="378"/>
        <v/>
      </c>
      <c r="DU262" s="147" t="str">
        <f t="shared" si="379"/>
        <v/>
      </c>
      <c r="DV262" s="147" t="str">
        <f t="shared" si="380"/>
        <v/>
      </c>
      <c r="DW262" s="147" t="str">
        <f t="shared" si="381"/>
        <v/>
      </c>
      <c r="DX262" s="147" t="str">
        <f t="shared" si="382"/>
        <v/>
      </c>
      <c r="DY262" s="147" t="str">
        <f t="shared" si="383"/>
        <v/>
      </c>
      <c r="DZ262" s="147" t="str">
        <f t="shared" si="384"/>
        <v/>
      </c>
      <c r="EA262" s="148"/>
      <c r="EB262" s="148"/>
      <c r="EC262" s="148"/>
      <c r="ED262" s="148"/>
      <c r="EE262" s="148"/>
      <c r="EF262" s="148"/>
      <c r="EG262" s="148"/>
      <c r="EH262" s="148"/>
      <c r="EI262" s="148"/>
      <c r="EJ262" s="148"/>
      <c r="EK262" s="149"/>
      <c r="EL262" s="150" t="str">
        <f t="shared" si="385"/>
        <v/>
      </c>
      <c r="EM262" s="145"/>
      <c r="EN262" s="145"/>
      <c r="EO262" s="151" t="str">
        <f>IF(C262="","",IF(EL262=TRUE,'[1]بيانات أساسية'!$Z$16,'[1]بيانات أساسية'!$Y$17))</f>
        <v/>
      </c>
      <c r="EP262" s="152" t="str">
        <f t="shared" si="336"/>
        <v/>
      </c>
      <c r="EQ262" s="153" t="str">
        <f t="shared" si="386"/>
        <v/>
      </c>
      <c r="ER262" s="153" t="str">
        <f t="shared" si="387"/>
        <v/>
      </c>
      <c r="ES262" s="159"/>
      <c r="GD262" s="157" t="str">
        <f t="shared" si="388"/>
        <v/>
      </c>
      <c r="GE262" s="157" t="str">
        <f t="shared" si="389"/>
        <v/>
      </c>
      <c r="GF262" s="157" t="str">
        <f t="shared" si="390"/>
        <v/>
      </c>
      <c r="GG262" s="157" t="str">
        <f t="shared" si="391"/>
        <v/>
      </c>
      <c r="GH262" s="157" t="str">
        <f t="shared" si="392"/>
        <v/>
      </c>
      <c r="GI262" s="157" t="str">
        <f t="shared" si="393"/>
        <v/>
      </c>
      <c r="GJ262" s="157" t="str">
        <f t="shared" si="394"/>
        <v/>
      </c>
      <c r="GK262" s="157" t="str">
        <f t="shared" si="395"/>
        <v/>
      </c>
      <c r="GL262" s="157" t="str">
        <f t="shared" si="396"/>
        <v/>
      </c>
      <c r="GM262" s="158" t="str">
        <f t="shared" si="397"/>
        <v/>
      </c>
      <c r="GN262" s="157" t="str">
        <f t="shared" si="398"/>
        <v/>
      </c>
      <c r="GO262" s="145" t="str">
        <f t="shared" si="399"/>
        <v/>
      </c>
    </row>
    <row r="263" spans="1:197" s="156" customFormat="1" ht="27" customHeight="1" thickBot="1">
      <c r="A263" s="132" t="str">
        <f>IF('[1]رصد درجات'!A263="","",'[1]رصد درجات'!A263)</f>
        <v/>
      </c>
      <c r="B263" s="132" t="str">
        <f>IF('[1]رصد درجات'!B263="","",'[1]رصد درجات'!B263)</f>
        <v/>
      </c>
      <c r="C263" s="132" t="str">
        <f>IF('[1]رصد درجات'!C263="","",'[1]رصد درجات'!C263)</f>
        <v/>
      </c>
      <c r="D263" s="133" t="str">
        <f>IF('[1]رصد درجات'!D263="","",'[1]رصد درجات'!D263)</f>
        <v/>
      </c>
      <c r="E263" s="132" t="str">
        <f>IF('[1]رصد درجات'!E263="","",'[1]رصد درجات'!E263)</f>
        <v/>
      </c>
      <c r="F263" s="132" t="str">
        <f>IF('[1]رصد درجات'!F263="","",'[1]رصد درجات'!F263)</f>
        <v/>
      </c>
      <c r="G263" s="132" t="str">
        <f>IF('[1]رصد درجات'!G263="","",'[1]رصد درجات'!G263)</f>
        <v/>
      </c>
      <c r="H263" s="132" t="str">
        <f>IF('[1]رصد درجات'!H263="","",'[1]رصد درجات'!H263)</f>
        <v/>
      </c>
      <c r="I263" s="132" t="str">
        <f>IF('[1]رصد درجات'!I263="","",'[1]رصد درجات'!I263)</f>
        <v/>
      </c>
      <c r="J263" s="132" t="str">
        <f>IF('[1]رصد درجات'!J263="","",'[1]رصد درجات'!J263)</f>
        <v/>
      </c>
      <c r="K263" s="132" t="str">
        <f>IF('[1]رصد درجات'!K263="","",'[1]رصد درجات'!K263)</f>
        <v/>
      </c>
      <c r="L263" s="132" t="str">
        <f>IF('[1]رصد درجات'!L263="","",'[1]رصد درجات'!L263)</f>
        <v/>
      </c>
      <c r="M263" s="134" t="str">
        <f>IF('[1]رصد درجات'!M263="","",'[1]رصد درجات'!M263)</f>
        <v/>
      </c>
      <c r="N263" s="134" t="str">
        <f>IF('[1]رصد درجات'!N263="","",'[1]رصد درجات'!N263)</f>
        <v/>
      </c>
      <c r="O263" s="132" t="str">
        <f>IF(C263="","",'[1]رصد درجات'!Y263)</f>
        <v/>
      </c>
      <c r="P263" s="132" t="str">
        <f>IF(C263="","",'[1]رصد درجات'!AL263)</f>
        <v/>
      </c>
      <c r="Q263" s="132" t="str">
        <f t="shared" si="337"/>
        <v/>
      </c>
      <c r="R263" s="135" t="str">
        <f t="shared" si="338"/>
        <v/>
      </c>
      <c r="S263" s="132" t="str">
        <f>IF(C263="","",'[1]رصد درجات'!AV263)</f>
        <v/>
      </c>
      <c r="T263" s="132" t="str">
        <f>IF(C263="","",'[1]رصد درجات'!BI263)</f>
        <v/>
      </c>
      <c r="U263" s="132" t="str">
        <f t="shared" si="339"/>
        <v/>
      </c>
      <c r="V263" s="132" t="str">
        <f t="shared" si="340"/>
        <v/>
      </c>
      <c r="W263" s="132" t="str">
        <f t="shared" si="341"/>
        <v/>
      </c>
      <c r="X263" s="136" t="str">
        <f t="shared" si="342"/>
        <v/>
      </c>
      <c r="Y263" s="137" t="str">
        <f>IF(C263="","",'[1]رصد درجات'!Z263)</f>
        <v/>
      </c>
      <c r="Z263" s="137" t="str">
        <f>IF(C263="","",'[1]رصد درجات'!AM263)</f>
        <v/>
      </c>
      <c r="AA263" s="137" t="str">
        <f t="shared" si="312"/>
        <v/>
      </c>
      <c r="AB263" s="137" t="str">
        <f t="shared" si="343"/>
        <v/>
      </c>
      <c r="AC263" s="137" t="str">
        <f>IF(C263="","",'[1]رصد درجات'!AV263)</f>
        <v/>
      </c>
      <c r="AD263" s="137" t="str">
        <f>IF(C263="","",'[1]رصد درجات'!BI263)</f>
        <v/>
      </c>
      <c r="AE263" s="137" t="str">
        <f t="shared" si="313"/>
        <v/>
      </c>
      <c r="AF263" s="137" t="str">
        <f t="shared" si="314"/>
        <v/>
      </c>
      <c r="AG263" s="137" t="str">
        <f t="shared" si="344"/>
        <v/>
      </c>
      <c r="AH263" s="138" t="str">
        <f t="shared" si="345"/>
        <v/>
      </c>
      <c r="AI263" s="137" t="str">
        <f>IF(C263="","",'[1]رصد درجات'!AA263)</f>
        <v/>
      </c>
      <c r="AJ263" s="137" t="str">
        <f>IF(C263="","",'[1]رصد درجات'!AN263)</f>
        <v/>
      </c>
      <c r="AK263" s="137" t="str">
        <f t="shared" si="315"/>
        <v/>
      </c>
      <c r="AL263" s="139" t="str">
        <f t="shared" si="346"/>
        <v/>
      </c>
      <c r="AM263" s="137" t="str">
        <f>IF(C263="","",'[1]رصد درجات'!AX263)</f>
        <v/>
      </c>
      <c r="AN263" s="137" t="str">
        <f>IF(C263="","",'[1]رصد درجات'!BK263)</f>
        <v/>
      </c>
      <c r="AO263" s="137" t="str">
        <f t="shared" si="316"/>
        <v/>
      </c>
      <c r="AP263" s="137" t="str">
        <f t="shared" si="317"/>
        <v/>
      </c>
      <c r="AQ263" s="137" t="str">
        <f t="shared" si="318"/>
        <v/>
      </c>
      <c r="AR263" s="138" t="str">
        <f t="shared" si="347"/>
        <v/>
      </c>
      <c r="AS263" s="137" t="str">
        <f>IF(C263="","",'[1]رصد درجات'!AB263)</f>
        <v/>
      </c>
      <c r="AT263" s="137" t="str">
        <f>IF(C263="","",'[1]رصد درجات'!AO263)</f>
        <v/>
      </c>
      <c r="AU263" s="137" t="str">
        <f>IF(C263="","",'[1]رصد درجات'!AP263)</f>
        <v/>
      </c>
      <c r="AV263" s="137" t="str">
        <f t="shared" si="319"/>
        <v/>
      </c>
      <c r="AW263" s="137" t="str">
        <f t="shared" si="348"/>
        <v/>
      </c>
      <c r="AX263" s="137" t="str">
        <f>IF(C263="","",'[1]رصد درجات'!AY263)</f>
        <v/>
      </c>
      <c r="AY263" s="137" t="str">
        <f>IF(C263="","",'[1]رصد درجات'!BL263)</f>
        <v/>
      </c>
      <c r="AZ263" s="137" t="str">
        <f>IF(C263="","",'[1]رصد درجات'!BM263)</f>
        <v/>
      </c>
      <c r="BA263" s="137" t="str">
        <f t="shared" si="320"/>
        <v/>
      </c>
      <c r="BB263" s="137" t="str">
        <f t="shared" si="321"/>
        <v/>
      </c>
      <c r="BC263" s="137" t="str">
        <f t="shared" si="322"/>
        <v/>
      </c>
      <c r="BD263" s="137" t="str">
        <f t="shared" si="323"/>
        <v/>
      </c>
      <c r="BE263" s="138" t="str">
        <f t="shared" si="349"/>
        <v/>
      </c>
      <c r="BF263" s="137" t="str">
        <f>IF(C263="","",'[1]رصد درجات'!AC263)</f>
        <v/>
      </c>
      <c r="BG263" s="137" t="str">
        <f>IF(C263="","",'[1]رصد درجات'!AI263)</f>
        <v/>
      </c>
      <c r="BH263" s="137" t="str">
        <f>IF(C263="","",'[1]رصد درجات'!AQ263)</f>
        <v/>
      </c>
      <c r="BI263" s="137" t="str">
        <f t="shared" si="324"/>
        <v/>
      </c>
      <c r="BJ263" s="137" t="str">
        <f t="shared" si="350"/>
        <v/>
      </c>
      <c r="BK263" s="137" t="str">
        <f>IF(C263="","",'[1]رصد درجات'!AZ263)</f>
        <v/>
      </c>
      <c r="BL263" s="137" t="str">
        <f>IF(C263="","",'[1]رصد درجات'!BF263)</f>
        <v/>
      </c>
      <c r="BM263" s="137" t="str">
        <f>IF(C263="","",'[1]رصد درجات'!BN263)</f>
        <v/>
      </c>
      <c r="BN263" s="137" t="str">
        <f t="shared" si="325"/>
        <v/>
      </c>
      <c r="BO263" s="137" t="str">
        <f t="shared" si="326"/>
        <v/>
      </c>
      <c r="BP263" s="137" t="str">
        <f t="shared" si="327"/>
        <v/>
      </c>
      <c r="BQ263" s="137" t="str">
        <f t="shared" si="328"/>
        <v/>
      </c>
      <c r="BR263" s="138" t="str">
        <f t="shared" si="351"/>
        <v/>
      </c>
      <c r="BS263" s="137" t="str">
        <f>IF(C263="","",'[1]رصد درجات'!AD263)</f>
        <v/>
      </c>
      <c r="BT263" s="137" t="str">
        <f>IF(C263="","",'[1]رصد درجات'!AR263)</f>
        <v/>
      </c>
      <c r="BU263" s="137" t="str">
        <f t="shared" si="329"/>
        <v/>
      </c>
      <c r="BV263" s="137" t="str">
        <f t="shared" si="352"/>
        <v/>
      </c>
      <c r="BW263" s="137" t="str">
        <f>IF(C263="","",'[1]رصد درجات'!BA263)</f>
        <v/>
      </c>
      <c r="BX263" s="137" t="str">
        <f>IF(C263="","",'[1]رصد درجات'!BO263)</f>
        <v/>
      </c>
      <c r="BY263" s="137" t="str">
        <f t="shared" si="330"/>
        <v/>
      </c>
      <c r="BZ263" s="137" t="str">
        <f t="shared" si="353"/>
        <v/>
      </c>
      <c r="CA263" s="137" t="str">
        <f t="shared" si="331"/>
        <v/>
      </c>
      <c r="CB263" s="138" t="str">
        <f t="shared" si="354"/>
        <v/>
      </c>
      <c r="CC263" s="137" t="str">
        <f>IF(C263="","",'[1]رصد درجات'!AE263)</f>
        <v/>
      </c>
      <c r="CD263" s="137" t="str">
        <f>IF(C263="","",'[1]رصد درجات'!AJ263)</f>
        <v/>
      </c>
      <c r="CE263" s="137" t="str">
        <f>IF(C263="","",'[1]رصد درجات'!AS263)</f>
        <v/>
      </c>
      <c r="CF263" s="137" t="str">
        <f t="shared" si="332"/>
        <v/>
      </c>
      <c r="CG263" s="137" t="str">
        <f t="shared" si="355"/>
        <v/>
      </c>
      <c r="CH263" s="137" t="str">
        <f>IF(C263="","",'[1]رصد درجات'!BB263)</f>
        <v/>
      </c>
      <c r="CI263" s="137" t="str">
        <f>IF(C263="","",'[1]رصد درجات'!BF263)</f>
        <v/>
      </c>
      <c r="CJ263" s="137" t="str">
        <f>IF(C263="","",'[1]رصد درجات'!BP263)</f>
        <v/>
      </c>
      <c r="CK263" s="137" t="str">
        <f t="shared" si="333"/>
        <v/>
      </c>
      <c r="CL263" s="137" t="str">
        <f t="shared" si="334"/>
        <v/>
      </c>
      <c r="CM263" s="137" t="str">
        <f t="shared" si="335"/>
        <v/>
      </c>
      <c r="CN263" s="137" t="str">
        <f t="shared" si="356"/>
        <v/>
      </c>
      <c r="CO263" s="138" t="str">
        <f t="shared" si="357"/>
        <v/>
      </c>
      <c r="CP263" s="140" t="str">
        <f>IF(C263="","",'[1]رصد درجات'!AF263)</f>
        <v/>
      </c>
      <c r="CQ263" s="135" t="str">
        <f t="shared" si="358"/>
        <v/>
      </c>
      <c r="CR263" s="140" t="str">
        <f>IF(C263="","",'[1]رصد درجات'!BC263)</f>
        <v/>
      </c>
      <c r="CS263" s="140" t="str">
        <f t="shared" si="359"/>
        <v/>
      </c>
      <c r="CT263" s="140" t="str">
        <f t="shared" si="400"/>
        <v/>
      </c>
      <c r="CU263" s="135" t="str">
        <f t="shared" si="401"/>
        <v/>
      </c>
      <c r="CV263" s="137" t="str">
        <f>IF(C263="","",'[1]رصد درجات'!AG263)</f>
        <v/>
      </c>
      <c r="CW263" s="137" t="str">
        <f t="shared" si="360"/>
        <v/>
      </c>
      <c r="CX263" s="137" t="str">
        <f>IF(C263="","",'[1]رصد درجات'!BD263)</f>
        <v/>
      </c>
      <c r="CY263" s="140" t="str">
        <f t="shared" si="361"/>
        <v/>
      </c>
      <c r="CZ263" s="140" t="str">
        <f t="shared" si="362"/>
        <v/>
      </c>
      <c r="DA263" s="135" t="str">
        <f t="shared" si="363"/>
        <v/>
      </c>
      <c r="DB263" s="141" t="str">
        <f t="shared" si="364"/>
        <v/>
      </c>
      <c r="DC263" s="142" t="str">
        <f t="shared" si="365"/>
        <v/>
      </c>
      <c r="DD263" s="141" t="str">
        <f t="shared" si="366"/>
        <v/>
      </c>
      <c r="DE263" s="142" t="str">
        <f t="shared" si="367"/>
        <v/>
      </c>
      <c r="DF263" s="137" t="str">
        <f>IF(C263="","",'[1]رصد درجات'!AH263)</f>
        <v/>
      </c>
      <c r="DG263" s="137" t="str">
        <f>IF(C263="","",'[1]رصد درجات'!AT263)</f>
        <v/>
      </c>
      <c r="DH263" s="137" t="str">
        <f t="shared" si="368"/>
        <v/>
      </c>
      <c r="DI263" s="137" t="str">
        <f t="shared" si="369"/>
        <v/>
      </c>
      <c r="DJ263" s="137" t="str">
        <f>IF(C263="","",'[1]رصد درجات'!BE263)</f>
        <v/>
      </c>
      <c r="DK263" s="137" t="str">
        <f>IF(C263="","",'[1]رصد درجات'!BQ263)</f>
        <v/>
      </c>
      <c r="DL263" s="137" t="str">
        <f t="shared" si="370"/>
        <v/>
      </c>
      <c r="DM263" s="137" t="str">
        <f t="shared" si="371"/>
        <v/>
      </c>
      <c r="DN263" s="137" t="str">
        <f t="shared" si="372"/>
        <v/>
      </c>
      <c r="DO263" s="138" t="str">
        <f t="shared" si="373"/>
        <v/>
      </c>
      <c r="DP263" s="143" t="str">
        <f t="shared" si="374"/>
        <v/>
      </c>
      <c r="DQ263" s="144" t="str">
        <f t="shared" si="375"/>
        <v/>
      </c>
      <c r="DR263" s="145">
        <f t="shared" si="376"/>
        <v>0</v>
      </c>
      <c r="DS263" s="146" t="str">
        <f t="shared" si="377"/>
        <v/>
      </c>
      <c r="DT263" s="147" t="str">
        <f t="shared" si="378"/>
        <v/>
      </c>
      <c r="DU263" s="147" t="str">
        <f t="shared" si="379"/>
        <v/>
      </c>
      <c r="DV263" s="147" t="str">
        <f t="shared" si="380"/>
        <v/>
      </c>
      <c r="DW263" s="147" t="str">
        <f t="shared" si="381"/>
        <v/>
      </c>
      <c r="DX263" s="147" t="str">
        <f t="shared" si="382"/>
        <v/>
      </c>
      <c r="DY263" s="147" t="str">
        <f t="shared" si="383"/>
        <v/>
      </c>
      <c r="DZ263" s="147" t="str">
        <f t="shared" si="384"/>
        <v/>
      </c>
      <c r="EA263" s="148"/>
      <c r="EB263" s="148"/>
      <c r="EC263" s="148"/>
      <c r="ED263" s="148"/>
      <c r="EE263" s="148"/>
      <c r="EF263" s="148"/>
      <c r="EG263" s="148"/>
      <c r="EH263" s="148"/>
      <c r="EI263" s="148"/>
      <c r="EJ263" s="148"/>
      <c r="EK263" s="149"/>
      <c r="EL263" s="150" t="str">
        <f t="shared" si="385"/>
        <v/>
      </c>
      <c r="EM263" s="145"/>
      <c r="EN263" s="145"/>
      <c r="EO263" s="151" t="str">
        <f>IF(C263="","",IF(EL263=TRUE,'[1]بيانات أساسية'!$Z$16,'[1]بيانات أساسية'!$Y$17))</f>
        <v/>
      </c>
      <c r="EP263" s="152" t="str">
        <f t="shared" si="336"/>
        <v/>
      </c>
      <c r="EQ263" s="153" t="str">
        <f t="shared" si="386"/>
        <v/>
      </c>
      <c r="ER263" s="153" t="str">
        <f t="shared" si="387"/>
        <v/>
      </c>
      <c r="ES263" s="159"/>
      <c r="GD263" s="157" t="str">
        <f t="shared" si="388"/>
        <v/>
      </c>
      <c r="GE263" s="157" t="str">
        <f t="shared" si="389"/>
        <v/>
      </c>
      <c r="GF263" s="157" t="str">
        <f t="shared" si="390"/>
        <v/>
      </c>
      <c r="GG263" s="157" t="str">
        <f t="shared" si="391"/>
        <v/>
      </c>
      <c r="GH263" s="157" t="str">
        <f t="shared" si="392"/>
        <v/>
      </c>
      <c r="GI263" s="157" t="str">
        <f t="shared" si="393"/>
        <v/>
      </c>
      <c r="GJ263" s="157" t="str">
        <f t="shared" si="394"/>
        <v/>
      </c>
      <c r="GK263" s="157" t="str">
        <f t="shared" si="395"/>
        <v/>
      </c>
      <c r="GL263" s="157" t="str">
        <f t="shared" si="396"/>
        <v/>
      </c>
      <c r="GM263" s="158" t="str">
        <f t="shared" si="397"/>
        <v/>
      </c>
      <c r="GN263" s="157" t="str">
        <f t="shared" si="398"/>
        <v/>
      </c>
      <c r="GO263" s="145" t="str">
        <f t="shared" si="399"/>
        <v/>
      </c>
    </row>
    <row r="264" spans="1:197" s="156" customFormat="1" ht="27" customHeight="1" thickBot="1">
      <c r="A264" s="132" t="str">
        <f>IF('[1]رصد درجات'!A264="","",'[1]رصد درجات'!A264)</f>
        <v/>
      </c>
      <c r="B264" s="132" t="str">
        <f>IF('[1]رصد درجات'!B264="","",'[1]رصد درجات'!B264)</f>
        <v/>
      </c>
      <c r="C264" s="132" t="str">
        <f>IF('[1]رصد درجات'!C264="","",'[1]رصد درجات'!C264)</f>
        <v/>
      </c>
      <c r="D264" s="133" t="str">
        <f>IF('[1]رصد درجات'!D264="","",'[1]رصد درجات'!D264)</f>
        <v/>
      </c>
      <c r="E264" s="132" t="str">
        <f>IF('[1]رصد درجات'!E264="","",'[1]رصد درجات'!E264)</f>
        <v/>
      </c>
      <c r="F264" s="132" t="str">
        <f>IF('[1]رصد درجات'!F264="","",'[1]رصد درجات'!F264)</f>
        <v/>
      </c>
      <c r="G264" s="132" t="str">
        <f>IF('[1]رصد درجات'!G264="","",'[1]رصد درجات'!G264)</f>
        <v/>
      </c>
      <c r="H264" s="132" t="str">
        <f>IF('[1]رصد درجات'!H264="","",'[1]رصد درجات'!H264)</f>
        <v/>
      </c>
      <c r="I264" s="132" t="str">
        <f>IF('[1]رصد درجات'!I264="","",'[1]رصد درجات'!I264)</f>
        <v/>
      </c>
      <c r="J264" s="132" t="str">
        <f>IF('[1]رصد درجات'!J264="","",'[1]رصد درجات'!J264)</f>
        <v/>
      </c>
      <c r="K264" s="132" t="str">
        <f>IF('[1]رصد درجات'!K264="","",'[1]رصد درجات'!K264)</f>
        <v/>
      </c>
      <c r="L264" s="132" t="str">
        <f>IF('[1]رصد درجات'!L264="","",'[1]رصد درجات'!L264)</f>
        <v/>
      </c>
      <c r="M264" s="134" t="str">
        <f>IF('[1]رصد درجات'!M264="","",'[1]رصد درجات'!M264)</f>
        <v/>
      </c>
      <c r="N264" s="134" t="str">
        <f>IF('[1]رصد درجات'!N264="","",'[1]رصد درجات'!N264)</f>
        <v/>
      </c>
      <c r="O264" s="132" t="str">
        <f>IF(C264="","",'[1]رصد درجات'!Y264)</f>
        <v/>
      </c>
      <c r="P264" s="132" t="str">
        <f>IF(C264="","",'[1]رصد درجات'!AL264)</f>
        <v/>
      </c>
      <c r="Q264" s="132" t="str">
        <f t="shared" si="337"/>
        <v/>
      </c>
      <c r="R264" s="135" t="str">
        <f t="shared" si="338"/>
        <v/>
      </c>
      <c r="S264" s="132" t="str">
        <f>IF(C264="","",'[1]رصد درجات'!AV264)</f>
        <v/>
      </c>
      <c r="T264" s="132" t="str">
        <f>IF(C264="","",'[1]رصد درجات'!BI264)</f>
        <v/>
      </c>
      <c r="U264" s="132" t="str">
        <f t="shared" si="339"/>
        <v/>
      </c>
      <c r="V264" s="132" t="str">
        <f t="shared" si="340"/>
        <v/>
      </c>
      <c r="W264" s="132" t="str">
        <f t="shared" si="341"/>
        <v/>
      </c>
      <c r="X264" s="136" t="str">
        <f t="shared" si="342"/>
        <v/>
      </c>
      <c r="Y264" s="137" t="str">
        <f>IF(C264="","",'[1]رصد درجات'!Z264)</f>
        <v/>
      </c>
      <c r="Z264" s="137" t="str">
        <f>IF(C264="","",'[1]رصد درجات'!AM264)</f>
        <v/>
      </c>
      <c r="AA264" s="137" t="str">
        <f t="shared" si="312"/>
        <v/>
      </c>
      <c r="AB264" s="137" t="str">
        <f t="shared" si="343"/>
        <v/>
      </c>
      <c r="AC264" s="137" t="str">
        <f>IF(C264="","",'[1]رصد درجات'!AV264)</f>
        <v/>
      </c>
      <c r="AD264" s="137" t="str">
        <f>IF(C264="","",'[1]رصد درجات'!BI264)</f>
        <v/>
      </c>
      <c r="AE264" s="137" t="str">
        <f t="shared" si="313"/>
        <v/>
      </c>
      <c r="AF264" s="137" t="str">
        <f t="shared" si="314"/>
        <v/>
      </c>
      <c r="AG264" s="137" t="str">
        <f t="shared" si="344"/>
        <v/>
      </c>
      <c r="AH264" s="138" t="str">
        <f t="shared" si="345"/>
        <v/>
      </c>
      <c r="AI264" s="137" t="str">
        <f>IF(C264="","",'[1]رصد درجات'!AA264)</f>
        <v/>
      </c>
      <c r="AJ264" s="137" t="str">
        <f>IF(C264="","",'[1]رصد درجات'!AN264)</f>
        <v/>
      </c>
      <c r="AK264" s="137" t="str">
        <f t="shared" si="315"/>
        <v/>
      </c>
      <c r="AL264" s="139" t="str">
        <f t="shared" si="346"/>
        <v/>
      </c>
      <c r="AM264" s="137" t="str">
        <f>IF(C264="","",'[1]رصد درجات'!AX264)</f>
        <v/>
      </c>
      <c r="AN264" s="137" t="str">
        <f>IF(C264="","",'[1]رصد درجات'!BK264)</f>
        <v/>
      </c>
      <c r="AO264" s="137" t="str">
        <f t="shared" si="316"/>
        <v/>
      </c>
      <c r="AP264" s="137" t="str">
        <f t="shared" si="317"/>
        <v/>
      </c>
      <c r="AQ264" s="137" t="str">
        <f t="shared" si="318"/>
        <v/>
      </c>
      <c r="AR264" s="138" t="str">
        <f t="shared" si="347"/>
        <v/>
      </c>
      <c r="AS264" s="137" t="str">
        <f>IF(C264="","",'[1]رصد درجات'!AB264)</f>
        <v/>
      </c>
      <c r="AT264" s="137" t="str">
        <f>IF(C264="","",'[1]رصد درجات'!AO264)</f>
        <v/>
      </c>
      <c r="AU264" s="137" t="str">
        <f>IF(C264="","",'[1]رصد درجات'!AP264)</f>
        <v/>
      </c>
      <c r="AV264" s="137" t="str">
        <f t="shared" si="319"/>
        <v/>
      </c>
      <c r="AW264" s="137" t="str">
        <f t="shared" si="348"/>
        <v/>
      </c>
      <c r="AX264" s="137" t="str">
        <f>IF(C264="","",'[1]رصد درجات'!AY264)</f>
        <v/>
      </c>
      <c r="AY264" s="137" t="str">
        <f>IF(C264="","",'[1]رصد درجات'!BL264)</f>
        <v/>
      </c>
      <c r="AZ264" s="137" t="str">
        <f>IF(C264="","",'[1]رصد درجات'!BM264)</f>
        <v/>
      </c>
      <c r="BA264" s="137" t="str">
        <f t="shared" si="320"/>
        <v/>
      </c>
      <c r="BB264" s="137" t="str">
        <f t="shared" si="321"/>
        <v/>
      </c>
      <c r="BC264" s="137" t="str">
        <f t="shared" si="322"/>
        <v/>
      </c>
      <c r="BD264" s="137" t="str">
        <f t="shared" si="323"/>
        <v/>
      </c>
      <c r="BE264" s="138" t="str">
        <f t="shared" si="349"/>
        <v/>
      </c>
      <c r="BF264" s="137" t="str">
        <f>IF(C264="","",'[1]رصد درجات'!AC264)</f>
        <v/>
      </c>
      <c r="BG264" s="137" t="str">
        <f>IF(C264="","",'[1]رصد درجات'!AI264)</f>
        <v/>
      </c>
      <c r="BH264" s="137" t="str">
        <f>IF(C264="","",'[1]رصد درجات'!AQ264)</f>
        <v/>
      </c>
      <c r="BI264" s="137" t="str">
        <f t="shared" si="324"/>
        <v/>
      </c>
      <c r="BJ264" s="137" t="str">
        <f t="shared" si="350"/>
        <v/>
      </c>
      <c r="BK264" s="137" t="str">
        <f>IF(C264="","",'[1]رصد درجات'!AZ264)</f>
        <v/>
      </c>
      <c r="BL264" s="137" t="str">
        <f>IF(C264="","",'[1]رصد درجات'!BF264)</f>
        <v/>
      </c>
      <c r="BM264" s="137" t="str">
        <f>IF(C264="","",'[1]رصد درجات'!BN264)</f>
        <v/>
      </c>
      <c r="BN264" s="137" t="str">
        <f t="shared" si="325"/>
        <v/>
      </c>
      <c r="BO264" s="137" t="str">
        <f t="shared" si="326"/>
        <v/>
      </c>
      <c r="BP264" s="137" t="str">
        <f t="shared" si="327"/>
        <v/>
      </c>
      <c r="BQ264" s="137" t="str">
        <f t="shared" si="328"/>
        <v/>
      </c>
      <c r="BR264" s="138" t="str">
        <f t="shared" si="351"/>
        <v/>
      </c>
      <c r="BS264" s="137" t="str">
        <f>IF(C264="","",'[1]رصد درجات'!AD264)</f>
        <v/>
      </c>
      <c r="BT264" s="137" t="str">
        <f>IF(C264="","",'[1]رصد درجات'!AR264)</f>
        <v/>
      </c>
      <c r="BU264" s="137" t="str">
        <f t="shared" si="329"/>
        <v/>
      </c>
      <c r="BV264" s="137" t="str">
        <f t="shared" si="352"/>
        <v/>
      </c>
      <c r="BW264" s="137" t="str">
        <f>IF(C264="","",'[1]رصد درجات'!BA264)</f>
        <v/>
      </c>
      <c r="BX264" s="137" t="str">
        <f>IF(C264="","",'[1]رصد درجات'!BO264)</f>
        <v/>
      </c>
      <c r="BY264" s="137" t="str">
        <f t="shared" si="330"/>
        <v/>
      </c>
      <c r="BZ264" s="137" t="str">
        <f t="shared" si="353"/>
        <v/>
      </c>
      <c r="CA264" s="137" t="str">
        <f t="shared" si="331"/>
        <v/>
      </c>
      <c r="CB264" s="138" t="str">
        <f t="shared" si="354"/>
        <v/>
      </c>
      <c r="CC264" s="137" t="str">
        <f>IF(C264="","",'[1]رصد درجات'!AE264)</f>
        <v/>
      </c>
      <c r="CD264" s="137" t="str">
        <f>IF(C264="","",'[1]رصد درجات'!AJ264)</f>
        <v/>
      </c>
      <c r="CE264" s="137" t="str">
        <f>IF(C264="","",'[1]رصد درجات'!AS264)</f>
        <v/>
      </c>
      <c r="CF264" s="137" t="str">
        <f t="shared" si="332"/>
        <v/>
      </c>
      <c r="CG264" s="137" t="str">
        <f t="shared" si="355"/>
        <v/>
      </c>
      <c r="CH264" s="137" t="str">
        <f>IF(C264="","",'[1]رصد درجات'!BB264)</f>
        <v/>
      </c>
      <c r="CI264" s="137" t="str">
        <f>IF(C264="","",'[1]رصد درجات'!BF264)</f>
        <v/>
      </c>
      <c r="CJ264" s="137" t="str">
        <f>IF(C264="","",'[1]رصد درجات'!BP264)</f>
        <v/>
      </c>
      <c r="CK264" s="137" t="str">
        <f t="shared" si="333"/>
        <v/>
      </c>
      <c r="CL264" s="137" t="str">
        <f t="shared" si="334"/>
        <v/>
      </c>
      <c r="CM264" s="137" t="str">
        <f t="shared" si="335"/>
        <v/>
      </c>
      <c r="CN264" s="137" t="str">
        <f t="shared" si="356"/>
        <v/>
      </c>
      <c r="CO264" s="138" t="str">
        <f t="shared" si="357"/>
        <v/>
      </c>
      <c r="CP264" s="140" t="str">
        <f>IF(C264="","",'[1]رصد درجات'!AF264)</f>
        <v/>
      </c>
      <c r="CQ264" s="135" t="str">
        <f t="shared" si="358"/>
        <v/>
      </c>
      <c r="CR264" s="140" t="str">
        <f>IF(C264="","",'[1]رصد درجات'!BC264)</f>
        <v/>
      </c>
      <c r="CS264" s="140" t="str">
        <f t="shared" si="359"/>
        <v/>
      </c>
      <c r="CT264" s="140" t="str">
        <f t="shared" si="400"/>
        <v/>
      </c>
      <c r="CU264" s="135" t="str">
        <f t="shared" si="401"/>
        <v/>
      </c>
      <c r="CV264" s="137" t="str">
        <f>IF(C264="","",'[1]رصد درجات'!AG264)</f>
        <v/>
      </c>
      <c r="CW264" s="137" t="str">
        <f t="shared" si="360"/>
        <v/>
      </c>
      <c r="CX264" s="137" t="str">
        <f>IF(C264="","",'[1]رصد درجات'!BD264)</f>
        <v/>
      </c>
      <c r="CY264" s="140" t="str">
        <f t="shared" si="361"/>
        <v/>
      </c>
      <c r="CZ264" s="140" t="str">
        <f t="shared" si="362"/>
        <v/>
      </c>
      <c r="DA264" s="135" t="str">
        <f t="shared" si="363"/>
        <v/>
      </c>
      <c r="DB264" s="141" t="str">
        <f t="shared" si="364"/>
        <v/>
      </c>
      <c r="DC264" s="142" t="str">
        <f t="shared" si="365"/>
        <v/>
      </c>
      <c r="DD264" s="141" t="str">
        <f t="shared" si="366"/>
        <v/>
      </c>
      <c r="DE264" s="142" t="str">
        <f t="shared" si="367"/>
        <v/>
      </c>
      <c r="DF264" s="137" t="str">
        <f>IF(C264="","",'[1]رصد درجات'!AH264)</f>
        <v/>
      </c>
      <c r="DG264" s="137" t="str">
        <f>IF(C264="","",'[1]رصد درجات'!AT264)</f>
        <v/>
      </c>
      <c r="DH264" s="137" t="str">
        <f t="shared" si="368"/>
        <v/>
      </c>
      <c r="DI264" s="137" t="str">
        <f t="shared" si="369"/>
        <v/>
      </c>
      <c r="DJ264" s="137" t="str">
        <f>IF(C264="","",'[1]رصد درجات'!BE264)</f>
        <v/>
      </c>
      <c r="DK264" s="137" t="str">
        <f>IF(C264="","",'[1]رصد درجات'!BQ264)</f>
        <v/>
      </c>
      <c r="DL264" s="137" t="str">
        <f t="shared" si="370"/>
        <v/>
      </c>
      <c r="DM264" s="137" t="str">
        <f t="shared" si="371"/>
        <v/>
      </c>
      <c r="DN264" s="137" t="str">
        <f t="shared" si="372"/>
        <v/>
      </c>
      <c r="DO264" s="138" t="str">
        <f t="shared" si="373"/>
        <v/>
      </c>
      <c r="DP264" s="143" t="str">
        <f t="shared" si="374"/>
        <v/>
      </c>
      <c r="DQ264" s="144" t="str">
        <f t="shared" si="375"/>
        <v/>
      </c>
      <c r="DR264" s="145">
        <f t="shared" si="376"/>
        <v>0</v>
      </c>
      <c r="DS264" s="146" t="str">
        <f t="shared" si="377"/>
        <v/>
      </c>
      <c r="DT264" s="147" t="str">
        <f t="shared" si="378"/>
        <v/>
      </c>
      <c r="DU264" s="147" t="str">
        <f t="shared" si="379"/>
        <v/>
      </c>
      <c r="DV264" s="147" t="str">
        <f t="shared" si="380"/>
        <v/>
      </c>
      <c r="DW264" s="147" t="str">
        <f t="shared" si="381"/>
        <v/>
      </c>
      <c r="DX264" s="147" t="str">
        <f t="shared" si="382"/>
        <v/>
      </c>
      <c r="DY264" s="147" t="str">
        <f t="shared" si="383"/>
        <v/>
      </c>
      <c r="DZ264" s="147" t="str">
        <f t="shared" si="384"/>
        <v/>
      </c>
      <c r="EA264" s="148"/>
      <c r="EB264" s="148"/>
      <c r="EC264" s="148"/>
      <c r="ED264" s="148"/>
      <c r="EE264" s="148"/>
      <c r="EF264" s="148"/>
      <c r="EG264" s="148"/>
      <c r="EH264" s="148"/>
      <c r="EI264" s="148"/>
      <c r="EJ264" s="148"/>
      <c r="EK264" s="149"/>
      <c r="EL264" s="150" t="str">
        <f t="shared" si="385"/>
        <v/>
      </c>
      <c r="EM264" s="145"/>
      <c r="EN264" s="145"/>
      <c r="EO264" s="151" t="str">
        <f>IF(C264="","",IF(EL264=TRUE,'[1]بيانات أساسية'!$Z$16,'[1]بيانات أساسية'!$Y$17))</f>
        <v/>
      </c>
      <c r="EP264" s="152" t="str">
        <f t="shared" si="336"/>
        <v/>
      </c>
      <c r="EQ264" s="153" t="str">
        <f t="shared" si="386"/>
        <v/>
      </c>
      <c r="ER264" s="153" t="str">
        <f t="shared" si="387"/>
        <v/>
      </c>
      <c r="ES264" s="159"/>
      <c r="GD264" s="157" t="str">
        <f t="shared" si="388"/>
        <v/>
      </c>
      <c r="GE264" s="157" t="str">
        <f t="shared" si="389"/>
        <v/>
      </c>
      <c r="GF264" s="157" t="str">
        <f t="shared" si="390"/>
        <v/>
      </c>
      <c r="GG264" s="157" t="str">
        <f t="shared" si="391"/>
        <v/>
      </c>
      <c r="GH264" s="157" t="str">
        <f t="shared" si="392"/>
        <v/>
      </c>
      <c r="GI264" s="157" t="str">
        <f t="shared" si="393"/>
        <v/>
      </c>
      <c r="GJ264" s="157" t="str">
        <f t="shared" si="394"/>
        <v/>
      </c>
      <c r="GK264" s="157" t="str">
        <f t="shared" si="395"/>
        <v/>
      </c>
      <c r="GL264" s="157" t="str">
        <f t="shared" si="396"/>
        <v/>
      </c>
      <c r="GM264" s="158" t="str">
        <f t="shared" si="397"/>
        <v/>
      </c>
      <c r="GN264" s="157" t="str">
        <f t="shared" si="398"/>
        <v/>
      </c>
      <c r="GO264" s="145" t="str">
        <f t="shared" si="399"/>
        <v/>
      </c>
    </row>
    <row r="265" spans="1:197" s="156" customFormat="1" ht="27" customHeight="1" thickBot="1">
      <c r="A265" s="132" t="str">
        <f>IF('[1]رصد درجات'!A265="","",'[1]رصد درجات'!A265)</f>
        <v/>
      </c>
      <c r="B265" s="132" t="str">
        <f>IF('[1]رصد درجات'!B265="","",'[1]رصد درجات'!B265)</f>
        <v/>
      </c>
      <c r="C265" s="132" t="str">
        <f>IF('[1]رصد درجات'!C265="","",'[1]رصد درجات'!C265)</f>
        <v/>
      </c>
      <c r="D265" s="133" t="str">
        <f>IF('[1]رصد درجات'!D265="","",'[1]رصد درجات'!D265)</f>
        <v/>
      </c>
      <c r="E265" s="132" t="str">
        <f>IF('[1]رصد درجات'!E265="","",'[1]رصد درجات'!E265)</f>
        <v/>
      </c>
      <c r="F265" s="132" t="str">
        <f>IF('[1]رصد درجات'!F265="","",'[1]رصد درجات'!F265)</f>
        <v/>
      </c>
      <c r="G265" s="132" t="str">
        <f>IF('[1]رصد درجات'!G265="","",'[1]رصد درجات'!G265)</f>
        <v/>
      </c>
      <c r="H265" s="132" t="str">
        <f>IF('[1]رصد درجات'!H265="","",'[1]رصد درجات'!H265)</f>
        <v/>
      </c>
      <c r="I265" s="132" t="str">
        <f>IF('[1]رصد درجات'!I265="","",'[1]رصد درجات'!I265)</f>
        <v/>
      </c>
      <c r="J265" s="132" t="str">
        <f>IF('[1]رصد درجات'!J265="","",'[1]رصد درجات'!J265)</f>
        <v/>
      </c>
      <c r="K265" s="132" t="str">
        <f>IF('[1]رصد درجات'!K265="","",'[1]رصد درجات'!K265)</f>
        <v/>
      </c>
      <c r="L265" s="132" t="str">
        <f>IF('[1]رصد درجات'!L265="","",'[1]رصد درجات'!L265)</f>
        <v/>
      </c>
      <c r="M265" s="134" t="str">
        <f>IF('[1]رصد درجات'!M265="","",'[1]رصد درجات'!M265)</f>
        <v/>
      </c>
      <c r="N265" s="134" t="str">
        <f>IF('[1]رصد درجات'!N265="","",'[1]رصد درجات'!N265)</f>
        <v/>
      </c>
      <c r="O265" s="132" t="str">
        <f>IF(C265="","",'[1]رصد درجات'!Y265)</f>
        <v/>
      </c>
      <c r="P265" s="132" t="str">
        <f>IF(C265="","",'[1]رصد درجات'!AL265)</f>
        <v/>
      </c>
      <c r="Q265" s="132" t="str">
        <f t="shared" si="337"/>
        <v/>
      </c>
      <c r="R265" s="135" t="str">
        <f t="shared" si="338"/>
        <v/>
      </c>
      <c r="S265" s="132" t="str">
        <f>IF(C265="","",'[1]رصد درجات'!AV265)</f>
        <v/>
      </c>
      <c r="T265" s="132" t="str">
        <f>IF(C265="","",'[1]رصد درجات'!BI265)</f>
        <v/>
      </c>
      <c r="U265" s="132" t="str">
        <f t="shared" si="339"/>
        <v/>
      </c>
      <c r="V265" s="132" t="str">
        <f t="shared" si="340"/>
        <v/>
      </c>
      <c r="W265" s="132" t="str">
        <f t="shared" si="341"/>
        <v/>
      </c>
      <c r="X265" s="136" t="str">
        <f t="shared" si="342"/>
        <v/>
      </c>
      <c r="Y265" s="137" t="str">
        <f>IF(C265="","",'[1]رصد درجات'!Z265)</f>
        <v/>
      </c>
      <c r="Z265" s="137" t="str">
        <f>IF(C265="","",'[1]رصد درجات'!AM265)</f>
        <v/>
      </c>
      <c r="AA265" s="137" t="str">
        <f t="shared" si="312"/>
        <v/>
      </c>
      <c r="AB265" s="137" t="str">
        <f t="shared" si="343"/>
        <v/>
      </c>
      <c r="AC265" s="137" t="str">
        <f>IF(C265="","",'[1]رصد درجات'!AV265)</f>
        <v/>
      </c>
      <c r="AD265" s="137" t="str">
        <f>IF(C265="","",'[1]رصد درجات'!BI265)</f>
        <v/>
      </c>
      <c r="AE265" s="137" t="str">
        <f t="shared" si="313"/>
        <v/>
      </c>
      <c r="AF265" s="137" t="str">
        <f t="shared" si="314"/>
        <v/>
      </c>
      <c r="AG265" s="137" t="str">
        <f t="shared" si="344"/>
        <v/>
      </c>
      <c r="AH265" s="138" t="str">
        <f t="shared" si="345"/>
        <v/>
      </c>
      <c r="AI265" s="137" t="str">
        <f>IF(C265="","",'[1]رصد درجات'!AA265)</f>
        <v/>
      </c>
      <c r="AJ265" s="137" t="str">
        <f>IF(C265="","",'[1]رصد درجات'!AN265)</f>
        <v/>
      </c>
      <c r="AK265" s="137" t="str">
        <f t="shared" si="315"/>
        <v/>
      </c>
      <c r="AL265" s="139" t="str">
        <f t="shared" si="346"/>
        <v/>
      </c>
      <c r="AM265" s="137" t="str">
        <f>IF(C265="","",'[1]رصد درجات'!AX265)</f>
        <v/>
      </c>
      <c r="AN265" s="137" t="str">
        <f>IF(C265="","",'[1]رصد درجات'!BK265)</f>
        <v/>
      </c>
      <c r="AO265" s="137" t="str">
        <f t="shared" si="316"/>
        <v/>
      </c>
      <c r="AP265" s="137" t="str">
        <f t="shared" si="317"/>
        <v/>
      </c>
      <c r="AQ265" s="137" t="str">
        <f t="shared" si="318"/>
        <v/>
      </c>
      <c r="AR265" s="138" t="str">
        <f t="shared" si="347"/>
        <v/>
      </c>
      <c r="AS265" s="137" t="str">
        <f>IF(C265="","",'[1]رصد درجات'!AB265)</f>
        <v/>
      </c>
      <c r="AT265" s="137" t="str">
        <f>IF(C265="","",'[1]رصد درجات'!AO265)</f>
        <v/>
      </c>
      <c r="AU265" s="137" t="str">
        <f>IF(C265="","",'[1]رصد درجات'!AP265)</f>
        <v/>
      </c>
      <c r="AV265" s="137" t="str">
        <f t="shared" si="319"/>
        <v/>
      </c>
      <c r="AW265" s="137" t="str">
        <f t="shared" si="348"/>
        <v/>
      </c>
      <c r="AX265" s="137" t="str">
        <f>IF(C265="","",'[1]رصد درجات'!AY265)</f>
        <v/>
      </c>
      <c r="AY265" s="137" t="str">
        <f>IF(C265="","",'[1]رصد درجات'!BL265)</f>
        <v/>
      </c>
      <c r="AZ265" s="137" t="str">
        <f>IF(C265="","",'[1]رصد درجات'!BM265)</f>
        <v/>
      </c>
      <c r="BA265" s="137" t="str">
        <f t="shared" si="320"/>
        <v/>
      </c>
      <c r="BB265" s="137" t="str">
        <f t="shared" si="321"/>
        <v/>
      </c>
      <c r="BC265" s="137" t="str">
        <f t="shared" si="322"/>
        <v/>
      </c>
      <c r="BD265" s="137" t="str">
        <f t="shared" si="323"/>
        <v/>
      </c>
      <c r="BE265" s="138" t="str">
        <f t="shared" si="349"/>
        <v/>
      </c>
      <c r="BF265" s="137" t="str">
        <f>IF(C265="","",'[1]رصد درجات'!AC265)</f>
        <v/>
      </c>
      <c r="BG265" s="137" t="str">
        <f>IF(C265="","",'[1]رصد درجات'!AI265)</f>
        <v/>
      </c>
      <c r="BH265" s="137" t="str">
        <f>IF(C265="","",'[1]رصد درجات'!AQ265)</f>
        <v/>
      </c>
      <c r="BI265" s="137" t="str">
        <f t="shared" si="324"/>
        <v/>
      </c>
      <c r="BJ265" s="137" t="str">
        <f t="shared" si="350"/>
        <v/>
      </c>
      <c r="BK265" s="137" t="str">
        <f>IF(C265="","",'[1]رصد درجات'!AZ265)</f>
        <v/>
      </c>
      <c r="BL265" s="137" t="str">
        <f>IF(C265="","",'[1]رصد درجات'!BF265)</f>
        <v/>
      </c>
      <c r="BM265" s="137" t="str">
        <f>IF(C265="","",'[1]رصد درجات'!BN265)</f>
        <v/>
      </c>
      <c r="BN265" s="137" t="str">
        <f t="shared" si="325"/>
        <v/>
      </c>
      <c r="BO265" s="137" t="str">
        <f t="shared" si="326"/>
        <v/>
      </c>
      <c r="BP265" s="137" t="str">
        <f t="shared" si="327"/>
        <v/>
      </c>
      <c r="BQ265" s="137" t="str">
        <f t="shared" si="328"/>
        <v/>
      </c>
      <c r="BR265" s="138" t="str">
        <f t="shared" si="351"/>
        <v/>
      </c>
      <c r="BS265" s="137" t="str">
        <f>IF(C265="","",'[1]رصد درجات'!AD265)</f>
        <v/>
      </c>
      <c r="BT265" s="137" t="str">
        <f>IF(C265="","",'[1]رصد درجات'!AR265)</f>
        <v/>
      </c>
      <c r="BU265" s="137" t="str">
        <f t="shared" si="329"/>
        <v/>
      </c>
      <c r="BV265" s="137" t="str">
        <f t="shared" si="352"/>
        <v/>
      </c>
      <c r="BW265" s="137" t="str">
        <f>IF(C265="","",'[1]رصد درجات'!BA265)</f>
        <v/>
      </c>
      <c r="BX265" s="137" t="str">
        <f>IF(C265="","",'[1]رصد درجات'!BO265)</f>
        <v/>
      </c>
      <c r="BY265" s="137" t="str">
        <f t="shared" si="330"/>
        <v/>
      </c>
      <c r="BZ265" s="137" t="str">
        <f t="shared" si="353"/>
        <v/>
      </c>
      <c r="CA265" s="137" t="str">
        <f t="shared" si="331"/>
        <v/>
      </c>
      <c r="CB265" s="138" t="str">
        <f t="shared" si="354"/>
        <v/>
      </c>
      <c r="CC265" s="137" t="str">
        <f>IF(C265="","",'[1]رصد درجات'!AE265)</f>
        <v/>
      </c>
      <c r="CD265" s="137" t="str">
        <f>IF(C265="","",'[1]رصد درجات'!AJ265)</f>
        <v/>
      </c>
      <c r="CE265" s="137" t="str">
        <f>IF(C265="","",'[1]رصد درجات'!AS265)</f>
        <v/>
      </c>
      <c r="CF265" s="137" t="str">
        <f t="shared" si="332"/>
        <v/>
      </c>
      <c r="CG265" s="137" t="str">
        <f t="shared" si="355"/>
        <v/>
      </c>
      <c r="CH265" s="137" t="str">
        <f>IF(C265="","",'[1]رصد درجات'!BB265)</f>
        <v/>
      </c>
      <c r="CI265" s="137" t="str">
        <f>IF(C265="","",'[1]رصد درجات'!BF265)</f>
        <v/>
      </c>
      <c r="CJ265" s="137" t="str">
        <f>IF(C265="","",'[1]رصد درجات'!BP265)</f>
        <v/>
      </c>
      <c r="CK265" s="137" t="str">
        <f t="shared" si="333"/>
        <v/>
      </c>
      <c r="CL265" s="137" t="str">
        <f t="shared" si="334"/>
        <v/>
      </c>
      <c r="CM265" s="137" t="str">
        <f t="shared" si="335"/>
        <v/>
      </c>
      <c r="CN265" s="137" t="str">
        <f t="shared" si="356"/>
        <v/>
      </c>
      <c r="CO265" s="138" t="str">
        <f t="shared" si="357"/>
        <v/>
      </c>
      <c r="CP265" s="140" t="str">
        <f>IF(C265="","",'[1]رصد درجات'!AF265)</f>
        <v/>
      </c>
      <c r="CQ265" s="135" t="str">
        <f t="shared" si="358"/>
        <v/>
      </c>
      <c r="CR265" s="140" t="str">
        <f>IF(C265="","",'[1]رصد درجات'!BC265)</f>
        <v/>
      </c>
      <c r="CS265" s="140" t="str">
        <f t="shared" si="359"/>
        <v/>
      </c>
      <c r="CT265" s="140" t="str">
        <f t="shared" si="400"/>
        <v/>
      </c>
      <c r="CU265" s="135" t="str">
        <f t="shared" si="401"/>
        <v/>
      </c>
      <c r="CV265" s="137" t="str">
        <f>IF(C265="","",'[1]رصد درجات'!AG265)</f>
        <v/>
      </c>
      <c r="CW265" s="137" t="str">
        <f t="shared" si="360"/>
        <v/>
      </c>
      <c r="CX265" s="137" t="str">
        <f>IF(C265="","",'[1]رصد درجات'!BD265)</f>
        <v/>
      </c>
      <c r="CY265" s="140" t="str">
        <f t="shared" si="361"/>
        <v/>
      </c>
      <c r="CZ265" s="140" t="str">
        <f t="shared" si="362"/>
        <v/>
      </c>
      <c r="DA265" s="135" t="str">
        <f t="shared" si="363"/>
        <v/>
      </c>
      <c r="DB265" s="141" t="str">
        <f t="shared" si="364"/>
        <v/>
      </c>
      <c r="DC265" s="142" t="str">
        <f t="shared" si="365"/>
        <v/>
      </c>
      <c r="DD265" s="141" t="str">
        <f t="shared" si="366"/>
        <v/>
      </c>
      <c r="DE265" s="142" t="str">
        <f t="shared" si="367"/>
        <v/>
      </c>
      <c r="DF265" s="137" t="str">
        <f>IF(C265="","",'[1]رصد درجات'!AH265)</f>
        <v/>
      </c>
      <c r="DG265" s="137" t="str">
        <f>IF(C265="","",'[1]رصد درجات'!AT265)</f>
        <v/>
      </c>
      <c r="DH265" s="137" t="str">
        <f t="shared" si="368"/>
        <v/>
      </c>
      <c r="DI265" s="137" t="str">
        <f t="shared" si="369"/>
        <v/>
      </c>
      <c r="DJ265" s="137" t="str">
        <f>IF(C265="","",'[1]رصد درجات'!BE265)</f>
        <v/>
      </c>
      <c r="DK265" s="137" t="str">
        <f>IF(C265="","",'[1]رصد درجات'!BQ265)</f>
        <v/>
      </c>
      <c r="DL265" s="137" t="str">
        <f t="shared" si="370"/>
        <v/>
      </c>
      <c r="DM265" s="137" t="str">
        <f t="shared" si="371"/>
        <v/>
      </c>
      <c r="DN265" s="137" t="str">
        <f t="shared" si="372"/>
        <v/>
      </c>
      <c r="DO265" s="138" t="str">
        <f t="shared" si="373"/>
        <v/>
      </c>
      <c r="DP265" s="143" t="str">
        <f t="shared" si="374"/>
        <v/>
      </c>
      <c r="DQ265" s="144" t="str">
        <f t="shared" si="375"/>
        <v/>
      </c>
      <c r="DR265" s="145">
        <f t="shared" si="376"/>
        <v>0</v>
      </c>
      <c r="DS265" s="146" t="str">
        <f t="shared" si="377"/>
        <v/>
      </c>
      <c r="DT265" s="147" t="str">
        <f t="shared" si="378"/>
        <v/>
      </c>
      <c r="DU265" s="147" t="str">
        <f t="shared" si="379"/>
        <v/>
      </c>
      <c r="DV265" s="147" t="str">
        <f t="shared" si="380"/>
        <v/>
      </c>
      <c r="DW265" s="147" t="str">
        <f t="shared" si="381"/>
        <v/>
      </c>
      <c r="DX265" s="147" t="str">
        <f t="shared" si="382"/>
        <v/>
      </c>
      <c r="DY265" s="147" t="str">
        <f t="shared" si="383"/>
        <v/>
      </c>
      <c r="DZ265" s="147" t="str">
        <f t="shared" si="384"/>
        <v/>
      </c>
      <c r="EA265" s="148"/>
      <c r="EB265" s="148"/>
      <c r="EC265" s="148"/>
      <c r="ED265" s="148"/>
      <c r="EE265" s="148"/>
      <c r="EF265" s="148"/>
      <c r="EG265" s="148"/>
      <c r="EH265" s="148"/>
      <c r="EI265" s="148"/>
      <c r="EJ265" s="148"/>
      <c r="EK265" s="149"/>
      <c r="EL265" s="150" t="str">
        <f t="shared" si="385"/>
        <v/>
      </c>
      <c r="EM265" s="145"/>
      <c r="EN265" s="145"/>
      <c r="EO265" s="151" t="str">
        <f>IF(C265="","",IF(EL265=TRUE,'[1]بيانات أساسية'!$Z$16,'[1]بيانات أساسية'!$Y$17))</f>
        <v/>
      </c>
      <c r="EP265" s="152" t="str">
        <f t="shared" si="336"/>
        <v/>
      </c>
      <c r="EQ265" s="153" t="str">
        <f t="shared" si="386"/>
        <v/>
      </c>
      <c r="ER265" s="153" t="str">
        <f t="shared" si="387"/>
        <v/>
      </c>
      <c r="ES265" s="159"/>
      <c r="GD265" s="157" t="str">
        <f t="shared" si="388"/>
        <v/>
      </c>
      <c r="GE265" s="157" t="str">
        <f t="shared" si="389"/>
        <v/>
      </c>
      <c r="GF265" s="157" t="str">
        <f t="shared" si="390"/>
        <v/>
      </c>
      <c r="GG265" s="157" t="str">
        <f t="shared" si="391"/>
        <v/>
      </c>
      <c r="GH265" s="157" t="str">
        <f t="shared" si="392"/>
        <v/>
      </c>
      <c r="GI265" s="157" t="str">
        <f t="shared" si="393"/>
        <v/>
      </c>
      <c r="GJ265" s="157" t="str">
        <f t="shared" si="394"/>
        <v/>
      </c>
      <c r="GK265" s="157" t="str">
        <f t="shared" si="395"/>
        <v/>
      </c>
      <c r="GL265" s="157" t="str">
        <f t="shared" si="396"/>
        <v/>
      </c>
      <c r="GM265" s="158" t="str">
        <f t="shared" si="397"/>
        <v/>
      </c>
      <c r="GN265" s="157" t="str">
        <f t="shared" si="398"/>
        <v/>
      </c>
      <c r="GO265" s="145" t="str">
        <f t="shared" si="399"/>
        <v/>
      </c>
    </row>
    <row r="266" spans="1:197" s="156" customFormat="1" ht="27" customHeight="1" thickBot="1">
      <c r="A266" s="132" t="str">
        <f>IF('[1]رصد درجات'!A266="","",'[1]رصد درجات'!A266)</f>
        <v/>
      </c>
      <c r="B266" s="132" t="str">
        <f>IF('[1]رصد درجات'!B266="","",'[1]رصد درجات'!B266)</f>
        <v/>
      </c>
      <c r="C266" s="132" t="str">
        <f>IF('[1]رصد درجات'!C266="","",'[1]رصد درجات'!C266)</f>
        <v/>
      </c>
      <c r="D266" s="133" t="str">
        <f>IF('[1]رصد درجات'!D266="","",'[1]رصد درجات'!D266)</f>
        <v/>
      </c>
      <c r="E266" s="132" t="str">
        <f>IF('[1]رصد درجات'!E266="","",'[1]رصد درجات'!E266)</f>
        <v/>
      </c>
      <c r="F266" s="132" t="str">
        <f>IF('[1]رصد درجات'!F266="","",'[1]رصد درجات'!F266)</f>
        <v/>
      </c>
      <c r="G266" s="132" t="str">
        <f>IF('[1]رصد درجات'!G266="","",'[1]رصد درجات'!G266)</f>
        <v/>
      </c>
      <c r="H266" s="132" t="str">
        <f>IF('[1]رصد درجات'!H266="","",'[1]رصد درجات'!H266)</f>
        <v/>
      </c>
      <c r="I266" s="132" t="str">
        <f>IF('[1]رصد درجات'!I266="","",'[1]رصد درجات'!I266)</f>
        <v/>
      </c>
      <c r="J266" s="132" t="str">
        <f>IF('[1]رصد درجات'!J266="","",'[1]رصد درجات'!J266)</f>
        <v/>
      </c>
      <c r="K266" s="132" t="str">
        <f>IF('[1]رصد درجات'!K266="","",'[1]رصد درجات'!K266)</f>
        <v/>
      </c>
      <c r="L266" s="132" t="str">
        <f>IF('[1]رصد درجات'!L266="","",'[1]رصد درجات'!L266)</f>
        <v/>
      </c>
      <c r="M266" s="134" t="str">
        <f>IF('[1]رصد درجات'!M266="","",'[1]رصد درجات'!M266)</f>
        <v/>
      </c>
      <c r="N266" s="134" t="str">
        <f>IF('[1]رصد درجات'!N266="","",'[1]رصد درجات'!N266)</f>
        <v/>
      </c>
      <c r="O266" s="132" t="str">
        <f>IF(C266="","",'[1]رصد درجات'!Y266)</f>
        <v/>
      </c>
      <c r="P266" s="132" t="str">
        <f>IF(C266="","",'[1]رصد درجات'!AL266)</f>
        <v/>
      </c>
      <c r="Q266" s="132" t="str">
        <f t="shared" si="337"/>
        <v/>
      </c>
      <c r="R266" s="135" t="str">
        <f t="shared" si="338"/>
        <v/>
      </c>
      <c r="S266" s="132" t="str">
        <f>IF(C266="","",'[1]رصد درجات'!AV266)</f>
        <v/>
      </c>
      <c r="T266" s="132" t="str">
        <f>IF(C266="","",'[1]رصد درجات'!BI266)</f>
        <v/>
      </c>
      <c r="U266" s="132" t="str">
        <f t="shared" si="339"/>
        <v/>
      </c>
      <c r="V266" s="132" t="str">
        <f t="shared" si="340"/>
        <v/>
      </c>
      <c r="W266" s="132" t="str">
        <f t="shared" si="341"/>
        <v/>
      </c>
      <c r="X266" s="136" t="str">
        <f t="shared" si="342"/>
        <v/>
      </c>
      <c r="Y266" s="137" t="str">
        <f>IF(C266="","",'[1]رصد درجات'!Z266)</f>
        <v/>
      </c>
      <c r="Z266" s="137" t="str">
        <f>IF(C266="","",'[1]رصد درجات'!AM266)</f>
        <v/>
      </c>
      <c r="AA266" s="137" t="str">
        <f t="shared" si="312"/>
        <v/>
      </c>
      <c r="AB266" s="137" t="str">
        <f t="shared" si="343"/>
        <v/>
      </c>
      <c r="AC266" s="137" t="str">
        <f>IF(C266="","",'[1]رصد درجات'!AV266)</f>
        <v/>
      </c>
      <c r="AD266" s="137" t="str">
        <f>IF(C266="","",'[1]رصد درجات'!BI266)</f>
        <v/>
      </c>
      <c r="AE266" s="137" t="str">
        <f t="shared" si="313"/>
        <v/>
      </c>
      <c r="AF266" s="137" t="str">
        <f t="shared" si="314"/>
        <v/>
      </c>
      <c r="AG266" s="137" t="str">
        <f t="shared" si="344"/>
        <v/>
      </c>
      <c r="AH266" s="138" t="str">
        <f t="shared" si="345"/>
        <v/>
      </c>
      <c r="AI266" s="137" t="str">
        <f>IF(C266="","",'[1]رصد درجات'!AA266)</f>
        <v/>
      </c>
      <c r="AJ266" s="137" t="str">
        <f>IF(C266="","",'[1]رصد درجات'!AN266)</f>
        <v/>
      </c>
      <c r="AK266" s="137" t="str">
        <f t="shared" si="315"/>
        <v/>
      </c>
      <c r="AL266" s="139" t="str">
        <f t="shared" si="346"/>
        <v/>
      </c>
      <c r="AM266" s="137" t="str">
        <f>IF(C266="","",'[1]رصد درجات'!AX266)</f>
        <v/>
      </c>
      <c r="AN266" s="137" t="str">
        <f>IF(C266="","",'[1]رصد درجات'!BK266)</f>
        <v/>
      </c>
      <c r="AO266" s="137" t="str">
        <f t="shared" si="316"/>
        <v/>
      </c>
      <c r="AP266" s="137" t="str">
        <f t="shared" si="317"/>
        <v/>
      </c>
      <c r="AQ266" s="137" t="str">
        <f t="shared" si="318"/>
        <v/>
      </c>
      <c r="AR266" s="138" t="str">
        <f t="shared" si="347"/>
        <v/>
      </c>
      <c r="AS266" s="137" t="str">
        <f>IF(C266="","",'[1]رصد درجات'!AB266)</f>
        <v/>
      </c>
      <c r="AT266" s="137" t="str">
        <f>IF(C266="","",'[1]رصد درجات'!AO266)</f>
        <v/>
      </c>
      <c r="AU266" s="137" t="str">
        <f>IF(C266="","",'[1]رصد درجات'!AP266)</f>
        <v/>
      </c>
      <c r="AV266" s="137" t="str">
        <f t="shared" si="319"/>
        <v/>
      </c>
      <c r="AW266" s="137" t="str">
        <f t="shared" si="348"/>
        <v/>
      </c>
      <c r="AX266" s="137" t="str">
        <f>IF(C266="","",'[1]رصد درجات'!AY266)</f>
        <v/>
      </c>
      <c r="AY266" s="137" t="str">
        <f>IF(C266="","",'[1]رصد درجات'!BL266)</f>
        <v/>
      </c>
      <c r="AZ266" s="137" t="str">
        <f>IF(C266="","",'[1]رصد درجات'!BM266)</f>
        <v/>
      </c>
      <c r="BA266" s="137" t="str">
        <f t="shared" si="320"/>
        <v/>
      </c>
      <c r="BB266" s="137" t="str">
        <f t="shared" si="321"/>
        <v/>
      </c>
      <c r="BC266" s="137" t="str">
        <f t="shared" si="322"/>
        <v/>
      </c>
      <c r="BD266" s="137" t="str">
        <f t="shared" si="323"/>
        <v/>
      </c>
      <c r="BE266" s="138" t="str">
        <f t="shared" si="349"/>
        <v/>
      </c>
      <c r="BF266" s="137" t="str">
        <f>IF(C266="","",'[1]رصد درجات'!AC266)</f>
        <v/>
      </c>
      <c r="BG266" s="137" t="str">
        <f>IF(C266="","",'[1]رصد درجات'!AI266)</f>
        <v/>
      </c>
      <c r="BH266" s="137" t="str">
        <f>IF(C266="","",'[1]رصد درجات'!AQ266)</f>
        <v/>
      </c>
      <c r="BI266" s="137" t="str">
        <f t="shared" si="324"/>
        <v/>
      </c>
      <c r="BJ266" s="137" t="str">
        <f t="shared" si="350"/>
        <v/>
      </c>
      <c r="BK266" s="137" t="str">
        <f>IF(C266="","",'[1]رصد درجات'!AZ266)</f>
        <v/>
      </c>
      <c r="BL266" s="137" t="str">
        <f>IF(C266="","",'[1]رصد درجات'!BF266)</f>
        <v/>
      </c>
      <c r="BM266" s="137" t="str">
        <f>IF(C266="","",'[1]رصد درجات'!BN266)</f>
        <v/>
      </c>
      <c r="BN266" s="137" t="str">
        <f t="shared" si="325"/>
        <v/>
      </c>
      <c r="BO266" s="137" t="str">
        <f t="shared" si="326"/>
        <v/>
      </c>
      <c r="BP266" s="137" t="str">
        <f t="shared" si="327"/>
        <v/>
      </c>
      <c r="BQ266" s="137" t="str">
        <f t="shared" si="328"/>
        <v/>
      </c>
      <c r="BR266" s="138" t="str">
        <f t="shared" si="351"/>
        <v/>
      </c>
      <c r="BS266" s="137" t="str">
        <f>IF(C266="","",'[1]رصد درجات'!AD266)</f>
        <v/>
      </c>
      <c r="BT266" s="137" t="str">
        <f>IF(C266="","",'[1]رصد درجات'!AR266)</f>
        <v/>
      </c>
      <c r="BU266" s="137" t="str">
        <f t="shared" si="329"/>
        <v/>
      </c>
      <c r="BV266" s="137" t="str">
        <f t="shared" si="352"/>
        <v/>
      </c>
      <c r="BW266" s="137" t="str">
        <f>IF(C266="","",'[1]رصد درجات'!BA266)</f>
        <v/>
      </c>
      <c r="BX266" s="137" t="str">
        <f>IF(C266="","",'[1]رصد درجات'!BO266)</f>
        <v/>
      </c>
      <c r="BY266" s="137" t="str">
        <f t="shared" si="330"/>
        <v/>
      </c>
      <c r="BZ266" s="137" t="str">
        <f t="shared" si="353"/>
        <v/>
      </c>
      <c r="CA266" s="137" t="str">
        <f t="shared" si="331"/>
        <v/>
      </c>
      <c r="CB266" s="138" t="str">
        <f t="shared" si="354"/>
        <v/>
      </c>
      <c r="CC266" s="137" t="str">
        <f>IF(C266="","",'[1]رصد درجات'!AE266)</f>
        <v/>
      </c>
      <c r="CD266" s="137" t="str">
        <f>IF(C266="","",'[1]رصد درجات'!AJ266)</f>
        <v/>
      </c>
      <c r="CE266" s="137" t="str">
        <f>IF(C266="","",'[1]رصد درجات'!AS266)</f>
        <v/>
      </c>
      <c r="CF266" s="137" t="str">
        <f t="shared" si="332"/>
        <v/>
      </c>
      <c r="CG266" s="137" t="str">
        <f t="shared" si="355"/>
        <v/>
      </c>
      <c r="CH266" s="137" t="str">
        <f>IF(C266="","",'[1]رصد درجات'!BB266)</f>
        <v/>
      </c>
      <c r="CI266" s="137" t="str">
        <f>IF(C266="","",'[1]رصد درجات'!BF266)</f>
        <v/>
      </c>
      <c r="CJ266" s="137" t="str">
        <f>IF(C266="","",'[1]رصد درجات'!BP266)</f>
        <v/>
      </c>
      <c r="CK266" s="137" t="str">
        <f t="shared" si="333"/>
        <v/>
      </c>
      <c r="CL266" s="137" t="str">
        <f t="shared" si="334"/>
        <v/>
      </c>
      <c r="CM266" s="137" t="str">
        <f t="shared" si="335"/>
        <v/>
      </c>
      <c r="CN266" s="137" t="str">
        <f t="shared" si="356"/>
        <v/>
      </c>
      <c r="CO266" s="138" t="str">
        <f t="shared" si="357"/>
        <v/>
      </c>
      <c r="CP266" s="140" t="str">
        <f>IF(C266="","",'[1]رصد درجات'!AF266)</f>
        <v/>
      </c>
      <c r="CQ266" s="135" t="str">
        <f t="shared" si="358"/>
        <v/>
      </c>
      <c r="CR266" s="140" t="str">
        <f>IF(C266="","",'[1]رصد درجات'!BC266)</f>
        <v/>
      </c>
      <c r="CS266" s="140" t="str">
        <f t="shared" si="359"/>
        <v/>
      </c>
      <c r="CT266" s="140" t="str">
        <f t="shared" si="400"/>
        <v/>
      </c>
      <c r="CU266" s="135" t="str">
        <f t="shared" si="401"/>
        <v/>
      </c>
      <c r="CV266" s="137" t="str">
        <f>IF(C266="","",'[1]رصد درجات'!AG266)</f>
        <v/>
      </c>
      <c r="CW266" s="137" t="str">
        <f t="shared" si="360"/>
        <v/>
      </c>
      <c r="CX266" s="137" t="str">
        <f>IF(C266="","",'[1]رصد درجات'!BD266)</f>
        <v/>
      </c>
      <c r="CY266" s="140" t="str">
        <f t="shared" si="361"/>
        <v/>
      </c>
      <c r="CZ266" s="140" t="str">
        <f t="shared" si="362"/>
        <v/>
      </c>
      <c r="DA266" s="135" t="str">
        <f t="shared" si="363"/>
        <v/>
      </c>
      <c r="DB266" s="141" t="str">
        <f t="shared" si="364"/>
        <v/>
      </c>
      <c r="DC266" s="142" t="str">
        <f t="shared" si="365"/>
        <v/>
      </c>
      <c r="DD266" s="141" t="str">
        <f t="shared" si="366"/>
        <v/>
      </c>
      <c r="DE266" s="142" t="str">
        <f t="shared" si="367"/>
        <v/>
      </c>
      <c r="DF266" s="137" t="str">
        <f>IF(C266="","",'[1]رصد درجات'!AH266)</f>
        <v/>
      </c>
      <c r="DG266" s="137" t="str">
        <f>IF(C266="","",'[1]رصد درجات'!AT266)</f>
        <v/>
      </c>
      <c r="DH266" s="137" t="str">
        <f t="shared" si="368"/>
        <v/>
      </c>
      <c r="DI266" s="137" t="str">
        <f t="shared" si="369"/>
        <v/>
      </c>
      <c r="DJ266" s="137" t="str">
        <f>IF(C266="","",'[1]رصد درجات'!BE266)</f>
        <v/>
      </c>
      <c r="DK266" s="137" t="str">
        <f>IF(C266="","",'[1]رصد درجات'!BQ266)</f>
        <v/>
      </c>
      <c r="DL266" s="137" t="str">
        <f t="shared" si="370"/>
        <v/>
      </c>
      <c r="DM266" s="137" t="str">
        <f t="shared" si="371"/>
        <v/>
      </c>
      <c r="DN266" s="137" t="str">
        <f t="shared" si="372"/>
        <v/>
      </c>
      <c r="DO266" s="138" t="str">
        <f t="shared" si="373"/>
        <v/>
      </c>
      <c r="DP266" s="143" t="str">
        <f t="shared" si="374"/>
        <v/>
      </c>
      <c r="DQ266" s="144" t="str">
        <f t="shared" si="375"/>
        <v/>
      </c>
      <c r="DR266" s="145">
        <f t="shared" si="376"/>
        <v>0</v>
      </c>
      <c r="DS266" s="146" t="str">
        <f t="shared" si="377"/>
        <v/>
      </c>
      <c r="DT266" s="147" t="str">
        <f t="shared" si="378"/>
        <v/>
      </c>
      <c r="DU266" s="147" t="str">
        <f t="shared" si="379"/>
        <v/>
      </c>
      <c r="DV266" s="147" t="str">
        <f t="shared" si="380"/>
        <v/>
      </c>
      <c r="DW266" s="147" t="str">
        <f t="shared" si="381"/>
        <v/>
      </c>
      <c r="DX266" s="147" t="str">
        <f t="shared" si="382"/>
        <v/>
      </c>
      <c r="DY266" s="147" t="str">
        <f t="shared" si="383"/>
        <v/>
      </c>
      <c r="DZ266" s="147" t="str">
        <f t="shared" si="384"/>
        <v/>
      </c>
      <c r="EA266" s="148"/>
      <c r="EB266" s="148"/>
      <c r="EC266" s="148"/>
      <c r="ED266" s="148"/>
      <c r="EE266" s="148"/>
      <c r="EF266" s="148"/>
      <c r="EG266" s="148"/>
      <c r="EH266" s="148"/>
      <c r="EI266" s="148"/>
      <c r="EJ266" s="148"/>
      <c r="EK266" s="149"/>
      <c r="EL266" s="150" t="str">
        <f t="shared" si="385"/>
        <v/>
      </c>
      <c r="EM266" s="145"/>
      <c r="EN266" s="145"/>
      <c r="EO266" s="151" t="str">
        <f>IF(C266="","",IF(EL266=TRUE,'[1]بيانات أساسية'!$Z$16,'[1]بيانات أساسية'!$Y$17))</f>
        <v/>
      </c>
      <c r="EP266" s="152" t="str">
        <f t="shared" si="336"/>
        <v/>
      </c>
      <c r="EQ266" s="153" t="str">
        <f t="shared" si="386"/>
        <v/>
      </c>
      <c r="ER266" s="153" t="str">
        <f t="shared" si="387"/>
        <v/>
      </c>
      <c r="ES266" s="159"/>
      <c r="GD266" s="157" t="str">
        <f t="shared" si="388"/>
        <v/>
      </c>
      <c r="GE266" s="157" t="str">
        <f t="shared" si="389"/>
        <v/>
      </c>
      <c r="GF266" s="157" t="str">
        <f t="shared" si="390"/>
        <v/>
      </c>
      <c r="GG266" s="157" t="str">
        <f t="shared" si="391"/>
        <v/>
      </c>
      <c r="GH266" s="157" t="str">
        <f t="shared" si="392"/>
        <v/>
      </c>
      <c r="GI266" s="157" t="str">
        <f t="shared" si="393"/>
        <v/>
      </c>
      <c r="GJ266" s="157" t="str">
        <f t="shared" si="394"/>
        <v/>
      </c>
      <c r="GK266" s="157" t="str">
        <f t="shared" si="395"/>
        <v/>
      </c>
      <c r="GL266" s="157" t="str">
        <f t="shared" si="396"/>
        <v/>
      </c>
      <c r="GM266" s="158" t="str">
        <f t="shared" si="397"/>
        <v/>
      </c>
      <c r="GN266" s="157" t="str">
        <f t="shared" si="398"/>
        <v/>
      </c>
      <c r="GO266" s="145" t="str">
        <f t="shared" si="399"/>
        <v/>
      </c>
    </row>
    <row r="267" spans="1:197" s="156" customFormat="1" ht="27" customHeight="1" thickBot="1">
      <c r="A267" s="132" t="str">
        <f>IF('[1]رصد درجات'!A267="","",'[1]رصد درجات'!A267)</f>
        <v/>
      </c>
      <c r="B267" s="132" t="str">
        <f>IF('[1]رصد درجات'!B267="","",'[1]رصد درجات'!B267)</f>
        <v/>
      </c>
      <c r="C267" s="132" t="str">
        <f>IF('[1]رصد درجات'!C267="","",'[1]رصد درجات'!C267)</f>
        <v/>
      </c>
      <c r="D267" s="133" t="str">
        <f>IF('[1]رصد درجات'!D267="","",'[1]رصد درجات'!D267)</f>
        <v/>
      </c>
      <c r="E267" s="132" t="str">
        <f>IF('[1]رصد درجات'!E267="","",'[1]رصد درجات'!E267)</f>
        <v/>
      </c>
      <c r="F267" s="132" t="str">
        <f>IF('[1]رصد درجات'!F267="","",'[1]رصد درجات'!F267)</f>
        <v/>
      </c>
      <c r="G267" s="132" t="str">
        <f>IF('[1]رصد درجات'!G267="","",'[1]رصد درجات'!G267)</f>
        <v/>
      </c>
      <c r="H267" s="132" t="str">
        <f>IF('[1]رصد درجات'!H267="","",'[1]رصد درجات'!H267)</f>
        <v/>
      </c>
      <c r="I267" s="132" t="str">
        <f>IF('[1]رصد درجات'!I267="","",'[1]رصد درجات'!I267)</f>
        <v/>
      </c>
      <c r="J267" s="132" t="str">
        <f>IF('[1]رصد درجات'!J267="","",'[1]رصد درجات'!J267)</f>
        <v/>
      </c>
      <c r="K267" s="132" t="str">
        <f>IF('[1]رصد درجات'!K267="","",'[1]رصد درجات'!K267)</f>
        <v/>
      </c>
      <c r="L267" s="132" t="str">
        <f>IF('[1]رصد درجات'!L267="","",'[1]رصد درجات'!L267)</f>
        <v/>
      </c>
      <c r="M267" s="134" t="str">
        <f>IF('[1]رصد درجات'!M267="","",'[1]رصد درجات'!M267)</f>
        <v/>
      </c>
      <c r="N267" s="134" t="str">
        <f>IF('[1]رصد درجات'!N267="","",'[1]رصد درجات'!N267)</f>
        <v/>
      </c>
      <c r="O267" s="132" t="str">
        <f>IF(C267="","",'[1]رصد درجات'!Y267)</f>
        <v/>
      </c>
      <c r="P267" s="132" t="str">
        <f>IF(C267="","",'[1]رصد درجات'!AL267)</f>
        <v/>
      </c>
      <c r="Q267" s="132" t="str">
        <f t="shared" si="337"/>
        <v/>
      </c>
      <c r="R267" s="135" t="str">
        <f t="shared" si="338"/>
        <v/>
      </c>
      <c r="S267" s="132" t="str">
        <f>IF(C267="","",'[1]رصد درجات'!AV267)</f>
        <v/>
      </c>
      <c r="T267" s="132" t="str">
        <f>IF(C267="","",'[1]رصد درجات'!BI267)</f>
        <v/>
      </c>
      <c r="U267" s="132" t="str">
        <f t="shared" si="339"/>
        <v/>
      </c>
      <c r="V267" s="132" t="str">
        <f t="shared" si="340"/>
        <v/>
      </c>
      <c r="W267" s="132" t="str">
        <f t="shared" si="341"/>
        <v/>
      </c>
      <c r="X267" s="136" t="str">
        <f t="shared" si="342"/>
        <v/>
      </c>
      <c r="Y267" s="137" t="str">
        <f>IF(C267="","",'[1]رصد درجات'!Z267)</f>
        <v/>
      </c>
      <c r="Z267" s="137" t="str">
        <f>IF(C267="","",'[1]رصد درجات'!AM267)</f>
        <v/>
      </c>
      <c r="AA267" s="137" t="str">
        <f t="shared" ref="AA267:AA330" si="402">IF(C267="","",IF(AND(Y267="غ",Z267="غ"),"غ",SUM(Y267:Z267)))</f>
        <v/>
      </c>
      <c r="AB267" s="137" t="str">
        <f t="shared" si="343"/>
        <v/>
      </c>
      <c r="AC267" s="137" t="str">
        <f>IF(C267="","",'[1]رصد درجات'!AV267)</f>
        <v/>
      </c>
      <c r="AD267" s="137" t="str">
        <f>IF(C267="","",'[1]رصد درجات'!BI267)</f>
        <v/>
      </c>
      <c r="AE267" s="137" t="str">
        <f t="shared" ref="AE267:AE330" si="403">IF(C267="","",IF(AND(AC267="غ",AD267="غ"),"غ",SUM(AC267:AD267)))</f>
        <v/>
      </c>
      <c r="AF267" s="137" t="str">
        <f t="shared" ref="AF267:AF330" si="404">IF(C267="","",IF(AND(AE267="غ",AA267="غ"),"غ",SUM(AE267,AA267)/2))</f>
        <v/>
      </c>
      <c r="AG267" s="137" t="str">
        <f t="shared" si="344"/>
        <v/>
      </c>
      <c r="AH267" s="138" t="str">
        <f t="shared" si="345"/>
        <v/>
      </c>
      <c r="AI267" s="137" t="str">
        <f>IF(C267="","",'[1]رصد درجات'!AA267)</f>
        <v/>
      </c>
      <c r="AJ267" s="137" t="str">
        <f>IF(C267="","",'[1]رصد درجات'!AN267)</f>
        <v/>
      </c>
      <c r="AK267" s="137" t="str">
        <f t="shared" ref="AK267:AK330" si="405">IF(C267="","",IF(AND(AI267="غ",AJ267="غ"),"غ",SUM(AI267:AJ267)))</f>
        <v/>
      </c>
      <c r="AL267" s="139" t="str">
        <f t="shared" si="346"/>
        <v/>
      </c>
      <c r="AM267" s="137" t="str">
        <f>IF(C267="","",'[1]رصد درجات'!AX267)</f>
        <v/>
      </c>
      <c r="AN267" s="137" t="str">
        <f>IF(C267="","",'[1]رصد درجات'!BK267)</f>
        <v/>
      </c>
      <c r="AO267" s="137" t="str">
        <f t="shared" ref="AO267:AO330" si="406">IF(C267="","",IF(AND(AM267="غ",AN267="غ"),"غ",SUM(AM267:AN267)))</f>
        <v/>
      </c>
      <c r="AP267" s="137" t="str">
        <f t="shared" ref="AP267:AP330" si="407">IF(C267="","",IF(AND(AO267="غ",AK267="غ"),"غ",SUM(AO267,AK267)/2))</f>
        <v/>
      </c>
      <c r="AQ267" s="137" t="str">
        <f t="shared" ref="AQ267:AQ330" si="408">IF(C267="","",IF(OR(AP267="غ",AN267="غ"),"غ",(AP267*$AQ$9)/100))</f>
        <v/>
      </c>
      <c r="AR267" s="138" t="str">
        <f t="shared" si="347"/>
        <v/>
      </c>
      <c r="AS267" s="137" t="str">
        <f>IF(C267="","",'[1]رصد درجات'!AB267)</f>
        <v/>
      </c>
      <c r="AT267" s="137" t="str">
        <f>IF(C267="","",'[1]رصد درجات'!AO267)</f>
        <v/>
      </c>
      <c r="AU267" s="137" t="str">
        <f>IF(C267="","",'[1]رصد درجات'!AP267)</f>
        <v/>
      </c>
      <c r="AV267" s="137" t="str">
        <f t="shared" ref="AV267:AV330" si="409">IF(C267="","",IF(AND(AT267="غ",AU267="غ",AS267="غ"),"غ",SUM(AS267:AU267)))</f>
        <v/>
      </c>
      <c r="AW267" s="137" t="str">
        <f t="shared" si="348"/>
        <v/>
      </c>
      <c r="AX267" s="137" t="str">
        <f>IF(C267="","",'[1]رصد درجات'!AY267)</f>
        <v/>
      </c>
      <c r="AY267" s="137" t="str">
        <f>IF(C267="","",'[1]رصد درجات'!BL267)</f>
        <v/>
      </c>
      <c r="AZ267" s="137" t="str">
        <f>IF(C267="","",'[1]رصد درجات'!BM267)</f>
        <v/>
      </c>
      <c r="BA267" s="137" t="str">
        <f t="shared" ref="BA267:BA330" si="410">IF(C267="","",IF(AND(AY267="غ",AZ267="غ"),"غ",SUM(AY267,AZ267)))</f>
        <v/>
      </c>
      <c r="BB267" s="137" t="str">
        <f t="shared" ref="BB267:BB330" si="411">IF(C267="","",IF(AND(AX267="غ",BA267="غ"),"غ",SUM(AX267,BA267)))</f>
        <v/>
      </c>
      <c r="BC267" s="137" t="str">
        <f t="shared" ref="BC267:BC330" si="412">IF(C267="","",IF(AND(BB267="غ",AV267="غ"),"غ",SUM(BB267,AV267)/2))</f>
        <v/>
      </c>
      <c r="BD267" s="137" t="str">
        <f t="shared" ref="BD267:BD330" si="413">IF(C267="","",IF(OR(BC267="غ",BA267="غ"),"غ",(BC267*$BD$9)/100))</f>
        <v/>
      </c>
      <c r="BE267" s="138" t="str">
        <f t="shared" si="349"/>
        <v/>
      </c>
      <c r="BF267" s="137" t="str">
        <f>IF(C267="","",'[1]رصد درجات'!AC267)</f>
        <v/>
      </c>
      <c r="BG267" s="137" t="str">
        <f>IF(C267="","",'[1]رصد درجات'!AI267)</f>
        <v/>
      </c>
      <c r="BH267" s="137" t="str">
        <f>IF(C267="","",'[1]رصد درجات'!AQ267)</f>
        <v/>
      </c>
      <c r="BI267" s="137" t="str">
        <f t="shared" ref="BI267:BI330" si="414">IF(C267="","",IF(AND(BG267="غ",BH267="غ",BF267="غ"),"غ",SUM(BF267:BH267)))</f>
        <v/>
      </c>
      <c r="BJ267" s="137" t="str">
        <f t="shared" si="350"/>
        <v/>
      </c>
      <c r="BK267" s="137" t="str">
        <f>IF(C267="","",'[1]رصد درجات'!AZ267)</f>
        <v/>
      </c>
      <c r="BL267" s="137" t="str">
        <f>IF(C267="","",'[1]رصد درجات'!BF267)</f>
        <v/>
      </c>
      <c r="BM267" s="137" t="str">
        <f>IF(C267="","",'[1]رصد درجات'!BN267)</f>
        <v/>
      </c>
      <c r="BN267" s="137" t="str">
        <f t="shared" ref="BN267:BN330" si="415">IF(C267="","",IF(AND(BM267="غ",BL267="غ"),"غ",SUM(BM267,BL267)))</f>
        <v/>
      </c>
      <c r="BO267" s="137" t="str">
        <f t="shared" ref="BO267:BO330" si="416">IF(C267="","",IF(AND(BN267="غ",BK267="غ"),"غ",SUM(BN267,BK267)))</f>
        <v/>
      </c>
      <c r="BP267" s="137" t="str">
        <f t="shared" ref="BP267:BP330" si="417">IF(C267="","",IF(AND(BO267="غ",BI267="غ"),"غ",SUM(BO267,BI267)/2))</f>
        <v/>
      </c>
      <c r="BQ267" s="137" t="str">
        <f t="shared" ref="BQ267:BQ330" si="418">IF(C267="","",IF(OR(BP267="غ",BN267="غ"),"غ",(BP267*$BQ$9)/100))</f>
        <v/>
      </c>
      <c r="BR267" s="138" t="str">
        <f t="shared" si="351"/>
        <v/>
      </c>
      <c r="BS267" s="137" t="str">
        <f>IF(C267="","",'[1]رصد درجات'!AD267)</f>
        <v/>
      </c>
      <c r="BT267" s="137" t="str">
        <f>IF(C267="","",'[1]رصد درجات'!AR267)</f>
        <v/>
      </c>
      <c r="BU267" s="137" t="str">
        <f t="shared" ref="BU267:BU330" si="419">IF(C267="","",IF(AND(BS267="غ",BT267="غ"),"غ",SUM(BS267:BT267)))</f>
        <v/>
      </c>
      <c r="BV267" s="137" t="str">
        <f t="shared" si="352"/>
        <v/>
      </c>
      <c r="BW267" s="137" t="str">
        <f>IF(C267="","",'[1]رصد درجات'!BA267)</f>
        <v/>
      </c>
      <c r="BX267" s="137" t="str">
        <f>IF(C267="","",'[1]رصد درجات'!BO267)</f>
        <v/>
      </c>
      <c r="BY267" s="137" t="str">
        <f t="shared" ref="BY267:BY330" si="420">IF(C267="","",IF(AND(BW267="غ",BX267="غ"),"غ",SUM(BW267,BX267)))</f>
        <v/>
      </c>
      <c r="BZ267" s="137" t="str">
        <f t="shared" si="353"/>
        <v/>
      </c>
      <c r="CA267" s="137" t="str">
        <f t="shared" ref="CA267:CA330" si="421">IF(C267="","",IF(OR(BZ267="غ",BX267="غ"),"غ",(BZ267*$CA$9)/100))</f>
        <v/>
      </c>
      <c r="CB267" s="138" t="str">
        <f t="shared" si="354"/>
        <v/>
      </c>
      <c r="CC267" s="137" t="str">
        <f>IF(C267="","",'[1]رصد درجات'!AE267)</f>
        <v/>
      </c>
      <c r="CD267" s="137" t="str">
        <f>IF(C267="","",'[1]رصد درجات'!AJ267)</f>
        <v/>
      </c>
      <c r="CE267" s="137" t="str">
        <f>IF(C267="","",'[1]رصد درجات'!AS267)</f>
        <v/>
      </c>
      <c r="CF267" s="137" t="str">
        <f t="shared" ref="CF267:CF330" si="422">IF(C267="","",IF(AND(CD267="غ",CE267="غ",CC267="غ"),"غ",SUM(CC267:CE267)))</f>
        <v/>
      </c>
      <c r="CG267" s="137" t="str">
        <f t="shared" si="355"/>
        <v/>
      </c>
      <c r="CH267" s="137" t="str">
        <f>IF(C267="","",'[1]رصد درجات'!BB267)</f>
        <v/>
      </c>
      <c r="CI267" s="137" t="str">
        <f>IF(C267="","",'[1]رصد درجات'!BF267)</f>
        <v/>
      </c>
      <c r="CJ267" s="137" t="str">
        <f>IF(C267="","",'[1]رصد درجات'!BP267)</f>
        <v/>
      </c>
      <c r="CK267" s="137" t="str">
        <f t="shared" ref="CK267:CK330" si="423">IF(C267="","",IF(AND(CJ267="غ",CI267="غ"),"غ",SUM(CI267:CJ267)))</f>
        <v/>
      </c>
      <c r="CL267" s="137" t="str">
        <f t="shared" ref="CL267:CL330" si="424">IF(C267="","",IF(AND(CK267="غ",CH267="غ"),"غ",SUM(CK267,CH267)))</f>
        <v/>
      </c>
      <c r="CM267" s="137" t="str">
        <f t="shared" ref="CM267:CM330" si="425">IF(C267="","",IF(AND(CL267="غ",CF267="غ"),"غ",SUM(CL267,CF267)/2))</f>
        <v/>
      </c>
      <c r="CN267" s="137" t="str">
        <f t="shared" si="356"/>
        <v/>
      </c>
      <c r="CO267" s="138" t="str">
        <f t="shared" si="357"/>
        <v/>
      </c>
      <c r="CP267" s="140" t="str">
        <f>IF(C267="","",'[1]رصد درجات'!AF267)</f>
        <v/>
      </c>
      <c r="CQ267" s="135" t="str">
        <f t="shared" si="358"/>
        <v/>
      </c>
      <c r="CR267" s="140" t="str">
        <f>IF(C267="","",'[1]رصد درجات'!BC267)</f>
        <v/>
      </c>
      <c r="CS267" s="140" t="str">
        <f t="shared" si="359"/>
        <v/>
      </c>
      <c r="CT267" s="140" t="str">
        <f t="shared" si="400"/>
        <v/>
      </c>
      <c r="CU267" s="135" t="str">
        <f t="shared" si="401"/>
        <v/>
      </c>
      <c r="CV267" s="137" t="str">
        <f>IF(C267="","",'[1]رصد درجات'!AG267)</f>
        <v/>
      </c>
      <c r="CW267" s="137" t="str">
        <f t="shared" si="360"/>
        <v/>
      </c>
      <c r="CX267" s="137" t="str">
        <f>IF(C267="","",'[1]رصد درجات'!BD267)</f>
        <v/>
      </c>
      <c r="CY267" s="140" t="str">
        <f t="shared" si="361"/>
        <v/>
      </c>
      <c r="CZ267" s="140" t="str">
        <f t="shared" si="362"/>
        <v/>
      </c>
      <c r="DA267" s="135" t="str">
        <f t="shared" si="363"/>
        <v/>
      </c>
      <c r="DB267" s="141" t="str">
        <f t="shared" si="364"/>
        <v/>
      </c>
      <c r="DC267" s="142" t="str">
        <f t="shared" si="365"/>
        <v/>
      </c>
      <c r="DD267" s="141" t="str">
        <f t="shared" si="366"/>
        <v/>
      </c>
      <c r="DE267" s="142" t="str">
        <f t="shared" si="367"/>
        <v/>
      </c>
      <c r="DF267" s="137" t="str">
        <f>IF(C267="","",'[1]رصد درجات'!AH267)</f>
        <v/>
      </c>
      <c r="DG267" s="137" t="str">
        <f>IF(C267="","",'[1]رصد درجات'!AT267)</f>
        <v/>
      </c>
      <c r="DH267" s="137" t="str">
        <f t="shared" si="368"/>
        <v/>
      </c>
      <c r="DI267" s="137" t="str">
        <f t="shared" si="369"/>
        <v/>
      </c>
      <c r="DJ267" s="137" t="str">
        <f>IF(C267="","",'[1]رصد درجات'!BE267)</f>
        <v/>
      </c>
      <c r="DK267" s="137" t="str">
        <f>IF(C267="","",'[1]رصد درجات'!BQ267)</f>
        <v/>
      </c>
      <c r="DL267" s="137" t="str">
        <f t="shared" si="370"/>
        <v/>
      </c>
      <c r="DM267" s="137" t="str">
        <f t="shared" si="371"/>
        <v/>
      </c>
      <c r="DN267" s="137" t="str">
        <f t="shared" si="372"/>
        <v/>
      </c>
      <c r="DO267" s="138" t="str">
        <f t="shared" si="373"/>
        <v/>
      </c>
      <c r="DP267" s="143" t="str">
        <f t="shared" si="374"/>
        <v/>
      </c>
      <c r="DQ267" s="144" t="str">
        <f t="shared" si="375"/>
        <v/>
      </c>
      <c r="DR267" s="145">
        <f t="shared" si="376"/>
        <v>0</v>
      </c>
      <c r="DS267" s="146" t="str">
        <f t="shared" si="377"/>
        <v/>
      </c>
      <c r="DT267" s="147" t="str">
        <f t="shared" si="378"/>
        <v/>
      </c>
      <c r="DU267" s="147" t="str">
        <f t="shared" si="379"/>
        <v/>
      </c>
      <c r="DV267" s="147" t="str">
        <f t="shared" si="380"/>
        <v/>
      </c>
      <c r="DW267" s="147" t="str">
        <f t="shared" si="381"/>
        <v/>
      </c>
      <c r="DX267" s="147" t="str">
        <f t="shared" si="382"/>
        <v/>
      </c>
      <c r="DY267" s="147" t="str">
        <f t="shared" si="383"/>
        <v/>
      </c>
      <c r="DZ267" s="147" t="str">
        <f t="shared" si="384"/>
        <v/>
      </c>
      <c r="EA267" s="148"/>
      <c r="EB267" s="148"/>
      <c r="EC267" s="148"/>
      <c r="ED267" s="148"/>
      <c r="EE267" s="148"/>
      <c r="EF267" s="148"/>
      <c r="EG267" s="148"/>
      <c r="EH267" s="148"/>
      <c r="EI267" s="148"/>
      <c r="EJ267" s="148"/>
      <c r="EK267" s="149"/>
      <c r="EL267" s="150" t="str">
        <f t="shared" si="385"/>
        <v/>
      </c>
      <c r="EM267" s="145"/>
      <c r="EN267" s="145"/>
      <c r="EO267" s="151" t="str">
        <f>IF(C267="","",IF(EL267=TRUE,'[1]بيانات أساسية'!$Z$16,'[1]بيانات أساسية'!$Y$17))</f>
        <v/>
      </c>
      <c r="EP267" s="152" t="str">
        <f t="shared" ref="EP267:EP330" si="426">IF(C267="","",CONCATENATE(DS267," ",DT267," ",DU267," ",DV267," ",DW267," ",DX267," ",DY267," ",EQ267," ",ER267," ",DZ267,))</f>
        <v/>
      </c>
      <c r="EQ267" s="153" t="str">
        <f t="shared" si="386"/>
        <v/>
      </c>
      <c r="ER267" s="153" t="str">
        <f t="shared" si="387"/>
        <v/>
      </c>
      <c r="ES267" s="159"/>
      <c r="GD267" s="157" t="str">
        <f t="shared" si="388"/>
        <v/>
      </c>
      <c r="GE267" s="157" t="str">
        <f t="shared" si="389"/>
        <v/>
      </c>
      <c r="GF267" s="157" t="str">
        <f t="shared" si="390"/>
        <v/>
      </c>
      <c r="GG267" s="157" t="str">
        <f t="shared" si="391"/>
        <v/>
      </c>
      <c r="GH267" s="157" t="str">
        <f t="shared" si="392"/>
        <v/>
      </c>
      <c r="GI267" s="157" t="str">
        <f t="shared" si="393"/>
        <v/>
      </c>
      <c r="GJ267" s="157" t="str">
        <f t="shared" si="394"/>
        <v/>
      </c>
      <c r="GK267" s="157" t="str">
        <f t="shared" si="395"/>
        <v/>
      </c>
      <c r="GL267" s="157" t="str">
        <f t="shared" si="396"/>
        <v/>
      </c>
      <c r="GM267" s="158" t="str">
        <f t="shared" si="397"/>
        <v/>
      </c>
      <c r="GN267" s="157" t="str">
        <f t="shared" si="398"/>
        <v/>
      </c>
      <c r="GO267" s="145" t="str">
        <f t="shared" si="399"/>
        <v/>
      </c>
    </row>
    <row r="268" spans="1:197" s="156" customFormat="1" ht="27" customHeight="1" thickBot="1">
      <c r="A268" s="132" t="str">
        <f>IF('[1]رصد درجات'!A268="","",'[1]رصد درجات'!A268)</f>
        <v/>
      </c>
      <c r="B268" s="132" t="str">
        <f>IF('[1]رصد درجات'!B268="","",'[1]رصد درجات'!B268)</f>
        <v/>
      </c>
      <c r="C268" s="132" t="str">
        <f>IF('[1]رصد درجات'!C268="","",'[1]رصد درجات'!C268)</f>
        <v/>
      </c>
      <c r="D268" s="133" t="str">
        <f>IF('[1]رصد درجات'!D268="","",'[1]رصد درجات'!D268)</f>
        <v/>
      </c>
      <c r="E268" s="132" t="str">
        <f>IF('[1]رصد درجات'!E268="","",'[1]رصد درجات'!E268)</f>
        <v/>
      </c>
      <c r="F268" s="132" t="str">
        <f>IF('[1]رصد درجات'!F268="","",'[1]رصد درجات'!F268)</f>
        <v/>
      </c>
      <c r="G268" s="132" t="str">
        <f>IF('[1]رصد درجات'!G268="","",'[1]رصد درجات'!G268)</f>
        <v/>
      </c>
      <c r="H268" s="132" t="str">
        <f>IF('[1]رصد درجات'!H268="","",'[1]رصد درجات'!H268)</f>
        <v/>
      </c>
      <c r="I268" s="132" t="str">
        <f>IF('[1]رصد درجات'!I268="","",'[1]رصد درجات'!I268)</f>
        <v/>
      </c>
      <c r="J268" s="132" t="str">
        <f>IF('[1]رصد درجات'!J268="","",'[1]رصد درجات'!J268)</f>
        <v/>
      </c>
      <c r="K268" s="132" t="str">
        <f>IF('[1]رصد درجات'!K268="","",'[1]رصد درجات'!K268)</f>
        <v/>
      </c>
      <c r="L268" s="132" t="str">
        <f>IF('[1]رصد درجات'!L268="","",'[1]رصد درجات'!L268)</f>
        <v/>
      </c>
      <c r="M268" s="134" t="str">
        <f>IF('[1]رصد درجات'!M268="","",'[1]رصد درجات'!M268)</f>
        <v/>
      </c>
      <c r="N268" s="134" t="str">
        <f>IF('[1]رصد درجات'!N268="","",'[1]رصد درجات'!N268)</f>
        <v/>
      </c>
      <c r="O268" s="132" t="str">
        <f>IF(C268="","",'[1]رصد درجات'!Y268)</f>
        <v/>
      </c>
      <c r="P268" s="132" t="str">
        <f>IF(C268="","",'[1]رصد درجات'!AL268)</f>
        <v/>
      </c>
      <c r="Q268" s="132" t="str">
        <f t="shared" ref="Q268:Q331" si="427">IF(C268="","",IF(AND(O268="غ",P268="غ"),"غ",SUM(O268:P268)))</f>
        <v/>
      </c>
      <c r="R268" s="135" t="str">
        <f t="shared" ref="R268:R331" si="428">IF(C268="","",IF(Q268="غ","غائب",IF(Q268&gt;=0.85*$Q$9,"ممتاز",IF(Q268&gt;=0.75*$Q$9,"جيد جدا",IF(Q268&gt;=0.65*$Q$9,"جيد",IF(Q268&gt;=0.5*$Q$9,"مقبول",IF(Q268&lt;0.75*$Q$9,"دون المستوى")))))))</f>
        <v/>
      </c>
      <c r="S268" s="132" t="str">
        <f>IF(C268="","",'[1]رصد درجات'!AV268)</f>
        <v/>
      </c>
      <c r="T268" s="132" t="str">
        <f>IF(C268="","",'[1]رصد درجات'!BI268)</f>
        <v/>
      </c>
      <c r="U268" s="132" t="str">
        <f t="shared" ref="U268:U331" si="429">IF(C268="","",IF(AND(S268="غ",T268="غ"),"غ",SUM(S268:T268)))</f>
        <v/>
      </c>
      <c r="V268" s="132" t="str">
        <f t="shared" ref="V268:V331" si="430">IF(C268="","",IF(AND(Q268="غ",U268="غ"),"غ",SUM(Q268,U268)/2))</f>
        <v/>
      </c>
      <c r="W268" s="132" t="str">
        <f t="shared" ref="W268:W331" si="431">IF(C268="","",IF(OR(V268="غ",T268="غ"),"غ",(V268*$W$9)/100))</f>
        <v/>
      </c>
      <c r="X268" s="136" t="str">
        <f t="shared" ref="X268:X331" si="432">IF(C268="","",IF(T268="غ","غائب",IF(OR(W268&lt;$W$10,T268&lt;$T$10),"دون المستوى",IF(W268&gt;=0.85*$W$9,"امتياز",IF(W268&gt;=0.75*$W$9,"جيد جدا",IF(W268&gt;=0.65*$W$9,"جيد",IF(W268&gt;=0.5*$W$9,"مقبول")))))))</f>
        <v/>
      </c>
      <c r="Y268" s="137" t="str">
        <f>IF(C268="","",'[1]رصد درجات'!Z268)</f>
        <v/>
      </c>
      <c r="Z268" s="137" t="str">
        <f>IF(C268="","",'[1]رصد درجات'!AM268)</f>
        <v/>
      </c>
      <c r="AA268" s="137" t="str">
        <f t="shared" si="402"/>
        <v/>
      </c>
      <c r="AB268" s="137" t="str">
        <f t="shared" ref="AB268:AB331" si="433">IF(C268="","",IF(AA268="غ","غائب",IF(AA268&gt;=0.85*$AA$9,"ممتاز",IF(AA268&gt;=0.75*$AA$9,"جيد جدا",IF(AA268&gt;=0.65*$AA$9,"جيد",IF(AA268&gt;=0.5*$AA$9,"مقبول",IF(AA268&lt;0.75*$AA$9,"دون المستوى")))))))</f>
        <v/>
      </c>
      <c r="AC268" s="137" t="str">
        <f>IF(C268="","",'[1]رصد درجات'!AV268)</f>
        <v/>
      </c>
      <c r="AD268" s="137" t="str">
        <f>IF(C268="","",'[1]رصد درجات'!BI268)</f>
        <v/>
      </c>
      <c r="AE268" s="137" t="str">
        <f t="shared" si="403"/>
        <v/>
      </c>
      <c r="AF268" s="137" t="str">
        <f t="shared" si="404"/>
        <v/>
      </c>
      <c r="AG268" s="137" t="str">
        <f t="shared" ref="AG268:AG331" si="434">IF(C268="","",IF(OR(AF268="غ",AD268="غ"),"غ",(AF268*$AD$9)/100))</f>
        <v/>
      </c>
      <c r="AH268" s="138" t="str">
        <f t="shared" ref="AH268:AH331" si="435">IF(C268="","",IF(AD268="غ","غائب",IF(OR(AG268&lt;$AG$10,AD268&lt;$AD$10),"دون المستوى",IF(AG268&gt;=0.85*$AG$9,"امتياز",IF(AG268&gt;=0.75*$AG$9,"جيد جدا",IF(AG268&gt;=0.65*$AG$9,"جيد",IF(AG268&gt;=0.5*$AG$9,"مقبول")))))))</f>
        <v/>
      </c>
      <c r="AI268" s="137" t="str">
        <f>IF(C268="","",'[1]رصد درجات'!AA268)</f>
        <v/>
      </c>
      <c r="AJ268" s="137" t="str">
        <f>IF(C268="","",'[1]رصد درجات'!AN268)</f>
        <v/>
      </c>
      <c r="AK268" s="137" t="str">
        <f t="shared" si="405"/>
        <v/>
      </c>
      <c r="AL268" s="139" t="str">
        <f t="shared" ref="AL268:AL331" si="436">IF(C268="","",IF(AK268="غ","غائب",IF(AK268&gt;=0.85*$AK$9,"ممتاز",IF(AK268&gt;=0.75*$AK$9,"جيد جدا",IF(AK268&gt;=0.65*$AK$9,"جيد",IF(AK268&gt;=0.5*$AK$9,"مقبول",IF(AK268&lt;0.75*$AK$9,"دون المستوى")))))))</f>
        <v/>
      </c>
      <c r="AM268" s="137" t="str">
        <f>IF(C268="","",'[1]رصد درجات'!AX268)</f>
        <v/>
      </c>
      <c r="AN268" s="137" t="str">
        <f>IF(C268="","",'[1]رصد درجات'!BK268)</f>
        <v/>
      </c>
      <c r="AO268" s="137" t="str">
        <f t="shared" si="406"/>
        <v/>
      </c>
      <c r="AP268" s="137" t="str">
        <f t="shared" si="407"/>
        <v/>
      </c>
      <c r="AQ268" s="137" t="str">
        <f t="shared" si="408"/>
        <v/>
      </c>
      <c r="AR268" s="138" t="str">
        <f t="shared" ref="AR268:AR331" si="437">IF(C268="","",IF(AN268="غ","غائب",IF(OR(AQ268&lt;$AQ$10,AN268&lt;$AN$10),"دون المستوى",IF(AQ268&gt;=0.85*$AQ$9,"امتياز",IF(AQ268&gt;=0.75*$AQ$9,"جيد جدا",IF(AQ268&gt;=0.65*$AQ$9,"جيد",IF(AQ268&gt;=0.5*$AQ$9,"مقبول")))))))</f>
        <v/>
      </c>
      <c r="AS268" s="137" t="str">
        <f>IF(C268="","",'[1]رصد درجات'!AB268)</f>
        <v/>
      </c>
      <c r="AT268" s="137" t="str">
        <f>IF(C268="","",'[1]رصد درجات'!AO268)</f>
        <v/>
      </c>
      <c r="AU268" s="137" t="str">
        <f>IF(C268="","",'[1]رصد درجات'!AP268)</f>
        <v/>
      </c>
      <c r="AV268" s="137" t="str">
        <f t="shared" si="409"/>
        <v/>
      </c>
      <c r="AW268" s="137" t="str">
        <f t="shared" ref="AW268:AW331" si="438">IF(C268="","",IF(AV268="غ","غائب",IF(AV268&gt;=0.85*$AV$9,"ممتاز",IF(AV268&gt;=0.75*$AV$9,"جيد جدا",IF(AV268&gt;=0.65*$AV$9,"جيد",IF(AV268&gt;=0.5*$AV$9,"مقبول",IF(AV268&lt;0.75*$AV$9,"دون المستوى")))))))</f>
        <v/>
      </c>
      <c r="AX268" s="137" t="str">
        <f>IF(C268="","",'[1]رصد درجات'!AY268)</f>
        <v/>
      </c>
      <c r="AY268" s="137" t="str">
        <f>IF(C268="","",'[1]رصد درجات'!BL268)</f>
        <v/>
      </c>
      <c r="AZ268" s="137" t="str">
        <f>IF(C268="","",'[1]رصد درجات'!BM268)</f>
        <v/>
      </c>
      <c r="BA268" s="137" t="str">
        <f t="shared" si="410"/>
        <v/>
      </c>
      <c r="BB268" s="137" t="str">
        <f t="shared" si="411"/>
        <v/>
      </c>
      <c r="BC268" s="137" t="str">
        <f t="shared" si="412"/>
        <v/>
      </c>
      <c r="BD268" s="137" t="str">
        <f t="shared" si="413"/>
        <v/>
      </c>
      <c r="BE268" s="138" t="str">
        <f t="shared" ref="BE268:BE331" si="439">IF(C268="","",IF(BA268="غ","غائب",IF(OR(BA268&lt;$BA$10,BD268&lt;$BD$10),"دون المستوى",IF(BD268&gt;=0.85*$BD$9,"امتياز",IF(BD268&gt;=0.75*$BD$9,"جيد جدا",IF(BD268&gt;=0.65*$BD$9,"جيد",IF(BD268&gt;=0.5*$BD$9,"مقبول")))))))</f>
        <v/>
      </c>
      <c r="BF268" s="137" t="str">
        <f>IF(C268="","",'[1]رصد درجات'!AC268)</f>
        <v/>
      </c>
      <c r="BG268" s="137" t="str">
        <f>IF(C268="","",'[1]رصد درجات'!AI268)</f>
        <v/>
      </c>
      <c r="BH268" s="137" t="str">
        <f>IF(C268="","",'[1]رصد درجات'!AQ268)</f>
        <v/>
      </c>
      <c r="BI268" s="137" t="str">
        <f t="shared" si="414"/>
        <v/>
      </c>
      <c r="BJ268" s="137" t="str">
        <f t="shared" ref="BJ268:BJ331" si="440">IF(C268="","",IF(BI268="غ","غائب",IF(BI268&gt;=0.85*$BI$9,"ممتاز",IF(BI268&gt;=0.75*$BI$9,"جيد جدا",IF(BI268&gt;=0.65*$BI$9,"جيد",IF(BI268&gt;=0.5*$BI$9,"مقبول",IF(BI268&lt;0.75*$BI$9,"دون المستوى")))))))</f>
        <v/>
      </c>
      <c r="BK268" s="137" t="str">
        <f>IF(C268="","",'[1]رصد درجات'!AZ268)</f>
        <v/>
      </c>
      <c r="BL268" s="137" t="str">
        <f>IF(C268="","",'[1]رصد درجات'!BF268)</f>
        <v/>
      </c>
      <c r="BM268" s="137" t="str">
        <f>IF(C268="","",'[1]رصد درجات'!BN268)</f>
        <v/>
      </c>
      <c r="BN268" s="137" t="str">
        <f t="shared" si="415"/>
        <v/>
      </c>
      <c r="BO268" s="137" t="str">
        <f t="shared" si="416"/>
        <v/>
      </c>
      <c r="BP268" s="137" t="str">
        <f t="shared" si="417"/>
        <v/>
      </c>
      <c r="BQ268" s="137" t="str">
        <f t="shared" si="418"/>
        <v/>
      </c>
      <c r="BR268" s="138" t="str">
        <f t="shared" ref="BR268:BR331" si="441">IF(C268="","",IF(BN268="غ","غائب",IF(OR(BQ268&lt;$BQ$10,BN268&lt;$BN$10),"دون المستوى",IF(BQ268&gt;=0.85*$BQ$9,"امتياز",IF(BQ268&gt;=0.75*$BQ$9,"جيد جدا",IF(BQ268&gt;=0.65*$BQ$9,"جيد",IF(BQ268&gt;=0.5*$BQ$9,"مقبول")))))))</f>
        <v/>
      </c>
      <c r="BS268" s="137" t="str">
        <f>IF(C268="","",'[1]رصد درجات'!AD268)</f>
        <v/>
      </c>
      <c r="BT268" s="137" t="str">
        <f>IF(C268="","",'[1]رصد درجات'!AR268)</f>
        <v/>
      </c>
      <c r="BU268" s="137" t="str">
        <f t="shared" si="419"/>
        <v/>
      </c>
      <c r="BV268" s="137" t="str">
        <f t="shared" ref="BV268:BV331" si="442">IF(C268="","",IF(BU268="غ","غائب",IF(BU268&gt;=0.85*$BU$9,"ممتاز",IF(BU268&gt;=0.75*$BU$9,"جيد جدا",IF(BU268&gt;=0.65*$BU$9,"جيد",IF(BU268&gt;=0.5*$BU$9,"مقبول",IF(BU268&lt;0.75*$BU$9,"دون المستوى")))))))</f>
        <v/>
      </c>
      <c r="BW268" s="137" t="str">
        <f>IF(C268="","",'[1]رصد درجات'!BA268)</f>
        <v/>
      </c>
      <c r="BX268" s="137" t="str">
        <f>IF(C268="","",'[1]رصد درجات'!BO268)</f>
        <v/>
      </c>
      <c r="BY268" s="137" t="str">
        <f t="shared" si="420"/>
        <v/>
      </c>
      <c r="BZ268" s="137" t="str">
        <f t="shared" ref="BZ268:BZ331" si="443">IF(C268="","",IF(AND(BY268="غ",BU268="غ"),"غ",SUM(BY268,BU268)/2))</f>
        <v/>
      </c>
      <c r="CA268" s="137" t="str">
        <f t="shared" si="421"/>
        <v/>
      </c>
      <c r="CB268" s="138" t="str">
        <f t="shared" ref="CB268:CB331" si="444">IF(C268="","",IF(BX268="غ","غائب",IF(OR(CA268&lt;$CA$10,BX268&lt;$BX$10),"دون المستوى",IF(CA268&gt;=0.85*$CA$9,"امتياز",IF(CA268&gt;=0.75*$CA$9,"جيد جدا",IF(CA268&gt;=0.65*$CA$9,"جيد",IF(CA268&gt;=0.5*$CA$9,"مقبول")))))))</f>
        <v/>
      </c>
      <c r="CC268" s="137" t="str">
        <f>IF(C268="","",'[1]رصد درجات'!AE268)</f>
        <v/>
      </c>
      <c r="CD268" s="137" t="str">
        <f>IF(C268="","",'[1]رصد درجات'!AJ268)</f>
        <v/>
      </c>
      <c r="CE268" s="137" t="str">
        <f>IF(C268="","",'[1]رصد درجات'!AS268)</f>
        <v/>
      </c>
      <c r="CF268" s="137" t="str">
        <f t="shared" si="422"/>
        <v/>
      </c>
      <c r="CG268" s="137" t="str">
        <f t="shared" ref="CG268:CG331" si="445">IF(C268="","",IF(CF268="غ","غائب",IF(CF268&gt;=0.85*$CF$9,"ممتاز",IF(CF268&gt;=0.75*$CF$9,"جيد جدا",IF(CF268&gt;=0.65*$CF$9,"جيد",IF(CF268&gt;=0.5*$CF$9,"مقبول",IF(CF268&lt;0.75*$CF$9,"دون المستوى")))))))</f>
        <v/>
      </c>
      <c r="CH268" s="137" t="str">
        <f>IF(C268="","",'[1]رصد درجات'!BB268)</f>
        <v/>
      </c>
      <c r="CI268" s="137" t="str">
        <f>IF(C268="","",'[1]رصد درجات'!BF268)</f>
        <v/>
      </c>
      <c r="CJ268" s="137" t="str">
        <f>IF(C268="","",'[1]رصد درجات'!BP268)</f>
        <v/>
      </c>
      <c r="CK268" s="137" t="str">
        <f t="shared" si="423"/>
        <v/>
      </c>
      <c r="CL268" s="137" t="str">
        <f t="shared" si="424"/>
        <v/>
      </c>
      <c r="CM268" s="137" t="str">
        <f t="shared" si="425"/>
        <v/>
      </c>
      <c r="CN268" s="137" t="str">
        <f t="shared" ref="CN268:CN331" si="446">IF(C268="","",IF(OR(CM268="غ",CK268="غ"),"غ",(CM268*$CN$9)/100))</f>
        <v/>
      </c>
      <c r="CO268" s="138" t="str">
        <f t="shared" ref="CO268:CO331" si="447">IF(C268="","",IF(CK268="غ","غائب",IF(OR(CN268&lt;$CN$10,CK268&lt;$CK$10),"دون المستوى",IF(CN268&gt;=0.85*$CN$9,"امتياز",IF(CN268&gt;=0.75*$CN$9,"جيد جدا",IF(CN268&gt;=0.65*$CN$9,"جيد",IF(CN268&gt;=0.5*$CN$9,"مقبول")))))))</f>
        <v/>
      </c>
      <c r="CP268" s="140" t="str">
        <f>IF(C268="","",'[1]رصد درجات'!AF268)</f>
        <v/>
      </c>
      <c r="CQ268" s="135" t="str">
        <f t="shared" ref="CQ268:CQ331" si="448">IF(C268="","",IF(CP268="غ","غائب",IF(CP268&gt;=0.85*$CP$9,"ممتاز",IF(CP268&gt;=0.75*$CP$9,"جيد جدا",IF(CP268&gt;=0.65*$CP$9,"جيد",IF(CP268&gt;=0.5*$CP$9,"مقبول",IF(CP268&lt;0.75*$CP$9,"دون المستوى")))))))</f>
        <v/>
      </c>
      <c r="CR268" s="140" t="str">
        <f>IF(C268="","",'[1]رصد درجات'!BC268)</f>
        <v/>
      </c>
      <c r="CS268" s="140" t="str">
        <f t="shared" ref="CS268:CS331" si="449">IF(C268="","",IF(AND(CP268="غ",CR268="غ"),"غ",SUM(CP268,CR268)/2))</f>
        <v/>
      </c>
      <c r="CT268" s="140" t="str">
        <f t="shared" si="400"/>
        <v/>
      </c>
      <c r="CU268" s="135" t="str">
        <f t="shared" si="401"/>
        <v/>
      </c>
      <c r="CV268" s="137" t="str">
        <f>IF(C268="","",'[1]رصد درجات'!AG268)</f>
        <v/>
      </c>
      <c r="CW268" s="137" t="str">
        <f t="shared" ref="CW268:CW331" si="450">IF(C268="","",IF(CV268="غ","غائب",IF(CV268&gt;=0.85*$CV$9,"ممتاز",IF(CV268&gt;=0.75*$CV$9,"جيد جدا",IF(CV268&gt;=0.65*$CV$9,"جيد",IF(CV268&gt;=0.5*$CV$9,"مقبول",IF(CV268&lt;0.75*$CV$9,"دون المستوى")))))))</f>
        <v/>
      </c>
      <c r="CX268" s="137" t="str">
        <f>IF(C268="","",'[1]رصد درجات'!BD268)</f>
        <v/>
      </c>
      <c r="CY268" s="140" t="str">
        <f t="shared" ref="CY268:CY331" si="451">IF(I268="","",IF(AND(CV268="غ",CX268="غ"),"غ",SUM(CV268,CX268)/2))</f>
        <v/>
      </c>
      <c r="CZ268" s="140" t="str">
        <f t="shared" ref="CZ268:CZ331" si="452">IF(I268="","",IF(OR(CY268="غ",CV268="غ"),"غ",(CY268*$CZ$9)/100))</f>
        <v/>
      </c>
      <c r="DA268" s="135" t="str">
        <f t="shared" ref="DA268:DA331" si="453">IF(C268="","",IF(CX268="غ","غائب",IF(CZ268&gt;=0.85*$CZ$9,"ممتاز",IF(CZ268&gt;=0.75*$CZ$9,"جيد جدا",IF(CZ268&gt;=0.65*$CZ$9,"جيد",IF(CZ268&gt;=0.5*$CZ$9,"مقبول",IF(CZ268&lt;0.75*$CZ$9,"دون المستوى")))))))</f>
        <v/>
      </c>
      <c r="DB268" s="141" t="str">
        <f t="shared" ref="DB268:DB331" si="454">IF(C268="","",IF(AND(Q268="غ",AA268="غ",AK268="غ",AV268="غ",BI268="غ",BU268="غ",CF268="غ",CP268="غ",CV268="غ"),"غ",SUM(Q268,AA268,AK268,AV268,BI268,BU268,CX268,CP268,CV268)))</f>
        <v/>
      </c>
      <c r="DC268" s="142" t="str">
        <f t="shared" ref="DC268:DC331" si="455">IF(C268="","",IF(DB268="غ","غائب",IF(DB268&gt;=0.85*$DB$9,"ممتاز",IF(DB268&gt;=0.75*$DB$9,"جيد جداً",IF(DB268&gt;=0.65*$DB$9,"جيد",IF(DB268&gt;=0.5*$DB$9,"مقبول",IF(DB268&lt;0.5*$DB$9,"دون المستوى")))))))</f>
        <v/>
      </c>
      <c r="DD268" s="141" t="str">
        <f t="shared" ref="DD268:DD331" si="456">IF(C268="","",IF(AND(W268="غ",AG268="غ",AQ268="غ",BD268="غ",BQ268="غ",CA268="غ",CN268="غ",CR268="غ",CX268="غ"),"غ",SUM(W268,AG268,AQ268,BD268,BQ268,CA268,CT268,CR268,CZ268)))</f>
        <v/>
      </c>
      <c r="DE268" s="142" t="str">
        <f t="shared" ref="DE268:DE331" si="457">IF(C268="","",IF(DD268="غ","غائب",IF(DD268&gt;=0.85*$DD$9,"ممتاز",IF(DD268&gt;=0.75*$DD$9,"جيد جداً",IF(DD268&gt;=0.65*$DD$9,"جيد",IF(DD268&gt;=0.5*$DD$9,"مقبول",IF(DD268&lt;0.5*$DD$9,"دون المستوى")))))))</f>
        <v/>
      </c>
      <c r="DF268" s="137" t="str">
        <f>IF(C268="","",'[1]رصد درجات'!AH268)</f>
        <v/>
      </c>
      <c r="DG268" s="137" t="str">
        <f>IF(C268="","",'[1]رصد درجات'!AT268)</f>
        <v/>
      </c>
      <c r="DH268" s="137" t="str">
        <f t="shared" ref="DH268:DH331" si="458">IF(C268="","",IF(AND(DF268="غ",DG268="غ"),"غ",SUM(DF268:DG268)))</f>
        <v/>
      </c>
      <c r="DI268" s="137" t="str">
        <f t="shared" ref="DI268:DI331" si="459">IF(C268="","",IF(DH268="غ","غائب",IF(DH268&gt;=0.85*$DH$9,"ممتاز",IF(DH268&gt;=0.75*$DH$9,"جيد جدا",IF(DH268&gt;=0.65*$DH$9,"جيد",IF(DH268&gt;=0.5*$DH$9,"مقبول",IF(DH268&lt;0.75*$DH$9,"دون المستوى")))))))</f>
        <v/>
      </c>
      <c r="DJ268" s="137" t="str">
        <f>IF(C268="","",'[1]رصد درجات'!BE268)</f>
        <v/>
      </c>
      <c r="DK268" s="137" t="str">
        <f>IF(C268="","",'[1]رصد درجات'!BQ268)</f>
        <v/>
      </c>
      <c r="DL268" s="137" t="str">
        <f t="shared" ref="DL268:DL331" si="460">IF(C268="","",IF(AND(DJ268="غ",DK268="غ"),"غ",SUM(DJ268:DK268)))</f>
        <v/>
      </c>
      <c r="DM268" s="137" t="str">
        <f t="shared" ref="DM268:DM331" si="461">IF(C268="","",IF(AND(DL268="غ",DH268="غ"),"غ",SUM(DL268,DH268)/2))</f>
        <v/>
      </c>
      <c r="DN268" s="137" t="str">
        <f t="shared" ref="DN268:DN331" si="462">IF(C268="","",IF(AND(DL268="غ",DH268="غ"),"غ",(DM268*$DN$9)/100))</f>
        <v/>
      </c>
      <c r="DO268" s="138" t="str">
        <f t="shared" ref="DO268:DO331" si="463">IF(C268="","",IF(DK268="غ","غائب",IF(OR(DN268&lt;$DN$10,DK268&lt;$DN$10),"دون المستوى",IF(DN268&gt;=0.85*$DN$9,"امتياز",IF(DN268&gt;=0.75*$DN$9,"جيد جدا",IF(DN268&gt;=0.65*$DN$9,"جيد",IF(DN268&gt;=0.5*$DN$9,"مقبول")))))))</f>
        <v/>
      </c>
      <c r="DP268" s="143" t="str">
        <f t="shared" ref="DP268:DP331" si="464">IF(C268="","",IF(EL268=TRUE,"ناجح",IF(EL268=FALSE,"دور ثان",)))</f>
        <v/>
      </c>
      <c r="DQ268" s="144" t="str">
        <f t="shared" ref="DQ268:DQ331" si="465">IF(C268="","",IF(DD268="غ","غائب",DD268/$DD$9))</f>
        <v/>
      </c>
      <c r="DR268" s="145">
        <f t="shared" ref="DR268:DR331" si="466">IF(EL268=TRUE,1,IF(EL268=FALSE,2,0))</f>
        <v>0</v>
      </c>
      <c r="DS268" s="146" t="str">
        <f t="shared" ref="DS268:DS331" si="467">IF(C268="","",IF(OR(W268&lt;$W$10,T268="غ"),"عربى",IF(AND(W268&gt;=$W$10,T268&lt;$T$10)," عربي لثلث الدرجة ","")))</f>
        <v/>
      </c>
      <c r="DT268" s="147" t="str">
        <f t="shared" ref="DT268:DT331" si="468">IF(C268="","",IF(OR(AG268&lt;$AG$10,AD268="غ"),"انجليزى",IF(AND(AG268&gt;=$AG$10,AD268&lt;$AD$10)," انجليزى لثلث الدرجة ","")))</f>
        <v/>
      </c>
      <c r="DU268" s="147" t="str">
        <f t="shared" ref="DU268:DU331" si="469">IF(C268="","",IF(OR(AQ268&lt;$AQ$10,AN268="غ"),"دراسات",IF(AND(AQ268&gt;=$AQ$10,AN268&lt;$AN$10)," دراسات لثلث الدرجة ","")))</f>
        <v/>
      </c>
      <c r="DV268" s="147" t="str">
        <f t="shared" ref="DV268:DV331" si="470">IF(C268="","",IF(OR(BD268&lt;$BD$10,BA268="غ"),"رياضيات",IF(AND(BD268&gt;=$BD$10,BA268&lt;$BA$10)," رياضيات لثلث الدرجة ","")))</f>
        <v/>
      </c>
      <c r="DW268" s="147" t="str">
        <f t="shared" ref="DW268:DW331" si="471">IF(C268="","",IF(OR(BQ268&lt;BQ$10,BN268="غ"),"علوم",IF(AND(BQ268&gt;=$BQ$10,BN268&lt;$BN$10)," علوم لثلث الدرجة ","")))</f>
        <v/>
      </c>
      <c r="DX268" s="147" t="str">
        <f t="shared" ref="DX268:DX331" si="472">IF(C268="","",IF(OR(CA268&lt;$CA$10,BX268="غ"),"فنية",IF(AND(CA268&gt;=$CA$10,BX268&lt;$BX$10)," فنية لثلث الدرجة ","")))</f>
        <v/>
      </c>
      <c r="DY268" s="147" t="str">
        <f t="shared" ref="DY268:DY331" si="473">IF(C268="","",IF(OR(CN268&lt;$CN$10,CK268="غ"),"حاسب",IF(AND(CN268&gt;=$CN$10,CK268&lt;$CK$10)," حاسب لثلث الدرجة ","")))</f>
        <v/>
      </c>
      <c r="DZ268" s="147" t="str">
        <f t="shared" ref="DZ268:DZ331" si="474">IF(C268="","",IF(OR(DN268&lt;$DN$10,DK268="غ"),"دين",IF(AND(DN268&gt;=$DN$10,DK268&lt;$DK$10)," دين لثلث الدرجة ","")))</f>
        <v/>
      </c>
      <c r="EA268" s="148"/>
      <c r="EB268" s="148"/>
      <c r="EC268" s="148"/>
      <c r="ED268" s="148"/>
      <c r="EE268" s="148"/>
      <c r="EF268" s="148"/>
      <c r="EG268" s="148"/>
      <c r="EH268" s="148"/>
      <c r="EI268" s="148"/>
      <c r="EJ268" s="148"/>
      <c r="EK268" s="149"/>
      <c r="EL268" s="150" t="str">
        <f t="shared" ref="EL268:EL331" si="475">IF(C268="","",IF(OR(T268&lt;$T$10,W268&lt;$W$10,AD268&lt;$AD$10,AG268&lt;$AG$10,AN268&lt;$AN$10,AQ268&lt;$AQ$10,BA268&lt;$BA$10,BD268&lt;$BD$10,BN268&lt;$BN$10,BQ268&lt;$BQ$10,BX268&lt;$BX$10,CA268&lt;$CA$10,CK268&lt;$CK$10,CN268&lt;$CN$10,DK268&lt;$DK$10,DN268&lt;$DN$10,CR268&lt;$CR$10,CT268&lt;$CT$10,CX268&lt;$CX$10,CZ268&lt;$CZ$10,T268="غ",AD268="غ",AN268="غ",BA268="غ",BN268="غ",BX268="غ",CK268="غ",DK268="غ",CR268="غ",CX268="غ"),FALSE,TRUE))</f>
        <v/>
      </c>
      <c r="EM268" s="145"/>
      <c r="EN268" s="145"/>
      <c r="EO268" s="151" t="str">
        <f>IF(C268="","",IF(EL268=TRUE,'[1]بيانات أساسية'!$Z$16,'[1]بيانات أساسية'!$Y$17))</f>
        <v/>
      </c>
      <c r="EP268" s="152" t="str">
        <f t="shared" si="426"/>
        <v/>
      </c>
      <c r="EQ268" s="153" t="str">
        <f t="shared" ref="EQ268:EQ331" si="476">IF(C268="","",IF(OR(CT268&lt;$CT$10,CR268="غ"),"نشاط 1",IF(AND(CT268&gt;=$CT$10,CR268&lt;$CR$10)," نشاط 1 لثلث الدرجة ","")))</f>
        <v/>
      </c>
      <c r="ER268" s="153" t="str">
        <f t="shared" ref="ER268:ER331" si="477">IF(C268="","",IF(OR(CZ268&lt;$CZ$10,CX268="غ"),"نشاط 2",IF(AND(CZ268&gt;=$CZ$10,CX268&lt;$CX$10)," نشاط 2 لثلث الدرجة ","")))</f>
        <v/>
      </c>
      <c r="ES268" s="159"/>
      <c r="GD268" s="157" t="str">
        <f t="shared" ref="GD268:GD331" si="478">W268</f>
        <v/>
      </c>
      <c r="GE268" s="157" t="str">
        <f t="shared" ref="GE268:GE331" si="479">AG268</f>
        <v/>
      </c>
      <c r="GF268" s="157" t="str">
        <f t="shared" ref="GF268:GF331" si="480">AQ268</f>
        <v/>
      </c>
      <c r="GG268" s="157" t="str">
        <f t="shared" ref="GG268:GG331" si="481">BD268</f>
        <v/>
      </c>
      <c r="GH268" s="157" t="str">
        <f t="shared" ref="GH268:GH331" si="482">BQ268</f>
        <v/>
      </c>
      <c r="GI268" s="157" t="str">
        <f t="shared" ref="GI268:GI331" si="483">CA268</f>
        <v/>
      </c>
      <c r="GJ268" s="157" t="str">
        <f t="shared" ref="GJ268:GJ331" si="484">CN268</f>
        <v/>
      </c>
      <c r="GK268" s="157" t="str">
        <f t="shared" ref="GK268:GK331" si="485">CT268</f>
        <v/>
      </c>
      <c r="GL268" s="157" t="str">
        <f t="shared" ref="GL268:GL331" si="486">CZ268</f>
        <v/>
      </c>
      <c r="GM268" s="158" t="str">
        <f t="shared" ref="GM268:GM331" si="487">DD268</f>
        <v/>
      </c>
      <c r="GN268" s="157" t="str">
        <f t="shared" ref="GN268:GN331" si="488">DN268</f>
        <v/>
      </c>
      <c r="GO268" s="145" t="str">
        <f t="shared" ref="GO268:GO331" si="489">DP268</f>
        <v/>
      </c>
    </row>
    <row r="269" spans="1:197" s="156" customFormat="1" ht="27" customHeight="1" thickBot="1">
      <c r="A269" s="132" t="str">
        <f>IF('[1]رصد درجات'!A269="","",'[1]رصد درجات'!A269)</f>
        <v/>
      </c>
      <c r="B269" s="132" t="str">
        <f>IF('[1]رصد درجات'!B269="","",'[1]رصد درجات'!B269)</f>
        <v/>
      </c>
      <c r="C269" s="132" t="str">
        <f>IF('[1]رصد درجات'!C269="","",'[1]رصد درجات'!C269)</f>
        <v/>
      </c>
      <c r="D269" s="133" t="str">
        <f>IF('[1]رصد درجات'!D269="","",'[1]رصد درجات'!D269)</f>
        <v/>
      </c>
      <c r="E269" s="132" t="str">
        <f>IF('[1]رصد درجات'!E269="","",'[1]رصد درجات'!E269)</f>
        <v/>
      </c>
      <c r="F269" s="132" t="str">
        <f>IF('[1]رصد درجات'!F269="","",'[1]رصد درجات'!F269)</f>
        <v/>
      </c>
      <c r="G269" s="132" t="str">
        <f>IF('[1]رصد درجات'!G269="","",'[1]رصد درجات'!G269)</f>
        <v/>
      </c>
      <c r="H269" s="132" t="str">
        <f>IF('[1]رصد درجات'!H269="","",'[1]رصد درجات'!H269)</f>
        <v/>
      </c>
      <c r="I269" s="132" t="str">
        <f>IF('[1]رصد درجات'!I269="","",'[1]رصد درجات'!I269)</f>
        <v/>
      </c>
      <c r="J269" s="132" t="str">
        <f>IF('[1]رصد درجات'!J269="","",'[1]رصد درجات'!J269)</f>
        <v/>
      </c>
      <c r="K269" s="132" t="str">
        <f>IF('[1]رصد درجات'!K269="","",'[1]رصد درجات'!K269)</f>
        <v/>
      </c>
      <c r="L269" s="132" t="str">
        <f>IF('[1]رصد درجات'!L269="","",'[1]رصد درجات'!L269)</f>
        <v/>
      </c>
      <c r="M269" s="134" t="str">
        <f>IF('[1]رصد درجات'!M269="","",'[1]رصد درجات'!M269)</f>
        <v/>
      </c>
      <c r="N269" s="134" t="str">
        <f>IF('[1]رصد درجات'!N269="","",'[1]رصد درجات'!N269)</f>
        <v/>
      </c>
      <c r="O269" s="132" t="str">
        <f>IF(C269="","",'[1]رصد درجات'!Y269)</f>
        <v/>
      </c>
      <c r="P269" s="132" t="str">
        <f>IF(C269="","",'[1]رصد درجات'!AL269)</f>
        <v/>
      </c>
      <c r="Q269" s="132" t="str">
        <f t="shared" si="427"/>
        <v/>
      </c>
      <c r="R269" s="135" t="str">
        <f t="shared" si="428"/>
        <v/>
      </c>
      <c r="S269" s="132" t="str">
        <f>IF(C269="","",'[1]رصد درجات'!AV269)</f>
        <v/>
      </c>
      <c r="T269" s="132" t="str">
        <f>IF(C269="","",'[1]رصد درجات'!BI269)</f>
        <v/>
      </c>
      <c r="U269" s="132" t="str">
        <f t="shared" si="429"/>
        <v/>
      </c>
      <c r="V269" s="132" t="str">
        <f t="shared" si="430"/>
        <v/>
      </c>
      <c r="W269" s="132" t="str">
        <f t="shared" si="431"/>
        <v/>
      </c>
      <c r="X269" s="136" t="str">
        <f t="shared" si="432"/>
        <v/>
      </c>
      <c r="Y269" s="137" t="str">
        <f>IF(C269="","",'[1]رصد درجات'!Z269)</f>
        <v/>
      </c>
      <c r="Z269" s="137" t="str">
        <f>IF(C269="","",'[1]رصد درجات'!AM269)</f>
        <v/>
      </c>
      <c r="AA269" s="137" t="str">
        <f t="shared" si="402"/>
        <v/>
      </c>
      <c r="AB269" s="137" t="str">
        <f t="shared" si="433"/>
        <v/>
      </c>
      <c r="AC269" s="137" t="str">
        <f>IF(C269="","",'[1]رصد درجات'!AV269)</f>
        <v/>
      </c>
      <c r="AD269" s="137" t="str">
        <f>IF(C269="","",'[1]رصد درجات'!BI269)</f>
        <v/>
      </c>
      <c r="AE269" s="137" t="str">
        <f t="shared" si="403"/>
        <v/>
      </c>
      <c r="AF269" s="137" t="str">
        <f t="shared" si="404"/>
        <v/>
      </c>
      <c r="AG269" s="137" t="str">
        <f t="shared" si="434"/>
        <v/>
      </c>
      <c r="AH269" s="138" t="str">
        <f t="shared" si="435"/>
        <v/>
      </c>
      <c r="AI269" s="137" t="str">
        <f>IF(C269="","",'[1]رصد درجات'!AA269)</f>
        <v/>
      </c>
      <c r="AJ269" s="137" t="str">
        <f>IF(C269="","",'[1]رصد درجات'!AN269)</f>
        <v/>
      </c>
      <c r="AK269" s="137" t="str">
        <f t="shared" si="405"/>
        <v/>
      </c>
      <c r="AL269" s="139" t="str">
        <f t="shared" si="436"/>
        <v/>
      </c>
      <c r="AM269" s="137" t="str">
        <f>IF(C269="","",'[1]رصد درجات'!AX269)</f>
        <v/>
      </c>
      <c r="AN269" s="137" t="str">
        <f>IF(C269="","",'[1]رصد درجات'!BK269)</f>
        <v/>
      </c>
      <c r="AO269" s="137" t="str">
        <f t="shared" si="406"/>
        <v/>
      </c>
      <c r="AP269" s="137" t="str">
        <f t="shared" si="407"/>
        <v/>
      </c>
      <c r="AQ269" s="137" t="str">
        <f t="shared" si="408"/>
        <v/>
      </c>
      <c r="AR269" s="138" t="str">
        <f t="shared" si="437"/>
        <v/>
      </c>
      <c r="AS269" s="137" t="str">
        <f>IF(C269="","",'[1]رصد درجات'!AB269)</f>
        <v/>
      </c>
      <c r="AT269" s="137" t="str">
        <f>IF(C269="","",'[1]رصد درجات'!AO269)</f>
        <v/>
      </c>
      <c r="AU269" s="137" t="str">
        <f>IF(C269="","",'[1]رصد درجات'!AP269)</f>
        <v/>
      </c>
      <c r="AV269" s="137" t="str">
        <f t="shared" si="409"/>
        <v/>
      </c>
      <c r="AW269" s="137" t="str">
        <f t="shared" si="438"/>
        <v/>
      </c>
      <c r="AX269" s="137" t="str">
        <f>IF(C269="","",'[1]رصد درجات'!AY269)</f>
        <v/>
      </c>
      <c r="AY269" s="137" t="str">
        <f>IF(C269="","",'[1]رصد درجات'!BL269)</f>
        <v/>
      </c>
      <c r="AZ269" s="137" t="str">
        <f>IF(C269="","",'[1]رصد درجات'!BM269)</f>
        <v/>
      </c>
      <c r="BA269" s="137" t="str">
        <f t="shared" si="410"/>
        <v/>
      </c>
      <c r="BB269" s="137" t="str">
        <f t="shared" si="411"/>
        <v/>
      </c>
      <c r="BC269" s="137" t="str">
        <f t="shared" si="412"/>
        <v/>
      </c>
      <c r="BD269" s="137" t="str">
        <f t="shared" si="413"/>
        <v/>
      </c>
      <c r="BE269" s="138" t="str">
        <f t="shared" si="439"/>
        <v/>
      </c>
      <c r="BF269" s="137" t="str">
        <f>IF(C269="","",'[1]رصد درجات'!AC269)</f>
        <v/>
      </c>
      <c r="BG269" s="137" t="str">
        <f>IF(C269="","",'[1]رصد درجات'!AI269)</f>
        <v/>
      </c>
      <c r="BH269" s="137" t="str">
        <f>IF(C269="","",'[1]رصد درجات'!AQ269)</f>
        <v/>
      </c>
      <c r="BI269" s="137" t="str">
        <f t="shared" si="414"/>
        <v/>
      </c>
      <c r="BJ269" s="137" t="str">
        <f t="shared" si="440"/>
        <v/>
      </c>
      <c r="BK269" s="137" t="str">
        <f>IF(C269="","",'[1]رصد درجات'!AZ269)</f>
        <v/>
      </c>
      <c r="BL269" s="137" t="str">
        <f>IF(C269="","",'[1]رصد درجات'!BF269)</f>
        <v/>
      </c>
      <c r="BM269" s="137" t="str">
        <f>IF(C269="","",'[1]رصد درجات'!BN269)</f>
        <v/>
      </c>
      <c r="BN269" s="137" t="str">
        <f t="shared" si="415"/>
        <v/>
      </c>
      <c r="BO269" s="137" t="str">
        <f t="shared" si="416"/>
        <v/>
      </c>
      <c r="BP269" s="137" t="str">
        <f t="shared" si="417"/>
        <v/>
      </c>
      <c r="BQ269" s="137" t="str">
        <f t="shared" si="418"/>
        <v/>
      </c>
      <c r="BR269" s="138" t="str">
        <f t="shared" si="441"/>
        <v/>
      </c>
      <c r="BS269" s="137" t="str">
        <f>IF(C269="","",'[1]رصد درجات'!AD269)</f>
        <v/>
      </c>
      <c r="BT269" s="137" t="str">
        <f>IF(C269="","",'[1]رصد درجات'!AR269)</f>
        <v/>
      </c>
      <c r="BU269" s="137" t="str">
        <f t="shared" si="419"/>
        <v/>
      </c>
      <c r="BV269" s="137" t="str">
        <f t="shared" si="442"/>
        <v/>
      </c>
      <c r="BW269" s="137" t="str">
        <f>IF(C269="","",'[1]رصد درجات'!BA269)</f>
        <v/>
      </c>
      <c r="BX269" s="137" t="str">
        <f>IF(C269="","",'[1]رصد درجات'!BO269)</f>
        <v/>
      </c>
      <c r="BY269" s="137" t="str">
        <f t="shared" si="420"/>
        <v/>
      </c>
      <c r="BZ269" s="137" t="str">
        <f t="shared" si="443"/>
        <v/>
      </c>
      <c r="CA269" s="137" t="str">
        <f t="shared" si="421"/>
        <v/>
      </c>
      <c r="CB269" s="138" t="str">
        <f t="shared" si="444"/>
        <v/>
      </c>
      <c r="CC269" s="137" t="str">
        <f>IF(C269="","",'[1]رصد درجات'!AE269)</f>
        <v/>
      </c>
      <c r="CD269" s="137" t="str">
        <f>IF(C269="","",'[1]رصد درجات'!AJ269)</f>
        <v/>
      </c>
      <c r="CE269" s="137" t="str">
        <f>IF(C269="","",'[1]رصد درجات'!AS269)</f>
        <v/>
      </c>
      <c r="CF269" s="137" t="str">
        <f t="shared" si="422"/>
        <v/>
      </c>
      <c r="CG269" s="137" t="str">
        <f t="shared" si="445"/>
        <v/>
      </c>
      <c r="CH269" s="137" t="str">
        <f>IF(C269="","",'[1]رصد درجات'!BB269)</f>
        <v/>
      </c>
      <c r="CI269" s="137" t="str">
        <f>IF(C269="","",'[1]رصد درجات'!BF269)</f>
        <v/>
      </c>
      <c r="CJ269" s="137" t="str">
        <f>IF(C269="","",'[1]رصد درجات'!BP269)</f>
        <v/>
      </c>
      <c r="CK269" s="137" t="str">
        <f t="shared" si="423"/>
        <v/>
      </c>
      <c r="CL269" s="137" t="str">
        <f t="shared" si="424"/>
        <v/>
      </c>
      <c r="CM269" s="137" t="str">
        <f t="shared" si="425"/>
        <v/>
      </c>
      <c r="CN269" s="137" t="str">
        <f t="shared" si="446"/>
        <v/>
      </c>
      <c r="CO269" s="138" t="str">
        <f t="shared" si="447"/>
        <v/>
      </c>
      <c r="CP269" s="140" t="str">
        <f>IF(C269="","",'[1]رصد درجات'!AF269)</f>
        <v/>
      </c>
      <c r="CQ269" s="135" t="str">
        <f t="shared" si="448"/>
        <v/>
      </c>
      <c r="CR269" s="140" t="str">
        <f>IF(C269="","",'[1]رصد درجات'!BC269)</f>
        <v/>
      </c>
      <c r="CS269" s="140" t="str">
        <f t="shared" si="449"/>
        <v/>
      </c>
      <c r="CT269" s="140" t="str">
        <f t="shared" si="400"/>
        <v/>
      </c>
      <c r="CU269" s="135" t="str">
        <f t="shared" si="401"/>
        <v/>
      </c>
      <c r="CV269" s="137" t="str">
        <f>IF(C269="","",'[1]رصد درجات'!AG269)</f>
        <v/>
      </c>
      <c r="CW269" s="137" t="str">
        <f t="shared" si="450"/>
        <v/>
      </c>
      <c r="CX269" s="137" t="str">
        <f>IF(C269="","",'[1]رصد درجات'!BD269)</f>
        <v/>
      </c>
      <c r="CY269" s="140" t="str">
        <f t="shared" si="451"/>
        <v/>
      </c>
      <c r="CZ269" s="140" t="str">
        <f t="shared" si="452"/>
        <v/>
      </c>
      <c r="DA269" s="135" t="str">
        <f t="shared" si="453"/>
        <v/>
      </c>
      <c r="DB269" s="141" t="str">
        <f t="shared" si="454"/>
        <v/>
      </c>
      <c r="DC269" s="142" t="str">
        <f t="shared" si="455"/>
        <v/>
      </c>
      <c r="DD269" s="141" t="str">
        <f t="shared" si="456"/>
        <v/>
      </c>
      <c r="DE269" s="142" t="str">
        <f t="shared" si="457"/>
        <v/>
      </c>
      <c r="DF269" s="137" t="str">
        <f>IF(C269="","",'[1]رصد درجات'!AH269)</f>
        <v/>
      </c>
      <c r="DG269" s="137" t="str">
        <f>IF(C269="","",'[1]رصد درجات'!AT269)</f>
        <v/>
      </c>
      <c r="DH269" s="137" t="str">
        <f t="shared" si="458"/>
        <v/>
      </c>
      <c r="DI269" s="137" t="str">
        <f t="shared" si="459"/>
        <v/>
      </c>
      <c r="DJ269" s="137" t="str">
        <f>IF(C269="","",'[1]رصد درجات'!BE269)</f>
        <v/>
      </c>
      <c r="DK269" s="137" t="str">
        <f>IF(C269="","",'[1]رصد درجات'!BQ269)</f>
        <v/>
      </c>
      <c r="DL269" s="137" t="str">
        <f t="shared" si="460"/>
        <v/>
      </c>
      <c r="DM269" s="137" t="str">
        <f t="shared" si="461"/>
        <v/>
      </c>
      <c r="DN269" s="137" t="str">
        <f t="shared" si="462"/>
        <v/>
      </c>
      <c r="DO269" s="138" t="str">
        <f t="shared" si="463"/>
        <v/>
      </c>
      <c r="DP269" s="143" t="str">
        <f t="shared" si="464"/>
        <v/>
      </c>
      <c r="DQ269" s="144" t="str">
        <f t="shared" si="465"/>
        <v/>
      </c>
      <c r="DR269" s="145">
        <f t="shared" si="466"/>
        <v>0</v>
      </c>
      <c r="DS269" s="146" t="str">
        <f t="shared" si="467"/>
        <v/>
      </c>
      <c r="DT269" s="147" t="str">
        <f t="shared" si="468"/>
        <v/>
      </c>
      <c r="DU269" s="147" t="str">
        <f t="shared" si="469"/>
        <v/>
      </c>
      <c r="DV269" s="147" t="str">
        <f t="shared" si="470"/>
        <v/>
      </c>
      <c r="DW269" s="147" t="str">
        <f t="shared" si="471"/>
        <v/>
      </c>
      <c r="DX269" s="147" t="str">
        <f t="shared" si="472"/>
        <v/>
      </c>
      <c r="DY269" s="147" t="str">
        <f t="shared" si="473"/>
        <v/>
      </c>
      <c r="DZ269" s="147" t="str">
        <f t="shared" si="474"/>
        <v/>
      </c>
      <c r="EA269" s="148"/>
      <c r="EB269" s="148"/>
      <c r="EC269" s="148"/>
      <c r="ED269" s="148"/>
      <c r="EE269" s="148"/>
      <c r="EF269" s="148"/>
      <c r="EG269" s="148"/>
      <c r="EH269" s="148"/>
      <c r="EI269" s="148"/>
      <c r="EJ269" s="148"/>
      <c r="EK269" s="149"/>
      <c r="EL269" s="150" t="str">
        <f t="shared" si="475"/>
        <v/>
      </c>
      <c r="EM269" s="145"/>
      <c r="EN269" s="145"/>
      <c r="EO269" s="151" t="str">
        <f>IF(C269="","",IF(EL269=TRUE,'[1]بيانات أساسية'!$Z$16,'[1]بيانات أساسية'!$Y$17))</f>
        <v/>
      </c>
      <c r="EP269" s="152" t="str">
        <f t="shared" si="426"/>
        <v/>
      </c>
      <c r="EQ269" s="153" t="str">
        <f t="shared" si="476"/>
        <v/>
      </c>
      <c r="ER269" s="153" t="str">
        <f t="shared" si="477"/>
        <v/>
      </c>
      <c r="ES269" s="159"/>
      <c r="GD269" s="157" t="str">
        <f t="shared" si="478"/>
        <v/>
      </c>
      <c r="GE269" s="157" t="str">
        <f t="shared" si="479"/>
        <v/>
      </c>
      <c r="GF269" s="157" t="str">
        <f t="shared" si="480"/>
        <v/>
      </c>
      <c r="GG269" s="157" t="str">
        <f t="shared" si="481"/>
        <v/>
      </c>
      <c r="GH269" s="157" t="str">
        <f t="shared" si="482"/>
        <v/>
      </c>
      <c r="GI269" s="157" t="str">
        <f t="shared" si="483"/>
        <v/>
      </c>
      <c r="GJ269" s="157" t="str">
        <f t="shared" si="484"/>
        <v/>
      </c>
      <c r="GK269" s="157" t="str">
        <f t="shared" si="485"/>
        <v/>
      </c>
      <c r="GL269" s="157" t="str">
        <f t="shared" si="486"/>
        <v/>
      </c>
      <c r="GM269" s="158" t="str">
        <f t="shared" si="487"/>
        <v/>
      </c>
      <c r="GN269" s="157" t="str">
        <f t="shared" si="488"/>
        <v/>
      </c>
      <c r="GO269" s="145" t="str">
        <f t="shared" si="489"/>
        <v/>
      </c>
    </row>
    <row r="270" spans="1:197" s="156" customFormat="1" ht="27" customHeight="1" thickBot="1">
      <c r="A270" s="132" t="str">
        <f>IF('[1]رصد درجات'!A270="","",'[1]رصد درجات'!A270)</f>
        <v/>
      </c>
      <c r="B270" s="132" t="str">
        <f>IF('[1]رصد درجات'!B270="","",'[1]رصد درجات'!B270)</f>
        <v/>
      </c>
      <c r="C270" s="132" t="str">
        <f>IF('[1]رصد درجات'!C270="","",'[1]رصد درجات'!C270)</f>
        <v/>
      </c>
      <c r="D270" s="133" t="str">
        <f>IF('[1]رصد درجات'!D270="","",'[1]رصد درجات'!D270)</f>
        <v/>
      </c>
      <c r="E270" s="132" t="str">
        <f>IF('[1]رصد درجات'!E270="","",'[1]رصد درجات'!E270)</f>
        <v/>
      </c>
      <c r="F270" s="132" t="str">
        <f>IF('[1]رصد درجات'!F270="","",'[1]رصد درجات'!F270)</f>
        <v/>
      </c>
      <c r="G270" s="132" t="str">
        <f>IF('[1]رصد درجات'!G270="","",'[1]رصد درجات'!G270)</f>
        <v/>
      </c>
      <c r="H270" s="132" t="str">
        <f>IF('[1]رصد درجات'!H270="","",'[1]رصد درجات'!H270)</f>
        <v/>
      </c>
      <c r="I270" s="132" t="str">
        <f>IF('[1]رصد درجات'!I270="","",'[1]رصد درجات'!I270)</f>
        <v/>
      </c>
      <c r="J270" s="132" t="str">
        <f>IF('[1]رصد درجات'!J270="","",'[1]رصد درجات'!J270)</f>
        <v/>
      </c>
      <c r="K270" s="132" t="str">
        <f>IF('[1]رصد درجات'!K270="","",'[1]رصد درجات'!K270)</f>
        <v/>
      </c>
      <c r="L270" s="132" t="str">
        <f>IF('[1]رصد درجات'!L270="","",'[1]رصد درجات'!L270)</f>
        <v/>
      </c>
      <c r="M270" s="134" t="str">
        <f>IF('[1]رصد درجات'!M270="","",'[1]رصد درجات'!M270)</f>
        <v/>
      </c>
      <c r="N270" s="134" t="str">
        <f>IF('[1]رصد درجات'!N270="","",'[1]رصد درجات'!N270)</f>
        <v/>
      </c>
      <c r="O270" s="132" t="str">
        <f>IF(C270="","",'[1]رصد درجات'!Y270)</f>
        <v/>
      </c>
      <c r="P270" s="132" t="str">
        <f>IF(C270="","",'[1]رصد درجات'!AL270)</f>
        <v/>
      </c>
      <c r="Q270" s="132" t="str">
        <f t="shared" si="427"/>
        <v/>
      </c>
      <c r="R270" s="135" t="str">
        <f t="shared" si="428"/>
        <v/>
      </c>
      <c r="S270" s="132" t="str">
        <f>IF(C270="","",'[1]رصد درجات'!AV270)</f>
        <v/>
      </c>
      <c r="T270" s="132" t="str">
        <f>IF(C270="","",'[1]رصد درجات'!BI270)</f>
        <v/>
      </c>
      <c r="U270" s="132" t="str">
        <f t="shared" si="429"/>
        <v/>
      </c>
      <c r="V270" s="132" t="str">
        <f t="shared" si="430"/>
        <v/>
      </c>
      <c r="W270" s="132" t="str">
        <f t="shared" si="431"/>
        <v/>
      </c>
      <c r="X270" s="136" t="str">
        <f t="shared" si="432"/>
        <v/>
      </c>
      <c r="Y270" s="137" t="str">
        <f>IF(C270="","",'[1]رصد درجات'!Z270)</f>
        <v/>
      </c>
      <c r="Z270" s="137" t="str">
        <f>IF(C270="","",'[1]رصد درجات'!AM270)</f>
        <v/>
      </c>
      <c r="AA270" s="137" t="str">
        <f t="shared" si="402"/>
        <v/>
      </c>
      <c r="AB270" s="137" t="str">
        <f t="shared" si="433"/>
        <v/>
      </c>
      <c r="AC270" s="137" t="str">
        <f>IF(C270="","",'[1]رصد درجات'!AV270)</f>
        <v/>
      </c>
      <c r="AD270" s="137" t="str">
        <f>IF(C270="","",'[1]رصد درجات'!BI270)</f>
        <v/>
      </c>
      <c r="AE270" s="137" t="str">
        <f t="shared" si="403"/>
        <v/>
      </c>
      <c r="AF270" s="137" t="str">
        <f t="shared" si="404"/>
        <v/>
      </c>
      <c r="AG270" s="137" t="str">
        <f t="shared" si="434"/>
        <v/>
      </c>
      <c r="AH270" s="138" t="str">
        <f t="shared" si="435"/>
        <v/>
      </c>
      <c r="AI270" s="137" t="str">
        <f>IF(C270="","",'[1]رصد درجات'!AA270)</f>
        <v/>
      </c>
      <c r="AJ270" s="137" t="str">
        <f>IF(C270="","",'[1]رصد درجات'!AN270)</f>
        <v/>
      </c>
      <c r="AK270" s="137" t="str">
        <f t="shared" si="405"/>
        <v/>
      </c>
      <c r="AL270" s="139" t="str">
        <f t="shared" si="436"/>
        <v/>
      </c>
      <c r="AM270" s="137" t="str">
        <f>IF(C270="","",'[1]رصد درجات'!AX270)</f>
        <v/>
      </c>
      <c r="AN270" s="137" t="str">
        <f>IF(C270="","",'[1]رصد درجات'!BK270)</f>
        <v/>
      </c>
      <c r="AO270" s="137" t="str">
        <f t="shared" si="406"/>
        <v/>
      </c>
      <c r="AP270" s="137" t="str">
        <f t="shared" si="407"/>
        <v/>
      </c>
      <c r="AQ270" s="137" t="str">
        <f t="shared" si="408"/>
        <v/>
      </c>
      <c r="AR270" s="138" t="str">
        <f t="shared" si="437"/>
        <v/>
      </c>
      <c r="AS270" s="137" t="str">
        <f>IF(C270="","",'[1]رصد درجات'!AB270)</f>
        <v/>
      </c>
      <c r="AT270" s="137" t="str">
        <f>IF(C270="","",'[1]رصد درجات'!AO270)</f>
        <v/>
      </c>
      <c r="AU270" s="137" t="str">
        <f>IF(C270="","",'[1]رصد درجات'!AP270)</f>
        <v/>
      </c>
      <c r="AV270" s="137" t="str">
        <f t="shared" si="409"/>
        <v/>
      </c>
      <c r="AW270" s="137" t="str">
        <f t="shared" si="438"/>
        <v/>
      </c>
      <c r="AX270" s="137" t="str">
        <f>IF(C270="","",'[1]رصد درجات'!AY270)</f>
        <v/>
      </c>
      <c r="AY270" s="137" t="str">
        <f>IF(C270="","",'[1]رصد درجات'!BL270)</f>
        <v/>
      </c>
      <c r="AZ270" s="137" t="str">
        <f>IF(C270="","",'[1]رصد درجات'!BM270)</f>
        <v/>
      </c>
      <c r="BA270" s="137" t="str">
        <f t="shared" si="410"/>
        <v/>
      </c>
      <c r="BB270" s="137" t="str">
        <f t="shared" si="411"/>
        <v/>
      </c>
      <c r="BC270" s="137" t="str">
        <f t="shared" si="412"/>
        <v/>
      </c>
      <c r="BD270" s="137" t="str">
        <f t="shared" si="413"/>
        <v/>
      </c>
      <c r="BE270" s="138" t="str">
        <f t="shared" si="439"/>
        <v/>
      </c>
      <c r="BF270" s="137" t="str">
        <f>IF(C270="","",'[1]رصد درجات'!AC270)</f>
        <v/>
      </c>
      <c r="BG270" s="137" t="str">
        <f>IF(C270="","",'[1]رصد درجات'!AI270)</f>
        <v/>
      </c>
      <c r="BH270" s="137" t="str">
        <f>IF(C270="","",'[1]رصد درجات'!AQ270)</f>
        <v/>
      </c>
      <c r="BI270" s="137" t="str">
        <f t="shared" si="414"/>
        <v/>
      </c>
      <c r="BJ270" s="137" t="str">
        <f t="shared" si="440"/>
        <v/>
      </c>
      <c r="BK270" s="137" t="str">
        <f>IF(C270="","",'[1]رصد درجات'!AZ270)</f>
        <v/>
      </c>
      <c r="BL270" s="137" t="str">
        <f>IF(C270="","",'[1]رصد درجات'!BF270)</f>
        <v/>
      </c>
      <c r="BM270" s="137" t="str">
        <f>IF(C270="","",'[1]رصد درجات'!BN270)</f>
        <v/>
      </c>
      <c r="BN270" s="137" t="str">
        <f t="shared" si="415"/>
        <v/>
      </c>
      <c r="BO270" s="137" t="str">
        <f t="shared" si="416"/>
        <v/>
      </c>
      <c r="BP270" s="137" t="str">
        <f t="shared" si="417"/>
        <v/>
      </c>
      <c r="BQ270" s="137" t="str">
        <f t="shared" si="418"/>
        <v/>
      </c>
      <c r="BR270" s="138" t="str">
        <f t="shared" si="441"/>
        <v/>
      </c>
      <c r="BS270" s="137" t="str">
        <f>IF(C270="","",'[1]رصد درجات'!AD270)</f>
        <v/>
      </c>
      <c r="BT270" s="137" t="str">
        <f>IF(C270="","",'[1]رصد درجات'!AR270)</f>
        <v/>
      </c>
      <c r="BU270" s="137" t="str">
        <f t="shared" si="419"/>
        <v/>
      </c>
      <c r="BV270" s="137" t="str">
        <f t="shared" si="442"/>
        <v/>
      </c>
      <c r="BW270" s="137" t="str">
        <f>IF(C270="","",'[1]رصد درجات'!BA270)</f>
        <v/>
      </c>
      <c r="BX270" s="137" t="str">
        <f>IF(C270="","",'[1]رصد درجات'!BO270)</f>
        <v/>
      </c>
      <c r="BY270" s="137" t="str">
        <f t="shared" si="420"/>
        <v/>
      </c>
      <c r="BZ270" s="137" t="str">
        <f t="shared" si="443"/>
        <v/>
      </c>
      <c r="CA270" s="137" t="str">
        <f t="shared" si="421"/>
        <v/>
      </c>
      <c r="CB270" s="138" t="str">
        <f t="shared" si="444"/>
        <v/>
      </c>
      <c r="CC270" s="137" t="str">
        <f>IF(C270="","",'[1]رصد درجات'!AE270)</f>
        <v/>
      </c>
      <c r="CD270" s="137" t="str">
        <f>IF(C270="","",'[1]رصد درجات'!AJ270)</f>
        <v/>
      </c>
      <c r="CE270" s="137" t="str">
        <f>IF(C270="","",'[1]رصد درجات'!AS270)</f>
        <v/>
      </c>
      <c r="CF270" s="137" t="str">
        <f t="shared" si="422"/>
        <v/>
      </c>
      <c r="CG270" s="137" t="str">
        <f t="shared" si="445"/>
        <v/>
      </c>
      <c r="CH270" s="137" t="str">
        <f>IF(C270="","",'[1]رصد درجات'!BB270)</f>
        <v/>
      </c>
      <c r="CI270" s="137" t="str">
        <f>IF(C270="","",'[1]رصد درجات'!BF270)</f>
        <v/>
      </c>
      <c r="CJ270" s="137" t="str">
        <f>IF(C270="","",'[1]رصد درجات'!BP270)</f>
        <v/>
      </c>
      <c r="CK270" s="137" t="str">
        <f t="shared" si="423"/>
        <v/>
      </c>
      <c r="CL270" s="137" t="str">
        <f t="shared" si="424"/>
        <v/>
      </c>
      <c r="CM270" s="137" t="str">
        <f t="shared" si="425"/>
        <v/>
      </c>
      <c r="CN270" s="137" t="str">
        <f t="shared" si="446"/>
        <v/>
      </c>
      <c r="CO270" s="138" t="str">
        <f t="shared" si="447"/>
        <v/>
      </c>
      <c r="CP270" s="140" t="str">
        <f>IF(C270="","",'[1]رصد درجات'!AF270)</f>
        <v/>
      </c>
      <c r="CQ270" s="135" t="str">
        <f t="shared" si="448"/>
        <v/>
      </c>
      <c r="CR270" s="140" t="str">
        <f>IF(C270="","",'[1]رصد درجات'!BC270)</f>
        <v/>
      </c>
      <c r="CS270" s="140" t="str">
        <f t="shared" si="449"/>
        <v/>
      </c>
      <c r="CT270" s="140" t="str">
        <f t="shared" si="400"/>
        <v/>
      </c>
      <c r="CU270" s="135" t="str">
        <f t="shared" si="401"/>
        <v/>
      </c>
      <c r="CV270" s="137" t="str">
        <f>IF(C270="","",'[1]رصد درجات'!AG270)</f>
        <v/>
      </c>
      <c r="CW270" s="137" t="str">
        <f t="shared" si="450"/>
        <v/>
      </c>
      <c r="CX270" s="137" t="str">
        <f>IF(C270="","",'[1]رصد درجات'!BD270)</f>
        <v/>
      </c>
      <c r="CY270" s="140" t="str">
        <f t="shared" si="451"/>
        <v/>
      </c>
      <c r="CZ270" s="140" t="str">
        <f t="shared" si="452"/>
        <v/>
      </c>
      <c r="DA270" s="135" t="str">
        <f t="shared" si="453"/>
        <v/>
      </c>
      <c r="DB270" s="141" t="str">
        <f t="shared" si="454"/>
        <v/>
      </c>
      <c r="DC270" s="142" t="str">
        <f t="shared" si="455"/>
        <v/>
      </c>
      <c r="DD270" s="141" t="str">
        <f t="shared" si="456"/>
        <v/>
      </c>
      <c r="DE270" s="142" t="str">
        <f t="shared" si="457"/>
        <v/>
      </c>
      <c r="DF270" s="137" t="str">
        <f>IF(C270="","",'[1]رصد درجات'!AH270)</f>
        <v/>
      </c>
      <c r="DG270" s="137" t="str">
        <f>IF(C270="","",'[1]رصد درجات'!AT270)</f>
        <v/>
      </c>
      <c r="DH270" s="137" t="str">
        <f t="shared" si="458"/>
        <v/>
      </c>
      <c r="DI270" s="137" t="str">
        <f t="shared" si="459"/>
        <v/>
      </c>
      <c r="DJ270" s="137" t="str">
        <f>IF(C270="","",'[1]رصد درجات'!BE270)</f>
        <v/>
      </c>
      <c r="DK270" s="137" t="str">
        <f>IF(C270="","",'[1]رصد درجات'!BQ270)</f>
        <v/>
      </c>
      <c r="DL270" s="137" t="str">
        <f t="shared" si="460"/>
        <v/>
      </c>
      <c r="DM270" s="137" t="str">
        <f t="shared" si="461"/>
        <v/>
      </c>
      <c r="DN270" s="137" t="str">
        <f t="shared" si="462"/>
        <v/>
      </c>
      <c r="DO270" s="138" t="str">
        <f t="shared" si="463"/>
        <v/>
      </c>
      <c r="DP270" s="143" t="str">
        <f t="shared" si="464"/>
        <v/>
      </c>
      <c r="DQ270" s="144" t="str">
        <f t="shared" si="465"/>
        <v/>
      </c>
      <c r="DR270" s="145">
        <f t="shared" si="466"/>
        <v>0</v>
      </c>
      <c r="DS270" s="146" t="str">
        <f t="shared" si="467"/>
        <v/>
      </c>
      <c r="DT270" s="147" t="str">
        <f t="shared" si="468"/>
        <v/>
      </c>
      <c r="DU270" s="147" t="str">
        <f t="shared" si="469"/>
        <v/>
      </c>
      <c r="DV270" s="147" t="str">
        <f t="shared" si="470"/>
        <v/>
      </c>
      <c r="DW270" s="147" t="str">
        <f t="shared" si="471"/>
        <v/>
      </c>
      <c r="DX270" s="147" t="str">
        <f t="shared" si="472"/>
        <v/>
      </c>
      <c r="DY270" s="147" t="str">
        <f t="shared" si="473"/>
        <v/>
      </c>
      <c r="DZ270" s="147" t="str">
        <f t="shared" si="474"/>
        <v/>
      </c>
      <c r="EA270" s="148"/>
      <c r="EB270" s="148"/>
      <c r="EC270" s="148"/>
      <c r="ED270" s="148"/>
      <c r="EE270" s="148"/>
      <c r="EF270" s="148"/>
      <c r="EG270" s="148"/>
      <c r="EH270" s="148"/>
      <c r="EI270" s="148"/>
      <c r="EJ270" s="148"/>
      <c r="EK270" s="149"/>
      <c r="EL270" s="150" t="str">
        <f t="shared" si="475"/>
        <v/>
      </c>
      <c r="EM270" s="145"/>
      <c r="EN270" s="145"/>
      <c r="EO270" s="151" t="str">
        <f>IF(C270="","",IF(EL270=TRUE,'[1]بيانات أساسية'!$Z$16,'[1]بيانات أساسية'!$Y$17))</f>
        <v/>
      </c>
      <c r="EP270" s="152" t="str">
        <f t="shared" si="426"/>
        <v/>
      </c>
      <c r="EQ270" s="153" t="str">
        <f t="shared" si="476"/>
        <v/>
      </c>
      <c r="ER270" s="153" t="str">
        <f t="shared" si="477"/>
        <v/>
      </c>
      <c r="ES270" s="159"/>
      <c r="GD270" s="157" t="str">
        <f t="shared" si="478"/>
        <v/>
      </c>
      <c r="GE270" s="157" t="str">
        <f t="shared" si="479"/>
        <v/>
      </c>
      <c r="GF270" s="157" t="str">
        <f t="shared" si="480"/>
        <v/>
      </c>
      <c r="GG270" s="157" t="str">
        <f t="shared" si="481"/>
        <v/>
      </c>
      <c r="GH270" s="157" t="str">
        <f t="shared" si="482"/>
        <v/>
      </c>
      <c r="GI270" s="157" t="str">
        <f t="shared" si="483"/>
        <v/>
      </c>
      <c r="GJ270" s="157" t="str">
        <f t="shared" si="484"/>
        <v/>
      </c>
      <c r="GK270" s="157" t="str">
        <f t="shared" si="485"/>
        <v/>
      </c>
      <c r="GL270" s="157" t="str">
        <f t="shared" si="486"/>
        <v/>
      </c>
      <c r="GM270" s="158" t="str">
        <f t="shared" si="487"/>
        <v/>
      </c>
      <c r="GN270" s="157" t="str">
        <f t="shared" si="488"/>
        <v/>
      </c>
      <c r="GO270" s="145" t="str">
        <f t="shared" si="489"/>
        <v/>
      </c>
    </row>
    <row r="271" spans="1:197" s="156" customFormat="1" ht="27" customHeight="1" thickBot="1">
      <c r="A271" s="132" t="str">
        <f>IF('[1]رصد درجات'!A271="","",'[1]رصد درجات'!A271)</f>
        <v/>
      </c>
      <c r="B271" s="132" t="str">
        <f>IF('[1]رصد درجات'!B271="","",'[1]رصد درجات'!B271)</f>
        <v/>
      </c>
      <c r="C271" s="132" t="str">
        <f>IF('[1]رصد درجات'!C271="","",'[1]رصد درجات'!C271)</f>
        <v/>
      </c>
      <c r="D271" s="133" t="str">
        <f>IF('[1]رصد درجات'!D271="","",'[1]رصد درجات'!D271)</f>
        <v/>
      </c>
      <c r="E271" s="132" t="str">
        <f>IF('[1]رصد درجات'!E271="","",'[1]رصد درجات'!E271)</f>
        <v/>
      </c>
      <c r="F271" s="132" t="str">
        <f>IF('[1]رصد درجات'!F271="","",'[1]رصد درجات'!F271)</f>
        <v/>
      </c>
      <c r="G271" s="132" t="str">
        <f>IF('[1]رصد درجات'!G271="","",'[1]رصد درجات'!G271)</f>
        <v/>
      </c>
      <c r="H271" s="132" t="str">
        <f>IF('[1]رصد درجات'!H271="","",'[1]رصد درجات'!H271)</f>
        <v/>
      </c>
      <c r="I271" s="132" t="str">
        <f>IF('[1]رصد درجات'!I271="","",'[1]رصد درجات'!I271)</f>
        <v/>
      </c>
      <c r="J271" s="132" t="str">
        <f>IF('[1]رصد درجات'!J271="","",'[1]رصد درجات'!J271)</f>
        <v/>
      </c>
      <c r="K271" s="132" t="str">
        <f>IF('[1]رصد درجات'!K271="","",'[1]رصد درجات'!K271)</f>
        <v/>
      </c>
      <c r="L271" s="132" t="str">
        <f>IF('[1]رصد درجات'!L271="","",'[1]رصد درجات'!L271)</f>
        <v/>
      </c>
      <c r="M271" s="134" t="str">
        <f>IF('[1]رصد درجات'!M271="","",'[1]رصد درجات'!M271)</f>
        <v/>
      </c>
      <c r="N271" s="134" t="str">
        <f>IF('[1]رصد درجات'!N271="","",'[1]رصد درجات'!N271)</f>
        <v/>
      </c>
      <c r="O271" s="132" t="str">
        <f>IF(C271="","",'[1]رصد درجات'!Y271)</f>
        <v/>
      </c>
      <c r="P271" s="132" t="str">
        <f>IF(C271="","",'[1]رصد درجات'!AL271)</f>
        <v/>
      </c>
      <c r="Q271" s="132" t="str">
        <f t="shared" si="427"/>
        <v/>
      </c>
      <c r="R271" s="135" t="str">
        <f t="shared" si="428"/>
        <v/>
      </c>
      <c r="S271" s="132" t="str">
        <f>IF(C271="","",'[1]رصد درجات'!AV271)</f>
        <v/>
      </c>
      <c r="T271" s="132" t="str">
        <f>IF(C271="","",'[1]رصد درجات'!BI271)</f>
        <v/>
      </c>
      <c r="U271" s="132" t="str">
        <f t="shared" si="429"/>
        <v/>
      </c>
      <c r="V271" s="132" t="str">
        <f t="shared" si="430"/>
        <v/>
      </c>
      <c r="W271" s="132" t="str">
        <f t="shared" si="431"/>
        <v/>
      </c>
      <c r="X271" s="136" t="str">
        <f t="shared" si="432"/>
        <v/>
      </c>
      <c r="Y271" s="137" t="str">
        <f>IF(C271="","",'[1]رصد درجات'!Z271)</f>
        <v/>
      </c>
      <c r="Z271" s="137" t="str">
        <f>IF(C271="","",'[1]رصد درجات'!AM271)</f>
        <v/>
      </c>
      <c r="AA271" s="137" t="str">
        <f t="shared" si="402"/>
        <v/>
      </c>
      <c r="AB271" s="137" t="str">
        <f t="shared" si="433"/>
        <v/>
      </c>
      <c r="AC271" s="137" t="str">
        <f>IF(C271="","",'[1]رصد درجات'!AV271)</f>
        <v/>
      </c>
      <c r="AD271" s="137" t="str">
        <f>IF(C271="","",'[1]رصد درجات'!BI271)</f>
        <v/>
      </c>
      <c r="AE271" s="137" t="str">
        <f t="shared" si="403"/>
        <v/>
      </c>
      <c r="AF271" s="137" t="str">
        <f t="shared" si="404"/>
        <v/>
      </c>
      <c r="AG271" s="137" t="str">
        <f t="shared" si="434"/>
        <v/>
      </c>
      <c r="AH271" s="138" t="str">
        <f t="shared" si="435"/>
        <v/>
      </c>
      <c r="AI271" s="137" t="str">
        <f>IF(C271="","",'[1]رصد درجات'!AA271)</f>
        <v/>
      </c>
      <c r="AJ271" s="137" t="str">
        <f>IF(C271="","",'[1]رصد درجات'!AN271)</f>
        <v/>
      </c>
      <c r="AK271" s="137" t="str">
        <f t="shared" si="405"/>
        <v/>
      </c>
      <c r="AL271" s="139" t="str">
        <f t="shared" si="436"/>
        <v/>
      </c>
      <c r="AM271" s="137" t="str">
        <f>IF(C271="","",'[1]رصد درجات'!AX271)</f>
        <v/>
      </c>
      <c r="AN271" s="137" t="str">
        <f>IF(C271="","",'[1]رصد درجات'!BK271)</f>
        <v/>
      </c>
      <c r="AO271" s="137" t="str">
        <f t="shared" si="406"/>
        <v/>
      </c>
      <c r="AP271" s="137" t="str">
        <f t="shared" si="407"/>
        <v/>
      </c>
      <c r="AQ271" s="137" t="str">
        <f t="shared" si="408"/>
        <v/>
      </c>
      <c r="AR271" s="138" t="str">
        <f t="shared" si="437"/>
        <v/>
      </c>
      <c r="AS271" s="137" t="str">
        <f>IF(C271="","",'[1]رصد درجات'!AB271)</f>
        <v/>
      </c>
      <c r="AT271" s="137" t="str">
        <f>IF(C271="","",'[1]رصد درجات'!AO271)</f>
        <v/>
      </c>
      <c r="AU271" s="137" t="str">
        <f>IF(C271="","",'[1]رصد درجات'!AP271)</f>
        <v/>
      </c>
      <c r="AV271" s="137" t="str">
        <f t="shared" si="409"/>
        <v/>
      </c>
      <c r="AW271" s="137" t="str">
        <f t="shared" si="438"/>
        <v/>
      </c>
      <c r="AX271" s="137" t="str">
        <f>IF(C271="","",'[1]رصد درجات'!AY271)</f>
        <v/>
      </c>
      <c r="AY271" s="137" t="str">
        <f>IF(C271="","",'[1]رصد درجات'!BL271)</f>
        <v/>
      </c>
      <c r="AZ271" s="137" t="str">
        <f>IF(C271="","",'[1]رصد درجات'!BM271)</f>
        <v/>
      </c>
      <c r="BA271" s="137" t="str">
        <f t="shared" si="410"/>
        <v/>
      </c>
      <c r="BB271" s="137" t="str">
        <f t="shared" si="411"/>
        <v/>
      </c>
      <c r="BC271" s="137" t="str">
        <f t="shared" si="412"/>
        <v/>
      </c>
      <c r="BD271" s="137" t="str">
        <f t="shared" si="413"/>
        <v/>
      </c>
      <c r="BE271" s="138" t="str">
        <f t="shared" si="439"/>
        <v/>
      </c>
      <c r="BF271" s="137" t="str">
        <f>IF(C271="","",'[1]رصد درجات'!AC271)</f>
        <v/>
      </c>
      <c r="BG271" s="137" t="str">
        <f>IF(C271="","",'[1]رصد درجات'!AI271)</f>
        <v/>
      </c>
      <c r="BH271" s="137" t="str">
        <f>IF(C271="","",'[1]رصد درجات'!AQ271)</f>
        <v/>
      </c>
      <c r="BI271" s="137" t="str">
        <f t="shared" si="414"/>
        <v/>
      </c>
      <c r="BJ271" s="137" t="str">
        <f t="shared" si="440"/>
        <v/>
      </c>
      <c r="BK271" s="137" t="str">
        <f>IF(C271="","",'[1]رصد درجات'!AZ271)</f>
        <v/>
      </c>
      <c r="BL271" s="137" t="str">
        <f>IF(C271="","",'[1]رصد درجات'!BF271)</f>
        <v/>
      </c>
      <c r="BM271" s="137" t="str">
        <f>IF(C271="","",'[1]رصد درجات'!BN271)</f>
        <v/>
      </c>
      <c r="BN271" s="137" t="str">
        <f t="shared" si="415"/>
        <v/>
      </c>
      <c r="BO271" s="137" t="str">
        <f t="shared" si="416"/>
        <v/>
      </c>
      <c r="BP271" s="137" t="str">
        <f t="shared" si="417"/>
        <v/>
      </c>
      <c r="BQ271" s="137" t="str">
        <f t="shared" si="418"/>
        <v/>
      </c>
      <c r="BR271" s="138" t="str">
        <f t="shared" si="441"/>
        <v/>
      </c>
      <c r="BS271" s="137" t="str">
        <f>IF(C271="","",'[1]رصد درجات'!AD271)</f>
        <v/>
      </c>
      <c r="BT271" s="137" t="str">
        <f>IF(C271="","",'[1]رصد درجات'!AR271)</f>
        <v/>
      </c>
      <c r="BU271" s="137" t="str">
        <f t="shared" si="419"/>
        <v/>
      </c>
      <c r="BV271" s="137" t="str">
        <f t="shared" si="442"/>
        <v/>
      </c>
      <c r="BW271" s="137" t="str">
        <f>IF(C271="","",'[1]رصد درجات'!BA271)</f>
        <v/>
      </c>
      <c r="BX271" s="137" t="str">
        <f>IF(C271="","",'[1]رصد درجات'!BO271)</f>
        <v/>
      </c>
      <c r="BY271" s="137" t="str">
        <f t="shared" si="420"/>
        <v/>
      </c>
      <c r="BZ271" s="137" t="str">
        <f t="shared" si="443"/>
        <v/>
      </c>
      <c r="CA271" s="137" t="str">
        <f t="shared" si="421"/>
        <v/>
      </c>
      <c r="CB271" s="138" t="str">
        <f t="shared" si="444"/>
        <v/>
      </c>
      <c r="CC271" s="137" t="str">
        <f>IF(C271="","",'[1]رصد درجات'!AE271)</f>
        <v/>
      </c>
      <c r="CD271" s="137" t="str">
        <f>IF(C271="","",'[1]رصد درجات'!AJ271)</f>
        <v/>
      </c>
      <c r="CE271" s="137" t="str">
        <f>IF(C271="","",'[1]رصد درجات'!AS271)</f>
        <v/>
      </c>
      <c r="CF271" s="137" t="str">
        <f t="shared" si="422"/>
        <v/>
      </c>
      <c r="CG271" s="137" t="str">
        <f t="shared" si="445"/>
        <v/>
      </c>
      <c r="CH271" s="137" t="str">
        <f>IF(C271="","",'[1]رصد درجات'!BB271)</f>
        <v/>
      </c>
      <c r="CI271" s="137" t="str">
        <f>IF(C271="","",'[1]رصد درجات'!BF271)</f>
        <v/>
      </c>
      <c r="CJ271" s="137" t="str">
        <f>IF(C271="","",'[1]رصد درجات'!BP271)</f>
        <v/>
      </c>
      <c r="CK271" s="137" t="str">
        <f t="shared" si="423"/>
        <v/>
      </c>
      <c r="CL271" s="137" t="str">
        <f t="shared" si="424"/>
        <v/>
      </c>
      <c r="CM271" s="137" t="str">
        <f t="shared" si="425"/>
        <v/>
      </c>
      <c r="CN271" s="137" t="str">
        <f t="shared" si="446"/>
        <v/>
      </c>
      <c r="CO271" s="138" t="str">
        <f t="shared" si="447"/>
        <v/>
      </c>
      <c r="CP271" s="140" t="str">
        <f>IF(C271="","",'[1]رصد درجات'!AF271)</f>
        <v/>
      </c>
      <c r="CQ271" s="135" t="str">
        <f t="shared" si="448"/>
        <v/>
      </c>
      <c r="CR271" s="140" t="str">
        <f>IF(C271="","",'[1]رصد درجات'!BC271)</f>
        <v/>
      </c>
      <c r="CS271" s="140" t="str">
        <f t="shared" si="449"/>
        <v/>
      </c>
      <c r="CT271" s="140" t="str">
        <f t="shared" si="400"/>
        <v/>
      </c>
      <c r="CU271" s="135" t="str">
        <f t="shared" si="401"/>
        <v/>
      </c>
      <c r="CV271" s="137" t="str">
        <f>IF(C271="","",'[1]رصد درجات'!AG271)</f>
        <v/>
      </c>
      <c r="CW271" s="137" t="str">
        <f t="shared" si="450"/>
        <v/>
      </c>
      <c r="CX271" s="137" t="str">
        <f>IF(C271="","",'[1]رصد درجات'!BD271)</f>
        <v/>
      </c>
      <c r="CY271" s="140" t="str">
        <f t="shared" si="451"/>
        <v/>
      </c>
      <c r="CZ271" s="140" t="str">
        <f t="shared" si="452"/>
        <v/>
      </c>
      <c r="DA271" s="135" t="str">
        <f t="shared" si="453"/>
        <v/>
      </c>
      <c r="DB271" s="141" t="str">
        <f t="shared" si="454"/>
        <v/>
      </c>
      <c r="DC271" s="142" t="str">
        <f t="shared" si="455"/>
        <v/>
      </c>
      <c r="DD271" s="141" t="str">
        <f t="shared" si="456"/>
        <v/>
      </c>
      <c r="DE271" s="142" t="str">
        <f t="shared" si="457"/>
        <v/>
      </c>
      <c r="DF271" s="137" t="str">
        <f>IF(C271="","",'[1]رصد درجات'!AH271)</f>
        <v/>
      </c>
      <c r="DG271" s="137" t="str">
        <f>IF(C271="","",'[1]رصد درجات'!AT271)</f>
        <v/>
      </c>
      <c r="DH271" s="137" t="str">
        <f t="shared" si="458"/>
        <v/>
      </c>
      <c r="DI271" s="137" t="str">
        <f t="shared" si="459"/>
        <v/>
      </c>
      <c r="DJ271" s="137" t="str">
        <f>IF(C271="","",'[1]رصد درجات'!BE271)</f>
        <v/>
      </c>
      <c r="DK271" s="137" t="str">
        <f>IF(C271="","",'[1]رصد درجات'!BQ271)</f>
        <v/>
      </c>
      <c r="DL271" s="137" t="str">
        <f t="shared" si="460"/>
        <v/>
      </c>
      <c r="DM271" s="137" t="str">
        <f t="shared" si="461"/>
        <v/>
      </c>
      <c r="DN271" s="137" t="str">
        <f t="shared" si="462"/>
        <v/>
      </c>
      <c r="DO271" s="138" t="str">
        <f t="shared" si="463"/>
        <v/>
      </c>
      <c r="DP271" s="143" t="str">
        <f t="shared" si="464"/>
        <v/>
      </c>
      <c r="DQ271" s="144" t="str">
        <f t="shared" si="465"/>
        <v/>
      </c>
      <c r="DR271" s="145">
        <f t="shared" si="466"/>
        <v>0</v>
      </c>
      <c r="DS271" s="146" t="str">
        <f t="shared" si="467"/>
        <v/>
      </c>
      <c r="DT271" s="147" t="str">
        <f t="shared" si="468"/>
        <v/>
      </c>
      <c r="DU271" s="147" t="str">
        <f t="shared" si="469"/>
        <v/>
      </c>
      <c r="DV271" s="147" t="str">
        <f t="shared" si="470"/>
        <v/>
      </c>
      <c r="DW271" s="147" t="str">
        <f t="shared" si="471"/>
        <v/>
      </c>
      <c r="DX271" s="147" t="str">
        <f t="shared" si="472"/>
        <v/>
      </c>
      <c r="DY271" s="147" t="str">
        <f t="shared" si="473"/>
        <v/>
      </c>
      <c r="DZ271" s="147" t="str">
        <f t="shared" si="474"/>
        <v/>
      </c>
      <c r="EA271" s="148"/>
      <c r="EB271" s="148"/>
      <c r="EC271" s="148"/>
      <c r="ED271" s="148"/>
      <c r="EE271" s="148"/>
      <c r="EF271" s="148"/>
      <c r="EG271" s="148"/>
      <c r="EH271" s="148"/>
      <c r="EI271" s="148"/>
      <c r="EJ271" s="148"/>
      <c r="EK271" s="149"/>
      <c r="EL271" s="150" t="str">
        <f t="shared" si="475"/>
        <v/>
      </c>
      <c r="EM271" s="145"/>
      <c r="EN271" s="145"/>
      <c r="EO271" s="151" t="str">
        <f>IF(C271="","",IF(EL271=TRUE,'[1]بيانات أساسية'!$Z$16,'[1]بيانات أساسية'!$Y$17))</f>
        <v/>
      </c>
      <c r="EP271" s="152" t="str">
        <f t="shared" si="426"/>
        <v/>
      </c>
      <c r="EQ271" s="153" t="str">
        <f t="shared" si="476"/>
        <v/>
      </c>
      <c r="ER271" s="153" t="str">
        <f t="shared" si="477"/>
        <v/>
      </c>
      <c r="ES271" s="159"/>
      <c r="GD271" s="157" t="str">
        <f t="shared" si="478"/>
        <v/>
      </c>
      <c r="GE271" s="157" t="str">
        <f t="shared" si="479"/>
        <v/>
      </c>
      <c r="GF271" s="157" t="str">
        <f t="shared" si="480"/>
        <v/>
      </c>
      <c r="GG271" s="157" t="str">
        <f t="shared" si="481"/>
        <v/>
      </c>
      <c r="GH271" s="157" t="str">
        <f t="shared" si="482"/>
        <v/>
      </c>
      <c r="GI271" s="157" t="str">
        <f t="shared" si="483"/>
        <v/>
      </c>
      <c r="GJ271" s="157" t="str">
        <f t="shared" si="484"/>
        <v/>
      </c>
      <c r="GK271" s="157" t="str">
        <f t="shared" si="485"/>
        <v/>
      </c>
      <c r="GL271" s="157" t="str">
        <f t="shared" si="486"/>
        <v/>
      </c>
      <c r="GM271" s="158" t="str">
        <f t="shared" si="487"/>
        <v/>
      </c>
      <c r="GN271" s="157" t="str">
        <f t="shared" si="488"/>
        <v/>
      </c>
      <c r="GO271" s="145" t="str">
        <f t="shared" si="489"/>
        <v/>
      </c>
    </row>
    <row r="272" spans="1:197" s="156" customFormat="1" ht="27" customHeight="1" thickBot="1">
      <c r="A272" s="132" t="str">
        <f>IF('[1]رصد درجات'!A272="","",'[1]رصد درجات'!A272)</f>
        <v/>
      </c>
      <c r="B272" s="132" t="str">
        <f>IF('[1]رصد درجات'!B272="","",'[1]رصد درجات'!B272)</f>
        <v/>
      </c>
      <c r="C272" s="132" t="str">
        <f>IF('[1]رصد درجات'!C272="","",'[1]رصد درجات'!C272)</f>
        <v/>
      </c>
      <c r="D272" s="133" t="str">
        <f>IF('[1]رصد درجات'!D272="","",'[1]رصد درجات'!D272)</f>
        <v/>
      </c>
      <c r="E272" s="132" t="str">
        <f>IF('[1]رصد درجات'!E272="","",'[1]رصد درجات'!E272)</f>
        <v/>
      </c>
      <c r="F272" s="132" t="str">
        <f>IF('[1]رصد درجات'!F272="","",'[1]رصد درجات'!F272)</f>
        <v/>
      </c>
      <c r="G272" s="132" t="str">
        <f>IF('[1]رصد درجات'!G272="","",'[1]رصد درجات'!G272)</f>
        <v/>
      </c>
      <c r="H272" s="132" t="str">
        <f>IF('[1]رصد درجات'!H272="","",'[1]رصد درجات'!H272)</f>
        <v/>
      </c>
      <c r="I272" s="132" t="str">
        <f>IF('[1]رصد درجات'!I272="","",'[1]رصد درجات'!I272)</f>
        <v/>
      </c>
      <c r="J272" s="132" t="str">
        <f>IF('[1]رصد درجات'!J272="","",'[1]رصد درجات'!J272)</f>
        <v/>
      </c>
      <c r="K272" s="132" t="str">
        <f>IF('[1]رصد درجات'!K272="","",'[1]رصد درجات'!K272)</f>
        <v/>
      </c>
      <c r="L272" s="132" t="str">
        <f>IF('[1]رصد درجات'!L272="","",'[1]رصد درجات'!L272)</f>
        <v/>
      </c>
      <c r="M272" s="134" t="str">
        <f>IF('[1]رصد درجات'!M272="","",'[1]رصد درجات'!M272)</f>
        <v/>
      </c>
      <c r="N272" s="134" t="str">
        <f>IF('[1]رصد درجات'!N272="","",'[1]رصد درجات'!N272)</f>
        <v/>
      </c>
      <c r="O272" s="132" t="str">
        <f>IF(C272="","",'[1]رصد درجات'!Y272)</f>
        <v/>
      </c>
      <c r="P272" s="132" t="str">
        <f>IF(C272="","",'[1]رصد درجات'!AL272)</f>
        <v/>
      </c>
      <c r="Q272" s="132" t="str">
        <f t="shared" si="427"/>
        <v/>
      </c>
      <c r="R272" s="135" t="str">
        <f t="shared" si="428"/>
        <v/>
      </c>
      <c r="S272" s="132" t="str">
        <f>IF(C272="","",'[1]رصد درجات'!AV272)</f>
        <v/>
      </c>
      <c r="T272" s="132" t="str">
        <f>IF(C272="","",'[1]رصد درجات'!BI272)</f>
        <v/>
      </c>
      <c r="U272" s="132" t="str">
        <f t="shared" si="429"/>
        <v/>
      </c>
      <c r="V272" s="132" t="str">
        <f t="shared" si="430"/>
        <v/>
      </c>
      <c r="W272" s="132" t="str">
        <f t="shared" si="431"/>
        <v/>
      </c>
      <c r="X272" s="136" t="str">
        <f t="shared" si="432"/>
        <v/>
      </c>
      <c r="Y272" s="137" t="str">
        <f>IF(C272="","",'[1]رصد درجات'!Z272)</f>
        <v/>
      </c>
      <c r="Z272" s="137" t="str">
        <f>IF(C272="","",'[1]رصد درجات'!AM272)</f>
        <v/>
      </c>
      <c r="AA272" s="137" t="str">
        <f t="shared" si="402"/>
        <v/>
      </c>
      <c r="AB272" s="137" t="str">
        <f t="shared" si="433"/>
        <v/>
      </c>
      <c r="AC272" s="137" t="str">
        <f>IF(C272="","",'[1]رصد درجات'!AV272)</f>
        <v/>
      </c>
      <c r="AD272" s="137" t="str">
        <f>IF(C272="","",'[1]رصد درجات'!BI272)</f>
        <v/>
      </c>
      <c r="AE272" s="137" t="str">
        <f t="shared" si="403"/>
        <v/>
      </c>
      <c r="AF272" s="137" t="str">
        <f t="shared" si="404"/>
        <v/>
      </c>
      <c r="AG272" s="137" t="str">
        <f t="shared" si="434"/>
        <v/>
      </c>
      <c r="AH272" s="138" t="str">
        <f t="shared" si="435"/>
        <v/>
      </c>
      <c r="AI272" s="137" t="str">
        <f>IF(C272="","",'[1]رصد درجات'!AA272)</f>
        <v/>
      </c>
      <c r="AJ272" s="137" t="str">
        <f>IF(C272="","",'[1]رصد درجات'!AN272)</f>
        <v/>
      </c>
      <c r="AK272" s="137" t="str">
        <f t="shared" si="405"/>
        <v/>
      </c>
      <c r="AL272" s="139" t="str">
        <f t="shared" si="436"/>
        <v/>
      </c>
      <c r="AM272" s="137" t="str">
        <f>IF(C272="","",'[1]رصد درجات'!AX272)</f>
        <v/>
      </c>
      <c r="AN272" s="137" t="str">
        <f>IF(C272="","",'[1]رصد درجات'!BK272)</f>
        <v/>
      </c>
      <c r="AO272" s="137" t="str">
        <f t="shared" si="406"/>
        <v/>
      </c>
      <c r="AP272" s="137" t="str">
        <f t="shared" si="407"/>
        <v/>
      </c>
      <c r="AQ272" s="137" t="str">
        <f t="shared" si="408"/>
        <v/>
      </c>
      <c r="AR272" s="138" t="str">
        <f t="shared" si="437"/>
        <v/>
      </c>
      <c r="AS272" s="137" t="str">
        <f>IF(C272="","",'[1]رصد درجات'!AB272)</f>
        <v/>
      </c>
      <c r="AT272" s="137" t="str">
        <f>IF(C272="","",'[1]رصد درجات'!AO272)</f>
        <v/>
      </c>
      <c r="AU272" s="137" t="str">
        <f>IF(C272="","",'[1]رصد درجات'!AP272)</f>
        <v/>
      </c>
      <c r="AV272" s="137" t="str">
        <f t="shared" si="409"/>
        <v/>
      </c>
      <c r="AW272" s="137" t="str">
        <f t="shared" si="438"/>
        <v/>
      </c>
      <c r="AX272" s="137" t="str">
        <f>IF(C272="","",'[1]رصد درجات'!AY272)</f>
        <v/>
      </c>
      <c r="AY272" s="137" t="str">
        <f>IF(C272="","",'[1]رصد درجات'!BL272)</f>
        <v/>
      </c>
      <c r="AZ272" s="137" t="str">
        <f>IF(C272="","",'[1]رصد درجات'!BM272)</f>
        <v/>
      </c>
      <c r="BA272" s="137" t="str">
        <f t="shared" si="410"/>
        <v/>
      </c>
      <c r="BB272" s="137" t="str">
        <f t="shared" si="411"/>
        <v/>
      </c>
      <c r="BC272" s="137" t="str">
        <f t="shared" si="412"/>
        <v/>
      </c>
      <c r="BD272" s="137" t="str">
        <f t="shared" si="413"/>
        <v/>
      </c>
      <c r="BE272" s="138" t="str">
        <f t="shared" si="439"/>
        <v/>
      </c>
      <c r="BF272" s="137" t="str">
        <f>IF(C272="","",'[1]رصد درجات'!AC272)</f>
        <v/>
      </c>
      <c r="BG272" s="137" t="str">
        <f>IF(C272="","",'[1]رصد درجات'!AI272)</f>
        <v/>
      </c>
      <c r="BH272" s="137" t="str">
        <f>IF(C272="","",'[1]رصد درجات'!AQ272)</f>
        <v/>
      </c>
      <c r="BI272" s="137" t="str">
        <f t="shared" si="414"/>
        <v/>
      </c>
      <c r="BJ272" s="137" t="str">
        <f t="shared" si="440"/>
        <v/>
      </c>
      <c r="BK272" s="137" t="str">
        <f>IF(C272="","",'[1]رصد درجات'!AZ272)</f>
        <v/>
      </c>
      <c r="BL272" s="137" t="str">
        <f>IF(C272="","",'[1]رصد درجات'!BF272)</f>
        <v/>
      </c>
      <c r="BM272" s="137" t="str">
        <f>IF(C272="","",'[1]رصد درجات'!BN272)</f>
        <v/>
      </c>
      <c r="BN272" s="137" t="str">
        <f t="shared" si="415"/>
        <v/>
      </c>
      <c r="BO272" s="137" t="str">
        <f t="shared" si="416"/>
        <v/>
      </c>
      <c r="BP272" s="137" t="str">
        <f t="shared" si="417"/>
        <v/>
      </c>
      <c r="BQ272" s="137" t="str">
        <f t="shared" si="418"/>
        <v/>
      </c>
      <c r="BR272" s="138" t="str">
        <f t="shared" si="441"/>
        <v/>
      </c>
      <c r="BS272" s="137" t="str">
        <f>IF(C272="","",'[1]رصد درجات'!AD272)</f>
        <v/>
      </c>
      <c r="BT272" s="137" t="str">
        <f>IF(C272="","",'[1]رصد درجات'!AR272)</f>
        <v/>
      </c>
      <c r="BU272" s="137" t="str">
        <f t="shared" si="419"/>
        <v/>
      </c>
      <c r="BV272" s="137" t="str">
        <f t="shared" si="442"/>
        <v/>
      </c>
      <c r="BW272" s="137" t="str">
        <f>IF(C272="","",'[1]رصد درجات'!BA272)</f>
        <v/>
      </c>
      <c r="BX272" s="137" t="str">
        <f>IF(C272="","",'[1]رصد درجات'!BO272)</f>
        <v/>
      </c>
      <c r="BY272" s="137" t="str">
        <f t="shared" si="420"/>
        <v/>
      </c>
      <c r="BZ272" s="137" t="str">
        <f t="shared" si="443"/>
        <v/>
      </c>
      <c r="CA272" s="137" t="str">
        <f t="shared" si="421"/>
        <v/>
      </c>
      <c r="CB272" s="138" t="str">
        <f t="shared" si="444"/>
        <v/>
      </c>
      <c r="CC272" s="137" t="str">
        <f>IF(C272="","",'[1]رصد درجات'!AE272)</f>
        <v/>
      </c>
      <c r="CD272" s="137" t="str">
        <f>IF(C272="","",'[1]رصد درجات'!AJ272)</f>
        <v/>
      </c>
      <c r="CE272" s="137" t="str">
        <f>IF(C272="","",'[1]رصد درجات'!AS272)</f>
        <v/>
      </c>
      <c r="CF272" s="137" t="str">
        <f t="shared" si="422"/>
        <v/>
      </c>
      <c r="CG272" s="137" t="str">
        <f t="shared" si="445"/>
        <v/>
      </c>
      <c r="CH272" s="137" t="str">
        <f>IF(C272="","",'[1]رصد درجات'!BB272)</f>
        <v/>
      </c>
      <c r="CI272" s="137" t="str">
        <f>IF(C272="","",'[1]رصد درجات'!BF272)</f>
        <v/>
      </c>
      <c r="CJ272" s="137" t="str">
        <f>IF(C272="","",'[1]رصد درجات'!BP272)</f>
        <v/>
      </c>
      <c r="CK272" s="137" t="str">
        <f t="shared" si="423"/>
        <v/>
      </c>
      <c r="CL272" s="137" t="str">
        <f t="shared" si="424"/>
        <v/>
      </c>
      <c r="CM272" s="137" t="str">
        <f t="shared" si="425"/>
        <v/>
      </c>
      <c r="CN272" s="137" t="str">
        <f t="shared" si="446"/>
        <v/>
      </c>
      <c r="CO272" s="138" t="str">
        <f t="shared" si="447"/>
        <v/>
      </c>
      <c r="CP272" s="140" t="str">
        <f>IF(C272="","",'[1]رصد درجات'!AF272)</f>
        <v/>
      </c>
      <c r="CQ272" s="135" t="str">
        <f t="shared" si="448"/>
        <v/>
      </c>
      <c r="CR272" s="140" t="str">
        <f>IF(C272="","",'[1]رصد درجات'!BC272)</f>
        <v/>
      </c>
      <c r="CS272" s="140" t="str">
        <f t="shared" si="449"/>
        <v/>
      </c>
      <c r="CT272" s="140" t="str">
        <f t="shared" si="400"/>
        <v/>
      </c>
      <c r="CU272" s="135" t="str">
        <f t="shared" si="401"/>
        <v/>
      </c>
      <c r="CV272" s="137" t="str">
        <f>IF(C272="","",'[1]رصد درجات'!AG272)</f>
        <v/>
      </c>
      <c r="CW272" s="137" t="str">
        <f t="shared" si="450"/>
        <v/>
      </c>
      <c r="CX272" s="137" t="str">
        <f>IF(C272="","",'[1]رصد درجات'!BD272)</f>
        <v/>
      </c>
      <c r="CY272" s="140" t="str">
        <f t="shared" si="451"/>
        <v/>
      </c>
      <c r="CZ272" s="140" t="str">
        <f t="shared" si="452"/>
        <v/>
      </c>
      <c r="DA272" s="135" t="str">
        <f t="shared" si="453"/>
        <v/>
      </c>
      <c r="DB272" s="141" t="str">
        <f t="shared" si="454"/>
        <v/>
      </c>
      <c r="DC272" s="142" t="str">
        <f t="shared" si="455"/>
        <v/>
      </c>
      <c r="DD272" s="141" t="str">
        <f t="shared" si="456"/>
        <v/>
      </c>
      <c r="DE272" s="142" t="str">
        <f t="shared" si="457"/>
        <v/>
      </c>
      <c r="DF272" s="137" t="str">
        <f>IF(C272="","",'[1]رصد درجات'!AH272)</f>
        <v/>
      </c>
      <c r="DG272" s="137" t="str">
        <f>IF(C272="","",'[1]رصد درجات'!AT272)</f>
        <v/>
      </c>
      <c r="DH272" s="137" t="str">
        <f t="shared" si="458"/>
        <v/>
      </c>
      <c r="DI272" s="137" t="str">
        <f t="shared" si="459"/>
        <v/>
      </c>
      <c r="DJ272" s="137" t="str">
        <f>IF(C272="","",'[1]رصد درجات'!BE272)</f>
        <v/>
      </c>
      <c r="DK272" s="137" t="str">
        <f>IF(C272="","",'[1]رصد درجات'!BQ272)</f>
        <v/>
      </c>
      <c r="DL272" s="137" t="str">
        <f t="shared" si="460"/>
        <v/>
      </c>
      <c r="DM272" s="137" t="str">
        <f t="shared" si="461"/>
        <v/>
      </c>
      <c r="DN272" s="137" t="str">
        <f t="shared" si="462"/>
        <v/>
      </c>
      <c r="DO272" s="138" t="str">
        <f t="shared" si="463"/>
        <v/>
      </c>
      <c r="DP272" s="143" t="str">
        <f t="shared" si="464"/>
        <v/>
      </c>
      <c r="DQ272" s="144" t="str">
        <f t="shared" si="465"/>
        <v/>
      </c>
      <c r="DR272" s="145">
        <f t="shared" si="466"/>
        <v>0</v>
      </c>
      <c r="DS272" s="146" t="str">
        <f t="shared" si="467"/>
        <v/>
      </c>
      <c r="DT272" s="147" t="str">
        <f t="shared" si="468"/>
        <v/>
      </c>
      <c r="DU272" s="147" t="str">
        <f t="shared" si="469"/>
        <v/>
      </c>
      <c r="DV272" s="147" t="str">
        <f t="shared" si="470"/>
        <v/>
      </c>
      <c r="DW272" s="147" t="str">
        <f t="shared" si="471"/>
        <v/>
      </c>
      <c r="DX272" s="147" t="str">
        <f t="shared" si="472"/>
        <v/>
      </c>
      <c r="DY272" s="147" t="str">
        <f t="shared" si="473"/>
        <v/>
      </c>
      <c r="DZ272" s="147" t="str">
        <f t="shared" si="474"/>
        <v/>
      </c>
      <c r="EA272" s="148"/>
      <c r="EB272" s="148"/>
      <c r="EC272" s="148"/>
      <c r="ED272" s="148"/>
      <c r="EE272" s="148"/>
      <c r="EF272" s="148"/>
      <c r="EG272" s="148"/>
      <c r="EH272" s="148"/>
      <c r="EI272" s="148"/>
      <c r="EJ272" s="148"/>
      <c r="EK272" s="149"/>
      <c r="EL272" s="150" t="str">
        <f t="shared" si="475"/>
        <v/>
      </c>
      <c r="EM272" s="145"/>
      <c r="EN272" s="145"/>
      <c r="EO272" s="151" t="str">
        <f>IF(C272="","",IF(EL272=TRUE,'[1]بيانات أساسية'!$Z$16,'[1]بيانات أساسية'!$Y$17))</f>
        <v/>
      </c>
      <c r="EP272" s="152" t="str">
        <f t="shared" si="426"/>
        <v/>
      </c>
      <c r="EQ272" s="153" t="str">
        <f t="shared" si="476"/>
        <v/>
      </c>
      <c r="ER272" s="153" t="str">
        <f t="shared" si="477"/>
        <v/>
      </c>
      <c r="ES272" s="159"/>
      <c r="GD272" s="157" t="str">
        <f t="shared" si="478"/>
        <v/>
      </c>
      <c r="GE272" s="157" t="str">
        <f t="shared" si="479"/>
        <v/>
      </c>
      <c r="GF272" s="157" t="str">
        <f t="shared" si="480"/>
        <v/>
      </c>
      <c r="GG272" s="157" t="str">
        <f t="shared" si="481"/>
        <v/>
      </c>
      <c r="GH272" s="157" t="str">
        <f t="shared" si="482"/>
        <v/>
      </c>
      <c r="GI272" s="157" t="str">
        <f t="shared" si="483"/>
        <v/>
      </c>
      <c r="GJ272" s="157" t="str">
        <f t="shared" si="484"/>
        <v/>
      </c>
      <c r="GK272" s="157" t="str">
        <f t="shared" si="485"/>
        <v/>
      </c>
      <c r="GL272" s="157" t="str">
        <f t="shared" si="486"/>
        <v/>
      </c>
      <c r="GM272" s="158" t="str">
        <f t="shared" si="487"/>
        <v/>
      </c>
      <c r="GN272" s="157" t="str">
        <f t="shared" si="488"/>
        <v/>
      </c>
      <c r="GO272" s="145" t="str">
        <f t="shared" si="489"/>
        <v/>
      </c>
    </row>
    <row r="273" spans="1:197" s="156" customFormat="1" ht="27" customHeight="1" thickBot="1">
      <c r="A273" s="132" t="str">
        <f>IF('[1]رصد درجات'!A273="","",'[1]رصد درجات'!A273)</f>
        <v/>
      </c>
      <c r="B273" s="132" t="str">
        <f>IF('[1]رصد درجات'!B273="","",'[1]رصد درجات'!B273)</f>
        <v/>
      </c>
      <c r="C273" s="132" t="str">
        <f>IF('[1]رصد درجات'!C273="","",'[1]رصد درجات'!C273)</f>
        <v/>
      </c>
      <c r="D273" s="133" t="str">
        <f>IF('[1]رصد درجات'!D273="","",'[1]رصد درجات'!D273)</f>
        <v/>
      </c>
      <c r="E273" s="132" t="str">
        <f>IF('[1]رصد درجات'!E273="","",'[1]رصد درجات'!E273)</f>
        <v/>
      </c>
      <c r="F273" s="132" t="str">
        <f>IF('[1]رصد درجات'!F273="","",'[1]رصد درجات'!F273)</f>
        <v/>
      </c>
      <c r="G273" s="132" t="str">
        <f>IF('[1]رصد درجات'!G273="","",'[1]رصد درجات'!G273)</f>
        <v/>
      </c>
      <c r="H273" s="132" t="str">
        <f>IF('[1]رصد درجات'!H273="","",'[1]رصد درجات'!H273)</f>
        <v/>
      </c>
      <c r="I273" s="132" t="str">
        <f>IF('[1]رصد درجات'!I273="","",'[1]رصد درجات'!I273)</f>
        <v/>
      </c>
      <c r="J273" s="132" t="str">
        <f>IF('[1]رصد درجات'!J273="","",'[1]رصد درجات'!J273)</f>
        <v/>
      </c>
      <c r="K273" s="132" t="str">
        <f>IF('[1]رصد درجات'!K273="","",'[1]رصد درجات'!K273)</f>
        <v/>
      </c>
      <c r="L273" s="132" t="str">
        <f>IF('[1]رصد درجات'!L273="","",'[1]رصد درجات'!L273)</f>
        <v/>
      </c>
      <c r="M273" s="134" t="str">
        <f>IF('[1]رصد درجات'!M273="","",'[1]رصد درجات'!M273)</f>
        <v/>
      </c>
      <c r="N273" s="134" t="str">
        <f>IF('[1]رصد درجات'!N273="","",'[1]رصد درجات'!N273)</f>
        <v/>
      </c>
      <c r="O273" s="132" t="str">
        <f>IF(C273="","",'[1]رصد درجات'!Y273)</f>
        <v/>
      </c>
      <c r="P273" s="132" t="str">
        <f>IF(C273="","",'[1]رصد درجات'!AL273)</f>
        <v/>
      </c>
      <c r="Q273" s="132" t="str">
        <f t="shared" si="427"/>
        <v/>
      </c>
      <c r="R273" s="135" t="str">
        <f t="shared" si="428"/>
        <v/>
      </c>
      <c r="S273" s="132" t="str">
        <f>IF(C273="","",'[1]رصد درجات'!AV273)</f>
        <v/>
      </c>
      <c r="T273" s="132" t="str">
        <f>IF(C273="","",'[1]رصد درجات'!BI273)</f>
        <v/>
      </c>
      <c r="U273" s="132" t="str">
        <f t="shared" si="429"/>
        <v/>
      </c>
      <c r="V273" s="132" t="str">
        <f t="shared" si="430"/>
        <v/>
      </c>
      <c r="W273" s="132" t="str">
        <f t="shared" si="431"/>
        <v/>
      </c>
      <c r="X273" s="136" t="str">
        <f t="shared" si="432"/>
        <v/>
      </c>
      <c r="Y273" s="137" t="str">
        <f>IF(C273="","",'[1]رصد درجات'!Z273)</f>
        <v/>
      </c>
      <c r="Z273" s="137" t="str">
        <f>IF(C273="","",'[1]رصد درجات'!AM273)</f>
        <v/>
      </c>
      <c r="AA273" s="137" t="str">
        <f t="shared" si="402"/>
        <v/>
      </c>
      <c r="AB273" s="137" t="str">
        <f t="shared" si="433"/>
        <v/>
      </c>
      <c r="AC273" s="137" t="str">
        <f>IF(C273="","",'[1]رصد درجات'!AV273)</f>
        <v/>
      </c>
      <c r="AD273" s="137" t="str">
        <f>IF(C273="","",'[1]رصد درجات'!BI273)</f>
        <v/>
      </c>
      <c r="AE273" s="137" t="str">
        <f t="shared" si="403"/>
        <v/>
      </c>
      <c r="AF273" s="137" t="str">
        <f t="shared" si="404"/>
        <v/>
      </c>
      <c r="AG273" s="137" t="str">
        <f t="shared" si="434"/>
        <v/>
      </c>
      <c r="AH273" s="138" t="str">
        <f t="shared" si="435"/>
        <v/>
      </c>
      <c r="AI273" s="137" t="str">
        <f>IF(C273="","",'[1]رصد درجات'!AA273)</f>
        <v/>
      </c>
      <c r="AJ273" s="137" t="str">
        <f>IF(C273="","",'[1]رصد درجات'!AN273)</f>
        <v/>
      </c>
      <c r="AK273" s="137" t="str">
        <f t="shared" si="405"/>
        <v/>
      </c>
      <c r="AL273" s="139" t="str">
        <f t="shared" si="436"/>
        <v/>
      </c>
      <c r="AM273" s="137" t="str">
        <f>IF(C273="","",'[1]رصد درجات'!AX273)</f>
        <v/>
      </c>
      <c r="AN273" s="137" t="str">
        <f>IF(C273="","",'[1]رصد درجات'!BK273)</f>
        <v/>
      </c>
      <c r="AO273" s="137" t="str">
        <f t="shared" si="406"/>
        <v/>
      </c>
      <c r="AP273" s="137" t="str">
        <f t="shared" si="407"/>
        <v/>
      </c>
      <c r="AQ273" s="137" t="str">
        <f t="shared" si="408"/>
        <v/>
      </c>
      <c r="AR273" s="138" t="str">
        <f t="shared" si="437"/>
        <v/>
      </c>
      <c r="AS273" s="137" t="str">
        <f>IF(C273="","",'[1]رصد درجات'!AB273)</f>
        <v/>
      </c>
      <c r="AT273" s="137" t="str">
        <f>IF(C273="","",'[1]رصد درجات'!AO273)</f>
        <v/>
      </c>
      <c r="AU273" s="137" t="str">
        <f>IF(C273="","",'[1]رصد درجات'!AP273)</f>
        <v/>
      </c>
      <c r="AV273" s="137" t="str">
        <f t="shared" si="409"/>
        <v/>
      </c>
      <c r="AW273" s="137" t="str">
        <f t="shared" si="438"/>
        <v/>
      </c>
      <c r="AX273" s="137" t="str">
        <f>IF(C273="","",'[1]رصد درجات'!AY273)</f>
        <v/>
      </c>
      <c r="AY273" s="137" t="str">
        <f>IF(C273="","",'[1]رصد درجات'!BL273)</f>
        <v/>
      </c>
      <c r="AZ273" s="137" t="str">
        <f>IF(C273="","",'[1]رصد درجات'!BM273)</f>
        <v/>
      </c>
      <c r="BA273" s="137" t="str">
        <f t="shared" si="410"/>
        <v/>
      </c>
      <c r="BB273" s="137" t="str">
        <f t="shared" si="411"/>
        <v/>
      </c>
      <c r="BC273" s="137" t="str">
        <f t="shared" si="412"/>
        <v/>
      </c>
      <c r="BD273" s="137" t="str">
        <f t="shared" si="413"/>
        <v/>
      </c>
      <c r="BE273" s="138" t="str">
        <f t="shared" si="439"/>
        <v/>
      </c>
      <c r="BF273" s="137" t="str">
        <f>IF(C273="","",'[1]رصد درجات'!AC273)</f>
        <v/>
      </c>
      <c r="BG273" s="137" t="str">
        <f>IF(C273="","",'[1]رصد درجات'!AI273)</f>
        <v/>
      </c>
      <c r="BH273" s="137" t="str">
        <f>IF(C273="","",'[1]رصد درجات'!AQ273)</f>
        <v/>
      </c>
      <c r="BI273" s="137" t="str">
        <f t="shared" si="414"/>
        <v/>
      </c>
      <c r="BJ273" s="137" t="str">
        <f t="shared" si="440"/>
        <v/>
      </c>
      <c r="BK273" s="137" t="str">
        <f>IF(C273="","",'[1]رصد درجات'!AZ273)</f>
        <v/>
      </c>
      <c r="BL273" s="137" t="str">
        <f>IF(C273="","",'[1]رصد درجات'!BF273)</f>
        <v/>
      </c>
      <c r="BM273" s="137" t="str">
        <f>IF(C273="","",'[1]رصد درجات'!BN273)</f>
        <v/>
      </c>
      <c r="BN273" s="137" t="str">
        <f t="shared" si="415"/>
        <v/>
      </c>
      <c r="BO273" s="137" t="str">
        <f t="shared" si="416"/>
        <v/>
      </c>
      <c r="BP273" s="137" t="str">
        <f t="shared" si="417"/>
        <v/>
      </c>
      <c r="BQ273" s="137" t="str">
        <f t="shared" si="418"/>
        <v/>
      </c>
      <c r="BR273" s="138" t="str">
        <f t="shared" si="441"/>
        <v/>
      </c>
      <c r="BS273" s="137" t="str">
        <f>IF(C273="","",'[1]رصد درجات'!AD273)</f>
        <v/>
      </c>
      <c r="BT273" s="137" t="str">
        <f>IF(C273="","",'[1]رصد درجات'!AR273)</f>
        <v/>
      </c>
      <c r="BU273" s="137" t="str">
        <f t="shared" si="419"/>
        <v/>
      </c>
      <c r="BV273" s="137" t="str">
        <f t="shared" si="442"/>
        <v/>
      </c>
      <c r="BW273" s="137" t="str">
        <f>IF(C273="","",'[1]رصد درجات'!BA273)</f>
        <v/>
      </c>
      <c r="BX273" s="137" t="str">
        <f>IF(C273="","",'[1]رصد درجات'!BO273)</f>
        <v/>
      </c>
      <c r="BY273" s="137" t="str">
        <f t="shared" si="420"/>
        <v/>
      </c>
      <c r="BZ273" s="137" t="str">
        <f t="shared" si="443"/>
        <v/>
      </c>
      <c r="CA273" s="137" t="str">
        <f t="shared" si="421"/>
        <v/>
      </c>
      <c r="CB273" s="138" t="str">
        <f t="shared" si="444"/>
        <v/>
      </c>
      <c r="CC273" s="137" t="str">
        <f>IF(C273="","",'[1]رصد درجات'!AE273)</f>
        <v/>
      </c>
      <c r="CD273" s="137" t="str">
        <f>IF(C273="","",'[1]رصد درجات'!AJ273)</f>
        <v/>
      </c>
      <c r="CE273" s="137" t="str">
        <f>IF(C273="","",'[1]رصد درجات'!AS273)</f>
        <v/>
      </c>
      <c r="CF273" s="137" t="str">
        <f t="shared" si="422"/>
        <v/>
      </c>
      <c r="CG273" s="137" t="str">
        <f t="shared" si="445"/>
        <v/>
      </c>
      <c r="CH273" s="137" t="str">
        <f>IF(C273="","",'[1]رصد درجات'!BB273)</f>
        <v/>
      </c>
      <c r="CI273" s="137" t="str">
        <f>IF(C273="","",'[1]رصد درجات'!BF273)</f>
        <v/>
      </c>
      <c r="CJ273" s="137" t="str">
        <f>IF(C273="","",'[1]رصد درجات'!BP273)</f>
        <v/>
      </c>
      <c r="CK273" s="137" t="str">
        <f t="shared" si="423"/>
        <v/>
      </c>
      <c r="CL273" s="137" t="str">
        <f t="shared" si="424"/>
        <v/>
      </c>
      <c r="CM273" s="137" t="str">
        <f t="shared" si="425"/>
        <v/>
      </c>
      <c r="CN273" s="137" t="str">
        <f t="shared" si="446"/>
        <v/>
      </c>
      <c r="CO273" s="138" t="str">
        <f t="shared" si="447"/>
        <v/>
      </c>
      <c r="CP273" s="140" t="str">
        <f>IF(C273="","",'[1]رصد درجات'!AF273)</f>
        <v/>
      </c>
      <c r="CQ273" s="135" t="str">
        <f t="shared" si="448"/>
        <v/>
      </c>
      <c r="CR273" s="140" t="str">
        <f>IF(C273="","",'[1]رصد درجات'!BC273)</f>
        <v/>
      </c>
      <c r="CS273" s="140" t="str">
        <f t="shared" si="449"/>
        <v/>
      </c>
      <c r="CT273" s="140" t="str">
        <f t="shared" si="400"/>
        <v/>
      </c>
      <c r="CU273" s="135" t="str">
        <f t="shared" si="401"/>
        <v/>
      </c>
      <c r="CV273" s="137" t="str">
        <f>IF(C273="","",'[1]رصد درجات'!AG273)</f>
        <v/>
      </c>
      <c r="CW273" s="137" t="str">
        <f t="shared" si="450"/>
        <v/>
      </c>
      <c r="CX273" s="137" t="str">
        <f>IF(C273="","",'[1]رصد درجات'!BD273)</f>
        <v/>
      </c>
      <c r="CY273" s="140" t="str">
        <f t="shared" si="451"/>
        <v/>
      </c>
      <c r="CZ273" s="140" t="str">
        <f t="shared" si="452"/>
        <v/>
      </c>
      <c r="DA273" s="135" t="str">
        <f t="shared" si="453"/>
        <v/>
      </c>
      <c r="DB273" s="141" t="str">
        <f t="shared" si="454"/>
        <v/>
      </c>
      <c r="DC273" s="142" t="str">
        <f t="shared" si="455"/>
        <v/>
      </c>
      <c r="DD273" s="141" t="str">
        <f t="shared" si="456"/>
        <v/>
      </c>
      <c r="DE273" s="142" t="str">
        <f t="shared" si="457"/>
        <v/>
      </c>
      <c r="DF273" s="137" t="str">
        <f>IF(C273="","",'[1]رصد درجات'!AH273)</f>
        <v/>
      </c>
      <c r="DG273" s="137" t="str">
        <f>IF(C273="","",'[1]رصد درجات'!AT273)</f>
        <v/>
      </c>
      <c r="DH273" s="137" t="str">
        <f t="shared" si="458"/>
        <v/>
      </c>
      <c r="DI273" s="137" t="str">
        <f t="shared" si="459"/>
        <v/>
      </c>
      <c r="DJ273" s="137" t="str">
        <f>IF(C273="","",'[1]رصد درجات'!BE273)</f>
        <v/>
      </c>
      <c r="DK273" s="137" t="str">
        <f>IF(C273="","",'[1]رصد درجات'!BQ273)</f>
        <v/>
      </c>
      <c r="DL273" s="137" t="str">
        <f t="shared" si="460"/>
        <v/>
      </c>
      <c r="DM273" s="137" t="str">
        <f t="shared" si="461"/>
        <v/>
      </c>
      <c r="DN273" s="137" t="str">
        <f t="shared" si="462"/>
        <v/>
      </c>
      <c r="DO273" s="138" t="str">
        <f t="shared" si="463"/>
        <v/>
      </c>
      <c r="DP273" s="143" t="str">
        <f t="shared" si="464"/>
        <v/>
      </c>
      <c r="DQ273" s="144" t="str">
        <f t="shared" si="465"/>
        <v/>
      </c>
      <c r="DR273" s="145">
        <f t="shared" si="466"/>
        <v>0</v>
      </c>
      <c r="DS273" s="146" t="str">
        <f t="shared" si="467"/>
        <v/>
      </c>
      <c r="DT273" s="147" t="str">
        <f t="shared" si="468"/>
        <v/>
      </c>
      <c r="DU273" s="147" t="str">
        <f t="shared" si="469"/>
        <v/>
      </c>
      <c r="DV273" s="147" t="str">
        <f t="shared" si="470"/>
        <v/>
      </c>
      <c r="DW273" s="147" t="str">
        <f t="shared" si="471"/>
        <v/>
      </c>
      <c r="DX273" s="147" t="str">
        <f t="shared" si="472"/>
        <v/>
      </c>
      <c r="DY273" s="147" t="str">
        <f t="shared" si="473"/>
        <v/>
      </c>
      <c r="DZ273" s="147" t="str">
        <f t="shared" si="474"/>
        <v/>
      </c>
      <c r="EA273" s="148"/>
      <c r="EB273" s="148"/>
      <c r="EC273" s="148"/>
      <c r="ED273" s="148"/>
      <c r="EE273" s="148"/>
      <c r="EF273" s="148"/>
      <c r="EG273" s="148"/>
      <c r="EH273" s="148"/>
      <c r="EI273" s="148"/>
      <c r="EJ273" s="148"/>
      <c r="EK273" s="149"/>
      <c r="EL273" s="150" t="str">
        <f t="shared" si="475"/>
        <v/>
      </c>
      <c r="EM273" s="145"/>
      <c r="EN273" s="145"/>
      <c r="EO273" s="151" t="str">
        <f>IF(C273="","",IF(EL273=TRUE,'[1]بيانات أساسية'!$Z$16,'[1]بيانات أساسية'!$Y$17))</f>
        <v/>
      </c>
      <c r="EP273" s="152" t="str">
        <f t="shared" si="426"/>
        <v/>
      </c>
      <c r="EQ273" s="153" t="str">
        <f t="shared" si="476"/>
        <v/>
      </c>
      <c r="ER273" s="153" t="str">
        <f t="shared" si="477"/>
        <v/>
      </c>
      <c r="ES273" s="159"/>
      <c r="GD273" s="157" t="str">
        <f t="shared" si="478"/>
        <v/>
      </c>
      <c r="GE273" s="157" t="str">
        <f t="shared" si="479"/>
        <v/>
      </c>
      <c r="GF273" s="157" t="str">
        <f t="shared" si="480"/>
        <v/>
      </c>
      <c r="GG273" s="157" t="str">
        <f t="shared" si="481"/>
        <v/>
      </c>
      <c r="GH273" s="157" t="str">
        <f t="shared" si="482"/>
        <v/>
      </c>
      <c r="GI273" s="157" t="str">
        <f t="shared" si="483"/>
        <v/>
      </c>
      <c r="GJ273" s="157" t="str">
        <f t="shared" si="484"/>
        <v/>
      </c>
      <c r="GK273" s="157" t="str">
        <f t="shared" si="485"/>
        <v/>
      </c>
      <c r="GL273" s="157" t="str">
        <f t="shared" si="486"/>
        <v/>
      </c>
      <c r="GM273" s="158" t="str">
        <f t="shared" si="487"/>
        <v/>
      </c>
      <c r="GN273" s="157" t="str">
        <f t="shared" si="488"/>
        <v/>
      </c>
      <c r="GO273" s="145" t="str">
        <f t="shared" si="489"/>
        <v/>
      </c>
    </row>
    <row r="274" spans="1:197" s="156" customFormat="1" ht="27" customHeight="1" thickBot="1">
      <c r="A274" s="132" t="str">
        <f>IF('[1]رصد درجات'!A274="","",'[1]رصد درجات'!A274)</f>
        <v/>
      </c>
      <c r="B274" s="132" t="str">
        <f>IF('[1]رصد درجات'!B274="","",'[1]رصد درجات'!B274)</f>
        <v/>
      </c>
      <c r="C274" s="132" t="str">
        <f>IF('[1]رصد درجات'!C274="","",'[1]رصد درجات'!C274)</f>
        <v/>
      </c>
      <c r="D274" s="133" t="str">
        <f>IF('[1]رصد درجات'!D274="","",'[1]رصد درجات'!D274)</f>
        <v/>
      </c>
      <c r="E274" s="132" t="str">
        <f>IF('[1]رصد درجات'!E274="","",'[1]رصد درجات'!E274)</f>
        <v/>
      </c>
      <c r="F274" s="132" t="str">
        <f>IF('[1]رصد درجات'!F274="","",'[1]رصد درجات'!F274)</f>
        <v/>
      </c>
      <c r="G274" s="132" t="str">
        <f>IF('[1]رصد درجات'!G274="","",'[1]رصد درجات'!G274)</f>
        <v/>
      </c>
      <c r="H274" s="132" t="str">
        <f>IF('[1]رصد درجات'!H274="","",'[1]رصد درجات'!H274)</f>
        <v/>
      </c>
      <c r="I274" s="132" t="str">
        <f>IF('[1]رصد درجات'!I274="","",'[1]رصد درجات'!I274)</f>
        <v/>
      </c>
      <c r="J274" s="132" t="str">
        <f>IF('[1]رصد درجات'!J274="","",'[1]رصد درجات'!J274)</f>
        <v/>
      </c>
      <c r="K274" s="132" t="str">
        <f>IF('[1]رصد درجات'!K274="","",'[1]رصد درجات'!K274)</f>
        <v/>
      </c>
      <c r="L274" s="132" t="str">
        <f>IF('[1]رصد درجات'!L274="","",'[1]رصد درجات'!L274)</f>
        <v/>
      </c>
      <c r="M274" s="134" t="str">
        <f>IF('[1]رصد درجات'!M274="","",'[1]رصد درجات'!M274)</f>
        <v/>
      </c>
      <c r="N274" s="134" t="str">
        <f>IF('[1]رصد درجات'!N274="","",'[1]رصد درجات'!N274)</f>
        <v/>
      </c>
      <c r="O274" s="132" t="str">
        <f>IF(C274="","",'[1]رصد درجات'!Y274)</f>
        <v/>
      </c>
      <c r="P274" s="132" t="str">
        <f>IF(C274="","",'[1]رصد درجات'!AL274)</f>
        <v/>
      </c>
      <c r="Q274" s="132" t="str">
        <f t="shared" si="427"/>
        <v/>
      </c>
      <c r="R274" s="135" t="str">
        <f t="shared" si="428"/>
        <v/>
      </c>
      <c r="S274" s="132" t="str">
        <f>IF(C274="","",'[1]رصد درجات'!AV274)</f>
        <v/>
      </c>
      <c r="T274" s="132" t="str">
        <f>IF(C274="","",'[1]رصد درجات'!BI274)</f>
        <v/>
      </c>
      <c r="U274" s="132" t="str">
        <f t="shared" si="429"/>
        <v/>
      </c>
      <c r="V274" s="132" t="str">
        <f t="shared" si="430"/>
        <v/>
      </c>
      <c r="W274" s="132" t="str">
        <f t="shared" si="431"/>
        <v/>
      </c>
      <c r="X274" s="136" t="str">
        <f t="shared" si="432"/>
        <v/>
      </c>
      <c r="Y274" s="137" t="str">
        <f>IF(C274="","",'[1]رصد درجات'!Z274)</f>
        <v/>
      </c>
      <c r="Z274" s="137" t="str">
        <f>IF(C274="","",'[1]رصد درجات'!AM274)</f>
        <v/>
      </c>
      <c r="AA274" s="137" t="str">
        <f t="shared" si="402"/>
        <v/>
      </c>
      <c r="AB274" s="137" t="str">
        <f t="shared" si="433"/>
        <v/>
      </c>
      <c r="AC274" s="137" t="str">
        <f>IF(C274="","",'[1]رصد درجات'!AV274)</f>
        <v/>
      </c>
      <c r="AD274" s="137" t="str">
        <f>IF(C274="","",'[1]رصد درجات'!BI274)</f>
        <v/>
      </c>
      <c r="AE274" s="137" t="str">
        <f t="shared" si="403"/>
        <v/>
      </c>
      <c r="AF274" s="137" t="str">
        <f t="shared" si="404"/>
        <v/>
      </c>
      <c r="AG274" s="137" t="str">
        <f t="shared" si="434"/>
        <v/>
      </c>
      <c r="AH274" s="138" t="str">
        <f t="shared" si="435"/>
        <v/>
      </c>
      <c r="AI274" s="137" t="str">
        <f>IF(C274="","",'[1]رصد درجات'!AA274)</f>
        <v/>
      </c>
      <c r="AJ274" s="137" t="str">
        <f>IF(C274="","",'[1]رصد درجات'!AN274)</f>
        <v/>
      </c>
      <c r="AK274" s="137" t="str">
        <f t="shared" si="405"/>
        <v/>
      </c>
      <c r="AL274" s="139" t="str">
        <f t="shared" si="436"/>
        <v/>
      </c>
      <c r="AM274" s="137" t="str">
        <f>IF(C274="","",'[1]رصد درجات'!AX274)</f>
        <v/>
      </c>
      <c r="AN274" s="137" t="str">
        <f>IF(C274="","",'[1]رصد درجات'!BK274)</f>
        <v/>
      </c>
      <c r="AO274" s="137" t="str">
        <f t="shared" si="406"/>
        <v/>
      </c>
      <c r="AP274" s="137" t="str">
        <f t="shared" si="407"/>
        <v/>
      </c>
      <c r="AQ274" s="137" t="str">
        <f t="shared" si="408"/>
        <v/>
      </c>
      <c r="AR274" s="138" t="str">
        <f t="shared" si="437"/>
        <v/>
      </c>
      <c r="AS274" s="137" t="str">
        <f>IF(C274="","",'[1]رصد درجات'!AB274)</f>
        <v/>
      </c>
      <c r="AT274" s="137" t="str">
        <f>IF(C274="","",'[1]رصد درجات'!AO274)</f>
        <v/>
      </c>
      <c r="AU274" s="137" t="str">
        <f>IF(C274="","",'[1]رصد درجات'!AP274)</f>
        <v/>
      </c>
      <c r="AV274" s="137" t="str">
        <f t="shared" si="409"/>
        <v/>
      </c>
      <c r="AW274" s="137" t="str">
        <f t="shared" si="438"/>
        <v/>
      </c>
      <c r="AX274" s="137" t="str">
        <f>IF(C274="","",'[1]رصد درجات'!AY274)</f>
        <v/>
      </c>
      <c r="AY274" s="137" t="str">
        <f>IF(C274="","",'[1]رصد درجات'!BL274)</f>
        <v/>
      </c>
      <c r="AZ274" s="137" t="str">
        <f>IF(C274="","",'[1]رصد درجات'!BM274)</f>
        <v/>
      </c>
      <c r="BA274" s="137" t="str">
        <f t="shared" si="410"/>
        <v/>
      </c>
      <c r="BB274" s="137" t="str">
        <f t="shared" si="411"/>
        <v/>
      </c>
      <c r="BC274" s="137" t="str">
        <f t="shared" si="412"/>
        <v/>
      </c>
      <c r="BD274" s="137" t="str">
        <f t="shared" si="413"/>
        <v/>
      </c>
      <c r="BE274" s="138" t="str">
        <f t="shared" si="439"/>
        <v/>
      </c>
      <c r="BF274" s="137" t="str">
        <f>IF(C274="","",'[1]رصد درجات'!AC274)</f>
        <v/>
      </c>
      <c r="BG274" s="137" t="str">
        <f>IF(C274="","",'[1]رصد درجات'!AI274)</f>
        <v/>
      </c>
      <c r="BH274" s="137" t="str">
        <f>IF(C274="","",'[1]رصد درجات'!AQ274)</f>
        <v/>
      </c>
      <c r="BI274" s="137" t="str">
        <f t="shared" si="414"/>
        <v/>
      </c>
      <c r="BJ274" s="137" t="str">
        <f t="shared" si="440"/>
        <v/>
      </c>
      <c r="BK274" s="137" t="str">
        <f>IF(C274="","",'[1]رصد درجات'!AZ274)</f>
        <v/>
      </c>
      <c r="BL274" s="137" t="str">
        <f>IF(C274="","",'[1]رصد درجات'!BF274)</f>
        <v/>
      </c>
      <c r="BM274" s="137" t="str">
        <f>IF(C274="","",'[1]رصد درجات'!BN274)</f>
        <v/>
      </c>
      <c r="BN274" s="137" t="str">
        <f t="shared" si="415"/>
        <v/>
      </c>
      <c r="BO274" s="137" t="str">
        <f t="shared" si="416"/>
        <v/>
      </c>
      <c r="BP274" s="137" t="str">
        <f t="shared" si="417"/>
        <v/>
      </c>
      <c r="BQ274" s="137" t="str">
        <f t="shared" si="418"/>
        <v/>
      </c>
      <c r="BR274" s="138" t="str">
        <f t="shared" si="441"/>
        <v/>
      </c>
      <c r="BS274" s="137" t="str">
        <f>IF(C274="","",'[1]رصد درجات'!AD274)</f>
        <v/>
      </c>
      <c r="BT274" s="137" t="str">
        <f>IF(C274="","",'[1]رصد درجات'!AR274)</f>
        <v/>
      </c>
      <c r="BU274" s="137" t="str">
        <f t="shared" si="419"/>
        <v/>
      </c>
      <c r="BV274" s="137" t="str">
        <f t="shared" si="442"/>
        <v/>
      </c>
      <c r="BW274" s="137" t="str">
        <f>IF(C274="","",'[1]رصد درجات'!BA274)</f>
        <v/>
      </c>
      <c r="BX274" s="137" t="str">
        <f>IF(C274="","",'[1]رصد درجات'!BO274)</f>
        <v/>
      </c>
      <c r="BY274" s="137" t="str">
        <f t="shared" si="420"/>
        <v/>
      </c>
      <c r="BZ274" s="137" t="str">
        <f t="shared" si="443"/>
        <v/>
      </c>
      <c r="CA274" s="137" t="str">
        <f t="shared" si="421"/>
        <v/>
      </c>
      <c r="CB274" s="138" t="str">
        <f t="shared" si="444"/>
        <v/>
      </c>
      <c r="CC274" s="137" t="str">
        <f>IF(C274="","",'[1]رصد درجات'!AE274)</f>
        <v/>
      </c>
      <c r="CD274" s="137" t="str">
        <f>IF(C274="","",'[1]رصد درجات'!AJ274)</f>
        <v/>
      </c>
      <c r="CE274" s="137" t="str">
        <f>IF(C274="","",'[1]رصد درجات'!AS274)</f>
        <v/>
      </c>
      <c r="CF274" s="137" t="str">
        <f t="shared" si="422"/>
        <v/>
      </c>
      <c r="CG274" s="137" t="str">
        <f t="shared" si="445"/>
        <v/>
      </c>
      <c r="CH274" s="137" t="str">
        <f>IF(C274="","",'[1]رصد درجات'!BB274)</f>
        <v/>
      </c>
      <c r="CI274" s="137" t="str">
        <f>IF(C274="","",'[1]رصد درجات'!BF274)</f>
        <v/>
      </c>
      <c r="CJ274" s="137" t="str">
        <f>IF(C274="","",'[1]رصد درجات'!BP274)</f>
        <v/>
      </c>
      <c r="CK274" s="137" t="str">
        <f t="shared" si="423"/>
        <v/>
      </c>
      <c r="CL274" s="137" t="str">
        <f t="shared" si="424"/>
        <v/>
      </c>
      <c r="CM274" s="137" t="str">
        <f t="shared" si="425"/>
        <v/>
      </c>
      <c r="CN274" s="137" t="str">
        <f t="shared" si="446"/>
        <v/>
      </c>
      <c r="CO274" s="138" t="str">
        <f t="shared" si="447"/>
        <v/>
      </c>
      <c r="CP274" s="140" t="str">
        <f>IF(C274="","",'[1]رصد درجات'!AF274)</f>
        <v/>
      </c>
      <c r="CQ274" s="135" t="str">
        <f t="shared" si="448"/>
        <v/>
      </c>
      <c r="CR274" s="140" t="str">
        <f>IF(C274="","",'[1]رصد درجات'!BC274)</f>
        <v/>
      </c>
      <c r="CS274" s="140" t="str">
        <f t="shared" si="449"/>
        <v/>
      </c>
      <c r="CT274" s="140" t="str">
        <f t="shared" si="400"/>
        <v/>
      </c>
      <c r="CU274" s="135" t="str">
        <f t="shared" si="401"/>
        <v/>
      </c>
      <c r="CV274" s="137" t="str">
        <f>IF(C274="","",'[1]رصد درجات'!AG274)</f>
        <v/>
      </c>
      <c r="CW274" s="137" t="str">
        <f t="shared" si="450"/>
        <v/>
      </c>
      <c r="CX274" s="137" t="str">
        <f>IF(C274="","",'[1]رصد درجات'!BD274)</f>
        <v/>
      </c>
      <c r="CY274" s="140" t="str">
        <f t="shared" si="451"/>
        <v/>
      </c>
      <c r="CZ274" s="140" t="str">
        <f t="shared" si="452"/>
        <v/>
      </c>
      <c r="DA274" s="135" t="str">
        <f t="shared" si="453"/>
        <v/>
      </c>
      <c r="DB274" s="141" t="str">
        <f t="shared" si="454"/>
        <v/>
      </c>
      <c r="DC274" s="142" t="str">
        <f t="shared" si="455"/>
        <v/>
      </c>
      <c r="DD274" s="141" t="str">
        <f t="shared" si="456"/>
        <v/>
      </c>
      <c r="DE274" s="142" t="str">
        <f t="shared" si="457"/>
        <v/>
      </c>
      <c r="DF274" s="137" t="str">
        <f>IF(C274="","",'[1]رصد درجات'!AH274)</f>
        <v/>
      </c>
      <c r="DG274" s="137" t="str">
        <f>IF(C274="","",'[1]رصد درجات'!AT274)</f>
        <v/>
      </c>
      <c r="DH274" s="137" t="str">
        <f t="shared" si="458"/>
        <v/>
      </c>
      <c r="DI274" s="137" t="str">
        <f t="shared" si="459"/>
        <v/>
      </c>
      <c r="DJ274" s="137" t="str">
        <f>IF(C274="","",'[1]رصد درجات'!BE274)</f>
        <v/>
      </c>
      <c r="DK274" s="137" t="str">
        <f>IF(C274="","",'[1]رصد درجات'!BQ274)</f>
        <v/>
      </c>
      <c r="DL274" s="137" t="str">
        <f t="shared" si="460"/>
        <v/>
      </c>
      <c r="DM274" s="137" t="str">
        <f t="shared" si="461"/>
        <v/>
      </c>
      <c r="DN274" s="137" t="str">
        <f t="shared" si="462"/>
        <v/>
      </c>
      <c r="DO274" s="138" t="str">
        <f t="shared" si="463"/>
        <v/>
      </c>
      <c r="DP274" s="143" t="str">
        <f t="shared" si="464"/>
        <v/>
      </c>
      <c r="DQ274" s="144" t="str">
        <f t="shared" si="465"/>
        <v/>
      </c>
      <c r="DR274" s="145">
        <f t="shared" si="466"/>
        <v>0</v>
      </c>
      <c r="DS274" s="146" t="str">
        <f t="shared" si="467"/>
        <v/>
      </c>
      <c r="DT274" s="147" t="str">
        <f t="shared" si="468"/>
        <v/>
      </c>
      <c r="DU274" s="147" t="str">
        <f t="shared" si="469"/>
        <v/>
      </c>
      <c r="DV274" s="147" t="str">
        <f t="shared" si="470"/>
        <v/>
      </c>
      <c r="DW274" s="147" t="str">
        <f t="shared" si="471"/>
        <v/>
      </c>
      <c r="DX274" s="147" t="str">
        <f t="shared" si="472"/>
        <v/>
      </c>
      <c r="DY274" s="147" t="str">
        <f t="shared" si="473"/>
        <v/>
      </c>
      <c r="DZ274" s="147" t="str">
        <f t="shared" si="474"/>
        <v/>
      </c>
      <c r="EA274" s="148"/>
      <c r="EB274" s="148"/>
      <c r="EC274" s="148"/>
      <c r="ED274" s="148"/>
      <c r="EE274" s="148"/>
      <c r="EF274" s="148"/>
      <c r="EG274" s="148"/>
      <c r="EH274" s="148"/>
      <c r="EI274" s="148"/>
      <c r="EJ274" s="148"/>
      <c r="EK274" s="149"/>
      <c r="EL274" s="150" t="str">
        <f t="shared" si="475"/>
        <v/>
      </c>
      <c r="EM274" s="145"/>
      <c r="EN274" s="145"/>
      <c r="EO274" s="151" t="str">
        <f>IF(C274="","",IF(EL274=TRUE,'[1]بيانات أساسية'!$Z$16,'[1]بيانات أساسية'!$Y$17))</f>
        <v/>
      </c>
      <c r="EP274" s="152" t="str">
        <f t="shared" si="426"/>
        <v/>
      </c>
      <c r="EQ274" s="153" t="str">
        <f t="shared" si="476"/>
        <v/>
      </c>
      <c r="ER274" s="153" t="str">
        <f t="shared" si="477"/>
        <v/>
      </c>
      <c r="ES274" s="159"/>
      <c r="GD274" s="157" t="str">
        <f t="shared" si="478"/>
        <v/>
      </c>
      <c r="GE274" s="157" t="str">
        <f t="shared" si="479"/>
        <v/>
      </c>
      <c r="GF274" s="157" t="str">
        <f t="shared" si="480"/>
        <v/>
      </c>
      <c r="GG274" s="157" t="str">
        <f t="shared" si="481"/>
        <v/>
      </c>
      <c r="GH274" s="157" t="str">
        <f t="shared" si="482"/>
        <v/>
      </c>
      <c r="GI274" s="157" t="str">
        <f t="shared" si="483"/>
        <v/>
      </c>
      <c r="GJ274" s="157" t="str">
        <f t="shared" si="484"/>
        <v/>
      </c>
      <c r="GK274" s="157" t="str">
        <f t="shared" si="485"/>
        <v/>
      </c>
      <c r="GL274" s="157" t="str">
        <f t="shared" si="486"/>
        <v/>
      </c>
      <c r="GM274" s="158" t="str">
        <f t="shared" si="487"/>
        <v/>
      </c>
      <c r="GN274" s="157" t="str">
        <f t="shared" si="488"/>
        <v/>
      </c>
      <c r="GO274" s="145" t="str">
        <f t="shared" si="489"/>
        <v/>
      </c>
    </row>
    <row r="275" spans="1:197" s="156" customFormat="1" ht="27" customHeight="1" thickBot="1">
      <c r="A275" s="132" t="str">
        <f>IF('[1]رصد درجات'!A275="","",'[1]رصد درجات'!A275)</f>
        <v/>
      </c>
      <c r="B275" s="132" t="str">
        <f>IF('[1]رصد درجات'!B275="","",'[1]رصد درجات'!B275)</f>
        <v/>
      </c>
      <c r="C275" s="132" t="str">
        <f>IF('[1]رصد درجات'!C275="","",'[1]رصد درجات'!C275)</f>
        <v/>
      </c>
      <c r="D275" s="133" t="str">
        <f>IF('[1]رصد درجات'!D275="","",'[1]رصد درجات'!D275)</f>
        <v/>
      </c>
      <c r="E275" s="132" t="str">
        <f>IF('[1]رصد درجات'!E275="","",'[1]رصد درجات'!E275)</f>
        <v/>
      </c>
      <c r="F275" s="132" t="str">
        <f>IF('[1]رصد درجات'!F275="","",'[1]رصد درجات'!F275)</f>
        <v/>
      </c>
      <c r="G275" s="132" t="str">
        <f>IF('[1]رصد درجات'!G275="","",'[1]رصد درجات'!G275)</f>
        <v/>
      </c>
      <c r="H275" s="132" t="str">
        <f>IF('[1]رصد درجات'!H275="","",'[1]رصد درجات'!H275)</f>
        <v/>
      </c>
      <c r="I275" s="132" t="str">
        <f>IF('[1]رصد درجات'!I275="","",'[1]رصد درجات'!I275)</f>
        <v/>
      </c>
      <c r="J275" s="132" t="str">
        <f>IF('[1]رصد درجات'!J275="","",'[1]رصد درجات'!J275)</f>
        <v/>
      </c>
      <c r="K275" s="132" t="str">
        <f>IF('[1]رصد درجات'!K275="","",'[1]رصد درجات'!K275)</f>
        <v/>
      </c>
      <c r="L275" s="132" t="str">
        <f>IF('[1]رصد درجات'!L275="","",'[1]رصد درجات'!L275)</f>
        <v/>
      </c>
      <c r="M275" s="134" t="str">
        <f>IF('[1]رصد درجات'!M275="","",'[1]رصد درجات'!M275)</f>
        <v/>
      </c>
      <c r="N275" s="134" t="str">
        <f>IF('[1]رصد درجات'!N275="","",'[1]رصد درجات'!N275)</f>
        <v/>
      </c>
      <c r="O275" s="132" t="str">
        <f>IF(C275="","",'[1]رصد درجات'!Y275)</f>
        <v/>
      </c>
      <c r="P275" s="132" t="str">
        <f>IF(C275="","",'[1]رصد درجات'!AL275)</f>
        <v/>
      </c>
      <c r="Q275" s="132" t="str">
        <f t="shared" si="427"/>
        <v/>
      </c>
      <c r="R275" s="135" t="str">
        <f t="shared" si="428"/>
        <v/>
      </c>
      <c r="S275" s="132" t="str">
        <f>IF(C275="","",'[1]رصد درجات'!AV275)</f>
        <v/>
      </c>
      <c r="T275" s="132" t="str">
        <f>IF(C275="","",'[1]رصد درجات'!BI275)</f>
        <v/>
      </c>
      <c r="U275" s="132" t="str">
        <f t="shared" si="429"/>
        <v/>
      </c>
      <c r="V275" s="132" t="str">
        <f t="shared" si="430"/>
        <v/>
      </c>
      <c r="W275" s="132" t="str">
        <f t="shared" si="431"/>
        <v/>
      </c>
      <c r="X275" s="136" t="str">
        <f t="shared" si="432"/>
        <v/>
      </c>
      <c r="Y275" s="137" t="str">
        <f>IF(C275="","",'[1]رصد درجات'!Z275)</f>
        <v/>
      </c>
      <c r="Z275" s="137" t="str">
        <f>IF(C275="","",'[1]رصد درجات'!AM275)</f>
        <v/>
      </c>
      <c r="AA275" s="137" t="str">
        <f t="shared" si="402"/>
        <v/>
      </c>
      <c r="AB275" s="137" t="str">
        <f t="shared" si="433"/>
        <v/>
      </c>
      <c r="AC275" s="137" t="str">
        <f>IF(C275="","",'[1]رصد درجات'!AV275)</f>
        <v/>
      </c>
      <c r="AD275" s="137" t="str">
        <f>IF(C275="","",'[1]رصد درجات'!BI275)</f>
        <v/>
      </c>
      <c r="AE275" s="137" t="str">
        <f t="shared" si="403"/>
        <v/>
      </c>
      <c r="AF275" s="137" t="str">
        <f t="shared" si="404"/>
        <v/>
      </c>
      <c r="AG275" s="137" t="str">
        <f t="shared" si="434"/>
        <v/>
      </c>
      <c r="AH275" s="138" t="str">
        <f t="shared" si="435"/>
        <v/>
      </c>
      <c r="AI275" s="137" t="str">
        <f>IF(C275="","",'[1]رصد درجات'!AA275)</f>
        <v/>
      </c>
      <c r="AJ275" s="137" t="str">
        <f>IF(C275="","",'[1]رصد درجات'!AN275)</f>
        <v/>
      </c>
      <c r="AK275" s="137" t="str">
        <f t="shared" si="405"/>
        <v/>
      </c>
      <c r="AL275" s="139" t="str">
        <f t="shared" si="436"/>
        <v/>
      </c>
      <c r="AM275" s="137" t="str">
        <f>IF(C275="","",'[1]رصد درجات'!AX275)</f>
        <v/>
      </c>
      <c r="AN275" s="137" t="str">
        <f>IF(C275="","",'[1]رصد درجات'!BK275)</f>
        <v/>
      </c>
      <c r="AO275" s="137" t="str">
        <f t="shared" si="406"/>
        <v/>
      </c>
      <c r="AP275" s="137" t="str">
        <f t="shared" si="407"/>
        <v/>
      </c>
      <c r="AQ275" s="137" t="str">
        <f t="shared" si="408"/>
        <v/>
      </c>
      <c r="AR275" s="138" t="str">
        <f t="shared" si="437"/>
        <v/>
      </c>
      <c r="AS275" s="137" t="str">
        <f>IF(C275="","",'[1]رصد درجات'!AB275)</f>
        <v/>
      </c>
      <c r="AT275" s="137" t="str">
        <f>IF(C275="","",'[1]رصد درجات'!AO275)</f>
        <v/>
      </c>
      <c r="AU275" s="137" t="str">
        <f>IF(C275="","",'[1]رصد درجات'!AP275)</f>
        <v/>
      </c>
      <c r="AV275" s="137" t="str">
        <f t="shared" si="409"/>
        <v/>
      </c>
      <c r="AW275" s="137" t="str">
        <f t="shared" si="438"/>
        <v/>
      </c>
      <c r="AX275" s="137" t="str">
        <f>IF(C275="","",'[1]رصد درجات'!AY275)</f>
        <v/>
      </c>
      <c r="AY275" s="137" t="str">
        <f>IF(C275="","",'[1]رصد درجات'!BL275)</f>
        <v/>
      </c>
      <c r="AZ275" s="137" t="str">
        <f>IF(C275="","",'[1]رصد درجات'!BM275)</f>
        <v/>
      </c>
      <c r="BA275" s="137" t="str">
        <f t="shared" si="410"/>
        <v/>
      </c>
      <c r="BB275" s="137" t="str">
        <f t="shared" si="411"/>
        <v/>
      </c>
      <c r="BC275" s="137" t="str">
        <f t="shared" si="412"/>
        <v/>
      </c>
      <c r="BD275" s="137" t="str">
        <f t="shared" si="413"/>
        <v/>
      </c>
      <c r="BE275" s="138" t="str">
        <f t="shared" si="439"/>
        <v/>
      </c>
      <c r="BF275" s="137" t="str">
        <f>IF(C275="","",'[1]رصد درجات'!AC275)</f>
        <v/>
      </c>
      <c r="BG275" s="137" t="str">
        <f>IF(C275="","",'[1]رصد درجات'!AI275)</f>
        <v/>
      </c>
      <c r="BH275" s="137" t="str">
        <f>IF(C275="","",'[1]رصد درجات'!AQ275)</f>
        <v/>
      </c>
      <c r="BI275" s="137" t="str">
        <f t="shared" si="414"/>
        <v/>
      </c>
      <c r="BJ275" s="137" t="str">
        <f t="shared" si="440"/>
        <v/>
      </c>
      <c r="BK275" s="137" t="str">
        <f>IF(C275="","",'[1]رصد درجات'!AZ275)</f>
        <v/>
      </c>
      <c r="BL275" s="137" t="str">
        <f>IF(C275="","",'[1]رصد درجات'!BF275)</f>
        <v/>
      </c>
      <c r="BM275" s="137" t="str">
        <f>IF(C275="","",'[1]رصد درجات'!BN275)</f>
        <v/>
      </c>
      <c r="BN275" s="137" t="str">
        <f t="shared" si="415"/>
        <v/>
      </c>
      <c r="BO275" s="137" t="str">
        <f t="shared" si="416"/>
        <v/>
      </c>
      <c r="BP275" s="137" t="str">
        <f t="shared" si="417"/>
        <v/>
      </c>
      <c r="BQ275" s="137" t="str">
        <f t="shared" si="418"/>
        <v/>
      </c>
      <c r="BR275" s="138" t="str">
        <f t="shared" si="441"/>
        <v/>
      </c>
      <c r="BS275" s="137" t="str">
        <f>IF(C275="","",'[1]رصد درجات'!AD275)</f>
        <v/>
      </c>
      <c r="BT275" s="137" t="str">
        <f>IF(C275="","",'[1]رصد درجات'!AR275)</f>
        <v/>
      </c>
      <c r="BU275" s="137" t="str">
        <f t="shared" si="419"/>
        <v/>
      </c>
      <c r="BV275" s="137" t="str">
        <f t="shared" si="442"/>
        <v/>
      </c>
      <c r="BW275" s="137" t="str">
        <f>IF(C275="","",'[1]رصد درجات'!BA275)</f>
        <v/>
      </c>
      <c r="BX275" s="137" t="str">
        <f>IF(C275="","",'[1]رصد درجات'!BO275)</f>
        <v/>
      </c>
      <c r="BY275" s="137" t="str">
        <f t="shared" si="420"/>
        <v/>
      </c>
      <c r="BZ275" s="137" t="str">
        <f t="shared" si="443"/>
        <v/>
      </c>
      <c r="CA275" s="137" t="str">
        <f t="shared" si="421"/>
        <v/>
      </c>
      <c r="CB275" s="138" t="str">
        <f t="shared" si="444"/>
        <v/>
      </c>
      <c r="CC275" s="137" t="str">
        <f>IF(C275="","",'[1]رصد درجات'!AE275)</f>
        <v/>
      </c>
      <c r="CD275" s="137" t="str">
        <f>IF(C275="","",'[1]رصد درجات'!AJ275)</f>
        <v/>
      </c>
      <c r="CE275" s="137" t="str">
        <f>IF(C275="","",'[1]رصد درجات'!AS275)</f>
        <v/>
      </c>
      <c r="CF275" s="137" t="str">
        <f t="shared" si="422"/>
        <v/>
      </c>
      <c r="CG275" s="137" t="str">
        <f t="shared" si="445"/>
        <v/>
      </c>
      <c r="CH275" s="137" t="str">
        <f>IF(C275="","",'[1]رصد درجات'!BB275)</f>
        <v/>
      </c>
      <c r="CI275" s="137" t="str">
        <f>IF(C275="","",'[1]رصد درجات'!BF275)</f>
        <v/>
      </c>
      <c r="CJ275" s="137" t="str">
        <f>IF(C275="","",'[1]رصد درجات'!BP275)</f>
        <v/>
      </c>
      <c r="CK275" s="137" t="str">
        <f t="shared" si="423"/>
        <v/>
      </c>
      <c r="CL275" s="137" t="str">
        <f t="shared" si="424"/>
        <v/>
      </c>
      <c r="CM275" s="137" t="str">
        <f t="shared" si="425"/>
        <v/>
      </c>
      <c r="CN275" s="137" t="str">
        <f t="shared" si="446"/>
        <v/>
      </c>
      <c r="CO275" s="138" t="str">
        <f t="shared" si="447"/>
        <v/>
      </c>
      <c r="CP275" s="140" t="str">
        <f>IF(C275="","",'[1]رصد درجات'!AF275)</f>
        <v/>
      </c>
      <c r="CQ275" s="135" t="str">
        <f t="shared" si="448"/>
        <v/>
      </c>
      <c r="CR275" s="140" t="str">
        <f>IF(C275="","",'[1]رصد درجات'!BC275)</f>
        <v/>
      </c>
      <c r="CS275" s="140" t="str">
        <f t="shared" si="449"/>
        <v/>
      </c>
      <c r="CT275" s="140" t="str">
        <f t="shared" si="400"/>
        <v/>
      </c>
      <c r="CU275" s="135" t="str">
        <f t="shared" si="401"/>
        <v/>
      </c>
      <c r="CV275" s="137" t="str">
        <f>IF(C275="","",'[1]رصد درجات'!AG275)</f>
        <v/>
      </c>
      <c r="CW275" s="137" t="str">
        <f t="shared" si="450"/>
        <v/>
      </c>
      <c r="CX275" s="137" t="str">
        <f>IF(C275="","",'[1]رصد درجات'!BD275)</f>
        <v/>
      </c>
      <c r="CY275" s="140" t="str">
        <f t="shared" si="451"/>
        <v/>
      </c>
      <c r="CZ275" s="140" t="str">
        <f t="shared" si="452"/>
        <v/>
      </c>
      <c r="DA275" s="135" t="str">
        <f t="shared" si="453"/>
        <v/>
      </c>
      <c r="DB275" s="141" t="str">
        <f t="shared" si="454"/>
        <v/>
      </c>
      <c r="DC275" s="142" t="str">
        <f t="shared" si="455"/>
        <v/>
      </c>
      <c r="DD275" s="141" t="str">
        <f t="shared" si="456"/>
        <v/>
      </c>
      <c r="DE275" s="142" t="str">
        <f t="shared" si="457"/>
        <v/>
      </c>
      <c r="DF275" s="137" t="str">
        <f>IF(C275="","",'[1]رصد درجات'!AH275)</f>
        <v/>
      </c>
      <c r="DG275" s="137" t="str">
        <f>IF(C275="","",'[1]رصد درجات'!AT275)</f>
        <v/>
      </c>
      <c r="DH275" s="137" t="str">
        <f t="shared" si="458"/>
        <v/>
      </c>
      <c r="DI275" s="137" t="str">
        <f t="shared" si="459"/>
        <v/>
      </c>
      <c r="DJ275" s="137" t="str">
        <f>IF(C275="","",'[1]رصد درجات'!BE275)</f>
        <v/>
      </c>
      <c r="DK275" s="137" t="str">
        <f>IF(C275="","",'[1]رصد درجات'!BQ275)</f>
        <v/>
      </c>
      <c r="DL275" s="137" t="str">
        <f t="shared" si="460"/>
        <v/>
      </c>
      <c r="DM275" s="137" t="str">
        <f t="shared" si="461"/>
        <v/>
      </c>
      <c r="DN275" s="137" t="str">
        <f t="shared" si="462"/>
        <v/>
      </c>
      <c r="DO275" s="138" t="str">
        <f t="shared" si="463"/>
        <v/>
      </c>
      <c r="DP275" s="143" t="str">
        <f t="shared" si="464"/>
        <v/>
      </c>
      <c r="DQ275" s="144" t="str">
        <f t="shared" si="465"/>
        <v/>
      </c>
      <c r="DR275" s="145">
        <f t="shared" si="466"/>
        <v>0</v>
      </c>
      <c r="DS275" s="146" t="str">
        <f t="shared" si="467"/>
        <v/>
      </c>
      <c r="DT275" s="147" t="str">
        <f t="shared" si="468"/>
        <v/>
      </c>
      <c r="DU275" s="147" t="str">
        <f t="shared" si="469"/>
        <v/>
      </c>
      <c r="DV275" s="147" t="str">
        <f t="shared" si="470"/>
        <v/>
      </c>
      <c r="DW275" s="147" t="str">
        <f t="shared" si="471"/>
        <v/>
      </c>
      <c r="DX275" s="147" t="str">
        <f t="shared" si="472"/>
        <v/>
      </c>
      <c r="DY275" s="147" t="str">
        <f t="shared" si="473"/>
        <v/>
      </c>
      <c r="DZ275" s="147" t="str">
        <f t="shared" si="474"/>
        <v/>
      </c>
      <c r="EA275" s="148"/>
      <c r="EB275" s="148"/>
      <c r="EC275" s="148"/>
      <c r="ED275" s="148"/>
      <c r="EE275" s="148"/>
      <c r="EF275" s="148"/>
      <c r="EG275" s="148"/>
      <c r="EH275" s="148"/>
      <c r="EI275" s="148"/>
      <c r="EJ275" s="148"/>
      <c r="EK275" s="149"/>
      <c r="EL275" s="150" t="str">
        <f t="shared" si="475"/>
        <v/>
      </c>
      <c r="EM275" s="145"/>
      <c r="EN275" s="145"/>
      <c r="EO275" s="151" t="str">
        <f>IF(C275="","",IF(EL275=TRUE,'[1]بيانات أساسية'!$Z$16,'[1]بيانات أساسية'!$Y$17))</f>
        <v/>
      </c>
      <c r="EP275" s="152" t="str">
        <f t="shared" si="426"/>
        <v/>
      </c>
      <c r="EQ275" s="153" t="str">
        <f t="shared" si="476"/>
        <v/>
      </c>
      <c r="ER275" s="153" t="str">
        <f t="shared" si="477"/>
        <v/>
      </c>
      <c r="ES275" s="159"/>
      <c r="GD275" s="157" t="str">
        <f t="shared" si="478"/>
        <v/>
      </c>
      <c r="GE275" s="157" t="str">
        <f t="shared" si="479"/>
        <v/>
      </c>
      <c r="GF275" s="157" t="str">
        <f t="shared" si="480"/>
        <v/>
      </c>
      <c r="GG275" s="157" t="str">
        <f t="shared" si="481"/>
        <v/>
      </c>
      <c r="GH275" s="157" t="str">
        <f t="shared" si="482"/>
        <v/>
      </c>
      <c r="GI275" s="157" t="str">
        <f t="shared" si="483"/>
        <v/>
      </c>
      <c r="GJ275" s="157" t="str">
        <f t="shared" si="484"/>
        <v/>
      </c>
      <c r="GK275" s="157" t="str">
        <f t="shared" si="485"/>
        <v/>
      </c>
      <c r="GL275" s="157" t="str">
        <f t="shared" si="486"/>
        <v/>
      </c>
      <c r="GM275" s="158" t="str">
        <f t="shared" si="487"/>
        <v/>
      </c>
      <c r="GN275" s="157" t="str">
        <f t="shared" si="488"/>
        <v/>
      </c>
      <c r="GO275" s="145" t="str">
        <f t="shared" si="489"/>
        <v/>
      </c>
    </row>
    <row r="276" spans="1:197" s="156" customFormat="1" ht="27" customHeight="1" thickBot="1">
      <c r="A276" s="132" t="str">
        <f>IF('[1]رصد درجات'!A276="","",'[1]رصد درجات'!A276)</f>
        <v/>
      </c>
      <c r="B276" s="132" t="str">
        <f>IF('[1]رصد درجات'!B276="","",'[1]رصد درجات'!B276)</f>
        <v/>
      </c>
      <c r="C276" s="132" t="str">
        <f>IF('[1]رصد درجات'!C276="","",'[1]رصد درجات'!C276)</f>
        <v/>
      </c>
      <c r="D276" s="133" t="str">
        <f>IF('[1]رصد درجات'!D276="","",'[1]رصد درجات'!D276)</f>
        <v/>
      </c>
      <c r="E276" s="132" t="str">
        <f>IF('[1]رصد درجات'!E276="","",'[1]رصد درجات'!E276)</f>
        <v/>
      </c>
      <c r="F276" s="132" t="str">
        <f>IF('[1]رصد درجات'!F276="","",'[1]رصد درجات'!F276)</f>
        <v/>
      </c>
      <c r="G276" s="132" t="str">
        <f>IF('[1]رصد درجات'!G276="","",'[1]رصد درجات'!G276)</f>
        <v/>
      </c>
      <c r="H276" s="132" t="str">
        <f>IF('[1]رصد درجات'!H276="","",'[1]رصد درجات'!H276)</f>
        <v/>
      </c>
      <c r="I276" s="132" t="str">
        <f>IF('[1]رصد درجات'!I276="","",'[1]رصد درجات'!I276)</f>
        <v/>
      </c>
      <c r="J276" s="132" t="str">
        <f>IF('[1]رصد درجات'!J276="","",'[1]رصد درجات'!J276)</f>
        <v/>
      </c>
      <c r="K276" s="132" t="str">
        <f>IF('[1]رصد درجات'!K276="","",'[1]رصد درجات'!K276)</f>
        <v/>
      </c>
      <c r="L276" s="132" t="str">
        <f>IF('[1]رصد درجات'!L276="","",'[1]رصد درجات'!L276)</f>
        <v/>
      </c>
      <c r="M276" s="134" t="str">
        <f>IF('[1]رصد درجات'!M276="","",'[1]رصد درجات'!M276)</f>
        <v/>
      </c>
      <c r="N276" s="134" t="str">
        <f>IF('[1]رصد درجات'!N276="","",'[1]رصد درجات'!N276)</f>
        <v/>
      </c>
      <c r="O276" s="132" t="str">
        <f>IF(C276="","",'[1]رصد درجات'!Y276)</f>
        <v/>
      </c>
      <c r="P276" s="132" t="str">
        <f>IF(C276="","",'[1]رصد درجات'!AL276)</f>
        <v/>
      </c>
      <c r="Q276" s="132" t="str">
        <f t="shared" si="427"/>
        <v/>
      </c>
      <c r="R276" s="135" t="str">
        <f t="shared" si="428"/>
        <v/>
      </c>
      <c r="S276" s="132" t="str">
        <f>IF(C276="","",'[1]رصد درجات'!AV276)</f>
        <v/>
      </c>
      <c r="T276" s="132" t="str">
        <f>IF(C276="","",'[1]رصد درجات'!BI276)</f>
        <v/>
      </c>
      <c r="U276" s="132" t="str">
        <f t="shared" si="429"/>
        <v/>
      </c>
      <c r="V276" s="132" t="str">
        <f t="shared" si="430"/>
        <v/>
      </c>
      <c r="W276" s="132" t="str">
        <f t="shared" si="431"/>
        <v/>
      </c>
      <c r="X276" s="136" t="str">
        <f t="shared" si="432"/>
        <v/>
      </c>
      <c r="Y276" s="137" t="str">
        <f>IF(C276="","",'[1]رصد درجات'!Z276)</f>
        <v/>
      </c>
      <c r="Z276" s="137" t="str">
        <f>IF(C276="","",'[1]رصد درجات'!AM276)</f>
        <v/>
      </c>
      <c r="AA276" s="137" t="str">
        <f t="shared" si="402"/>
        <v/>
      </c>
      <c r="AB276" s="137" t="str">
        <f t="shared" si="433"/>
        <v/>
      </c>
      <c r="AC276" s="137" t="str">
        <f>IF(C276="","",'[1]رصد درجات'!AV276)</f>
        <v/>
      </c>
      <c r="AD276" s="137" t="str">
        <f>IF(C276="","",'[1]رصد درجات'!BI276)</f>
        <v/>
      </c>
      <c r="AE276" s="137" t="str">
        <f t="shared" si="403"/>
        <v/>
      </c>
      <c r="AF276" s="137" t="str">
        <f t="shared" si="404"/>
        <v/>
      </c>
      <c r="AG276" s="137" t="str">
        <f t="shared" si="434"/>
        <v/>
      </c>
      <c r="AH276" s="138" t="str">
        <f t="shared" si="435"/>
        <v/>
      </c>
      <c r="AI276" s="137" t="str">
        <f>IF(C276="","",'[1]رصد درجات'!AA276)</f>
        <v/>
      </c>
      <c r="AJ276" s="137" t="str">
        <f>IF(C276="","",'[1]رصد درجات'!AN276)</f>
        <v/>
      </c>
      <c r="AK276" s="137" t="str">
        <f t="shared" si="405"/>
        <v/>
      </c>
      <c r="AL276" s="139" t="str">
        <f t="shared" si="436"/>
        <v/>
      </c>
      <c r="AM276" s="137" t="str">
        <f>IF(C276="","",'[1]رصد درجات'!AX276)</f>
        <v/>
      </c>
      <c r="AN276" s="137" t="str">
        <f>IF(C276="","",'[1]رصد درجات'!BK276)</f>
        <v/>
      </c>
      <c r="AO276" s="137" t="str">
        <f t="shared" si="406"/>
        <v/>
      </c>
      <c r="AP276" s="137" t="str">
        <f t="shared" si="407"/>
        <v/>
      </c>
      <c r="AQ276" s="137" t="str">
        <f t="shared" si="408"/>
        <v/>
      </c>
      <c r="AR276" s="138" t="str">
        <f t="shared" si="437"/>
        <v/>
      </c>
      <c r="AS276" s="137" t="str">
        <f>IF(C276="","",'[1]رصد درجات'!AB276)</f>
        <v/>
      </c>
      <c r="AT276" s="137" t="str">
        <f>IF(C276="","",'[1]رصد درجات'!AO276)</f>
        <v/>
      </c>
      <c r="AU276" s="137" t="str">
        <f>IF(C276="","",'[1]رصد درجات'!AP276)</f>
        <v/>
      </c>
      <c r="AV276" s="137" t="str">
        <f t="shared" si="409"/>
        <v/>
      </c>
      <c r="AW276" s="137" t="str">
        <f t="shared" si="438"/>
        <v/>
      </c>
      <c r="AX276" s="137" t="str">
        <f>IF(C276="","",'[1]رصد درجات'!AY276)</f>
        <v/>
      </c>
      <c r="AY276" s="137" t="str">
        <f>IF(C276="","",'[1]رصد درجات'!BL276)</f>
        <v/>
      </c>
      <c r="AZ276" s="137" t="str">
        <f>IF(C276="","",'[1]رصد درجات'!BM276)</f>
        <v/>
      </c>
      <c r="BA276" s="137" t="str">
        <f t="shared" si="410"/>
        <v/>
      </c>
      <c r="BB276" s="137" t="str">
        <f t="shared" si="411"/>
        <v/>
      </c>
      <c r="BC276" s="137" t="str">
        <f t="shared" si="412"/>
        <v/>
      </c>
      <c r="BD276" s="137" t="str">
        <f t="shared" si="413"/>
        <v/>
      </c>
      <c r="BE276" s="138" t="str">
        <f t="shared" si="439"/>
        <v/>
      </c>
      <c r="BF276" s="137" t="str">
        <f>IF(C276="","",'[1]رصد درجات'!AC276)</f>
        <v/>
      </c>
      <c r="BG276" s="137" t="str">
        <f>IF(C276="","",'[1]رصد درجات'!AI276)</f>
        <v/>
      </c>
      <c r="BH276" s="137" t="str">
        <f>IF(C276="","",'[1]رصد درجات'!AQ276)</f>
        <v/>
      </c>
      <c r="BI276" s="137" t="str">
        <f t="shared" si="414"/>
        <v/>
      </c>
      <c r="BJ276" s="137" t="str">
        <f t="shared" si="440"/>
        <v/>
      </c>
      <c r="BK276" s="137" t="str">
        <f>IF(C276="","",'[1]رصد درجات'!AZ276)</f>
        <v/>
      </c>
      <c r="BL276" s="137" t="str">
        <f>IF(C276="","",'[1]رصد درجات'!BF276)</f>
        <v/>
      </c>
      <c r="BM276" s="137" t="str">
        <f>IF(C276="","",'[1]رصد درجات'!BN276)</f>
        <v/>
      </c>
      <c r="BN276" s="137" t="str">
        <f t="shared" si="415"/>
        <v/>
      </c>
      <c r="BO276" s="137" t="str">
        <f t="shared" si="416"/>
        <v/>
      </c>
      <c r="BP276" s="137" t="str">
        <f t="shared" si="417"/>
        <v/>
      </c>
      <c r="BQ276" s="137" t="str">
        <f t="shared" si="418"/>
        <v/>
      </c>
      <c r="BR276" s="138" t="str">
        <f t="shared" si="441"/>
        <v/>
      </c>
      <c r="BS276" s="137" t="str">
        <f>IF(C276="","",'[1]رصد درجات'!AD276)</f>
        <v/>
      </c>
      <c r="BT276" s="137" t="str">
        <f>IF(C276="","",'[1]رصد درجات'!AR276)</f>
        <v/>
      </c>
      <c r="BU276" s="137" t="str">
        <f t="shared" si="419"/>
        <v/>
      </c>
      <c r="BV276" s="137" t="str">
        <f t="shared" si="442"/>
        <v/>
      </c>
      <c r="BW276" s="137" t="str">
        <f>IF(C276="","",'[1]رصد درجات'!BA276)</f>
        <v/>
      </c>
      <c r="BX276" s="137" t="str">
        <f>IF(C276="","",'[1]رصد درجات'!BO276)</f>
        <v/>
      </c>
      <c r="BY276" s="137" t="str">
        <f t="shared" si="420"/>
        <v/>
      </c>
      <c r="BZ276" s="137" t="str">
        <f t="shared" si="443"/>
        <v/>
      </c>
      <c r="CA276" s="137" t="str">
        <f t="shared" si="421"/>
        <v/>
      </c>
      <c r="CB276" s="138" t="str">
        <f t="shared" si="444"/>
        <v/>
      </c>
      <c r="CC276" s="137" t="str">
        <f>IF(C276="","",'[1]رصد درجات'!AE276)</f>
        <v/>
      </c>
      <c r="CD276" s="137" t="str">
        <f>IF(C276="","",'[1]رصد درجات'!AJ276)</f>
        <v/>
      </c>
      <c r="CE276" s="137" t="str">
        <f>IF(C276="","",'[1]رصد درجات'!AS276)</f>
        <v/>
      </c>
      <c r="CF276" s="137" t="str">
        <f t="shared" si="422"/>
        <v/>
      </c>
      <c r="CG276" s="137" t="str">
        <f t="shared" si="445"/>
        <v/>
      </c>
      <c r="CH276" s="137" t="str">
        <f>IF(C276="","",'[1]رصد درجات'!BB276)</f>
        <v/>
      </c>
      <c r="CI276" s="137" t="str">
        <f>IF(C276="","",'[1]رصد درجات'!BF276)</f>
        <v/>
      </c>
      <c r="CJ276" s="137" t="str">
        <f>IF(C276="","",'[1]رصد درجات'!BP276)</f>
        <v/>
      </c>
      <c r="CK276" s="137" t="str">
        <f t="shared" si="423"/>
        <v/>
      </c>
      <c r="CL276" s="137" t="str">
        <f t="shared" si="424"/>
        <v/>
      </c>
      <c r="CM276" s="137" t="str">
        <f t="shared" si="425"/>
        <v/>
      </c>
      <c r="CN276" s="137" t="str">
        <f t="shared" si="446"/>
        <v/>
      </c>
      <c r="CO276" s="138" t="str">
        <f t="shared" si="447"/>
        <v/>
      </c>
      <c r="CP276" s="140" t="str">
        <f>IF(C276="","",'[1]رصد درجات'!AF276)</f>
        <v/>
      </c>
      <c r="CQ276" s="135" t="str">
        <f t="shared" si="448"/>
        <v/>
      </c>
      <c r="CR276" s="140" t="str">
        <f>IF(C276="","",'[1]رصد درجات'!BC276)</f>
        <v/>
      </c>
      <c r="CS276" s="140" t="str">
        <f t="shared" si="449"/>
        <v/>
      </c>
      <c r="CT276" s="140" t="str">
        <f t="shared" si="400"/>
        <v/>
      </c>
      <c r="CU276" s="135" t="str">
        <f t="shared" si="401"/>
        <v/>
      </c>
      <c r="CV276" s="137" t="str">
        <f>IF(C276="","",'[1]رصد درجات'!AG276)</f>
        <v/>
      </c>
      <c r="CW276" s="137" t="str">
        <f t="shared" si="450"/>
        <v/>
      </c>
      <c r="CX276" s="137" t="str">
        <f>IF(C276="","",'[1]رصد درجات'!BD276)</f>
        <v/>
      </c>
      <c r="CY276" s="140" t="str">
        <f t="shared" si="451"/>
        <v/>
      </c>
      <c r="CZ276" s="140" t="str">
        <f t="shared" si="452"/>
        <v/>
      </c>
      <c r="DA276" s="135" t="str">
        <f t="shared" si="453"/>
        <v/>
      </c>
      <c r="DB276" s="141" t="str">
        <f t="shared" si="454"/>
        <v/>
      </c>
      <c r="DC276" s="142" t="str">
        <f t="shared" si="455"/>
        <v/>
      </c>
      <c r="DD276" s="141" t="str">
        <f t="shared" si="456"/>
        <v/>
      </c>
      <c r="DE276" s="142" t="str">
        <f t="shared" si="457"/>
        <v/>
      </c>
      <c r="DF276" s="137" t="str">
        <f>IF(C276="","",'[1]رصد درجات'!AH276)</f>
        <v/>
      </c>
      <c r="DG276" s="137" t="str">
        <f>IF(C276="","",'[1]رصد درجات'!AT276)</f>
        <v/>
      </c>
      <c r="DH276" s="137" t="str">
        <f t="shared" si="458"/>
        <v/>
      </c>
      <c r="DI276" s="137" t="str">
        <f t="shared" si="459"/>
        <v/>
      </c>
      <c r="DJ276" s="137" t="str">
        <f>IF(C276="","",'[1]رصد درجات'!BE276)</f>
        <v/>
      </c>
      <c r="DK276" s="137" t="str">
        <f>IF(C276="","",'[1]رصد درجات'!BQ276)</f>
        <v/>
      </c>
      <c r="DL276" s="137" t="str">
        <f t="shared" si="460"/>
        <v/>
      </c>
      <c r="DM276" s="137" t="str">
        <f t="shared" si="461"/>
        <v/>
      </c>
      <c r="DN276" s="137" t="str">
        <f t="shared" si="462"/>
        <v/>
      </c>
      <c r="DO276" s="138" t="str">
        <f t="shared" si="463"/>
        <v/>
      </c>
      <c r="DP276" s="143" t="str">
        <f t="shared" si="464"/>
        <v/>
      </c>
      <c r="DQ276" s="144" t="str">
        <f t="shared" si="465"/>
        <v/>
      </c>
      <c r="DR276" s="145">
        <f t="shared" si="466"/>
        <v>0</v>
      </c>
      <c r="DS276" s="146" t="str">
        <f t="shared" si="467"/>
        <v/>
      </c>
      <c r="DT276" s="147" t="str">
        <f t="shared" si="468"/>
        <v/>
      </c>
      <c r="DU276" s="147" t="str">
        <f t="shared" si="469"/>
        <v/>
      </c>
      <c r="DV276" s="147" t="str">
        <f t="shared" si="470"/>
        <v/>
      </c>
      <c r="DW276" s="147" t="str">
        <f t="shared" si="471"/>
        <v/>
      </c>
      <c r="DX276" s="147" t="str">
        <f t="shared" si="472"/>
        <v/>
      </c>
      <c r="DY276" s="147" t="str">
        <f t="shared" si="473"/>
        <v/>
      </c>
      <c r="DZ276" s="147" t="str">
        <f t="shared" si="474"/>
        <v/>
      </c>
      <c r="EA276" s="148"/>
      <c r="EB276" s="148"/>
      <c r="EC276" s="148"/>
      <c r="ED276" s="148"/>
      <c r="EE276" s="148"/>
      <c r="EF276" s="148"/>
      <c r="EG276" s="148"/>
      <c r="EH276" s="148"/>
      <c r="EI276" s="148"/>
      <c r="EJ276" s="148"/>
      <c r="EK276" s="149"/>
      <c r="EL276" s="150" t="str">
        <f t="shared" si="475"/>
        <v/>
      </c>
      <c r="EM276" s="145"/>
      <c r="EN276" s="145"/>
      <c r="EO276" s="151" t="str">
        <f>IF(C276="","",IF(EL276=TRUE,'[1]بيانات أساسية'!$Z$16,'[1]بيانات أساسية'!$Y$17))</f>
        <v/>
      </c>
      <c r="EP276" s="152" t="str">
        <f t="shared" si="426"/>
        <v/>
      </c>
      <c r="EQ276" s="153" t="str">
        <f t="shared" si="476"/>
        <v/>
      </c>
      <c r="ER276" s="153" t="str">
        <f t="shared" si="477"/>
        <v/>
      </c>
      <c r="ES276" s="159"/>
      <c r="GD276" s="157" t="str">
        <f t="shared" si="478"/>
        <v/>
      </c>
      <c r="GE276" s="157" t="str">
        <f t="shared" si="479"/>
        <v/>
      </c>
      <c r="GF276" s="157" t="str">
        <f t="shared" si="480"/>
        <v/>
      </c>
      <c r="GG276" s="157" t="str">
        <f t="shared" si="481"/>
        <v/>
      </c>
      <c r="GH276" s="157" t="str">
        <f t="shared" si="482"/>
        <v/>
      </c>
      <c r="GI276" s="157" t="str">
        <f t="shared" si="483"/>
        <v/>
      </c>
      <c r="GJ276" s="157" t="str">
        <f t="shared" si="484"/>
        <v/>
      </c>
      <c r="GK276" s="157" t="str">
        <f t="shared" si="485"/>
        <v/>
      </c>
      <c r="GL276" s="157" t="str">
        <f t="shared" si="486"/>
        <v/>
      </c>
      <c r="GM276" s="158" t="str">
        <f t="shared" si="487"/>
        <v/>
      </c>
      <c r="GN276" s="157" t="str">
        <f t="shared" si="488"/>
        <v/>
      </c>
      <c r="GO276" s="145" t="str">
        <f t="shared" si="489"/>
        <v/>
      </c>
    </row>
    <row r="277" spans="1:197" s="156" customFormat="1" ht="27" customHeight="1" thickBot="1">
      <c r="A277" s="132" t="str">
        <f>IF('[1]رصد درجات'!A277="","",'[1]رصد درجات'!A277)</f>
        <v/>
      </c>
      <c r="B277" s="132" t="str">
        <f>IF('[1]رصد درجات'!B277="","",'[1]رصد درجات'!B277)</f>
        <v/>
      </c>
      <c r="C277" s="132" t="str">
        <f>IF('[1]رصد درجات'!C277="","",'[1]رصد درجات'!C277)</f>
        <v/>
      </c>
      <c r="D277" s="133" t="str">
        <f>IF('[1]رصد درجات'!D277="","",'[1]رصد درجات'!D277)</f>
        <v/>
      </c>
      <c r="E277" s="132" t="str">
        <f>IF('[1]رصد درجات'!E277="","",'[1]رصد درجات'!E277)</f>
        <v/>
      </c>
      <c r="F277" s="132" t="str">
        <f>IF('[1]رصد درجات'!F277="","",'[1]رصد درجات'!F277)</f>
        <v/>
      </c>
      <c r="G277" s="132" t="str">
        <f>IF('[1]رصد درجات'!G277="","",'[1]رصد درجات'!G277)</f>
        <v/>
      </c>
      <c r="H277" s="132" t="str">
        <f>IF('[1]رصد درجات'!H277="","",'[1]رصد درجات'!H277)</f>
        <v/>
      </c>
      <c r="I277" s="132" t="str">
        <f>IF('[1]رصد درجات'!I277="","",'[1]رصد درجات'!I277)</f>
        <v/>
      </c>
      <c r="J277" s="132" t="str">
        <f>IF('[1]رصد درجات'!J277="","",'[1]رصد درجات'!J277)</f>
        <v/>
      </c>
      <c r="K277" s="132" t="str">
        <f>IF('[1]رصد درجات'!K277="","",'[1]رصد درجات'!K277)</f>
        <v/>
      </c>
      <c r="L277" s="132" t="str">
        <f>IF('[1]رصد درجات'!L277="","",'[1]رصد درجات'!L277)</f>
        <v/>
      </c>
      <c r="M277" s="134" t="str">
        <f>IF('[1]رصد درجات'!M277="","",'[1]رصد درجات'!M277)</f>
        <v/>
      </c>
      <c r="N277" s="134" t="str">
        <f>IF('[1]رصد درجات'!N277="","",'[1]رصد درجات'!N277)</f>
        <v/>
      </c>
      <c r="O277" s="132" t="str">
        <f>IF(C277="","",'[1]رصد درجات'!Y277)</f>
        <v/>
      </c>
      <c r="P277" s="132" t="str">
        <f>IF(C277="","",'[1]رصد درجات'!AL277)</f>
        <v/>
      </c>
      <c r="Q277" s="132" t="str">
        <f t="shared" si="427"/>
        <v/>
      </c>
      <c r="R277" s="135" t="str">
        <f t="shared" si="428"/>
        <v/>
      </c>
      <c r="S277" s="132" t="str">
        <f>IF(C277="","",'[1]رصد درجات'!AV277)</f>
        <v/>
      </c>
      <c r="T277" s="132" t="str">
        <f>IF(C277="","",'[1]رصد درجات'!BI277)</f>
        <v/>
      </c>
      <c r="U277" s="132" t="str">
        <f t="shared" si="429"/>
        <v/>
      </c>
      <c r="V277" s="132" t="str">
        <f t="shared" si="430"/>
        <v/>
      </c>
      <c r="W277" s="132" t="str">
        <f t="shared" si="431"/>
        <v/>
      </c>
      <c r="X277" s="136" t="str">
        <f t="shared" si="432"/>
        <v/>
      </c>
      <c r="Y277" s="137" t="str">
        <f>IF(C277="","",'[1]رصد درجات'!Z277)</f>
        <v/>
      </c>
      <c r="Z277" s="137" t="str">
        <f>IF(C277="","",'[1]رصد درجات'!AM277)</f>
        <v/>
      </c>
      <c r="AA277" s="137" t="str">
        <f t="shared" si="402"/>
        <v/>
      </c>
      <c r="AB277" s="137" t="str">
        <f t="shared" si="433"/>
        <v/>
      </c>
      <c r="AC277" s="137" t="str">
        <f>IF(C277="","",'[1]رصد درجات'!AV277)</f>
        <v/>
      </c>
      <c r="AD277" s="137" t="str">
        <f>IF(C277="","",'[1]رصد درجات'!BI277)</f>
        <v/>
      </c>
      <c r="AE277" s="137" t="str">
        <f t="shared" si="403"/>
        <v/>
      </c>
      <c r="AF277" s="137" t="str">
        <f t="shared" si="404"/>
        <v/>
      </c>
      <c r="AG277" s="137" t="str">
        <f t="shared" si="434"/>
        <v/>
      </c>
      <c r="AH277" s="138" t="str">
        <f t="shared" si="435"/>
        <v/>
      </c>
      <c r="AI277" s="137" t="str">
        <f>IF(C277="","",'[1]رصد درجات'!AA277)</f>
        <v/>
      </c>
      <c r="AJ277" s="137" t="str">
        <f>IF(C277="","",'[1]رصد درجات'!AN277)</f>
        <v/>
      </c>
      <c r="AK277" s="137" t="str">
        <f t="shared" si="405"/>
        <v/>
      </c>
      <c r="AL277" s="139" t="str">
        <f t="shared" si="436"/>
        <v/>
      </c>
      <c r="AM277" s="137" t="str">
        <f>IF(C277="","",'[1]رصد درجات'!AX277)</f>
        <v/>
      </c>
      <c r="AN277" s="137" t="str">
        <f>IF(C277="","",'[1]رصد درجات'!BK277)</f>
        <v/>
      </c>
      <c r="AO277" s="137" t="str">
        <f t="shared" si="406"/>
        <v/>
      </c>
      <c r="AP277" s="137" t="str">
        <f t="shared" si="407"/>
        <v/>
      </c>
      <c r="AQ277" s="137" t="str">
        <f t="shared" si="408"/>
        <v/>
      </c>
      <c r="AR277" s="138" t="str">
        <f t="shared" si="437"/>
        <v/>
      </c>
      <c r="AS277" s="137" t="str">
        <f>IF(C277="","",'[1]رصد درجات'!AB277)</f>
        <v/>
      </c>
      <c r="AT277" s="137" t="str">
        <f>IF(C277="","",'[1]رصد درجات'!AO277)</f>
        <v/>
      </c>
      <c r="AU277" s="137" t="str">
        <f>IF(C277="","",'[1]رصد درجات'!AP277)</f>
        <v/>
      </c>
      <c r="AV277" s="137" t="str">
        <f t="shared" si="409"/>
        <v/>
      </c>
      <c r="AW277" s="137" t="str">
        <f t="shared" si="438"/>
        <v/>
      </c>
      <c r="AX277" s="137" t="str">
        <f>IF(C277="","",'[1]رصد درجات'!AY277)</f>
        <v/>
      </c>
      <c r="AY277" s="137" t="str">
        <f>IF(C277="","",'[1]رصد درجات'!BL277)</f>
        <v/>
      </c>
      <c r="AZ277" s="137" t="str">
        <f>IF(C277="","",'[1]رصد درجات'!BM277)</f>
        <v/>
      </c>
      <c r="BA277" s="137" t="str">
        <f t="shared" si="410"/>
        <v/>
      </c>
      <c r="BB277" s="137" t="str">
        <f t="shared" si="411"/>
        <v/>
      </c>
      <c r="BC277" s="137" t="str">
        <f t="shared" si="412"/>
        <v/>
      </c>
      <c r="BD277" s="137" t="str">
        <f t="shared" si="413"/>
        <v/>
      </c>
      <c r="BE277" s="138" t="str">
        <f t="shared" si="439"/>
        <v/>
      </c>
      <c r="BF277" s="137" t="str">
        <f>IF(C277="","",'[1]رصد درجات'!AC277)</f>
        <v/>
      </c>
      <c r="BG277" s="137" t="str">
        <f>IF(C277="","",'[1]رصد درجات'!AI277)</f>
        <v/>
      </c>
      <c r="BH277" s="137" t="str">
        <f>IF(C277="","",'[1]رصد درجات'!AQ277)</f>
        <v/>
      </c>
      <c r="BI277" s="137" t="str">
        <f t="shared" si="414"/>
        <v/>
      </c>
      <c r="BJ277" s="137" t="str">
        <f t="shared" si="440"/>
        <v/>
      </c>
      <c r="BK277" s="137" t="str">
        <f>IF(C277="","",'[1]رصد درجات'!AZ277)</f>
        <v/>
      </c>
      <c r="BL277" s="137" t="str">
        <f>IF(C277="","",'[1]رصد درجات'!BF277)</f>
        <v/>
      </c>
      <c r="BM277" s="137" t="str">
        <f>IF(C277="","",'[1]رصد درجات'!BN277)</f>
        <v/>
      </c>
      <c r="BN277" s="137" t="str">
        <f t="shared" si="415"/>
        <v/>
      </c>
      <c r="BO277" s="137" t="str">
        <f t="shared" si="416"/>
        <v/>
      </c>
      <c r="BP277" s="137" t="str">
        <f t="shared" si="417"/>
        <v/>
      </c>
      <c r="BQ277" s="137" t="str">
        <f t="shared" si="418"/>
        <v/>
      </c>
      <c r="BR277" s="138" t="str">
        <f t="shared" si="441"/>
        <v/>
      </c>
      <c r="BS277" s="137" t="str">
        <f>IF(C277="","",'[1]رصد درجات'!AD277)</f>
        <v/>
      </c>
      <c r="BT277" s="137" t="str">
        <f>IF(C277="","",'[1]رصد درجات'!AR277)</f>
        <v/>
      </c>
      <c r="BU277" s="137" t="str">
        <f t="shared" si="419"/>
        <v/>
      </c>
      <c r="BV277" s="137" t="str">
        <f t="shared" si="442"/>
        <v/>
      </c>
      <c r="BW277" s="137" t="str">
        <f>IF(C277="","",'[1]رصد درجات'!BA277)</f>
        <v/>
      </c>
      <c r="BX277" s="137" t="str">
        <f>IF(C277="","",'[1]رصد درجات'!BO277)</f>
        <v/>
      </c>
      <c r="BY277" s="137" t="str">
        <f t="shared" si="420"/>
        <v/>
      </c>
      <c r="BZ277" s="137" t="str">
        <f t="shared" si="443"/>
        <v/>
      </c>
      <c r="CA277" s="137" t="str">
        <f t="shared" si="421"/>
        <v/>
      </c>
      <c r="CB277" s="138" t="str">
        <f t="shared" si="444"/>
        <v/>
      </c>
      <c r="CC277" s="137" t="str">
        <f>IF(C277="","",'[1]رصد درجات'!AE277)</f>
        <v/>
      </c>
      <c r="CD277" s="137" t="str">
        <f>IF(C277="","",'[1]رصد درجات'!AJ277)</f>
        <v/>
      </c>
      <c r="CE277" s="137" t="str">
        <f>IF(C277="","",'[1]رصد درجات'!AS277)</f>
        <v/>
      </c>
      <c r="CF277" s="137" t="str">
        <f t="shared" si="422"/>
        <v/>
      </c>
      <c r="CG277" s="137" t="str">
        <f t="shared" si="445"/>
        <v/>
      </c>
      <c r="CH277" s="137" t="str">
        <f>IF(C277="","",'[1]رصد درجات'!BB277)</f>
        <v/>
      </c>
      <c r="CI277" s="137" t="str">
        <f>IF(C277="","",'[1]رصد درجات'!BF277)</f>
        <v/>
      </c>
      <c r="CJ277" s="137" t="str">
        <f>IF(C277="","",'[1]رصد درجات'!BP277)</f>
        <v/>
      </c>
      <c r="CK277" s="137" t="str">
        <f t="shared" si="423"/>
        <v/>
      </c>
      <c r="CL277" s="137" t="str">
        <f t="shared" si="424"/>
        <v/>
      </c>
      <c r="CM277" s="137" t="str">
        <f t="shared" si="425"/>
        <v/>
      </c>
      <c r="CN277" s="137" t="str">
        <f t="shared" si="446"/>
        <v/>
      </c>
      <c r="CO277" s="138" t="str">
        <f t="shared" si="447"/>
        <v/>
      </c>
      <c r="CP277" s="140" t="str">
        <f>IF(C277="","",'[1]رصد درجات'!AF277)</f>
        <v/>
      </c>
      <c r="CQ277" s="135" t="str">
        <f t="shared" si="448"/>
        <v/>
      </c>
      <c r="CR277" s="140" t="str">
        <f>IF(C277="","",'[1]رصد درجات'!BC277)</f>
        <v/>
      </c>
      <c r="CS277" s="140" t="str">
        <f t="shared" si="449"/>
        <v/>
      </c>
      <c r="CT277" s="140" t="str">
        <f t="shared" si="400"/>
        <v/>
      </c>
      <c r="CU277" s="135" t="str">
        <f t="shared" si="401"/>
        <v/>
      </c>
      <c r="CV277" s="137" t="str">
        <f>IF(C277="","",'[1]رصد درجات'!AG277)</f>
        <v/>
      </c>
      <c r="CW277" s="137" t="str">
        <f t="shared" si="450"/>
        <v/>
      </c>
      <c r="CX277" s="137" t="str">
        <f>IF(C277="","",'[1]رصد درجات'!BD277)</f>
        <v/>
      </c>
      <c r="CY277" s="140" t="str">
        <f t="shared" si="451"/>
        <v/>
      </c>
      <c r="CZ277" s="140" t="str">
        <f t="shared" si="452"/>
        <v/>
      </c>
      <c r="DA277" s="135" t="str">
        <f t="shared" si="453"/>
        <v/>
      </c>
      <c r="DB277" s="141" t="str">
        <f t="shared" si="454"/>
        <v/>
      </c>
      <c r="DC277" s="142" t="str">
        <f t="shared" si="455"/>
        <v/>
      </c>
      <c r="DD277" s="141" t="str">
        <f t="shared" si="456"/>
        <v/>
      </c>
      <c r="DE277" s="142" t="str">
        <f t="shared" si="457"/>
        <v/>
      </c>
      <c r="DF277" s="137" t="str">
        <f>IF(C277="","",'[1]رصد درجات'!AH277)</f>
        <v/>
      </c>
      <c r="DG277" s="137" t="str">
        <f>IF(C277="","",'[1]رصد درجات'!AT277)</f>
        <v/>
      </c>
      <c r="DH277" s="137" t="str">
        <f t="shared" si="458"/>
        <v/>
      </c>
      <c r="DI277" s="137" t="str">
        <f t="shared" si="459"/>
        <v/>
      </c>
      <c r="DJ277" s="137" t="str">
        <f>IF(C277="","",'[1]رصد درجات'!BE277)</f>
        <v/>
      </c>
      <c r="DK277" s="137" t="str">
        <f>IF(C277="","",'[1]رصد درجات'!BQ277)</f>
        <v/>
      </c>
      <c r="DL277" s="137" t="str">
        <f t="shared" si="460"/>
        <v/>
      </c>
      <c r="DM277" s="137" t="str">
        <f t="shared" si="461"/>
        <v/>
      </c>
      <c r="DN277" s="137" t="str">
        <f t="shared" si="462"/>
        <v/>
      </c>
      <c r="DO277" s="138" t="str">
        <f t="shared" si="463"/>
        <v/>
      </c>
      <c r="DP277" s="143" t="str">
        <f t="shared" si="464"/>
        <v/>
      </c>
      <c r="DQ277" s="144" t="str">
        <f t="shared" si="465"/>
        <v/>
      </c>
      <c r="DR277" s="145">
        <f t="shared" si="466"/>
        <v>0</v>
      </c>
      <c r="DS277" s="146" t="str">
        <f t="shared" si="467"/>
        <v/>
      </c>
      <c r="DT277" s="147" t="str">
        <f t="shared" si="468"/>
        <v/>
      </c>
      <c r="DU277" s="147" t="str">
        <f t="shared" si="469"/>
        <v/>
      </c>
      <c r="DV277" s="147" t="str">
        <f t="shared" si="470"/>
        <v/>
      </c>
      <c r="DW277" s="147" t="str">
        <f t="shared" si="471"/>
        <v/>
      </c>
      <c r="DX277" s="147" t="str">
        <f t="shared" si="472"/>
        <v/>
      </c>
      <c r="DY277" s="147" t="str">
        <f t="shared" si="473"/>
        <v/>
      </c>
      <c r="DZ277" s="147" t="str">
        <f t="shared" si="474"/>
        <v/>
      </c>
      <c r="EA277" s="148"/>
      <c r="EB277" s="148"/>
      <c r="EC277" s="148"/>
      <c r="ED277" s="148"/>
      <c r="EE277" s="148"/>
      <c r="EF277" s="148"/>
      <c r="EG277" s="148"/>
      <c r="EH277" s="148"/>
      <c r="EI277" s="148"/>
      <c r="EJ277" s="148"/>
      <c r="EK277" s="149"/>
      <c r="EL277" s="150" t="str">
        <f t="shared" si="475"/>
        <v/>
      </c>
      <c r="EM277" s="145"/>
      <c r="EN277" s="145"/>
      <c r="EO277" s="151" t="str">
        <f>IF(C277="","",IF(EL277=TRUE,'[1]بيانات أساسية'!$Z$16,'[1]بيانات أساسية'!$Y$17))</f>
        <v/>
      </c>
      <c r="EP277" s="152" t="str">
        <f t="shared" si="426"/>
        <v/>
      </c>
      <c r="EQ277" s="153" t="str">
        <f t="shared" si="476"/>
        <v/>
      </c>
      <c r="ER277" s="153" t="str">
        <f t="shared" si="477"/>
        <v/>
      </c>
      <c r="ES277" s="159"/>
      <c r="GD277" s="157" t="str">
        <f t="shared" si="478"/>
        <v/>
      </c>
      <c r="GE277" s="157" t="str">
        <f t="shared" si="479"/>
        <v/>
      </c>
      <c r="GF277" s="157" t="str">
        <f t="shared" si="480"/>
        <v/>
      </c>
      <c r="GG277" s="157" t="str">
        <f t="shared" si="481"/>
        <v/>
      </c>
      <c r="GH277" s="157" t="str">
        <f t="shared" si="482"/>
        <v/>
      </c>
      <c r="GI277" s="157" t="str">
        <f t="shared" si="483"/>
        <v/>
      </c>
      <c r="GJ277" s="157" t="str">
        <f t="shared" si="484"/>
        <v/>
      </c>
      <c r="GK277" s="157" t="str">
        <f t="shared" si="485"/>
        <v/>
      </c>
      <c r="GL277" s="157" t="str">
        <f t="shared" si="486"/>
        <v/>
      </c>
      <c r="GM277" s="158" t="str">
        <f t="shared" si="487"/>
        <v/>
      </c>
      <c r="GN277" s="157" t="str">
        <f t="shared" si="488"/>
        <v/>
      </c>
      <c r="GO277" s="145" t="str">
        <f t="shared" si="489"/>
        <v/>
      </c>
    </row>
    <row r="278" spans="1:197" s="156" customFormat="1" ht="27" customHeight="1" thickBot="1">
      <c r="A278" s="132" t="str">
        <f>IF('[1]رصد درجات'!A278="","",'[1]رصد درجات'!A278)</f>
        <v/>
      </c>
      <c r="B278" s="132" t="str">
        <f>IF('[1]رصد درجات'!B278="","",'[1]رصد درجات'!B278)</f>
        <v/>
      </c>
      <c r="C278" s="132" t="str">
        <f>IF('[1]رصد درجات'!C278="","",'[1]رصد درجات'!C278)</f>
        <v/>
      </c>
      <c r="D278" s="133" t="str">
        <f>IF('[1]رصد درجات'!D278="","",'[1]رصد درجات'!D278)</f>
        <v/>
      </c>
      <c r="E278" s="132" t="str">
        <f>IF('[1]رصد درجات'!E278="","",'[1]رصد درجات'!E278)</f>
        <v/>
      </c>
      <c r="F278" s="132" t="str">
        <f>IF('[1]رصد درجات'!F278="","",'[1]رصد درجات'!F278)</f>
        <v/>
      </c>
      <c r="G278" s="132" t="str">
        <f>IF('[1]رصد درجات'!G278="","",'[1]رصد درجات'!G278)</f>
        <v/>
      </c>
      <c r="H278" s="132" t="str">
        <f>IF('[1]رصد درجات'!H278="","",'[1]رصد درجات'!H278)</f>
        <v/>
      </c>
      <c r="I278" s="132" t="str">
        <f>IF('[1]رصد درجات'!I278="","",'[1]رصد درجات'!I278)</f>
        <v/>
      </c>
      <c r="J278" s="132" t="str">
        <f>IF('[1]رصد درجات'!J278="","",'[1]رصد درجات'!J278)</f>
        <v/>
      </c>
      <c r="K278" s="132" t="str">
        <f>IF('[1]رصد درجات'!K278="","",'[1]رصد درجات'!K278)</f>
        <v/>
      </c>
      <c r="L278" s="132" t="str">
        <f>IF('[1]رصد درجات'!L278="","",'[1]رصد درجات'!L278)</f>
        <v/>
      </c>
      <c r="M278" s="134" t="str">
        <f>IF('[1]رصد درجات'!M278="","",'[1]رصد درجات'!M278)</f>
        <v/>
      </c>
      <c r="N278" s="134" t="str">
        <f>IF('[1]رصد درجات'!N278="","",'[1]رصد درجات'!N278)</f>
        <v/>
      </c>
      <c r="O278" s="132" t="str">
        <f>IF(C278="","",'[1]رصد درجات'!Y278)</f>
        <v/>
      </c>
      <c r="P278" s="132" t="str">
        <f>IF(C278="","",'[1]رصد درجات'!AL278)</f>
        <v/>
      </c>
      <c r="Q278" s="132" t="str">
        <f t="shared" si="427"/>
        <v/>
      </c>
      <c r="R278" s="135" t="str">
        <f t="shared" si="428"/>
        <v/>
      </c>
      <c r="S278" s="132" t="str">
        <f>IF(C278="","",'[1]رصد درجات'!AV278)</f>
        <v/>
      </c>
      <c r="T278" s="132" t="str">
        <f>IF(C278="","",'[1]رصد درجات'!BI278)</f>
        <v/>
      </c>
      <c r="U278" s="132" t="str">
        <f t="shared" si="429"/>
        <v/>
      </c>
      <c r="V278" s="132" t="str">
        <f t="shared" si="430"/>
        <v/>
      </c>
      <c r="W278" s="132" t="str">
        <f t="shared" si="431"/>
        <v/>
      </c>
      <c r="X278" s="136" t="str">
        <f t="shared" si="432"/>
        <v/>
      </c>
      <c r="Y278" s="137" t="str">
        <f>IF(C278="","",'[1]رصد درجات'!Z278)</f>
        <v/>
      </c>
      <c r="Z278" s="137" t="str">
        <f>IF(C278="","",'[1]رصد درجات'!AM278)</f>
        <v/>
      </c>
      <c r="AA278" s="137" t="str">
        <f t="shared" si="402"/>
        <v/>
      </c>
      <c r="AB278" s="137" t="str">
        <f t="shared" si="433"/>
        <v/>
      </c>
      <c r="AC278" s="137" t="str">
        <f>IF(C278="","",'[1]رصد درجات'!AV278)</f>
        <v/>
      </c>
      <c r="AD278" s="137" t="str">
        <f>IF(C278="","",'[1]رصد درجات'!BI278)</f>
        <v/>
      </c>
      <c r="AE278" s="137" t="str">
        <f t="shared" si="403"/>
        <v/>
      </c>
      <c r="AF278" s="137" t="str">
        <f t="shared" si="404"/>
        <v/>
      </c>
      <c r="AG278" s="137" t="str">
        <f t="shared" si="434"/>
        <v/>
      </c>
      <c r="AH278" s="138" t="str">
        <f t="shared" si="435"/>
        <v/>
      </c>
      <c r="AI278" s="137" t="str">
        <f>IF(C278="","",'[1]رصد درجات'!AA278)</f>
        <v/>
      </c>
      <c r="AJ278" s="137" t="str">
        <f>IF(C278="","",'[1]رصد درجات'!AN278)</f>
        <v/>
      </c>
      <c r="AK278" s="137" t="str">
        <f t="shared" si="405"/>
        <v/>
      </c>
      <c r="AL278" s="139" t="str">
        <f t="shared" si="436"/>
        <v/>
      </c>
      <c r="AM278" s="137" t="str">
        <f>IF(C278="","",'[1]رصد درجات'!AX278)</f>
        <v/>
      </c>
      <c r="AN278" s="137" t="str">
        <f>IF(C278="","",'[1]رصد درجات'!BK278)</f>
        <v/>
      </c>
      <c r="AO278" s="137" t="str">
        <f t="shared" si="406"/>
        <v/>
      </c>
      <c r="AP278" s="137" t="str">
        <f t="shared" si="407"/>
        <v/>
      </c>
      <c r="AQ278" s="137" t="str">
        <f t="shared" si="408"/>
        <v/>
      </c>
      <c r="AR278" s="138" t="str">
        <f t="shared" si="437"/>
        <v/>
      </c>
      <c r="AS278" s="137" t="str">
        <f>IF(C278="","",'[1]رصد درجات'!AB278)</f>
        <v/>
      </c>
      <c r="AT278" s="137" t="str">
        <f>IF(C278="","",'[1]رصد درجات'!AO278)</f>
        <v/>
      </c>
      <c r="AU278" s="137" t="str">
        <f>IF(C278="","",'[1]رصد درجات'!AP278)</f>
        <v/>
      </c>
      <c r="AV278" s="137" t="str">
        <f t="shared" si="409"/>
        <v/>
      </c>
      <c r="AW278" s="137" t="str">
        <f t="shared" si="438"/>
        <v/>
      </c>
      <c r="AX278" s="137" t="str">
        <f>IF(C278="","",'[1]رصد درجات'!AY278)</f>
        <v/>
      </c>
      <c r="AY278" s="137" t="str">
        <f>IF(C278="","",'[1]رصد درجات'!BL278)</f>
        <v/>
      </c>
      <c r="AZ278" s="137" t="str">
        <f>IF(C278="","",'[1]رصد درجات'!BM278)</f>
        <v/>
      </c>
      <c r="BA278" s="137" t="str">
        <f t="shared" si="410"/>
        <v/>
      </c>
      <c r="BB278" s="137" t="str">
        <f t="shared" si="411"/>
        <v/>
      </c>
      <c r="BC278" s="137" t="str">
        <f t="shared" si="412"/>
        <v/>
      </c>
      <c r="BD278" s="137" t="str">
        <f t="shared" si="413"/>
        <v/>
      </c>
      <c r="BE278" s="138" t="str">
        <f t="shared" si="439"/>
        <v/>
      </c>
      <c r="BF278" s="137" t="str">
        <f>IF(C278="","",'[1]رصد درجات'!AC278)</f>
        <v/>
      </c>
      <c r="BG278" s="137" t="str">
        <f>IF(C278="","",'[1]رصد درجات'!AI278)</f>
        <v/>
      </c>
      <c r="BH278" s="137" t="str">
        <f>IF(C278="","",'[1]رصد درجات'!AQ278)</f>
        <v/>
      </c>
      <c r="BI278" s="137" t="str">
        <f t="shared" si="414"/>
        <v/>
      </c>
      <c r="BJ278" s="137" t="str">
        <f t="shared" si="440"/>
        <v/>
      </c>
      <c r="BK278" s="137" t="str">
        <f>IF(C278="","",'[1]رصد درجات'!AZ278)</f>
        <v/>
      </c>
      <c r="BL278" s="137" t="str">
        <f>IF(C278="","",'[1]رصد درجات'!BF278)</f>
        <v/>
      </c>
      <c r="BM278" s="137" t="str">
        <f>IF(C278="","",'[1]رصد درجات'!BN278)</f>
        <v/>
      </c>
      <c r="BN278" s="137" t="str">
        <f t="shared" si="415"/>
        <v/>
      </c>
      <c r="BO278" s="137" t="str">
        <f t="shared" si="416"/>
        <v/>
      </c>
      <c r="BP278" s="137" t="str">
        <f t="shared" si="417"/>
        <v/>
      </c>
      <c r="BQ278" s="137" t="str">
        <f t="shared" si="418"/>
        <v/>
      </c>
      <c r="BR278" s="138" t="str">
        <f t="shared" si="441"/>
        <v/>
      </c>
      <c r="BS278" s="137" t="str">
        <f>IF(C278="","",'[1]رصد درجات'!AD278)</f>
        <v/>
      </c>
      <c r="BT278" s="137" t="str">
        <f>IF(C278="","",'[1]رصد درجات'!AR278)</f>
        <v/>
      </c>
      <c r="BU278" s="137" t="str">
        <f t="shared" si="419"/>
        <v/>
      </c>
      <c r="BV278" s="137" t="str">
        <f t="shared" si="442"/>
        <v/>
      </c>
      <c r="BW278" s="137" t="str">
        <f>IF(C278="","",'[1]رصد درجات'!BA278)</f>
        <v/>
      </c>
      <c r="BX278" s="137" t="str">
        <f>IF(C278="","",'[1]رصد درجات'!BO278)</f>
        <v/>
      </c>
      <c r="BY278" s="137" t="str">
        <f t="shared" si="420"/>
        <v/>
      </c>
      <c r="BZ278" s="137" t="str">
        <f t="shared" si="443"/>
        <v/>
      </c>
      <c r="CA278" s="137" t="str">
        <f t="shared" si="421"/>
        <v/>
      </c>
      <c r="CB278" s="138" t="str">
        <f t="shared" si="444"/>
        <v/>
      </c>
      <c r="CC278" s="137" t="str">
        <f>IF(C278="","",'[1]رصد درجات'!AE278)</f>
        <v/>
      </c>
      <c r="CD278" s="137" t="str">
        <f>IF(C278="","",'[1]رصد درجات'!AJ278)</f>
        <v/>
      </c>
      <c r="CE278" s="137" t="str">
        <f>IF(C278="","",'[1]رصد درجات'!AS278)</f>
        <v/>
      </c>
      <c r="CF278" s="137" t="str">
        <f t="shared" si="422"/>
        <v/>
      </c>
      <c r="CG278" s="137" t="str">
        <f t="shared" si="445"/>
        <v/>
      </c>
      <c r="CH278" s="137" t="str">
        <f>IF(C278="","",'[1]رصد درجات'!BB278)</f>
        <v/>
      </c>
      <c r="CI278" s="137" t="str">
        <f>IF(C278="","",'[1]رصد درجات'!BF278)</f>
        <v/>
      </c>
      <c r="CJ278" s="137" t="str">
        <f>IF(C278="","",'[1]رصد درجات'!BP278)</f>
        <v/>
      </c>
      <c r="CK278" s="137" t="str">
        <f t="shared" si="423"/>
        <v/>
      </c>
      <c r="CL278" s="137" t="str">
        <f t="shared" si="424"/>
        <v/>
      </c>
      <c r="CM278" s="137" t="str">
        <f t="shared" si="425"/>
        <v/>
      </c>
      <c r="CN278" s="137" t="str">
        <f t="shared" si="446"/>
        <v/>
      </c>
      <c r="CO278" s="138" t="str">
        <f t="shared" si="447"/>
        <v/>
      </c>
      <c r="CP278" s="140" t="str">
        <f>IF(C278="","",'[1]رصد درجات'!AF278)</f>
        <v/>
      </c>
      <c r="CQ278" s="135" t="str">
        <f t="shared" si="448"/>
        <v/>
      </c>
      <c r="CR278" s="140" t="str">
        <f>IF(C278="","",'[1]رصد درجات'!BC278)</f>
        <v/>
      </c>
      <c r="CS278" s="140" t="str">
        <f t="shared" si="449"/>
        <v/>
      </c>
      <c r="CT278" s="140" t="str">
        <f t="shared" si="400"/>
        <v/>
      </c>
      <c r="CU278" s="135" t="str">
        <f t="shared" si="401"/>
        <v/>
      </c>
      <c r="CV278" s="137" t="str">
        <f>IF(C278="","",'[1]رصد درجات'!AG278)</f>
        <v/>
      </c>
      <c r="CW278" s="137" t="str">
        <f t="shared" si="450"/>
        <v/>
      </c>
      <c r="CX278" s="137" t="str">
        <f>IF(C278="","",'[1]رصد درجات'!BD278)</f>
        <v/>
      </c>
      <c r="CY278" s="140" t="str">
        <f t="shared" si="451"/>
        <v/>
      </c>
      <c r="CZ278" s="140" t="str">
        <f t="shared" si="452"/>
        <v/>
      </c>
      <c r="DA278" s="135" t="str">
        <f t="shared" si="453"/>
        <v/>
      </c>
      <c r="DB278" s="141" t="str">
        <f t="shared" si="454"/>
        <v/>
      </c>
      <c r="DC278" s="142" t="str">
        <f t="shared" si="455"/>
        <v/>
      </c>
      <c r="DD278" s="141" t="str">
        <f t="shared" si="456"/>
        <v/>
      </c>
      <c r="DE278" s="142" t="str">
        <f t="shared" si="457"/>
        <v/>
      </c>
      <c r="DF278" s="137" t="str">
        <f>IF(C278="","",'[1]رصد درجات'!AH278)</f>
        <v/>
      </c>
      <c r="DG278" s="137" t="str">
        <f>IF(C278="","",'[1]رصد درجات'!AT278)</f>
        <v/>
      </c>
      <c r="DH278" s="137" t="str">
        <f t="shared" si="458"/>
        <v/>
      </c>
      <c r="DI278" s="137" t="str">
        <f t="shared" si="459"/>
        <v/>
      </c>
      <c r="DJ278" s="137" t="str">
        <f>IF(C278="","",'[1]رصد درجات'!BE278)</f>
        <v/>
      </c>
      <c r="DK278" s="137" t="str">
        <f>IF(C278="","",'[1]رصد درجات'!BQ278)</f>
        <v/>
      </c>
      <c r="DL278" s="137" t="str">
        <f t="shared" si="460"/>
        <v/>
      </c>
      <c r="DM278" s="137" t="str">
        <f t="shared" si="461"/>
        <v/>
      </c>
      <c r="DN278" s="137" t="str">
        <f t="shared" si="462"/>
        <v/>
      </c>
      <c r="DO278" s="138" t="str">
        <f t="shared" si="463"/>
        <v/>
      </c>
      <c r="DP278" s="143" t="str">
        <f t="shared" si="464"/>
        <v/>
      </c>
      <c r="DQ278" s="144" t="str">
        <f t="shared" si="465"/>
        <v/>
      </c>
      <c r="DR278" s="145">
        <f t="shared" si="466"/>
        <v>0</v>
      </c>
      <c r="DS278" s="146" t="str">
        <f t="shared" si="467"/>
        <v/>
      </c>
      <c r="DT278" s="147" t="str">
        <f t="shared" si="468"/>
        <v/>
      </c>
      <c r="DU278" s="147" t="str">
        <f t="shared" si="469"/>
        <v/>
      </c>
      <c r="DV278" s="147" t="str">
        <f t="shared" si="470"/>
        <v/>
      </c>
      <c r="DW278" s="147" t="str">
        <f t="shared" si="471"/>
        <v/>
      </c>
      <c r="DX278" s="147" t="str">
        <f t="shared" si="472"/>
        <v/>
      </c>
      <c r="DY278" s="147" t="str">
        <f t="shared" si="473"/>
        <v/>
      </c>
      <c r="DZ278" s="147" t="str">
        <f t="shared" si="474"/>
        <v/>
      </c>
      <c r="EA278" s="148"/>
      <c r="EB278" s="148"/>
      <c r="EC278" s="148"/>
      <c r="ED278" s="148"/>
      <c r="EE278" s="148"/>
      <c r="EF278" s="148"/>
      <c r="EG278" s="148"/>
      <c r="EH278" s="148"/>
      <c r="EI278" s="148"/>
      <c r="EJ278" s="148"/>
      <c r="EK278" s="149"/>
      <c r="EL278" s="150" t="str">
        <f t="shared" si="475"/>
        <v/>
      </c>
      <c r="EM278" s="145"/>
      <c r="EN278" s="145"/>
      <c r="EO278" s="151" t="str">
        <f>IF(C278="","",IF(EL278=TRUE,'[1]بيانات أساسية'!$Z$16,'[1]بيانات أساسية'!$Y$17))</f>
        <v/>
      </c>
      <c r="EP278" s="152" t="str">
        <f t="shared" si="426"/>
        <v/>
      </c>
      <c r="EQ278" s="153" t="str">
        <f t="shared" si="476"/>
        <v/>
      </c>
      <c r="ER278" s="153" t="str">
        <f t="shared" si="477"/>
        <v/>
      </c>
      <c r="ES278" s="159"/>
      <c r="GD278" s="157" t="str">
        <f t="shared" si="478"/>
        <v/>
      </c>
      <c r="GE278" s="157" t="str">
        <f t="shared" si="479"/>
        <v/>
      </c>
      <c r="GF278" s="157" t="str">
        <f t="shared" si="480"/>
        <v/>
      </c>
      <c r="GG278" s="157" t="str">
        <f t="shared" si="481"/>
        <v/>
      </c>
      <c r="GH278" s="157" t="str">
        <f t="shared" si="482"/>
        <v/>
      </c>
      <c r="GI278" s="157" t="str">
        <f t="shared" si="483"/>
        <v/>
      </c>
      <c r="GJ278" s="157" t="str">
        <f t="shared" si="484"/>
        <v/>
      </c>
      <c r="GK278" s="157" t="str">
        <f t="shared" si="485"/>
        <v/>
      </c>
      <c r="GL278" s="157" t="str">
        <f t="shared" si="486"/>
        <v/>
      </c>
      <c r="GM278" s="158" t="str">
        <f t="shared" si="487"/>
        <v/>
      </c>
      <c r="GN278" s="157" t="str">
        <f t="shared" si="488"/>
        <v/>
      </c>
      <c r="GO278" s="145" t="str">
        <f t="shared" si="489"/>
        <v/>
      </c>
    </row>
    <row r="279" spans="1:197" s="156" customFormat="1" ht="27" customHeight="1" thickBot="1">
      <c r="A279" s="132" t="str">
        <f>IF('[1]رصد درجات'!A279="","",'[1]رصد درجات'!A279)</f>
        <v/>
      </c>
      <c r="B279" s="132" t="str">
        <f>IF('[1]رصد درجات'!B279="","",'[1]رصد درجات'!B279)</f>
        <v/>
      </c>
      <c r="C279" s="132" t="str">
        <f>IF('[1]رصد درجات'!C279="","",'[1]رصد درجات'!C279)</f>
        <v/>
      </c>
      <c r="D279" s="133" t="str">
        <f>IF('[1]رصد درجات'!D279="","",'[1]رصد درجات'!D279)</f>
        <v/>
      </c>
      <c r="E279" s="132" t="str">
        <f>IF('[1]رصد درجات'!E279="","",'[1]رصد درجات'!E279)</f>
        <v/>
      </c>
      <c r="F279" s="132" t="str">
        <f>IF('[1]رصد درجات'!F279="","",'[1]رصد درجات'!F279)</f>
        <v/>
      </c>
      <c r="G279" s="132" t="str">
        <f>IF('[1]رصد درجات'!G279="","",'[1]رصد درجات'!G279)</f>
        <v/>
      </c>
      <c r="H279" s="132" t="str">
        <f>IF('[1]رصد درجات'!H279="","",'[1]رصد درجات'!H279)</f>
        <v/>
      </c>
      <c r="I279" s="132" t="str">
        <f>IF('[1]رصد درجات'!I279="","",'[1]رصد درجات'!I279)</f>
        <v/>
      </c>
      <c r="J279" s="132" t="str">
        <f>IF('[1]رصد درجات'!J279="","",'[1]رصد درجات'!J279)</f>
        <v/>
      </c>
      <c r="K279" s="132" t="str">
        <f>IF('[1]رصد درجات'!K279="","",'[1]رصد درجات'!K279)</f>
        <v/>
      </c>
      <c r="L279" s="132" t="str">
        <f>IF('[1]رصد درجات'!L279="","",'[1]رصد درجات'!L279)</f>
        <v/>
      </c>
      <c r="M279" s="134" t="str">
        <f>IF('[1]رصد درجات'!M279="","",'[1]رصد درجات'!M279)</f>
        <v/>
      </c>
      <c r="N279" s="134" t="str">
        <f>IF('[1]رصد درجات'!N279="","",'[1]رصد درجات'!N279)</f>
        <v/>
      </c>
      <c r="O279" s="132" t="str">
        <f>IF(C279="","",'[1]رصد درجات'!Y279)</f>
        <v/>
      </c>
      <c r="P279" s="132" t="str">
        <f>IF(C279="","",'[1]رصد درجات'!AL279)</f>
        <v/>
      </c>
      <c r="Q279" s="132" t="str">
        <f t="shared" si="427"/>
        <v/>
      </c>
      <c r="R279" s="135" t="str">
        <f t="shared" si="428"/>
        <v/>
      </c>
      <c r="S279" s="132" t="str">
        <f>IF(C279="","",'[1]رصد درجات'!AV279)</f>
        <v/>
      </c>
      <c r="T279" s="132" t="str">
        <f>IF(C279="","",'[1]رصد درجات'!BI279)</f>
        <v/>
      </c>
      <c r="U279" s="132" t="str">
        <f t="shared" si="429"/>
        <v/>
      </c>
      <c r="V279" s="132" t="str">
        <f t="shared" si="430"/>
        <v/>
      </c>
      <c r="W279" s="132" t="str">
        <f t="shared" si="431"/>
        <v/>
      </c>
      <c r="X279" s="136" t="str">
        <f t="shared" si="432"/>
        <v/>
      </c>
      <c r="Y279" s="137" t="str">
        <f>IF(C279="","",'[1]رصد درجات'!Z279)</f>
        <v/>
      </c>
      <c r="Z279" s="137" t="str">
        <f>IF(C279="","",'[1]رصد درجات'!AM279)</f>
        <v/>
      </c>
      <c r="AA279" s="137" t="str">
        <f t="shared" si="402"/>
        <v/>
      </c>
      <c r="AB279" s="137" t="str">
        <f t="shared" si="433"/>
        <v/>
      </c>
      <c r="AC279" s="137" t="str">
        <f>IF(C279="","",'[1]رصد درجات'!AV279)</f>
        <v/>
      </c>
      <c r="AD279" s="137" t="str">
        <f>IF(C279="","",'[1]رصد درجات'!BI279)</f>
        <v/>
      </c>
      <c r="AE279" s="137" t="str">
        <f t="shared" si="403"/>
        <v/>
      </c>
      <c r="AF279" s="137" t="str">
        <f t="shared" si="404"/>
        <v/>
      </c>
      <c r="AG279" s="137" t="str">
        <f t="shared" si="434"/>
        <v/>
      </c>
      <c r="AH279" s="138" t="str">
        <f t="shared" si="435"/>
        <v/>
      </c>
      <c r="AI279" s="137" t="str">
        <f>IF(C279="","",'[1]رصد درجات'!AA279)</f>
        <v/>
      </c>
      <c r="AJ279" s="137" t="str">
        <f>IF(C279="","",'[1]رصد درجات'!AN279)</f>
        <v/>
      </c>
      <c r="AK279" s="137" t="str">
        <f t="shared" si="405"/>
        <v/>
      </c>
      <c r="AL279" s="139" t="str">
        <f t="shared" si="436"/>
        <v/>
      </c>
      <c r="AM279" s="137" t="str">
        <f>IF(C279="","",'[1]رصد درجات'!AX279)</f>
        <v/>
      </c>
      <c r="AN279" s="137" t="str">
        <f>IF(C279="","",'[1]رصد درجات'!BK279)</f>
        <v/>
      </c>
      <c r="AO279" s="137" t="str">
        <f t="shared" si="406"/>
        <v/>
      </c>
      <c r="AP279" s="137" t="str">
        <f t="shared" si="407"/>
        <v/>
      </c>
      <c r="AQ279" s="137" t="str">
        <f t="shared" si="408"/>
        <v/>
      </c>
      <c r="AR279" s="138" t="str">
        <f t="shared" si="437"/>
        <v/>
      </c>
      <c r="AS279" s="137" t="str">
        <f>IF(C279="","",'[1]رصد درجات'!AB279)</f>
        <v/>
      </c>
      <c r="AT279" s="137" t="str">
        <f>IF(C279="","",'[1]رصد درجات'!AO279)</f>
        <v/>
      </c>
      <c r="AU279" s="137" t="str">
        <f>IF(C279="","",'[1]رصد درجات'!AP279)</f>
        <v/>
      </c>
      <c r="AV279" s="137" t="str">
        <f t="shared" si="409"/>
        <v/>
      </c>
      <c r="AW279" s="137" t="str">
        <f t="shared" si="438"/>
        <v/>
      </c>
      <c r="AX279" s="137" t="str">
        <f>IF(C279="","",'[1]رصد درجات'!AY279)</f>
        <v/>
      </c>
      <c r="AY279" s="137" t="str">
        <f>IF(C279="","",'[1]رصد درجات'!BL279)</f>
        <v/>
      </c>
      <c r="AZ279" s="137" t="str">
        <f>IF(C279="","",'[1]رصد درجات'!BM279)</f>
        <v/>
      </c>
      <c r="BA279" s="137" t="str">
        <f t="shared" si="410"/>
        <v/>
      </c>
      <c r="BB279" s="137" t="str">
        <f t="shared" si="411"/>
        <v/>
      </c>
      <c r="BC279" s="137" t="str">
        <f t="shared" si="412"/>
        <v/>
      </c>
      <c r="BD279" s="137" t="str">
        <f t="shared" si="413"/>
        <v/>
      </c>
      <c r="BE279" s="138" t="str">
        <f t="shared" si="439"/>
        <v/>
      </c>
      <c r="BF279" s="137" t="str">
        <f>IF(C279="","",'[1]رصد درجات'!AC279)</f>
        <v/>
      </c>
      <c r="BG279" s="137" t="str">
        <f>IF(C279="","",'[1]رصد درجات'!AI279)</f>
        <v/>
      </c>
      <c r="BH279" s="137" t="str">
        <f>IF(C279="","",'[1]رصد درجات'!AQ279)</f>
        <v/>
      </c>
      <c r="BI279" s="137" t="str">
        <f t="shared" si="414"/>
        <v/>
      </c>
      <c r="BJ279" s="137" t="str">
        <f t="shared" si="440"/>
        <v/>
      </c>
      <c r="BK279" s="137" t="str">
        <f>IF(C279="","",'[1]رصد درجات'!AZ279)</f>
        <v/>
      </c>
      <c r="BL279" s="137" t="str">
        <f>IF(C279="","",'[1]رصد درجات'!BF279)</f>
        <v/>
      </c>
      <c r="BM279" s="137" t="str">
        <f>IF(C279="","",'[1]رصد درجات'!BN279)</f>
        <v/>
      </c>
      <c r="BN279" s="137" t="str">
        <f t="shared" si="415"/>
        <v/>
      </c>
      <c r="BO279" s="137" t="str">
        <f t="shared" si="416"/>
        <v/>
      </c>
      <c r="BP279" s="137" t="str">
        <f t="shared" si="417"/>
        <v/>
      </c>
      <c r="BQ279" s="137" t="str">
        <f t="shared" si="418"/>
        <v/>
      </c>
      <c r="BR279" s="138" t="str">
        <f t="shared" si="441"/>
        <v/>
      </c>
      <c r="BS279" s="137" t="str">
        <f>IF(C279="","",'[1]رصد درجات'!AD279)</f>
        <v/>
      </c>
      <c r="BT279" s="137" t="str">
        <f>IF(C279="","",'[1]رصد درجات'!AR279)</f>
        <v/>
      </c>
      <c r="BU279" s="137" t="str">
        <f t="shared" si="419"/>
        <v/>
      </c>
      <c r="BV279" s="137" t="str">
        <f t="shared" si="442"/>
        <v/>
      </c>
      <c r="BW279" s="137" t="str">
        <f>IF(C279="","",'[1]رصد درجات'!BA279)</f>
        <v/>
      </c>
      <c r="BX279" s="137" t="str">
        <f>IF(C279="","",'[1]رصد درجات'!BO279)</f>
        <v/>
      </c>
      <c r="BY279" s="137" t="str">
        <f t="shared" si="420"/>
        <v/>
      </c>
      <c r="BZ279" s="137" t="str">
        <f t="shared" si="443"/>
        <v/>
      </c>
      <c r="CA279" s="137" t="str">
        <f t="shared" si="421"/>
        <v/>
      </c>
      <c r="CB279" s="138" t="str">
        <f t="shared" si="444"/>
        <v/>
      </c>
      <c r="CC279" s="137" t="str">
        <f>IF(C279="","",'[1]رصد درجات'!AE279)</f>
        <v/>
      </c>
      <c r="CD279" s="137" t="str">
        <f>IF(C279="","",'[1]رصد درجات'!AJ279)</f>
        <v/>
      </c>
      <c r="CE279" s="137" t="str">
        <f>IF(C279="","",'[1]رصد درجات'!AS279)</f>
        <v/>
      </c>
      <c r="CF279" s="137" t="str">
        <f t="shared" si="422"/>
        <v/>
      </c>
      <c r="CG279" s="137" t="str">
        <f t="shared" si="445"/>
        <v/>
      </c>
      <c r="CH279" s="137" t="str">
        <f>IF(C279="","",'[1]رصد درجات'!BB279)</f>
        <v/>
      </c>
      <c r="CI279" s="137" t="str">
        <f>IF(C279="","",'[1]رصد درجات'!BF279)</f>
        <v/>
      </c>
      <c r="CJ279" s="137" t="str">
        <f>IF(C279="","",'[1]رصد درجات'!BP279)</f>
        <v/>
      </c>
      <c r="CK279" s="137" t="str">
        <f t="shared" si="423"/>
        <v/>
      </c>
      <c r="CL279" s="137" t="str">
        <f t="shared" si="424"/>
        <v/>
      </c>
      <c r="CM279" s="137" t="str">
        <f t="shared" si="425"/>
        <v/>
      </c>
      <c r="CN279" s="137" t="str">
        <f t="shared" si="446"/>
        <v/>
      </c>
      <c r="CO279" s="138" t="str">
        <f t="shared" si="447"/>
        <v/>
      </c>
      <c r="CP279" s="140" t="str">
        <f>IF(C279="","",'[1]رصد درجات'!AF279)</f>
        <v/>
      </c>
      <c r="CQ279" s="135" t="str">
        <f t="shared" si="448"/>
        <v/>
      </c>
      <c r="CR279" s="140" t="str">
        <f>IF(C279="","",'[1]رصد درجات'!BC279)</f>
        <v/>
      </c>
      <c r="CS279" s="140" t="str">
        <f t="shared" si="449"/>
        <v/>
      </c>
      <c r="CT279" s="140" t="str">
        <f t="shared" si="400"/>
        <v/>
      </c>
      <c r="CU279" s="135" t="str">
        <f t="shared" si="401"/>
        <v/>
      </c>
      <c r="CV279" s="137" t="str">
        <f>IF(C279="","",'[1]رصد درجات'!AG279)</f>
        <v/>
      </c>
      <c r="CW279" s="137" t="str">
        <f t="shared" si="450"/>
        <v/>
      </c>
      <c r="CX279" s="137" t="str">
        <f>IF(C279="","",'[1]رصد درجات'!BD279)</f>
        <v/>
      </c>
      <c r="CY279" s="140" t="str">
        <f t="shared" si="451"/>
        <v/>
      </c>
      <c r="CZ279" s="140" t="str">
        <f t="shared" si="452"/>
        <v/>
      </c>
      <c r="DA279" s="135" t="str">
        <f t="shared" si="453"/>
        <v/>
      </c>
      <c r="DB279" s="141" t="str">
        <f t="shared" si="454"/>
        <v/>
      </c>
      <c r="DC279" s="142" t="str">
        <f t="shared" si="455"/>
        <v/>
      </c>
      <c r="DD279" s="141" t="str">
        <f t="shared" si="456"/>
        <v/>
      </c>
      <c r="DE279" s="142" t="str">
        <f t="shared" si="457"/>
        <v/>
      </c>
      <c r="DF279" s="137" t="str">
        <f>IF(C279="","",'[1]رصد درجات'!AH279)</f>
        <v/>
      </c>
      <c r="DG279" s="137" t="str">
        <f>IF(C279="","",'[1]رصد درجات'!AT279)</f>
        <v/>
      </c>
      <c r="DH279" s="137" t="str">
        <f t="shared" si="458"/>
        <v/>
      </c>
      <c r="DI279" s="137" t="str">
        <f t="shared" si="459"/>
        <v/>
      </c>
      <c r="DJ279" s="137" t="str">
        <f>IF(C279="","",'[1]رصد درجات'!BE279)</f>
        <v/>
      </c>
      <c r="DK279" s="137" t="str">
        <f>IF(C279="","",'[1]رصد درجات'!BQ279)</f>
        <v/>
      </c>
      <c r="DL279" s="137" t="str">
        <f t="shared" si="460"/>
        <v/>
      </c>
      <c r="DM279" s="137" t="str">
        <f t="shared" si="461"/>
        <v/>
      </c>
      <c r="DN279" s="137" t="str">
        <f t="shared" si="462"/>
        <v/>
      </c>
      <c r="DO279" s="138" t="str">
        <f t="shared" si="463"/>
        <v/>
      </c>
      <c r="DP279" s="143" t="str">
        <f t="shared" si="464"/>
        <v/>
      </c>
      <c r="DQ279" s="144" t="str">
        <f t="shared" si="465"/>
        <v/>
      </c>
      <c r="DR279" s="145">
        <f t="shared" si="466"/>
        <v>0</v>
      </c>
      <c r="DS279" s="146" t="str">
        <f t="shared" si="467"/>
        <v/>
      </c>
      <c r="DT279" s="147" t="str">
        <f t="shared" si="468"/>
        <v/>
      </c>
      <c r="DU279" s="147" t="str">
        <f t="shared" si="469"/>
        <v/>
      </c>
      <c r="DV279" s="147" t="str">
        <f t="shared" si="470"/>
        <v/>
      </c>
      <c r="DW279" s="147" t="str">
        <f t="shared" si="471"/>
        <v/>
      </c>
      <c r="DX279" s="147" t="str">
        <f t="shared" si="472"/>
        <v/>
      </c>
      <c r="DY279" s="147" t="str">
        <f t="shared" si="473"/>
        <v/>
      </c>
      <c r="DZ279" s="147" t="str">
        <f t="shared" si="474"/>
        <v/>
      </c>
      <c r="EA279" s="148"/>
      <c r="EB279" s="148"/>
      <c r="EC279" s="148"/>
      <c r="ED279" s="148"/>
      <c r="EE279" s="148"/>
      <c r="EF279" s="148"/>
      <c r="EG279" s="148"/>
      <c r="EH279" s="148"/>
      <c r="EI279" s="148"/>
      <c r="EJ279" s="148"/>
      <c r="EK279" s="149"/>
      <c r="EL279" s="150" t="str">
        <f t="shared" si="475"/>
        <v/>
      </c>
      <c r="EM279" s="145"/>
      <c r="EN279" s="145"/>
      <c r="EO279" s="151" t="str">
        <f>IF(C279="","",IF(EL279=TRUE,'[1]بيانات أساسية'!$Z$16,'[1]بيانات أساسية'!$Y$17))</f>
        <v/>
      </c>
      <c r="EP279" s="152" t="str">
        <f t="shared" si="426"/>
        <v/>
      </c>
      <c r="EQ279" s="153" t="str">
        <f t="shared" si="476"/>
        <v/>
      </c>
      <c r="ER279" s="153" t="str">
        <f t="shared" si="477"/>
        <v/>
      </c>
      <c r="ES279" s="159"/>
      <c r="GD279" s="157" t="str">
        <f t="shared" si="478"/>
        <v/>
      </c>
      <c r="GE279" s="157" t="str">
        <f t="shared" si="479"/>
        <v/>
      </c>
      <c r="GF279" s="157" t="str">
        <f t="shared" si="480"/>
        <v/>
      </c>
      <c r="GG279" s="157" t="str">
        <f t="shared" si="481"/>
        <v/>
      </c>
      <c r="GH279" s="157" t="str">
        <f t="shared" si="482"/>
        <v/>
      </c>
      <c r="GI279" s="157" t="str">
        <f t="shared" si="483"/>
        <v/>
      </c>
      <c r="GJ279" s="157" t="str">
        <f t="shared" si="484"/>
        <v/>
      </c>
      <c r="GK279" s="157" t="str">
        <f t="shared" si="485"/>
        <v/>
      </c>
      <c r="GL279" s="157" t="str">
        <f t="shared" si="486"/>
        <v/>
      </c>
      <c r="GM279" s="158" t="str">
        <f t="shared" si="487"/>
        <v/>
      </c>
      <c r="GN279" s="157" t="str">
        <f t="shared" si="488"/>
        <v/>
      </c>
      <c r="GO279" s="145" t="str">
        <f t="shared" si="489"/>
        <v/>
      </c>
    </row>
    <row r="280" spans="1:197" s="156" customFormat="1" ht="27" customHeight="1" thickBot="1">
      <c r="A280" s="132" t="str">
        <f>IF('[1]رصد درجات'!A280="","",'[1]رصد درجات'!A280)</f>
        <v/>
      </c>
      <c r="B280" s="132" t="str">
        <f>IF('[1]رصد درجات'!B280="","",'[1]رصد درجات'!B280)</f>
        <v/>
      </c>
      <c r="C280" s="132" t="str">
        <f>IF('[1]رصد درجات'!C280="","",'[1]رصد درجات'!C280)</f>
        <v/>
      </c>
      <c r="D280" s="133" t="str">
        <f>IF('[1]رصد درجات'!D280="","",'[1]رصد درجات'!D280)</f>
        <v/>
      </c>
      <c r="E280" s="132" t="str">
        <f>IF('[1]رصد درجات'!E280="","",'[1]رصد درجات'!E280)</f>
        <v/>
      </c>
      <c r="F280" s="132" t="str">
        <f>IF('[1]رصد درجات'!F280="","",'[1]رصد درجات'!F280)</f>
        <v/>
      </c>
      <c r="G280" s="132" t="str">
        <f>IF('[1]رصد درجات'!G280="","",'[1]رصد درجات'!G280)</f>
        <v/>
      </c>
      <c r="H280" s="132" t="str">
        <f>IF('[1]رصد درجات'!H280="","",'[1]رصد درجات'!H280)</f>
        <v/>
      </c>
      <c r="I280" s="132" t="str">
        <f>IF('[1]رصد درجات'!I280="","",'[1]رصد درجات'!I280)</f>
        <v/>
      </c>
      <c r="J280" s="132" t="str">
        <f>IF('[1]رصد درجات'!J280="","",'[1]رصد درجات'!J280)</f>
        <v/>
      </c>
      <c r="K280" s="132" t="str">
        <f>IF('[1]رصد درجات'!K280="","",'[1]رصد درجات'!K280)</f>
        <v/>
      </c>
      <c r="L280" s="132" t="str">
        <f>IF('[1]رصد درجات'!L280="","",'[1]رصد درجات'!L280)</f>
        <v/>
      </c>
      <c r="M280" s="134" t="str">
        <f>IF('[1]رصد درجات'!M280="","",'[1]رصد درجات'!M280)</f>
        <v/>
      </c>
      <c r="N280" s="134" t="str">
        <f>IF('[1]رصد درجات'!N280="","",'[1]رصد درجات'!N280)</f>
        <v/>
      </c>
      <c r="O280" s="132" t="str">
        <f>IF(C280="","",'[1]رصد درجات'!Y280)</f>
        <v/>
      </c>
      <c r="P280" s="132" t="str">
        <f>IF(C280="","",'[1]رصد درجات'!AL280)</f>
        <v/>
      </c>
      <c r="Q280" s="132" t="str">
        <f t="shared" si="427"/>
        <v/>
      </c>
      <c r="R280" s="135" t="str">
        <f t="shared" si="428"/>
        <v/>
      </c>
      <c r="S280" s="132" t="str">
        <f>IF(C280="","",'[1]رصد درجات'!AV280)</f>
        <v/>
      </c>
      <c r="T280" s="132" t="str">
        <f>IF(C280="","",'[1]رصد درجات'!BI280)</f>
        <v/>
      </c>
      <c r="U280" s="132" t="str">
        <f t="shared" si="429"/>
        <v/>
      </c>
      <c r="V280" s="132" t="str">
        <f t="shared" si="430"/>
        <v/>
      </c>
      <c r="W280" s="132" t="str">
        <f t="shared" si="431"/>
        <v/>
      </c>
      <c r="X280" s="136" t="str">
        <f t="shared" si="432"/>
        <v/>
      </c>
      <c r="Y280" s="137" t="str">
        <f>IF(C280="","",'[1]رصد درجات'!Z280)</f>
        <v/>
      </c>
      <c r="Z280" s="137" t="str">
        <f>IF(C280="","",'[1]رصد درجات'!AM280)</f>
        <v/>
      </c>
      <c r="AA280" s="137" t="str">
        <f t="shared" si="402"/>
        <v/>
      </c>
      <c r="AB280" s="137" t="str">
        <f t="shared" si="433"/>
        <v/>
      </c>
      <c r="AC280" s="137" t="str">
        <f>IF(C280="","",'[1]رصد درجات'!AV280)</f>
        <v/>
      </c>
      <c r="AD280" s="137" t="str">
        <f>IF(C280="","",'[1]رصد درجات'!BI280)</f>
        <v/>
      </c>
      <c r="AE280" s="137" t="str">
        <f t="shared" si="403"/>
        <v/>
      </c>
      <c r="AF280" s="137" t="str">
        <f t="shared" si="404"/>
        <v/>
      </c>
      <c r="AG280" s="137" t="str">
        <f t="shared" si="434"/>
        <v/>
      </c>
      <c r="AH280" s="138" t="str">
        <f t="shared" si="435"/>
        <v/>
      </c>
      <c r="AI280" s="137" t="str">
        <f>IF(C280="","",'[1]رصد درجات'!AA280)</f>
        <v/>
      </c>
      <c r="AJ280" s="137" t="str">
        <f>IF(C280="","",'[1]رصد درجات'!AN280)</f>
        <v/>
      </c>
      <c r="AK280" s="137" t="str">
        <f t="shared" si="405"/>
        <v/>
      </c>
      <c r="AL280" s="139" t="str">
        <f t="shared" si="436"/>
        <v/>
      </c>
      <c r="AM280" s="137" t="str">
        <f>IF(C280="","",'[1]رصد درجات'!AX280)</f>
        <v/>
      </c>
      <c r="AN280" s="137" t="str">
        <f>IF(C280="","",'[1]رصد درجات'!BK280)</f>
        <v/>
      </c>
      <c r="AO280" s="137" t="str">
        <f t="shared" si="406"/>
        <v/>
      </c>
      <c r="AP280" s="137" t="str">
        <f t="shared" si="407"/>
        <v/>
      </c>
      <c r="AQ280" s="137" t="str">
        <f t="shared" si="408"/>
        <v/>
      </c>
      <c r="AR280" s="138" t="str">
        <f t="shared" si="437"/>
        <v/>
      </c>
      <c r="AS280" s="137" t="str">
        <f>IF(C280="","",'[1]رصد درجات'!AB280)</f>
        <v/>
      </c>
      <c r="AT280" s="137" t="str">
        <f>IF(C280="","",'[1]رصد درجات'!AO280)</f>
        <v/>
      </c>
      <c r="AU280" s="137" t="str">
        <f>IF(C280="","",'[1]رصد درجات'!AP280)</f>
        <v/>
      </c>
      <c r="AV280" s="137" t="str">
        <f t="shared" si="409"/>
        <v/>
      </c>
      <c r="AW280" s="137" t="str">
        <f t="shared" si="438"/>
        <v/>
      </c>
      <c r="AX280" s="137" t="str">
        <f>IF(C280="","",'[1]رصد درجات'!AY280)</f>
        <v/>
      </c>
      <c r="AY280" s="137" t="str">
        <f>IF(C280="","",'[1]رصد درجات'!BL280)</f>
        <v/>
      </c>
      <c r="AZ280" s="137" t="str">
        <f>IF(C280="","",'[1]رصد درجات'!BM280)</f>
        <v/>
      </c>
      <c r="BA280" s="137" t="str">
        <f t="shared" si="410"/>
        <v/>
      </c>
      <c r="BB280" s="137" t="str">
        <f t="shared" si="411"/>
        <v/>
      </c>
      <c r="BC280" s="137" t="str">
        <f t="shared" si="412"/>
        <v/>
      </c>
      <c r="BD280" s="137" t="str">
        <f t="shared" si="413"/>
        <v/>
      </c>
      <c r="BE280" s="138" t="str">
        <f t="shared" si="439"/>
        <v/>
      </c>
      <c r="BF280" s="137" t="str">
        <f>IF(C280="","",'[1]رصد درجات'!AC280)</f>
        <v/>
      </c>
      <c r="BG280" s="137" t="str">
        <f>IF(C280="","",'[1]رصد درجات'!AI280)</f>
        <v/>
      </c>
      <c r="BH280" s="137" t="str">
        <f>IF(C280="","",'[1]رصد درجات'!AQ280)</f>
        <v/>
      </c>
      <c r="BI280" s="137" t="str">
        <f t="shared" si="414"/>
        <v/>
      </c>
      <c r="BJ280" s="137" t="str">
        <f t="shared" si="440"/>
        <v/>
      </c>
      <c r="BK280" s="137" t="str">
        <f>IF(C280="","",'[1]رصد درجات'!AZ280)</f>
        <v/>
      </c>
      <c r="BL280" s="137" t="str">
        <f>IF(C280="","",'[1]رصد درجات'!BF280)</f>
        <v/>
      </c>
      <c r="BM280" s="137" t="str">
        <f>IF(C280="","",'[1]رصد درجات'!BN280)</f>
        <v/>
      </c>
      <c r="BN280" s="137" t="str">
        <f t="shared" si="415"/>
        <v/>
      </c>
      <c r="BO280" s="137" t="str">
        <f t="shared" si="416"/>
        <v/>
      </c>
      <c r="BP280" s="137" t="str">
        <f t="shared" si="417"/>
        <v/>
      </c>
      <c r="BQ280" s="137" t="str">
        <f t="shared" si="418"/>
        <v/>
      </c>
      <c r="BR280" s="138" t="str">
        <f t="shared" si="441"/>
        <v/>
      </c>
      <c r="BS280" s="137" t="str">
        <f>IF(C280="","",'[1]رصد درجات'!AD280)</f>
        <v/>
      </c>
      <c r="BT280" s="137" t="str">
        <f>IF(C280="","",'[1]رصد درجات'!AR280)</f>
        <v/>
      </c>
      <c r="BU280" s="137" t="str">
        <f t="shared" si="419"/>
        <v/>
      </c>
      <c r="BV280" s="137" t="str">
        <f t="shared" si="442"/>
        <v/>
      </c>
      <c r="BW280" s="137" t="str">
        <f>IF(C280="","",'[1]رصد درجات'!BA280)</f>
        <v/>
      </c>
      <c r="BX280" s="137" t="str">
        <f>IF(C280="","",'[1]رصد درجات'!BO280)</f>
        <v/>
      </c>
      <c r="BY280" s="137" t="str">
        <f t="shared" si="420"/>
        <v/>
      </c>
      <c r="BZ280" s="137" t="str">
        <f t="shared" si="443"/>
        <v/>
      </c>
      <c r="CA280" s="137" t="str">
        <f t="shared" si="421"/>
        <v/>
      </c>
      <c r="CB280" s="138" t="str">
        <f t="shared" si="444"/>
        <v/>
      </c>
      <c r="CC280" s="137" t="str">
        <f>IF(C280="","",'[1]رصد درجات'!AE280)</f>
        <v/>
      </c>
      <c r="CD280" s="137" t="str">
        <f>IF(C280="","",'[1]رصد درجات'!AJ280)</f>
        <v/>
      </c>
      <c r="CE280" s="137" t="str">
        <f>IF(C280="","",'[1]رصد درجات'!AS280)</f>
        <v/>
      </c>
      <c r="CF280" s="137" t="str">
        <f t="shared" si="422"/>
        <v/>
      </c>
      <c r="CG280" s="137" t="str">
        <f t="shared" si="445"/>
        <v/>
      </c>
      <c r="CH280" s="137" t="str">
        <f>IF(C280="","",'[1]رصد درجات'!BB280)</f>
        <v/>
      </c>
      <c r="CI280" s="137" t="str">
        <f>IF(C280="","",'[1]رصد درجات'!BF280)</f>
        <v/>
      </c>
      <c r="CJ280" s="137" t="str">
        <f>IF(C280="","",'[1]رصد درجات'!BP280)</f>
        <v/>
      </c>
      <c r="CK280" s="137" t="str">
        <f t="shared" si="423"/>
        <v/>
      </c>
      <c r="CL280" s="137" t="str">
        <f t="shared" si="424"/>
        <v/>
      </c>
      <c r="CM280" s="137" t="str">
        <f t="shared" si="425"/>
        <v/>
      </c>
      <c r="CN280" s="137" t="str">
        <f t="shared" si="446"/>
        <v/>
      </c>
      <c r="CO280" s="138" t="str">
        <f t="shared" si="447"/>
        <v/>
      </c>
      <c r="CP280" s="140" t="str">
        <f>IF(C280="","",'[1]رصد درجات'!AF280)</f>
        <v/>
      </c>
      <c r="CQ280" s="135" t="str">
        <f t="shared" si="448"/>
        <v/>
      </c>
      <c r="CR280" s="140" t="str">
        <f>IF(C280="","",'[1]رصد درجات'!BC280)</f>
        <v/>
      </c>
      <c r="CS280" s="140" t="str">
        <f t="shared" si="449"/>
        <v/>
      </c>
      <c r="CT280" s="140" t="str">
        <f t="shared" si="400"/>
        <v/>
      </c>
      <c r="CU280" s="135" t="str">
        <f t="shared" si="401"/>
        <v/>
      </c>
      <c r="CV280" s="137" t="str">
        <f>IF(C280="","",'[1]رصد درجات'!AG280)</f>
        <v/>
      </c>
      <c r="CW280" s="137" t="str">
        <f t="shared" si="450"/>
        <v/>
      </c>
      <c r="CX280" s="137" t="str">
        <f>IF(C280="","",'[1]رصد درجات'!BD280)</f>
        <v/>
      </c>
      <c r="CY280" s="140" t="str">
        <f t="shared" si="451"/>
        <v/>
      </c>
      <c r="CZ280" s="140" t="str">
        <f t="shared" si="452"/>
        <v/>
      </c>
      <c r="DA280" s="135" t="str">
        <f t="shared" si="453"/>
        <v/>
      </c>
      <c r="DB280" s="141" t="str">
        <f t="shared" si="454"/>
        <v/>
      </c>
      <c r="DC280" s="142" t="str">
        <f t="shared" si="455"/>
        <v/>
      </c>
      <c r="DD280" s="141" t="str">
        <f t="shared" si="456"/>
        <v/>
      </c>
      <c r="DE280" s="142" t="str">
        <f t="shared" si="457"/>
        <v/>
      </c>
      <c r="DF280" s="137" t="str">
        <f>IF(C280="","",'[1]رصد درجات'!AH280)</f>
        <v/>
      </c>
      <c r="DG280" s="137" t="str">
        <f>IF(C280="","",'[1]رصد درجات'!AT280)</f>
        <v/>
      </c>
      <c r="DH280" s="137" t="str">
        <f t="shared" si="458"/>
        <v/>
      </c>
      <c r="DI280" s="137" t="str">
        <f t="shared" si="459"/>
        <v/>
      </c>
      <c r="DJ280" s="137" t="str">
        <f>IF(C280="","",'[1]رصد درجات'!BE280)</f>
        <v/>
      </c>
      <c r="DK280" s="137" t="str">
        <f>IF(C280="","",'[1]رصد درجات'!BQ280)</f>
        <v/>
      </c>
      <c r="DL280" s="137" t="str">
        <f t="shared" si="460"/>
        <v/>
      </c>
      <c r="DM280" s="137" t="str">
        <f t="shared" si="461"/>
        <v/>
      </c>
      <c r="DN280" s="137" t="str">
        <f t="shared" si="462"/>
        <v/>
      </c>
      <c r="DO280" s="138" t="str">
        <f t="shared" si="463"/>
        <v/>
      </c>
      <c r="DP280" s="143" t="str">
        <f t="shared" si="464"/>
        <v/>
      </c>
      <c r="DQ280" s="144" t="str">
        <f t="shared" si="465"/>
        <v/>
      </c>
      <c r="DR280" s="145">
        <f t="shared" si="466"/>
        <v>0</v>
      </c>
      <c r="DS280" s="146" t="str">
        <f t="shared" si="467"/>
        <v/>
      </c>
      <c r="DT280" s="147" t="str">
        <f t="shared" si="468"/>
        <v/>
      </c>
      <c r="DU280" s="147" t="str">
        <f t="shared" si="469"/>
        <v/>
      </c>
      <c r="DV280" s="147" t="str">
        <f t="shared" si="470"/>
        <v/>
      </c>
      <c r="DW280" s="147" t="str">
        <f t="shared" si="471"/>
        <v/>
      </c>
      <c r="DX280" s="147" t="str">
        <f t="shared" si="472"/>
        <v/>
      </c>
      <c r="DY280" s="147" t="str">
        <f t="shared" si="473"/>
        <v/>
      </c>
      <c r="DZ280" s="147" t="str">
        <f t="shared" si="474"/>
        <v/>
      </c>
      <c r="EA280" s="148"/>
      <c r="EB280" s="148"/>
      <c r="EC280" s="148"/>
      <c r="ED280" s="148"/>
      <c r="EE280" s="148"/>
      <c r="EF280" s="148"/>
      <c r="EG280" s="148"/>
      <c r="EH280" s="148"/>
      <c r="EI280" s="148"/>
      <c r="EJ280" s="148"/>
      <c r="EK280" s="149"/>
      <c r="EL280" s="150" t="str">
        <f t="shared" si="475"/>
        <v/>
      </c>
      <c r="EM280" s="145"/>
      <c r="EN280" s="145"/>
      <c r="EO280" s="151" t="str">
        <f>IF(C280="","",IF(EL280=TRUE,'[1]بيانات أساسية'!$Z$16,'[1]بيانات أساسية'!$Y$17))</f>
        <v/>
      </c>
      <c r="EP280" s="152" t="str">
        <f t="shared" si="426"/>
        <v/>
      </c>
      <c r="EQ280" s="153" t="str">
        <f t="shared" si="476"/>
        <v/>
      </c>
      <c r="ER280" s="153" t="str">
        <f t="shared" si="477"/>
        <v/>
      </c>
      <c r="ES280" s="159"/>
      <c r="GD280" s="157" t="str">
        <f t="shared" si="478"/>
        <v/>
      </c>
      <c r="GE280" s="157" t="str">
        <f t="shared" si="479"/>
        <v/>
      </c>
      <c r="GF280" s="157" t="str">
        <f t="shared" si="480"/>
        <v/>
      </c>
      <c r="GG280" s="157" t="str">
        <f t="shared" si="481"/>
        <v/>
      </c>
      <c r="GH280" s="157" t="str">
        <f t="shared" si="482"/>
        <v/>
      </c>
      <c r="GI280" s="157" t="str">
        <f t="shared" si="483"/>
        <v/>
      </c>
      <c r="GJ280" s="157" t="str">
        <f t="shared" si="484"/>
        <v/>
      </c>
      <c r="GK280" s="157" t="str">
        <f t="shared" si="485"/>
        <v/>
      </c>
      <c r="GL280" s="157" t="str">
        <f t="shared" si="486"/>
        <v/>
      </c>
      <c r="GM280" s="158" t="str">
        <f t="shared" si="487"/>
        <v/>
      </c>
      <c r="GN280" s="157" t="str">
        <f t="shared" si="488"/>
        <v/>
      </c>
      <c r="GO280" s="145" t="str">
        <f t="shared" si="489"/>
        <v/>
      </c>
    </row>
    <row r="281" spans="1:197" s="156" customFormat="1" ht="27" customHeight="1" thickBot="1">
      <c r="A281" s="132" t="str">
        <f>IF('[1]رصد درجات'!A281="","",'[1]رصد درجات'!A281)</f>
        <v/>
      </c>
      <c r="B281" s="132" t="str">
        <f>IF('[1]رصد درجات'!B281="","",'[1]رصد درجات'!B281)</f>
        <v/>
      </c>
      <c r="C281" s="132" t="str">
        <f>IF('[1]رصد درجات'!C281="","",'[1]رصد درجات'!C281)</f>
        <v/>
      </c>
      <c r="D281" s="133" t="str">
        <f>IF('[1]رصد درجات'!D281="","",'[1]رصد درجات'!D281)</f>
        <v/>
      </c>
      <c r="E281" s="132" t="str">
        <f>IF('[1]رصد درجات'!E281="","",'[1]رصد درجات'!E281)</f>
        <v/>
      </c>
      <c r="F281" s="132" t="str">
        <f>IF('[1]رصد درجات'!F281="","",'[1]رصد درجات'!F281)</f>
        <v/>
      </c>
      <c r="G281" s="132" t="str">
        <f>IF('[1]رصد درجات'!G281="","",'[1]رصد درجات'!G281)</f>
        <v/>
      </c>
      <c r="H281" s="132" t="str">
        <f>IF('[1]رصد درجات'!H281="","",'[1]رصد درجات'!H281)</f>
        <v/>
      </c>
      <c r="I281" s="132" t="str">
        <f>IF('[1]رصد درجات'!I281="","",'[1]رصد درجات'!I281)</f>
        <v/>
      </c>
      <c r="J281" s="132" t="str">
        <f>IF('[1]رصد درجات'!J281="","",'[1]رصد درجات'!J281)</f>
        <v/>
      </c>
      <c r="K281" s="132" t="str">
        <f>IF('[1]رصد درجات'!K281="","",'[1]رصد درجات'!K281)</f>
        <v/>
      </c>
      <c r="L281" s="132" t="str">
        <f>IF('[1]رصد درجات'!L281="","",'[1]رصد درجات'!L281)</f>
        <v/>
      </c>
      <c r="M281" s="134" t="str">
        <f>IF('[1]رصد درجات'!M281="","",'[1]رصد درجات'!M281)</f>
        <v/>
      </c>
      <c r="N281" s="134" t="str">
        <f>IF('[1]رصد درجات'!N281="","",'[1]رصد درجات'!N281)</f>
        <v/>
      </c>
      <c r="O281" s="132" t="str">
        <f>IF(C281="","",'[1]رصد درجات'!Y281)</f>
        <v/>
      </c>
      <c r="P281" s="132" t="str">
        <f>IF(C281="","",'[1]رصد درجات'!AL281)</f>
        <v/>
      </c>
      <c r="Q281" s="132" t="str">
        <f t="shared" si="427"/>
        <v/>
      </c>
      <c r="R281" s="135" t="str">
        <f t="shared" si="428"/>
        <v/>
      </c>
      <c r="S281" s="132" t="str">
        <f>IF(C281="","",'[1]رصد درجات'!AV281)</f>
        <v/>
      </c>
      <c r="T281" s="132" t="str">
        <f>IF(C281="","",'[1]رصد درجات'!BI281)</f>
        <v/>
      </c>
      <c r="U281" s="132" t="str">
        <f t="shared" si="429"/>
        <v/>
      </c>
      <c r="V281" s="132" t="str">
        <f t="shared" si="430"/>
        <v/>
      </c>
      <c r="W281" s="132" t="str">
        <f t="shared" si="431"/>
        <v/>
      </c>
      <c r="X281" s="136" t="str">
        <f t="shared" si="432"/>
        <v/>
      </c>
      <c r="Y281" s="137" t="str">
        <f>IF(C281="","",'[1]رصد درجات'!Z281)</f>
        <v/>
      </c>
      <c r="Z281" s="137" t="str">
        <f>IF(C281="","",'[1]رصد درجات'!AM281)</f>
        <v/>
      </c>
      <c r="AA281" s="137" t="str">
        <f t="shared" si="402"/>
        <v/>
      </c>
      <c r="AB281" s="137" t="str">
        <f t="shared" si="433"/>
        <v/>
      </c>
      <c r="AC281" s="137" t="str">
        <f>IF(C281="","",'[1]رصد درجات'!AV281)</f>
        <v/>
      </c>
      <c r="AD281" s="137" t="str">
        <f>IF(C281="","",'[1]رصد درجات'!BI281)</f>
        <v/>
      </c>
      <c r="AE281" s="137" t="str">
        <f t="shared" si="403"/>
        <v/>
      </c>
      <c r="AF281" s="137" t="str">
        <f t="shared" si="404"/>
        <v/>
      </c>
      <c r="AG281" s="137" t="str">
        <f t="shared" si="434"/>
        <v/>
      </c>
      <c r="AH281" s="138" t="str">
        <f t="shared" si="435"/>
        <v/>
      </c>
      <c r="AI281" s="137" t="str">
        <f>IF(C281="","",'[1]رصد درجات'!AA281)</f>
        <v/>
      </c>
      <c r="AJ281" s="137" t="str">
        <f>IF(C281="","",'[1]رصد درجات'!AN281)</f>
        <v/>
      </c>
      <c r="AK281" s="137" t="str">
        <f t="shared" si="405"/>
        <v/>
      </c>
      <c r="AL281" s="139" t="str">
        <f t="shared" si="436"/>
        <v/>
      </c>
      <c r="AM281" s="137" t="str">
        <f>IF(C281="","",'[1]رصد درجات'!AX281)</f>
        <v/>
      </c>
      <c r="AN281" s="137" t="str">
        <f>IF(C281="","",'[1]رصد درجات'!BK281)</f>
        <v/>
      </c>
      <c r="AO281" s="137" t="str">
        <f t="shared" si="406"/>
        <v/>
      </c>
      <c r="AP281" s="137" t="str">
        <f t="shared" si="407"/>
        <v/>
      </c>
      <c r="AQ281" s="137" t="str">
        <f t="shared" si="408"/>
        <v/>
      </c>
      <c r="AR281" s="138" t="str">
        <f t="shared" si="437"/>
        <v/>
      </c>
      <c r="AS281" s="137" t="str">
        <f>IF(C281="","",'[1]رصد درجات'!AB281)</f>
        <v/>
      </c>
      <c r="AT281" s="137" t="str">
        <f>IF(C281="","",'[1]رصد درجات'!AO281)</f>
        <v/>
      </c>
      <c r="AU281" s="137" t="str">
        <f>IF(C281="","",'[1]رصد درجات'!AP281)</f>
        <v/>
      </c>
      <c r="AV281" s="137" t="str">
        <f t="shared" si="409"/>
        <v/>
      </c>
      <c r="AW281" s="137" t="str">
        <f t="shared" si="438"/>
        <v/>
      </c>
      <c r="AX281" s="137" t="str">
        <f>IF(C281="","",'[1]رصد درجات'!AY281)</f>
        <v/>
      </c>
      <c r="AY281" s="137" t="str">
        <f>IF(C281="","",'[1]رصد درجات'!BL281)</f>
        <v/>
      </c>
      <c r="AZ281" s="137" t="str">
        <f>IF(C281="","",'[1]رصد درجات'!BM281)</f>
        <v/>
      </c>
      <c r="BA281" s="137" t="str">
        <f t="shared" si="410"/>
        <v/>
      </c>
      <c r="BB281" s="137" t="str">
        <f t="shared" si="411"/>
        <v/>
      </c>
      <c r="BC281" s="137" t="str">
        <f t="shared" si="412"/>
        <v/>
      </c>
      <c r="BD281" s="137" t="str">
        <f t="shared" si="413"/>
        <v/>
      </c>
      <c r="BE281" s="138" t="str">
        <f t="shared" si="439"/>
        <v/>
      </c>
      <c r="BF281" s="137" t="str">
        <f>IF(C281="","",'[1]رصد درجات'!AC281)</f>
        <v/>
      </c>
      <c r="BG281" s="137" t="str">
        <f>IF(C281="","",'[1]رصد درجات'!AI281)</f>
        <v/>
      </c>
      <c r="BH281" s="137" t="str">
        <f>IF(C281="","",'[1]رصد درجات'!AQ281)</f>
        <v/>
      </c>
      <c r="BI281" s="137" t="str">
        <f t="shared" si="414"/>
        <v/>
      </c>
      <c r="BJ281" s="137" t="str">
        <f t="shared" si="440"/>
        <v/>
      </c>
      <c r="BK281" s="137" t="str">
        <f>IF(C281="","",'[1]رصد درجات'!AZ281)</f>
        <v/>
      </c>
      <c r="BL281" s="137" t="str">
        <f>IF(C281="","",'[1]رصد درجات'!BF281)</f>
        <v/>
      </c>
      <c r="BM281" s="137" t="str">
        <f>IF(C281="","",'[1]رصد درجات'!BN281)</f>
        <v/>
      </c>
      <c r="BN281" s="137" t="str">
        <f t="shared" si="415"/>
        <v/>
      </c>
      <c r="BO281" s="137" t="str">
        <f t="shared" si="416"/>
        <v/>
      </c>
      <c r="BP281" s="137" t="str">
        <f t="shared" si="417"/>
        <v/>
      </c>
      <c r="BQ281" s="137" t="str">
        <f t="shared" si="418"/>
        <v/>
      </c>
      <c r="BR281" s="138" t="str">
        <f t="shared" si="441"/>
        <v/>
      </c>
      <c r="BS281" s="137" t="str">
        <f>IF(C281="","",'[1]رصد درجات'!AD281)</f>
        <v/>
      </c>
      <c r="BT281" s="137" t="str">
        <f>IF(C281="","",'[1]رصد درجات'!AR281)</f>
        <v/>
      </c>
      <c r="BU281" s="137" t="str">
        <f t="shared" si="419"/>
        <v/>
      </c>
      <c r="BV281" s="137" t="str">
        <f t="shared" si="442"/>
        <v/>
      </c>
      <c r="BW281" s="137" t="str">
        <f>IF(C281="","",'[1]رصد درجات'!BA281)</f>
        <v/>
      </c>
      <c r="BX281" s="137" t="str">
        <f>IF(C281="","",'[1]رصد درجات'!BO281)</f>
        <v/>
      </c>
      <c r="BY281" s="137" t="str">
        <f t="shared" si="420"/>
        <v/>
      </c>
      <c r="BZ281" s="137" t="str">
        <f t="shared" si="443"/>
        <v/>
      </c>
      <c r="CA281" s="137" t="str">
        <f t="shared" si="421"/>
        <v/>
      </c>
      <c r="CB281" s="138" t="str">
        <f t="shared" si="444"/>
        <v/>
      </c>
      <c r="CC281" s="137" t="str">
        <f>IF(C281="","",'[1]رصد درجات'!AE281)</f>
        <v/>
      </c>
      <c r="CD281" s="137" t="str">
        <f>IF(C281="","",'[1]رصد درجات'!AJ281)</f>
        <v/>
      </c>
      <c r="CE281" s="137" t="str">
        <f>IF(C281="","",'[1]رصد درجات'!AS281)</f>
        <v/>
      </c>
      <c r="CF281" s="137" t="str">
        <f t="shared" si="422"/>
        <v/>
      </c>
      <c r="CG281" s="137" t="str">
        <f t="shared" si="445"/>
        <v/>
      </c>
      <c r="CH281" s="137" t="str">
        <f>IF(C281="","",'[1]رصد درجات'!BB281)</f>
        <v/>
      </c>
      <c r="CI281" s="137" t="str">
        <f>IF(C281="","",'[1]رصد درجات'!BF281)</f>
        <v/>
      </c>
      <c r="CJ281" s="137" t="str">
        <f>IF(C281="","",'[1]رصد درجات'!BP281)</f>
        <v/>
      </c>
      <c r="CK281" s="137" t="str">
        <f t="shared" si="423"/>
        <v/>
      </c>
      <c r="CL281" s="137" t="str">
        <f t="shared" si="424"/>
        <v/>
      </c>
      <c r="CM281" s="137" t="str">
        <f t="shared" si="425"/>
        <v/>
      </c>
      <c r="CN281" s="137" t="str">
        <f t="shared" si="446"/>
        <v/>
      </c>
      <c r="CO281" s="138" t="str">
        <f t="shared" si="447"/>
        <v/>
      </c>
      <c r="CP281" s="140" t="str">
        <f>IF(C281="","",'[1]رصد درجات'!AF281)</f>
        <v/>
      </c>
      <c r="CQ281" s="135" t="str">
        <f t="shared" si="448"/>
        <v/>
      </c>
      <c r="CR281" s="140" t="str">
        <f>IF(C281="","",'[1]رصد درجات'!BC281)</f>
        <v/>
      </c>
      <c r="CS281" s="140" t="str">
        <f t="shared" si="449"/>
        <v/>
      </c>
      <c r="CT281" s="140" t="str">
        <f t="shared" si="400"/>
        <v/>
      </c>
      <c r="CU281" s="135" t="str">
        <f t="shared" si="401"/>
        <v/>
      </c>
      <c r="CV281" s="137" t="str">
        <f>IF(C281="","",'[1]رصد درجات'!AG281)</f>
        <v/>
      </c>
      <c r="CW281" s="137" t="str">
        <f t="shared" si="450"/>
        <v/>
      </c>
      <c r="CX281" s="137" t="str">
        <f>IF(C281="","",'[1]رصد درجات'!BD281)</f>
        <v/>
      </c>
      <c r="CY281" s="140" t="str">
        <f t="shared" si="451"/>
        <v/>
      </c>
      <c r="CZ281" s="140" t="str">
        <f t="shared" si="452"/>
        <v/>
      </c>
      <c r="DA281" s="135" t="str">
        <f t="shared" si="453"/>
        <v/>
      </c>
      <c r="DB281" s="141" t="str">
        <f t="shared" si="454"/>
        <v/>
      </c>
      <c r="DC281" s="142" t="str">
        <f t="shared" si="455"/>
        <v/>
      </c>
      <c r="DD281" s="141" t="str">
        <f t="shared" si="456"/>
        <v/>
      </c>
      <c r="DE281" s="142" t="str">
        <f t="shared" si="457"/>
        <v/>
      </c>
      <c r="DF281" s="137" t="str">
        <f>IF(C281="","",'[1]رصد درجات'!AH281)</f>
        <v/>
      </c>
      <c r="DG281" s="137" t="str">
        <f>IF(C281="","",'[1]رصد درجات'!AT281)</f>
        <v/>
      </c>
      <c r="DH281" s="137" t="str">
        <f t="shared" si="458"/>
        <v/>
      </c>
      <c r="DI281" s="137" t="str">
        <f t="shared" si="459"/>
        <v/>
      </c>
      <c r="DJ281" s="137" t="str">
        <f>IF(C281="","",'[1]رصد درجات'!BE281)</f>
        <v/>
      </c>
      <c r="DK281" s="137" t="str">
        <f>IF(C281="","",'[1]رصد درجات'!BQ281)</f>
        <v/>
      </c>
      <c r="DL281" s="137" t="str">
        <f t="shared" si="460"/>
        <v/>
      </c>
      <c r="DM281" s="137" t="str">
        <f t="shared" si="461"/>
        <v/>
      </c>
      <c r="DN281" s="137" t="str">
        <f t="shared" si="462"/>
        <v/>
      </c>
      <c r="DO281" s="138" t="str">
        <f t="shared" si="463"/>
        <v/>
      </c>
      <c r="DP281" s="143" t="str">
        <f t="shared" si="464"/>
        <v/>
      </c>
      <c r="DQ281" s="144" t="str">
        <f t="shared" si="465"/>
        <v/>
      </c>
      <c r="DR281" s="145">
        <f t="shared" si="466"/>
        <v>0</v>
      </c>
      <c r="DS281" s="146" t="str">
        <f t="shared" si="467"/>
        <v/>
      </c>
      <c r="DT281" s="147" t="str">
        <f t="shared" si="468"/>
        <v/>
      </c>
      <c r="DU281" s="147" t="str">
        <f t="shared" si="469"/>
        <v/>
      </c>
      <c r="DV281" s="147" t="str">
        <f t="shared" si="470"/>
        <v/>
      </c>
      <c r="DW281" s="147" t="str">
        <f t="shared" si="471"/>
        <v/>
      </c>
      <c r="DX281" s="147" t="str">
        <f t="shared" si="472"/>
        <v/>
      </c>
      <c r="DY281" s="147" t="str">
        <f t="shared" si="473"/>
        <v/>
      </c>
      <c r="DZ281" s="147" t="str">
        <f t="shared" si="474"/>
        <v/>
      </c>
      <c r="EA281" s="148"/>
      <c r="EB281" s="148"/>
      <c r="EC281" s="148"/>
      <c r="ED281" s="148"/>
      <c r="EE281" s="148"/>
      <c r="EF281" s="148"/>
      <c r="EG281" s="148"/>
      <c r="EH281" s="148"/>
      <c r="EI281" s="148"/>
      <c r="EJ281" s="148"/>
      <c r="EK281" s="149"/>
      <c r="EL281" s="150" t="str">
        <f t="shared" si="475"/>
        <v/>
      </c>
      <c r="EM281" s="145"/>
      <c r="EN281" s="145"/>
      <c r="EO281" s="151" t="str">
        <f>IF(C281="","",IF(EL281=TRUE,'[1]بيانات أساسية'!$Z$16,'[1]بيانات أساسية'!$Y$17))</f>
        <v/>
      </c>
      <c r="EP281" s="152" t="str">
        <f t="shared" si="426"/>
        <v/>
      </c>
      <c r="EQ281" s="153" t="str">
        <f t="shared" si="476"/>
        <v/>
      </c>
      <c r="ER281" s="153" t="str">
        <f t="shared" si="477"/>
        <v/>
      </c>
      <c r="ES281" s="159"/>
      <c r="GD281" s="157" t="str">
        <f t="shared" si="478"/>
        <v/>
      </c>
      <c r="GE281" s="157" t="str">
        <f t="shared" si="479"/>
        <v/>
      </c>
      <c r="GF281" s="157" t="str">
        <f t="shared" si="480"/>
        <v/>
      </c>
      <c r="GG281" s="157" t="str">
        <f t="shared" si="481"/>
        <v/>
      </c>
      <c r="GH281" s="157" t="str">
        <f t="shared" si="482"/>
        <v/>
      </c>
      <c r="GI281" s="157" t="str">
        <f t="shared" si="483"/>
        <v/>
      </c>
      <c r="GJ281" s="157" t="str">
        <f t="shared" si="484"/>
        <v/>
      </c>
      <c r="GK281" s="157" t="str">
        <f t="shared" si="485"/>
        <v/>
      </c>
      <c r="GL281" s="157" t="str">
        <f t="shared" si="486"/>
        <v/>
      </c>
      <c r="GM281" s="158" t="str">
        <f t="shared" si="487"/>
        <v/>
      </c>
      <c r="GN281" s="157" t="str">
        <f t="shared" si="488"/>
        <v/>
      </c>
      <c r="GO281" s="145" t="str">
        <f t="shared" si="489"/>
        <v/>
      </c>
    </row>
    <row r="282" spans="1:197" s="156" customFormat="1" ht="27" customHeight="1" thickBot="1">
      <c r="A282" s="132" t="str">
        <f>IF('[1]رصد درجات'!A282="","",'[1]رصد درجات'!A282)</f>
        <v/>
      </c>
      <c r="B282" s="132" t="str">
        <f>IF('[1]رصد درجات'!B282="","",'[1]رصد درجات'!B282)</f>
        <v/>
      </c>
      <c r="C282" s="132" t="str">
        <f>IF('[1]رصد درجات'!C282="","",'[1]رصد درجات'!C282)</f>
        <v/>
      </c>
      <c r="D282" s="133" t="str">
        <f>IF('[1]رصد درجات'!D282="","",'[1]رصد درجات'!D282)</f>
        <v/>
      </c>
      <c r="E282" s="132" t="str">
        <f>IF('[1]رصد درجات'!E282="","",'[1]رصد درجات'!E282)</f>
        <v/>
      </c>
      <c r="F282" s="132" t="str">
        <f>IF('[1]رصد درجات'!F282="","",'[1]رصد درجات'!F282)</f>
        <v/>
      </c>
      <c r="G282" s="132" t="str">
        <f>IF('[1]رصد درجات'!G282="","",'[1]رصد درجات'!G282)</f>
        <v/>
      </c>
      <c r="H282" s="132" t="str">
        <f>IF('[1]رصد درجات'!H282="","",'[1]رصد درجات'!H282)</f>
        <v/>
      </c>
      <c r="I282" s="132" t="str">
        <f>IF('[1]رصد درجات'!I282="","",'[1]رصد درجات'!I282)</f>
        <v/>
      </c>
      <c r="J282" s="132" t="str">
        <f>IF('[1]رصد درجات'!J282="","",'[1]رصد درجات'!J282)</f>
        <v/>
      </c>
      <c r="K282" s="132" t="str">
        <f>IF('[1]رصد درجات'!K282="","",'[1]رصد درجات'!K282)</f>
        <v/>
      </c>
      <c r="L282" s="132" t="str">
        <f>IF('[1]رصد درجات'!L282="","",'[1]رصد درجات'!L282)</f>
        <v/>
      </c>
      <c r="M282" s="134" t="str">
        <f>IF('[1]رصد درجات'!M282="","",'[1]رصد درجات'!M282)</f>
        <v/>
      </c>
      <c r="N282" s="134" t="str">
        <f>IF('[1]رصد درجات'!N282="","",'[1]رصد درجات'!N282)</f>
        <v/>
      </c>
      <c r="O282" s="132" t="str">
        <f>IF(C282="","",'[1]رصد درجات'!Y282)</f>
        <v/>
      </c>
      <c r="P282" s="132" t="str">
        <f>IF(C282="","",'[1]رصد درجات'!AL282)</f>
        <v/>
      </c>
      <c r="Q282" s="132" t="str">
        <f t="shared" si="427"/>
        <v/>
      </c>
      <c r="R282" s="135" t="str">
        <f t="shared" si="428"/>
        <v/>
      </c>
      <c r="S282" s="132" t="str">
        <f>IF(C282="","",'[1]رصد درجات'!AV282)</f>
        <v/>
      </c>
      <c r="T282" s="132" t="str">
        <f>IF(C282="","",'[1]رصد درجات'!BI282)</f>
        <v/>
      </c>
      <c r="U282" s="132" t="str">
        <f t="shared" si="429"/>
        <v/>
      </c>
      <c r="V282" s="132" t="str">
        <f t="shared" si="430"/>
        <v/>
      </c>
      <c r="W282" s="132" t="str">
        <f t="shared" si="431"/>
        <v/>
      </c>
      <c r="X282" s="136" t="str">
        <f t="shared" si="432"/>
        <v/>
      </c>
      <c r="Y282" s="137" t="str">
        <f>IF(C282="","",'[1]رصد درجات'!Z282)</f>
        <v/>
      </c>
      <c r="Z282" s="137" t="str">
        <f>IF(C282="","",'[1]رصد درجات'!AM282)</f>
        <v/>
      </c>
      <c r="AA282" s="137" t="str">
        <f t="shared" si="402"/>
        <v/>
      </c>
      <c r="AB282" s="137" t="str">
        <f t="shared" si="433"/>
        <v/>
      </c>
      <c r="AC282" s="137" t="str">
        <f>IF(C282="","",'[1]رصد درجات'!AV282)</f>
        <v/>
      </c>
      <c r="AD282" s="137" t="str">
        <f>IF(C282="","",'[1]رصد درجات'!BI282)</f>
        <v/>
      </c>
      <c r="AE282" s="137" t="str">
        <f t="shared" si="403"/>
        <v/>
      </c>
      <c r="AF282" s="137" t="str">
        <f t="shared" si="404"/>
        <v/>
      </c>
      <c r="AG282" s="137" t="str">
        <f t="shared" si="434"/>
        <v/>
      </c>
      <c r="AH282" s="138" t="str">
        <f t="shared" si="435"/>
        <v/>
      </c>
      <c r="AI282" s="137" t="str">
        <f>IF(C282="","",'[1]رصد درجات'!AA282)</f>
        <v/>
      </c>
      <c r="AJ282" s="137" t="str">
        <f>IF(C282="","",'[1]رصد درجات'!AN282)</f>
        <v/>
      </c>
      <c r="AK282" s="137" t="str">
        <f t="shared" si="405"/>
        <v/>
      </c>
      <c r="AL282" s="139" t="str">
        <f t="shared" si="436"/>
        <v/>
      </c>
      <c r="AM282" s="137" t="str">
        <f>IF(C282="","",'[1]رصد درجات'!AX282)</f>
        <v/>
      </c>
      <c r="AN282" s="137" t="str">
        <f>IF(C282="","",'[1]رصد درجات'!BK282)</f>
        <v/>
      </c>
      <c r="AO282" s="137" t="str">
        <f t="shared" si="406"/>
        <v/>
      </c>
      <c r="AP282" s="137" t="str">
        <f t="shared" si="407"/>
        <v/>
      </c>
      <c r="AQ282" s="137" t="str">
        <f t="shared" si="408"/>
        <v/>
      </c>
      <c r="AR282" s="138" t="str">
        <f t="shared" si="437"/>
        <v/>
      </c>
      <c r="AS282" s="137" t="str">
        <f>IF(C282="","",'[1]رصد درجات'!AB282)</f>
        <v/>
      </c>
      <c r="AT282" s="137" t="str">
        <f>IF(C282="","",'[1]رصد درجات'!AO282)</f>
        <v/>
      </c>
      <c r="AU282" s="137" t="str">
        <f>IF(C282="","",'[1]رصد درجات'!AP282)</f>
        <v/>
      </c>
      <c r="AV282" s="137" t="str">
        <f t="shared" si="409"/>
        <v/>
      </c>
      <c r="AW282" s="137" t="str">
        <f t="shared" si="438"/>
        <v/>
      </c>
      <c r="AX282" s="137" t="str">
        <f>IF(C282="","",'[1]رصد درجات'!AY282)</f>
        <v/>
      </c>
      <c r="AY282" s="137" t="str">
        <f>IF(C282="","",'[1]رصد درجات'!BL282)</f>
        <v/>
      </c>
      <c r="AZ282" s="137" t="str">
        <f>IF(C282="","",'[1]رصد درجات'!BM282)</f>
        <v/>
      </c>
      <c r="BA282" s="137" t="str">
        <f t="shared" si="410"/>
        <v/>
      </c>
      <c r="BB282" s="137" t="str">
        <f t="shared" si="411"/>
        <v/>
      </c>
      <c r="BC282" s="137" t="str">
        <f t="shared" si="412"/>
        <v/>
      </c>
      <c r="BD282" s="137" t="str">
        <f t="shared" si="413"/>
        <v/>
      </c>
      <c r="BE282" s="138" t="str">
        <f t="shared" si="439"/>
        <v/>
      </c>
      <c r="BF282" s="137" t="str">
        <f>IF(C282="","",'[1]رصد درجات'!AC282)</f>
        <v/>
      </c>
      <c r="BG282" s="137" t="str">
        <f>IF(C282="","",'[1]رصد درجات'!AI282)</f>
        <v/>
      </c>
      <c r="BH282" s="137" t="str">
        <f>IF(C282="","",'[1]رصد درجات'!AQ282)</f>
        <v/>
      </c>
      <c r="BI282" s="137" t="str">
        <f t="shared" si="414"/>
        <v/>
      </c>
      <c r="BJ282" s="137" t="str">
        <f t="shared" si="440"/>
        <v/>
      </c>
      <c r="BK282" s="137" t="str">
        <f>IF(C282="","",'[1]رصد درجات'!AZ282)</f>
        <v/>
      </c>
      <c r="BL282" s="137" t="str">
        <f>IF(C282="","",'[1]رصد درجات'!BF282)</f>
        <v/>
      </c>
      <c r="BM282" s="137" t="str">
        <f>IF(C282="","",'[1]رصد درجات'!BN282)</f>
        <v/>
      </c>
      <c r="BN282" s="137" t="str">
        <f t="shared" si="415"/>
        <v/>
      </c>
      <c r="BO282" s="137" t="str">
        <f t="shared" si="416"/>
        <v/>
      </c>
      <c r="BP282" s="137" t="str">
        <f t="shared" si="417"/>
        <v/>
      </c>
      <c r="BQ282" s="137" t="str">
        <f t="shared" si="418"/>
        <v/>
      </c>
      <c r="BR282" s="138" t="str">
        <f t="shared" si="441"/>
        <v/>
      </c>
      <c r="BS282" s="137" t="str">
        <f>IF(C282="","",'[1]رصد درجات'!AD282)</f>
        <v/>
      </c>
      <c r="BT282" s="137" t="str">
        <f>IF(C282="","",'[1]رصد درجات'!AR282)</f>
        <v/>
      </c>
      <c r="BU282" s="137" t="str">
        <f t="shared" si="419"/>
        <v/>
      </c>
      <c r="BV282" s="137" t="str">
        <f t="shared" si="442"/>
        <v/>
      </c>
      <c r="BW282" s="137" t="str">
        <f>IF(C282="","",'[1]رصد درجات'!BA282)</f>
        <v/>
      </c>
      <c r="BX282" s="137" t="str">
        <f>IF(C282="","",'[1]رصد درجات'!BO282)</f>
        <v/>
      </c>
      <c r="BY282" s="137" t="str">
        <f t="shared" si="420"/>
        <v/>
      </c>
      <c r="BZ282" s="137" t="str">
        <f t="shared" si="443"/>
        <v/>
      </c>
      <c r="CA282" s="137" t="str">
        <f t="shared" si="421"/>
        <v/>
      </c>
      <c r="CB282" s="138" t="str">
        <f t="shared" si="444"/>
        <v/>
      </c>
      <c r="CC282" s="137" t="str">
        <f>IF(C282="","",'[1]رصد درجات'!AE282)</f>
        <v/>
      </c>
      <c r="CD282" s="137" t="str">
        <f>IF(C282="","",'[1]رصد درجات'!AJ282)</f>
        <v/>
      </c>
      <c r="CE282" s="137" t="str">
        <f>IF(C282="","",'[1]رصد درجات'!AS282)</f>
        <v/>
      </c>
      <c r="CF282" s="137" t="str">
        <f t="shared" si="422"/>
        <v/>
      </c>
      <c r="CG282" s="137" t="str">
        <f t="shared" si="445"/>
        <v/>
      </c>
      <c r="CH282" s="137" t="str">
        <f>IF(C282="","",'[1]رصد درجات'!BB282)</f>
        <v/>
      </c>
      <c r="CI282" s="137" t="str">
        <f>IF(C282="","",'[1]رصد درجات'!BF282)</f>
        <v/>
      </c>
      <c r="CJ282" s="137" t="str">
        <f>IF(C282="","",'[1]رصد درجات'!BP282)</f>
        <v/>
      </c>
      <c r="CK282" s="137" t="str">
        <f t="shared" si="423"/>
        <v/>
      </c>
      <c r="CL282" s="137" t="str">
        <f t="shared" si="424"/>
        <v/>
      </c>
      <c r="CM282" s="137" t="str">
        <f t="shared" si="425"/>
        <v/>
      </c>
      <c r="CN282" s="137" t="str">
        <f t="shared" si="446"/>
        <v/>
      </c>
      <c r="CO282" s="138" t="str">
        <f t="shared" si="447"/>
        <v/>
      </c>
      <c r="CP282" s="140" t="str">
        <f>IF(C282="","",'[1]رصد درجات'!AF282)</f>
        <v/>
      </c>
      <c r="CQ282" s="135" t="str">
        <f t="shared" si="448"/>
        <v/>
      </c>
      <c r="CR282" s="140" t="str">
        <f>IF(C282="","",'[1]رصد درجات'!BC282)</f>
        <v/>
      </c>
      <c r="CS282" s="140" t="str">
        <f t="shared" si="449"/>
        <v/>
      </c>
      <c r="CT282" s="140" t="str">
        <f t="shared" ref="CT282:CT345" si="490">IF(C282="","",IF(OR(CS282="غ",CP282="غ"),"غ",(CS282*$CT$9)/100))</f>
        <v/>
      </c>
      <c r="CU282" s="135" t="str">
        <f t="shared" ref="CU282:CU345" si="491">IF(C282="","",IF(CR282="غ","غائب",IF(CZ282&gt;=0.85*$CT$9,"ممتاز",IF(CT282&gt;=0.75*$CT$9,"جيد جدا",IF(CT282&gt;=0.65*$CT$9,"جيد",IF(CT282&gt;=0.5*$CT$9,"مقبول",IF(CT282&lt;0.75*$CT$9,"دون المستوى")))))))</f>
        <v/>
      </c>
      <c r="CV282" s="137" t="str">
        <f>IF(C282="","",'[1]رصد درجات'!AG282)</f>
        <v/>
      </c>
      <c r="CW282" s="137" t="str">
        <f t="shared" si="450"/>
        <v/>
      </c>
      <c r="CX282" s="137" t="str">
        <f>IF(C282="","",'[1]رصد درجات'!BD282)</f>
        <v/>
      </c>
      <c r="CY282" s="140" t="str">
        <f t="shared" si="451"/>
        <v/>
      </c>
      <c r="CZ282" s="140" t="str">
        <f t="shared" si="452"/>
        <v/>
      </c>
      <c r="DA282" s="135" t="str">
        <f t="shared" si="453"/>
        <v/>
      </c>
      <c r="DB282" s="141" t="str">
        <f t="shared" si="454"/>
        <v/>
      </c>
      <c r="DC282" s="142" t="str">
        <f t="shared" si="455"/>
        <v/>
      </c>
      <c r="DD282" s="141" t="str">
        <f t="shared" si="456"/>
        <v/>
      </c>
      <c r="DE282" s="142" t="str">
        <f t="shared" si="457"/>
        <v/>
      </c>
      <c r="DF282" s="137" t="str">
        <f>IF(C282="","",'[1]رصد درجات'!AH282)</f>
        <v/>
      </c>
      <c r="DG282" s="137" t="str">
        <f>IF(C282="","",'[1]رصد درجات'!AT282)</f>
        <v/>
      </c>
      <c r="DH282" s="137" t="str">
        <f t="shared" si="458"/>
        <v/>
      </c>
      <c r="DI282" s="137" t="str">
        <f t="shared" si="459"/>
        <v/>
      </c>
      <c r="DJ282" s="137" t="str">
        <f>IF(C282="","",'[1]رصد درجات'!BE282)</f>
        <v/>
      </c>
      <c r="DK282" s="137" t="str">
        <f>IF(C282="","",'[1]رصد درجات'!BQ282)</f>
        <v/>
      </c>
      <c r="DL282" s="137" t="str">
        <f t="shared" si="460"/>
        <v/>
      </c>
      <c r="DM282" s="137" t="str">
        <f t="shared" si="461"/>
        <v/>
      </c>
      <c r="DN282" s="137" t="str">
        <f t="shared" si="462"/>
        <v/>
      </c>
      <c r="DO282" s="138" t="str">
        <f t="shared" si="463"/>
        <v/>
      </c>
      <c r="DP282" s="143" t="str">
        <f t="shared" si="464"/>
        <v/>
      </c>
      <c r="DQ282" s="144" t="str">
        <f t="shared" si="465"/>
        <v/>
      </c>
      <c r="DR282" s="145">
        <f t="shared" si="466"/>
        <v>0</v>
      </c>
      <c r="DS282" s="146" t="str">
        <f t="shared" si="467"/>
        <v/>
      </c>
      <c r="DT282" s="147" t="str">
        <f t="shared" si="468"/>
        <v/>
      </c>
      <c r="DU282" s="147" t="str">
        <f t="shared" si="469"/>
        <v/>
      </c>
      <c r="DV282" s="147" t="str">
        <f t="shared" si="470"/>
        <v/>
      </c>
      <c r="DW282" s="147" t="str">
        <f t="shared" si="471"/>
        <v/>
      </c>
      <c r="DX282" s="147" t="str">
        <f t="shared" si="472"/>
        <v/>
      </c>
      <c r="DY282" s="147" t="str">
        <f t="shared" si="473"/>
        <v/>
      </c>
      <c r="DZ282" s="147" t="str">
        <f t="shared" si="474"/>
        <v/>
      </c>
      <c r="EA282" s="148"/>
      <c r="EB282" s="148"/>
      <c r="EC282" s="148"/>
      <c r="ED282" s="148"/>
      <c r="EE282" s="148"/>
      <c r="EF282" s="148"/>
      <c r="EG282" s="148"/>
      <c r="EH282" s="148"/>
      <c r="EI282" s="148"/>
      <c r="EJ282" s="148"/>
      <c r="EK282" s="149"/>
      <c r="EL282" s="150" t="str">
        <f t="shared" si="475"/>
        <v/>
      </c>
      <c r="EM282" s="145"/>
      <c r="EN282" s="145"/>
      <c r="EO282" s="151" t="str">
        <f>IF(C282="","",IF(EL282=TRUE,'[1]بيانات أساسية'!$Z$16,'[1]بيانات أساسية'!$Y$17))</f>
        <v/>
      </c>
      <c r="EP282" s="152" t="str">
        <f t="shared" si="426"/>
        <v/>
      </c>
      <c r="EQ282" s="153" t="str">
        <f t="shared" si="476"/>
        <v/>
      </c>
      <c r="ER282" s="153" t="str">
        <f t="shared" si="477"/>
        <v/>
      </c>
      <c r="ES282" s="159"/>
      <c r="GD282" s="157" t="str">
        <f t="shared" si="478"/>
        <v/>
      </c>
      <c r="GE282" s="157" t="str">
        <f t="shared" si="479"/>
        <v/>
      </c>
      <c r="GF282" s="157" t="str">
        <f t="shared" si="480"/>
        <v/>
      </c>
      <c r="GG282" s="157" t="str">
        <f t="shared" si="481"/>
        <v/>
      </c>
      <c r="GH282" s="157" t="str">
        <f t="shared" si="482"/>
        <v/>
      </c>
      <c r="GI282" s="157" t="str">
        <f t="shared" si="483"/>
        <v/>
      </c>
      <c r="GJ282" s="157" t="str">
        <f t="shared" si="484"/>
        <v/>
      </c>
      <c r="GK282" s="157" t="str">
        <f t="shared" si="485"/>
        <v/>
      </c>
      <c r="GL282" s="157" t="str">
        <f t="shared" si="486"/>
        <v/>
      </c>
      <c r="GM282" s="158" t="str">
        <f t="shared" si="487"/>
        <v/>
      </c>
      <c r="GN282" s="157" t="str">
        <f t="shared" si="488"/>
        <v/>
      </c>
      <c r="GO282" s="145" t="str">
        <f t="shared" si="489"/>
        <v/>
      </c>
    </row>
    <row r="283" spans="1:197" s="156" customFormat="1" ht="27" customHeight="1" thickBot="1">
      <c r="A283" s="132" t="str">
        <f>IF('[1]رصد درجات'!A283="","",'[1]رصد درجات'!A283)</f>
        <v/>
      </c>
      <c r="B283" s="132" t="str">
        <f>IF('[1]رصد درجات'!B283="","",'[1]رصد درجات'!B283)</f>
        <v/>
      </c>
      <c r="C283" s="132" t="str">
        <f>IF('[1]رصد درجات'!C283="","",'[1]رصد درجات'!C283)</f>
        <v/>
      </c>
      <c r="D283" s="133" t="str">
        <f>IF('[1]رصد درجات'!D283="","",'[1]رصد درجات'!D283)</f>
        <v/>
      </c>
      <c r="E283" s="132" t="str">
        <f>IF('[1]رصد درجات'!E283="","",'[1]رصد درجات'!E283)</f>
        <v/>
      </c>
      <c r="F283" s="132" t="str">
        <f>IF('[1]رصد درجات'!F283="","",'[1]رصد درجات'!F283)</f>
        <v/>
      </c>
      <c r="G283" s="132" t="str">
        <f>IF('[1]رصد درجات'!G283="","",'[1]رصد درجات'!G283)</f>
        <v/>
      </c>
      <c r="H283" s="132" t="str">
        <f>IF('[1]رصد درجات'!H283="","",'[1]رصد درجات'!H283)</f>
        <v/>
      </c>
      <c r="I283" s="132" t="str">
        <f>IF('[1]رصد درجات'!I283="","",'[1]رصد درجات'!I283)</f>
        <v/>
      </c>
      <c r="J283" s="132" t="str">
        <f>IF('[1]رصد درجات'!J283="","",'[1]رصد درجات'!J283)</f>
        <v/>
      </c>
      <c r="K283" s="132" t="str">
        <f>IF('[1]رصد درجات'!K283="","",'[1]رصد درجات'!K283)</f>
        <v/>
      </c>
      <c r="L283" s="132" t="str">
        <f>IF('[1]رصد درجات'!L283="","",'[1]رصد درجات'!L283)</f>
        <v/>
      </c>
      <c r="M283" s="134" t="str">
        <f>IF('[1]رصد درجات'!M283="","",'[1]رصد درجات'!M283)</f>
        <v/>
      </c>
      <c r="N283" s="134" t="str">
        <f>IF('[1]رصد درجات'!N283="","",'[1]رصد درجات'!N283)</f>
        <v/>
      </c>
      <c r="O283" s="132" t="str">
        <f>IF(C283="","",'[1]رصد درجات'!Y283)</f>
        <v/>
      </c>
      <c r="P283" s="132" t="str">
        <f>IF(C283="","",'[1]رصد درجات'!AL283)</f>
        <v/>
      </c>
      <c r="Q283" s="132" t="str">
        <f t="shared" si="427"/>
        <v/>
      </c>
      <c r="R283" s="135" t="str">
        <f t="shared" si="428"/>
        <v/>
      </c>
      <c r="S283" s="132" t="str">
        <f>IF(C283="","",'[1]رصد درجات'!AV283)</f>
        <v/>
      </c>
      <c r="T283" s="132" t="str">
        <f>IF(C283="","",'[1]رصد درجات'!BI283)</f>
        <v/>
      </c>
      <c r="U283" s="132" t="str">
        <f t="shared" si="429"/>
        <v/>
      </c>
      <c r="V283" s="132" t="str">
        <f t="shared" si="430"/>
        <v/>
      </c>
      <c r="W283" s="132" t="str">
        <f t="shared" si="431"/>
        <v/>
      </c>
      <c r="X283" s="136" t="str">
        <f t="shared" si="432"/>
        <v/>
      </c>
      <c r="Y283" s="137" t="str">
        <f>IF(C283="","",'[1]رصد درجات'!Z283)</f>
        <v/>
      </c>
      <c r="Z283" s="137" t="str">
        <f>IF(C283="","",'[1]رصد درجات'!AM283)</f>
        <v/>
      </c>
      <c r="AA283" s="137" t="str">
        <f t="shared" si="402"/>
        <v/>
      </c>
      <c r="AB283" s="137" t="str">
        <f t="shared" si="433"/>
        <v/>
      </c>
      <c r="AC283" s="137" t="str">
        <f>IF(C283="","",'[1]رصد درجات'!AV283)</f>
        <v/>
      </c>
      <c r="AD283" s="137" t="str">
        <f>IF(C283="","",'[1]رصد درجات'!BI283)</f>
        <v/>
      </c>
      <c r="AE283" s="137" t="str">
        <f t="shared" si="403"/>
        <v/>
      </c>
      <c r="AF283" s="137" t="str">
        <f t="shared" si="404"/>
        <v/>
      </c>
      <c r="AG283" s="137" t="str">
        <f t="shared" si="434"/>
        <v/>
      </c>
      <c r="AH283" s="138" t="str">
        <f t="shared" si="435"/>
        <v/>
      </c>
      <c r="AI283" s="137" t="str">
        <f>IF(C283="","",'[1]رصد درجات'!AA283)</f>
        <v/>
      </c>
      <c r="AJ283" s="137" t="str">
        <f>IF(C283="","",'[1]رصد درجات'!AN283)</f>
        <v/>
      </c>
      <c r="AK283" s="137" t="str">
        <f t="shared" si="405"/>
        <v/>
      </c>
      <c r="AL283" s="139" t="str">
        <f t="shared" si="436"/>
        <v/>
      </c>
      <c r="AM283" s="137" t="str">
        <f>IF(C283="","",'[1]رصد درجات'!AX283)</f>
        <v/>
      </c>
      <c r="AN283" s="137" t="str">
        <f>IF(C283="","",'[1]رصد درجات'!BK283)</f>
        <v/>
      </c>
      <c r="AO283" s="137" t="str">
        <f t="shared" si="406"/>
        <v/>
      </c>
      <c r="AP283" s="137" t="str">
        <f t="shared" si="407"/>
        <v/>
      </c>
      <c r="AQ283" s="137" t="str">
        <f t="shared" si="408"/>
        <v/>
      </c>
      <c r="AR283" s="138" t="str">
        <f t="shared" si="437"/>
        <v/>
      </c>
      <c r="AS283" s="137" t="str">
        <f>IF(C283="","",'[1]رصد درجات'!AB283)</f>
        <v/>
      </c>
      <c r="AT283" s="137" t="str">
        <f>IF(C283="","",'[1]رصد درجات'!AO283)</f>
        <v/>
      </c>
      <c r="AU283" s="137" t="str">
        <f>IF(C283="","",'[1]رصد درجات'!AP283)</f>
        <v/>
      </c>
      <c r="AV283" s="137" t="str">
        <f t="shared" si="409"/>
        <v/>
      </c>
      <c r="AW283" s="137" t="str">
        <f t="shared" si="438"/>
        <v/>
      </c>
      <c r="AX283" s="137" t="str">
        <f>IF(C283="","",'[1]رصد درجات'!AY283)</f>
        <v/>
      </c>
      <c r="AY283" s="137" t="str">
        <f>IF(C283="","",'[1]رصد درجات'!BL283)</f>
        <v/>
      </c>
      <c r="AZ283" s="137" t="str">
        <f>IF(C283="","",'[1]رصد درجات'!BM283)</f>
        <v/>
      </c>
      <c r="BA283" s="137" t="str">
        <f t="shared" si="410"/>
        <v/>
      </c>
      <c r="BB283" s="137" t="str">
        <f t="shared" si="411"/>
        <v/>
      </c>
      <c r="BC283" s="137" t="str">
        <f t="shared" si="412"/>
        <v/>
      </c>
      <c r="BD283" s="137" t="str">
        <f t="shared" si="413"/>
        <v/>
      </c>
      <c r="BE283" s="138" t="str">
        <f t="shared" si="439"/>
        <v/>
      </c>
      <c r="BF283" s="137" t="str">
        <f>IF(C283="","",'[1]رصد درجات'!AC283)</f>
        <v/>
      </c>
      <c r="BG283" s="137" t="str">
        <f>IF(C283="","",'[1]رصد درجات'!AI283)</f>
        <v/>
      </c>
      <c r="BH283" s="137" t="str">
        <f>IF(C283="","",'[1]رصد درجات'!AQ283)</f>
        <v/>
      </c>
      <c r="BI283" s="137" t="str">
        <f t="shared" si="414"/>
        <v/>
      </c>
      <c r="BJ283" s="137" t="str">
        <f t="shared" si="440"/>
        <v/>
      </c>
      <c r="BK283" s="137" t="str">
        <f>IF(C283="","",'[1]رصد درجات'!AZ283)</f>
        <v/>
      </c>
      <c r="BL283" s="137" t="str">
        <f>IF(C283="","",'[1]رصد درجات'!BF283)</f>
        <v/>
      </c>
      <c r="BM283" s="137" t="str">
        <f>IF(C283="","",'[1]رصد درجات'!BN283)</f>
        <v/>
      </c>
      <c r="BN283" s="137" t="str">
        <f t="shared" si="415"/>
        <v/>
      </c>
      <c r="BO283" s="137" t="str">
        <f t="shared" si="416"/>
        <v/>
      </c>
      <c r="BP283" s="137" t="str">
        <f t="shared" si="417"/>
        <v/>
      </c>
      <c r="BQ283" s="137" t="str">
        <f t="shared" si="418"/>
        <v/>
      </c>
      <c r="BR283" s="138" t="str">
        <f t="shared" si="441"/>
        <v/>
      </c>
      <c r="BS283" s="137" t="str">
        <f>IF(C283="","",'[1]رصد درجات'!AD283)</f>
        <v/>
      </c>
      <c r="BT283" s="137" t="str">
        <f>IF(C283="","",'[1]رصد درجات'!AR283)</f>
        <v/>
      </c>
      <c r="BU283" s="137" t="str">
        <f t="shared" si="419"/>
        <v/>
      </c>
      <c r="BV283" s="137" t="str">
        <f t="shared" si="442"/>
        <v/>
      </c>
      <c r="BW283" s="137" t="str">
        <f>IF(C283="","",'[1]رصد درجات'!BA283)</f>
        <v/>
      </c>
      <c r="BX283" s="137" t="str">
        <f>IF(C283="","",'[1]رصد درجات'!BO283)</f>
        <v/>
      </c>
      <c r="BY283" s="137" t="str">
        <f t="shared" si="420"/>
        <v/>
      </c>
      <c r="BZ283" s="137" t="str">
        <f t="shared" si="443"/>
        <v/>
      </c>
      <c r="CA283" s="137" t="str">
        <f t="shared" si="421"/>
        <v/>
      </c>
      <c r="CB283" s="138" t="str">
        <f t="shared" si="444"/>
        <v/>
      </c>
      <c r="CC283" s="137" t="str">
        <f>IF(C283="","",'[1]رصد درجات'!AE283)</f>
        <v/>
      </c>
      <c r="CD283" s="137" t="str">
        <f>IF(C283="","",'[1]رصد درجات'!AJ283)</f>
        <v/>
      </c>
      <c r="CE283" s="137" t="str">
        <f>IF(C283="","",'[1]رصد درجات'!AS283)</f>
        <v/>
      </c>
      <c r="CF283" s="137" t="str">
        <f t="shared" si="422"/>
        <v/>
      </c>
      <c r="CG283" s="137" t="str">
        <f t="shared" si="445"/>
        <v/>
      </c>
      <c r="CH283" s="137" t="str">
        <f>IF(C283="","",'[1]رصد درجات'!BB283)</f>
        <v/>
      </c>
      <c r="CI283" s="137" t="str">
        <f>IF(C283="","",'[1]رصد درجات'!BF283)</f>
        <v/>
      </c>
      <c r="CJ283" s="137" t="str">
        <f>IF(C283="","",'[1]رصد درجات'!BP283)</f>
        <v/>
      </c>
      <c r="CK283" s="137" t="str">
        <f t="shared" si="423"/>
        <v/>
      </c>
      <c r="CL283" s="137" t="str">
        <f t="shared" si="424"/>
        <v/>
      </c>
      <c r="CM283" s="137" t="str">
        <f t="shared" si="425"/>
        <v/>
      </c>
      <c r="CN283" s="137" t="str">
        <f t="shared" si="446"/>
        <v/>
      </c>
      <c r="CO283" s="138" t="str">
        <f t="shared" si="447"/>
        <v/>
      </c>
      <c r="CP283" s="140" t="str">
        <f>IF(C283="","",'[1]رصد درجات'!AF283)</f>
        <v/>
      </c>
      <c r="CQ283" s="135" t="str">
        <f t="shared" si="448"/>
        <v/>
      </c>
      <c r="CR283" s="140" t="str">
        <f>IF(C283="","",'[1]رصد درجات'!BC283)</f>
        <v/>
      </c>
      <c r="CS283" s="140" t="str">
        <f t="shared" si="449"/>
        <v/>
      </c>
      <c r="CT283" s="140" t="str">
        <f t="shared" si="490"/>
        <v/>
      </c>
      <c r="CU283" s="135" t="str">
        <f t="shared" si="491"/>
        <v/>
      </c>
      <c r="CV283" s="137" t="str">
        <f>IF(C283="","",'[1]رصد درجات'!AG283)</f>
        <v/>
      </c>
      <c r="CW283" s="137" t="str">
        <f t="shared" si="450"/>
        <v/>
      </c>
      <c r="CX283" s="137" t="str">
        <f>IF(C283="","",'[1]رصد درجات'!BD283)</f>
        <v/>
      </c>
      <c r="CY283" s="140" t="str">
        <f t="shared" si="451"/>
        <v/>
      </c>
      <c r="CZ283" s="140" t="str">
        <f t="shared" si="452"/>
        <v/>
      </c>
      <c r="DA283" s="135" t="str">
        <f t="shared" si="453"/>
        <v/>
      </c>
      <c r="DB283" s="141" t="str">
        <f t="shared" si="454"/>
        <v/>
      </c>
      <c r="DC283" s="142" t="str">
        <f t="shared" si="455"/>
        <v/>
      </c>
      <c r="DD283" s="141" t="str">
        <f t="shared" si="456"/>
        <v/>
      </c>
      <c r="DE283" s="142" t="str">
        <f t="shared" si="457"/>
        <v/>
      </c>
      <c r="DF283" s="137" t="str">
        <f>IF(C283="","",'[1]رصد درجات'!AH283)</f>
        <v/>
      </c>
      <c r="DG283" s="137" t="str">
        <f>IF(C283="","",'[1]رصد درجات'!AT283)</f>
        <v/>
      </c>
      <c r="DH283" s="137" t="str">
        <f t="shared" si="458"/>
        <v/>
      </c>
      <c r="DI283" s="137" t="str">
        <f t="shared" si="459"/>
        <v/>
      </c>
      <c r="DJ283" s="137" t="str">
        <f>IF(C283="","",'[1]رصد درجات'!BE283)</f>
        <v/>
      </c>
      <c r="DK283" s="137" t="str">
        <f>IF(C283="","",'[1]رصد درجات'!BQ283)</f>
        <v/>
      </c>
      <c r="DL283" s="137" t="str">
        <f t="shared" si="460"/>
        <v/>
      </c>
      <c r="DM283" s="137" t="str">
        <f t="shared" si="461"/>
        <v/>
      </c>
      <c r="DN283" s="137" t="str">
        <f t="shared" si="462"/>
        <v/>
      </c>
      <c r="DO283" s="138" t="str">
        <f t="shared" si="463"/>
        <v/>
      </c>
      <c r="DP283" s="143" t="str">
        <f t="shared" si="464"/>
        <v/>
      </c>
      <c r="DQ283" s="144" t="str">
        <f t="shared" si="465"/>
        <v/>
      </c>
      <c r="DR283" s="145">
        <f t="shared" si="466"/>
        <v>0</v>
      </c>
      <c r="DS283" s="146" t="str">
        <f t="shared" si="467"/>
        <v/>
      </c>
      <c r="DT283" s="147" t="str">
        <f t="shared" si="468"/>
        <v/>
      </c>
      <c r="DU283" s="147" t="str">
        <f t="shared" si="469"/>
        <v/>
      </c>
      <c r="DV283" s="147" t="str">
        <f t="shared" si="470"/>
        <v/>
      </c>
      <c r="DW283" s="147" t="str">
        <f t="shared" si="471"/>
        <v/>
      </c>
      <c r="DX283" s="147" t="str">
        <f t="shared" si="472"/>
        <v/>
      </c>
      <c r="DY283" s="147" t="str">
        <f t="shared" si="473"/>
        <v/>
      </c>
      <c r="DZ283" s="147" t="str">
        <f t="shared" si="474"/>
        <v/>
      </c>
      <c r="EA283" s="148"/>
      <c r="EB283" s="148"/>
      <c r="EC283" s="148"/>
      <c r="ED283" s="148"/>
      <c r="EE283" s="148"/>
      <c r="EF283" s="148"/>
      <c r="EG283" s="148"/>
      <c r="EH283" s="148"/>
      <c r="EI283" s="148"/>
      <c r="EJ283" s="148"/>
      <c r="EK283" s="149"/>
      <c r="EL283" s="150" t="str">
        <f t="shared" si="475"/>
        <v/>
      </c>
      <c r="EM283" s="145"/>
      <c r="EN283" s="145"/>
      <c r="EO283" s="151" t="str">
        <f>IF(C283="","",IF(EL283=TRUE,'[1]بيانات أساسية'!$Z$16,'[1]بيانات أساسية'!$Y$17))</f>
        <v/>
      </c>
      <c r="EP283" s="152" t="str">
        <f t="shared" si="426"/>
        <v/>
      </c>
      <c r="EQ283" s="153" t="str">
        <f t="shared" si="476"/>
        <v/>
      </c>
      <c r="ER283" s="153" t="str">
        <f t="shared" si="477"/>
        <v/>
      </c>
      <c r="ES283" s="159"/>
      <c r="GD283" s="157" t="str">
        <f t="shared" si="478"/>
        <v/>
      </c>
      <c r="GE283" s="157" t="str">
        <f t="shared" si="479"/>
        <v/>
      </c>
      <c r="GF283" s="157" t="str">
        <f t="shared" si="480"/>
        <v/>
      </c>
      <c r="GG283" s="157" t="str">
        <f t="shared" si="481"/>
        <v/>
      </c>
      <c r="GH283" s="157" t="str">
        <f t="shared" si="482"/>
        <v/>
      </c>
      <c r="GI283" s="157" t="str">
        <f t="shared" si="483"/>
        <v/>
      </c>
      <c r="GJ283" s="157" t="str">
        <f t="shared" si="484"/>
        <v/>
      </c>
      <c r="GK283" s="157" t="str">
        <f t="shared" si="485"/>
        <v/>
      </c>
      <c r="GL283" s="157" t="str">
        <f t="shared" si="486"/>
        <v/>
      </c>
      <c r="GM283" s="158" t="str">
        <f t="shared" si="487"/>
        <v/>
      </c>
      <c r="GN283" s="157" t="str">
        <f t="shared" si="488"/>
        <v/>
      </c>
      <c r="GO283" s="145" t="str">
        <f t="shared" si="489"/>
        <v/>
      </c>
    </row>
    <row r="284" spans="1:197" s="156" customFormat="1" ht="27" customHeight="1" thickBot="1">
      <c r="A284" s="132" t="str">
        <f>IF('[1]رصد درجات'!A284="","",'[1]رصد درجات'!A284)</f>
        <v/>
      </c>
      <c r="B284" s="132" t="str">
        <f>IF('[1]رصد درجات'!B284="","",'[1]رصد درجات'!B284)</f>
        <v/>
      </c>
      <c r="C284" s="132" t="str">
        <f>IF('[1]رصد درجات'!C284="","",'[1]رصد درجات'!C284)</f>
        <v/>
      </c>
      <c r="D284" s="133" t="str">
        <f>IF('[1]رصد درجات'!D284="","",'[1]رصد درجات'!D284)</f>
        <v/>
      </c>
      <c r="E284" s="132" t="str">
        <f>IF('[1]رصد درجات'!E284="","",'[1]رصد درجات'!E284)</f>
        <v/>
      </c>
      <c r="F284" s="132" t="str">
        <f>IF('[1]رصد درجات'!F284="","",'[1]رصد درجات'!F284)</f>
        <v/>
      </c>
      <c r="G284" s="132" t="str">
        <f>IF('[1]رصد درجات'!G284="","",'[1]رصد درجات'!G284)</f>
        <v/>
      </c>
      <c r="H284" s="132" t="str">
        <f>IF('[1]رصد درجات'!H284="","",'[1]رصد درجات'!H284)</f>
        <v/>
      </c>
      <c r="I284" s="132" t="str">
        <f>IF('[1]رصد درجات'!I284="","",'[1]رصد درجات'!I284)</f>
        <v/>
      </c>
      <c r="J284" s="132" t="str">
        <f>IF('[1]رصد درجات'!J284="","",'[1]رصد درجات'!J284)</f>
        <v/>
      </c>
      <c r="K284" s="132" t="str">
        <f>IF('[1]رصد درجات'!K284="","",'[1]رصد درجات'!K284)</f>
        <v/>
      </c>
      <c r="L284" s="132" t="str">
        <f>IF('[1]رصد درجات'!L284="","",'[1]رصد درجات'!L284)</f>
        <v/>
      </c>
      <c r="M284" s="134" t="str">
        <f>IF('[1]رصد درجات'!M284="","",'[1]رصد درجات'!M284)</f>
        <v/>
      </c>
      <c r="N284" s="134" t="str">
        <f>IF('[1]رصد درجات'!N284="","",'[1]رصد درجات'!N284)</f>
        <v/>
      </c>
      <c r="O284" s="132" t="str">
        <f>IF(C284="","",'[1]رصد درجات'!Y284)</f>
        <v/>
      </c>
      <c r="P284" s="132" t="str">
        <f>IF(C284="","",'[1]رصد درجات'!AL284)</f>
        <v/>
      </c>
      <c r="Q284" s="132" t="str">
        <f t="shared" si="427"/>
        <v/>
      </c>
      <c r="R284" s="135" t="str">
        <f t="shared" si="428"/>
        <v/>
      </c>
      <c r="S284" s="132" t="str">
        <f>IF(C284="","",'[1]رصد درجات'!AV284)</f>
        <v/>
      </c>
      <c r="T284" s="132" t="str">
        <f>IF(C284="","",'[1]رصد درجات'!BI284)</f>
        <v/>
      </c>
      <c r="U284" s="132" t="str">
        <f t="shared" si="429"/>
        <v/>
      </c>
      <c r="V284" s="132" t="str">
        <f t="shared" si="430"/>
        <v/>
      </c>
      <c r="W284" s="132" t="str">
        <f t="shared" si="431"/>
        <v/>
      </c>
      <c r="X284" s="136" t="str">
        <f t="shared" si="432"/>
        <v/>
      </c>
      <c r="Y284" s="137" t="str">
        <f>IF(C284="","",'[1]رصد درجات'!Z284)</f>
        <v/>
      </c>
      <c r="Z284" s="137" t="str">
        <f>IF(C284="","",'[1]رصد درجات'!AM284)</f>
        <v/>
      </c>
      <c r="AA284" s="137" t="str">
        <f t="shared" si="402"/>
        <v/>
      </c>
      <c r="AB284" s="137" t="str">
        <f t="shared" si="433"/>
        <v/>
      </c>
      <c r="AC284" s="137" t="str">
        <f>IF(C284="","",'[1]رصد درجات'!AV284)</f>
        <v/>
      </c>
      <c r="AD284" s="137" t="str">
        <f>IF(C284="","",'[1]رصد درجات'!BI284)</f>
        <v/>
      </c>
      <c r="AE284" s="137" t="str">
        <f t="shared" si="403"/>
        <v/>
      </c>
      <c r="AF284" s="137" t="str">
        <f t="shared" si="404"/>
        <v/>
      </c>
      <c r="AG284" s="137" t="str">
        <f t="shared" si="434"/>
        <v/>
      </c>
      <c r="AH284" s="138" t="str">
        <f t="shared" si="435"/>
        <v/>
      </c>
      <c r="AI284" s="137" t="str">
        <f>IF(C284="","",'[1]رصد درجات'!AA284)</f>
        <v/>
      </c>
      <c r="AJ284" s="137" t="str">
        <f>IF(C284="","",'[1]رصد درجات'!AN284)</f>
        <v/>
      </c>
      <c r="AK284" s="137" t="str">
        <f t="shared" si="405"/>
        <v/>
      </c>
      <c r="AL284" s="139" t="str">
        <f t="shared" si="436"/>
        <v/>
      </c>
      <c r="AM284" s="137" t="str">
        <f>IF(C284="","",'[1]رصد درجات'!AX284)</f>
        <v/>
      </c>
      <c r="AN284" s="137" t="str">
        <f>IF(C284="","",'[1]رصد درجات'!BK284)</f>
        <v/>
      </c>
      <c r="AO284" s="137" t="str">
        <f t="shared" si="406"/>
        <v/>
      </c>
      <c r="AP284" s="137" t="str">
        <f t="shared" si="407"/>
        <v/>
      </c>
      <c r="AQ284" s="137" t="str">
        <f t="shared" si="408"/>
        <v/>
      </c>
      <c r="AR284" s="138" t="str">
        <f t="shared" si="437"/>
        <v/>
      </c>
      <c r="AS284" s="137" t="str">
        <f>IF(C284="","",'[1]رصد درجات'!AB284)</f>
        <v/>
      </c>
      <c r="AT284" s="137" t="str">
        <f>IF(C284="","",'[1]رصد درجات'!AO284)</f>
        <v/>
      </c>
      <c r="AU284" s="137" t="str">
        <f>IF(C284="","",'[1]رصد درجات'!AP284)</f>
        <v/>
      </c>
      <c r="AV284" s="137" t="str">
        <f t="shared" si="409"/>
        <v/>
      </c>
      <c r="AW284" s="137" t="str">
        <f t="shared" si="438"/>
        <v/>
      </c>
      <c r="AX284" s="137" t="str">
        <f>IF(C284="","",'[1]رصد درجات'!AY284)</f>
        <v/>
      </c>
      <c r="AY284" s="137" t="str">
        <f>IF(C284="","",'[1]رصد درجات'!BL284)</f>
        <v/>
      </c>
      <c r="AZ284" s="137" t="str">
        <f>IF(C284="","",'[1]رصد درجات'!BM284)</f>
        <v/>
      </c>
      <c r="BA284" s="137" t="str">
        <f t="shared" si="410"/>
        <v/>
      </c>
      <c r="BB284" s="137" t="str">
        <f t="shared" si="411"/>
        <v/>
      </c>
      <c r="BC284" s="137" t="str">
        <f t="shared" si="412"/>
        <v/>
      </c>
      <c r="BD284" s="137" t="str">
        <f t="shared" si="413"/>
        <v/>
      </c>
      <c r="BE284" s="138" t="str">
        <f t="shared" si="439"/>
        <v/>
      </c>
      <c r="BF284" s="137" t="str">
        <f>IF(C284="","",'[1]رصد درجات'!AC284)</f>
        <v/>
      </c>
      <c r="BG284" s="137" t="str">
        <f>IF(C284="","",'[1]رصد درجات'!AI284)</f>
        <v/>
      </c>
      <c r="BH284" s="137" t="str">
        <f>IF(C284="","",'[1]رصد درجات'!AQ284)</f>
        <v/>
      </c>
      <c r="BI284" s="137" t="str">
        <f t="shared" si="414"/>
        <v/>
      </c>
      <c r="BJ284" s="137" t="str">
        <f t="shared" si="440"/>
        <v/>
      </c>
      <c r="BK284" s="137" t="str">
        <f>IF(C284="","",'[1]رصد درجات'!AZ284)</f>
        <v/>
      </c>
      <c r="BL284" s="137" t="str">
        <f>IF(C284="","",'[1]رصد درجات'!BF284)</f>
        <v/>
      </c>
      <c r="BM284" s="137" t="str">
        <f>IF(C284="","",'[1]رصد درجات'!BN284)</f>
        <v/>
      </c>
      <c r="BN284" s="137" t="str">
        <f t="shared" si="415"/>
        <v/>
      </c>
      <c r="BO284" s="137" t="str">
        <f t="shared" si="416"/>
        <v/>
      </c>
      <c r="BP284" s="137" t="str">
        <f t="shared" si="417"/>
        <v/>
      </c>
      <c r="BQ284" s="137" t="str">
        <f t="shared" si="418"/>
        <v/>
      </c>
      <c r="BR284" s="138" t="str">
        <f t="shared" si="441"/>
        <v/>
      </c>
      <c r="BS284" s="137" t="str">
        <f>IF(C284="","",'[1]رصد درجات'!AD284)</f>
        <v/>
      </c>
      <c r="BT284" s="137" t="str">
        <f>IF(C284="","",'[1]رصد درجات'!AR284)</f>
        <v/>
      </c>
      <c r="BU284" s="137" t="str">
        <f t="shared" si="419"/>
        <v/>
      </c>
      <c r="BV284" s="137" t="str">
        <f t="shared" si="442"/>
        <v/>
      </c>
      <c r="BW284" s="137" t="str">
        <f>IF(C284="","",'[1]رصد درجات'!BA284)</f>
        <v/>
      </c>
      <c r="BX284" s="137" t="str">
        <f>IF(C284="","",'[1]رصد درجات'!BO284)</f>
        <v/>
      </c>
      <c r="BY284" s="137" t="str">
        <f t="shared" si="420"/>
        <v/>
      </c>
      <c r="BZ284" s="137" t="str">
        <f t="shared" si="443"/>
        <v/>
      </c>
      <c r="CA284" s="137" t="str">
        <f t="shared" si="421"/>
        <v/>
      </c>
      <c r="CB284" s="138" t="str">
        <f t="shared" si="444"/>
        <v/>
      </c>
      <c r="CC284" s="137" t="str">
        <f>IF(C284="","",'[1]رصد درجات'!AE284)</f>
        <v/>
      </c>
      <c r="CD284" s="137" t="str">
        <f>IF(C284="","",'[1]رصد درجات'!AJ284)</f>
        <v/>
      </c>
      <c r="CE284" s="137" t="str">
        <f>IF(C284="","",'[1]رصد درجات'!AS284)</f>
        <v/>
      </c>
      <c r="CF284" s="137" t="str">
        <f t="shared" si="422"/>
        <v/>
      </c>
      <c r="CG284" s="137" t="str">
        <f t="shared" si="445"/>
        <v/>
      </c>
      <c r="CH284" s="137" t="str">
        <f>IF(C284="","",'[1]رصد درجات'!BB284)</f>
        <v/>
      </c>
      <c r="CI284" s="137" t="str">
        <f>IF(C284="","",'[1]رصد درجات'!BF284)</f>
        <v/>
      </c>
      <c r="CJ284" s="137" t="str">
        <f>IF(C284="","",'[1]رصد درجات'!BP284)</f>
        <v/>
      </c>
      <c r="CK284" s="137" t="str">
        <f t="shared" si="423"/>
        <v/>
      </c>
      <c r="CL284" s="137" t="str">
        <f t="shared" si="424"/>
        <v/>
      </c>
      <c r="CM284" s="137" t="str">
        <f t="shared" si="425"/>
        <v/>
      </c>
      <c r="CN284" s="137" t="str">
        <f t="shared" si="446"/>
        <v/>
      </c>
      <c r="CO284" s="138" t="str">
        <f t="shared" si="447"/>
        <v/>
      </c>
      <c r="CP284" s="140" t="str">
        <f>IF(C284="","",'[1]رصد درجات'!AF284)</f>
        <v/>
      </c>
      <c r="CQ284" s="135" t="str">
        <f t="shared" si="448"/>
        <v/>
      </c>
      <c r="CR284" s="140" t="str">
        <f>IF(C284="","",'[1]رصد درجات'!BC284)</f>
        <v/>
      </c>
      <c r="CS284" s="140" t="str">
        <f t="shared" si="449"/>
        <v/>
      </c>
      <c r="CT284" s="140" t="str">
        <f t="shared" si="490"/>
        <v/>
      </c>
      <c r="CU284" s="135" t="str">
        <f t="shared" si="491"/>
        <v/>
      </c>
      <c r="CV284" s="137" t="str">
        <f>IF(C284="","",'[1]رصد درجات'!AG284)</f>
        <v/>
      </c>
      <c r="CW284" s="137" t="str">
        <f t="shared" si="450"/>
        <v/>
      </c>
      <c r="CX284" s="137" t="str">
        <f>IF(C284="","",'[1]رصد درجات'!BD284)</f>
        <v/>
      </c>
      <c r="CY284" s="140" t="str">
        <f t="shared" si="451"/>
        <v/>
      </c>
      <c r="CZ284" s="140" t="str">
        <f t="shared" si="452"/>
        <v/>
      </c>
      <c r="DA284" s="135" t="str">
        <f t="shared" si="453"/>
        <v/>
      </c>
      <c r="DB284" s="141" t="str">
        <f t="shared" si="454"/>
        <v/>
      </c>
      <c r="DC284" s="142" t="str">
        <f t="shared" si="455"/>
        <v/>
      </c>
      <c r="DD284" s="141" t="str">
        <f t="shared" si="456"/>
        <v/>
      </c>
      <c r="DE284" s="142" t="str">
        <f t="shared" si="457"/>
        <v/>
      </c>
      <c r="DF284" s="137" t="str">
        <f>IF(C284="","",'[1]رصد درجات'!AH284)</f>
        <v/>
      </c>
      <c r="DG284" s="137" t="str">
        <f>IF(C284="","",'[1]رصد درجات'!AT284)</f>
        <v/>
      </c>
      <c r="DH284" s="137" t="str">
        <f t="shared" si="458"/>
        <v/>
      </c>
      <c r="DI284" s="137" t="str">
        <f t="shared" si="459"/>
        <v/>
      </c>
      <c r="DJ284" s="137" t="str">
        <f>IF(C284="","",'[1]رصد درجات'!BE284)</f>
        <v/>
      </c>
      <c r="DK284" s="137" t="str">
        <f>IF(C284="","",'[1]رصد درجات'!BQ284)</f>
        <v/>
      </c>
      <c r="DL284" s="137" t="str">
        <f t="shared" si="460"/>
        <v/>
      </c>
      <c r="DM284" s="137" t="str">
        <f t="shared" si="461"/>
        <v/>
      </c>
      <c r="DN284" s="137" t="str">
        <f t="shared" si="462"/>
        <v/>
      </c>
      <c r="DO284" s="138" t="str">
        <f t="shared" si="463"/>
        <v/>
      </c>
      <c r="DP284" s="143" t="str">
        <f t="shared" si="464"/>
        <v/>
      </c>
      <c r="DQ284" s="144" t="str">
        <f t="shared" si="465"/>
        <v/>
      </c>
      <c r="DR284" s="145">
        <f t="shared" si="466"/>
        <v>0</v>
      </c>
      <c r="DS284" s="146" t="str">
        <f t="shared" si="467"/>
        <v/>
      </c>
      <c r="DT284" s="147" t="str">
        <f t="shared" si="468"/>
        <v/>
      </c>
      <c r="DU284" s="147" t="str">
        <f t="shared" si="469"/>
        <v/>
      </c>
      <c r="DV284" s="147" t="str">
        <f t="shared" si="470"/>
        <v/>
      </c>
      <c r="DW284" s="147" t="str">
        <f t="shared" si="471"/>
        <v/>
      </c>
      <c r="DX284" s="147" t="str">
        <f t="shared" si="472"/>
        <v/>
      </c>
      <c r="DY284" s="147" t="str">
        <f t="shared" si="473"/>
        <v/>
      </c>
      <c r="DZ284" s="147" t="str">
        <f t="shared" si="474"/>
        <v/>
      </c>
      <c r="EA284" s="148"/>
      <c r="EB284" s="148"/>
      <c r="EC284" s="148"/>
      <c r="ED284" s="148"/>
      <c r="EE284" s="148"/>
      <c r="EF284" s="148"/>
      <c r="EG284" s="148"/>
      <c r="EH284" s="148"/>
      <c r="EI284" s="148"/>
      <c r="EJ284" s="148"/>
      <c r="EK284" s="149"/>
      <c r="EL284" s="150" t="str">
        <f t="shared" si="475"/>
        <v/>
      </c>
      <c r="EM284" s="145"/>
      <c r="EN284" s="145"/>
      <c r="EO284" s="151" t="str">
        <f>IF(C284="","",IF(EL284=TRUE,'[1]بيانات أساسية'!$Z$16,'[1]بيانات أساسية'!$Y$17))</f>
        <v/>
      </c>
      <c r="EP284" s="152" t="str">
        <f t="shared" si="426"/>
        <v/>
      </c>
      <c r="EQ284" s="153" t="str">
        <f t="shared" si="476"/>
        <v/>
      </c>
      <c r="ER284" s="153" t="str">
        <f t="shared" si="477"/>
        <v/>
      </c>
      <c r="ES284" s="159"/>
      <c r="GD284" s="157" t="str">
        <f t="shared" si="478"/>
        <v/>
      </c>
      <c r="GE284" s="157" t="str">
        <f t="shared" si="479"/>
        <v/>
      </c>
      <c r="GF284" s="157" t="str">
        <f t="shared" si="480"/>
        <v/>
      </c>
      <c r="GG284" s="157" t="str">
        <f t="shared" si="481"/>
        <v/>
      </c>
      <c r="GH284" s="157" t="str">
        <f t="shared" si="482"/>
        <v/>
      </c>
      <c r="GI284" s="157" t="str">
        <f t="shared" si="483"/>
        <v/>
      </c>
      <c r="GJ284" s="157" t="str">
        <f t="shared" si="484"/>
        <v/>
      </c>
      <c r="GK284" s="157" t="str">
        <f t="shared" si="485"/>
        <v/>
      </c>
      <c r="GL284" s="157" t="str">
        <f t="shared" si="486"/>
        <v/>
      </c>
      <c r="GM284" s="158" t="str">
        <f t="shared" si="487"/>
        <v/>
      </c>
      <c r="GN284" s="157" t="str">
        <f t="shared" si="488"/>
        <v/>
      </c>
      <c r="GO284" s="145" t="str">
        <f t="shared" si="489"/>
        <v/>
      </c>
    </row>
    <row r="285" spans="1:197" s="156" customFormat="1" ht="27" customHeight="1" thickBot="1">
      <c r="A285" s="132" t="str">
        <f>IF('[1]رصد درجات'!A285="","",'[1]رصد درجات'!A285)</f>
        <v/>
      </c>
      <c r="B285" s="132" t="str">
        <f>IF('[1]رصد درجات'!B285="","",'[1]رصد درجات'!B285)</f>
        <v/>
      </c>
      <c r="C285" s="132" t="str">
        <f>IF('[1]رصد درجات'!C285="","",'[1]رصد درجات'!C285)</f>
        <v/>
      </c>
      <c r="D285" s="133" t="str">
        <f>IF('[1]رصد درجات'!D285="","",'[1]رصد درجات'!D285)</f>
        <v/>
      </c>
      <c r="E285" s="132" t="str">
        <f>IF('[1]رصد درجات'!E285="","",'[1]رصد درجات'!E285)</f>
        <v/>
      </c>
      <c r="F285" s="132" t="str">
        <f>IF('[1]رصد درجات'!F285="","",'[1]رصد درجات'!F285)</f>
        <v/>
      </c>
      <c r="G285" s="132" t="str">
        <f>IF('[1]رصد درجات'!G285="","",'[1]رصد درجات'!G285)</f>
        <v/>
      </c>
      <c r="H285" s="132" t="str">
        <f>IF('[1]رصد درجات'!H285="","",'[1]رصد درجات'!H285)</f>
        <v/>
      </c>
      <c r="I285" s="132" t="str">
        <f>IF('[1]رصد درجات'!I285="","",'[1]رصد درجات'!I285)</f>
        <v/>
      </c>
      <c r="J285" s="132" t="str">
        <f>IF('[1]رصد درجات'!J285="","",'[1]رصد درجات'!J285)</f>
        <v/>
      </c>
      <c r="K285" s="132" t="str">
        <f>IF('[1]رصد درجات'!K285="","",'[1]رصد درجات'!K285)</f>
        <v/>
      </c>
      <c r="L285" s="132" t="str">
        <f>IF('[1]رصد درجات'!L285="","",'[1]رصد درجات'!L285)</f>
        <v/>
      </c>
      <c r="M285" s="134" t="str">
        <f>IF('[1]رصد درجات'!M285="","",'[1]رصد درجات'!M285)</f>
        <v/>
      </c>
      <c r="N285" s="134" t="str">
        <f>IF('[1]رصد درجات'!N285="","",'[1]رصد درجات'!N285)</f>
        <v/>
      </c>
      <c r="O285" s="132" t="str">
        <f>IF(C285="","",'[1]رصد درجات'!Y285)</f>
        <v/>
      </c>
      <c r="P285" s="132" t="str">
        <f>IF(C285="","",'[1]رصد درجات'!AL285)</f>
        <v/>
      </c>
      <c r="Q285" s="132" t="str">
        <f t="shared" si="427"/>
        <v/>
      </c>
      <c r="R285" s="135" t="str">
        <f t="shared" si="428"/>
        <v/>
      </c>
      <c r="S285" s="132" t="str">
        <f>IF(C285="","",'[1]رصد درجات'!AV285)</f>
        <v/>
      </c>
      <c r="T285" s="132" t="str">
        <f>IF(C285="","",'[1]رصد درجات'!BI285)</f>
        <v/>
      </c>
      <c r="U285" s="132" t="str">
        <f t="shared" si="429"/>
        <v/>
      </c>
      <c r="V285" s="132" t="str">
        <f t="shared" si="430"/>
        <v/>
      </c>
      <c r="W285" s="132" t="str">
        <f t="shared" si="431"/>
        <v/>
      </c>
      <c r="X285" s="136" t="str">
        <f t="shared" si="432"/>
        <v/>
      </c>
      <c r="Y285" s="137" t="str">
        <f>IF(C285="","",'[1]رصد درجات'!Z285)</f>
        <v/>
      </c>
      <c r="Z285" s="137" t="str">
        <f>IF(C285="","",'[1]رصد درجات'!AM285)</f>
        <v/>
      </c>
      <c r="AA285" s="137" t="str">
        <f t="shared" si="402"/>
        <v/>
      </c>
      <c r="AB285" s="137" t="str">
        <f t="shared" si="433"/>
        <v/>
      </c>
      <c r="AC285" s="137" t="str">
        <f>IF(C285="","",'[1]رصد درجات'!AV285)</f>
        <v/>
      </c>
      <c r="AD285" s="137" t="str">
        <f>IF(C285="","",'[1]رصد درجات'!BI285)</f>
        <v/>
      </c>
      <c r="AE285" s="137" t="str">
        <f t="shared" si="403"/>
        <v/>
      </c>
      <c r="AF285" s="137" t="str">
        <f t="shared" si="404"/>
        <v/>
      </c>
      <c r="AG285" s="137" t="str">
        <f t="shared" si="434"/>
        <v/>
      </c>
      <c r="AH285" s="138" t="str">
        <f t="shared" si="435"/>
        <v/>
      </c>
      <c r="AI285" s="137" t="str">
        <f>IF(C285="","",'[1]رصد درجات'!AA285)</f>
        <v/>
      </c>
      <c r="AJ285" s="137" t="str">
        <f>IF(C285="","",'[1]رصد درجات'!AN285)</f>
        <v/>
      </c>
      <c r="AK285" s="137" t="str">
        <f t="shared" si="405"/>
        <v/>
      </c>
      <c r="AL285" s="139" t="str">
        <f t="shared" si="436"/>
        <v/>
      </c>
      <c r="AM285" s="137" t="str">
        <f>IF(C285="","",'[1]رصد درجات'!AX285)</f>
        <v/>
      </c>
      <c r="AN285" s="137" t="str">
        <f>IF(C285="","",'[1]رصد درجات'!BK285)</f>
        <v/>
      </c>
      <c r="AO285" s="137" t="str">
        <f t="shared" si="406"/>
        <v/>
      </c>
      <c r="AP285" s="137" t="str">
        <f t="shared" si="407"/>
        <v/>
      </c>
      <c r="AQ285" s="137" t="str">
        <f t="shared" si="408"/>
        <v/>
      </c>
      <c r="AR285" s="138" t="str">
        <f t="shared" si="437"/>
        <v/>
      </c>
      <c r="AS285" s="137" t="str">
        <f>IF(C285="","",'[1]رصد درجات'!AB285)</f>
        <v/>
      </c>
      <c r="AT285" s="137" t="str">
        <f>IF(C285="","",'[1]رصد درجات'!AO285)</f>
        <v/>
      </c>
      <c r="AU285" s="137" t="str">
        <f>IF(C285="","",'[1]رصد درجات'!AP285)</f>
        <v/>
      </c>
      <c r="AV285" s="137" t="str">
        <f t="shared" si="409"/>
        <v/>
      </c>
      <c r="AW285" s="137" t="str">
        <f t="shared" si="438"/>
        <v/>
      </c>
      <c r="AX285" s="137" t="str">
        <f>IF(C285="","",'[1]رصد درجات'!AY285)</f>
        <v/>
      </c>
      <c r="AY285" s="137" t="str">
        <f>IF(C285="","",'[1]رصد درجات'!BL285)</f>
        <v/>
      </c>
      <c r="AZ285" s="137" t="str">
        <f>IF(C285="","",'[1]رصد درجات'!BM285)</f>
        <v/>
      </c>
      <c r="BA285" s="137" t="str">
        <f t="shared" si="410"/>
        <v/>
      </c>
      <c r="BB285" s="137" t="str">
        <f t="shared" si="411"/>
        <v/>
      </c>
      <c r="BC285" s="137" t="str">
        <f t="shared" si="412"/>
        <v/>
      </c>
      <c r="BD285" s="137" t="str">
        <f t="shared" si="413"/>
        <v/>
      </c>
      <c r="BE285" s="138" t="str">
        <f t="shared" si="439"/>
        <v/>
      </c>
      <c r="BF285" s="137" t="str">
        <f>IF(C285="","",'[1]رصد درجات'!AC285)</f>
        <v/>
      </c>
      <c r="BG285" s="137" t="str">
        <f>IF(C285="","",'[1]رصد درجات'!AI285)</f>
        <v/>
      </c>
      <c r="BH285" s="137" t="str">
        <f>IF(C285="","",'[1]رصد درجات'!AQ285)</f>
        <v/>
      </c>
      <c r="BI285" s="137" t="str">
        <f t="shared" si="414"/>
        <v/>
      </c>
      <c r="BJ285" s="137" t="str">
        <f t="shared" si="440"/>
        <v/>
      </c>
      <c r="BK285" s="137" t="str">
        <f>IF(C285="","",'[1]رصد درجات'!AZ285)</f>
        <v/>
      </c>
      <c r="BL285" s="137" t="str">
        <f>IF(C285="","",'[1]رصد درجات'!BF285)</f>
        <v/>
      </c>
      <c r="BM285" s="137" t="str">
        <f>IF(C285="","",'[1]رصد درجات'!BN285)</f>
        <v/>
      </c>
      <c r="BN285" s="137" t="str">
        <f t="shared" si="415"/>
        <v/>
      </c>
      <c r="BO285" s="137" t="str">
        <f t="shared" si="416"/>
        <v/>
      </c>
      <c r="BP285" s="137" t="str">
        <f t="shared" si="417"/>
        <v/>
      </c>
      <c r="BQ285" s="137" t="str">
        <f t="shared" si="418"/>
        <v/>
      </c>
      <c r="BR285" s="138" t="str">
        <f t="shared" si="441"/>
        <v/>
      </c>
      <c r="BS285" s="137" t="str">
        <f>IF(C285="","",'[1]رصد درجات'!AD285)</f>
        <v/>
      </c>
      <c r="BT285" s="137" t="str">
        <f>IF(C285="","",'[1]رصد درجات'!AR285)</f>
        <v/>
      </c>
      <c r="BU285" s="137" t="str">
        <f t="shared" si="419"/>
        <v/>
      </c>
      <c r="BV285" s="137" t="str">
        <f t="shared" si="442"/>
        <v/>
      </c>
      <c r="BW285" s="137" t="str">
        <f>IF(C285="","",'[1]رصد درجات'!BA285)</f>
        <v/>
      </c>
      <c r="BX285" s="137" t="str">
        <f>IF(C285="","",'[1]رصد درجات'!BO285)</f>
        <v/>
      </c>
      <c r="BY285" s="137" t="str">
        <f t="shared" si="420"/>
        <v/>
      </c>
      <c r="BZ285" s="137" t="str">
        <f t="shared" si="443"/>
        <v/>
      </c>
      <c r="CA285" s="137" t="str">
        <f t="shared" si="421"/>
        <v/>
      </c>
      <c r="CB285" s="138" t="str">
        <f t="shared" si="444"/>
        <v/>
      </c>
      <c r="CC285" s="137" t="str">
        <f>IF(C285="","",'[1]رصد درجات'!AE285)</f>
        <v/>
      </c>
      <c r="CD285" s="137" t="str">
        <f>IF(C285="","",'[1]رصد درجات'!AJ285)</f>
        <v/>
      </c>
      <c r="CE285" s="137" t="str">
        <f>IF(C285="","",'[1]رصد درجات'!AS285)</f>
        <v/>
      </c>
      <c r="CF285" s="137" t="str">
        <f t="shared" si="422"/>
        <v/>
      </c>
      <c r="CG285" s="137" t="str">
        <f t="shared" si="445"/>
        <v/>
      </c>
      <c r="CH285" s="137" t="str">
        <f>IF(C285="","",'[1]رصد درجات'!BB285)</f>
        <v/>
      </c>
      <c r="CI285" s="137" t="str">
        <f>IF(C285="","",'[1]رصد درجات'!BF285)</f>
        <v/>
      </c>
      <c r="CJ285" s="137" t="str">
        <f>IF(C285="","",'[1]رصد درجات'!BP285)</f>
        <v/>
      </c>
      <c r="CK285" s="137" t="str">
        <f t="shared" si="423"/>
        <v/>
      </c>
      <c r="CL285" s="137" t="str">
        <f t="shared" si="424"/>
        <v/>
      </c>
      <c r="CM285" s="137" t="str">
        <f t="shared" si="425"/>
        <v/>
      </c>
      <c r="CN285" s="137" t="str">
        <f t="shared" si="446"/>
        <v/>
      </c>
      <c r="CO285" s="138" t="str">
        <f t="shared" si="447"/>
        <v/>
      </c>
      <c r="CP285" s="140" t="str">
        <f>IF(C285="","",'[1]رصد درجات'!AF285)</f>
        <v/>
      </c>
      <c r="CQ285" s="135" t="str">
        <f t="shared" si="448"/>
        <v/>
      </c>
      <c r="CR285" s="140" t="str">
        <f>IF(C285="","",'[1]رصد درجات'!BC285)</f>
        <v/>
      </c>
      <c r="CS285" s="140" t="str">
        <f t="shared" si="449"/>
        <v/>
      </c>
      <c r="CT285" s="140" t="str">
        <f t="shared" si="490"/>
        <v/>
      </c>
      <c r="CU285" s="135" t="str">
        <f t="shared" si="491"/>
        <v/>
      </c>
      <c r="CV285" s="137" t="str">
        <f>IF(C285="","",'[1]رصد درجات'!AG285)</f>
        <v/>
      </c>
      <c r="CW285" s="137" t="str">
        <f t="shared" si="450"/>
        <v/>
      </c>
      <c r="CX285" s="137" t="str">
        <f>IF(C285="","",'[1]رصد درجات'!BD285)</f>
        <v/>
      </c>
      <c r="CY285" s="140" t="str">
        <f t="shared" si="451"/>
        <v/>
      </c>
      <c r="CZ285" s="140" t="str">
        <f t="shared" si="452"/>
        <v/>
      </c>
      <c r="DA285" s="135" t="str">
        <f t="shared" si="453"/>
        <v/>
      </c>
      <c r="DB285" s="141" t="str">
        <f t="shared" si="454"/>
        <v/>
      </c>
      <c r="DC285" s="142" t="str">
        <f t="shared" si="455"/>
        <v/>
      </c>
      <c r="DD285" s="141" t="str">
        <f t="shared" si="456"/>
        <v/>
      </c>
      <c r="DE285" s="142" t="str">
        <f t="shared" si="457"/>
        <v/>
      </c>
      <c r="DF285" s="137" t="str">
        <f>IF(C285="","",'[1]رصد درجات'!AH285)</f>
        <v/>
      </c>
      <c r="DG285" s="137" t="str">
        <f>IF(C285="","",'[1]رصد درجات'!AT285)</f>
        <v/>
      </c>
      <c r="DH285" s="137" t="str">
        <f t="shared" si="458"/>
        <v/>
      </c>
      <c r="DI285" s="137" t="str">
        <f t="shared" si="459"/>
        <v/>
      </c>
      <c r="DJ285" s="137" t="str">
        <f>IF(C285="","",'[1]رصد درجات'!BE285)</f>
        <v/>
      </c>
      <c r="DK285" s="137" t="str">
        <f>IF(C285="","",'[1]رصد درجات'!BQ285)</f>
        <v/>
      </c>
      <c r="DL285" s="137" t="str">
        <f t="shared" si="460"/>
        <v/>
      </c>
      <c r="DM285" s="137" t="str">
        <f t="shared" si="461"/>
        <v/>
      </c>
      <c r="DN285" s="137" t="str">
        <f t="shared" si="462"/>
        <v/>
      </c>
      <c r="DO285" s="138" t="str">
        <f t="shared" si="463"/>
        <v/>
      </c>
      <c r="DP285" s="143" t="str">
        <f t="shared" si="464"/>
        <v/>
      </c>
      <c r="DQ285" s="144" t="str">
        <f t="shared" si="465"/>
        <v/>
      </c>
      <c r="DR285" s="145">
        <f t="shared" si="466"/>
        <v>0</v>
      </c>
      <c r="DS285" s="146" t="str">
        <f t="shared" si="467"/>
        <v/>
      </c>
      <c r="DT285" s="147" t="str">
        <f t="shared" si="468"/>
        <v/>
      </c>
      <c r="DU285" s="147" t="str">
        <f t="shared" si="469"/>
        <v/>
      </c>
      <c r="DV285" s="147" t="str">
        <f t="shared" si="470"/>
        <v/>
      </c>
      <c r="DW285" s="147" t="str">
        <f t="shared" si="471"/>
        <v/>
      </c>
      <c r="DX285" s="147" t="str">
        <f t="shared" si="472"/>
        <v/>
      </c>
      <c r="DY285" s="147" t="str">
        <f t="shared" si="473"/>
        <v/>
      </c>
      <c r="DZ285" s="147" t="str">
        <f t="shared" si="474"/>
        <v/>
      </c>
      <c r="EA285" s="148"/>
      <c r="EB285" s="148"/>
      <c r="EC285" s="148"/>
      <c r="ED285" s="148"/>
      <c r="EE285" s="148"/>
      <c r="EF285" s="148"/>
      <c r="EG285" s="148"/>
      <c r="EH285" s="148"/>
      <c r="EI285" s="148"/>
      <c r="EJ285" s="148"/>
      <c r="EK285" s="149"/>
      <c r="EL285" s="150" t="str">
        <f t="shared" si="475"/>
        <v/>
      </c>
      <c r="EM285" s="145"/>
      <c r="EN285" s="145"/>
      <c r="EO285" s="151" t="str">
        <f>IF(C285="","",IF(EL285=TRUE,'[1]بيانات أساسية'!$Z$16,'[1]بيانات أساسية'!$Y$17))</f>
        <v/>
      </c>
      <c r="EP285" s="152" t="str">
        <f t="shared" si="426"/>
        <v/>
      </c>
      <c r="EQ285" s="153" t="str">
        <f t="shared" si="476"/>
        <v/>
      </c>
      <c r="ER285" s="153" t="str">
        <f t="shared" si="477"/>
        <v/>
      </c>
      <c r="ES285" s="159"/>
      <c r="GD285" s="157" t="str">
        <f t="shared" si="478"/>
        <v/>
      </c>
      <c r="GE285" s="157" t="str">
        <f t="shared" si="479"/>
        <v/>
      </c>
      <c r="GF285" s="157" t="str">
        <f t="shared" si="480"/>
        <v/>
      </c>
      <c r="GG285" s="157" t="str">
        <f t="shared" si="481"/>
        <v/>
      </c>
      <c r="GH285" s="157" t="str">
        <f t="shared" si="482"/>
        <v/>
      </c>
      <c r="GI285" s="157" t="str">
        <f t="shared" si="483"/>
        <v/>
      </c>
      <c r="GJ285" s="157" t="str">
        <f t="shared" si="484"/>
        <v/>
      </c>
      <c r="GK285" s="157" t="str">
        <f t="shared" si="485"/>
        <v/>
      </c>
      <c r="GL285" s="157" t="str">
        <f t="shared" si="486"/>
        <v/>
      </c>
      <c r="GM285" s="158" t="str">
        <f t="shared" si="487"/>
        <v/>
      </c>
      <c r="GN285" s="157" t="str">
        <f t="shared" si="488"/>
        <v/>
      </c>
      <c r="GO285" s="145" t="str">
        <f t="shared" si="489"/>
        <v/>
      </c>
    </row>
    <row r="286" spans="1:197" s="156" customFormat="1" ht="27" customHeight="1" thickBot="1">
      <c r="A286" s="132" t="str">
        <f>IF('[1]رصد درجات'!A286="","",'[1]رصد درجات'!A286)</f>
        <v/>
      </c>
      <c r="B286" s="132" t="str">
        <f>IF('[1]رصد درجات'!B286="","",'[1]رصد درجات'!B286)</f>
        <v/>
      </c>
      <c r="C286" s="132" t="str">
        <f>IF('[1]رصد درجات'!C286="","",'[1]رصد درجات'!C286)</f>
        <v/>
      </c>
      <c r="D286" s="133" t="str">
        <f>IF('[1]رصد درجات'!D286="","",'[1]رصد درجات'!D286)</f>
        <v/>
      </c>
      <c r="E286" s="132" t="str">
        <f>IF('[1]رصد درجات'!E286="","",'[1]رصد درجات'!E286)</f>
        <v/>
      </c>
      <c r="F286" s="132" t="str">
        <f>IF('[1]رصد درجات'!F286="","",'[1]رصد درجات'!F286)</f>
        <v/>
      </c>
      <c r="G286" s="132" t="str">
        <f>IF('[1]رصد درجات'!G286="","",'[1]رصد درجات'!G286)</f>
        <v/>
      </c>
      <c r="H286" s="132" t="str">
        <f>IF('[1]رصد درجات'!H286="","",'[1]رصد درجات'!H286)</f>
        <v/>
      </c>
      <c r="I286" s="132" t="str">
        <f>IF('[1]رصد درجات'!I286="","",'[1]رصد درجات'!I286)</f>
        <v/>
      </c>
      <c r="J286" s="132" t="str">
        <f>IF('[1]رصد درجات'!J286="","",'[1]رصد درجات'!J286)</f>
        <v/>
      </c>
      <c r="K286" s="132" t="str">
        <f>IF('[1]رصد درجات'!K286="","",'[1]رصد درجات'!K286)</f>
        <v/>
      </c>
      <c r="L286" s="132" t="str">
        <f>IF('[1]رصد درجات'!L286="","",'[1]رصد درجات'!L286)</f>
        <v/>
      </c>
      <c r="M286" s="134" t="str">
        <f>IF('[1]رصد درجات'!M286="","",'[1]رصد درجات'!M286)</f>
        <v/>
      </c>
      <c r="N286" s="134" t="str">
        <f>IF('[1]رصد درجات'!N286="","",'[1]رصد درجات'!N286)</f>
        <v/>
      </c>
      <c r="O286" s="132" t="str">
        <f>IF(C286="","",'[1]رصد درجات'!Y286)</f>
        <v/>
      </c>
      <c r="P286" s="132" t="str">
        <f>IF(C286="","",'[1]رصد درجات'!AL286)</f>
        <v/>
      </c>
      <c r="Q286" s="132" t="str">
        <f t="shared" si="427"/>
        <v/>
      </c>
      <c r="R286" s="135" t="str">
        <f t="shared" si="428"/>
        <v/>
      </c>
      <c r="S286" s="132" t="str">
        <f>IF(C286="","",'[1]رصد درجات'!AV286)</f>
        <v/>
      </c>
      <c r="T286" s="132" t="str">
        <f>IF(C286="","",'[1]رصد درجات'!BI286)</f>
        <v/>
      </c>
      <c r="U286" s="132" t="str">
        <f t="shared" si="429"/>
        <v/>
      </c>
      <c r="V286" s="132" t="str">
        <f t="shared" si="430"/>
        <v/>
      </c>
      <c r="W286" s="132" t="str">
        <f t="shared" si="431"/>
        <v/>
      </c>
      <c r="X286" s="136" t="str">
        <f t="shared" si="432"/>
        <v/>
      </c>
      <c r="Y286" s="137" t="str">
        <f>IF(C286="","",'[1]رصد درجات'!Z286)</f>
        <v/>
      </c>
      <c r="Z286" s="137" t="str">
        <f>IF(C286="","",'[1]رصد درجات'!AM286)</f>
        <v/>
      </c>
      <c r="AA286" s="137" t="str">
        <f t="shared" si="402"/>
        <v/>
      </c>
      <c r="AB286" s="137" t="str">
        <f t="shared" si="433"/>
        <v/>
      </c>
      <c r="AC286" s="137" t="str">
        <f>IF(C286="","",'[1]رصد درجات'!AV286)</f>
        <v/>
      </c>
      <c r="AD286" s="137" t="str">
        <f>IF(C286="","",'[1]رصد درجات'!BI286)</f>
        <v/>
      </c>
      <c r="AE286" s="137" t="str">
        <f t="shared" si="403"/>
        <v/>
      </c>
      <c r="AF286" s="137" t="str">
        <f t="shared" si="404"/>
        <v/>
      </c>
      <c r="AG286" s="137" t="str">
        <f t="shared" si="434"/>
        <v/>
      </c>
      <c r="AH286" s="138" t="str">
        <f t="shared" si="435"/>
        <v/>
      </c>
      <c r="AI286" s="137" t="str">
        <f>IF(C286="","",'[1]رصد درجات'!AA286)</f>
        <v/>
      </c>
      <c r="AJ286" s="137" t="str">
        <f>IF(C286="","",'[1]رصد درجات'!AN286)</f>
        <v/>
      </c>
      <c r="AK286" s="137" t="str">
        <f t="shared" si="405"/>
        <v/>
      </c>
      <c r="AL286" s="139" t="str">
        <f t="shared" si="436"/>
        <v/>
      </c>
      <c r="AM286" s="137" t="str">
        <f>IF(C286="","",'[1]رصد درجات'!AX286)</f>
        <v/>
      </c>
      <c r="AN286" s="137" t="str">
        <f>IF(C286="","",'[1]رصد درجات'!BK286)</f>
        <v/>
      </c>
      <c r="AO286" s="137" t="str">
        <f t="shared" si="406"/>
        <v/>
      </c>
      <c r="AP286" s="137" t="str">
        <f t="shared" si="407"/>
        <v/>
      </c>
      <c r="AQ286" s="137" t="str">
        <f t="shared" si="408"/>
        <v/>
      </c>
      <c r="AR286" s="138" t="str">
        <f t="shared" si="437"/>
        <v/>
      </c>
      <c r="AS286" s="137" t="str">
        <f>IF(C286="","",'[1]رصد درجات'!AB286)</f>
        <v/>
      </c>
      <c r="AT286" s="137" t="str">
        <f>IF(C286="","",'[1]رصد درجات'!AO286)</f>
        <v/>
      </c>
      <c r="AU286" s="137" t="str">
        <f>IF(C286="","",'[1]رصد درجات'!AP286)</f>
        <v/>
      </c>
      <c r="AV286" s="137" t="str">
        <f t="shared" si="409"/>
        <v/>
      </c>
      <c r="AW286" s="137" t="str">
        <f t="shared" si="438"/>
        <v/>
      </c>
      <c r="AX286" s="137" t="str">
        <f>IF(C286="","",'[1]رصد درجات'!AY286)</f>
        <v/>
      </c>
      <c r="AY286" s="137" t="str">
        <f>IF(C286="","",'[1]رصد درجات'!BL286)</f>
        <v/>
      </c>
      <c r="AZ286" s="137" t="str">
        <f>IF(C286="","",'[1]رصد درجات'!BM286)</f>
        <v/>
      </c>
      <c r="BA286" s="137" t="str">
        <f t="shared" si="410"/>
        <v/>
      </c>
      <c r="BB286" s="137" t="str">
        <f t="shared" si="411"/>
        <v/>
      </c>
      <c r="BC286" s="137" t="str">
        <f t="shared" si="412"/>
        <v/>
      </c>
      <c r="BD286" s="137" t="str">
        <f t="shared" si="413"/>
        <v/>
      </c>
      <c r="BE286" s="138" t="str">
        <f t="shared" si="439"/>
        <v/>
      </c>
      <c r="BF286" s="137" t="str">
        <f>IF(C286="","",'[1]رصد درجات'!AC286)</f>
        <v/>
      </c>
      <c r="BG286" s="137" t="str">
        <f>IF(C286="","",'[1]رصد درجات'!AI286)</f>
        <v/>
      </c>
      <c r="BH286" s="137" t="str">
        <f>IF(C286="","",'[1]رصد درجات'!AQ286)</f>
        <v/>
      </c>
      <c r="BI286" s="137" t="str">
        <f t="shared" si="414"/>
        <v/>
      </c>
      <c r="BJ286" s="137" t="str">
        <f t="shared" si="440"/>
        <v/>
      </c>
      <c r="BK286" s="137" t="str">
        <f>IF(C286="","",'[1]رصد درجات'!AZ286)</f>
        <v/>
      </c>
      <c r="BL286" s="137" t="str">
        <f>IF(C286="","",'[1]رصد درجات'!BF286)</f>
        <v/>
      </c>
      <c r="BM286" s="137" t="str">
        <f>IF(C286="","",'[1]رصد درجات'!BN286)</f>
        <v/>
      </c>
      <c r="BN286" s="137" t="str">
        <f t="shared" si="415"/>
        <v/>
      </c>
      <c r="BO286" s="137" t="str">
        <f t="shared" si="416"/>
        <v/>
      </c>
      <c r="BP286" s="137" t="str">
        <f t="shared" si="417"/>
        <v/>
      </c>
      <c r="BQ286" s="137" t="str">
        <f t="shared" si="418"/>
        <v/>
      </c>
      <c r="BR286" s="138" t="str">
        <f t="shared" si="441"/>
        <v/>
      </c>
      <c r="BS286" s="137" t="str">
        <f>IF(C286="","",'[1]رصد درجات'!AD286)</f>
        <v/>
      </c>
      <c r="BT286" s="137" t="str">
        <f>IF(C286="","",'[1]رصد درجات'!AR286)</f>
        <v/>
      </c>
      <c r="BU286" s="137" t="str">
        <f t="shared" si="419"/>
        <v/>
      </c>
      <c r="BV286" s="137" t="str">
        <f t="shared" si="442"/>
        <v/>
      </c>
      <c r="BW286" s="137" t="str">
        <f>IF(C286="","",'[1]رصد درجات'!BA286)</f>
        <v/>
      </c>
      <c r="BX286" s="137" t="str">
        <f>IF(C286="","",'[1]رصد درجات'!BO286)</f>
        <v/>
      </c>
      <c r="BY286" s="137" t="str">
        <f t="shared" si="420"/>
        <v/>
      </c>
      <c r="BZ286" s="137" t="str">
        <f t="shared" si="443"/>
        <v/>
      </c>
      <c r="CA286" s="137" t="str">
        <f t="shared" si="421"/>
        <v/>
      </c>
      <c r="CB286" s="138" t="str">
        <f t="shared" si="444"/>
        <v/>
      </c>
      <c r="CC286" s="137" t="str">
        <f>IF(C286="","",'[1]رصد درجات'!AE286)</f>
        <v/>
      </c>
      <c r="CD286" s="137" t="str">
        <f>IF(C286="","",'[1]رصد درجات'!AJ286)</f>
        <v/>
      </c>
      <c r="CE286" s="137" t="str">
        <f>IF(C286="","",'[1]رصد درجات'!AS286)</f>
        <v/>
      </c>
      <c r="CF286" s="137" t="str">
        <f t="shared" si="422"/>
        <v/>
      </c>
      <c r="CG286" s="137" t="str">
        <f t="shared" si="445"/>
        <v/>
      </c>
      <c r="CH286" s="137" t="str">
        <f>IF(C286="","",'[1]رصد درجات'!BB286)</f>
        <v/>
      </c>
      <c r="CI286" s="137" t="str">
        <f>IF(C286="","",'[1]رصد درجات'!BF286)</f>
        <v/>
      </c>
      <c r="CJ286" s="137" t="str">
        <f>IF(C286="","",'[1]رصد درجات'!BP286)</f>
        <v/>
      </c>
      <c r="CK286" s="137" t="str">
        <f t="shared" si="423"/>
        <v/>
      </c>
      <c r="CL286" s="137" t="str">
        <f t="shared" si="424"/>
        <v/>
      </c>
      <c r="CM286" s="137" t="str">
        <f t="shared" si="425"/>
        <v/>
      </c>
      <c r="CN286" s="137" t="str">
        <f t="shared" si="446"/>
        <v/>
      </c>
      <c r="CO286" s="138" t="str">
        <f t="shared" si="447"/>
        <v/>
      </c>
      <c r="CP286" s="140" t="str">
        <f>IF(C286="","",'[1]رصد درجات'!AF286)</f>
        <v/>
      </c>
      <c r="CQ286" s="135" t="str">
        <f t="shared" si="448"/>
        <v/>
      </c>
      <c r="CR286" s="140" t="str">
        <f>IF(C286="","",'[1]رصد درجات'!BC286)</f>
        <v/>
      </c>
      <c r="CS286" s="140" t="str">
        <f t="shared" si="449"/>
        <v/>
      </c>
      <c r="CT286" s="140" t="str">
        <f t="shared" si="490"/>
        <v/>
      </c>
      <c r="CU286" s="135" t="str">
        <f t="shared" si="491"/>
        <v/>
      </c>
      <c r="CV286" s="137" t="str">
        <f>IF(C286="","",'[1]رصد درجات'!AG286)</f>
        <v/>
      </c>
      <c r="CW286" s="137" t="str">
        <f t="shared" si="450"/>
        <v/>
      </c>
      <c r="CX286" s="137" t="str">
        <f>IF(C286="","",'[1]رصد درجات'!BD286)</f>
        <v/>
      </c>
      <c r="CY286" s="140" t="str">
        <f t="shared" si="451"/>
        <v/>
      </c>
      <c r="CZ286" s="140" t="str">
        <f t="shared" si="452"/>
        <v/>
      </c>
      <c r="DA286" s="135" t="str">
        <f t="shared" si="453"/>
        <v/>
      </c>
      <c r="DB286" s="141" t="str">
        <f t="shared" si="454"/>
        <v/>
      </c>
      <c r="DC286" s="142" t="str">
        <f t="shared" si="455"/>
        <v/>
      </c>
      <c r="DD286" s="141" t="str">
        <f t="shared" si="456"/>
        <v/>
      </c>
      <c r="DE286" s="142" t="str">
        <f t="shared" si="457"/>
        <v/>
      </c>
      <c r="DF286" s="137" t="str">
        <f>IF(C286="","",'[1]رصد درجات'!AH286)</f>
        <v/>
      </c>
      <c r="DG286" s="137" t="str">
        <f>IF(C286="","",'[1]رصد درجات'!AT286)</f>
        <v/>
      </c>
      <c r="DH286" s="137" t="str">
        <f t="shared" si="458"/>
        <v/>
      </c>
      <c r="DI286" s="137" t="str">
        <f t="shared" si="459"/>
        <v/>
      </c>
      <c r="DJ286" s="137" t="str">
        <f>IF(C286="","",'[1]رصد درجات'!BE286)</f>
        <v/>
      </c>
      <c r="DK286" s="137" t="str">
        <f>IF(C286="","",'[1]رصد درجات'!BQ286)</f>
        <v/>
      </c>
      <c r="DL286" s="137" t="str">
        <f t="shared" si="460"/>
        <v/>
      </c>
      <c r="DM286" s="137" t="str">
        <f t="shared" si="461"/>
        <v/>
      </c>
      <c r="DN286" s="137" t="str">
        <f t="shared" si="462"/>
        <v/>
      </c>
      <c r="DO286" s="138" t="str">
        <f t="shared" si="463"/>
        <v/>
      </c>
      <c r="DP286" s="143" t="str">
        <f t="shared" si="464"/>
        <v/>
      </c>
      <c r="DQ286" s="144" t="str">
        <f t="shared" si="465"/>
        <v/>
      </c>
      <c r="DR286" s="145">
        <f t="shared" si="466"/>
        <v>0</v>
      </c>
      <c r="DS286" s="146" t="str">
        <f t="shared" si="467"/>
        <v/>
      </c>
      <c r="DT286" s="147" t="str">
        <f t="shared" si="468"/>
        <v/>
      </c>
      <c r="DU286" s="147" t="str">
        <f t="shared" si="469"/>
        <v/>
      </c>
      <c r="DV286" s="147" t="str">
        <f t="shared" si="470"/>
        <v/>
      </c>
      <c r="DW286" s="147" t="str">
        <f t="shared" si="471"/>
        <v/>
      </c>
      <c r="DX286" s="147" t="str">
        <f t="shared" si="472"/>
        <v/>
      </c>
      <c r="DY286" s="147" t="str">
        <f t="shared" si="473"/>
        <v/>
      </c>
      <c r="DZ286" s="147" t="str">
        <f t="shared" si="474"/>
        <v/>
      </c>
      <c r="EA286" s="148"/>
      <c r="EB286" s="148"/>
      <c r="EC286" s="148"/>
      <c r="ED286" s="148"/>
      <c r="EE286" s="148"/>
      <c r="EF286" s="148"/>
      <c r="EG286" s="148"/>
      <c r="EH286" s="148"/>
      <c r="EI286" s="148"/>
      <c r="EJ286" s="148"/>
      <c r="EK286" s="149"/>
      <c r="EL286" s="150" t="str">
        <f t="shared" si="475"/>
        <v/>
      </c>
      <c r="EM286" s="145"/>
      <c r="EN286" s="145"/>
      <c r="EO286" s="151" t="str">
        <f>IF(C286="","",IF(EL286=TRUE,'[1]بيانات أساسية'!$Z$16,'[1]بيانات أساسية'!$Y$17))</f>
        <v/>
      </c>
      <c r="EP286" s="152" t="str">
        <f t="shared" si="426"/>
        <v/>
      </c>
      <c r="EQ286" s="153" t="str">
        <f t="shared" si="476"/>
        <v/>
      </c>
      <c r="ER286" s="153" t="str">
        <f t="shared" si="477"/>
        <v/>
      </c>
      <c r="ES286" s="159"/>
      <c r="GD286" s="157" t="str">
        <f t="shared" si="478"/>
        <v/>
      </c>
      <c r="GE286" s="157" t="str">
        <f t="shared" si="479"/>
        <v/>
      </c>
      <c r="GF286" s="157" t="str">
        <f t="shared" si="480"/>
        <v/>
      </c>
      <c r="GG286" s="157" t="str">
        <f t="shared" si="481"/>
        <v/>
      </c>
      <c r="GH286" s="157" t="str">
        <f t="shared" si="482"/>
        <v/>
      </c>
      <c r="GI286" s="157" t="str">
        <f t="shared" si="483"/>
        <v/>
      </c>
      <c r="GJ286" s="157" t="str">
        <f t="shared" si="484"/>
        <v/>
      </c>
      <c r="GK286" s="157" t="str">
        <f t="shared" si="485"/>
        <v/>
      </c>
      <c r="GL286" s="157" t="str">
        <f t="shared" si="486"/>
        <v/>
      </c>
      <c r="GM286" s="158" t="str">
        <f t="shared" si="487"/>
        <v/>
      </c>
      <c r="GN286" s="157" t="str">
        <f t="shared" si="488"/>
        <v/>
      </c>
      <c r="GO286" s="145" t="str">
        <f t="shared" si="489"/>
        <v/>
      </c>
    </row>
    <row r="287" spans="1:197" s="156" customFormat="1" ht="27" customHeight="1" thickBot="1">
      <c r="A287" s="132" t="str">
        <f>IF('[1]رصد درجات'!A287="","",'[1]رصد درجات'!A287)</f>
        <v/>
      </c>
      <c r="B287" s="132" t="str">
        <f>IF('[1]رصد درجات'!B287="","",'[1]رصد درجات'!B287)</f>
        <v/>
      </c>
      <c r="C287" s="132" t="str">
        <f>IF('[1]رصد درجات'!C287="","",'[1]رصد درجات'!C287)</f>
        <v/>
      </c>
      <c r="D287" s="133" t="str">
        <f>IF('[1]رصد درجات'!D287="","",'[1]رصد درجات'!D287)</f>
        <v/>
      </c>
      <c r="E287" s="132" t="str">
        <f>IF('[1]رصد درجات'!E287="","",'[1]رصد درجات'!E287)</f>
        <v/>
      </c>
      <c r="F287" s="132" t="str">
        <f>IF('[1]رصد درجات'!F287="","",'[1]رصد درجات'!F287)</f>
        <v/>
      </c>
      <c r="G287" s="132" t="str">
        <f>IF('[1]رصد درجات'!G287="","",'[1]رصد درجات'!G287)</f>
        <v/>
      </c>
      <c r="H287" s="132" t="str">
        <f>IF('[1]رصد درجات'!H287="","",'[1]رصد درجات'!H287)</f>
        <v/>
      </c>
      <c r="I287" s="132" t="str">
        <f>IF('[1]رصد درجات'!I287="","",'[1]رصد درجات'!I287)</f>
        <v/>
      </c>
      <c r="J287" s="132" t="str">
        <f>IF('[1]رصد درجات'!J287="","",'[1]رصد درجات'!J287)</f>
        <v/>
      </c>
      <c r="K287" s="132" t="str">
        <f>IF('[1]رصد درجات'!K287="","",'[1]رصد درجات'!K287)</f>
        <v/>
      </c>
      <c r="L287" s="132" t="str">
        <f>IF('[1]رصد درجات'!L287="","",'[1]رصد درجات'!L287)</f>
        <v/>
      </c>
      <c r="M287" s="134" t="str">
        <f>IF('[1]رصد درجات'!M287="","",'[1]رصد درجات'!M287)</f>
        <v/>
      </c>
      <c r="N287" s="134" t="str">
        <f>IF('[1]رصد درجات'!N287="","",'[1]رصد درجات'!N287)</f>
        <v/>
      </c>
      <c r="O287" s="132" t="str">
        <f>IF(C287="","",'[1]رصد درجات'!Y287)</f>
        <v/>
      </c>
      <c r="P287" s="132" t="str">
        <f>IF(C287="","",'[1]رصد درجات'!AL287)</f>
        <v/>
      </c>
      <c r="Q287" s="132" t="str">
        <f t="shared" si="427"/>
        <v/>
      </c>
      <c r="R287" s="135" t="str">
        <f t="shared" si="428"/>
        <v/>
      </c>
      <c r="S287" s="132" t="str">
        <f>IF(C287="","",'[1]رصد درجات'!AV287)</f>
        <v/>
      </c>
      <c r="T287" s="132" t="str">
        <f>IF(C287="","",'[1]رصد درجات'!BI287)</f>
        <v/>
      </c>
      <c r="U287" s="132" t="str">
        <f t="shared" si="429"/>
        <v/>
      </c>
      <c r="V287" s="132" t="str">
        <f t="shared" si="430"/>
        <v/>
      </c>
      <c r="W287" s="132" t="str">
        <f t="shared" si="431"/>
        <v/>
      </c>
      <c r="X287" s="136" t="str">
        <f t="shared" si="432"/>
        <v/>
      </c>
      <c r="Y287" s="137" t="str">
        <f>IF(C287="","",'[1]رصد درجات'!Z287)</f>
        <v/>
      </c>
      <c r="Z287" s="137" t="str">
        <f>IF(C287="","",'[1]رصد درجات'!AM287)</f>
        <v/>
      </c>
      <c r="AA287" s="137" t="str">
        <f t="shared" si="402"/>
        <v/>
      </c>
      <c r="AB287" s="137" t="str">
        <f t="shared" si="433"/>
        <v/>
      </c>
      <c r="AC287" s="137" t="str">
        <f>IF(C287="","",'[1]رصد درجات'!AV287)</f>
        <v/>
      </c>
      <c r="AD287" s="137" t="str">
        <f>IF(C287="","",'[1]رصد درجات'!BI287)</f>
        <v/>
      </c>
      <c r="AE287" s="137" t="str">
        <f t="shared" si="403"/>
        <v/>
      </c>
      <c r="AF287" s="137" t="str">
        <f t="shared" si="404"/>
        <v/>
      </c>
      <c r="AG287" s="137" t="str">
        <f t="shared" si="434"/>
        <v/>
      </c>
      <c r="AH287" s="138" t="str">
        <f t="shared" si="435"/>
        <v/>
      </c>
      <c r="AI287" s="137" t="str">
        <f>IF(C287="","",'[1]رصد درجات'!AA287)</f>
        <v/>
      </c>
      <c r="AJ287" s="137" t="str">
        <f>IF(C287="","",'[1]رصد درجات'!AN287)</f>
        <v/>
      </c>
      <c r="AK287" s="137" t="str">
        <f t="shared" si="405"/>
        <v/>
      </c>
      <c r="AL287" s="139" t="str">
        <f t="shared" si="436"/>
        <v/>
      </c>
      <c r="AM287" s="137" t="str">
        <f>IF(C287="","",'[1]رصد درجات'!AX287)</f>
        <v/>
      </c>
      <c r="AN287" s="137" t="str">
        <f>IF(C287="","",'[1]رصد درجات'!BK287)</f>
        <v/>
      </c>
      <c r="AO287" s="137" t="str">
        <f t="shared" si="406"/>
        <v/>
      </c>
      <c r="AP287" s="137" t="str">
        <f t="shared" si="407"/>
        <v/>
      </c>
      <c r="AQ287" s="137" t="str">
        <f t="shared" si="408"/>
        <v/>
      </c>
      <c r="AR287" s="138" t="str">
        <f t="shared" si="437"/>
        <v/>
      </c>
      <c r="AS287" s="137" t="str">
        <f>IF(C287="","",'[1]رصد درجات'!AB287)</f>
        <v/>
      </c>
      <c r="AT287" s="137" t="str">
        <f>IF(C287="","",'[1]رصد درجات'!AO287)</f>
        <v/>
      </c>
      <c r="AU287" s="137" t="str">
        <f>IF(C287="","",'[1]رصد درجات'!AP287)</f>
        <v/>
      </c>
      <c r="AV287" s="137" t="str">
        <f t="shared" si="409"/>
        <v/>
      </c>
      <c r="AW287" s="137" t="str">
        <f t="shared" si="438"/>
        <v/>
      </c>
      <c r="AX287" s="137" t="str">
        <f>IF(C287="","",'[1]رصد درجات'!AY287)</f>
        <v/>
      </c>
      <c r="AY287" s="137" t="str">
        <f>IF(C287="","",'[1]رصد درجات'!BL287)</f>
        <v/>
      </c>
      <c r="AZ287" s="137" t="str">
        <f>IF(C287="","",'[1]رصد درجات'!BM287)</f>
        <v/>
      </c>
      <c r="BA287" s="137" t="str">
        <f t="shared" si="410"/>
        <v/>
      </c>
      <c r="BB287" s="137" t="str">
        <f t="shared" si="411"/>
        <v/>
      </c>
      <c r="BC287" s="137" t="str">
        <f t="shared" si="412"/>
        <v/>
      </c>
      <c r="BD287" s="137" t="str">
        <f t="shared" si="413"/>
        <v/>
      </c>
      <c r="BE287" s="138" t="str">
        <f t="shared" si="439"/>
        <v/>
      </c>
      <c r="BF287" s="137" t="str">
        <f>IF(C287="","",'[1]رصد درجات'!AC287)</f>
        <v/>
      </c>
      <c r="BG287" s="137" t="str">
        <f>IF(C287="","",'[1]رصد درجات'!AI287)</f>
        <v/>
      </c>
      <c r="BH287" s="137" t="str">
        <f>IF(C287="","",'[1]رصد درجات'!AQ287)</f>
        <v/>
      </c>
      <c r="BI287" s="137" t="str">
        <f t="shared" si="414"/>
        <v/>
      </c>
      <c r="BJ287" s="137" t="str">
        <f t="shared" si="440"/>
        <v/>
      </c>
      <c r="BK287" s="137" t="str">
        <f>IF(C287="","",'[1]رصد درجات'!AZ287)</f>
        <v/>
      </c>
      <c r="BL287" s="137" t="str">
        <f>IF(C287="","",'[1]رصد درجات'!BF287)</f>
        <v/>
      </c>
      <c r="BM287" s="137" t="str">
        <f>IF(C287="","",'[1]رصد درجات'!BN287)</f>
        <v/>
      </c>
      <c r="BN287" s="137" t="str">
        <f t="shared" si="415"/>
        <v/>
      </c>
      <c r="BO287" s="137" t="str">
        <f t="shared" si="416"/>
        <v/>
      </c>
      <c r="BP287" s="137" t="str">
        <f t="shared" si="417"/>
        <v/>
      </c>
      <c r="BQ287" s="137" t="str">
        <f t="shared" si="418"/>
        <v/>
      </c>
      <c r="BR287" s="138" t="str">
        <f t="shared" si="441"/>
        <v/>
      </c>
      <c r="BS287" s="137" t="str">
        <f>IF(C287="","",'[1]رصد درجات'!AD287)</f>
        <v/>
      </c>
      <c r="BT287" s="137" t="str">
        <f>IF(C287="","",'[1]رصد درجات'!AR287)</f>
        <v/>
      </c>
      <c r="BU287" s="137" t="str">
        <f t="shared" si="419"/>
        <v/>
      </c>
      <c r="BV287" s="137" t="str">
        <f t="shared" si="442"/>
        <v/>
      </c>
      <c r="BW287" s="137" t="str">
        <f>IF(C287="","",'[1]رصد درجات'!BA287)</f>
        <v/>
      </c>
      <c r="BX287" s="137" t="str">
        <f>IF(C287="","",'[1]رصد درجات'!BO287)</f>
        <v/>
      </c>
      <c r="BY287" s="137" t="str">
        <f t="shared" si="420"/>
        <v/>
      </c>
      <c r="BZ287" s="137" t="str">
        <f t="shared" si="443"/>
        <v/>
      </c>
      <c r="CA287" s="137" t="str">
        <f t="shared" si="421"/>
        <v/>
      </c>
      <c r="CB287" s="138" t="str">
        <f t="shared" si="444"/>
        <v/>
      </c>
      <c r="CC287" s="137" t="str">
        <f>IF(C287="","",'[1]رصد درجات'!AE287)</f>
        <v/>
      </c>
      <c r="CD287" s="137" t="str">
        <f>IF(C287="","",'[1]رصد درجات'!AJ287)</f>
        <v/>
      </c>
      <c r="CE287" s="137" t="str">
        <f>IF(C287="","",'[1]رصد درجات'!AS287)</f>
        <v/>
      </c>
      <c r="CF287" s="137" t="str">
        <f t="shared" si="422"/>
        <v/>
      </c>
      <c r="CG287" s="137" t="str">
        <f t="shared" si="445"/>
        <v/>
      </c>
      <c r="CH287" s="137" t="str">
        <f>IF(C287="","",'[1]رصد درجات'!BB287)</f>
        <v/>
      </c>
      <c r="CI287" s="137" t="str">
        <f>IF(C287="","",'[1]رصد درجات'!BF287)</f>
        <v/>
      </c>
      <c r="CJ287" s="137" t="str">
        <f>IF(C287="","",'[1]رصد درجات'!BP287)</f>
        <v/>
      </c>
      <c r="CK287" s="137" t="str">
        <f t="shared" si="423"/>
        <v/>
      </c>
      <c r="CL287" s="137" t="str">
        <f t="shared" si="424"/>
        <v/>
      </c>
      <c r="CM287" s="137" t="str">
        <f t="shared" si="425"/>
        <v/>
      </c>
      <c r="CN287" s="137" t="str">
        <f t="shared" si="446"/>
        <v/>
      </c>
      <c r="CO287" s="138" t="str">
        <f t="shared" si="447"/>
        <v/>
      </c>
      <c r="CP287" s="140" t="str">
        <f>IF(C287="","",'[1]رصد درجات'!AF287)</f>
        <v/>
      </c>
      <c r="CQ287" s="135" t="str">
        <f t="shared" si="448"/>
        <v/>
      </c>
      <c r="CR287" s="140" t="str">
        <f>IF(C287="","",'[1]رصد درجات'!BC287)</f>
        <v/>
      </c>
      <c r="CS287" s="140" t="str">
        <f t="shared" si="449"/>
        <v/>
      </c>
      <c r="CT287" s="140" t="str">
        <f t="shared" si="490"/>
        <v/>
      </c>
      <c r="CU287" s="135" t="str">
        <f t="shared" si="491"/>
        <v/>
      </c>
      <c r="CV287" s="137" t="str">
        <f>IF(C287="","",'[1]رصد درجات'!AG287)</f>
        <v/>
      </c>
      <c r="CW287" s="137" t="str">
        <f t="shared" si="450"/>
        <v/>
      </c>
      <c r="CX287" s="137" t="str">
        <f>IF(C287="","",'[1]رصد درجات'!BD287)</f>
        <v/>
      </c>
      <c r="CY287" s="140" t="str">
        <f t="shared" si="451"/>
        <v/>
      </c>
      <c r="CZ287" s="140" t="str">
        <f t="shared" si="452"/>
        <v/>
      </c>
      <c r="DA287" s="135" t="str">
        <f t="shared" si="453"/>
        <v/>
      </c>
      <c r="DB287" s="141" t="str">
        <f t="shared" si="454"/>
        <v/>
      </c>
      <c r="DC287" s="142" t="str">
        <f t="shared" si="455"/>
        <v/>
      </c>
      <c r="DD287" s="141" t="str">
        <f t="shared" si="456"/>
        <v/>
      </c>
      <c r="DE287" s="142" t="str">
        <f t="shared" si="457"/>
        <v/>
      </c>
      <c r="DF287" s="137" t="str">
        <f>IF(C287="","",'[1]رصد درجات'!AH287)</f>
        <v/>
      </c>
      <c r="DG287" s="137" t="str">
        <f>IF(C287="","",'[1]رصد درجات'!AT287)</f>
        <v/>
      </c>
      <c r="DH287" s="137" t="str">
        <f t="shared" si="458"/>
        <v/>
      </c>
      <c r="DI287" s="137" t="str">
        <f t="shared" si="459"/>
        <v/>
      </c>
      <c r="DJ287" s="137" t="str">
        <f>IF(C287="","",'[1]رصد درجات'!BE287)</f>
        <v/>
      </c>
      <c r="DK287" s="137" t="str">
        <f>IF(C287="","",'[1]رصد درجات'!BQ287)</f>
        <v/>
      </c>
      <c r="DL287" s="137" t="str">
        <f t="shared" si="460"/>
        <v/>
      </c>
      <c r="DM287" s="137" t="str">
        <f t="shared" si="461"/>
        <v/>
      </c>
      <c r="DN287" s="137" t="str">
        <f t="shared" si="462"/>
        <v/>
      </c>
      <c r="DO287" s="138" t="str">
        <f t="shared" si="463"/>
        <v/>
      </c>
      <c r="DP287" s="143" t="str">
        <f t="shared" si="464"/>
        <v/>
      </c>
      <c r="DQ287" s="144" t="str">
        <f t="shared" si="465"/>
        <v/>
      </c>
      <c r="DR287" s="145">
        <f t="shared" si="466"/>
        <v>0</v>
      </c>
      <c r="DS287" s="146" t="str">
        <f t="shared" si="467"/>
        <v/>
      </c>
      <c r="DT287" s="147" t="str">
        <f t="shared" si="468"/>
        <v/>
      </c>
      <c r="DU287" s="147" t="str">
        <f t="shared" si="469"/>
        <v/>
      </c>
      <c r="DV287" s="147" t="str">
        <f t="shared" si="470"/>
        <v/>
      </c>
      <c r="DW287" s="147" t="str">
        <f t="shared" si="471"/>
        <v/>
      </c>
      <c r="DX287" s="147" t="str">
        <f t="shared" si="472"/>
        <v/>
      </c>
      <c r="DY287" s="147" t="str">
        <f t="shared" si="473"/>
        <v/>
      </c>
      <c r="DZ287" s="147" t="str">
        <f t="shared" si="474"/>
        <v/>
      </c>
      <c r="EA287" s="148"/>
      <c r="EB287" s="148"/>
      <c r="EC287" s="148"/>
      <c r="ED287" s="148"/>
      <c r="EE287" s="148"/>
      <c r="EF287" s="148"/>
      <c r="EG287" s="148"/>
      <c r="EH287" s="148"/>
      <c r="EI287" s="148"/>
      <c r="EJ287" s="148"/>
      <c r="EK287" s="149"/>
      <c r="EL287" s="150" t="str">
        <f t="shared" si="475"/>
        <v/>
      </c>
      <c r="EM287" s="145"/>
      <c r="EN287" s="145"/>
      <c r="EO287" s="151" t="str">
        <f>IF(C287="","",IF(EL287=TRUE,'[1]بيانات أساسية'!$Z$16,'[1]بيانات أساسية'!$Y$17))</f>
        <v/>
      </c>
      <c r="EP287" s="152" t="str">
        <f t="shared" si="426"/>
        <v/>
      </c>
      <c r="EQ287" s="153" t="str">
        <f t="shared" si="476"/>
        <v/>
      </c>
      <c r="ER287" s="153" t="str">
        <f t="shared" si="477"/>
        <v/>
      </c>
      <c r="ES287" s="159"/>
      <c r="GD287" s="157" t="str">
        <f t="shared" si="478"/>
        <v/>
      </c>
      <c r="GE287" s="157" t="str">
        <f t="shared" si="479"/>
        <v/>
      </c>
      <c r="GF287" s="157" t="str">
        <f t="shared" si="480"/>
        <v/>
      </c>
      <c r="GG287" s="157" t="str">
        <f t="shared" si="481"/>
        <v/>
      </c>
      <c r="GH287" s="157" t="str">
        <f t="shared" si="482"/>
        <v/>
      </c>
      <c r="GI287" s="157" t="str">
        <f t="shared" si="483"/>
        <v/>
      </c>
      <c r="GJ287" s="157" t="str">
        <f t="shared" si="484"/>
        <v/>
      </c>
      <c r="GK287" s="157" t="str">
        <f t="shared" si="485"/>
        <v/>
      </c>
      <c r="GL287" s="157" t="str">
        <f t="shared" si="486"/>
        <v/>
      </c>
      <c r="GM287" s="158" t="str">
        <f t="shared" si="487"/>
        <v/>
      </c>
      <c r="GN287" s="157" t="str">
        <f t="shared" si="488"/>
        <v/>
      </c>
      <c r="GO287" s="145" t="str">
        <f t="shared" si="489"/>
        <v/>
      </c>
    </row>
    <row r="288" spans="1:197" s="156" customFormat="1" ht="27" customHeight="1" thickBot="1">
      <c r="A288" s="132" t="str">
        <f>IF('[1]رصد درجات'!A288="","",'[1]رصد درجات'!A288)</f>
        <v/>
      </c>
      <c r="B288" s="132" t="str">
        <f>IF('[1]رصد درجات'!B288="","",'[1]رصد درجات'!B288)</f>
        <v/>
      </c>
      <c r="C288" s="132" t="str">
        <f>IF('[1]رصد درجات'!C288="","",'[1]رصد درجات'!C288)</f>
        <v/>
      </c>
      <c r="D288" s="133" t="str">
        <f>IF('[1]رصد درجات'!D288="","",'[1]رصد درجات'!D288)</f>
        <v/>
      </c>
      <c r="E288" s="132" t="str">
        <f>IF('[1]رصد درجات'!E288="","",'[1]رصد درجات'!E288)</f>
        <v/>
      </c>
      <c r="F288" s="132" t="str">
        <f>IF('[1]رصد درجات'!F288="","",'[1]رصد درجات'!F288)</f>
        <v/>
      </c>
      <c r="G288" s="132" t="str">
        <f>IF('[1]رصد درجات'!G288="","",'[1]رصد درجات'!G288)</f>
        <v/>
      </c>
      <c r="H288" s="132" t="str">
        <f>IF('[1]رصد درجات'!H288="","",'[1]رصد درجات'!H288)</f>
        <v/>
      </c>
      <c r="I288" s="132" t="str">
        <f>IF('[1]رصد درجات'!I288="","",'[1]رصد درجات'!I288)</f>
        <v/>
      </c>
      <c r="J288" s="132" t="str">
        <f>IF('[1]رصد درجات'!J288="","",'[1]رصد درجات'!J288)</f>
        <v/>
      </c>
      <c r="K288" s="132" t="str">
        <f>IF('[1]رصد درجات'!K288="","",'[1]رصد درجات'!K288)</f>
        <v/>
      </c>
      <c r="L288" s="132" t="str">
        <f>IF('[1]رصد درجات'!L288="","",'[1]رصد درجات'!L288)</f>
        <v/>
      </c>
      <c r="M288" s="134" t="str">
        <f>IF('[1]رصد درجات'!M288="","",'[1]رصد درجات'!M288)</f>
        <v/>
      </c>
      <c r="N288" s="134" t="str">
        <f>IF('[1]رصد درجات'!N288="","",'[1]رصد درجات'!N288)</f>
        <v/>
      </c>
      <c r="O288" s="132" t="str">
        <f>IF(C288="","",'[1]رصد درجات'!Y288)</f>
        <v/>
      </c>
      <c r="P288" s="132" t="str">
        <f>IF(C288="","",'[1]رصد درجات'!AL288)</f>
        <v/>
      </c>
      <c r="Q288" s="132" t="str">
        <f t="shared" si="427"/>
        <v/>
      </c>
      <c r="R288" s="135" t="str">
        <f t="shared" si="428"/>
        <v/>
      </c>
      <c r="S288" s="132" t="str">
        <f>IF(C288="","",'[1]رصد درجات'!AV288)</f>
        <v/>
      </c>
      <c r="T288" s="132" t="str">
        <f>IF(C288="","",'[1]رصد درجات'!BI288)</f>
        <v/>
      </c>
      <c r="U288" s="132" t="str">
        <f t="shared" si="429"/>
        <v/>
      </c>
      <c r="V288" s="132" t="str">
        <f t="shared" si="430"/>
        <v/>
      </c>
      <c r="W288" s="132" t="str">
        <f t="shared" si="431"/>
        <v/>
      </c>
      <c r="X288" s="136" t="str">
        <f t="shared" si="432"/>
        <v/>
      </c>
      <c r="Y288" s="137" t="str">
        <f>IF(C288="","",'[1]رصد درجات'!Z288)</f>
        <v/>
      </c>
      <c r="Z288" s="137" t="str">
        <f>IF(C288="","",'[1]رصد درجات'!AM288)</f>
        <v/>
      </c>
      <c r="AA288" s="137" t="str">
        <f t="shared" si="402"/>
        <v/>
      </c>
      <c r="AB288" s="137" t="str">
        <f t="shared" si="433"/>
        <v/>
      </c>
      <c r="AC288" s="137" t="str">
        <f>IF(C288="","",'[1]رصد درجات'!AV288)</f>
        <v/>
      </c>
      <c r="AD288" s="137" t="str">
        <f>IF(C288="","",'[1]رصد درجات'!BI288)</f>
        <v/>
      </c>
      <c r="AE288" s="137" t="str">
        <f t="shared" si="403"/>
        <v/>
      </c>
      <c r="AF288" s="137" t="str">
        <f t="shared" si="404"/>
        <v/>
      </c>
      <c r="AG288" s="137" t="str">
        <f t="shared" si="434"/>
        <v/>
      </c>
      <c r="AH288" s="138" t="str">
        <f t="shared" si="435"/>
        <v/>
      </c>
      <c r="AI288" s="137" t="str">
        <f>IF(C288="","",'[1]رصد درجات'!AA288)</f>
        <v/>
      </c>
      <c r="AJ288" s="137" t="str">
        <f>IF(C288="","",'[1]رصد درجات'!AN288)</f>
        <v/>
      </c>
      <c r="AK288" s="137" t="str">
        <f t="shared" si="405"/>
        <v/>
      </c>
      <c r="AL288" s="139" t="str">
        <f t="shared" si="436"/>
        <v/>
      </c>
      <c r="AM288" s="137" t="str">
        <f>IF(C288="","",'[1]رصد درجات'!AX288)</f>
        <v/>
      </c>
      <c r="AN288" s="137" t="str">
        <f>IF(C288="","",'[1]رصد درجات'!BK288)</f>
        <v/>
      </c>
      <c r="AO288" s="137" t="str">
        <f t="shared" si="406"/>
        <v/>
      </c>
      <c r="AP288" s="137" t="str">
        <f t="shared" si="407"/>
        <v/>
      </c>
      <c r="AQ288" s="137" t="str">
        <f t="shared" si="408"/>
        <v/>
      </c>
      <c r="AR288" s="138" t="str">
        <f t="shared" si="437"/>
        <v/>
      </c>
      <c r="AS288" s="137" t="str">
        <f>IF(C288="","",'[1]رصد درجات'!AB288)</f>
        <v/>
      </c>
      <c r="AT288" s="137" t="str">
        <f>IF(C288="","",'[1]رصد درجات'!AO288)</f>
        <v/>
      </c>
      <c r="AU288" s="137" t="str">
        <f>IF(C288="","",'[1]رصد درجات'!AP288)</f>
        <v/>
      </c>
      <c r="AV288" s="137" t="str">
        <f t="shared" si="409"/>
        <v/>
      </c>
      <c r="AW288" s="137" t="str">
        <f t="shared" si="438"/>
        <v/>
      </c>
      <c r="AX288" s="137" t="str">
        <f>IF(C288="","",'[1]رصد درجات'!AY288)</f>
        <v/>
      </c>
      <c r="AY288" s="137" t="str">
        <f>IF(C288="","",'[1]رصد درجات'!BL288)</f>
        <v/>
      </c>
      <c r="AZ288" s="137" t="str">
        <f>IF(C288="","",'[1]رصد درجات'!BM288)</f>
        <v/>
      </c>
      <c r="BA288" s="137" t="str">
        <f t="shared" si="410"/>
        <v/>
      </c>
      <c r="BB288" s="137" t="str">
        <f t="shared" si="411"/>
        <v/>
      </c>
      <c r="BC288" s="137" t="str">
        <f t="shared" si="412"/>
        <v/>
      </c>
      <c r="BD288" s="137" t="str">
        <f t="shared" si="413"/>
        <v/>
      </c>
      <c r="BE288" s="138" t="str">
        <f t="shared" si="439"/>
        <v/>
      </c>
      <c r="BF288" s="137" t="str">
        <f>IF(C288="","",'[1]رصد درجات'!AC288)</f>
        <v/>
      </c>
      <c r="BG288" s="137" t="str">
        <f>IF(C288="","",'[1]رصد درجات'!AI288)</f>
        <v/>
      </c>
      <c r="BH288" s="137" t="str">
        <f>IF(C288="","",'[1]رصد درجات'!AQ288)</f>
        <v/>
      </c>
      <c r="BI288" s="137" t="str">
        <f t="shared" si="414"/>
        <v/>
      </c>
      <c r="BJ288" s="137" t="str">
        <f t="shared" si="440"/>
        <v/>
      </c>
      <c r="BK288" s="137" t="str">
        <f>IF(C288="","",'[1]رصد درجات'!AZ288)</f>
        <v/>
      </c>
      <c r="BL288" s="137" t="str">
        <f>IF(C288="","",'[1]رصد درجات'!BF288)</f>
        <v/>
      </c>
      <c r="BM288" s="137" t="str">
        <f>IF(C288="","",'[1]رصد درجات'!BN288)</f>
        <v/>
      </c>
      <c r="BN288" s="137" t="str">
        <f t="shared" si="415"/>
        <v/>
      </c>
      <c r="BO288" s="137" t="str">
        <f t="shared" si="416"/>
        <v/>
      </c>
      <c r="BP288" s="137" t="str">
        <f t="shared" si="417"/>
        <v/>
      </c>
      <c r="BQ288" s="137" t="str">
        <f t="shared" si="418"/>
        <v/>
      </c>
      <c r="BR288" s="138" t="str">
        <f t="shared" si="441"/>
        <v/>
      </c>
      <c r="BS288" s="137" t="str">
        <f>IF(C288="","",'[1]رصد درجات'!AD288)</f>
        <v/>
      </c>
      <c r="BT288" s="137" t="str">
        <f>IF(C288="","",'[1]رصد درجات'!AR288)</f>
        <v/>
      </c>
      <c r="BU288" s="137" t="str">
        <f t="shared" si="419"/>
        <v/>
      </c>
      <c r="BV288" s="137" t="str">
        <f t="shared" si="442"/>
        <v/>
      </c>
      <c r="BW288" s="137" t="str">
        <f>IF(C288="","",'[1]رصد درجات'!BA288)</f>
        <v/>
      </c>
      <c r="BX288" s="137" t="str">
        <f>IF(C288="","",'[1]رصد درجات'!BO288)</f>
        <v/>
      </c>
      <c r="BY288" s="137" t="str">
        <f t="shared" si="420"/>
        <v/>
      </c>
      <c r="BZ288" s="137" t="str">
        <f t="shared" si="443"/>
        <v/>
      </c>
      <c r="CA288" s="137" t="str">
        <f t="shared" si="421"/>
        <v/>
      </c>
      <c r="CB288" s="138" t="str">
        <f t="shared" si="444"/>
        <v/>
      </c>
      <c r="CC288" s="137" t="str">
        <f>IF(C288="","",'[1]رصد درجات'!AE288)</f>
        <v/>
      </c>
      <c r="CD288" s="137" t="str">
        <f>IF(C288="","",'[1]رصد درجات'!AJ288)</f>
        <v/>
      </c>
      <c r="CE288" s="137" t="str">
        <f>IF(C288="","",'[1]رصد درجات'!AS288)</f>
        <v/>
      </c>
      <c r="CF288" s="137" t="str">
        <f t="shared" si="422"/>
        <v/>
      </c>
      <c r="CG288" s="137" t="str">
        <f t="shared" si="445"/>
        <v/>
      </c>
      <c r="CH288" s="137" t="str">
        <f>IF(C288="","",'[1]رصد درجات'!BB288)</f>
        <v/>
      </c>
      <c r="CI288" s="137" t="str">
        <f>IF(C288="","",'[1]رصد درجات'!BF288)</f>
        <v/>
      </c>
      <c r="CJ288" s="137" t="str">
        <f>IF(C288="","",'[1]رصد درجات'!BP288)</f>
        <v/>
      </c>
      <c r="CK288" s="137" t="str">
        <f t="shared" si="423"/>
        <v/>
      </c>
      <c r="CL288" s="137" t="str">
        <f t="shared" si="424"/>
        <v/>
      </c>
      <c r="CM288" s="137" t="str">
        <f t="shared" si="425"/>
        <v/>
      </c>
      <c r="CN288" s="137" t="str">
        <f t="shared" si="446"/>
        <v/>
      </c>
      <c r="CO288" s="138" t="str">
        <f t="shared" si="447"/>
        <v/>
      </c>
      <c r="CP288" s="140" t="str">
        <f>IF(C288="","",'[1]رصد درجات'!AF288)</f>
        <v/>
      </c>
      <c r="CQ288" s="135" t="str">
        <f t="shared" si="448"/>
        <v/>
      </c>
      <c r="CR288" s="140" t="str">
        <f>IF(C288="","",'[1]رصد درجات'!BC288)</f>
        <v/>
      </c>
      <c r="CS288" s="140" t="str">
        <f t="shared" si="449"/>
        <v/>
      </c>
      <c r="CT288" s="140" t="str">
        <f t="shared" si="490"/>
        <v/>
      </c>
      <c r="CU288" s="135" t="str">
        <f t="shared" si="491"/>
        <v/>
      </c>
      <c r="CV288" s="137" t="str">
        <f>IF(C288="","",'[1]رصد درجات'!AG288)</f>
        <v/>
      </c>
      <c r="CW288" s="137" t="str">
        <f t="shared" si="450"/>
        <v/>
      </c>
      <c r="CX288" s="137" t="str">
        <f>IF(C288="","",'[1]رصد درجات'!BD288)</f>
        <v/>
      </c>
      <c r="CY288" s="140" t="str">
        <f t="shared" si="451"/>
        <v/>
      </c>
      <c r="CZ288" s="140" t="str">
        <f t="shared" si="452"/>
        <v/>
      </c>
      <c r="DA288" s="135" t="str">
        <f t="shared" si="453"/>
        <v/>
      </c>
      <c r="DB288" s="141" t="str">
        <f t="shared" si="454"/>
        <v/>
      </c>
      <c r="DC288" s="142" t="str">
        <f t="shared" si="455"/>
        <v/>
      </c>
      <c r="DD288" s="141" t="str">
        <f t="shared" si="456"/>
        <v/>
      </c>
      <c r="DE288" s="142" t="str">
        <f t="shared" si="457"/>
        <v/>
      </c>
      <c r="DF288" s="137" t="str">
        <f>IF(C288="","",'[1]رصد درجات'!AH288)</f>
        <v/>
      </c>
      <c r="DG288" s="137" t="str">
        <f>IF(C288="","",'[1]رصد درجات'!AT288)</f>
        <v/>
      </c>
      <c r="DH288" s="137" t="str">
        <f t="shared" si="458"/>
        <v/>
      </c>
      <c r="DI288" s="137" t="str">
        <f t="shared" si="459"/>
        <v/>
      </c>
      <c r="DJ288" s="137" t="str">
        <f>IF(C288="","",'[1]رصد درجات'!BE288)</f>
        <v/>
      </c>
      <c r="DK288" s="137" t="str">
        <f>IF(C288="","",'[1]رصد درجات'!BQ288)</f>
        <v/>
      </c>
      <c r="DL288" s="137" t="str">
        <f t="shared" si="460"/>
        <v/>
      </c>
      <c r="DM288" s="137" t="str">
        <f t="shared" si="461"/>
        <v/>
      </c>
      <c r="DN288" s="137" t="str">
        <f t="shared" si="462"/>
        <v/>
      </c>
      <c r="DO288" s="138" t="str">
        <f t="shared" si="463"/>
        <v/>
      </c>
      <c r="DP288" s="143" t="str">
        <f t="shared" si="464"/>
        <v/>
      </c>
      <c r="DQ288" s="144" t="str">
        <f t="shared" si="465"/>
        <v/>
      </c>
      <c r="DR288" s="145">
        <f t="shared" si="466"/>
        <v>0</v>
      </c>
      <c r="DS288" s="146" t="str">
        <f t="shared" si="467"/>
        <v/>
      </c>
      <c r="DT288" s="147" t="str">
        <f t="shared" si="468"/>
        <v/>
      </c>
      <c r="DU288" s="147" t="str">
        <f t="shared" si="469"/>
        <v/>
      </c>
      <c r="DV288" s="147" t="str">
        <f t="shared" si="470"/>
        <v/>
      </c>
      <c r="DW288" s="147" t="str">
        <f t="shared" si="471"/>
        <v/>
      </c>
      <c r="DX288" s="147" t="str">
        <f t="shared" si="472"/>
        <v/>
      </c>
      <c r="DY288" s="147" t="str">
        <f t="shared" si="473"/>
        <v/>
      </c>
      <c r="DZ288" s="147" t="str">
        <f t="shared" si="474"/>
        <v/>
      </c>
      <c r="EA288" s="148"/>
      <c r="EB288" s="148"/>
      <c r="EC288" s="148"/>
      <c r="ED288" s="148"/>
      <c r="EE288" s="148"/>
      <c r="EF288" s="148"/>
      <c r="EG288" s="148"/>
      <c r="EH288" s="148"/>
      <c r="EI288" s="148"/>
      <c r="EJ288" s="148"/>
      <c r="EK288" s="149"/>
      <c r="EL288" s="150" t="str">
        <f t="shared" si="475"/>
        <v/>
      </c>
      <c r="EM288" s="145"/>
      <c r="EN288" s="145"/>
      <c r="EO288" s="151" t="str">
        <f>IF(C288="","",IF(EL288=TRUE,'[1]بيانات أساسية'!$Z$16,'[1]بيانات أساسية'!$Y$17))</f>
        <v/>
      </c>
      <c r="EP288" s="152" t="str">
        <f t="shared" si="426"/>
        <v/>
      </c>
      <c r="EQ288" s="153" t="str">
        <f t="shared" si="476"/>
        <v/>
      </c>
      <c r="ER288" s="153" t="str">
        <f t="shared" si="477"/>
        <v/>
      </c>
      <c r="ES288" s="159"/>
      <c r="GD288" s="157" t="str">
        <f t="shared" si="478"/>
        <v/>
      </c>
      <c r="GE288" s="157" t="str">
        <f t="shared" si="479"/>
        <v/>
      </c>
      <c r="GF288" s="157" t="str">
        <f t="shared" si="480"/>
        <v/>
      </c>
      <c r="GG288" s="157" t="str">
        <f t="shared" si="481"/>
        <v/>
      </c>
      <c r="GH288" s="157" t="str">
        <f t="shared" si="482"/>
        <v/>
      </c>
      <c r="GI288" s="157" t="str">
        <f t="shared" si="483"/>
        <v/>
      </c>
      <c r="GJ288" s="157" t="str">
        <f t="shared" si="484"/>
        <v/>
      </c>
      <c r="GK288" s="157" t="str">
        <f t="shared" si="485"/>
        <v/>
      </c>
      <c r="GL288" s="157" t="str">
        <f t="shared" si="486"/>
        <v/>
      </c>
      <c r="GM288" s="158" t="str">
        <f t="shared" si="487"/>
        <v/>
      </c>
      <c r="GN288" s="157" t="str">
        <f t="shared" si="488"/>
        <v/>
      </c>
      <c r="GO288" s="145" t="str">
        <f t="shared" si="489"/>
        <v/>
      </c>
    </row>
    <row r="289" spans="1:197" s="156" customFormat="1" ht="27" customHeight="1" thickBot="1">
      <c r="A289" s="132" t="str">
        <f>IF('[1]رصد درجات'!A289="","",'[1]رصد درجات'!A289)</f>
        <v/>
      </c>
      <c r="B289" s="132" t="str">
        <f>IF('[1]رصد درجات'!B289="","",'[1]رصد درجات'!B289)</f>
        <v/>
      </c>
      <c r="C289" s="132" t="str">
        <f>IF('[1]رصد درجات'!C289="","",'[1]رصد درجات'!C289)</f>
        <v/>
      </c>
      <c r="D289" s="133" t="str">
        <f>IF('[1]رصد درجات'!D289="","",'[1]رصد درجات'!D289)</f>
        <v/>
      </c>
      <c r="E289" s="132" t="str">
        <f>IF('[1]رصد درجات'!E289="","",'[1]رصد درجات'!E289)</f>
        <v/>
      </c>
      <c r="F289" s="132" t="str">
        <f>IF('[1]رصد درجات'!F289="","",'[1]رصد درجات'!F289)</f>
        <v/>
      </c>
      <c r="G289" s="132" t="str">
        <f>IF('[1]رصد درجات'!G289="","",'[1]رصد درجات'!G289)</f>
        <v/>
      </c>
      <c r="H289" s="132" t="str">
        <f>IF('[1]رصد درجات'!H289="","",'[1]رصد درجات'!H289)</f>
        <v/>
      </c>
      <c r="I289" s="132" t="str">
        <f>IF('[1]رصد درجات'!I289="","",'[1]رصد درجات'!I289)</f>
        <v/>
      </c>
      <c r="J289" s="132" t="str">
        <f>IF('[1]رصد درجات'!J289="","",'[1]رصد درجات'!J289)</f>
        <v/>
      </c>
      <c r="K289" s="132" t="str">
        <f>IF('[1]رصد درجات'!K289="","",'[1]رصد درجات'!K289)</f>
        <v/>
      </c>
      <c r="L289" s="132" t="str">
        <f>IF('[1]رصد درجات'!L289="","",'[1]رصد درجات'!L289)</f>
        <v/>
      </c>
      <c r="M289" s="134" t="str">
        <f>IF('[1]رصد درجات'!M289="","",'[1]رصد درجات'!M289)</f>
        <v/>
      </c>
      <c r="N289" s="134" t="str">
        <f>IF('[1]رصد درجات'!N289="","",'[1]رصد درجات'!N289)</f>
        <v/>
      </c>
      <c r="O289" s="132" t="str">
        <f>IF(C289="","",'[1]رصد درجات'!Y289)</f>
        <v/>
      </c>
      <c r="P289" s="132" t="str">
        <f>IF(C289="","",'[1]رصد درجات'!AL289)</f>
        <v/>
      </c>
      <c r="Q289" s="132" t="str">
        <f t="shared" si="427"/>
        <v/>
      </c>
      <c r="R289" s="135" t="str">
        <f t="shared" si="428"/>
        <v/>
      </c>
      <c r="S289" s="132" t="str">
        <f>IF(C289="","",'[1]رصد درجات'!AV289)</f>
        <v/>
      </c>
      <c r="T289" s="132" t="str">
        <f>IF(C289="","",'[1]رصد درجات'!BI289)</f>
        <v/>
      </c>
      <c r="U289" s="132" t="str">
        <f t="shared" si="429"/>
        <v/>
      </c>
      <c r="V289" s="132" t="str">
        <f t="shared" si="430"/>
        <v/>
      </c>
      <c r="W289" s="132" t="str">
        <f t="shared" si="431"/>
        <v/>
      </c>
      <c r="X289" s="136" t="str">
        <f t="shared" si="432"/>
        <v/>
      </c>
      <c r="Y289" s="137" t="str">
        <f>IF(C289="","",'[1]رصد درجات'!Z289)</f>
        <v/>
      </c>
      <c r="Z289" s="137" t="str">
        <f>IF(C289="","",'[1]رصد درجات'!AM289)</f>
        <v/>
      </c>
      <c r="AA289" s="137" t="str">
        <f t="shared" si="402"/>
        <v/>
      </c>
      <c r="AB289" s="137" t="str">
        <f t="shared" si="433"/>
        <v/>
      </c>
      <c r="AC289" s="137" t="str">
        <f>IF(C289="","",'[1]رصد درجات'!AV289)</f>
        <v/>
      </c>
      <c r="AD289" s="137" t="str">
        <f>IF(C289="","",'[1]رصد درجات'!BI289)</f>
        <v/>
      </c>
      <c r="AE289" s="137" t="str">
        <f t="shared" si="403"/>
        <v/>
      </c>
      <c r="AF289" s="137" t="str">
        <f t="shared" si="404"/>
        <v/>
      </c>
      <c r="AG289" s="137" t="str">
        <f t="shared" si="434"/>
        <v/>
      </c>
      <c r="AH289" s="138" t="str">
        <f t="shared" si="435"/>
        <v/>
      </c>
      <c r="AI289" s="137" t="str">
        <f>IF(C289="","",'[1]رصد درجات'!AA289)</f>
        <v/>
      </c>
      <c r="AJ289" s="137" t="str">
        <f>IF(C289="","",'[1]رصد درجات'!AN289)</f>
        <v/>
      </c>
      <c r="AK289" s="137" t="str">
        <f t="shared" si="405"/>
        <v/>
      </c>
      <c r="AL289" s="139" t="str">
        <f t="shared" si="436"/>
        <v/>
      </c>
      <c r="AM289" s="137" t="str">
        <f>IF(C289="","",'[1]رصد درجات'!AX289)</f>
        <v/>
      </c>
      <c r="AN289" s="137" t="str">
        <f>IF(C289="","",'[1]رصد درجات'!BK289)</f>
        <v/>
      </c>
      <c r="AO289" s="137" t="str">
        <f t="shared" si="406"/>
        <v/>
      </c>
      <c r="AP289" s="137" t="str">
        <f t="shared" si="407"/>
        <v/>
      </c>
      <c r="AQ289" s="137" t="str">
        <f t="shared" si="408"/>
        <v/>
      </c>
      <c r="AR289" s="138" t="str">
        <f t="shared" si="437"/>
        <v/>
      </c>
      <c r="AS289" s="137" t="str">
        <f>IF(C289="","",'[1]رصد درجات'!AB289)</f>
        <v/>
      </c>
      <c r="AT289" s="137" t="str">
        <f>IF(C289="","",'[1]رصد درجات'!AO289)</f>
        <v/>
      </c>
      <c r="AU289" s="137" t="str">
        <f>IF(C289="","",'[1]رصد درجات'!AP289)</f>
        <v/>
      </c>
      <c r="AV289" s="137" t="str">
        <f t="shared" si="409"/>
        <v/>
      </c>
      <c r="AW289" s="137" t="str">
        <f t="shared" si="438"/>
        <v/>
      </c>
      <c r="AX289" s="137" t="str">
        <f>IF(C289="","",'[1]رصد درجات'!AY289)</f>
        <v/>
      </c>
      <c r="AY289" s="137" t="str">
        <f>IF(C289="","",'[1]رصد درجات'!BL289)</f>
        <v/>
      </c>
      <c r="AZ289" s="137" t="str">
        <f>IF(C289="","",'[1]رصد درجات'!BM289)</f>
        <v/>
      </c>
      <c r="BA289" s="137" t="str">
        <f t="shared" si="410"/>
        <v/>
      </c>
      <c r="BB289" s="137" t="str">
        <f t="shared" si="411"/>
        <v/>
      </c>
      <c r="BC289" s="137" t="str">
        <f t="shared" si="412"/>
        <v/>
      </c>
      <c r="BD289" s="137" t="str">
        <f t="shared" si="413"/>
        <v/>
      </c>
      <c r="BE289" s="138" t="str">
        <f t="shared" si="439"/>
        <v/>
      </c>
      <c r="BF289" s="137" t="str">
        <f>IF(C289="","",'[1]رصد درجات'!AC289)</f>
        <v/>
      </c>
      <c r="BG289" s="137" t="str">
        <f>IF(C289="","",'[1]رصد درجات'!AI289)</f>
        <v/>
      </c>
      <c r="BH289" s="137" t="str">
        <f>IF(C289="","",'[1]رصد درجات'!AQ289)</f>
        <v/>
      </c>
      <c r="BI289" s="137" t="str">
        <f t="shared" si="414"/>
        <v/>
      </c>
      <c r="BJ289" s="137" t="str">
        <f t="shared" si="440"/>
        <v/>
      </c>
      <c r="BK289" s="137" t="str">
        <f>IF(C289="","",'[1]رصد درجات'!AZ289)</f>
        <v/>
      </c>
      <c r="BL289" s="137" t="str">
        <f>IF(C289="","",'[1]رصد درجات'!BF289)</f>
        <v/>
      </c>
      <c r="BM289" s="137" t="str">
        <f>IF(C289="","",'[1]رصد درجات'!BN289)</f>
        <v/>
      </c>
      <c r="BN289" s="137" t="str">
        <f t="shared" si="415"/>
        <v/>
      </c>
      <c r="BO289" s="137" t="str">
        <f t="shared" si="416"/>
        <v/>
      </c>
      <c r="BP289" s="137" t="str">
        <f t="shared" si="417"/>
        <v/>
      </c>
      <c r="BQ289" s="137" t="str">
        <f t="shared" si="418"/>
        <v/>
      </c>
      <c r="BR289" s="138" t="str">
        <f t="shared" si="441"/>
        <v/>
      </c>
      <c r="BS289" s="137" t="str">
        <f>IF(C289="","",'[1]رصد درجات'!AD289)</f>
        <v/>
      </c>
      <c r="BT289" s="137" t="str">
        <f>IF(C289="","",'[1]رصد درجات'!AR289)</f>
        <v/>
      </c>
      <c r="BU289" s="137" t="str">
        <f t="shared" si="419"/>
        <v/>
      </c>
      <c r="BV289" s="137" t="str">
        <f t="shared" si="442"/>
        <v/>
      </c>
      <c r="BW289" s="137" t="str">
        <f>IF(C289="","",'[1]رصد درجات'!BA289)</f>
        <v/>
      </c>
      <c r="BX289" s="137" t="str">
        <f>IF(C289="","",'[1]رصد درجات'!BO289)</f>
        <v/>
      </c>
      <c r="BY289" s="137" t="str">
        <f t="shared" si="420"/>
        <v/>
      </c>
      <c r="BZ289" s="137" t="str">
        <f t="shared" si="443"/>
        <v/>
      </c>
      <c r="CA289" s="137" t="str">
        <f t="shared" si="421"/>
        <v/>
      </c>
      <c r="CB289" s="138" t="str">
        <f t="shared" si="444"/>
        <v/>
      </c>
      <c r="CC289" s="137" t="str">
        <f>IF(C289="","",'[1]رصد درجات'!AE289)</f>
        <v/>
      </c>
      <c r="CD289" s="137" t="str">
        <f>IF(C289="","",'[1]رصد درجات'!AJ289)</f>
        <v/>
      </c>
      <c r="CE289" s="137" t="str">
        <f>IF(C289="","",'[1]رصد درجات'!AS289)</f>
        <v/>
      </c>
      <c r="CF289" s="137" t="str">
        <f t="shared" si="422"/>
        <v/>
      </c>
      <c r="CG289" s="137" t="str">
        <f t="shared" si="445"/>
        <v/>
      </c>
      <c r="CH289" s="137" t="str">
        <f>IF(C289="","",'[1]رصد درجات'!BB289)</f>
        <v/>
      </c>
      <c r="CI289" s="137" t="str">
        <f>IF(C289="","",'[1]رصد درجات'!BF289)</f>
        <v/>
      </c>
      <c r="CJ289" s="137" t="str">
        <f>IF(C289="","",'[1]رصد درجات'!BP289)</f>
        <v/>
      </c>
      <c r="CK289" s="137" t="str">
        <f t="shared" si="423"/>
        <v/>
      </c>
      <c r="CL289" s="137" t="str">
        <f t="shared" si="424"/>
        <v/>
      </c>
      <c r="CM289" s="137" t="str">
        <f t="shared" si="425"/>
        <v/>
      </c>
      <c r="CN289" s="137" t="str">
        <f t="shared" si="446"/>
        <v/>
      </c>
      <c r="CO289" s="138" t="str">
        <f t="shared" si="447"/>
        <v/>
      </c>
      <c r="CP289" s="140" t="str">
        <f>IF(C289="","",'[1]رصد درجات'!AF289)</f>
        <v/>
      </c>
      <c r="CQ289" s="135" t="str">
        <f t="shared" si="448"/>
        <v/>
      </c>
      <c r="CR289" s="140" t="str">
        <f>IF(C289="","",'[1]رصد درجات'!BC289)</f>
        <v/>
      </c>
      <c r="CS289" s="140" t="str">
        <f t="shared" si="449"/>
        <v/>
      </c>
      <c r="CT289" s="140" t="str">
        <f t="shared" si="490"/>
        <v/>
      </c>
      <c r="CU289" s="135" t="str">
        <f t="shared" si="491"/>
        <v/>
      </c>
      <c r="CV289" s="137" t="str">
        <f>IF(C289="","",'[1]رصد درجات'!AG289)</f>
        <v/>
      </c>
      <c r="CW289" s="137" t="str">
        <f t="shared" si="450"/>
        <v/>
      </c>
      <c r="CX289" s="137" t="str">
        <f>IF(C289="","",'[1]رصد درجات'!BD289)</f>
        <v/>
      </c>
      <c r="CY289" s="140" t="str">
        <f t="shared" si="451"/>
        <v/>
      </c>
      <c r="CZ289" s="140" t="str">
        <f t="shared" si="452"/>
        <v/>
      </c>
      <c r="DA289" s="135" t="str">
        <f t="shared" si="453"/>
        <v/>
      </c>
      <c r="DB289" s="141" t="str">
        <f t="shared" si="454"/>
        <v/>
      </c>
      <c r="DC289" s="142" t="str">
        <f t="shared" si="455"/>
        <v/>
      </c>
      <c r="DD289" s="141" t="str">
        <f t="shared" si="456"/>
        <v/>
      </c>
      <c r="DE289" s="142" t="str">
        <f t="shared" si="457"/>
        <v/>
      </c>
      <c r="DF289" s="137" t="str">
        <f>IF(C289="","",'[1]رصد درجات'!AH289)</f>
        <v/>
      </c>
      <c r="DG289" s="137" t="str">
        <f>IF(C289="","",'[1]رصد درجات'!AT289)</f>
        <v/>
      </c>
      <c r="DH289" s="137" t="str">
        <f t="shared" si="458"/>
        <v/>
      </c>
      <c r="DI289" s="137" t="str">
        <f t="shared" si="459"/>
        <v/>
      </c>
      <c r="DJ289" s="137" t="str">
        <f>IF(C289="","",'[1]رصد درجات'!BE289)</f>
        <v/>
      </c>
      <c r="DK289" s="137" t="str">
        <f>IF(C289="","",'[1]رصد درجات'!BQ289)</f>
        <v/>
      </c>
      <c r="DL289" s="137" t="str">
        <f t="shared" si="460"/>
        <v/>
      </c>
      <c r="DM289" s="137" t="str">
        <f t="shared" si="461"/>
        <v/>
      </c>
      <c r="DN289" s="137" t="str">
        <f t="shared" si="462"/>
        <v/>
      </c>
      <c r="DO289" s="138" t="str">
        <f t="shared" si="463"/>
        <v/>
      </c>
      <c r="DP289" s="143" t="str">
        <f t="shared" si="464"/>
        <v/>
      </c>
      <c r="DQ289" s="144" t="str">
        <f t="shared" si="465"/>
        <v/>
      </c>
      <c r="DR289" s="145">
        <f t="shared" si="466"/>
        <v>0</v>
      </c>
      <c r="DS289" s="146" t="str">
        <f t="shared" si="467"/>
        <v/>
      </c>
      <c r="DT289" s="147" t="str">
        <f t="shared" si="468"/>
        <v/>
      </c>
      <c r="DU289" s="147" t="str">
        <f t="shared" si="469"/>
        <v/>
      </c>
      <c r="DV289" s="147" t="str">
        <f t="shared" si="470"/>
        <v/>
      </c>
      <c r="DW289" s="147" t="str">
        <f t="shared" si="471"/>
        <v/>
      </c>
      <c r="DX289" s="147" t="str">
        <f t="shared" si="472"/>
        <v/>
      </c>
      <c r="DY289" s="147" t="str">
        <f t="shared" si="473"/>
        <v/>
      </c>
      <c r="DZ289" s="147" t="str">
        <f t="shared" si="474"/>
        <v/>
      </c>
      <c r="EA289" s="148"/>
      <c r="EB289" s="148"/>
      <c r="EC289" s="148"/>
      <c r="ED289" s="148"/>
      <c r="EE289" s="148"/>
      <c r="EF289" s="148"/>
      <c r="EG289" s="148"/>
      <c r="EH289" s="148"/>
      <c r="EI289" s="148"/>
      <c r="EJ289" s="148"/>
      <c r="EK289" s="149"/>
      <c r="EL289" s="150" t="str">
        <f t="shared" si="475"/>
        <v/>
      </c>
      <c r="EM289" s="145"/>
      <c r="EN289" s="145"/>
      <c r="EO289" s="151" t="str">
        <f>IF(C289="","",IF(EL289=TRUE,'[1]بيانات أساسية'!$Z$16,'[1]بيانات أساسية'!$Y$17))</f>
        <v/>
      </c>
      <c r="EP289" s="152" t="str">
        <f t="shared" si="426"/>
        <v/>
      </c>
      <c r="EQ289" s="153" t="str">
        <f t="shared" si="476"/>
        <v/>
      </c>
      <c r="ER289" s="153" t="str">
        <f t="shared" si="477"/>
        <v/>
      </c>
      <c r="ES289" s="159"/>
      <c r="GD289" s="157" t="str">
        <f t="shared" si="478"/>
        <v/>
      </c>
      <c r="GE289" s="157" t="str">
        <f t="shared" si="479"/>
        <v/>
      </c>
      <c r="GF289" s="157" t="str">
        <f t="shared" si="480"/>
        <v/>
      </c>
      <c r="GG289" s="157" t="str">
        <f t="shared" si="481"/>
        <v/>
      </c>
      <c r="GH289" s="157" t="str">
        <f t="shared" si="482"/>
        <v/>
      </c>
      <c r="GI289" s="157" t="str">
        <f t="shared" si="483"/>
        <v/>
      </c>
      <c r="GJ289" s="157" t="str">
        <f t="shared" si="484"/>
        <v/>
      </c>
      <c r="GK289" s="157" t="str">
        <f t="shared" si="485"/>
        <v/>
      </c>
      <c r="GL289" s="157" t="str">
        <f t="shared" si="486"/>
        <v/>
      </c>
      <c r="GM289" s="158" t="str">
        <f t="shared" si="487"/>
        <v/>
      </c>
      <c r="GN289" s="157" t="str">
        <f t="shared" si="488"/>
        <v/>
      </c>
      <c r="GO289" s="145" t="str">
        <f t="shared" si="489"/>
        <v/>
      </c>
    </row>
    <row r="290" spans="1:197" s="156" customFormat="1" ht="27" customHeight="1" thickBot="1">
      <c r="A290" s="132" t="str">
        <f>IF('[1]رصد درجات'!A290="","",'[1]رصد درجات'!A290)</f>
        <v/>
      </c>
      <c r="B290" s="132" t="str">
        <f>IF('[1]رصد درجات'!B290="","",'[1]رصد درجات'!B290)</f>
        <v/>
      </c>
      <c r="C290" s="132" t="str">
        <f>IF('[1]رصد درجات'!C290="","",'[1]رصد درجات'!C290)</f>
        <v/>
      </c>
      <c r="D290" s="133" t="str">
        <f>IF('[1]رصد درجات'!D290="","",'[1]رصد درجات'!D290)</f>
        <v/>
      </c>
      <c r="E290" s="132" t="str">
        <f>IF('[1]رصد درجات'!E290="","",'[1]رصد درجات'!E290)</f>
        <v/>
      </c>
      <c r="F290" s="132" t="str">
        <f>IF('[1]رصد درجات'!F290="","",'[1]رصد درجات'!F290)</f>
        <v/>
      </c>
      <c r="G290" s="132" t="str">
        <f>IF('[1]رصد درجات'!G290="","",'[1]رصد درجات'!G290)</f>
        <v/>
      </c>
      <c r="H290" s="132" t="str">
        <f>IF('[1]رصد درجات'!H290="","",'[1]رصد درجات'!H290)</f>
        <v/>
      </c>
      <c r="I290" s="132" t="str">
        <f>IF('[1]رصد درجات'!I290="","",'[1]رصد درجات'!I290)</f>
        <v/>
      </c>
      <c r="J290" s="132" t="str">
        <f>IF('[1]رصد درجات'!J290="","",'[1]رصد درجات'!J290)</f>
        <v/>
      </c>
      <c r="K290" s="132" t="str">
        <f>IF('[1]رصد درجات'!K290="","",'[1]رصد درجات'!K290)</f>
        <v/>
      </c>
      <c r="L290" s="132" t="str">
        <f>IF('[1]رصد درجات'!L290="","",'[1]رصد درجات'!L290)</f>
        <v/>
      </c>
      <c r="M290" s="134" t="str">
        <f>IF('[1]رصد درجات'!M290="","",'[1]رصد درجات'!M290)</f>
        <v/>
      </c>
      <c r="N290" s="134" t="str">
        <f>IF('[1]رصد درجات'!N290="","",'[1]رصد درجات'!N290)</f>
        <v/>
      </c>
      <c r="O290" s="132" t="str">
        <f>IF(C290="","",'[1]رصد درجات'!Y290)</f>
        <v/>
      </c>
      <c r="P290" s="132" t="str">
        <f>IF(C290="","",'[1]رصد درجات'!AL290)</f>
        <v/>
      </c>
      <c r="Q290" s="132" t="str">
        <f t="shared" si="427"/>
        <v/>
      </c>
      <c r="R290" s="135" t="str">
        <f t="shared" si="428"/>
        <v/>
      </c>
      <c r="S290" s="132" t="str">
        <f>IF(C290="","",'[1]رصد درجات'!AV290)</f>
        <v/>
      </c>
      <c r="T290" s="132" t="str">
        <f>IF(C290="","",'[1]رصد درجات'!BI290)</f>
        <v/>
      </c>
      <c r="U290" s="132" t="str">
        <f t="shared" si="429"/>
        <v/>
      </c>
      <c r="V290" s="132" t="str">
        <f t="shared" si="430"/>
        <v/>
      </c>
      <c r="W290" s="132" t="str">
        <f t="shared" si="431"/>
        <v/>
      </c>
      <c r="X290" s="136" t="str">
        <f t="shared" si="432"/>
        <v/>
      </c>
      <c r="Y290" s="137" t="str">
        <f>IF(C290="","",'[1]رصد درجات'!Z290)</f>
        <v/>
      </c>
      <c r="Z290" s="137" t="str">
        <f>IF(C290="","",'[1]رصد درجات'!AM290)</f>
        <v/>
      </c>
      <c r="AA290" s="137" t="str">
        <f t="shared" si="402"/>
        <v/>
      </c>
      <c r="AB290" s="137" t="str">
        <f t="shared" si="433"/>
        <v/>
      </c>
      <c r="AC290" s="137" t="str">
        <f>IF(C290="","",'[1]رصد درجات'!AV290)</f>
        <v/>
      </c>
      <c r="AD290" s="137" t="str">
        <f>IF(C290="","",'[1]رصد درجات'!BI290)</f>
        <v/>
      </c>
      <c r="AE290" s="137" t="str">
        <f t="shared" si="403"/>
        <v/>
      </c>
      <c r="AF290" s="137" t="str">
        <f t="shared" si="404"/>
        <v/>
      </c>
      <c r="AG290" s="137" t="str">
        <f t="shared" si="434"/>
        <v/>
      </c>
      <c r="AH290" s="138" t="str">
        <f t="shared" si="435"/>
        <v/>
      </c>
      <c r="AI290" s="137" t="str">
        <f>IF(C290="","",'[1]رصد درجات'!AA290)</f>
        <v/>
      </c>
      <c r="AJ290" s="137" t="str">
        <f>IF(C290="","",'[1]رصد درجات'!AN290)</f>
        <v/>
      </c>
      <c r="AK290" s="137" t="str">
        <f t="shared" si="405"/>
        <v/>
      </c>
      <c r="AL290" s="139" t="str">
        <f t="shared" si="436"/>
        <v/>
      </c>
      <c r="AM290" s="137" t="str">
        <f>IF(C290="","",'[1]رصد درجات'!AX290)</f>
        <v/>
      </c>
      <c r="AN290" s="137" t="str">
        <f>IF(C290="","",'[1]رصد درجات'!BK290)</f>
        <v/>
      </c>
      <c r="AO290" s="137" t="str">
        <f t="shared" si="406"/>
        <v/>
      </c>
      <c r="AP290" s="137" t="str">
        <f t="shared" si="407"/>
        <v/>
      </c>
      <c r="AQ290" s="137" t="str">
        <f t="shared" si="408"/>
        <v/>
      </c>
      <c r="AR290" s="138" t="str">
        <f t="shared" si="437"/>
        <v/>
      </c>
      <c r="AS290" s="137" t="str">
        <f>IF(C290="","",'[1]رصد درجات'!AB290)</f>
        <v/>
      </c>
      <c r="AT290" s="137" t="str">
        <f>IF(C290="","",'[1]رصد درجات'!AO290)</f>
        <v/>
      </c>
      <c r="AU290" s="137" t="str">
        <f>IF(C290="","",'[1]رصد درجات'!AP290)</f>
        <v/>
      </c>
      <c r="AV290" s="137" t="str">
        <f t="shared" si="409"/>
        <v/>
      </c>
      <c r="AW290" s="137" t="str">
        <f t="shared" si="438"/>
        <v/>
      </c>
      <c r="AX290" s="137" t="str">
        <f>IF(C290="","",'[1]رصد درجات'!AY290)</f>
        <v/>
      </c>
      <c r="AY290" s="137" t="str">
        <f>IF(C290="","",'[1]رصد درجات'!BL290)</f>
        <v/>
      </c>
      <c r="AZ290" s="137" t="str">
        <f>IF(C290="","",'[1]رصد درجات'!BM290)</f>
        <v/>
      </c>
      <c r="BA290" s="137" t="str">
        <f t="shared" si="410"/>
        <v/>
      </c>
      <c r="BB290" s="137" t="str">
        <f t="shared" si="411"/>
        <v/>
      </c>
      <c r="BC290" s="137" t="str">
        <f t="shared" si="412"/>
        <v/>
      </c>
      <c r="BD290" s="137" t="str">
        <f t="shared" si="413"/>
        <v/>
      </c>
      <c r="BE290" s="138" t="str">
        <f t="shared" si="439"/>
        <v/>
      </c>
      <c r="BF290" s="137" t="str">
        <f>IF(C290="","",'[1]رصد درجات'!AC290)</f>
        <v/>
      </c>
      <c r="BG290" s="137" t="str">
        <f>IF(C290="","",'[1]رصد درجات'!AI290)</f>
        <v/>
      </c>
      <c r="BH290" s="137" t="str">
        <f>IF(C290="","",'[1]رصد درجات'!AQ290)</f>
        <v/>
      </c>
      <c r="BI290" s="137" t="str">
        <f t="shared" si="414"/>
        <v/>
      </c>
      <c r="BJ290" s="137" t="str">
        <f t="shared" si="440"/>
        <v/>
      </c>
      <c r="BK290" s="137" t="str">
        <f>IF(C290="","",'[1]رصد درجات'!AZ290)</f>
        <v/>
      </c>
      <c r="BL290" s="137" t="str">
        <f>IF(C290="","",'[1]رصد درجات'!BF290)</f>
        <v/>
      </c>
      <c r="BM290" s="137" t="str">
        <f>IF(C290="","",'[1]رصد درجات'!BN290)</f>
        <v/>
      </c>
      <c r="BN290" s="137" t="str">
        <f t="shared" si="415"/>
        <v/>
      </c>
      <c r="BO290" s="137" t="str">
        <f t="shared" si="416"/>
        <v/>
      </c>
      <c r="BP290" s="137" t="str">
        <f t="shared" si="417"/>
        <v/>
      </c>
      <c r="BQ290" s="137" t="str">
        <f t="shared" si="418"/>
        <v/>
      </c>
      <c r="BR290" s="138" t="str">
        <f t="shared" si="441"/>
        <v/>
      </c>
      <c r="BS290" s="137" t="str">
        <f>IF(C290="","",'[1]رصد درجات'!AD290)</f>
        <v/>
      </c>
      <c r="BT290" s="137" t="str">
        <f>IF(C290="","",'[1]رصد درجات'!AR290)</f>
        <v/>
      </c>
      <c r="BU290" s="137" t="str">
        <f t="shared" si="419"/>
        <v/>
      </c>
      <c r="BV290" s="137" t="str">
        <f t="shared" si="442"/>
        <v/>
      </c>
      <c r="BW290" s="137" t="str">
        <f>IF(C290="","",'[1]رصد درجات'!BA290)</f>
        <v/>
      </c>
      <c r="BX290" s="137" t="str">
        <f>IF(C290="","",'[1]رصد درجات'!BO290)</f>
        <v/>
      </c>
      <c r="BY290" s="137" t="str">
        <f t="shared" si="420"/>
        <v/>
      </c>
      <c r="BZ290" s="137" t="str">
        <f t="shared" si="443"/>
        <v/>
      </c>
      <c r="CA290" s="137" t="str">
        <f t="shared" si="421"/>
        <v/>
      </c>
      <c r="CB290" s="138" t="str">
        <f t="shared" si="444"/>
        <v/>
      </c>
      <c r="CC290" s="137" t="str">
        <f>IF(C290="","",'[1]رصد درجات'!AE290)</f>
        <v/>
      </c>
      <c r="CD290" s="137" t="str">
        <f>IF(C290="","",'[1]رصد درجات'!AJ290)</f>
        <v/>
      </c>
      <c r="CE290" s="137" t="str">
        <f>IF(C290="","",'[1]رصد درجات'!AS290)</f>
        <v/>
      </c>
      <c r="CF290" s="137" t="str">
        <f t="shared" si="422"/>
        <v/>
      </c>
      <c r="CG290" s="137" t="str">
        <f t="shared" si="445"/>
        <v/>
      </c>
      <c r="CH290" s="137" t="str">
        <f>IF(C290="","",'[1]رصد درجات'!BB290)</f>
        <v/>
      </c>
      <c r="CI290" s="137" t="str">
        <f>IF(C290="","",'[1]رصد درجات'!BF290)</f>
        <v/>
      </c>
      <c r="CJ290" s="137" t="str">
        <f>IF(C290="","",'[1]رصد درجات'!BP290)</f>
        <v/>
      </c>
      <c r="CK290" s="137" t="str">
        <f t="shared" si="423"/>
        <v/>
      </c>
      <c r="CL290" s="137" t="str">
        <f t="shared" si="424"/>
        <v/>
      </c>
      <c r="CM290" s="137" t="str">
        <f t="shared" si="425"/>
        <v/>
      </c>
      <c r="CN290" s="137" t="str">
        <f t="shared" si="446"/>
        <v/>
      </c>
      <c r="CO290" s="138" t="str">
        <f t="shared" si="447"/>
        <v/>
      </c>
      <c r="CP290" s="140" t="str">
        <f>IF(C290="","",'[1]رصد درجات'!AF290)</f>
        <v/>
      </c>
      <c r="CQ290" s="135" t="str">
        <f t="shared" si="448"/>
        <v/>
      </c>
      <c r="CR290" s="140" t="str">
        <f>IF(C290="","",'[1]رصد درجات'!BC290)</f>
        <v/>
      </c>
      <c r="CS290" s="140" t="str">
        <f t="shared" si="449"/>
        <v/>
      </c>
      <c r="CT290" s="140" t="str">
        <f t="shared" si="490"/>
        <v/>
      </c>
      <c r="CU290" s="135" t="str">
        <f t="shared" si="491"/>
        <v/>
      </c>
      <c r="CV290" s="137" t="str">
        <f>IF(C290="","",'[1]رصد درجات'!AG290)</f>
        <v/>
      </c>
      <c r="CW290" s="137" t="str">
        <f t="shared" si="450"/>
        <v/>
      </c>
      <c r="CX290" s="137" t="str">
        <f>IF(C290="","",'[1]رصد درجات'!BD290)</f>
        <v/>
      </c>
      <c r="CY290" s="140" t="str">
        <f t="shared" si="451"/>
        <v/>
      </c>
      <c r="CZ290" s="140" t="str">
        <f t="shared" si="452"/>
        <v/>
      </c>
      <c r="DA290" s="135" t="str">
        <f t="shared" si="453"/>
        <v/>
      </c>
      <c r="DB290" s="141" t="str">
        <f t="shared" si="454"/>
        <v/>
      </c>
      <c r="DC290" s="142" t="str">
        <f t="shared" si="455"/>
        <v/>
      </c>
      <c r="DD290" s="141" t="str">
        <f t="shared" si="456"/>
        <v/>
      </c>
      <c r="DE290" s="142" t="str">
        <f t="shared" si="457"/>
        <v/>
      </c>
      <c r="DF290" s="137" t="str">
        <f>IF(C290="","",'[1]رصد درجات'!AH290)</f>
        <v/>
      </c>
      <c r="DG290" s="137" t="str">
        <f>IF(C290="","",'[1]رصد درجات'!AT290)</f>
        <v/>
      </c>
      <c r="DH290" s="137" t="str">
        <f t="shared" si="458"/>
        <v/>
      </c>
      <c r="DI290" s="137" t="str">
        <f t="shared" si="459"/>
        <v/>
      </c>
      <c r="DJ290" s="137" t="str">
        <f>IF(C290="","",'[1]رصد درجات'!BE290)</f>
        <v/>
      </c>
      <c r="DK290" s="137" t="str">
        <f>IF(C290="","",'[1]رصد درجات'!BQ290)</f>
        <v/>
      </c>
      <c r="DL290" s="137" t="str">
        <f t="shared" si="460"/>
        <v/>
      </c>
      <c r="DM290" s="137" t="str">
        <f t="shared" si="461"/>
        <v/>
      </c>
      <c r="DN290" s="137" t="str">
        <f t="shared" si="462"/>
        <v/>
      </c>
      <c r="DO290" s="138" t="str">
        <f t="shared" si="463"/>
        <v/>
      </c>
      <c r="DP290" s="143" t="str">
        <f t="shared" si="464"/>
        <v/>
      </c>
      <c r="DQ290" s="144" t="str">
        <f t="shared" si="465"/>
        <v/>
      </c>
      <c r="DR290" s="145">
        <f t="shared" si="466"/>
        <v>0</v>
      </c>
      <c r="DS290" s="146" t="str">
        <f t="shared" si="467"/>
        <v/>
      </c>
      <c r="DT290" s="147" t="str">
        <f t="shared" si="468"/>
        <v/>
      </c>
      <c r="DU290" s="147" t="str">
        <f t="shared" si="469"/>
        <v/>
      </c>
      <c r="DV290" s="147" t="str">
        <f t="shared" si="470"/>
        <v/>
      </c>
      <c r="DW290" s="147" t="str">
        <f t="shared" si="471"/>
        <v/>
      </c>
      <c r="DX290" s="147" t="str">
        <f t="shared" si="472"/>
        <v/>
      </c>
      <c r="DY290" s="147" t="str">
        <f t="shared" si="473"/>
        <v/>
      </c>
      <c r="DZ290" s="147" t="str">
        <f t="shared" si="474"/>
        <v/>
      </c>
      <c r="EA290" s="148"/>
      <c r="EB290" s="148"/>
      <c r="EC290" s="148"/>
      <c r="ED290" s="148"/>
      <c r="EE290" s="148"/>
      <c r="EF290" s="148"/>
      <c r="EG290" s="148"/>
      <c r="EH290" s="148"/>
      <c r="EI290" s="148"/>
      <c r="EJ290" s="148"/>
      <c r="EK290" s="149"/>
      <c r="EL290" s="150" t="str">
        <f t="shared" si="475"/>
        <v/>
      </c>
      <c r="EM290" s="145"/>
      <c r="EN290" s="145"/>
      <c r="EO290" s="151" t="str">
        <f>IF(C290="","",IF(EL290=TRUE,'[1]بيانات أساسية'!$Z$16,'[1]بيانات أساسية'!$Y$17))</f>
        <v/>
      </c>
      <c r="EP290" s="152" t="str">
        <f t="shared" si="426"/>
        <v/>
      </c>
      <c r="EQ290" s="153" t="str">
        <f t="shared" si="476"/>
        <v/>
      </c>
      <c r="ER290" s="153" t="str">
        <f t="shared" si="477"/>
        <v/>
      </c>
      <c r="ES290" s="159"/>
      <c r="GD290" s="157" t="str">
        <f t="shared" si="478"/>
        <v/>
      </c>
      <c r="GE290" s="157" t="str">
        <f t="shared" si="479"/>
        <v/>
      </c>
      <c r="GF290" s="157" t="str">
        <f t="shared" si="480"/>
        <v/>
      </c>
      <c r="GG290" s="157" t="str">
        <f t="shared" si="481"/>
        <v/>
      </c>
      <c r="GH290" s="157" t="str">
        <f t="shared" si="482"/>
        <v/>
      </c>
      <c r="GI290" s="157" t="str">
        <f t="shared" si="483"/>
        <v/>
      </c>
      <c r="GJ290" s="157" t="str">
        <f t="shared" si="484"/>
        <v/>
      </c>
      <c r="GK290" s="157" t="str">
        <f t="shared" si="485"/>
        <v/>
      </c>
      <c r="GL290" s="157" t="str">
        <f t="shared" si="486"/>
        <v/>
      </c>
      <c r="GM290" s="158" t="str">
        <f t="shared" si="487"/>
        <v/>
      </c>
      <c r="GN290" s="157" t="str">
        <f t="shared" si="488"/>
        <v/>
      </c>
      <c r="GO290" s="145" t="str">
        <f t="shared" si="489"/>
        <v/>
      </c>
    </row>
    <row r="291" spans="1:197" s="156" customFormat="1" ht="27" customHeight="1" thickBot="1">
      <c r="A291" s="132" t="str">
        <f>IF('[1]رصد درجات'!A291="","",'[1]رصد درجات'!A291)</f>
        <v/>
      </c>
      <c r="B291" s="132" t="str">
        <f>IF('[1]رصد درجات'!B291="","",'[1]رصد درجات'!B291)</f>
        <v/>
      </c>
      <c r="C291" s="132" t="str">
        <f>IF('[1]رصد درجات'!C291="","",'[1]رصد درجات'!C291)</f>
        <v/>
      </c>
      <c r="D291" s="133" t="str">
        <f>IF('[1]رصد درجات'!D291="","",'[1]رصد درجات'!D291)</f>
        <v/>
      </c>
      <c r="E291" s="132" t="str">
        <f>IF('[1]رصد درجات'!E291="","",'[1]رصد درجات'!E291)</f>
        <v/>
      </c>
      <c r="F291" s="132" t="str">
        <f>IF('[1]رصد درجات'!F291="","",'[1]رصد درجات'!F291)</f>
        <v/>
      </c>
      <c r="G291" s="132" t="str">
        <f>IF('[1]رصد درجات'!G291="","",'[1]رصد درجات'!G291)</f>
        <v/>
      </c>
      <c r="H291" s="132" t="str">
        <f>IF('[1]رصد درجات'!H291="","",'[1]رصد درجات'!H291)</f>
        <v/>
      </c>
      <c r="I291" s="132" t="str">
        <f>IF('[1]رصد درجات'!I291="","",'[1]رصد درجات'!I291)</f>
        <v/>
      </c>
      <c r="J291" s="132" t="str">
        <f>IF('[1]رصد درجات'!J291="","",'[1]رصد درجات'!J291)</f>
        <v/>
      </c>
      <c r="K291" s="132" t="str">
        <f>IF('[1]رصد درجات'!K291="","",'[1]رصد درجات'!K291)</f>
        <v/>
      </c>
      <c r="L291" s="132" t="str">
        <f>IF('[1]رصد درجات'!L291="","",'[1]رصد درجات'!L291)</f>
        <v/>
      </c>
      <c r="M291" s="134" t="str">
        <f>IF('[1]رصد درجات'!M291="","",'[1]رصد درجات'!M291)</f>
        <v/>
      </c>
      <c r="N291" s="134" t="str">
        <f>IF('[1]رصد درجات'!N291="","",'[1]رصد درجات'!N291)</f>
        <v/>
      </c>
      <c r="O291" s="132" t="str">
        <f>IF(C291="","",'[1]رصد درجات'!Y291)</f>
        <v/>
      </c>
      <c r="P291" s="132" t="str">
        <f>IF(C291="","",'[1]رصد درجات'!AL291)</f>
        <v/>
      </c>
      <c r="Q291" s="132" t="str">
        <f t="shared" si="427"/>
        <v/>
      </c>
      <c r="R291" s="135" t="str">
        <f t="shared" si="428"/>
        <v/>
      </c>
      <c r="S291" s="132" t="str">
        <f>IF(C291="","",'[1]رصد درجات'!AV291)</f>
        <v/>
      </c>
      <c r="T291" s="132" t="str">
        <f>IF(C291="","",'[1]رصد درجات'!BI291)</f>
        <v/>
      </c>
      <c r="U291" s="132" t="str">
        <f t="shared" si="429"/>
        <v/>
      </c>
      <c r="V291" s="132" t="str">
        <f t="shared" si="430"/>
        <v/>
      </c>
      <c r="W291" s="132" t="str">
        <f t="shared" si="431"/>
        <v/>
      </c>
      <c r="X291" s="136" t="str">
        <f t="shared" si="432"/>
        <v/>
      </c>
      <c r="Y291" s="137" t="str">
        <f>IF(C291="","",'[1]رصد درجات'!Z291)</f>
        <v/>
      </c>
      <c r="Z291" s="137" t="str">
        <f>IF(C291="","",'[1]رصد درجات'!AM291)</f>
        <v/>
      </c>
      <c r="AA291" s="137" t="str">
        <f t="shared" si="402"/>
        <v/>
      </c>
      <c r="AB291" s="137" t="str">
        <f t="shared" si="433"/>
        <v/>
      </c>
      <c r="AC291" s="137" t="str">
        <f>IF(C291="","",'[1]رصد درجات'!AV291)</f>
        <v/>
      </c>
      <c r="AD291" s="137" t="str">
        <f>IF(C291="","",'[1]رصد درجات'!BI291)</f>
        <v/>
      </c>
      <c r="AE291" s="137" t="str">
        <f t="shared" si="403"/>
        <v/>
      </c>
      <c r="AF291" s="137" t="str">
        <f t="shared" si="404"/>
        <v/>
      </c>
      <c r="AG291" s="137" t="str">
        <f t="shared" si="434"/>
        <v/>
      </c>
      <c r="AH291" s="138" t="str">
        <f t="shared" si="435"/>
        <v/>
      </c>
      <c r="AI291" s="137" t="str">
        <f>IF(C291="","",'[1]رصد درجات'!AA291)</f>
        <v/>
      </c>
      <c r="AJ291" s="137" t="str">
        <f>IF(C291="","",'[1]رصد درجات'!AN291)</f>
        <v/>
      </c>
      <c r="AK291" s="137" t="str">
        <f t="shared" si="405"/>
        <v/>
      </c>
      <c r="AL291" s="139" t="str">
        <f t="shared" si="436"/>
        <v/>
      </c>
      <c r="AM291" s="137" t="str">
        <f>IF(C291="","",'[1]رصد درجات'!AX291)</f>
        <v/>
      </c>
      <c r="AN291" s="137" t="str">
        <f>IF(C291="","",'[1]رصد درجات'!BK291)</f>
        <v/>
      </c>
      <c r="AO291" s="137" t="str">
        <f t="shared" si="406"/>
        <v/>
      </c>
      <c r="AP291" s="137" t="str">
        <f t="shared" si="407"/>
        <v/>
      </c>
      <c r="AQ291" s="137" t="str">
        <f t="shared" si="408"/>
        <v/>
      </c>
      <c r="AR291" s="138" t="str">
        <f t="shared" si="437"/>
        <v/>
      </c>
      <c r="AS291" s="137" t="str">
        <f>IF(C291="","",'[1]رصد درجات'!AB291)</f>
        <v/>
      </c>
      <c r="AT291" s="137" t="str">
        <f>IF(C291="","",'[1]رصد درجات'!AO291)</f>
        <v/>
      </c>
      <c r="AU291" s="137" t="str">
        <f>IF(C291="","",'[1]رصد درجات'!AP291)</f>
        <v/>
      </c>
      <c r="AV291" s="137" t="str">
        <f t="shared" si="409"/>
        <v/>
      </c>
      <c r="AW291" s="137" t="str">
        <f t="shared" si="438"/>
        <v/>
      </c>
      <c r="AX291" s="137" t="str">
        <f>IF(C291="","",'[1]رصد درجات'!AY291)</f>
        <v/>
      </c>
      <c r="AY291" s="137" t="str">
        <f>IF(C291="","",'[1]رصد درجات'!BL291)</f>
        <v/>
      </c>
      <c r="AZ291" s="137" t="str">
        <f>IF(C291="","",'[1]رصد درجات'!BM291)</f>
        <v/>
      </c>
      <c r="BA291" s="137" t="str">
        <f t="shared" si="410"/>
        <v/>
      </c>
      <c r="BB291" s="137" t="str">
        <f t="shared" si="411"/>
        <v/>
      </c>
      <c r="BC291" s="137" t="str">
        <f t="shared" si="412"/>
        <v/>
      </c>
      <c r="BD291" s="137" t="str">
        <f t="shared" si="413"/>
        <v/>
      </c>
      <c r="BE291" s="138" t="str">
        <f t="shared" si="439"/>
        <v/>
      </c>
      <c r="BF291" s="137" t="str">
        <f>IF(C291="","",'[1]رصد درجات'!AC291)</f>
        <v/>
      </c>
      <c r="BG291" s="137" t="str">
        <f>IF(C291="","",'[1]رصد درجات'!AI291)</f>
        <v/>
      </c>
      <c r="BH291" s="137" t="str">
        <f>IF(C291="","",'[1]رصد درجات'!AQ291)</f>
        <v/>
      </c>
      <c r="BI291" s="137" t="str">
        <f t="shared" si="414"/>
        <v/>
      </c>
      <c r="BJ291" s="137" t="str">
        <f t="shared" si="440"/>
        <v/>
      </c>
      <c r="BK291" s="137" t="str">
        <f>IF(C291="","",'[1]رصد درجات'!AZ291)</f>
        <v/>
      </c>
      <c r="BL291" s="137" t="str">
        <f>IF(C291="","",'[1]رصد درجات'!BF291)</f>
        <v/>
      </c>
      <c r="BM291" s="137" t="str">
        <f>IF(C291="","",'[1]رصد درجات'!BN291)</f>
        <v/>
      </c>
      <c r="BN291" s="137" t="str">
        <f t="shared" si="415"/>
        <v/>
      </c>
      <c r="BO291" s="137" t="str">
        <f t="shared" si="416"/>
        <v/>
      </c>
      <c r="BP291" s="137" t="str">
        <f t="shared" si="417"/>
        <v/>
      </c>
      <c r="BQ291" s="137" t="str">
        <f t="shared" si="418"/>
        <v/>
      </c>
      <c r="BR291" s="138" t="str">
        <f t="shared" si="441"/>
        <v/>
      </c>
      <c r="BS291" s="137" t="str">
        <f>IF(C291="","",'[1]رصد درجات'!AD291)</f>
        <v/>
      </c>
      <c r="BT291" s="137" t="str">
        <f>IF(C291="","",'[1]رصد درجات'!AR291)</f>
        <v/>
      </c>
      <c r="BU291" s="137" t="str">
        <f t="shared" si="419"/>
        <v/>
      </c>
      <c r="BV291" s="137" t="str">
        <f t="shared" si="442"/>
        <v/>
      </c>
      <c r="BW291" s="137" t="str">
        <f>IF(C291="","",'[1]رصد درجات'!BA291)</f>
        <v/>
      </c>
      <c r="BX291" s="137" t="str">
        <f>IF(C291="","",'[1]رصد درجات'!BO291)</f>
        <v/>
      </c>
      <c r="BY291" s="137" t="str">
        <f t="shared" si="420"/>
        <v/>
      </c>
      <c r="BZ291" s="137" t="str">
        <f t="shared" si="443"/>
        <v/>
      </c>
      <c r="CA291" s="137" t="str">
        <f t="shared" si="421"/>
        <v/>
      </c>
      <c r="CB291" s="138" t="str">
        <f t="shared" si="444"/>
        <v/>
      </c>
      <c r="CC291" s="137" t="str">
        <f>IF(C291="","",'[1]رصد درجات'!AE291)</f>
        <v/>
      </c>
      <c r="CD291" s="137" t="str">
        <f>IF(C291="","",'[1]رصد درجات'!AJ291)</f>
        <v/>
      </c>
      <c r="CE291" s="137" t="str">
        <f>IF(C291="","",'[1]رصد درجات'!AS291)</f>
        <v/>
      </c>
      <c r="CF291" s="137" t="str">
        <f t="shared" si="422"/>
        <v/>
      </c>
      <c r="CG291" s="137" t="str">
        <f t="shared" si="445"/>
        <v/>
      </c>
      <c r="CH291" s="137" t="str">
        <f>IF(C291="","",'[1]رصد درجات'!BB291)</f>
        <v/>
      </c>
      <c r="CI291" s="137" t="str">
        <f>IF(C291="","",'[1]رصد درجات'!BF291)</f>
        <v/>
      </c>
      <c r="CJ291" s="137" t="str">
        <f>IF(C291="","",'[1]رصد درجات'!BP291)</f>
        <v/>
      </c>
      <c r="CK291" s="137" t="str">
        <f t="shared" si="423"/>
        <v/>
      </c>
      <c r="CL291" s="137" t="str">
        <f t="shared" si="424"/>
        <v/>
      </c>
      <c r="CM291" s="137" t="str">
        <f t="shared" si="425"/>
        <v/>
      </c>
      <c r="CN291" s="137" t="str">
        <f t="shared" si="446"/>
        <v/>
      </c>
      <c r="CO291" s="138" t="str">
        <f t="shared" si="447"/>
        <v/>
      </c>
      <c r="CP291" s="140" t="str">
        <f>IF(C291="","",'[1]رصد درجات'!AF291)</f>
        <v/>
      </c>
      <c r="CQ291" s="135" t="str">
        <f t="shared" si="448"/>
        <v/>
      </c>
      <c r="CR291" s="140" t="str">
        <f>IF(C291="","",'[1]رصد درجات'!BC291)</f>
        <v/>
      </c>
      <c r="CS291" s="140" t="str">
        <f t="shared" si="449"/>
        <v/>
      </c>
      <c r="CT291" s="140" t="str">
        <f t="shared" si="490"/>
        <v/>
      </c>
      <c r="CU291" s="135" t="str">
        <f t="shared" si="491"/>
        <v/>
      </c>
      <c r="CV291" s="137" t="str">
        <f>IF(C291="","",'[1]رصد درجات'!AG291)</f>
        <v/>
      </c>
      <c r="CW291" s="137" t="str">
        <f t="shared" si="450"/>
        <v/>
      </c>
      <c r="CX291" s="137" t="str">
        <f>IF(C291="","",'[1]رصد درجات'!BD291)</f>
        <v/>
      </c>
      <c r="CY291" s="140" t="str">
        <f t="shared" si="451"/>
        <v/>
      </c>
      <c r="CZ291" s="140" t="str">
        <f t="shared" si="452"/>
        <v/>
      </c>
      <c r="DA291" s="135" t="str">
        <f t="shared" si="453"/>
        <v/>
      </c>
      <c r="DB291" s="141" t="str">
        <f t="shared" si="454"/>
        <v/>
      </c>
      <c r="DC291" s="142" t="str">
        <f t="shared" si="455"/>
        <v/>
      </c>
      <c r="DD291" s="141" t="str">
        <f t="shared" si="456"/>
        <v/>
      </c>
      <c r="DE291" s="142" t="str">
        <f t="shared" si="457"/>
        <v/>
      </c>
      <c r="DF291" s="137" t="str">
        <f>IF(C291="","",'[1]رصد درجات'!AH291)</f>
        <v/>
      </c>
      <c r="DG291" s="137" t="str">
        <f>IF(C291="","",'[1]رصد درجات'!AT291)</f>
        <v/>
      </c>
      <c r="DH291" s="137" t="str">
        <f t="shared" si="458"/>
        <v/>
      </c>
      <c r="DI291" s="137" t="str">
        <f t="shared" si="459"/>
        <v/>
      </c>
      <c r="DJ291" s="137" t="str">
        <f>IF(C291="","",'[1]رصد درجات'!BE291)</f>
        <v/>
      </c>
      <c r="DK291" s="137" t="str">
        <f>IF(C291="","",'[1]رصد درجات'!BQ291)</f>
        <v/>
      </c>
      <c r="DL291" s="137" t="str">
        <f t="shared" si="460"/>
        <v/>
      </c>
      <c r="DM291" s="137" t="str">
        <f t="shared" si="461"/>
        <v/>
      </c>
      <c r="DN291" s="137" t="str">
        <f t="shared" si="462"/>
        <v/>
      </c>
      <c r="DO291" s="138" t="str">
        <f t="shared" si="463"/>
        <v/>
      </c>
      <c r="DP291" s="143" t="str">
        <f t="shared" si="464"/>
        <v/>
      </c>
      <c r="DQ291" s="144" t="str">
        <f t="shared" si="465"/>
        <v/>
      </c>
      <c r="DR291" s="145">
        <f t="shared" si="466"/>
        <v>0</v>
      </c>
      <c r="DS291" s="146" t="str">
        <f t="shared" si="467"/>
        <v/>
      </c>
      <c r="DT291" s="147" t="str">
        <f t="shared" si="468"/>
        <v/>
      </c>
      <c r="DU291" s="147" t="str">
        <f t="shared" si="469"/>
        <v/>
      </c>
      <c r="DV291" s="147" t="str">
        <f t="shared" si="470"/>
        <v/>
      </c>
      <c r="DW291" s="147" t="str">
        <f t="shared" si="471"/>
        <v/>
      </c>
      <c r="DX291" s="147" t="str">
        <f t="shared" si="472"/>
        <v/>
      </c>
      <c r="DY291" s="147" t="str">
        <f t="shared" si="473"/>
        <v/>
      </c>
      <c r="DZ291" s="147" t="str">
        <f t="shared" si="474"/>
        <v/>
      </c>
      <c r="EA291" s="148"/>
      <c r="EB291" s="148"/>
      <c r="EC291" s="148"/>
      <c r="ED291" s="148"/>
      <c r="EE291" s="148"/>
      <c r="EF291" s="148"/>
      <c r="EG291" s="148"/>
      <c r="EH291" s="148"/>
      <c r="EI291" s="148"/>
      <c r="EJ291" s="148"/>
      <c r="EK291" s="149"/>
      <c r="EL291" s="150" t="str">
        <f t="shared" si="475"/>
        <v/>
      </c>
      <c r="EM291" s="145"/>
      <c r="EN291" s="145"/>
      <c r="EO291" s="151" t="str">
        <f>IF(C291="","",IF(EL291=TRUE,'[1]بيانات أساسية'!$Z$16,'[1]بيانات أساسية'!$Y$17))</f>
        <v/>
      </c>
      <c r="EP291" s="152" t="str">
        <f t="shared" si="426"/>
        <v/>
      </c>
      <c r="EQ291" s="153" t="str">
        <f t="shared" si="476"/>
        <v/>
      </c>
      <c r="ER291" s="153" t="str">
        <f t="shared" si="477"/>
        <v/>
      </c>
      <c r="ES291" s="159"/>
      <c r="GD291" s="157" t="str">
        <f t="shared" si="478"/>
        <v/>
      </c>
      <c r="GE291" s="157" t="str">
        <f t="shared" si="479"/>
        <v/>
      </c>
      <c r="GF291" s="157" t="str">
        <f t="shared" si="480"/>
        <v/>
      </c>
      <c r="GG291" s="157" t="str">
        <f t="shared" si="481"/>
        <v/>
      </c>
      <c r="GH291" s="157" t="str">
        <f t="shared" si="482"/>
        <v/>
      </c>
      <c r="GI291" s="157" t="str">
        <f t="shared" si="483"/>
        <v/>
      </c>
      <c r="GJ291" s="157" t="str">
        <f t="shared" si="484"/>
        <v/>
      </c>
      <c r="GK291" s="157" t="str">
        <f t="shared" si="485"/>
        <v/>
      </c>
      <c r="GL291" s="157" t="str">
        <f t="shared" si="486"/>
        <v/>
      </c>
      <c r="GM291" s="158" t="str">
        <f t="shared" si="487"/>
        <v/>
      </c>
      <c r="GN291" s="157" t="str">
        <f t="shared" si="488"/>
        <v/>
      </c>
      <c r="GO291" s="145" t="str">
        <f t="shared" si="489"/>
        <v/>
      </c>
    </row>
    <row r="292" spans="1:197" s="156" customFormat="1" ht="27" customHeight="1" thickBot="1">
      <c r="A292" s="132" t="str">
        <f>IF('[1]رصد درجات'!A292="","",'[1]رصد درجات'!A292)</f>
        <v/>
      </c>
      <c r="B292" s="132" t="str">
        <f>IF('[1]رصد درجات'!B292="","",'[1]رصد درجات'!B292)</f>
        <v/>
      </c>
      <c r="C292" s="132" t="str">
        <f>IF('[1]رصد درجات'!C292="","",'[1]رصد درجات'!C292)</f>
        <v/>
      </c>
      <c r="D292" s="133" t="str">
        <f>IF('[1]رصد درجات'!D292="","",'[1]رصد درجات'!D292)</f>
        <v/>
      </c>
      <c r="E292" s="132" t="str">
        <f>IF('[1]رصد درجات'!E292="","",'[1]رصد درجات'!E292)</f>
        <v/>
      </c>
      <c r="F292" s="132" t="str">
        <f>IF('[1]رصد درجات'!F292="","",'[1]رصد درجات'!F292)</f>
        <v/>
      </c>
      <c r="G292" s="132" t="str">
        <f>IF('[1]رصد درجات'!G292="","",'[1]رصد درجات'!G292)</f>
        <v/>
      </c>
      <c r="H292" s="132" t="str">
        <f>IF('[1]رصد درجات'!H292="","",'[1]رصد درجات'!H292)</f>
        <v/>
      </c>
      <c r="I292" s="132" t="str">
        <f>IF('[1]رصد درجات'!I292="","",'[1]رصد درجات'!I292)</f>
        <v/>
      </c>
      <c r="J292" s="132" t="str">
        <f>IF('[1]رصد درجات'!J292="","",'[1]رصد درجات'!J292)</f>
        <v/>
      </c>
      <c r="K292" s="132" t="str">
        <f>IF('[1]رصد درجات'!K292="","",'[1]رصد درجات'!K292)</f>
        <v/>
      </c>
      <c r="L292" s="132" t="str">
        <f>IF('[1]رصد درجات'!L292="","",'[1]رصد درجات'!L292)</f>
        <v/>
      </c>
      <c r="M292" s="134" t="str">
        <f>IF('[1]رصد درجات'!M292="","",'[1]رصد درجات'!M292)</f>
        <v/>
      </c>
      <c r="N292" s="134" t="str">
        <f>IF('[1]رصد درجات'!N292="","",'[1]رصد درجات'!N292)</f>
        <v/>
      </c>
      <c r="O292" s="132" t="str">
        <f>IF(C292="","",'[1]رصد درجات'!Y292)</f>
        <v/>
      </c>
      <c r="P292" s="132" t="str">
        <f>IF(C292="","",'[1]رصد درجات'!AL292)</f>
        <v/>
      </c>
      <c r="Q292" s="132" t="str">
        <f t="shared" si="427"/>
        <v/>
      </c>
      <c r="R292" s="135" t="str">
        <f t="shared" si="428"/>
        <v/>
      </c>
      <c r="S292" s="132" t="str">
        <f>IF(C292="","",'[1]رصد درجات'!AV292)</f>
        <v/>
      </c>
      <c r="T292" s="132" t="str">
        <f>IF(C292="","",'[1]رصد درجات'!BI292)</f>
        <v/>
      </c>
      <c r="U292" s="132" t="str">
        <f t="shared" si="429"/>
        <v/>
      </c>
      <c r="V292" s="132" t="str">
        <f t="shared" si="430"/>
        <v/>
      </c>
      <c r="W292" s="132" t="str">
        <f t="shared" si="431"/>
        <v/>
      </c>
      <c r="X292" s="136" t="str">
        <f t="shared" si="432"/>
        <v/>
      </c>
      <c r="Y292" s="137" t="str">
        <f>IF(C292="","",'[1]رصد درجات'!Z292)</f>
        <v/>
      </c>
      <c r="Z292" s="137" t="str">
        <f>IF(C292="","",'[1]رصد درجات'!AM292)</f>
        <v/>
      </c>
      <c r="AA292" s="137" t="str">
        <f t="shared" si="402"/>
        <v/>
      </c>
      <c r="AB292" s="137" t="str">
        <f t="shared" si="433"/>
        <v/>
      </c>
      <c r="AC292" s="137" t="str">
        <f>IF(C292="","",'[1]رصد درجات'!AV292)</f>
        <v/>
      </c>
      <c r="AD292" s="137" t="str">
        <f>IF(C292="","",'[1]رصد درجات'!BI292)</f>
        <v/>
      </c>
      <c r="AE292" s="137" t="str">
        <f t="shared" si="403"/>
        <v/>
      </c>
      <c r="AF292" s="137" t="str">
        <f t="shared" si="404"/>
        <v/>
      </c>
      <c r="AG292" s="137" t="str">
        <f t="shared" si="434"/>
        <v/>
      </c>
      <c r="AH292" s="138" t="str">
        <f t="shared" si="435"/>
        <v/>
      </c>
      <c r="AI292" s="137" t="str">
        <f>IF(C292="","",'[1]رصد درجات'!AA292)</f>
        <v/>
      </c>
      <c r="AJ292" s="137" t="str">
        <f>IF(C292="","",'[1]رصد درجات'!AN292)</f>
        <v/>
      </c>
      <c r="AK292" s="137" t="str">
        <f t="shared" si="405"/>
        <v/>
      </c>
      <c r="AL292" s="139" t="str">
        <f t="shared" si="436"/>
        <v/>
      </c>
      <c r="AM292" s="137" t="str">
        <f>IF(C292="","",'[1]رصد درجات'!AX292)</f>
        <v/>
      </c>
      <c r="AN292" s="137" t="str">
        <f>IF(C292="","",'[1]رصد درجات'!BK292)</f>
        <v/>
      </c>
      <c r="AO292" s="137" t="str">
        <f t="shared" si="406"/>
        <v/>
      </c>
      <c r="AP292" s="137" t="str">
        <f t="shared" si="407"/>
        <v/>
      </c>
      <c r="AQ292" s="137" t="str">
        <f t="shared" si="408"/>
        <v/>
      </c>
      <c r="AR292" s="138" t="str">
        <f t="shared" si="437"/>
        <v/>
      </c>
      <c r="AS292" s="137" t="str">
        <f>IF(C292="","",'[1]رصد درجات'!AB292)</f>
        <v/>
      </c>
      <c r="AT292" s="137" t="str">
        <f>IF(C292="","",'[1]رصد درجات'!AO292)</f>
        <v/>
      </c>
      <c r="AU292" s="137" t="str">
        <f>IF(C292="","",'[1]رصد درجات'!AP292)</f>
        <v/>
      </c>
      <c r="AV292" s="137" t="str">
        <f t="shared" si="409"/>
        <v/>
      </c>
      <c r="AW292" s="137" t="str">
        <f t="shared" si="438"/>
        <v/>
      </c>
      <c r="AX292" s="137" t="str">
        <f>IF(C292="","",'[1]رصد درجات'!AY292)</f>
        <v/>
      </c>
      <c r="AY292" s="137" t="str">
        <f>IF(C292="","",'[1]رصد درجات'!BL292)</f>
        <v/>
      </c>
      <c r="AZ292" s="137" t="str">
        <f>IF(C292="","",'[1]رصد درجات'!BM292)</f>
        <v/>
      </c>
      <c r="BA292" s="137" t="str">
        <f t="shared" si="410"/>
        <v/>
      </c>
      <c r="BB292" s="137" t="str">
        <f t="shared" si="411"/>
        <v/>
      </c>
      <c r="BC292" s="137" t="str">
        <f t="shared" si="412"/>
        <v/>
      </c>
      <c r="BD292" s="137" t="str">
        <f t="shared" si="413"/>
        <v/>
      </c>
      <c r="BE292" s="138" t="str">
        <f t="shared" si="439"/>
        <v/>
      </c>
      <c r="BF292" s="137" t="str">
        <f>IF(C292="","",'[1]رصد درجات'!AC292)</f>
        <v/>
      </c>
      <c r="BG292" s="137" t="str">
        <f>IF(C292="","",'[1]رصد درجات'!AI292)</f>
        <v/>
      </c>
      <c r="BH292" s="137" t="str">
        <f>IF(C292="","",'[1]رصد درجات'!AQ292)</f>
        <v/>
      </c>
      <c r="BI292" s="137" t="str">
        <f t="shared" si="414"/>
        <v/>
      </c>
      <c r="BJ292" s="137" t="str">
        <f t="shared" si="440"/>
        <v/>
      </c>
      <c r="BK292" s="137" t="str">
        <f>IF(C292="","",'[1]رصد درجات'!AZ292)</f>
        <v/>
      </c>
      <c r="BL292" s="137" t="str">
        <f>IF(C292="","",'[1]رصد درجات'!BF292)</f>
        <v/>
      </c>
      <c r="BM292" s="137" t="str">
        <f>IF(C292="","",'[1]رصد درجات'!BN292)</f>
        <v/>
      </c>
      <c r="BN292" s="137" t="str">
        <f t="shared" si="415"/>
        <v/>
      </c>
      <c r="BO292" s="137" t="str">
        <f t="shared" si="416"/>
        <v/>
      </c>
      <c r="BP292" s="137" t="str">
        <f t="shared" si="417"/>
        <v/>
      </c>
      <c r="BQ292" s="137" t="str">
        <f t="shared" si="418"/>
        <v/>
      </c>
      <c r="BR292" s="138" t="str">
        <f t="shared" si="441"/>
        <v/>
      </c>
      <c r="BS292" s="137" t="str">
        <f>IF(C292="","",'[1]رصد درجات'!AD292)</f>
        <v/>
      </c>
      <c r="BT292" s="137" t="str">
        <f>IF(C292="","",'[1]رصد درجات'!AR292)</f>
        <v/>
      </c>
      <c r="BU292" s="137" t="str">
        <f t="shared" si="419"/>
        <v/>
      </c>
      <c r="BV292" s="137" t="str">
        <f t="shared" si="442"/>
        <v/>
      </c>
      <c r="BW292" s="137" t="str">
        <f>IF(C292="","",'[1]رصد درجات'!BA292)</f>
        <v/>
      </c>
      <c r="BX292" s="137" t="str">
        <f>IF(C292="","",'[1]رصد درجات'!BO292)</f>
        <v/>
      </c>
      <c r="BY292" s="137" t="str">
        <f t="shared" si="420"/>
        <v/>
      </c>
      <c r="BZ292" s="137" t="str">
        <f t="shared" si="443"/>
        <v/>
      </c>
      <c r="CA292" s="137" t="str">
        <f t="shared" si="421"/>
        <v/>
      </c>
      <c r="CB292" s="138" t="str">
        <f t="shared" si="444"/>
        <v/>
      </c>
      <c r="CC292" s="137" t="str">
        <f>IF(C292="","",'[1]رصد درجات'!AE292)</f>
        <v/>
      </c>
      <c r="CD292" s="137" t="str">
        <f>IF(C292="","",'[1]رصد درجات'!AJ292)</f>
        <v/>
      </c>
      <c r="CE292" s="137" t="str">
        <f>IF(C292="","",'[1]رصد درجات'!AS292)</f>
        <v/>
      </c>
      <c r="CF292" s="137" t="str">
        <f t="shared" si="422"/>
        <v/>
      </c>
      <c r="CG292" s="137" t="str">
        <f t="shared" si="445"/>
        <v/>
      </c>
      <c r="CH292" s="137" t="str">
        <f>IF(C292="","",'[1]رصد درجات'!BB292)</f>
        <v/>
      </c>
      <c r="CI292" s="137" t="str">
        <f>IF(C292="","",'[1]رصد درجات'!BF292)</f>
        <v/>
      </c>
      <c r="CJ292" s="137" t="str">
        <f>IF(C292="","",'[1]رصد درجات'!BP292)</f>
        <v/>
      </c>
      <c r="CK292" s="137" t="str">
        <f t="shared" si="423"/>
        <v/>
      </c>
      <c r="CL292" s="137" t="str">
        <f t="shared" si="424"/>
        <v/>
      </c>
      <c r="CM292" s="137" t="str">
        <f t="shared" si="425"/>
        <v/>
      </c>
      <c r="CN292" s="137" t="str">
        <f t="shared" si="446"/>
        <v/>
      </c>
      <c r="CO292" s="138" t="str">
        <f t="shared" si="447"/>
        <v/>
      </c>
      <c r="CP292" s="140" t="str">
        <f>IF(C292="","",'[1]رصد درجات'!AF292)</f>
        <v/>
      </c>
      <c r="CQ292" s="135" t="str">
        <f t="shared" si="448"/>
        <v/>
      </c>
      <c r="CR292" s="140" t="str">
        <f>IF(C292="","",'[1]رصد درجات'!BC292)</f>
        <v/>
      </c>
      <c r="CS292" s="140" t="str">
        <f t="shared" si="449"/>
        <v/>
      </c>
      <c r="CT292" s="140" t="str">
        <f t="shared" si="490"/>
        <v/>
      </c>
      <c r="CU292" s="135" t="str">
        <f t="shared" si="491"/>
        <v/>
      </c>
      <c r="CV292" s="137" t="str">
        <f>IF(C292="","",'[1]رصد درجات'!AG292)</f>
        <v/>
      </c>
      <c r="CW292" s="137" t="str">
        <f t="shared" si="450"/>
        <v/>
      </c>
      <c r="CX292" s="137" t="str">
        <f>IF(C292="","",'[1]رصد درجات'!BD292)</f>
        <v/>
      </c>
      <c r="CY292" s="140" t="str">
        <f t="shared" si="451"/>
        <v/>
      </c>
      <c r="CZ292" s="140" t="str">
        <f t="shared" si="452"/>
        <v/>
      </c>
      <c r="DA292" s="135" t="str">
        <f t="shared" si="453"/>
        <v/>
      </c>
      <c r="DB292" s="141" t="str">
        <f t="shared" si="454"/>
        <v/>
      </c>
      <c r="DC292" s="142" t="str">
        <f t="shared" si="455"/>
        <v/>
      </c>
      <c r="DD292" s="141" t="str">
        <f t="shared" si="456"/>
        <v/>
      </c>
      <c r="DE292" s="142" t="str">
        <f t="shared" si="457"/>
        <v/>
      </c>
      <c r="DF292" s="137" t="str">
        <f>IF(C292="","",'[1]رصد درجات'!AH292)</f>
        <v/>
      </c>
      <c r="DG292" s="137" t="str">
        <f>IF(C292="","",'[1]رصد درجات'!AT292)</f>
        <v/>
      </c>
      <c r="DH292" s="137" t="str">
        <f t="shared" si="458"/>
        <v/>
      </c>
      <c r="DI292" s="137" t="str">
        <f t="shared" si="459"/>
        <v/>
      </c>
      <c r="DJ292" s="137" t="str">
        <f>IF(C292="","",'[1]رصد درجات'!BE292)</f>
        <v/>
      </c>
      <c r="DK292" s="137" t="str">
        <f>IF(C292="","",'[1]رصد درجات'!BQ292)</f>
        <v/>
      </c>
      <c r="DL292" s="137" t="str">
        <f t="shared" si="460"/>
        <v/>
      </c>
      <c r="DM292" s="137" t="str">
        <f t="shared" si="461"/>
        <v/>
      </c>
      <c r="DN292" s="137" t="str">
        <f t="shared" si="462"/>
        <v/>
      </c>
      <c r="DO292" s="138" t="str">
        <f t="shared" si="463"/>
        <v/>
      </c>
      <c r="DP292" s="143" t="str">
        <f t="shared" si="464"/>
        <v/>
      </c>
      <c r="DQ292" s="144" t="str">
        <f t="shared" si="465"/>
        <v/>
      </c>
      <c r="DR292" s="145">
        <f t="shared" si="466"/>
        <v>0</v>
      </c>
      <c r="DS292" s="146" t="str">
        <f t="shared" si="467"/>
        <v/>
      </c>
      <c r="DT292" s="147" t="str">
        <f t="shared" si="468"/>
        <v/>
      </c>
      <c r="DU292" s="147" t="str">
        <f t="shared" si="469"/>
        <v/>
      </c>
      <c r="DV292" s="147" t="str">
        <f t="shared" si="470"/>
        <v/>
      </c>
      <c r="DW292" s="147" t="str">
        <f t="shared" si="471"/>
        <v/>
      </c>
      <c r="DX292" s="147" t="str">
        <f t="shared" si="472"/>
        <v/>
      </c>
      <c r="DY292" s="147" t="str">
        <f t="shared" si="473"/>
        <v/>
      </c>
      <c r="DZ292" s="147" t="str">
        <f t="shared" si="474"/>
        <v/>
      </c>
      <c r="EA292" s="148"/>
      <c r="EB292" s="148"/>
      <c r="EC292" s="148"/>
      <c r="ED292" s="148"/>
      <c r="EE292" s="148"/>
      <c r="EF292" s="148"/>
      <c r="EG292" s="148"/>
      <c r="EH292" s="148"/>
      <c r="EI292" s="148"/>
      <c r="EJ292" s="148"/>
      <c r="EK292" s="149"/>
      <c r="EL292" s="150" t="str">
        <f t="shared" si="475"/>
        <v/>
      </c>
      <c r="EM292" s="145"/>
      <c r="EN292" s="145"/>
      <c r="EO292" s="151" t="str">
        <f>IF(C292="","",IF(EL292=TRUE,'[1]بيانات أساسية'!$Z$16,'[1]بيانات أساسية'!$Y$17))</f>
        <v/>
      </c>
      <c r="EP292" s="152" t="str">
        <f t="shared" si="426"/>
        <v/>
      </c>
      <c r="EQ292" s="153" t="str">
        <f t="shared" si="476"/>
        <v/>
      </c>
      <c r="ER292" s="153" t="str">
        <f t="shared" si="477"/>
        <v/>
      </c>
      <c r="ES292" s="159"/>
      <c r="GD292" s="157" t="str">
        <f t="shared" si="478"/>
        <v/>
      </c>
      <c r="GE292" s="157" t="str">
        <f t="shared" si="479"/>
        <v/>
      </c>
      <c r="GF292" s="157" t="str">
        <f t="shared" si="480"/>
        <v/>
      </c>
      <c r="GG292" s="157" t="str">
        <f t="shared" si="481"/>
        <v/>
      </c>
      <c r="GH292" s="157" t="str">
        <f t="shared" si="482"/>
        <v/>
      </c>
      <c r="GI292" s="157" t="str">
        <f t="shared" si="483"/>
        <v/>
      </c>
      <c r="GJ292" s="157" t="str">
        <f t="shared" si="484"/>
        <v/>
      </c>
      <c r="GK292" s="157" t="str">
        <f t="shared" si="485"/>
        <v/>
      </c>
      <c r="GL292" s="157" t="str">
        <f t="shared" si="486"/>
        <v/>
      </c>
      <c r="GM292" s="158" t="str">
        <f t="shared" si="487"/>
        <v/>
      </c>
      <c r="GN292" s="157" t="str">
        <f t="shared" si="488"/>
        <v/>
      </c>
      <c r="GO292" s="145" t="str">
        <f t="shared" si="489"/>
        <v/>
      </c>
    </row>
    <row r="293" spans="1:197" s="156" customFormat="1" ht="27" customHeight="1" thickBot="1">
      <c r="A293" s="132" t="str">
        <f>IF('[1]رصد درجات'!A293="","",'[1]رصد درجات'!A293)</f>
        <v/>
      </c>
      <c r="B293" s="132" t="str">
        <f>IF('[1]رصد درجات'!B293="","",'[1]رصد درجات'!B293)</f>
        <v/>
      </c>
      <c r="C293" s="132" t="str">
        <f>IF('[1]رصد درجات'!C293="","",'[1]رصد درجات'!C293)</f>
        <v/>
      </c>
      <c r="D293" s="133" t="str">
        <f>IF('[1]رصد درجات'!D293="","",'[1]رصد درجات'!D293)</f>
        <v/>
      </c>
      <c r="E293" s="132" t="str">
        <f>IF('[1]رصد درجات'!E293="","",'[1]رصد درجات'!E293)</f>
        <v/>
      </c>
      <c r="F293" s="132" t="str">
        <f>IF('[1]رصد درجات'!F293="","",'[1]رصد درجات'!F293)</f>
        <v/>
      </c>
      <c r="G293" s="132" t="str">
        <f>IF('[1]رصد درجات'!G293="","",'[1]رصد درجات'!G293)</f>
        <v/>
      </c>
      <c r="H293" s="132" t="str">
        <f>IF('[1]رصد درجات'!H293="","",'[1]رصد درجات'!H293)</f>
        <v/>
      </c>
      <c r="I293" s="132" t="str">
        <f>IF('[1]رصد درجات'!I293="","",'[1]رصد درجات'!I293)</f>
        <v/>
      </c>
      <c r="J293" s="132" t="str">
        <f>IF('[1]رصد درجات'!J293="","",'[1]رصد درجات'!J293)</f>
        <v/>
      </c>
      <c r="K293" s="132" t="str">
        <f>IF('[1]رصد درجات'!K293="","",'[1]رصد درجات'!K293)</f>
        <v/>
      </c>
      <c r="L293" s="132" t="str">
        <f>IF('[1]رصد درجات'!L293="","",'[1]رصد درجات'!L293)</f>
        <v/>
      </c>
      <c r="M293" s="134" t="str">
        <f>IF('[1]رصد درجات'!M293="","",'[1]رصد درجات'!M293)</f>
        <v/>
      </c>
      <c r="N293" s="134" t="str">
        <f>IF('[1]رصد درجات'!N293="","",'[1]رصد درجات'!N293)</f>
        <v/>
      </c>
      <c r="O293" s="132" t="str">
        <f>IF(C293="","",'[1]رصد درجات'!Y293)</f>
        <v/>
      </c>
      <c r="P293" s="132" t="str">
        <f>IF(C293="","",'[1]رصد درجات'!AL293)</f>
        <v/>
      </c>
      <c r="Q293" s="132" t="str">
        <f t="shared" si="427"/>
        <v/>
      </c>
      <c r="R293" s="135" t="str">
        <f t="shared" si="428"/>
        <v/>
      </c>
      <c r="S293" s="132" t="str">
        <f>IF(C293="","",'[1]رصد درجات'!AV293)</f>
        <v/>
      </c>
      <c r="T293" s="132" t="str">
        <f>IF(C293="","",'[1]رصد درجات'!BI293)</f>
        <v/>
      </c>
      <c r="U293" s="132" t="str">
        <f t="shared" si="429"/>
        <v/>
      </c>
      <c r="V293" s="132" t="str">
        <f t="shared" si="430"/>
        <v/>
      </c>
      <c r="W293" s="132" t="str">
        <f t="shared" si="431"/>
        <v/>
      </c>
      <c r="X293" s="136" t="str">
        <f t="shared" si="432"/>
        <v/>
      </c>
      <c r="Y293" s="137" t="str">
        <f>IF(C293="","",'[1]رصد درجات'!Z293)</f>
        <v/>
      </c>
      <c r="Z293" s="137" t="str">
        <f>IF(C293="","",'[1]رصد درجات'!AM293)</f>
        <v/>
      </c>
      <c r="AA293" s="137" t="str">
        <f t="shared" si="402"/>
        <v/>
      </c>
      <c r="AB293" s="137" t="str">
        <f t="shared" si="433"/>
        <v/>
      </c>
      <c r="AC293" s="137" t="str">
        <f>IF(C293="","",'[1]رصد درجات'!AV293)</f>
        <v/>
      </c>
      <c r="AD293" s="137" t="str">
        <f>IF(C293="","",'[1]رصد درجات'!BI293)</f>
        <v/>
      </c>
      <c r="AE293" s="137" t="str">
        <f t="shared" si="403"/>
        <v/>
      </c>
      <c r="AF293" s="137" t="str">
        <f t="shared" si="404"/>
        <v/>
      </c>
      <c r="AG293" s="137" t="str">
        <f t="shared" si="434"/>
        <v/>
      </c>
      <c r="AH293" s="138" t="str">
        <f t="shared" si="435"/>
        <v/>
      </c>
      <c r="AI293" s="137" t="str">
        <f>IF(C293="","",'[1]رصد درجات'!AA293)</f>
        <v/>
      </c>
      <c r="AJ293" s="137" t="str">
        <f>IF(C293="","",'[1]رصد درجات'!AN293)</f>
        <v/>
      </c>
      <c r="AK293" s="137" t="str">
        <f t="shared" si="405"/>
        <v/>
      </c>
      <c r="AL293" s="139" t="str">
        <f t="shared" si="436"/>
        <v/>
      </c>
      <c r="AM293" s="137" t="str">
        <f>IF(C293="","",'[1]رصد درجات'!AX293)</f>
        <v/>
      </c>
      <c r="AN293" s="137" t="str">
        <f>IF(C293="","",'[1]رصد درجات'!BK293)</f>
        <v/>
      </c>
      <c r="AO293" s="137" t="str">
        <f t="shared" si="406"/>
        <v/>
      </c>
      <c r="AP293" s="137" t="str">
        <f t="shared" si="407"/>
        <v/>
      </c>
      <c r="AQ293" s="137" t="str">
        <f t="shared" si="408"/>
        <v/>
      </c>
      <c r="AR293" s="138" t="str">
        <f t="shared" si="437"/>
        <v/>
      </c>
      <c r="AS293" s="137" t="str">
        <f>IF(C293="","",'[1]رصد درجات'!AB293)</f>
        <v/>
      </c>
      <c r="AT293" s="137" t="str">
        <f>IF(C293="","",'[1]رصد درجات'!AO293)</f>
        <v/>
      </c>
      <c r="AU293" s="137" t="str">
        <f>IF(C293="","",'[1]رصد درجات'!AP293)</f>
        <v/>
      </c>
      <c r="AV293" s="137" t="str">
        <f t="shared" si="409"/>
        <v/>
      </c>
      <c r="AW293" s="137" t="str">
        <f t="shared" si="438"/>
        <v/>
      </c>
      <c r="AX293" s="137" t="str">
        <f>IF(C293="","",'[1]رصد درجات'!AY293)</f>
        <v/>
      </c>
      <c r="AY293" s="137" t="str">
        <f>IF(C293="","",'[1]رصد درجات'!BL293)</f>
        <v/>
      </c>
      <c r="AZ293" s="137" t="str">
        <f>IF(C293="","",'[1]رصد درجات'!BM293)</f>
        <v/>
      </c>
      <c r="BA293" s="137" t="str">
        <f t="shared" si="410"/>
        <v/>
      </c>
      <c r="BB293" s="137" t="str">
        <f t="shared" si="411"/>
        <v/>
      </c>
      <c r="BC293" s="137" t="str">
        <f t="shared" si="412"/>
        <v/>
      </c>
      <c r="BD293" s="137" t="str">
        <f t="shared" si="413"/>
        <v/>
      </c>
      <c r="BE293" s="138" t="str">
        <f t="shared" si="439"/>
        <v/>
      </c>
      <c r="BF293" s="137" t="str">
        <f>IF(C293="","",'[1]رصد درجات'!AC293)</f>
        <v/>
      </c>
      <c r="BG293" s="137" t="str">
        <f>IF(C293="","",'[1]رصد درجات'!AI293)</f>
        <v/>
      </c>
      <c r="BH293" s="137" t="str">
        <f>IF(C293="","",'[1]رصد درجات'!AQ293)</f>
        <v/>
      </c>
      <c r="BI293" s="137" t="str">
        <f t="shared" si="414"/>
        <v/>
      </c>
      <c r="BJ293" s="137" t="str">
        <f t="shared" si="440"/>
        <v/>
      </c>
      <c r="BK293" s="137" t="str">
        <f>IF(C293="","",'[1]رصد درجات'!AZ293)</f>
        <v/>
      </c>
      <c r="BL293" s="137" t="str">
        <f>IF(C293="","",'[1]رصد درجات'!BF293)</f>
        <v/>
      </c>
      <c r="BM293" s="137" t="str">
        <f>IF(C293="","",'[1]رصد درجات'!BN293)</f>
        <v/>
      </c>
      <c r="BN293" s="137" t="str">
        <f t="shared" si="415"/>
        <v/>
      </c>
      <c r="BO293" s="137" t="str">
        <f t="shared" si="416"/>
        <v/>
      </c>
      <c r="BP293" s="137" t="str">
        <f t="shared" si="417"/>
        <v/>
      </c>
      <c r="BQ293" s="137" t="str">
        <f t="shared" si="418"/>
        <v/>
      </c>
      <c r="BR293" s="138" t="str">
        <f t="shared" si="441"/>
        <v/>
      </c>
      <c r="BS293" s="137" t="str">
        <f>IF(C293="","",'[1]رصد درجات'!AD293)</f>
        <v/>
      </c>
      <c r="BT293" s="137" t="str">
        <f>IF(C293="","",'[1]رصد درجات'!AR293)</f>
        <v/>
      </c>
      <c r="BU293" s="137" t="str">
        <f t="shared" si="419"/>
        <v/>
      </c>
      <c r="BV293" s="137" t="str">
        <f t="shared" si="442"/>
        <v/>
      </c>
      <c r="BW293" s="137" t="str">
        <f>IF(C293="","",'[1]رصد درجات'!BA293)</f>
        <v/>
      </c>
      <c r="BX293" s="137" t="str">
        <f>IF(C293="","",'[1]رصد درجات'!BO293)</f>
        <v/>
      </c>
      <c r="BY293" s="137" t="str">
        <f t="shared" si="420"/>
        <v/>
      </c>
      <c r="BZ293" s="137" t="str">
        <f t="shared" si="443"/>
        <v/>
      </c>
      <c r="CA293" s="137" t="str">
        <f t="shared" si="421"/>
        <v/>
      </c>
      <c r="CB293" s="138" t="str">
        <f t="shared" si="444"/>
        <v/>
      </c>
      <c r="CC293" s="137" t="str">
        <f>IF(C293="","",'[1]رصد درجات'!AE293)</f>
        <v/>
      </c>
      <c r="CD293" s="137" t="str">
        <f>IF(C293="","",'[1]رصد درجات'!AJ293)</f>
        <v/>
      </c>
      <c r="CE293" s="137" t="str">
        <f>IF(C293="","",'[1]رصد درجات'!AS293)</f>
        <v/>
      </c>
      <c r="CF293" s="137" t="str">
        <f t="shared" si="422"/>
        <v/>
      </c>
      <c r="CG293" s="137" t="str">
        <f t="shared" si="445"/>
        <v/>
      </c>
      <c r="CH293" s="137" t="str">
        <f>IF(C293="","",'[1]رصد درجات'!BB293)</f>
        <v/>
      </c>
      <c r="CI293" s="137" t="str">
        <f>IF(C293="","",'[1]رصد درجات'!BF293)</f>
        <v/>
      </c>
      <c r="CJ293" s="137" t="str">
        <f>IF(C293="","",'[1]رصد درجات'!BP293)</f>
        <v/>
      </c>
      <c r="CK293" s="137" t="str">
        <f t="shared" si="423"/>
        <v/>
      </c>
      <c r="CL293" s="137" t="str">
        <f t="shared" si="424"/>
        <v/>
      </c>
      <c r="CM293" s="137" t="str">
        <f t="shared" si="425"/>
        <v/>
      </c>
      <c r="CN293" s="137" t="str">
        <f t="shared" si="446"/>
        <v/>
      </c>
      <c r="CO293" s="138" t="str">
        <f t="shared" si="447"/>
        <v/>
      </c>
      <c r="CP293" s="140" t="str">
        <f>IF(C293="","",'[1]رصد درجات'!AF293)</f>
        <v/>
      </c>
      <c r="CQ293" s="135" t="str">
        <f t="shared" si="448"/>
        <v/>
      </c>
      <c r="CR293" s="140" t="str">
        <f>IF(C293="","",'[1]رصد درجات'!BC293)</f>
        <v/>
      </c>
      <c r="CS293" s="140" t="str">
        <f t="shared" si="449"/>
        <v/>
      </c>
      <c r="CT293" s="140" t="str">
        <f t="shared" si="490"/>
        <v/>
      </c>
      <c r="CU293" s="135" t="str">
        <f t="shared" si="491"/>
        <v/>
      </c>
      <c r="CV293" s="137" t="str">
        <f>IF(C293="","",'[1]رصد درجات'!AG293)</f>
        <v/>
      </c>
      <c r="CW293" s="137" t="str">
        <f t="shared" si="450"/>
        <v/>
      </c>
      <c r="CX293" s="137" t="str">
        <f>IF(C293="","",'[1]رصد درجات'!BD293)</f>
        <v/>
      </c>
      <c r="CY293" s="140" t="str">
        <f t="shared" si="451"/>
        <v/>
      </c>
      <c r="CZ293" s="140" t="str">
        <f t="shared" si="452"/>
        <v/>
      </c>
      <c r="DA293" s="135" t="str">
        <f t="shared" si="453"/>
        <v/>
      </c>
      <c r="DB293" s="141" t="str">
        <f t="shared" si="454"/>
        <v/>
      </c>
      <c r="DC293" s="142" t="str">
        <f t="shared" si="455"/>
        <v/>
      </c>
      <c r="DD293" s="141" t="str">
        <f t="shared" si="456"/>
        <v/>
      </c>
      <c r="DE293" s="142" t="str">
        <f t="shared" si="457"/>
        <v/>
      </c>
      <c r="DF293" s="137" t="str">
        <f>IF(C293="","",'[1]رصد درجات'!AH293)</f>
        <v/>
      </c>
      <c r="DG293" s="137" t="str">
        <f>IF(C293="","",'[1]رصد درجات'!AT293)</f>
        <v/>
      </c>
      <c r="DH293" s="137" t="str">
        <f t="shared" si="458"/>
        <v/>
      </c>
      <c r="DI293" s="137" t="str">
        <f t="shared" si="459"/>
        <v/>
      </c>
      <c r="DJ293" s="137" t="str">
        <f>IF(C293="","",'[1]رصد درجات'!BE293)</f>
        <v/>
      </c>
      <c r="DK293" s="137" t="str">
        <f>IF(C293="","",'[1]رصد درجات'!BQ293)</f>
        <v/>
      </c>
      <c r="DL293" s="137" t="str">
        <f t="shared" si="460"/>
        <v/>
      </c>
      <c r="DM293" s="137" t="str">
        <f t="shared" si="461"/>
        <v/>
      </c>
      <c r="DN293" s="137" t="str">
        <f t="shared" si="462"/>
        <v/>
      </c>
      <c r="DO293" s="138" t="str">
        <f t="shared" si="463"/>
        <v/>
      </c>
      <c r="DP293" s="143" t="str">
        <f t="shared" si="464"/>
        <v/>
      </c>
      <c r="DQ293" s="144" t="str">
        <f t="shared" si="465"/>
        <v/>
      </c>
      <c r="DR293" s="145">
        <f t="shared" si="466"/>
        <v>0</v>
      </c>
      <c r="DS293" s="146" t="str">
        <f t="shared" si="467"/>
        <v/>
      </c>
      <c r="DT293" s="147" t="str">
        <f t="shared" si="468"/>
        <v/>
      </c>
      <c r="DU293" s="147" t="str">
        <f t="shared" si="469"/>
        <v/>
      </c>
      <c r="DV293" s="147" t="str">
        <f t="shared" si="470"/>
        <v/>
      </c>
      <c r="DW293" s="147" t="str">
        <f t="shared" si="471"/>
        <v/>
      </c>
      <c r="DX293" s="147" t="str">
        <f t="shared" si="472"/>
        <v/>
      </c>
      <c r="DY293" s="147" t="str">
        <f t="shared" si="473"/>
        <v/>
      </c>
      <c r="DZ293" s="147" t="str">
        <f t="shared" si="474"/>
        <v/>
      </c>
      <c r="EA293" s="148"/>
      <c r="EB293" s="148"/>
      <c r="EC293" s="148"/>
      <c r="ED293" s="148"/>
      <c r="EE293" s="148"/>
      <c r="EF293" s="148"/>
      <c r="EG293" s="148"/>
      <c r="EH293" s="148"/>
      <c r="EI293" s="148"/>
      <c r="EJ293" s="148"/>
      <c r="EK293" s="149"/>
      <c r="EL293" s="150" t="str">
        <f t="shared" si="475"/>
        <v/>
      </c>
      <c r="EM293" s="145"/>
      <c r="EN293" s="145"/>
      <c r="EO293" s="151" t="str">
        <f>IF(C293="","",IF(EL293=TRUE,'[1]بيانات أساسية'!$Z$16,'[1]بيانات أساسية'!$Y$17))</f>
        <v/>
      </c>
      <c r="EP293" s="152" t="str">
        <f t="shared" si="426"/>
        <v/>
      </c>
      <c r="EQ293" s="153" t="str">
        <f t="shared" si="476"/>
        <v/>
      </c>
      <c r="ER293" s="153" t="str">
        <f t="shared" si="477"/>
        <v/>
      </c>
      <c r="ES293" s="159"/>
      <c r="GD293" s="157" t="str">
        <f t="shared" si="478"/>
        <v/>
      </c>
      <c r="GE293" s="157" t="str">
        <f t="shared" si="479"/>
        <v/>
      </c>
      <c r="GF293" s="157" t="str">
        <f t="shared" si="480"/>
        <v/>
      </c>
      <c r="GG293" s="157" t="str">
        <f t="shared" si="481"/>
        <v/>
      </c>
      <c r="GH293" s="157" t="str">
        <f t="shared" si="482"/>
        <v/>
      </c>
      <c r="GI293" s="157" t="str">
        <f t="shared" si="483"/>
        <v/>
      </c>
      <c r="GJ293" s="157" t="str">
        <f t="shared" si="484"/>
        <v/>
      </c>
      <c r="GK293" s="157" t="str">
        <f t="shared" si="485"/>
        <v/>
      </c>
      <c r="GL293" s="157" t="str">
        <f t="shared" si="486"/>
        <v/>
      </c>
      <c r="GM293" s="158" t="str">
        <f t="shared" si="487"/>
        <v/>
      </c>
      <c r="GN293" s="157" t="str">
        <f t="shared" si="488"/>
        <v/>
      </c>
      <c r="GO293" s="145" t="str">
        <f t="shared" si="489"/>
        <v/>
      </c>
    </row>
    <row r="294" spans="1:197" s="156" customFormat="1" ht="27" customHeight="1" thickBot="1">
      <c r="A294" s="132" t="str">
        <f>IF('[1]رصد درجات'!A294="","",'[1]رصد درجات'!A294)</f>
        <v/>
      </c>
      <c r="B294" s="132" t="str">
        <f>IF('[1]رصد درجات'!B294="","",'[1]رصد درجات'!B294)</f>
        <v/>
      </c>
      <c r="C294" s="132" t="str">
        <f>IF('[1]رصد درجات'!C294="","",'[1]رصد درجات'!C294)</f>
        <v/>
      </c>
      <c r="D294" s="133" t="str">
        <f>IF('[1]رصد درجات'!D294="","",'[1]رصد درجات'!D294)</f>
        <v/>
      </c>
      <c r="E294" s="132" t="str">
        <f>IF('[1]رصد درجات'!E294="","",'[1]رصد درجات'!E294)</f>
        <v/>
      </c>
      <c r="F294" s="132" t="str">
        <f>IF('[1]رصد درجات'!F294="","",'[1]رصد درجات'!F294)</f>
        <v/>
      </c>
      <c r="G294" s="132" t="str">
        <f>IF('[1]رصد درجات'!G294="","",'[1]رصد درجات'!G294)</f>
        <v/>
      </c>
      <c r="H294" s="132" t="str">
        <f>IF('[1]رصد درجات'!H294="","",'[1]رصد درجات'!H294)</f>
        <v/>
      </c>
      <c r="I294" s="132" t="str">
        <f>IF('[1]رصد درجات'!I294="","",'[1]رصد درجات'!I294)</f>
        <v/>
      </c>
      <c r="J294" s="132" t="str">
        <f>IF('[1]رصد درجات'!J294="","",'[1]رصد درجات'!J294)</f>
        <v/>
      </c>
      <c r="K294" s="132" t="str">
        <f>IF('[1]رصد درجات'!K294="","",'[1]رصد درجات'!K294)</f>
        <v/>
      </c>
      <c r="L294" s="132" t="str">
        <f>IF('[1]رصد درجات'!L294="","",'[1]رصد درجات'!L294)</f>
        <v/>
      </c>
      <c r="M294" s="134" t="str">
        <f>IF('[1]رصد درجات'!M294="","",'[1]رصد درجات'!M294)</f>
        <v/>
      </c>
      <c r="N294" s="134" t="str">
        <f>IF('[1]رصد درجات'!N294="","",'[1]رصد درجات'!N294)</f>
        <v/>
      </c>
      <c r="O294" s="132" t="str">
        <f>IF(C294="","",'[1]رصد درجات'!Y294)</f>
        <v/>
      </c>
      <c r="P294" s="132" t="str">
        <f>IF(C294="","",'[1]رصد درجات'!AL294)</f>
        <v/>
      </c>
      <c r="Q294" s="132" t="str">
        <f t="shared" si="427"/>
        <v/>
      </c>
      <c r="R294" s="135" t="str">
        <f t="shared" si="428"/>
        <v/>
      </c>
      <c r="S294" s="132" t="str">
        <f>IF(C294="","",'[1]رصد درجات'!AV294)</f>
        <v/>
      </c>
      <c r="T294" s="132" t="str">
        <f>IF(C294="","",'[1]رصد درجات'!BI294)</f>
        <v/>
      </c>
      <c r="U294" s="132" t="str">
        <f t="shared" si="429"/>
        <v/>
      </c>
      <c r="V294" s="132" t="str">
        <f t="shared" si="430"/>
        <v/>
      </c>
      <c r="W294" s="132" t="str">
        <f t="shared" si="431"/>
        <v/>
      </c>
      <c r="X294" s="136" t="str">
        <f t="shared" si="432"/>
        <v/>
      </c>
      <c r="Y294" s="137" t="str">
        <f>IF(C294="","",'[1]رصد درجات'!Z294)</f>
        <v/>
      </c>
      <c r="Z294" s="137" t="str">
        <f>IF(C294="","",'[1]رصد درجات'!AM294)</f>
        <v/>
      </c>
      <c r="AA294" s="137" t="str">
        <f t="shared" si="402"/>
        <v/>
      </c>
      <c r="AB294" s="137" t="str">
        <f t="shared" si="433"/>
        <v/>
      </c>
      <c r="AC294" s="137" t="str">
        <f>IF(C294="","",'[1]رصد درجات'!AV294)</f>
        <v/>
      </c>
      <c r="AD294" s="137" t="str">
        <f>IF(C294="","",'[1]رصد درجات'!BI294)</f>
        <v/>
      </c>
      <c r="AE294" s="137" t="str">
        <f t="shared" si="403"/>
        <v/>
      </c>
      <c r="AF294" s="137" t="str">
        <f t="shared" si="404"/>
        <v/>
      </c>
      <c r="AG294" s="137" t="str">
        <f t="shared" si="434"/>
        <v/>
      </c>
      <c r="AH294" s="138" t="str">
        <f t="shared" si="435"/>
        <v/>
      </c>
      <c r="AI294" s="137" t="str">
        <f>IF(C294="","",'[1]رصد درجات'!AA294)</f>
        <v/>
      </c>
      <c r="AJ294" s="137" t="str">
        <f>IF(C294="","",'[1]رصد درجات'!AN294)</f>
        <v/>
      </c>
      <c r="AK294" s="137" t="str">
        <f t="shared" si="405"/>
        <v/>
      </c>
      <c r="AL294" s="139" t="str">
        <f t="shared" si="436"/>
        <v/>
      </c>
      <c r="AM294" s="137" t="str">
        <f>IF(C294="","",'[1]رصد درجات'!AX294)</f>
        <v/>
      </c>
      <c r="AN294" s="137" t="str">
        <f>IF(C294="","",'[1]رصد درجات'!BK294)</f>
        <v/>
      </c>
      <c r="AO294" s="137" t="str">
        <f t="shared" si="406"/>
        <v/>
      </c>
      <c r="AP294" s="137" t="str">
        <f t="shared" si="407"/>
        <v/>
      </c>
      <c r="AQ294" s="137" t="str">
        <f t="shared" si="408"/>
        <v/>
      </c>
      <c r="AR294" s="138" t="str">
        <f t="shared" si="437"/>
        <v/>
      </c>
      <c r="AS294" s="137" t="str">
        <f>IF(C294="","",'[1]رصد درجات'!AB294)</f>
        <v/>
      </c>
      <c r="AT294" s="137" t="str">
        <f>IF(C294="","",'[1]رصد درجات'!AO294)</f>
        <v/>
      </c>
      <c r="AU294" s="137" t="str">
        <f>IF(C294="","",'[1]رصد درجات'!AP294)</f>
        <v/>
      </c>
      <c r="AV294" s="137" t="str">
        <f t="shared" si="409"/>
        <v/>
      </c>
      <c r="AW294" s="137" t="str">
        <f t="shared" si="438"/>
        <v/>
      </c>
      <c r="AX294" s="137" t="str">
        <f>IF(C294="","",'[1]رصد درجات'!AY294)</f>
        <v/>
      </c>
      <c r="AY294" s="137" t="str">
        <f>IF(C294="","",'[1]رصد درجات'!BL294)</f>
        <v/>
      </c>
      <c r="AZ294" s="137" t="str">
        <f>IF(C294="","",'[1]رصد درجات'!BM294)</f>
        <v/>
      </c>
      <c r="BA294" s="137" t="str">
        <f t="shared" si="410"/>
        <v/>
      </c>
      <c r="BB294" s="137" t="str">
        <f t="shared" si="411"/>
        <v/>
      </c>
      <c r="BC294" s="137" t="str">
        <f t="shared" si="412"/>
        <v/>
      </c>
      <c r="BD294" s="137" t="str">
        <f t="shared" si="413"/>
        <v/>
      </c>
      <c r="BE294" s="138" t="str">
        <f t="shared" si="439"/>
        <v/>
      </c>
      <c r="BF294" s="137" t="str">
        <f>IF(C294="","",'[1]رصد درجات'!AC294)</f>
        <v/>
      </c>
      <c r="BG294" s="137" t="str">
        <f>IF(C294="","",'[1]رصد درجات'!AI294)</f>
        <v/>
      </c>
      <c r="BH294" s="137" t="str">
        <f>IF(C294="","",'[1]رصد درجات'!AQ294)</f>
        <v/>
      </c>
      <c r="BI294" s="137" t="str">
        <f t="shared" si="414"/>
        <v/>
      </c>
      <c r="BJ294" s="137" t="str">
        <f t="shared" si="440"/>
        <v/>
      </c>
      <c r="BK294" s="137" t="str">
        <f>IF(C294="","",'[1]رصد درجات'!AZ294)</f>
        <v/>
      </c>
      <c r="BL294" s="137" t="str">
        <f>IF(C294="","",'[1]رصد درجات'!BF294)</f>
        <v/>
      </c>
      <c r="BM294" s="137" t="str">
        <f>IF(C294="","",'[1]رصد درجات'!BN294)</f>
        <v/>
      </c>
      <c r="BN294" s="137" t="str">
        <f t="shared" si="415"/>
        <v/>
      </c>
      <c r="BO294" s="137" t="str">
        <f t="shared" si="416"/>
        <v/>
      </c>
      <c r="BP294" s="137" t="str">
        <f t="shared" si="417"/>
        <v/>
      </c>
      <c r="BQ294" s="137" t="str">
        <f t="shared" si="418"/>
        <v/>
      </c>
      <c r="BR294" s="138" t="str">
        <f t="shared" si="441"/>
        <v/>
      </c>
      <c r="BS294" s="137" t="str">
        <f>IF(C294="","",'[1]رصد درجات'!AD294)</f>
        <v/>
      </c>
      <c r="BT294" s="137" t="str">
        <f>IF(C294="","",'[1]رصد درجات'!AR294)</f>
        <v/>
      </c>
      <c r="BU294" s="137" t="str">
        <f t="shared" si="419"/>
        <v/>
      </c>
      <c r="BV294" s="137" t="str">
        <f t="shared" si="442"/>
        <v/>
      </c>
      <c r="BW294" s="137" t="str">
        <f>IF(C294="","",'[1]رصد درجات'!BA294)</f>
        <v/>
      </c>
      <c r="BX294" s="137" t="str">
        <f>IF(C294="","",'[1]رصد درجات'!BO294)</f>
        <v/>
      </c>
      <c r="BY294" s="137" t="str">
        <f t="shared" si="420"/>
        <v/>
      </c>
      <c r="BZ294" s="137" t="str">
        <f t="shared" si="443"/>
        <v/>
      </c>
      <c r="CA294" s="137" t="str">
        <f t="shared" si="421"/>
        <v/>
      </c>
      <c r="CB294" s="138" t="str">
        <f t="shared" si="444"/>
        <v/>
      </c>
      <c r="CC294" s="137" t="str">
        <f>IF(C294="","",'[1]رصد درجات'!AE294)</f>
        <v/>
      </c>
      <c r="CD294" s="137" t="str">
        <f>IF(C294="","",'[1]رصد درجات'!AJ294)</f>
        <v/>
      </c>
      <c r="CE294" s="137" t="str">
        <f>IF(C294="","",'[1]رصد درجات'!AS294)</f>
        <v/>
      </c>
      <c r="CF294" s="137" t="str">
        <f t="shared" si="422"/>
        <v/>
      </c>
      <c r="CG294" s="137" t="str">
        <f t="shared" si="445"/>
        <v/>
      </c>
      <c r="CH294" s="137" t="str">
        <f>IF(C294="","",'[1]رصد درجات'!BB294)</f>
        <v/>
      </c>
      <c r="CI294" s="137" t="str">
        <f>IF(C294="","",'[1]رصد درجات'!BF294)</f>
        <v/>
      </c>
      <c r="CJ294" s="137" t="str">
        <f>IF(C294="","",'[1]رصد درجات'!BP294)</f>
        <v/>
      </c>
      <c r="CK294" s="137" t="str">
        <f t="shared" si="423"/>
        <v/>
      </c>
      <c r="CL294" s="137" t="str">
        <f t="shared" si="424"/>
        <v/>
      </c>
      <c r="CM294" s="137" t="str">
        <f t="shared" si="425"/>
        <v/>
      </c>
      <c r="CN294" s="137" t="str">
        <f t="shared" si="446"/>
        <v/>
      </c>
      <c r="CO294" s="138" t="str">
        <f t="shared" si="447"/>
        <v/>
      </c>
      <c r="CP294" s="140" t="str">
        <f>IF(C294="","",'[1]رصد درجات'!AF294)</f>
        <v/>
      </c>
      <c r="CQ294" s="135" t="str">
        <f t="shared" si="448"/>
        <v/>
      </c>
      <c r="CR294" s="140" t="str">
        <f>IF(C294="","",'[1]رصد درجات'!BC294)</f>
        <v/>
      </c>
      <c r="CS294" s="140" t="str">
        <f t="shared" si="449"/>
        <v/>
      </c>
      <c r="CT294" s="140" t="str">
        <f t="shared" si="490"/>
        <v/>
      </c>
      <c r="CU294" s="135" t="str">
        <f t="shared" si="491"/>
        <v/>
      </c>
      <c r="CV294" s="137" t="str">
        <f>IF(C294="","",'[1]رصد درجات'!AG294)</f>
        <v/>
      </c>
      <c r="CW294" s="137" t="str">
        <f t="shared" si="450"/>
        <v/>
      </c>
      <c r="CX294" s="137" t="str">
        <f>IF(C294="","",'[1]رصد درجات'!BD294)</f>
        <v/>
      </c>
      <c r="CY294" s="140" t="str">
        <f t="shared" si="451"/>
        <v/>
      </c>
      <c r="CZ294" s="140" t="str">
        <f t="shared" si="452"/>
        <v/>
      </c>
      <c r="DA294" s="135" t="str">
        <f t="shared" si="453"/>
        <v/>
      </c>
      <c r="DB294" s="141" t="str">
        <f t="shared" si="454"/>
        <v/>
      </c>
      <c r="DC294" s="142" t="str">
        <f t="shared" si="455"/>
        <v/>
      </c>
      <c r="DD294" s="141" t="str">
        <f t="shared" si="456"/>
        <v/>
      </c>
      <c r="DE294" s="142" t="str">
        <f t="shared" si="457"/>
        <v/>
      </c>
      <c r="DF294" s="137" t="str">
        <f>IF(C294="","",'[1]رصد درجات'!AH294)</f>
        <v/>
      </c>
      <c r="DG294" s="137" t="str">
        <f>IF(C294="","",'[1]رصد درجات'!AT294)</f>
        <v/>
      </c>
      <c r="DH294" s="137" t="str">
        <f t="shared" si="458"/>
        <v/>
      </c>
      <c r="DI294" s="137" t="str">
        <f t="shared" si="459"/>
        <v/>
      </c>
      <c r="DJ294" s="137" t="str">
        <f>IF(C294="","",'[1]رصد درجات'!BE294)</f>
        <v/>
      </c>
      <c r="DK294" s="137" t="str">
        <f>IF(C294="","",'[1]رصد درجات'!BQ294)</f>
        <v/>
      </c>
      <c r="DL294" s="137" t="str">
        <f t="shared" si="460"/>
        <v/>
      </c>
      <c r="DM294" s="137" t="str">
        <f t="shared" si="461"/>
        <v/>
      </c>
      <c r="DN294" s="137" t="str">
        <f t="shared" si="462"/>
        <v/>
      </c>
      <c r="DO294" s="138" t="str">
        <f t="shared" si="463"/>
        <v/>
      </c>
      <c r="DP294" s="143" t="str">
        <f t="shared" si="464"/>
        <v/>
      </c>
      <c r="DQ294" s="144" t="str">
        <f t="shared" si="465"/>
        <v/>
      </c>
      <c r="DR294" s="145">
        <f t="shared" si="466"/>
        <v>0</v>
      </c>
      <c r="DS294" s="146" t="str">
        <f t="shared" si="467"/>
        <v/>
      </c>
      <c r="DT294" s="147" t="str">
        <f t="shared" si="468"/>
        <v/>
      </c>
      <c r="DU294" s="147" t="str">
        <f t="shared" si="469"/>
        <v/>
      </c>
      <c r="DV294" s="147" t="str">
        <f t="shared" si="470"/>
        <v/>
      </c>
      <c r="DW294" s="147" t="str">
        <f t="shared" si="471"/>
        <v/>
      </c>
      <c r="DX294" s="147" t="str">
        <f t="shared" si="472"/>
        <v/>
      </c>
      <c r="DY294" s="147" t="str">
        <f t="shared" si="473"/>
        <v/>
      </c>
      <c r="DZ294" s="147" t="str">
        <f t="shared" si="474"/>
        <v/>
      </c>
      <c r="EA294" s="148"/>
      <c r="EB294" s="148"/>
      <c r="EC294" s="148"/>
      <c r="ED294" s="148"/>
      <c r="EE294" s="148"/>
      <c r="EF294" s="148"/>
      <c r="EG294" s="148"/>
      <c r="EH294" s="148"/>
      <c r="EI294" s="148"/>
      <c r="EJ294" s="148"/>
      <c r="EK294" s="149"/>
      <c r="EL294" s="150" t="str">
        <f t="shared" si="475"/>
        <v/>
      </c>
      <c r="EM294" s="145"/>
      <c r="EN294" s="145"/>
      <c r="EO294" s="151" t="str">
        <f>IF(C294="","",IF(EL294=TRUE,'[1]بيانات أساسية'!$Z$16,'[1]بيانات أساسية'!$Y$17))</f>
        <v/>
      </c>
      <c r="EP294" s="152" t="str">
        <f t="shared" si="426"/>
        <v/>
      </c>
      <c r="EQ294" s="153" t="str">
        <f t="shared" si="476"/>
        <v/>
      </c>
      <c r="ER294" s="153" t="str">
        <f t="shared" si="477"/>
        <v/>
      </c>
      <c r="ES294" s="159"/>
      <c r="GD294" s="157" t="str">
        <f t="shared" si="478"/>
        <v/>
      </c>
      <c r="GE294" s="157" t="str">
        <f t="shared" si="479"/>
        <v/>
      </c>
      <c r="GF294" s="157" t="str">
        <f t="shared" si="480"/>
        <v/>
      </c>
      <c r="GG294" s="157" t="str">
        <f t="shared" si="481"/>
        <v/>
      </c>
      <c r="GH294" s="157" t="str">
        <f t="shared" si="482"/>
        <v/>
      </c>
      <c r="GI294" s="157" t="str">
        <f t="shared" si="483"/>
        <v/>
      </c>
      <c r="GJ294" s="157" t="str">
        <f t="shared" si="484"/>
        <v/>
      </c>
      <c r="GK294" s="157" t="str">
        <f t="shared" si="485"/>
        <v/>
      </c>
      <c r="GL294" s="157" t="str">
        <f t="shared" si="486"/>
        <v/>
      </c>
      <c r="GM294" s="158" t="str">
        <f t="shared" si="487"/>
        <v/>
      </c>
      <c r="GN294" s="157" t="str">
        <f t="shared" si="488"/>
        <v/>
      </c>
      <c r="GO294" s="145" t="str">
        <f t="shared" si="489"/>
        <v/>
      </c>
    </row>
    <row r="295" spans="1:197" s="156" customFormat="1" ht="27" customHeight="1" thickBot="1">
      <c r="A295" s="132" t="str">
        <f>IF('[1]رصد درجات'!A295="","",'[1]رصد درجات'!A295)</f>
        <v/>
      </c>
      <c r="B295" s="132" t="str">
        <f>IF('[1]رصد درجات'!B295="","",'[1]رصد درجات'!B295)</f>
        <v/>
      </c>
      <c r="C295" s="132" t="str">
        <f>IF('[1]رصد درجات'!C295="","",'[1]رصد درجات'!C295)</f>
        <v/>
      </c>
      <c r="D295" s="133" t="str">
        <f>IF('[1]رصد درجات'!D295="","",'[1]رصد درجات'!D295)</f>
        <v/>
      </c>
      <c r="E295" s="132" t="str">
        <f>IF('[1]رصد درجات'!E295="","",'[1]رصد درجات'!E295)</f>
        <v/>
      </c>
      <c r="F295" s="132" t="str">
        <f>IF('[1]رصد درجات'!F295="","",'[1]رصد درجات'!F295)</f>
        <v/>
      </c>
      <c r="G295" s="132" t="str">
        <f>IF('[1]رصد درجات'!G295="","",'[1]رصد درجات'!G295)</f>
        <v/>
      </c>
      <c r="H295" s="132" t="str">
        <f>IF('[1]رصد درجات'!H295="","",'[1]رصد درجات'!H295)</f>
        <v/>
      </c>
      <c r="I295" s="132" t="str">
        <f>IF('[1]رصد درجات'!I295="","",'[1]رصد درجات'!I295)</f>
        <v/>
      </c>
      <c r="J295" s="132" t="str">
        <f>IF('[1]رصد درجات'!J295="","",'[1]رصد درجات'!J295)</f>
        <v/>
      </c>
      <c r="K295" s="132" t="str">
        <f>IF('[1]رصد درجات'!K295="","",'[1]رصد درجات'!K295)</f>
        <v/>
      </c>
      <c r="L295" s="132" t="str">
        <f>IF('[1]رصد درجات'!L295="","",'[1]رصد درجات'!L295)</f>
        <v/>
      </c>
      <c r="M295" s="134" t="str">
        <f>IF('[1]رصد درجات'!M295="","",'[1]رصد درجات'!M295)</f>
        <v/>
      </c>
      <c r="N295" s="134" t="str">
        <f>IF('[1]رصد درجات'!N295="","",'[1]رصد درجات'!N295)</f>
        <v/>
      </c>
      <c r="O295" s="132" t="str">
        <f>IF(C295="","",'[1]رصد درجات'!Y295)</f>
        <v/>
      </c>
      <c r="P295" s="132" t="str">
        <f>IF(C295="","",'[1]رصد درجات'!AL295)</f>
        <v/>
      </c>
      <c r="Q295" s="132" t="str">
        <f t="shared" si="427"/>
        <v/>
      </c>
      <c r="R295" s="135" t="str">
        <f t="shared" si="428"/>
        <v/>
      </c>
      <c r="S295" s="132" t="str">
        <f>IF(C295="","",'[1]رصد درجات'!AV295)</f>
        <v/>
      </c>
      <c r="T295" s="132" t="str">
        <f>IF(C295="","",'[1]رصد درجات'!BI295)</f>
        <v/>
      </c>
      <c r="U295" s="132" t="str">
        <f t="shared" si="429"/>
        <v/>
      </c>
      <c r="V295" s="132" t="str">
        <f t="shared" si="430"/>
        <v/>
      </c>
      <c r="W295" s="132" t="str">
        <f t="shared" si="431"/>
        <v/>
      </c>
      <c r="X295" s="136" t="str">
        <f t="shared" si="432"/>
        <v/>
      </c>
      <c r="Y295" s="137" t="str">
        <f>IF(C295="","",'[1]رصد درجات'!Z295)</f>
        <v/>
      </c>
      <c r="Z295" s="137" t="str">
        <f>IF(C295="","",'[1]رصد درجات'!AM295)</f>
        <v/>
      </c>
      <c r="AA295" s="137" t="str">
        <f t="shared" si="402"/>
        <v/>
      </c>
      <c r="AB295" s="137" t="str">
        <f t="shared" si="433"/>
        <v/>
      </c>
      <c r="AC295" s="137" t="str">
        <f>IF(C295="","",'[1]رصد درجات'!AV295)</f>
        <v/>
      </c>
      <c r="AD295" s="137" t="str">
        <f>IF(C295="","",'[1]رصد درجات'!BI295)</f>
        <v/>
      </c>
      <c r="AE295" s="137" t="str">
        <f t="shared" si="403"/>
        <v/>
      </c>
      <c r="AF295" s="137" t="str">
        <f t="shared" si="404"/>
        <v/>
      </c>
      <c r="AG295" s="137" t="str">
        <f t="shared" si="434"/>
        <v/>
      </c>
      <c r="AH295" s="138" t="str">
        <f t="shared" si="435"/>
        <v/>
      </c>
      <c r="AI295" s="137" t="str">
        <f>IF(C295="","",'[1]رصد درجات'!AA295)</f>
        <v/>
      </c>
      <c r="AJ295" s="137" t="str">
        <f>IF(C295="","",'[1]رصد درجات'!AN295)</f>
        <v/>
      </c>
      <c r="AK295" s="137" t="str">
        <f t="shared" si="405"/>
        <v/>
      </c>
      <c r="AL295" s="139" t="str">
        <f t="shared" si="436"/>
        <v/>
      </c>
      <c r="AM295" s="137" t="str">
        <f>IF(C295="","",'[1]رصد درجات'!AX295)</f>
        <v/>
      </c>
      <c r="AN295" s="137" t="str">
        <f>IF(C295="","",'[1]رصد درجات'!BK295)</f>
        <v/>
      </c>
      <c r="AO295" s="137" t="str">
        <f t="shared" si="406"/>
        <v/>
      </c>
      <c r="AP295" s="137" t="str">
        <f t="shared" si="407"/>
        <v/>
      </c>
      <c r="AQ295" s="137" t="str">
        <f t="shared" si="408"/>
        <v/>
      </c>
      <c r="AR295" s="138" t="str">
        <f t="shared" si="437"/>
        <v/>
      </c>
      <c r="AS295" s="137" t="str">
        <f>IF(C295="","",'[1]رصد درجات'!AB295)</f>
        <v/>
      </c>
      <c r="AT295" s="137" t="str">
        <f>IF(C295="","",'[1]رصد درجات'!AO295)</f>
        <v/>
      </c>
      <c r="AU295" s="137" t="str">
        <f>IF(C295="","",'[1]رصد درجات'!AP295)</f>
        <v/>
      </c>
      <c r="AV295" s="137" t="str">
        <f t="shared" si="409"/>
        <v/>
      </c>
      <c r="AW295" s="137" t="str">
        <f t="shared" si="438"/>
        <v/>
      </c>
      <c r="AX295" s="137" t="str">
        <f>IF(C295="","",'[1]رصد درجات'!AY295)</f>
        <v/>
      </c>
      <c r="AY295" s="137" t="str">
        <f>IF(C295="","",'[1]رصد درجات'!BL295)</f>
        <v/>
      </c>
      <c r="AZ295" s="137" t="str">
        <f>IF(C295="","",'[1]رصد درجات'!BM295)</f>
        <v/>
      </c>
      <c r="BA295" s="137" t="str">
        <f t="shared" si="410"/>
        <v/>
      </c>
      <c r="BB295" s="137" t="str">
        <f t="shared" si="411"/>
        <v/>
      </c>
      <c r="BC295" s="137" t="str">
        <f t="shared" si="412"/>
        <v/>
      </c>
      <c r="BD295" s="137" t="str">
        <f t="shared" si="413"/>
        <v/>
      </c>
      <c r="BE295" s="138" t="str">
        <f t="shared" si="439"/>
        <v/>
      </c>
      <c r="BF295" s="137" t="str">
        <f>IF(C295="","",'[1]رصد درجات'!AC295)</f>
        <v/>
      </c>
      <c r="BG295" s="137" t="str">
        <f>IF(C295="","",'[1]رصد درجات'!AI295)</f>
        <v/>
      </c>
      <c r="BH295" s="137" t="str">
        <f>IF(C295="","",'[1]رصد درجات'!AQ295)</f>
        <v/>
      </c>
      <c r="BI295" s="137" t="str">
        <f t="shared" si="414"/>
        <v/>
      </c>
      <c r="BJ295" s="137" t="str">
        <f t="shared" si="440"/>
        <v/>
      </c>
      <c r="BK295" s="137" t="str">
        <f>IF(C295="","",'[1]رصد درجات'!AZ295)</f>
        <v/>
      </c>
      <c r="BL295" s="137" t="str">
        <f>IF(C295="","",'[1]رصد درجات'!BF295)</f>
        <v/>
      </c>
      <c r="BM295" s="137" t="str">
        <f>IF(C295="","",'[1]رصد درجات'!BN295)</f>
        <v/>
      </c>
      <c r="BN295" s="137" t="str">
        <f t="shared" si="415"/>
        <v/>
      </c>
      <c r="BO295" s="137" t="str">
        <f t="shared" si="416"/>
        <v/>
      </c>
      <c r="BP295" s="137" t="str">
        <f t="shared" si="417"/>
        <v/>
      </c>
      <c r="BQ295" s="137" t="str">
        <f t="shared" si="418"/>
        <v/>
      </c>
      <c r="BR295" s="138" t="str">
        <f t="shared" si="441"/>
        <v/>
      </c>
      <c r="BS295" s="137" t="str">
        <f>IF(C295="","",'[1]رصد درجات'!AD295)</f>
        <v/>
      </c>
      <c r="BT295" s="137" t="str">
        <f>IF(C295="","",'[1]رصد درجات'!AR295)</f>
        <v/>
      </c>
      <c r="BU295" s="137" t="str">
        <f t="shared" si="419"/>
        <v/>
      </c>
      <c r="BV295" s="137" t="str">
        <f t="shared" si="442"/>
        <v/>
      </c>
      <c r="BW295" s="137" t="str">
        <f>IF(C295="","",'[1]رصد درجات'!BA295)</f>
        <v/>
      </c>
      <c r="BX295" s="137" t="str">
        <f>IF(C295="","",'[1]رصد درجات'!BO295)</f>
        <v/>
      </c>
      <c r="BY295" s="137" t="str">
        <f t="shared" si="420"/>
        <v/>
      </c>
      <c r="BZ295" s="137" t="str">
        <f t="shared" si="443"/>
        <v/>
      </c>
      <c r="CA295" s="137" t="str">
        <f t="shared" si="421"/>
        <v/>
      </c>
      <c r="CB295" s="138" t="str">
        <f t="shared" si="444"/>
        <v/>
      </c>
      <c r="CC295" s="137" t="str">
        <f>IF(C295="","",'[1]رصد درجات'!AE295)</f>
        <v/>
      </c>
      <c r="CD295" s="137" t="str">
        <f>IF(C295="","",'[1]رصد درجات'!AJ295)</f>
        <v/>
      </c>
      <c r="CE295" s="137" t="str">
        <f>IF(C295="","",'[1]رصد درجات'!AS295)</f>
        <v/>
      </c>
      <c r="CF295" s="137" t="str">
        <f t="shared" si="422"/>
        <v/>
      </c>
      <c r="CG295" s="137" t="str">
        <f t="shared" si="445"/>
        <v/>
      </c>
      <c r="CH295" s="137" t="str">
        <f>IF(C295="","",'[1]رصد درجات'!BB295)</f>
        <v/>
      </c>
      <c r="CI295" s="137" t="str">
        <f>IF(C295="","",'[1]رصد درجات'!BF295)</f>
        <v/>
      </c>
      <c r="CJ295" s="137" t="str">
        <f>IF(C295="","",'[1]رصد درجات'!BP295)</f>
        <v/>
      </c>
      <c r="CK295" s="137" t="str">
        <f t="shared" si="423"/>
        <v/>
      </c>
      <c r="CL295" s="137" t="str">
        <f t="shared" si="424"/>
        <v/>
      </c>
      <c r="CM295" s="137" t="str">
        <f t="shared" si="425"/>
        <v/>
      </c>
      <c r="CN295" s="137" t="str">
        <f t="shared" si="446"/>
        <v/>
      </c>
      <c r="CO295" s="138" t="str">
        <f t="shared" si="447"/>
        <v/>
      </c>
      <c r="CP295" s="140" t="str">
        <f>IF(C295="","",'[1]رصد درجات'!AF295)</f>
        <v/>
      </c>
      <c r="CQ295" s="135" t="str">
        <f t="shared" si="448"/>
        <v/>
      </c>
      <c r="CR295" s="140" t="str">
        <f>IF(C295="","",'[1]رصد درجات'!BC295)</f>
        <v/>
      </c>
      <c r="CS295" s="140" t="str">
        <f t="shared" si="449"/>
        <v/>
      </c>
      <c r="CT295" s="140" t="str">
        <f t="shared" si="490"/>
        <v/>
      </c>
      <c r="CU295" s="135" t="str">
        <f t="shared" si="491"/>
        <v/>
      </c>
      <c r="CV295" s="137" t="str">
        <f>IF(C295="","",'[1]رصد درجات'!AG295)</f>
        <v/>
      </c>
      <c r="CW295" s="137" t="str">
        <f t="shared" si="450"/>
        <v/>
      </c>
      <c r="CX295" s="137" t="str">
        <f>IF(C295="","",'[1]رصد درجات'!BD295)</f>
        <v/>
      </c>
      <c r="CY295" s="140" t="str">
        <f t="shared" si="451"/>
        <v/>
      </c>
      <c r="CZ295" s="140" t="str">
        <f t="shared" si="452"/>
        <v/>
      </c>
      <c r="DA295" s="135" t="str">
        <f t="shared" si="453"/>
        <v/>
      </c>
      <c r="DB295" s="141" t="str">
        <f t="shared" si="454"/>
        <v/>
      </c>
      <c r="DC295" s="142" t="str">
        <f t="shared" si="455"/>
        <v/>
      </c>
      <c r="DD295" s="141" t="str">
        <f t="shared" si="456"/>
        <v/>
      </c>
      <c r="DE295" s="142" t="str">
        <f t="shared" si="457"/>
        <v/>
      </c>
      <c r="DF295" s="137" t="str">
        <f>IF(C295="","",'[1]رصد درجات'!AH295)</f>
        <v/>
      </c>
      <c r="DG295" s="137" t="str">
        <f>IF(C295="","",'[1]رصد درجات'!AT295)</f>
        <v/>
      </c>
      <c r="DH295" s="137" t="str">
        <f t="shared" si="458"/>
        <v/>
      </c>
      <c r="DI295" s="137" t="str">
        <f t="shared" si="459"/>
        <v/>
      </c>
      <c r="DJ295" s="137" t="str">
        <f>IF(C295="","",'[1]رصد درجات'!BE295)</f>
        <v/>
      </c>
      <c r="DK295" s="137" t="str">
        <f>IF(C295="","",'[1]رصد درجات'!BQ295)</f>
        <v/>
      </c>
      <c r="DL295" s="137" t="str">
        <f t="shared" si="460"/>
        <v/>
      </c>
      <c r="DM295" s="137" t="str">
        <f t="shared" si="461"/>
        <v/>
      </c>
      <c r="DN295" s="137" t="str">
        <f t="shared" si="462"/>
        <v/>
      </c>
      <c r="DO295" s="138" t="str">
        <f t="shared" si="463"/>
        <v/>
      </c>
      <c r="DP295" s="143" t="str">
        <f t="shared" si="464"/>
        <v/>
      </c>
      <c r="DQ295" s="144" t="str">
        <f t="shared" si="465"/>
        <v/>
      </c>
      <c r="DR295" s="145">
        <f t="shared" si="466"/>
        <v>0</v>
      </c>
      <c r="DS295" s="146" t="str">
        <f t="shared" si="467"/>
        <v/>
      </c>
      <c r="DT295" s="147" t="str">
        <f t="shared" si="468"/>
        <v/>
      </c>
      <c r="DU295" s="147" t="str">
        <f t="shared" si="469"/>
        <v/>
      </c>
      <c r="DV295" s="147" t="str">
        <f t="shared" si="470"/>
        <v/>
      </c>
      <c r="DW295" s="147" t="str">
        <f t="shared" si="471"/>
        <v/>
      </c>
      <c r="DX295" s="147" t="str">
        <f t="shared" si="472"/>
        <v/>
      </c>
      <c r="DY295" s="147" t="str">
        <f t="shared" si="473"/>
        <v/>
      </c>
      <c r="DZ295" s="147" t="str">
        <f t="shared" si="474"/>
        <v/>
      </c>
      <c r="EA295" s="148"/>
      <c r="EB295" s="148"/>
      <c r="EC295" s="148"/>
      <c r="ED295" s="148"/>
      <c r="EE295" s="148"/>
      <c r="EF295" s="148"/>
      <c r="EG295" s="148"/>
      <c r="EH295" s="148"/>
      <c r="EI295" s="148"/>
      <c r="EJ295" s="148"/>
      <c r="EK295" s="149"/>
      <c r="EL295" s="150" t="str">
        <f t="shared" si="475"/>
        <v/>
      </c>
      <c r="EM295" s="145"/>
      <c r="EN295" s="145"/>
      <c r="EO295" s="151" t="str">
        <f>IF(C295="","",IF(EL295=TRUE,'[1]بيانات أساسية'!$Z$16,'[1]بيانات أساسية'!$Y$17))</f>
        <v/>
      </c>
      <c r="EP295" s="152" t="str">
        <f t="shared" si="426"/>
        <v/>
      </c>
      <c r="EQ295" s="153" t="str">
        <f t="shared" si="476"/>
        <v/>
      </c>
      <c r="ER295" s="153" t="str">
        <f t="shared" si="477"/>
        <v/>
      </c>
      <c r="ES295" s="159"/>
      <c r="GD295" s="157" t="str">
        <f t="shared" si="478"/>
        <v/>
      </c>
      <c r="GE295" s="157" t="str">
        <f t="shared" si="479"/>
        <v/>
      </c>
      <c r="GF295" s="157" t="str">
        <f t="shared" si="480"/>
        <v/>
      </c>
      <c r="GG295" s="157" t="str">
        <f t="shared" si="481"/>
        <v/>
      </c>
      <c r="GH295" s="157" t="str">
        <f t="shared" si="482"/>
        <v/>
      </c>
      <c r="GI295" s="157" t="str">
        <f t="shared" si="483"/>
        <v/>
      </c>
      <c r="GJ295" s="157" t="str">
        <f t="shared" si="484"/>
        <v/>
      </c>
      <c r="GK295" s="157" t="str">
        <f t="shared" si="485"/>
        <v/>
      </c>
      <c r="GL295" s="157" t="str">
        <f t="shared" si="486"/>
        <v/>
      </c>
      <c r="GM295" s="158" t="str">
        <f t="shared" si="487"/>
        <v/>
      </c>
      <c r="GN295" s="157" t="str">
        <f t="shared" si="488"/>
        <v/>
      </c>
      <c r="GO295" s="145" t="str">
        <f t="shared" si="489"/>
        <v/>
      </c>
    </row>
    <row r="296" spans="1:197" s="156" customFormat="1" ht="27" customHeight="1" thickBot="1">
      <c r="A296" s="132" t="str">
        <f>IF('[1]رصد درجات'!A296="","",'[1]رصد درجات'!A296)</f>
        <v/>
      </c>
      <c r="B296" s="132" t="str">
        <f>IF('[1]رصد درجات'!B296="","",'[1]رصد درجات'!B296)</f>
        <v/>
      </c>
      <c r="C296" s="132" t="str">
        <f>IF('[1]رصد درجات'!C296="","",'[1]رصد درجات'!C296)</f>
        <v/>
      </c>
      <c r="D296" s="133" t="str">
        <f>IF('[1]رصد درجات'!D296="","",'[1]رصد درجات'!D296)</f>
        <v/>
      </c>
      <c r="E296" s="132" t="str">
        <f>IF('[1]رصد درجات'!E296="","",'[1]رصد درجات'!E296)</f>
        <v/>
      </c>
      <c r="F296" s="132" t="str">
        <f>IF('[1]رصد درجات'!F296="","",'[1]رصد درجات'!F296)</f>
        <v/>
      </c>
      <c r="G296" s="132" t="str">
        <f>IF('[1]رصد درجات'!G296="","",'[1]رصد درجات'!G296)</f>
        <v/>
      </c>
      <c r="H296" s="132" t="str">
        <f>IF('[1]رصد درجات'!H296="","",'[1]رصد درجات'!H296)</f>
        <v/>
      </c>
      <c r="I296" s="132" t="str">
        <f>IF('[1]رصد درجات'!I296="","",'[1]رصد درجات'!I296)</f>
        <v/>
      </c>
      <c r="J296" s="132" t="str">
        <f>IF('[1]رصد درجات'!J296="","",'[1]رصد درجات'!J296)</f>
        <v/>
      </c>
      <c r="K296" s="132" t="str">
        <f>IF('[1]رصد درجات'!K296="","",'[1]رصد درجات'!K296)</f>
        <v/>
      </c>
      <c r="L296" s="132" t="str">
        <f>IF('[1]رصد درجات'!L296="","",'[1]رصد درجات'!L296)</f>
        <v/>
      </c>
      <c r="M296" s="134" t="str">
        <f>IF('[1]رصد درجات'!M296="","",'[1]رصد درجات'!M296)</f>
        <v/>
      </c>
      <c r="N296" s="134" t="str">
        <f>IF('[1]رصد درجات'!N296="","",'[1]رصد درجات'!N296)</f>
        <v/>
      </c>
      <c r="O296" s="132" t="str">
        <f>IF(C296="","",'[1]رصد درجات'!Y296)</f>
        <v/>
      </c>
      <c r="P296" s="132" t="str">
        <f>IF(C296="","",'[1]رصد درجات'!AL296)</f>
        <v/>
      </c>
      <c r="Q296" s="132" t="str">
        <f t="shared" si="427"/>
        <v/>
      </c>
      <c r="R296" s="135" t="str">
        <f t="shared" si="428"/>
        <v/>
      </c>
      <c r="S296" s="132" t="str">
        <f>IF(C296="","",'[1]رصد درجات'!AV296)</f>
        <v/>
      </c>
      <c r="T296" s="132" t="str">
        <f>IF(C296="","",'[1]رصد درجات'!BI296)</f>
        <v/>
      </c>
      <c r="U296" s="132" t="str">
        <f t="shared" si="429"/>
        <v/>
      </c>
      <c r="V296" s="132" t="str">
        <f t="shared" si="430"/>
        <v/>
      </c>
      <c r="W296" s="132" t="str">
        <f t="shared" si="431"/>
        <v/>
      </c>
      <c r="X296" s="136" t="str">
        <f t="shared" si="432"/>
        <v/>
      </c>
      <c r="Y296" s="137" t="str">
        <f>IF(C296="","",'[1]رصد درجات'!Z296)</f>
        <v/>
      </c>
      <c r="Z296" s="137" t="str">
        <f>IF(C296="","",'[1]رصد درجات'!AM296)</f>
        <v/>
      </c>
      <c r="AA296" s="137" t="str">
        <f t="shared" si="402"/>
        <v/>
      </c>
      <c r="AB296" s="137" t="str">
        <f t="shared" si="433"/>
        <v/>
      </c>
      <c r="AC296" s="137" t="str">
        <f>IF(C296="","",'[1]رصد درجات'!AV296)</f>
        <v/>
      </c>
      <c r="AD296" s="137" t="str">
        <f>IF(C296="","",'[1]رصد درجات'!BI296)</f>
        <v/>
      </c>
      <c r="AE296" s="137" t="str">
        <f t="shared" si="403"/>
        <v/>
      </c>
      <c r="AF296" s="137" t="str">
        <f t="shared" si="404"/>
        <v/>
      </c>
      <c r="AG296" s="137" t="str">
        <f t="shared" si="434"/>
        <v/>
      </c>
      <c r="AH296" s="138" t="str">
        <f t="shared" si="435"/>
        <v/>
      </c>
      <c r="AI296" s="137" t="str">
        <f>IF(C296="","",'[1]رصد درجات'!AA296)</f>
        <v/>
      </c>
      <c r="AJ296" s="137" t="str">
        <f>IF(C296="","",'[1]رصد درجات'!AN296)</f>
        <v/>
      </c>
      <c r="AK296" s="137" t="str">
        <f t="shared" si="405"/>
        <v/>
      </c>
      <c r="AL296" s="139" t="str">
        <f t="shared" si="436"/>
        <v/>
      </c>
      <c r="AM296" s="137" t="str">
        <f>IF(C296="","",'[1]رصد درجات'!AX296)</f>
        <v/>
      </c>
      <c r="AN296" s="137" t="str">
        <f>IF(C296="","",'[1]رصد درجات'!BK296)</f>
        <v/>
      </c>
      <c r="AO296" s="137" t="str">
        <f t="shared" si="406"/>
        <v/>
      </c>
      <c r="AP296" s="137" t="str">
        <f t="shared" si="407"/>
        <v/>
      </c>
      <c r="AQ296" s="137" t="str">
        <f t="shared" si="408"/>
        <v/>
      </c>
      <c r="AR296" s="138" t="str">
        <f t="shared" si="437"/>
        <v/>
      </c>
      <c r="AS296" s="137" t="str">
        <f>IF(C296="","",'[1]رصد درجات'!AB296)</f>
        <v/>
      </c>
      <c r="AT296" s="137" t="str">
        <f>IF(C296="","",'[1]رصد درجات'!AO296)</f>
        <v/>
      </c>
      <c r="AU296" s="137" t="str">
        <f>IF(C296="","",'[1]رصد درجات'!AP296)</f>
        <v/>
      </c>
      <c r="AV296" s="137" t="str">
        <f t="shared" si="409"/>
        <v/>
      </c>
      <c r="AW296" s="137" t="str">
        <f t="shared" si="438"/>
        <v/>
      </c>
      <c r="AX296" s="137" t="str">
        <f>IF(C296="","",'[1]رصد درجات'!AY296)</f>
        <v/>
      </c>
      <c r="AY296" s="137" t="str">
        <f>IF(C296="","",'[1]رصد درجات'!BL296)</f>
        <v/>
      </c>
      <c r="AZ296" s="137" t="str">
        <f>IF(C296="","",'[1]رصد درجات'!BM296)</f>
        <v/>
      </c>
      <c r="BA296" s="137" t="str">
        <f t="shared" si="410"/>
        <v/>
      </c>
      <c r="BB296" s="137" t="str">
        <f t="shared" si="411"/>
        <v/>
      </c>
      <c r="BC296" s="137" t="str">
        <f t="shared" si="412"/>
        <v/>
      </c>
      <c r="BD296" s="137" t="str">
        <f t="shared" si="413"/>
        <v/>
      </c>
      <c r="BE296" s="138" t="str">
        <f t="shared" si="439"/>
        <v/>
      </c>
      <c r="BF296" s="137" t="str">
        <f>IF(C296="","",'[1]رصد درجات'!AC296)</f>
        <v/>
      </c>
      <c r="BG296" s="137" t="str">
        <f>IF(C296="","",'[1]رصد درجات'!AI296)</f>
        <v/>
      </c>
      <c r="BH296" s="137" t="str">
        <f>IF(C296="","",'[1]رصد درجات'!AQ296)</f>
        <v/>
      </c>
      <c r="BI296" s="137" t="str">
        <f t="shared" si="414"/>
        <v/>
      </c>
      <c r="BJ296" s="137" t="str">
        <f t="shared" si="440"/>
        <v/>
      </c>
      <c r="BK296" s="137" t="str">
        <f>IF(C296="","",'[1]رصد درجات'!AZ296)</f>
        <v/>
      </c>
      <c r="BL296" s="137" t="str">
        <f>IF(C296="","",'[1]رصد درجات'!BF296)</f>
        <v/>
      </c>
      <c r="BM296" s="137" t="str">
        <f>IF(C296="","",'[1]رصد درجات'!BN296)</f>
        <v/>
      </c>
      <c r="BN296" s="137" t="str">
        <f t="shared" si="415"/>
        <v/>
      </c>
      <c r="BO296" s="137" t="str">
        <f t="shared" si="416"/>
        <v/>
      </c>
      <c r="BP296" s="137" t="str">
        <f t="shared" si="417"/>
        <v/>
      </c>
      <c r="BQ296" s="137" t="str">
        <f t="shared" si="418"/>
        <v/>
      </c>
      <c r="BR296" s="138" t="str">
        <f t="shared" si="441"/>
        <v/>
      </c>
      <c r="BS296" s="137" t="str">
        <f>IF(C296="","",'[1]رصد درجات'!AD296)</f>
        <v/>
      </c>
      <c r="BT296" s="137" t="str">
        <f>IF(C296="","",'[1]رصد درجات'!AR296)</f>
        <v/>
      </c>
      <c r="BU296" s="137" t="str">
        <f t="shared" si="419"/>
        <v/>
      </c>
      <c r="BV296" s="137" t="str">
        <f t="shared" si="442"/>
        <v/>
      </c>
      <c r="BW296" s="137" t="str">
        <f>IF(C296="","",'[1]رصد درجات'!BA296)</f>
        <v/>
      </c>
      <c r="BX296" s="137" t="str">
        <f>IF(C296="","",'[1]رصد درجات'!BO296)</f>
        <v/>
      </c>
      <c r="BY296" s="137" t="str">
        <f t="shared" si="420"/>
        <v/>
      </c>
      <c r="BZ296" s="137" t="str">
        <f t="shared" si="443"/>
        <v/>
      </c>
      <c r="CA296" s="137" t="str">
        <f t="shared" si="421"/>
        <v/>
      </c>
      <c r="CB296" s="138" t="str">
        <f t="shared" si="444"/>
        <v/>
      </c>
      <c r="CC296" s="137" t="str">
        <f>IF(C296="","",'[1]رصد درجات'!AE296)</f>
        <v/>
      </c>
      <c r="CD296" s="137" t="str">
        <f>IF(C296="","",'[1]رصد درجات'!AJ296)</f>
        <v/>
      </c>
      <c r="CE296" s="137" t="str">
        <f>IF(C296="","",'[1]رصد درجات'!AS296)</f>
        <v/>
      </c>
      <c r="CF296" s="137" t="str">
        <f t="shared" si="422"/>
        <v/>
      </c>
      <c r="CG296" s="137" t="str">
        <f t="shared" si="445"/>
        <v/>
      </c>
      <c r="CH296" s="137" t="str">
        <f>IF(C296="","",'[1]رصد درجات'!BB296)</f>
        <v/>
      </c>
      <c r="CI296" s="137" t="str">
        <f>IF(C296="","",'[1]رصد درجات'!BF296)</f>
        <v/>
      </c>
      <c r="CJ296" s="137" t="str">
        <f>IF(C296="","",'[1]رصد درجات'!BP296)</f>
        <v/>
      </c>
      <c r="CK296" s="137" t="str">
        <f t="shared" si="423"/>
        <v/>
      </c>
      <c r="CL296" s="137" t="str">
        <f t="shared" si="424"/>
        <v/>
      </c>
      <c r="CM296" s="137" t="str">
        <f t="shared" si="425"/>
        <v/>
      </c>
      <c r="CN296" s="137" t="str">
        <f t="shared" si="446"/>
        <v/>
      </c>
      <c r="CO296" s="138" t="str">
        <f t="shared" si="447"/>
        <v/>
      </c>
      <c r="CP296" s="140" t="str">
        <f>IF(C296="","",'[1]رصد درجات'!AF296)</f>
        <v/>
      </c>
      <c r="CQ296" s="135" t="str">
        <f t="shared" si="448"/>
        <v/>
      </c>
      <c r="CR296" s="140" t="str">
        <f>IF(C296="","",'[1]رصد درجات'!BC296)</f>
        <v/>
      </c>
      <c r="CS296" s="140" t="str">
        <f t="shared" si="449"/>
        <v/>
      </c>
      <c r="CT296" s="140" t="str">
        <f t="shared" si="490"/>
        <v/>
      </c>
      <c r="CU296" s="135" t="str">
        <f t="shared" si="491"/>
        <v/>
      </c>
      <c r="CV296" s="137" t="str">
        <f>IF(C296="","",'[1]رصد درجات'!AG296)</f>
        <v/>
      </c>
      <c r="CW296" s="137" t="str">
        <f t="shared" si="450"/>
        <v/>
      </c>
      <c r="CX296" s="137" t="str">
        <f>IF(C296="","",'[1]رصد درجات'!BD296)</f>
        <v/>
      </c>
      <c r="CY296" s="140" t="str">
        <f t="shared" si="451"/>
        <v/>
      </c>
      <c r="CZ296" s="140" t="str">
        <f t="shared" si="452"/>
        <v/>
      </c>
      <c r="DA296" s="135" t="str">
        <f t="shared" si="453"/>
        <v/>
      </c>
      <c r="DB296" s="141" t="str">
        <f t="shared" si="454"/>
        <v/>
      </c>
      <c r="DC296" s="142" t="str">
        <f t="shared" si="455"/>
        <v/>
      </c>
      <c r="DD296" s="141" t="str">
        <f t="shared" si="456"/>
        <v/>
      </c>
      <c r="DE296" s="142" t="str">
        <f t="shared" si="457"/>
        <v/>
      </c>
      <c r="DF296" s="137" t="str">
        <f>IF(C296="","",'[1]رصد درجات'!AH296)</f>
        <v/>
      </c>
      <c r="DG296" s="137" t="str">
        <f>IF(C296="","",'[1]رصد درجات'!AT296)</f>
        <v/>
      </c>
      <c r="DH296" s="137" t="str">
        <f t="shared" si="458"/>
        <v/>
      </c>
      <c r="DI296" s="137" t="str">
        <f t="shared" si="459"/>
        <v/>
      </c>
      <c r="DJ296" s="137" t="str">
        <f>IF(C296="","",'[1]رصد درجات'!BE296)</f>
        <v/>
      </c>
      <c r="DK296" s="137" t="str">
        <f>IF(C296="","",'[1]رصد درجات'!BQ296)</f>
        <v/>
      </c>
      <c r="DL296" s="137" t="str">
        <f t="shared" si="460"/>
        <v/>
      </c>
      <c r="DM296" s="137" t="str">
        <f t="shared" si="461"/>
        <v/>
      </c>
      <c r="DN296" s="137" t="str">
        <f t="shared" si="462"/>
        <v/>
      </c>
      <c r="DO296" s="138" t="str">
        <f t="shared" si="463"/>
        <v/>
      </c>
      <c r="DP296" s="143" t="str">
        <f t="shared" si="464"/>
        <v/>
      </c>
      <c r="DQ296" s="144" t="str">
        <f t="shared" si="465"/>
        <v/>
      </c>
      <c r="DR296" s="145">
        <f t="shared" si="466"/>
        <v>0</v>
      </c>
      <c r="DS296" s="146" t="str">
        <f t="shared" si="467"/>
        <v/>
      </c>
      <c r="DT296" s="147" t="str">
        <f t="shared" si="468"/>
        <v/>
      </c>
      <c r="DU296" s="147" t="str">
        <f t="shared" si="469"/>
        <v/>
      </c>
      <c r="DV296" s="147" t="str">
        <f t="shared" si="470"/>
        <v/>
      </c>
      <c r="DW296" s="147" t="str">
        <f t="shared" si="471"/>
        <v/>
      </c>
      <c r="DX296" s="147" t="str">
        <f t="shared" si="472"/>
        <v/>
      </c>
      <c r="DY296" s="147" t="str">
        <f t="shared" si="473"/>
        <v/>
      </c>
      <c r="DZ296" s="147" t="str">
        <f t="shared" si="474"/>
        <v/>
      </c>
      <c r="EA296" s="148"/>
      <c r="EB296" s="148"/>
      <c r="EC296" s="148"/>
      <c r="ED296" s="148"/>
      <c r="EE296" s="148"/>
      <c r="EF296" s="148"/>
      <c r="EG296" s="148"/>
      <c r="EH296" s="148"/>
      <c r="EI296" s="148"/>
      <c r="EJ296" s="148"/>
      <c r="EK296" s="149"/>
      <c r="EL296" s="150" t="str">
        <f t="shared" si="475"/>
        <v/>
      </c>
      <c r="EM296" s="145"/>
      <c r="EN296" s="145"/>
      <c r="EO296" s="151" t="str">
        <f>IF(C296="","",IF(EL296=TRUE,'[1]بيانات أساسية'!$Z$16,'[1]بيانات أساسية'!$Y$17))</f>
        <v/>
      </c>
      <c r="EP296" s="152" t="str">
        <f t="shared" si="426"/>
        <v/>
      </c>
      <c r="EQ296" s="153" t="str">
        <f t="shared" si="476"/>
        <v/>
      </c>
      <c r="ER296" s="153" t="str">
        <f t="shared" si="477"/>
        <v/>
      </c>
      <c r="ES296" s="159"/>
      <c r="GD296" s="157" t="str">
        <f t="shared" si="478"/>
        <v/>
      </c>
      <c r="GE296" s="157" t="str">
        <f t="shared" si="479"/>
        <v/>
      </c>
      <c r="GF296" s="157" t="str">
        <f t="shared" si="480"/>
        <v/>
      </c>
      <c r="GG296" s="157" t="str">
        <f t="shared" si="481"/>
        <v/>
      </c>
      <c r="GH296" s="157" t="str">
        <f t="shared" si="482"/>
        <v/>
      </c>
      <c r="GI296" s="157" t="str">
        <f t="shared" si="483"/>
        <v/>
      </c>
      <c r="GJ296" s="157" t="str">
        <f t="shared" si="484"/>
        <v/>
      </c>
      <c r="GK296" s="157" t="str">
        <f t="shared" si="485"/>
        <v/>
      </c>
      <c r="GL296" s="157" t="str">
        <f t="shared" si="486"/>
        <v/>
      </c>
      <c r="GM296" s="158" t="str">
        <f t="shared" si="487"/>
        <v/>
      </c>
      <c r="GN296" s="157" t="str">
        <f t="shared" si="488"/>
        <v/>
      </c>
      <c r="GO296" s="145" t="str">
        <f t="shared" si="489"/>
        <v/>
      </c>
    </row>
    <row r="297" spans="1:197" s="156" customFormat="1" ht="27" customHeight="1" thickBot="1">
      <c r="A297" s="132" t="str">
        <f>IF('[1]رصد درجات'!A297="","",'[1]رصد درجات'!A297)</f>
        <v/>
      </c>
      <c r="B297" s="132" t="str">
        <f>IF('[1]رصد درجات'!B297="","",'[1]رصد درجات'!B297)</f>
        <v/>
      </c>
      <c r="C297" s="132" t="str">
        <f>IF('[1]رصد درجات'!C297="","",'[1]رصد درجات'!C297)</f>
        <v/>
      </c>
      <c r="D297" s="133" t="str">
        <f>IF('[1]رصد درجات'!D297="","",'[1]رصد درجات'!D297)</f>
        <v/>
      </c>
      <c r="E297" s="132" t="str">
        <f>IF('[1]رصد درجات'!E297="","",'[1]رصد درجات'!E297)</f>
        <v/>
      </c>
      <c r="F297" s="132" t="str">
        <f>IF('[1]رصد درجات'!F297="","",'[1]رصد درجات'!F297)</f>
        <v/>
      </c>
      <c r="G297" s="132" t="str">
        <f>IF('[1]رصد درجات'!G297="","",'[1]رصد درجات'!G297)</f>
        <v/>
      </c>
      <c r="H297" s="132" t="str">
        <f>IF('[1]رصد درجات'!H297="","",'[1]رصد درجات'!H297)</f>
        <v/>
      </c>
      <c r="I297" s="132" t="str">
        <f>IF('[1]رصد درجات'!I297="","",'[1]رصد درجات'!I297)</f>
        <v/>
      </c>
      <c r="J297" s="132" t="str">
        <f>IF('[1]رصد درجات'!J297="","",'[1]رصد درجات'!J297)</f>
        <v/>
      </c>
      <c r="K297" s="132" t="str">
        <f>IF('[1]رصد درجات'!K297="","",'[1]رصد درجات'!K297)</f>
        <v/>
      </c>
      <c r="L297" s="132" t="str">
        <f>IF('[1]رصد درجات'!L297="","",'[1]رصد درجات'!L297)</f>
        <v/>
      </c>
      <c r="M297" s="134" t="str">
        <f>IF('[1]رصد درجات'!M297="","",'[1]رصد درجات'!M297)</f>
        <v/>
      </c>
      <c r="N297" s="134" t="str">
        <f>IF('[1]رصد درجات'!N297="","",'[1]رصد درجات'!N297)</f>
        <v/>
      </c>
      <c r="O297" s="132" t="str">
        <f>IF(C297="","",'[1]رصد درجات'!Y297)</f>
        <v/>
      </c>
      <c r="P297" s="132" t="str">
        <f>IF(C297="","",'[1]رصد درجات'!AL297)</f>
        <v/>
      </c>
      <c r="Q297" s="132" t="str">
        <f t="shared" si="427"/>
        <v/>
      </c>
      <c r="R297" s="135" t="str">
        <f t="shared" si="428"/>
        <v/>
      </c>
      <c r="S297" s="132" t="str">
        <f>IF(C297="","",'[1]رصد درجات'!AV297)</f>
        <v/>
      </c>
      <c r="T297" s="132" t="str">
        <f>IF(C297="","",'[1]رصد درجات'!BI297)</f>
        <v/>
      </c>
      <c r="U297" s="132" t="str">
        <f t="shared" si="429"/>
        <v/>
      </c>
      <c r="V297" s="132" t="str">
        <f t="shared" si="430"/>
        <v/>
      </c>
      <c r="W297" s="132" t="str">
        <f t="shared" si="431"/>
        <v/>
      </c>
      <c r="X297" s="136" t="str">
        <f t="shared" si="432"/>
        <v/>
      </c>
      <c r="Y297" s="137" t="str">
        <f>IF(C297="","",'[1]رصد درجات'!Z297)</f>
        <v/>
      </c>
      <c r="Z297" s="137" t="str">
        <f>IF(C297="","",'[1]رصد درجات'!AM297)</f>
        <v/>
      </c>
      <c r="AA297" s="137" t="str">
        <f t="shared" si="402"/>
        <v/>
      </c>
      <c r="AB297" s="137" t="str">
        <f t="shared" si="433"/>
        <v/>
      </c>
      <c r="AC297" s="137" t="str">
        <f>IF(C297="","",'[1]رصد درجات'!AV297)</f>
        <v/>
      </c>
      <c r="AD297" s="137" t="str">
        <f>IF(C297="","",'[1]رصد درجات'!BI297)</f>
        <v/>
      </c>
      <c r="AE297" s="137" t="str">
        <f t="shared" si="403"/>
        <v/>
      </c>
      <c r="AF297" s="137" t="str">
        <f t="shared" si="404"/>
        <v/>
      </c>
      <c r="AG297" s="137" t="str">
        <f t="shared" si="434"/>
        <v/>
      </c>
      <c r="AH297" s="138" t="str">
        <f t="shared" si="435"/>
        <v/>
      </c>
      <c r="AI297" s="137" t="str">
        <f>IF(C297="","",'[1]رصد درجات'!AA297)</f>
        <v/>
      </c>
      <c r="AJ297" s="137" t="str">
        <f>IF(C297="","",'[1]رصد درجات'!AN297)</f>
        <v/>
      </c>
      <c r="AK297" s="137" t="str">
        <f t="shared" si="405"/>
        <v/>
      </c>
      <c r="AL297" s="139" t="str">
        <f t="shared" si="436"/>
        <v/>
      </c>
      <c r="AM297" s="137" t="str">
        <f>IF(C297="","",'[1]رصد درجات'!AX297)</f>
        <v/>
      </c>
      <c r="AN297" s="137" t="str">
        <f>IF(C297="","",'[1]رصد درجات'!BK297)</f>
        <v/>
      </c>
      <c r="AO297" s="137" t="str">
        <f t="shared" si="406"/>
        <v/>
      </c>
      <c r="AP297" s="137" t="str">
        <f t="shared" si="407"/>
        <v/>
      </c>
      <c r="AQ297" s="137" t="str">
        <f t="shared" si="408"/>
        <v/>
      </c>
      <c r="AR297" s="138" t="str">
        <f t="shared" si="437"/>
        <v/>
      </c>
      <c r="AS297" s="137" t="str">
        <f>IF(C297="","",'[1]رصد درجات'!AB297)</f>
        <v/>
      </c>
      <c r="AT297" s="137" t="str">
        <f>IF(C297="","",'[1]رصد درجات'!AO297)</f>
        <v/>
      </c>
      <c r="AU297" s="137" t="str">
        <f>IF(C297="","",'[1]رصد درجات'!AP297)</f>
        <v/>
      </c>
      <c r="AV297" s="137" t="str">
        <f t="shared" si="409"/>
        <v/>
      </c>
      <c r="AW297" s="137" t="str">
        <f t="shared" si="438"/>
        <v/>
      </c>
      <c r="AX297" s="137" t="str">
        <f>IF(C297="","",'[1]رصد درجات'!AY297)</f>
        <v/>
      </c>
      <c r="AY297" s="137" t="str">
        <f>IF(C297="","",'[1]رصد درجات'!BL297)</f>
        <v/>
      </c>
      <c r="AZ297" s="137" t="str">
        <f>IF(C297="","",'[1]رصد درجات'!BM297)</f>
        <v/>
      </c>
      <c r="BA297" s="137" t="str">
        <f t="shared" si="410"/>
        <v/>
      </c>
      <c r="BB297" s="137" t="str">
        <f t="shared" si="411"/>
        <v/>
      </c>
      <c r="BC297" s="137" t="str">
        <f t="shared" si="412"/>
        <v/>
      </c>
      <c r="BD297" s="137" t="str">
        <f t="shared" si="413"/>
        <v/>
      </c>
      <c r="BE297" s="138" t="str">
        <f t="shared" si="439"/>
        <v/>
      </c>
      <c r="BF297" s="137" t="str">
        <f>IF(C297="","",'[1]رصد درجات'!AC297)</f>
        <v/>
      </c>
      <c r="BG297" s="137" t="str">
        <f>IF(C297="","",'[1]رصد درجات'!AI297)</f>
        <v/>
      </c>
      <c r="BH297" s="137" t="str">
        <f>IF(C297="","",'[1]رصد درجات'!AQ297)</f>
        <v/>
      </c>
      <c r="BI297" s="137" t="str">
        <f t="shared" si="414"/>
        <v/>
      </c>
      <c r="BJ297" s="137" t="str">
        <f t="shared" si="440"/>
        <v/>
      </c>
      <c r="BK297" s="137" t="str">
        <f>IF(C297="","",'[1]رصد درجات'!AZ297)</f>
        <v/>
      </c>
      <c r="BL297" s="137" t="str">
        <f>IF(C297="","",'[1]رصد درجات'!BF297)</f>
        <v/>
      </c>
      <c r="BM297" s="137" t="str">
        <f>IF(C297="","",'[1]رصد درجات'!BN297)</f>
        <v/>
      </c>
      <c r="BN297" s="137" t="str">
        <f t="shared" si="415"/>
        <v/>
      </c>
      <c r="BO297" s="137" t="str">
        <f t="shared" si="416"/>
        <v/>
      </c>
      <c r="BP297" s="137" t="str">
        <f t="shared" si="417"/>
        <v/>
      </c>
      <c r="BQ297" s="137" t="str">
        <f t="shared" si="418"/>
        <v/>
      </c>
      <c r="BR297" s="138" t="str">
        <f t="shared" si="441"/>
        <v/>
      </c>
      <c r="BS297" s="137" t="str">
        <f>IF(C297="","",'[1]رصد درجات'!AD297)</f>
        <v/>
      </c>
      <c r="BT297" s="137" t="str">
        <f>IF(C297="","",'[1]رصد درجات'!AR297)</f>
        <v/>
      </c>
      <c r="BU297" s="137" t="str">
        <f t="shared" si="419"/>
        <v/>
      </c>
      <c r="BV297" s="137" t="str">
        <f t="shared" si="442"/>
        <v/>
      </c>
      <c r="BW297" s="137" t="str">
        <f>IF(C297="","",'[1]رصد درجات'!BA297)</f>
        <v/>
      </c>
      <c r="BX297" s="137" t="str">
        <f>IF(C297="","",'[1]رصد درجات'!BO297)</f>
        <v/>
      </c>
      <c r="BY297" s="137" t="str">
        <f t="shared" si="420"/>
        <v/>
      </c>
      <c r="BZ297" s="137" t="str">
        <f t="shared" si="443"/>
        <v/>
      </c>
      <c r="CA297" s="137" t="str">
        <f t="shared" si="421"/>
        <v/>
      </c>
      <c r="CB297" s="138" t="str">
        <f t="shared" si="444"/>
        <v/>
      </c>
      <c r="CC297" s="137" t="str">
        <f>IF(C297="","",'[1]رصد درجات'!AE297)</f>
        <v/>
      </c>
      <c r="CD297" s="137" t="str">
        <f>IF(C297="","",'[1]رصد درجات'!AJ297)</f>
        <v/>
      </c>
      <c r="CE297" s="137" t="str">
        <f>IF(C297="","",'[1]رصد درجات'!AS297)</f>
        <v/>
      </c>
      <c r="CF297" s="137" t="str">
        <f t="shared" si="422"/>
        <v/>
      </c>
      <c r="CG297" s="137" t="str">
        <f t="shared" si="445"/>
        <v/>
      </c>
      <c r="CH297" s="137" t="str">
        <f>IF(C297="","",'[1]رصد درجات'!BB297)</f>
        <v/>
      </c>
      <c r="CI297" s="137" t="str">
        <f>IF(C297="","",'[1]رصد درجات'!BF297)</f>
        <v/>
      </c>
      <c r="CJ297" s="137" t="str">
        <f>IF(C297="","",'[1]رصد درجات'!BP297)</f>
        <v/>
      </c>
      <c r="CK297" s="137" t="str">
        <f t="shared" si="423"/>
        <v/>
      </c>
      <c r="CL297" s="137" t="str">
        <f t="shared" si="424"/>
        <v/>
      </c>
      <c r="CM297" s="137" t="str">
        <f t="shared" si="425"/>
        <v/>
      </c>
      <c r="CN297" s="137" t="str">
        <f t="shared" si="446"/>
        <v/>
      </c>
      <c r="CO297" s="138" t="str">
        <f t="shared" si="447"/>
        <v/>
      </c>
      <c r="CP297" s="140" t="str">
        <f>IF(C297="","",'[1]رصد درجات'!AF297)</f>
        <v/>
      </c>
      <c r="CQ297" s="135" t="str">
        <f t="shared" si="448"/>
        <v/>
      </c>
      <c r="CR297" s="140" t="str">
        <f>IF(C297="","",'[1]رصد درجات'!BC297)</f>
        <v/>
      </c>
      <c r="CS297" s="140" t="str">
        <f t="shared" si="449"/>
        <v/>
      </c>
      <c r="CT297" s="140" t="str">
        <f t="shared" si="490"/>
        <v/>
      </c>
      <c r="CU297" s="135" t="str">
        <f t="shared" si="491"/>
        <v/>
      </c>
      <c r="CV297" s="137" t="str">
        <f>IF(C297="","",'[1]رصد درجات'!AG297)</f>
        <v/>
      </c>
      <c r="CW297" s="137" t="str">
        <f t="shared" si="450"/>
        <v/>
      </c>
      <c r="CX297" s="137" t="str">
        <f>IF(C297="","",'[1]رصد درجات'!BD297)</f>
        <v/>
      </c>
      <c r="CY297" s="140" t="str">
        <f t="shared" si="451"/>
        <v/>
      </c>
      <c r="CZ297" s="140" t="str">
        <f t="shared" si="452"/>
        <v/>
      </c>
      <c r="DA297" s="135" t="str">
        <f t="shared" si="453"/>
        <v/>
      </c>
      <c r="DB297" s="141" t="str">
        <f t="shared" si="454"/>
        <v/>
      </c>
      <c r="DC297" s="142" t="str">
        <f t="shared" si="455"/>
        <v/>
      </c>
      <c r="DD297" s="141" t="str">
        <f t="shared" si="456"/>
        <v/>
      </c>
      <c r="DE297" s="142" t="str">
        <f t="shared" si="457"/>
        <v/>
      </c>
      <c r="DF297" s="137" t="str">
        <f>IF(C297="","",'[1]رصد درجات'!AH297)</f>
        <v/>
      </c>
      <c r="DG297" s="137" t="str">
        <f>IF(C297="","",'[1]رصد درجات'!AT297)</f>
        <v/>
      </c>
      <c r="DH297" s="137" t="str">
        <f t="shared" si="458"/>
        <v/>
      </c>
      <c r="DI297" s="137" t="str">
        <f t="shared" si="459"/>
        <v/>
      </c>
      <c r="DJ297" s="137" t="str">
        <f>IF(C297="","",'[1]رصد درجات'!BE297)</f>
        <v/>
      </c>
      <c r="DK297" s="137" t="str">
        <f>IF(C297="","",'[1]رصد درجات'!BQ297)</f>
        <v/>
      </c>
      <c r="DL297" s="137" t="str">
        <f t="shared" si="460"/>
        <v/>
      </c>
      <c r="DM297" s="137" t="str">
        <f t="shared" si="461"/>
        <v/>
      </c>
      <c r="DN297" s="137" t="str">
        <f t="shared" si="462"/>
        <v/>
      </c>
      <c r="DO297" s="138" t="str">
        <f t="shared" si="463"/>
        <v/>
      </c>
      <c r="DP297" s="143" t="str">
        <f t="shared" si="464"/>
        <v/>
      </c>
      <c r="DQ297" s="144" t="str">
        <f t="shared" si="465"/>
        <v/>
      </c>
      <c r="DR297" s="145">
        <f t="shared" si="466"/>
        <v>0</v>
      </c>
      <c r="DS297" s="146" t="str">
        <f t="shared" si="467"/>
        <v/>
      </c>
      <c r="DT297" s="147" t="str">
        <f t="shared" si="468"/>
        <v/>
      </c>
      <c r="DU297" s="147" t="str">
        <f t="shared" si="469"/>
        <v/>
      </c>
      <c r="DV297" s="147" t="str">
        <f t="shared" si="470"/>
        <v/>
      </c>
      <c r="DW297" s="147" t="str">
        <f t="shared" si="471"/>
        <v/>
      </c>
      <c r="DX297" s="147" t="str">
        <f t="shared" si="472"/>
        <v/>
      </c>
      <c r="DY297" s="147" t="str">
        <f t="shared" si="473"/>
        <v/>
      </c>
      <c r="DZ297" s="147" t="str">
        <f t="shared" si="474"/>
        <v/>
      </c>
      <c r="EA297" s="148"/>
      <c r="EB297" s="148"/>
      <c r="EC297" s="148"/>
      <c r="ED297" s="148"/>
      <c r="EE297" s="148"/>
      <c r="EF297" s="148"/>
      <c r="EG297" s="148"/>
      <c r="EH297" s="148"/>
      <c r="EI297" s="148"/>
      <c r="EJ297" s="148"/>
      <c r="EK297" s="149"/>
      <c r="EL297" s="150" t="str">
        <f t="shared" si="475"/>
        <v/>
      </c>
      <c r="EM297" s="145"/>
      <c r="EN297" s="145"/>
      <c r="EO297" s="151" t="str">
        <f>IF(C297="","",IF(EL297=TRUE,'[1]بيانات أساسية'!$Z$16,'[1]بيانات أساسية'!$Y$17))</f>
        <v/>
      </c>
      <c r="EP297" s="152" t="str">
        <f t="shared" si="426"/>
        <v/>
      </c>
      <c r="EQ297" s="153" t="str">
        <f t="shared" si="476"/>
        <v/>
      </c>
      <c r="ER297" s="153" t="str">
        <f t="shared" si="477"/>
        <v/>
      </c>
      <c r="ES297" s="159"/>
      <c r="GD297" s="157" t="str">
        <f t="shared" si="478"/>
        <v/>
      </c>
      <c r="GE297" s="157" t="str">
        <f t="shared" si="479"/>
        <v/>
      </c>
      <c r="GF297" s="157" t="str">
        <f t="shared" si="480"/>
        <v/>
      </c>
      <c r="GG297" s="157" t="str">
        <f t="shared" si="481"/>
        <v/>
      </c>
      <c r="GH297" s="157" t="str">
        <f t="shared" si="482"/>
        <v/>
      </c>
      <c r="GI297" s="157" t="str">
        <f t="shared" si="483"/>
        <v/>
      </c>
      <c r="GJ297" s="157" t="str">
        <f t="shared" si="484"/>
        <v/>
      </c>
      <c r="GK297" s="157" t="str">
        <f t="shared" si="485"/>
        <v/>
      </c>
      <c r="GL297" s="157" t="str">
        <f t="shared" si="486"/>
        <v/>
      </c>
      <c r="GM297" s="158" t="str">
        <f t="shared" si="487"/>
        <v/>
      </c>
      <c r="GN297" s="157" t="str">
        <f t="shared" si="488"/>
        <v/>
      </c>
      <c r="GO297" s="145" t="str">
        <f t="shared" si="489"/>
        <v/>
      </c>
    </row>
    <row r="298" spans="1:197" s="156" customFormat="1" ht="27" customHeight="1" thickBot="1">
      <c r="A298" s="132" t="str">
        <f>IF('[1]رصد درجات'!A298="","",'[1]رصد درجات'!A298)</f>
        <v/>
      </c>
      <c r="B298" s="132" t="str">
        <f>IF('[1]رصد درجات'!B298="","",'[1]رصد درجات'!B298)</f>
        <v/>
      </c>
      <c r="C298" s="132" t="str">
        <f>IF('[1]رصد درجات'!C298="","",'[1]رصد درجات'!C298)</f>
        <v/>
      </c>
      <c r="D298" s="133" t="str">
        <f>IF('[1]رصد درجات'!D298="","",'[1]رصد درجات'!D298)</f>
        <v/>
      </c>
      <c r="E298" s="132" t="str">
        <f>IF('[1]رصد درجات'!E298="","",'[1]رصد درجات'!E298)</f>
        <v/>
      </c>
      <c r="F298" s="132" t="str">
        <f>IF('[1]رصد درجات'!F298="","",'[1]رصد درجات'!F298)</f>
        <v/>
      </c>
      <c r="G298" s="132" t="str">
        <f>IF('[1]رصد درجات'!G298="","",'[1]رصد درجات'!G298)</f>
        <v/>
      </c>
      <c r="H298" s="132" t="str">
        <f>IF('[1]رصد درجات'!H298="","",'[1]رصد درجات'!H298)</f>
        <v/>
      </c>
      <c r="I298" s="132" t="str">
        <f>IF('[1]رصد درجات'!I298="","",'[1]رصد درجات'!I298)</f>
        <v/>
      </c>
      <c r="J298" s="132" t="str">
        <f>IF('[1]رصد درجات'!J298="","",'[1]رصد درجات'!J298)</f>
        <v/>
      </c>
      <c r="K298" s="132" t="str">
        <f>IF('[1]رصد درجات'!K298="","",'[1]رصد درجات'!K298)</f>
        <v/>
      </c>
      <c r="L298" s="132" t="str">
        <f>IF('[1]رصد درجات'!L298="","",'[1]رصد درجات'!L298)</f>
        <v/>
      </c>
      <c r="M298" s="134" t="str">
        <f>IF('[1]رصد درجات'!M298="","",'[1]رصد درجات'!M298)</f>
        <v/>
      </c>
      <c r="N298" s="134" t="str">
        <f>IF('[1]رصد درجات'!N298="","",'[1]رصد درجات'!N298)</f>
        <v/>
      </c>
      <c r="O298" s="132" t="str">
        <f>IF(C298="","",'[1]رصد درجات'!Y298)</f>
        <v/>
      </c>
      <c r="P298" s="132" t="str">
        <f>IF(C298="","",'[1]رصد درجات'!AL298)</f>
        <v/>
      </c>
      <c r="Q298" s="132" t="str">
        <f t="shared" si="427"/>
        <v/>
      </c>
      <c r="R298" s="135" t="str">
        <f t="shared" si="428"/>
        <v/>
      </c>
      <c r="S298" s="132" t="str">
        <f>IF(C298="","",'[1]رصد درجات'!AV298)</f>
        <v/>
      </c>
      <c r="T298" s="132" t="str">
        <f>IF(C298="","",'[1]رصد درجات'!BI298)</f>
        <v/>
      </c>
      <c r="U298" s="132" t="str">
        <f t="shared" si="429"/>
        <v/>
      </c>
      <c r="V298" s="132" t="str">
        <f t="shared" si="430"/>
        <v/>
      </c>
      <c r="W298" s="132" t="str">
        <f t="shared" si="431"/>
        <v/>
      </c>
      <c r="X298" s="136" t="str">
        <f t="shared" si="432"/>
        <v/>
      </c>
      <c r="Y298" s="137" t="str">
        <f>IF(C298="","",'[1]رصد درجات'!Z298)</f>
        <v/>
      </c>
      <c r="Z298" s="137" t="str">
        <f>IF(C298="","",'[1]رصد درجات'!AM298)</f>
        <v/>
      </c>
      <c r="AA298" s="137" t="str">
        <f t="shared" si="402"/>
        <v/>
      </c>
      <c r="AB298" s="137" t="str">
        <f t="shared" si="433"/>
        <v/>
      </c>
      <c r="AC298" s="137" t="str">
        <f>IF(C298="","",'[1]رصد درجات'!AV298)</f>
        <v/>
      </c>
      <c r="AD298" s="137" t="str">
        <f>IF(C298="","",'[1]رصد درجات'!BI298)</f>
        <v/>
      </c>
      <c r="AE298" s="137" t="str">
        <f t="shared" si="403"/>
        <v/>
      </c>
      <c r="AF298" s="137" t="str">
        <f t="shared" si="404"/>
        <v/>
      </c>
      <c r="AG298" s="137" t="str">
        <f t="shared" si="434"/>
        <v/>
      </c>
      <c r="AH298" s="138" t="str">
        <f t="shared" si="435"/>
        <v/>
      </c>
      <c r="AI298" s="137" t="str">
        <f>IF(C298="","",'[1]رصد درجات'!AA298)</f>
        <v/>
      </c>
      <c r="AJ298" s="137" t="str">
        <f>IF(C298="","",'[1]رصد درجات'!AN298)</f>
        <v/>
      </c>
      <c r="AK298" s="137" t="str">
        <f t="shared" si="405"/>
        <v/>
      </c>
      <c r="AL298" s="139" t="str">
        <f t="shared" si="436"/>
        <v/>
      </c>
      <c r="AM298" s="137" t="str">
        <f>IF(C298="","",'[1]رصد درجات'!AX298)</f>
        <v/>
      </c>
      <c r="AN298" s="137" t="str">
        <f>IF(C298="","",'[1]رصد درجات'!BK298)</f>
        <v/>
      </c>
      <c r="AO298" s="137" t="str">
        <f t="shared" si="406"/>
        <v/>
      </c>
      <c r="AP298" s="137" t="str">
        <f t="shared" si="407"/>
        <v/>
      </c>
      <c r="AQ298" s="137" t="str">
        <f t="shared" si="408"/>
        <v/>
      </c>
      <c r="AR298" s="138" t="str">
        <f t="shared" si="437"/>
        <v/>
      </c>
      <c r="AS298" s="137" t="str">
        <f>IF(C298="","",'[1]رصد درجات'!AB298)</f>
        <v/>
      </c>
      <c r="AT298" s="137" t="str">
        <f>IF(C298="","",'[1]رصد درجات'!AO298)</f>
        <v/>
      </c>
      <c r="AU298" s="137" t="str">
        <f>IF(C298="","",'[1]رصد درجات'!AP298)</f>
        <v/>
      </c>
      <c r="AV298" s="137" t="str">
        <f t="shared" si="409"/>
        <v/>
      </c>
      <c r="AW298" s="137" t="str">
        <f t="shared" si="438"/>
        <v/>
      </c>
      <c r="AX298" s="137" t="str">
        <f>IF(C298="","",'[1]رصد درجات'!AY298)</f>
        <v/>
      </c>
      <c r="AY298" s="137" t="str">
        <f>IF(C298="","",'[1]رصد درجات'!BL298)</f>
        <v/>
      </c>
      <c r="AZ298" s="137" t="str">
        <f>IF(C298="","",'[1]رصد درجات'!BM298)</f>
        <v/>
      </c>
      <c r="BA298" s="137" t="str">
        <f t="shared" si="410"/>
        <v/>
      </c>
      <c r="BB298" s="137" t="str">
        <f t="shared" si="411"/>
        <v/>
      </c>
      <c r="BC298" s="137" t="str">
        <f t="shared" si="412"/>
        <v/>
      </c>
      <c r="BD298" s="137" t="str">
        <f t="shared" si="413"/>
        <v/>
      </c>
      <c r="BE298" s="138" t="str">
        <f t="shared" si="439"/>
        <v/>
      </c>
      <c r="BF298" s="137" t="str">
        <f>IF(C298="","",'[1]رصد درجات'!AC298)</f>
        <v/>
      </c>
      <c r="BG298" s="137" t="str">
        <f>IF(C298="","",'[1]رصد درجات'!AI298)</f>
        <v/>
      </c>
      <c r="BH298" s="137" t="str">
        <f>IF(C298="","",'[1]رصد درجات'!AQ298)</f>
        <v/>
      </c>
      <c r="BI298" s="137" t="str">
        <f t="shared" si="414"/>
        <v/>
      </c>
      <c r="BJ298" s="137" t="str">
        <f t="shared" si="440"/>
        <v/>
      </c>
      <c r="BK298" s="137" t="str">
        <f>IF(C298="","",'[1]رصد درجات'!AZ298)</f>
        <v/>
      </c>
      <c r="BL298" s="137" t="str">
        <f>IF(C298="","",'[1]رصد درجات'!BF298)</f>
        <v/>
      </c>
      <c r="BM298" s="137" t="str">
        <f>IF(C298="","",'[1]رصد درجات'!BN298)</f>
        <v/>
      </c>
      <c r="BN298" s="137" t="str">
        <f t="shared" si="415"/>
        <v/>
      </c>
      <c r="BO298" s="137" t="str">
        <f t="shared" si="416"/>
        <v/>
      </c>
      <c r="BP298" s="137" t="str">
        <f t="shared" si="417"/>
        <v/>
      </c>
      <c r="BQ298" s="137" t="str">
        <f t="shared" si="418"/>
        <v/>
      </c>
      <c r="BR298" s="138" t="str">
        <f t="shared" si="441"/>
        <v/>
      </c>
      <c r="BS298" s="137" t="str">
        <f>IF(C298="","",'[1]رصد درجات'!AD298)</f>
        <v/>
      </c>
      <c r="BT298" s="137" t="str">
        <f>IF(C298="","",'[1]رصد درجات'!AR298)</f>
        <v/>
      </c>
      <c r="BU298" s="137" t="str">
        <f t="shared" si="419"/>
        <v/>
      </c>
      <c r="BV298" s="137" t="str">
        <f t="shared" si="442"/>
        <v/>
      </c>
      <c r="BW298" s="137" t="str">
        <f>IF(C298="","",'[1]رصد درجات'!BA298)</f>
        <v/>
      </c>
      <c r="BX298" s="137" t="str">
        <f>IF(C298="","",'[1]رصد درجات'!BO298)</f>
        <v/>
      </c>
      <c r="BY298" s="137" t="str">
        <f t="shared" si="420"/>
        <v/>
      </c>
      <c r="BZ298" s="137" t="str">
        <f t="shared" si="443"/>
        <v/>
      </c>
      <c r="CA298" s="137" t="str">
        <f t="shared" si="421"/>
        <v/>
      </c>
      <c r="CB298" s="138" t="str">
        <f t="shared" si="444"/>
        <v/>
      </c>
      <c r="CC298" s="137" t="str">
        <f>IF(C298="","",'[1]رصد درجات'!AE298)</f>
        <v/>
      </c>
      <c r="CD298" s="137" t="str">
        <f>IF(C298="","",'[1]رصد درجات'!AJ298)</f>
        <v/>
      </c>
      <c r="CE298" s="137" t="str">
        <f>IF(C298="","",'[1]رصد درجات'!AS298)</f>
        <v/>
      </c>
      <c r="CF298" s="137" t="str">
        <f t="shared" si="422"/>
        <v/>
      </c>
      <c r="CG298" s="137" t="str">
        <f t="shared" si="445"/>
        <v/>
      </c>
      <c r="CH298" s="137" t="str">
        <f>IF(C298="","",'[1]رصد درجات'!BB298)</f>
        <v/>
      </c>
      <c r="CI298" s="137" t="str">
        <f>IF(C298="","",'[1]رصد درجات'!BF298)</f>
        <v/>
      </c>
      <c r="CJ298" s="137" t="str">
        <f>IF(C298="","",'[1]رصد درجات'!BP298)</f>
        <v/>
      </c>
      <c r="CK298" s="137" t="str">
        <f t="shared" si="423"/>
        <v/>
      </c>
      <c r="CL298" s="137" t="str">
        <f t="shared" si="424"/>
        <v/>
      </c>
      <c r="CM298" s="137" t="str">
        <f t="shared" si="425"/>
        <v/>
      </c>
      <c r="CN298" s="137" t="str">
        <f t="shared" si="446"/>
        <v/>
      </c>
      <c r="CO298" s="138" t="str">
        <f t="shared" si="447"/>
        <v/>
      </c>
      <c r="CP298" s="140" t="str">
        <f>IF(C298="","",'[1]رصد درجات'!AF298)</f>
        <v/>
      </c>
      <c r="CQ298" s="135" t="str">
        <f t="shared" si="448"/>
        <v/>
      </c>
      <c r="CR298" s="140" t="str">
        <f>IF(C298="","",'[1]رصد درجات'!BC298)</f>
        <v/>
      </c>
      <c r="CS298" s="140" t="str">
        <f t="shared" si="449"/>
        <v/>
      </c>
      <c r="CT298" s="140" t="str">
        <f t="shared" si="490"/>
        <v/>
      </c>
      <c r="CU298" s="135" t="str">
        <f t="shared" si="491"/>
        <v/>
      </c>
      <c r="CV298" s="137" t="str">
        <f>IF(C298="","",'[1]رصد درجات'!AG298)</f>
        <v/>
      </c>
      <c r="CW298" s="137" t="str">
        <f t="shared" si="450"/>
        <v/>
      </c>
      <c r="CX298" s="137" t="str">
        <f>IF(C298="","",'[1]رصد درجات'!BD298)</f>
        <v/>
      </c>
      <c r="CY298" s="140" t="str">
        <f t="shared" si="451"/>
        <v/>
      </c>
      <c r="CZ298" s="140" t="str">
        <f t="shared" si="452"/>
        <v/>
      </c>
      <c r="DA298" s="135" t="str">
        <f t="shared" si="453"/>
        <v/>
      </c>
      <c r="DB298" s="141" t="str">
        <f t="shared" si="454"/>
        <v/>
      </c>
      <c r="DC298" s="142" t="str">
        <f t="shared" si="455"/>
        <v/>
      </c>
      <c r="DD298" s="141" t="str">
        <f t="shared" si="456"/>
        <v/>
      </c>
      <c r="DE298" s="142" t="str">
        <f t="shared" si="457"/>
        <v/>
      </c>
      <c r="DF298" s="137" t="str">
        <f>IF(C298="","",'[1]رصد درجات'!AH298)</f>
        <v/>
      </c>
      <c r="DG298" s="137" t="str">
        <f>IF(C298="","",'[1]رصد درجات'!AT298)</f>
        <v/>
      </c>
      <c r="DH298" s="137" t="str">
        <f t="shared" si="458"/>
        <v/>
      </c>
      <c r="DI298" s="137" t="str">
        <f t="shared" si="459"/>
        <v/>
      </c>
      <c r="DJ298" s="137" t="str">
        <f>IF(C298="","",'[1]رصد درجات'!BE298)</f>
        <v/>
      </c>
      <c r="DK298" s="137" t="str">
        <f>IF(C298="","",'[1]رصد درجات'!BQ298)</f>
        <v/>
      </c>
      <c r="DL298" s="137" t="str">
        <f t="shared" si="460"/>
        <v/>
      </c>
      <c r="DM298" s="137" t="str">
        <f t="shared" si="461"/>
        <v/>
      </c>
      <c r="DN298" s="137" t="str">
        <f t="shared" si="462"/>
        <v/>
      </c>
      <c r="DO298" s="138" t="str">
        <f t="shared" si="463"/>
        <v/>
      </c>
      <c r="DP298" s="143" t="str">
        <f t="shared" si="464"/>
        <v/>
      </c>
      <c r="DQ298" s="144" t="str">
        <f t="shared" si="465"/>
        <v/>
      </c>
      <c r="DR298" s="145">
        <f t="shared" si="466"/>
        <v>0</v>
      </c>
      <c r="DS298" s="146" t="str">
        <f t="shared" si="467"/>
        <v/>
      </c>
      <c r="DT298" s="147" t="str">
        <f t="shared" si="468"/>
        <v/>
      </c>
      <c r="DU298" s="147" t="str">
        <f t="shared" si="469"/>
        <v/>
      </c>
      <c r="DV298" s="147" t="str">
        <f t="shared" si="470"/>
        <v/>
      </c>
      <c r="DW298" s="147" t="str">
        <f t="shared" si="471"/>
        <v/>
      </c>
      <c r="DX298" s="147" t="str">
        <f t="shared" si="472"/>
        <v/>
      </c>
      <c r="DY298" s="147" t="str">
        <f t="shared" si="473"/>
        <v/>
      </c>
      <c r="DZ298" s="147" t="str">
        <f t="shared" si="474"/>
        <v/>
      </c>
      <c r="EA298" s="148"/>
      <c r="EB298" s="148"/>
      <c r="EC298" s="148"/>
      <c r="ED298" s="148"/>
      <c r="EE298" s="148"/>
      <c r="EF298" s="148"/>
      <c r="EG298" s="148"/>
      <c r="EH298" s="148"/>
      <c r="EI298" s="148"/>
      <c r="EJ298" s="148"/>
      <c r="EK298" s="149"/>
      <c r="EL298" s="150" t="str">
        <f t="shared" si="475"/>
        <v/>
      </c>
      <c r="EM298" s="145"/>
      <c r="EN298" s="145"/>
      <c r="EO298" s="151" t="str">
        <f>IF(C298="","",IF(EL298=TRUE,'[1]بيانات أساسية'!$Z$16,'[1]بيانات أساسية'!$Y$17))</f>
        <v/>
      </c>
      <c r="EP298" s="152" t="str">
        <f t="shared" si="426"/>
        <v/>
      </c>
      <c r="EQ298" s="153" t="str">
        <f t="shared" si="476"/>
        <v/>
      </c>
      <c r="ER298" s="153" t="str">
        <f t="shared" si="477"/>
        <v/>
      </c>
      <c r="ES298" s="159"/>
      <c r="GD298" s="157" t="str">
        <f t="shared" si="478"/>
        <v/>
      </c>
      <c r="GE298" s="157" t="str">
        <f t="shared" si="479"/>
        <v/>
      </c>
      <c r="GF298" s="157" t="str">
        <f t="shared" si="480"/>
        <v/>
      </c>
      <c r="GG298" s="157" t="str">
        <f t="shared" si="481"/>
        <v/>
      </c>
      <c r="GH298" s="157" t="str">
        <f t="shared" si="482"/>
        <v/>
      </c>
      <c r="GI298" s="157" t="str">
        <f t="shared" si="483"/>
        <v/>
      </c>
      <c r="GJ298" s="157" t="str">
        <f t="shared" si="484"/>
        <v/>
      </c>
      <c r="GK298" s="157" t="str">
        <f t="shared" si="485"/>
        <v/>
      </c>
      <c r="GL298" s="157" t="str">
        <f t="shared" si="486"/>
        <v/>
      </c>
      <c r="GM298" s="158" t="str">
        <f t="shared" si="487"/>
        <v/>
      </c>
      <c r="GN298" s="157" t="str">
        <f t="shared" si="488"/>
        <v/>
      </c>
      <c r="GO298" s="145" t="str">
        <f t="shared" si="489"/>
        <v/>
      </c>
    </row>
    <row r="299" spans="1:197" s="156" customFormat="1" ht="27" customHeight="1" thickBot="1">
      <c r="A299" s="132" t="str">
        <f>IF('[1]رصد درجات'!A299="","",'[1]رصد درجات'!A299)</f>
        <v/>
      </c>
      <c r="B299" s="132" t="str">
        <f>IF('[1]رصد درجات'!B299="","",'[1]رصد درجات'!B299)</f>
        <v/>
      </c>
      <c r="C299" s="132" t="str">
        <f>IF('[1]رصد درجات'!C299="","",'[1]رصد درجات'!C299)</f>
        <v/>
      </c>
      <c r="D299" s="133" t="str">
        <f>IF('[1]رصد درجات'!D299="","",'[1]رصد درجات'!D299)</f>
        <v/>
      </c>
      <c r="E299" s="132" t="str">
        <f>IF('[1]رصد درجات'!E299="","",'[1]رصد درجات'!E299)</f>
        <v/>
      </c>
      <c r="F299" s="132" t="str">
        <f>IF('[1]رصد درجات'!F299="","",'[1]رصد درجات'!F299)</f>
        <v/>
      </c>
      <c r="G299" s="132" t="str">
        <f>IF('[1]رصد درجات'!G299="","",'[1]رصد درجات'!G299)</f>
        <v/>
      </c>
      <c r="H299" s="132" t="str">
        <f>IF('[1]رصد درجات'!H299="","",'[1]رصد درجات'!H299)</f>
        <v/>
      </c>
      <c r="I299" s="132" t="str">
        <f>IF('[1]رصد درجات'!I299="","",'[1]رصد درجات'!I299)</f>
        <v/>
      </c>
      <c r="J299" s="132" t="str">
        <f>IF('[1]رصد درجات'!J299="","",'[1]رصد درجات'!J299)</f>
        <v/>
      </c>
      <c r="K299" s="132" t="str">
        <f>IF('[1]رصد درجات'!K299="","",'[1]رصد درجات'!K299)</f>
        <v/>
      </c>
      <c r="L299" s="132" t="str">
        <f>IF('[1]رصد درجات'!L299="","",'[1]رصد درجات'!L299)</f>
        <v/>
      </c>
      <c r="M299" s="134" t="str">
        <f>IF('[1]رصد درجات'!M299="","",'[1]رصد درجات'!M299)</f>
        <v/>
      </c>
      <c r="N299" s="134" t="str">
        <f>IF('[1]رصد درجات'!N299="","",'[1]رصد درجات'!N299)</f>
        <v/>
      </c>
      <c r="O299" s="132" t="str">
        <f>IF(C299="","",'[1]رصد درجات'!Y299)</f>
        <v/>
      </c>
      <c r="P299" s="132" t="str">
        <f>IF(C299="","",'[1]رصد درجات'!AL299)</f>
        <v/>
      </c>
      <c r="Q299" s="132" t="str">
        <f t="shared" si="427"/>
        <v/>
      </c>
      <c r="R299" s="135" t="str">
        <f t="shared" si="428"/>
        <v/>
      </c>
      <c r="S299" s="132" t="str">
        <f>IF(C299="","",'[1]رصد درجات'!AV299)</f>
        <v/>
      </c>
      <c r="T299" s="132" t="str">
        <f>IF(C299="","",'[1]رصد درجات'!BI299)</f>
        <v/>
      </c>
      <c r="U299" s="132" t="str">
        <f t="shared" si="429"/>
        <v/>
      </c>
      <c r="V299" s="132" t="str">
        <f t="shared" si="430"/>
        <v/>
      </c>
      <c r="W299" s="132" t="str">
        <f t="shared" si="431"/>
        <v/>
      </c>
      <c r="X299" s="136" t="str">
        <f t="shared" si="432"/>
        <v/>
      </c>
      <c r="Y299" s="137" t="str">
        <f>IF(C299="","",'[1]رصد درجات'!Z299)</f>
        <v/>
      </c>
      <c r="Z299" s="137" t="str">
        <f>IF(C299="","",'[1]رصد درجات'!AM299)</f>
        <v/>
      </c>
      <c r="AA299" s="137" t="str">
        <f t="shared" si="402"/>
        <v/>
      </c>
      <c r="AB299" s="137" t="str">
        <f t="shared" si="433"/>
        <v/>
      </c>
      <c r="AC299" s="137" t="str">
        <f>IF(C299="","",'[1]رصد درجات'!AV299)</f>
        <v/>
      </c>
      <c r="AD299" s="137" t="str">
        <f>IF(C299="","",'[1]رصد درجات'!BI299)</f>
        <v/>
      </c>
      <c r="AE299" s="137" t="str">
        <f t="shared" si="403"/>
        <v/>
      </c>
      <c r="AF299" s="137" t="str">
        <f t="shared" si="404"/>
        <v/>
      </c>
      <c r="AG299" s="137" t="str">
        <f t="shared" si="434"/>
        <v/>
      </c>
      <c r="AH299" s="138" t="str">
        <f t="shared" si="435"/>
        <v/>
      </c>
      <c r="AI299" s="137" t="str">
        <f>IF(C299="","",'[1]رصد درجات'!AA299)</f>
        <v/>
      </c>
      <c r="AJ299" s="137" t="str">
        <f>IF(C299="","",'[1]رصد درجات'!AN299)</f>
        <v/>
      </c>
      <c r="AK299" s="137" t="str">
        <f t="shared" si="405"/>
        <v/>
      </c>
      <c r="AL299" s="139" t="str">
        <f t="shared" si="436"/>
        <v/>
      </c>
      <c r="AM299" s="137" t="str">
        <f>IF(C299="","",'[1]رصد درجات'!AX299)</f>
        <v/>
      </c>
      <c r="AN299" s="137" t="str">
        <f>IF(C299="","",'[1]رصد درجات'!BK299)</f>
        <v/>
      </c>
      <c r="AO299" s="137" t="str">
        <f t="shared" si="406"/>
        <v/>
      </c>
      <c r="AP299" s="137" t="str">
        <f t="shared" si="407"/>
        <v/>
      </c>
      <c r="AQ299" s="137" t="str">
        <f t="shared" si="408"/>
        <v/>
      </c>
      <c r="AR299" s="138" t="str">
        <f t="shared" si="437"/>
        <v/>
      </c>
      <c r="AS299" s="137" t="str">
        <f>IF(C299="","",'[1]رصد درجات'!AB299)</f>
        <v/>
      </c>
      <c r="AT299" s="137" t="str">
        <f>IF(C299="","",'[1]رصد درجات'!AO299)</f>
        <v/>
      </c>
      <c r="AU299" s="137" t="str">
        <f>IF(C299="","",'[1]رصد درجات'!AP299)</f>
        <v/>
      </c>
      <c r="AV299" s="137" t="str">
        <f t="shared" si="409"/>
        <v/>
      </c>
      <c r="AW299" s="137" t="str">
        <f t="shared" si="438"/>
        <v/>
      </c>
      <c r="AX299" s="137" t="str">
        <f>IF(C299="","",'[1]رصد درجات'!AY299)</f>
        <v/>
      </c>
      <c r="AY299" s="137" t="str">
        <f>IF(C299="","",'[1]رصد درجات'!BL299)</f>
        <v/>
      </c>
      <c r="AZ299" s="137" t="str">
        <f>IF(C299="","",'[1]رصد درجات'!BM299)</f>
        <v/>
      </c>
      <c r="BA299" s="137" t="str">
        <f t="shared" si="410"/>
        <v/>
      </c>
      <c r="BB299" s="137" t="str">
        <f t="shared" si="411"/>
        <v/>
      </c>
      <c r="BC299" s="137" t="str">
        <f t="shared" si="412"/>
        <v/>
      </c>
      <c r="BD299" s="137" t="str">
        <f t="shared" si="413"/>
        <v/>
      </c>
      <c r="BE299" s="138" t="str">
        <f t="shared" si="439"/>
        <v/>
      </c>
      <c r="BF299" s="137" t="str">
        <f>IF(C299="","",'[1]رصد درجات'!AC299)</f>
        <v/>
      </c>
      <c r="BG299" s="137" t="str">
        <f>IF(C299="","",'[1]رصد درجات'!AI299)</f>
        <v/>
      </c>
      <c r="BH299" s="137" t="str">
        <f>IF(C299="","",'[1]رصد درجات'!AQ299)</f>
        <v/>
      </c>
      <c r="BI299" s="137" t="str">
        <f t="shared" si="414"/>
        <v/>
      </c>
      <c r="BJ299" s="137" t="str">
        <f t="shared" si="440"/>
        <v/>
      </c>
      <c r="BK299" s="137" t="str">
        <f>IF(C299="","",'[1]رصد درجات'!AZ299)</f>
        <v/>
      </c>
      <c r="BL299" s="137" t="str">
        <f>IF(C299="","",'[1]رصد درجات'!BF299)</f>
        <v/>
      </c>
      <c r="BM299" s="137" t="str">
        <f>IF(C299="","",'[1]رصد درجات'!BN299)</f>
        <v/>
      </c>
      <c r="BN299" s="137" t="str">
        <f t="shared" si="415"/>
        <v/>
      </c>
      <c r="BO299" s="137" t="str">
        <f t="shared" si="416"/>
        <v/>
      </c>
      <c r="BP299" s="137" t="str">
        <f t="shared" si="417"/>
        <v/>
      </c>
      <c r="BQ299" s="137" t="str">
        <f t="shared" si="418"/>
        <v/>
      </c>
      <c r="BR299" s="138" t="str">
        <f t="shared" si="441"/>
        <v/>
      </c>
      <c r="BS299" s="137" t="str">
        <f>IF(C299="","",'[1]رصد درجات'!AD299)</f>
        <v/>
      </c>
      <c r="BT299" s="137" t="str">
        <f>IF(C299="","",'[1]رصد درجات'!AR299)</f>
        <v/>
      </c>
      <c r="BU299" s="137" t="str">
        <f t="shared" si="419"/>
        <v/>
      </c>
      <c r="BV299" s="137" t="str">
        <f t="shared" si="442"/>
        <v/>
      </c>
      <c r="BW299" s="137" t="str">
        <f>IF(C299="","",'[1]رصد درجات'!BA299)</f>
        <v/>
      </c>
      <c r="BX299" s="137" t="str">
        <f>IF(C299="","",'[1]رصد درجات'!BO299)</f>
        <v/>
      </c>
      <c r="BY299" s="137" t="str">
        <f t="shared" si="420"/>
        <v/>
      </c>
      <c r="BZ299" s="137" t="str">
        <f t="shared" si="443"/>
        <v/>
      </c>
      <c r="CA299" s="137" t="str">
        <f t="shared" si="421"/>
        <v/>
      </c>
      <c r="CB299" s="138" t="str">
        <f t="shared" si="444"/>
        <v/>
      </c>
      <c r="CC299" s="137" t="str">
        <f>IF(C299="","",'[1]رصد درجات'!AE299)</f>
        <v/>
      </c>
      <c r="CD299" s="137" t="str">
        <f>IF(C299="","",'[1]رصد درجات'!AJ299)</f>
        <v/>
      </c>
      <c r="CE299" s="137" t="str">
        <f>IF(C299="","",'[1]رصد درجات'!AS299)</f>
        <v/>
      </c>
      <c r="CF299" s="137" t="str">
        <f t="shared" si="422"/>
        <v/>
      </c>
      <c r="CG299" s="137" t="str">
        <f t="shared" si="445"/>
        <v/>
      </c>
      <c r="CH299" s="137" t="str">
        <f>IF(C299="","",'[1]رصد درجات'!BB299)</f>
        <v/>
      </c>
      <c r="CI299" s="137" t="str">
        <f>IF(C299="","",'[1]رصد درجات'!BF299)</f>
        <v/>
      </c>
      <c r="CJ299" s="137" t="str">
        <f>IF(C299="","",'[1]رصد درجات'!BP299)</f>
        <v/>
      </c>
      <c r="CK299" s="137" t="str">
        <f t="shared" si="423"/>
        <v/>
      </c>
      <c r="CL299" s="137" t="str">
        <f t="shared" si="424"/>
        <v/>
      </c>
      <c r="CM299" s="137" t="str">
        <f t="shared" si="425"/>
        <v/>
      </c>
      <c r="CN299" s="137" t="str">
        <f t="shared" si="446"/>
        <v/>
      </c>
      <c r="CO299" s="138" t="str">
        <f t="shared" si="447"/>
        <v/>
      </c>
      <c r="CP299" s="140" t="str">
        <f>IF(C299="","",'[1]رصد درجات'!AF299)</f>
        <v/>
      </c>
      <c r="CQ299" s="135" t="str">
        <f t="shared" si="448"/>
        <v/>
      </c>
      <c r="CR299" s="140" t="str">
        <f>IF(C299="","",'[1]رصد درجات'!BC299)</f>
        <v/>
      </c>
      <c r="CS299" s="140" t="str">
        <f t="shared" si="449"/>
        <v/>
      </c>
      <c r="CT299" s="140" t="str">
        <f t="shared" si="490"/>
        <v/>
      </c>
      <c r="CU299" s="135" t="str">
        <f t="shared" si="491"/>
        <v/>
      </c>
      <c r="CV299" s="137" t="str">
        <f>IF(C299="","",'[1]رصد درجات'!AG299)</f>
        <v/>
      </c>
      <c r="CW299" s="137" t="str">
        <f t="shared" si="450"/>
        <v/>
      </c>
      <c r="CX299" s="137" t="str">
        <f>IF(C299="","",'[1]رصد درجات'!BD299)</f>
        <v/>
      </c>
      <c r="CY299" s="140" t="str">
        <f t="shared" si="451"/>
        <v/>
      </c>
      <c r="CZ299" s="140" t="str">
        <f t="shared" si="452"/>
        <v/>
      </c>
      <c r="DA299" s="135" t="str">
        <f t="shared" si="453"/>
        <v/>
      </c>
      <c r="DB299" s="141" t="str">
        <f t="shared" si="454"/>
        <v/>
      </c>
      <c r="DC299" s="142" t="str">
        <f t="shared" si="455"/>
        <v/>
      </c>
      <c r="DD299" s="141" t="str">
        <f t="shared" si="456"/>
        <v/>
      </c>
      <c r="DE299" s="142" t="str">
        <f t="shared" si="457"/>
        <v/>
      </c>
      <c r="DF299" s="137" t="str">
        <f>IF(C299="","",'[1]رصد درجات'!AH299)</f>
        <v/>
      </c>
      <c r="DG299" s="137" t="str">
        <f>IF(C299="","",'[1]رصد درجات'!AT299)</f>
        <v/>
      </c>
      <c r="DH299" s="137" t="str">
        <f t="shared" si="458"/>
        <v/>
      </c>
      <c r="DI299" s="137" t="str">
        <f t="shared" si="459"/>
        <v/>
      </c>
      <c r="DJ299" s="137" t="str">
        <f>IF(C299="","",'[1]رصد درجات'!BE299)</f>
        <v/>
      </c>
      <c r="DK299" s="137" t="str">
        <f>IF(C299="","",'[1]رصد درجات'!BQ299)</f>
        <v/>
      </c>
      <c r="DL299" s="137" t="str">
        <f t="shared" si="460"/>
        <v/>
      </c>
      <c r="DM299" s="137" t="str">
        <f t="shared" si="461"/>
        <v/>
      </c>
      <c r="DN299" s="137" t="str">
        <f t="shared" si="462"/>
        <v/>
      </c>
      <c r="DO299" s="138" t="str">
        <f t="shared" si="463"/>
        <v/>
      </c>
      <c r="DP299" s="143" t="str">
        <f t="shared" si="464"/>
        <v/>
      </c>
      <c r="DQ299" s="144" t="str">
        <f t="shared" si="465"/>
        <v/>
      </c>
      <c r="DR299" s="145">
        <f t="shared" si="466"/>
        <v>0</v>
      </c>
      <c r="DS299" s="146" t="str">
        <f t="shared" si="467"/>
        <v/>
      </c>
      <c r="DT299" s="147" t="str">
        <f t="shared" si="468"/>
        <v/>
      </c>
      <c r="DU299" s="147" t="str">
        <f t="shared" si="469"/>
        <v/>
      </c>
      <c r="DV299" s="147" t="str">
        <f t="shared" si="470"/>
        <v/>
      </c>
      <c r="DW299" s="147" t="str">
        <f t="shared" si="471"/>
        <v/>
      </c>
      <c r="DX299" s="147" t="str">
        <f t="shared" si="472"/>
        <v/>
      </c>
      <c r="DY299" s="147" t="str">
        <f t="shared" si="473"/>
        <v/>
      </c>
      <c r="DZ299" s="147" t="str">
        <f t="shared" si="474"/>
        <v/>
      </c>
      <c r="EA299" s="148"/>
      <c r="EB299" s="148"/>
      <c r="EC299" s="148"/>
      <c r="ED299" s="148"/>
      <c r="EE299" s="148"/>
      <c r="EF299" s="148"/>
      <c r="EG299" s="148"/>
      <c r="EH299" s="148"/>
      <c r="EI299" s="148"/>
      <c r="EJ299" s="148"/>
      <c r="EK299" s="149"/>
      <c r="EL299" s="150" t="str">
        <f t="shared" si="475"/>
        <v/>
      </c>
      <c r="EM299" s="145"/>
      <c r="EN299" s="145"/>
      <c r="EO299" s="151" t="str">
        <f>IF(C299="","",IF(EL299=TRUE,'[1]بيانات أساسية'!$Z$16,'[1]بيانات أساسية'!$Y$17))</f>
        <v/>
      </c>
      <c r="EP299" s="152" t="str">
        <f t="shared" si="426"/>
        <v/>
      </c>
      <c r="EQ299" s="153" t="str">
        <f t="shared" si="476"/>
        <v/>
      </c>
      <c r="ER299" s="153" t="str">
        <f t="shared" si="477"/>
        <v/>
      </c>
      <c r="ES299" s="159"/>
      <c r="GD299" s="157" t="str">
        <f t="shared" si="478"/>
        <v/>
      </c>
      <c r="GE299" s="157" t="str">
        <f t="shared" si="479"/>
        <v/>
      </c>
      <c r="GF299" s="157" t="str">
        <f t="shared" si="480"/>
        <v/>
      </c>
      <c r="GG299" s="157" t="str">
        <f t="shared" si="481"/>
        <v/>
      </c>
      <c r="GH299" s="157" t="str">
        <f t="shared" si="482"/>
        <v/>
      </c>
      <c r="GI299" s="157" t="str">
        <f t="shared" si="483"/>
        <v/>
      </c>
      <c r="GJ299" s="157" t="str">
        <f t="shared" si="484"/>
        <v/>
      </c>
      <c r="GK299" s="157" t="str">
        <f t="shared" si="485"/>
        <v/>
      </c>
      <c r="GL299" s="157" t="str">
        <f t="shared" si="486"/>
        <v/>
      </c>
      <c r="GM299" s="158" t="str">
        <f t="shared" si="487"/>
        <v/>
      </c>
      <c r="GN299" s="157" t="str">
        <f t="shared" si="488"/>
        <v/>
      </c>
      <c r="GO299" s="145" t="str">
        <f t="shared" si="489"/>
        <v/>
      </c>
    </row>
    <row r="300" spans="1:197" s="156" customFormat="1" ht="27" customHeight="1" thickBot="1">
      <c r="A300" s="132" t="str">
        <f>IF('[1]رصد درجات'!A300="","",'[1]رصد درجات'!A300)</f>
        <v/>
      </c>
      <c r="B300" s="132" t="str">
        <f>IF('[1]رصد درجات'!B300="","",'[1]رصد درجات'!B300)</f>
        <v/>
      </c>
      <c r="C300" s="132" t="str">
        <f>IF('[1]رصد درجات'!C300="","",'[1]رصد درجات'!C300)</f>
        <v/>
      </c>
      <c r="D300" s="133" t="str">
        <f>IF('[1]رصد درجات'!D300="","",'[1]رصد درجات'!D300)</f>
        <v/>
      </c>
      <c r="E300" s="132" t="str">
        <f>IF('[1]رصد درجات'!E300="","",'[1]رصد درجات'!E300)</f>
        <v/>
      </c>
      <c r="F300" s="132" t="str">
        <f>IF('[1]رصد درجات'!F300="","",'[1]رصد درجات'!F300)</f>
        <v/>
      </c>
      <c r="G300" s="132" t="str">
        <f>IF('[1]رصد درجات'!G300="","",'[1]رصد درجات'!G300)</f>
        <v/>
      </c>
      <c r="H300" s="132" t="str">
        <f>IF('[1]رصد درجات'!H300="","",'[1]رصد درجات'!H300)</f>
        <v/>
      </c>
      <c r="I300" s="132" t="str">
        <f>IF('[1]رصد درجات'!I300="","",'[1]رصد درجات'!I300)</f>
        <v/>
      </c>
      <c r="J300" s="132" t="str">
        <f>IF('[1]رصد درجات'!J300="","",'[1]رصد درجات'!J300)</f>
        <v/>
      </c>
      <c r="K300" s="132" t="str">
        <f>IF('[1]رصد درجات'!K300="","",'[1]رصد درجات'!K300)</f>
        <v/>
      </c>
      <c r="L300" s="132" t="str">
        <f>IF('[1]رصد درجات'!L300="","",'[1]رصد درجات'!L300)</f>
        <v/>
      </c>
      <c r="M300" s="134" t="str">
        <f>IF('[1]رصد درجات'!M300="","",'[1]رصد درجات'!M300)</f>
        <v/>
      </c>
      <c r="N300" s="134" t="str">
        <f>IF('[1]رصد درجات'!N300="","",'[1]رصد درجات'!N300)</f>
        <v/>
      </c>
      <c r="O300" s="132" t="str">
        <f>IF(C300="","",'[1]رصد درجات'!Y300)</f>
        <v/>
      </c>
      <c r="P300" s="132" t="str">
        <f>IF(C300="","",'[1]رصد درجات'!AL300)</f>
        <v/>
      </c>
      <c r="Q300" s="132" t="str">
        <f t="shared" si="427"/>
        <v/>
      </c>
      <c r="R300" s="135" t="str">
        <f t="shared" si="428"/>
        <v/>
      </c>
      <c r="S300" s="132" t="str">
        <f>IF(C300="","",'[1]رصد درجات'!AV300)</f>
        <v/>
      </c>
      <c r="T300" s="132" t="str">
        <f>IF(C300="","",'[1]رصد درجات'!BI300)</f>
        <v/>
      </c>
      <c r="U300" s="132" t="str">
        <f t="shared" si="429"/>
        <v/>
      </c>
      <c r="V300" s="132" t="str">
        <f t="shared" si="430"/>
        <v/>
      </c>
      <c r="W300" s="132" t="str">
        <f t="shared" si="431"/>
        <v/>
      </c>
      <c r="X300" s="136" t="str">
        <f t="shared" si="432"/>
        <v/>
      </c>
      <c r="Y300" s="137" t="str">
        <f>IF(C300="","",'[1]رصد درجات'!Z300)</f>
        <v/>
      </c>
      <c r="Z300" s="137" t="str">
        <f>IF(C300="","",'[1]رصد درجات'!AM300)</f>
        <v/>
      </c>
      <c r="AA300" s="137" t="str">
        <f t="shared" si="402"/>
        <v/>
      </c>
      <c r="AB300" s="137" t="str">
        <f t="shared" si="433"/>
        <v/>
      </c>
      <c r="AC300" s="137" t="str">
        <f>IF(C300="","",'[1]رصد درجات'!AV300)</f>
        <v/>
      </c>
      <c r="AD300" s="137" t="str">
        <f>IF(C300="","",'[1]رصد درجات'!BI300)</f>
        <v/>
      </c>
      <c r="AE300" s="137" t="str">
        <f t="shared" si="403"/>
        <v/>
      </c>
      <c r="AF300" s="137" t="str">
        <f t="shared" si="404"/>
        <v/>
      </c>
      <c r="AG300" s="137" t="str">
        <f t="shared" si="434"/>
        <v/>
      </c>
      <c r="AH300" s="138" t="str">
        <f t="shared" si="435"/>
        <v/>
      </c>
      <c r="AI300" s="137" t="str">
        <f>IF(C300="","",'[1]رصد درجات'!AA300)</f>
        <v/>
      </c>
      <c r="AJ300" s="137" t="str">
        <f>IF(C300="","",'[1]رصد درجات'!AN300)</f>
        <v/>
      </c>
      <c r="AK300" s="137" t="str">
        <f t="shared" si="405"/>
        <v/>
      </c>
      <c r="AL300" s="139" t="str">
        <f t="shared" si="436"/>
        <v/>
      </c>
      <c r="AM300" s="137" t="str">
        <f>IF(C300="","",'[1]رصد درجات'!AX300)</f>
        <v/>
      </c>
      <c r="AN300" s="137" t="str">
        <f>IF(C300="","",'[1]رصد درجات'!BK300)</f>
        <v/>
      </c>
      <c r="AO300" s="137" t="str">
        <f t="shared" si="406"/>
        <v/>
      </c>
      <c r="AP300" s="137" t="str">
        <f t="shared" si="407"/>
        <v/>
      </c>
      <c r="AQ300" s="137" t="str">
        <f t="shared" si="408"/>
        <v/>
      </c>
      <c r="AR300" s="138" t="str">
        <f t="shared" si="437"/>
        <v/>
      </c>
      <c r="AS300" s="137" t="str">
        <f>IF(C300="","",'[1]رصد درجات'!AB300)</f>
        <v/>
      </c>
      <c r="AT300" s="137" t="str">
        <f>IF(C300="","",'[1]رصد درجات'!AO300)</f>
        <v/>
      </c>
      <c r="AU300" s="137" t="str">
        <f>IF(C300="","",'[1]رصد درجات'!AP300)</f>
        <v/>
      </c>
      <c r="AV300" s="137" t="str">
        <f t="shared" si="409"/>
        <v/>
      </c>
      <c r="AW300" s="137" t="str">
        <f t="shared" si="438"/>
        <v/>
      </c>
      <c r="AX300" s="137" t="str">
        <f>IF(C300="","",'[1]رصد درجات'!AY300)</f>
        <v/>
      </c>
      <c r="AY300" s="137" t="str">
        <f>IF(C300="","",'[1]رصد درجات'!BL300)</f>
        <v/>
      </c>
      <c r="AZ300" s="137" t="str">
        <f>IF(C300="","",'[1]رصد درجات'!BM300)</f>
        <v/>
      </c>
      <c r="BA300" s="137" t="str">
        <f t="shared" si="410"/>
        <v/>
      </c>
      <c r="BB300" s="137" t="str">
        <f t="shared" si="411"/>
        <v/>
      </c>
      <c r="BC300" s="137" t="str">
        <f t="shared" si="412"/>
        <v/>
      </c>
      <c r="BD300" s="137" t="str">
        <f t="shared" si="413"/>
        <v/>
      </c>
      <c r="BE300" s="138" t="str">
        <f t="shared" si="439"/>
        <v/>
      </c>
      <c r="BF300" s="137" t="str">
        <f>IF(C300="","",'[1]رصد درجات'!AC300)</f>
        <v/>
      </c>
      <c r="BG300" s="137" t="str">
        <f>IF(C300="","",'[1]رصد درجات'!AI300)</f>
        <v/>
      </c>
      <c r="BH300" s="137" t="str">
        <f>IF(C300="","",'[1]رصد درجات'!AQ300)</f>
        <v/>
      </c>
      <c r="BI300" s="137" t="str">
        <f t="shared" si="414"/>
        <v/>
      </c>
      <c r="BJ300" s="137" t="str">
        <f t="shared" si="440"/>
        <v/>
      </c>
      <c r="BK300" s="137" t="str">
        <f>IF(C300="","",'[1]رصد درجات'!AZ300)</f>
        <v/>
      </c>
      <c r="BL300" s="137" t="str">
        <f>IF(C300="","",'[1]رصد درجات'!BF300)</f>
        <v/>
      </c>
      <c r="BM300" s="137" t="str">
        <f>IF(C300="","",'[1]رصد درجات'!BN300)</f>
        <v/>
      </c>
      <c r="BN300" s="137" t="str">
        <f t="shared" si="415"/>
        <v/>
      </c>
      <c r="BO300" s="137" t="str">
        <f t="shared" si="416"/>
        <v/>
      </c>
      <c r="BP300" s="137" t="str">
        <f t="shared" si="417"/>
        <v/>
      </c>
      <c r="BQ300" s="137" t="str">
        <f t="shared" si="418"/>
        <v/>
      </c>
      <c r="BR300" s="138" t="str">
        <f t="shared" si="441"/>
        <v/>
      </c>
      <c r="BS300" s="137" t="str">
        <f>IF(C300="","",'[1]رصد درجات'!AD300)</f>
        <v/>
      </c>
      <c r="BT300" s="137" t="str">
        <f>IF(C300="","",'[1]رصد درجات'!AR300)</f>
        <v/>
      </c>
      <c r="BU300" s="137" t="str">
        <f t="shared" si="419"/>
        <v/>
      </c>
      <c r="BV300" s="137" t="str">
        <f t="shared" si="442"/>
        <v/>
      </c>
      <c r="BW300" s="137" t="str">
        <f>IF(C300="","",'[1]رصد درجات'!BA300)</f>
        <v/>
      </c>
      <c r="BX300" s="137" t="str">
        <f>IF(C300="","",'[1]رصد درجات'!BO300)</f>
        <v/>
      </c>
      <c r="BY300" s="137" t="str">
        <f t="shared" si="420"/>
        <v/>
      </c>
      <c r="BZ300" s="137" t="str">
        <f t="shared" si="443"/>
        <v/>
      </c>
      <c r="CA300" s="137" t="str">
        <f t="shared" si="421"/>
        <v/>
      </c>
      <c r="CB300" s="138" t="str">
        <f t="shared" si="444"/>
        <v/>
      </c>
      <c r="CC300" s="137" t="str">
        <f>IF(C300="","",'[1]رصد درجات'!AE300)</f>
        <v/>
      </c>
      <c r="CD300" s="137" t="str">
        <f>IF(C300="","",'[1]رصد درجات'!AJ300)</f>
        <v/>
      </c>
      <c r="CE300" s="137" t="str">
        <f>IF(C300="","",'[1]رصد درجات'!AS300)</f>
        <v/>
      </c>
      <c r="CF300" s="137" t="str">
        <f t="shared" si="422"/>
        <v/>
      </c>
      <c r="CG300" s="137" t="str">
        <f t="shared" si="445"/>
        <v/>
      </c>
      <c r="CH300" s="137" t="str">
        <f>IF(C300="","",'[1]رصد درجات'!BB300)</f>
        <v/>
      </c>
      <c r="CI300" s="137" t="str">
        <f>IF(C300="","",'[1]رصد درجات'!BF300)</f>
        <v/>
      </c>
      <c r="CJ300" s="137" t="str">
        <f>IF(C300="","",'[1]رصد درجات'!BP300)</f>
        <v/>
      </c>
      <c r="CK300" s="137" t="str">
        <f t="shared" si="423"/>
        <v/>
      </c>
      <c r="CL300" s="137" t="str">
        <f t="shared" si="424"/>
        <v/>
      </c>
      <c r="CM300" s="137" t="str">
        <f t="shared" si="425"/>
        <v/>
      </c>
      <c r="CN300" s="137" t="str">
        <f t="shared" si="446"/>
        <v/>
      </c>
      <c r="CO300" s="138" t="str">
        <f t="shared" si="447"/>
        <v/>
      </c>
      <c r="CP300" s="140" t="str">
        <f>IF(C300="","",'[1]رصد درجات'!AF300)</f>
        <v/>
      </c>
      <c r="CQ300" s="135" t="str">
        <f t="shared" si="448"/>
        <v/>
      </c>
      <c r="CR300" s="140" t="str">
        <f>IF(C300="","",'[1]رصد درجات'!BC300)</f>
        <v/>
      </c>
      <c r="CS300" s="140" t="str">
        <f t="shared" si="449"/>
        <v/>
      </c>
      <c r="CT300" s="140" t="str">
        <f t="shared" si="490"/>
        <v/>
      </c>
      <c r="CU300" s="135" t="str">
        <f t="shared" si="491"/>
        <v/>
      </c>
      <c r="CV300" s="137" t="str">
        <f>IF(C300="","",'[1]رصد درجات'!AG300)</f>
        <v/>
      </c>
      <c r="CW300" s="137" t="str">
        <f t="shared" si="450"/>
        <v/>
      </c>
      <c r="CX300" s="137" t="str">
        <f>IF(C300="","",'[1]رصد درجات'!BD300)</f>
        <v/>
      </c>
      <c r="CY300" s="140" t="str">
        <f t="shared" si="451"/>
        <v/>
      </c>
      <c r="CZ300" s="140" t="str">
        <f t="shared" si="452"/>
        <v/>
      </c>
      <c r="DA300" s="135" t="str">
        <f t="shared" si="453"/>
        <v/>
      </c>
      <c r="DB300" s="141" t="str">
        <f t="shared" si="454"/>
        <v/>
      </c>
      <c r="DC300" s="142" t="str">
        <f t="shared" si="455"/>
        <v/>
      </c>
      <c r="DD300" s="141" t="str">
        <f t="shared" si="456"/>
        <v/>
      </c>
      <c r="DE300" s="142" t="str">
        <f t="shared" si="457"/>
        <v/>
      </c>
      <c r="DF300" s="137" t="str">
        <f>IF(C300="","",'[1]رصد درجات'!AH300)</f>
        <v/>
      </c>
      <c r="DG300" s="137" t="str">
        <f>IF(C300="","",'[1]رصد درجات'!AT300)</f>
        <v/>
      </c>
      <c r="DH300" s="137" t="str">
        <f t="shared" si="458"/>
        <v/>
      </c>
      <c r="DI300" s="137" t="str">
        <f t="shared" si="459"/>
        <v/>
      </c>
      <c r="DJ300" s="137" t="str">
        <f>IF(C300="","",'[1]رصد درجات'!BE300)</f>
        <v/>
      </c>
      <c r="DK300" s="137" t="str">
        <f>IF(C300="","",'[1]رصد درجات'!BQ300)</f>
        <v/>
      </c>
      <c r="DL300" s="137" t="str">
        <f t="shared" si="460"/>
        <v/>
      </c>
      <c r="DM300" s="137" t="str">
        <f t="shared" si="461"/>
        <v/>
      </c>
      <c r="DN300" s="137" t="str">
        <f t="shared" si="462"/>
        <v/>
      </c>
      <c r="DO300" s="138" t="str">
        <f t="shared" si="463"/>
        <v/>
      </c>
      <c r="DP300" s="143" t="str">
        <f t="shared" si="464"/>
        <v/>
      </c>
      <c r="DQ300" s="144" t="str">
        <f t="shared" si="465"/>
        <v/>
      </c>
      <c r="DR300" s="145">
        <f t="shared" si="466"/>
        <v>0</v>
      </c>
      <c r="DS300" s="146" t="str">
        <f t="shared" si="467"/>
        <v/>
      </c>
      <c r="DT300" s="147" t="str">
        <f t="shared" si="468"/>
        <v/>
      </c>
      <c r="DU300" s="147" t="str">
        <f t="shared" si="469"/>
        <v/>
      </c>
      <c r="DV300" s="147" t="str">
        <f t="shared" si="470"/>
        <v/>
      </c>
      <c r="DW300" s="147" t="str">
        <f t="shared" si="471"/>
        <v/>
      </c>
      <c r="DX300" s="147" t="str">
        <f t="shared" si="472"/>
        <v/>
      </c>
      <c r="DY300" s="147" t="str">
        <f t="shared" si="473"/>
        <v/>
      </c>
      <c r="DZ300" s="147" t="str">
        <f t="shared" si="474"/>
        <v/>
      </c>
      <c r="EA300" s="148"/>
      <c r="EB300" s="148"/>
      <c r="EC300" s="148"/>
      <c r="ED300" s="148"/>
      <c r="EE300" s="148"/>
      <c r="EF300" s="148"/>
      <c r="EG300" s="148"/>
      <c r="EH300" s="148"/>
      <c r="EI300" s="148"/>
      <c r="EJ300" s="148"/>
      <c r="EK300" s="149"/>
      <c r="EL300" s="150" t="str">
        <f t="shared" si="475"/>
        <v/>
      </c>
      <c r="EM300" s="145"/>
      <c r="EN300" s="145"/>
      <c r="EO300" s="151" t="str">
        <f>IF(C300="","",IF(EL300=TRUE,'[1]بيانات أساسية'!$Z$16,'[1]بيانات أساسية'!$Y$17))</f>
        <v/>
      </c>
      <c r="EP300" s="152" t="str">
        <f t="shared" si="426"/>
        <v/>
      </c>
      <c r="EQ300" s="153" t="str">
        <f t="shared" si="476"/>
        <v/>
      </c>
      <c r="ER300" s="153" t="str">
        <f t="shared" si="477"/>
        <v/>
      </c>
      <c r="ES300" s="159"/>
      <c r="GD300" s="157" t="str">
        <f t="shared" si="478"/>
        <v/>
      </c>
      <c r="GE300" s="157" t="str">
        <f t="shared" si="479"/>
        <v/>
      </c>
      <c r="GF300" s="157" t="str">
        <f t="shared" si="480"/>
        <v/>
      </c>
      <c r="GG300" s="157" t="str">
        <f t="shared" si="481"/>
        <v/>
      </c>
      <c r="GH300" s="157" t="str">
        <f t="shared" si="482"/>
        <v/>
      </c>
      <c r="GI300" s="157" t="str">
        <f t="shared" si="483"/>
        <v/>
      </c>
      <c r="GJ300" s="157" t="str">
        <f t="shared" si="484"/>
        <v/>
      </c>
      <c r="GK300" s="157" t="str">
        <f t="shared" si="485"/>
        <v/>
      </c>
      <c r="GL300" s="157" t="str">
        <f t="shared" si="486"/>
        <v/>
      </c>
      <c r="GM300" s="158" t="str">
        <f t="shared" si="487"/>
        <v/>
      </c>
      <c r="GN300" s="157" t="str">
        <f t="shared" si="488"/>
        <v/>
      </c>
      <c r="GO300" s="145" t="str">
        <f t="shared" si="489"/>
        <v/>
      </c>
    </row>
    <row r="301" spans="1:197" s="156" customFormat="1" ht="27" customHeight="1" thickBot="1">
      <c r="A301" s="132" t="str">
        <f>IF('[1]رصد درجات'!A301="","",'[1]رصد درجات'!A301)</f>
        <v/>
      </c>
      <c r="B301" s="132" t="str">
        <f>IF('[1]رصد درجات'!B301="","",'[1]رصد درجات'!B301)</f>
        <v/>
      </c>
      <c r="C301" s="132" t="str">
        <f>IF('[1]رصد درجات'!C301="","",'[1]رصد درجات'!C301)</f>
        <v/>
      </c>
      <c r="D301" s="133" t="str">
        <f>IF('[1]رصد درجات'!D301="","",'[1]رصد درجات'!D301)</f>
        <v/>
      </c>
      <c r="E301" s="132" t="str">
        <f>IF('[1]رصد درجات'!E301="","",'[1]رصد درجات'!E301)</f>
        <v/>
      </c>
      <c r="F301" s="132" t="str">
        <f>IF('[1]رصد درجات'!F301="","",'[1]رصد درجات'!F301)</f>
        <v/>
      </c>
      <c r="G301" s="132" t="str">
        <f>IF('[1]رصد درجات'!G301="","",'[1]رصد درجات'!G301)</f>
        <v/>
      </c>
      <c r="H301" s="132" t="str">
        <f>IF('[1]رصد درجات'!H301="","",'[1]رصد درجات'!H301)</f>
        <v/>
      </c>
      <c r="I301" s="132" t="str">
        <f>IF('[1]رصد درجات'!I301="","",'[1]رصد درجات'!I301)</f>
        <v/>
      </c>
      <c r="J301" s="132" t="str">
        <f>IF('[1]رصد درجات'!J301="","",'[1]رصد درجات'!J301)</f>
        <v/>
      </c>
      <c r="K301" s="132" t="str">
        <f>IF('[1]رصد درجات'!K301="","",'[1]رصد درجات'!K301)</f>
        <v/>
      </c>
      <c r="L301" s="132" t="str">
        <f>IF('[1]رصد درجات'!L301="","",'[1]رصد درجات'!L301)</f>
        <v/>
      </c>
      <c r="M301" s="134" t="str">
        <f>IF('[1]رصد درجات'!M301="","",'[1]رصد درجات'!M301)</f>
        <v/>
      </c>
      <c r="N301" s="134" t="str">
        <f>IF('[1]رصد درجات'!N301="","",'[1]رصد درجات'!N301)</f>
        <v/>
      </c>
      <c r="O301" s="132" t="str">
        <f>IF(C301="","",'[1]رصد درجات'!Y301)</f>
        <v/>
      </c>
      <c r="P301" s="132" t="str">
        <f>IF(C301="","",'[1]رصد درجات'!AL301)</f>
        <v/>
      </c>
      <c r="Q301" s="132" t="str">
        <f t="shared" si="427"/>
        <v/>
      </c>
      <c r="R301" s="135" t="str">
        <f t="shared" si="428"/>
        <v/>
      </c>
      <c r="S301" s="132" t="str">
        <f>IF(C301="","",'[1]رصد درجات'!AV301)</f>
        <v/>
      </c>
      <c r="T301" s="132" t="str">
        <f>IF(C301="","",'[1]رصد درجات'!BI301)</f>
        <v/>
      </c>
      <c r="U301" s="132" t="str">
        <f t="shared" si="429"/>
        <v/>
      </c>
      <c r="V301" s="132" t="str">
        <f t="shared" si="430"/>
        <v/>
      </c>
      <c r="W301" s="132" t="str">
        <f t="shared" si="431"/>
        <v/>
      </c>
      <c r="X301" s="136" t="str">
        <f t="shared" si="432"/>
        <v/>
      </c>
      <c r="Y301" s="137" t="str">
        <f>IF(C301="","",'[1]رصد درجات'!Z301)</f>
        <v/>
      </c>
      <c r="Z301" s="137" t="str">
        <f>IF(C301="","",'[1]رصد درجات'!AM301)</f>
        <v/>
      </c>
      <c r="AA301" s="137" t="str">
        <f t="shared" si="402"/>
        <v/>
      </c>
      <c r="AB301" s="137" t="str">
        <f t="shared" si="433"/>
        <v/>
      </c>
      <c r="AC301" s="137" t="str">
        <f>IF(C301="","",'[1]رصد درجات'!AV301)</f>
        <v/>
      </c>
      <c r="AD301" s="137" t="str">
        <f>IF(C301="","",'[1]رصد درجات'!BI301)</f>
        <v/>
      </c>
      <c r="AE301" s="137" t="str">
        <f t="shared" si="403"/>
        <v/>
      </c>
      <c r="AF301" s="137" t="str">
        <f t="shared" si="404"/>
        <v/>
      </c>
      <c r="AG301" s="137" t="str">
        <f t="shared" si="434"/>
        <v/>
      </c>
      <c r="AH301" s="138" t="str">
        <f t="shared" si="435"/>
        <v/>
      </c>
      <c r="AI301" s="137" t="str">
        <f>IF(C301="","",'[1]رصد درجات'!AA301)</f>
        <v/>
      </c>
      <c r="AJ301" s="137" t="str">
        <f>IF(C301="","",'[1]رصد درجات'!AN301)</f>
        <v/>
      </c>
      <c r="AK301" s="137" t="str">
        <f t="shared" si="405"/>
        <v/>
      </c>
      <c r="AL301" s="139" t="str">
        <f t="shared" si="436"/>
        <v/>
      </c>
      <c r="AM301" s="137" t="str">
        <f>IF(C301="","",'[1]رصد درجات'!AX301)</f>
        <v/>
      </c>
      <c r="AN301" s="137" t="str">
        <f>IF(C301="","",'[1]رصد درجات'!BK301)</f>
        <v/>
      </c>
      <c r="AO301" s="137" t="str">
        <f t="shared" si="406"/>
        <v/>
      </c>
      <c r="AP301" s="137" t="str">
        <f t="shared" si="407"/>
        <v/>
      </c>
      <c r="AQ301" s="137" t="str">
        <f t="shared" si="408"/>
        <v/>
      </c>
      <c r="AR301" s="138" t="str">
        <f t="shared" si="437"/>
        <v/>
      </c>
      <c r="AS301" s="137" t="str">
        <f>IF(C301="","",'[1]رصد درجات'!AB301)</f>
        <v/>
      </c>
      <c r="AT301" s="137" t="str">
        <f>IF(C301="","",'[1]رصد درجات'!AO301)</f>
        <v/>
      </c>
      <c r="AU301" s="137" t="str">
        <f>IF(C301="","",'[1]رصد درجات'!AP301)</f>
        <v/>
      </c>
      <c r="AV301" s="137" t="str">
        <f t="shared" si="409"/>
        <v/>
      </c>
      <c r="AW301" s="137" t="str">
        <f t="shared" si="438"/>
        <v/>
      </c>
      <c r="AX301" s="137" t="str">
        <f>IF(C301="","",'[1]رصد درجات'!AY301)</f>
        <v/>
      </c>
      <c r="AY301" s="137" t="str">
        <f>IF(C301="","",'[1]رصد درجات'!BL301)</f>
        <v/>
      </c>
      <c r="AZ301" s="137" t="str">
        <f>IF(C301="","",'[1]رصد درجات'!BM301)</f>
        <v/>
      </c>
      <c r="BA301" s="137" t="str">
        <f t="shared" si="410"/>
        <v/>
      </c>
      <c r="BB301" s="137" t="str">
        <f t="shared" si="411"/>
        <v/>
      </c>
      <c r="BC301" s="137" t="str">
        <f t="shared" si="412"/>
        <v/>
      </c>
      <c r="BD301" s="137" t="str">
        <f t="shared" si="413"/>
        <v/>
      </c>
      <c r="BE301" s="138" t="str">
        <f t="shared" si="439"/>
        <v/>
      </c>
      <c r="BF301" s="137" t="str">
        <f>IF(C301="","",'[1]رصد درجات'!AC301)</f>
        <v/>
      </c>
      <c r="BG301" s="137" t="str">
        <f>IF(C301="","",'[1]رصد درجات'!AI301)</f>
        <v/>
      </c>
      <c r="BH301" s="137" t="str">
        <f>IF(C301="","",'[1]رصد درجات'!AQ301)</f>
        <v/>
      </c>
      <c r="BI301" s="137" t="str">
        <f t="shared" si="414"/>
        <v/>
      </c>
      <c r="BJ301" s="137" t="str">
        <f t="shared" si="440"/>
        <v/>
      </c>
      <c r="BK301" s="137" t="str">
        <f>IF(C301="","",'[1]رصد درجات'!AZ301)</f>
        <v/>
      </c>
      <c r="BL301" s="137" t="str">
        <f>IF(C301="","",'[1]رصد درجات'!BF301)</f>
        <v/>
      </c>
      <c r="BM301" s="137" t="str">
        <f>IF(C301="","",'[1]رصد درجات'!BN301)</f>
        <v/>
      </c>
      <c r="BN301" s="137" t="str">
        <f t="shared" si="415"/>
        <v/>
      </c>
      <c r="BO301" s="137" t="str">
        <f t="shared" si="416"/>
        <v/>
      </c>
      <c r="BP301" s="137" t="str">
        <f t="shared" si="417"/>
        <v/>
      </c>
      <c r="BQ301" s="137" t="str">
        <f t="shared" si="418"/>
        <v/>
      </c>
      <c r="BR301" s="138" t="str">
        <f t="shared" si="441"/>
        <v/>
      </c>
      <c r="BS301" s="137" t="str">
        <f>IF(C301="","",'[1]رصد درجات'!AD301)</f>
        <v/>
      </c>
      <c r="BT301" s="137" t="str">
        <f>IF(C301="","",'[1]رصد درجات'!AR301)</f>
        <v/>
      </c>
      <c r="BU301" s="137" t="str">
        <f t="shared" si="419"/>
        <v/>
      </c>
      <c r="BV301" s="137" t="str">
        <f t="shared" si="442"/>
        <v/>
      </c>
      <c r="BW301" s="137" t="str">
        <f>IF(C301="","",'[1]رصد درجات'!BA301)</f>
        <v/>
      </c>
      <c r="BX301" s="137" t="str">
        <f>IF(C301="","",'[1]رصد درجات'!BO301)</f>
        <v/>
      </c>
      <c r="BY301" s="137" t="str">
        <f t="shared" si="420"/>
        <v/>
      </c>
      <c r="BZ301" s="137" t="str">
        <f t="shared" si="443"/>
        <v/>
      </c>
      <c r="CA301" s="137" t="str">
        <f t="shared" si="421"/>
        <v/>
      </c>
      <c r="CB301" s="138" t="str">
        <f t="shared" si="444"/>
        <v/>
      </c>
      <c r="CC301" s="137" t="str">
        <f>IF(C301="","",'[1]رصد درجات'!AE301)</f>
        <v/>
      </c>
      <c r="CD301" s="137" t="str">
        <f>IF(C301="","",'[1]رصد درجات'!AJ301)</f>
        <v/>
      </c>
      <c r="CE301" s="137" t="str">
        <f>IF(C301="","",'[1]رصد درجات'!AS301)</f>
        <v/>
      </c>
      <c r="CF301" s="137" t="str">
        <f t="shared" si="422"/>
        <v/>
      </c>
      <c r="CG301" s="137" t="str">
        <f t="shared" si="445"/>
        <v/>
      </c>
      <c r="CH301" s="137" t="str">
        <f>IF(C301="","",'[1]رصد درجات'!BB301)</f>
        <v/>
      </c>
      <c r="CI301" s="137" t="str">
        <f>IF(C301="","",'[1]رصد درجات'!BF301)</f>
        <v/>
      </c>
      <c r="CJ301" s="137" t="str">
        <f>IF(C301="","",'[1]رصد درجات'!BP301)</f>
        <v/>
      </c>
      <c r="CK301" s="137" t="str">
        <f t="shared" si="423"/>
        <v/>
      </c>
      <c r="CL301" s="137" t="str">
        <f t="shared" si="424"/>
        <v/>
      </c>
      <c r="CM301" s="137" t="str">
        <f t="shared" si="425"/>
        <v/>
      </c>
      <c r="CN301" s="137" t="str">
        <f t="shared" si="446"/>
        <v/>
      </c>
      <c r="CO301" s="138" t="str">
        <f t="shared" si="447"/>
        <v/>
      </c>
      <c r="CP301" s="140" t="str">
        <f>IF(C301="","",'[1]رصد درجات'!AF301)</f>
        <v/>
      </c>
      <c r="CQ301" s="135" t="str">
        <f t="shared" si="448"/>
        <v/>
      </c>
      <c r="CR301" s="140" t="str">
        <f>IF(C301="","",'[1]رصد درجات'!BC301)</f>
        <v/>
      </c>
      <c r="CS301" s="140" t="str">
        <f t="shared" si="449"/>
        <v/>
      </c>
      <c r="CT301" s="140" t="str">
        <f t="shared" si="490"/>
        <v/>
      </c>
      <c r="CU301" s="135" t="str">
        <f t="shared" si="491"/>
        <v/>
      </c>
      <c r="CV301" s="137" t="str">
        <f>IF(C301="","",'[1]رصد درجات'!AG301)</f>
        <v/>
      </c>
      <c r="CW301" s="137" t="str">
        <f t="shared" si="450"/>
        <v/>
      </c>
      <c r="CX301" s="137" t="str">
        <f>IF(C301="","",'[1]رصد درجات'!BD301)</f>
        <v/>
      </c>
      <c r="CY301" s="140" t="str">
        <f t="shared" si="451"/>
        <v/>
      </c>
      <c r="CZ301" s="140" t="str">
        <f t="shared" si="452"/>
        <v/>
      </c>
      <c r="DA301" s="135" t="str">
        <f t="shared" si="453"/>
        <v/>
      </c>
      <c r="DB301" s="141" t="str">
        <f t="shared" si="454"/>
        <v/>
      </c>
      <c r="DC301" s="142" t="str">
        <f t="shared" si="455"/>
        <v/>
      </c>
      <c r="DD301" s="141" t="str">
        <f t="shared" si="456"/>
        <v/>
      </c>
      <c r="DE301" s="142" t="str">
        <f t="shared" si="457"/>
        <v/>
      </c>
      <c r="DF301" s="137" t="str">
        <f>IF(C301="","",'[1]رصد درجات'!AH301)</f>
        <v/>
      </c>
      <c r="DG301" s="137" t="str">
        <f>IF(C301="","",'[1]رصد درجات'!AT301)</f>
        <v/>
      </c>
      <c r="DH301" s="137" t="str">
        <f t="shared" si="458"/>
        <v/>
      </c>
      <c r="DI301" s="137" t="str">
        <f t="shared" si="459"/>
        <v/>
      </c>
      <c r="DJ301" s="137" t="str">
        <f>IF(C301="","",'[1]رصد درجات'!BE301)</f>
        <v/>
      </c>
      <c r="DK301" s="137" t="str">
        <f>IF(C301="","",'[1]رصد درجات'!BQ301)</f>
        <v/>
      </c>
      <c r="DL301" s="137" t="str">
        <f t="shared" si="460"/>
        <v/>
      </c>
      <c r="DM301" s="137" t="str">
        <f t="shared" si="461"/>
        <v/>
      </c>
      <c r="DN301" s="137" t="str">
        <f t="shared" si="462"/>
        <v/>
      </c>
      <c r="DO301" s="138" t="str">
        <f t="shared" si="463"/>
        <v/>
      </c>
      <c r="DP301" s="143" t="str">
        <f t="shared" si="464"/>
        <v/>
      </c>
      <c r="DQ301" s="144" t="str">
        <f t="shared" si="465"/>
        <v/>
      </c>
      <c r="DR301" s="145">
        <f t="shared" si="466"/>
        <v>0</v>
      </c>
      <c r="DS301" s="146" t="str">
        <f t="shared" si="467"/>
        <v/>
      </c>
      <c r="DT301" s="147" t="str">
        <f t="shared" si="468"/>
        <v/>
      </c>
      <c r="DU301" s="147" t="str">
        <f t="shared" si="469"/>
        <v/>
      </c>
      <c r="DV301" s="147" t="str">
        <f t="shared" si="470"/>
        <v/>
      </c>
      <c r="DW301" s="147" t="str">
        <f t="shared" si="471"/>
        <v/>
      </c>
      <c r="DX301" s="147" t="str">
        <f t="shared" si="472"/>
        <v/>
      </c>
      <c r="DY301" s="147" t="str">
        <f t="shared" si="473"/>
        <v/>
      </c>
      <c r="DZ301" s="147" t="str">
        <f t="shared" si="474"/>
        <v/>
      </c>
      <c r="EA301" s="148"/>
      <c r="EB301" s="148"/>
      <c r="EC301" s="148"/>
      <c r="ED301" s="148"/>
      <c r="EE301" s="148"/>
      <c r="EF301" s="148"/>
      <c r="EG301" s="148"/>
      <c r="EH301" s="148"/>
      <c r="EI301" s="148"/>
      <c r="EJ301" s="148"/>
      <c r="EK301" s="149"/>
      <c r="EL301" s="150" t="str">
        <f t="shared" si="475"/>
        <v/>
      </c>
      <c r="EM301" s="145"/>
      <c r="EN301" s="145"/>
      <c r="EO301" s="151" t="str">
        <f>IF(C301="","",IF(EL301=TRUE,'[1]بيانات أساسية'!$Z$16,'[1]بيانات أساسية'!$Y$17))</f>
        <v/>
      </c>
      <c r="EP301" s="152" t="str">
        <f t="shared" si="426"/>
        <v/>
      </c>
      <c r="EQ301" s="153" t="str">
        <f t="shared" si="476"/>
        <v/>
      </c>
      <c r="ER301" s="153" t="str">
        <f t="shared" si="477"/>
        <v/>
      </c>
      <c r="ES301" s="159"/>
      <c r="GD301" s="157" t="str">
        <f t="shared" si="478"/>
        <v/>
      </c>
      <c r="GE301" s="157" t="str">
        <f t="shared" si="479"/>
        <v/>
      </c>
      <c r="GF301" s="157" t="str">
        <f t="shared" si="480"/>
        <v/>
      </c>
      <c r="GG301" s="157" t="str">
        <f t="shared" si="481"/>
        <v/>
      </c>
      <c r="GH301" s="157" t="str">
        <f t="shared" si="482"/>
        <v/>
      </c>
      <c r="GI301" s="157" t="str">
        <f t="shared" si="483"/>
        <v/>
      </c>
      <c r="GJ301" s="157" t="str">
        <f t="shared" si="484"/>
        <v/>
      </c>
      <c r="GK301" s="157" t="str">
        <f t="shared" si="485"/>
        <v/>
      </c>
      <c r="GL301" s="157" t="str">
        <f t="shared" si="486"/>
        <v/>
      </c>
      <c r="GM301" s="158" t="str">
        <f t="shared" si="487"/>
        <v/>
      </c>
      <c r="GN301" s="157" t="str">
        <f t="shared" si="488"/>
        <v/>
      </c>
      <c r="GO301" s="145" t="str">
        <f t="shared" si="489"/>
        <v/>
      </c>
    </row>
    <row r="302" spans="1:197" s="156" customFormat="1" ht="27" customHeight="1" thickBot="1">
      <c r="A302" s="132" t="str">
        <f>IF('[1]رصد درجات'!A302="","",'[1]رصد درجات'!A302)</f>
        <v/>
      </c>
      <c r="B302" s="132" t="str">
        <f>IF('[1]رصد درجات'!B302="","",'[1]رصد درجات'!B302)</f>
        <v/>
      </c>
      <c r="C302" s="132" t="str">
        <f>IF('[1]رصد درجات'!C302="","",'[1]رصد درجات'!C302)</f>
        <v/>
      </c>
      <c r="D302" s="133" t="str">
        <f>IF('[1]رصد درجات'!D302="","",'[1]رصد درجات'!D302)</f>
        <v/>
      </c>
      <c r="E302" s="132" t="str">
        <f>IF('[1]رصد درجات'!E302="","",'[1]رصد درجات'!E302)</f>
        <v/>
      </c>
      <c r="F302" s="132" t="str">
        <f>IF('[1]رصد درجات'!F302="","",'[1]رصد درجات'!F302)</f>
        <v/>
      </c>
      <c r="G302" s="132" t="str">
        <f>IF('[1]رصد درجات'!G302="","",'[1]رصد درجات'!G302)</f>
        <v/>
      </c>
      <c r="H302" s="132" t="str">
        <f>IF('[1]رصد درجات'!H302="","",'[1]رصد درجات'!H302)</f>
        <v/>
      </c>
      <c r="I302" s="132" t="str">
        <f>IF('[1]رصد درجات'!I302="","",'[1]رصد درجات'!I302)</f>
        <v/>
      </c>
      <c r="J302" s="132" t="str">
        <f>IF('[1]رصد درجات'!J302="","",'[1]رصد درجات'!J302)</f>
        <v/>
      </c>
      <c r="K302" s="132" t="str">
        <f>IF('[1]رصد درجات'!K302="","",'[1]رصد درجات'!K302)</f>
        <v/>
      </c>
      <c r="L302" s="132" t="str">
        <f>IF('[1]رصد درجات'!L302="","",'[1]رصد درجات'!L302)</f>
        <v/>
      </c>
      <c r="M302" s="134" t="str">
        <f>IF('[1]رصد درجات'!M302="","",'[1]رصد درجات'!M302)</f>
        <v/>
      </c>
      <c r="N302" s="134" t="str">
        <f>IF('[1]رصد درجات'!N302="","",'[1]رصد درجات'!N302)</f>
        <v/>
      </c>
      <c r="O302" s="132" t="str">
        <f>IF(C302="","",'[1]رصد درجات'!Y302)</f>
        <v/>
      </c>
      <c r="P302" s="132" t="str">
        <f>IF(C302="","",'[1]رصد درجات'!AL302)</f>
        <v/>
      </c>
      <c r="Q302" s="132" t="str">
        <f t="shared" si="427"/>
        <v/>
      </c>
      <c r="R302" s="135" t="str">
        <f t="shared" si="428"/>
        <v/>
      </c>
      <c r="S302" s="132" t="str">
        <f>IF(C302="","",'[1]رصد درجات'!AV302)</f>
        <v/>
      </c>
      <c r="T302" s="132" t="str">
        <f>IF(C302="","",'[1]رصد درجات'!BI302)</f>
        <v/>
      </c>
      <c r="U302" s="132" t="str">
        <f t="shared" si="429"/>
        <v/>
      </c>
      <c r="V302" s="132" t="str">
        <f t="shared" si="430"/>
        <v/>
      </c>
      <c r="W302" s="132" t="str">
        <f t="shared" si="431"/>
        <v/>
      </c>
      <c r="X302" s="136" t="str">
        <f t="shared" si="432"/>
        <v/>
      </c>
      <c r="Y302" s="137" t="str">
        <f>IF(C302="","",'[1]رصد درجات'!Z302)</f>
        <v/>
      </c>
      <c r="Z302" s="137" t="str">
        <f>IF(C302="","",'[1]رصد درجات'!AM302)</f>
        <v/>
      </c>
      <c r="AA302" s="137" t="str">
        <f t="shared" si="402"/>
        <v/>
      </c>
      <c r="AB302" s="137" t="str">
        <f t="shared" si="433"/>
        <v/>
      </c>
      <c r="AC302" s="137" t="str">
        <f>IF(C302="","",'[1]رصد درجات'!AV302)</f>
        <v/>
      </c>
      <c r="AD302" s="137" t="str">
        <f>IF(C302="","",'[1]رصد درجات'!BI302)</f>
        <v/>
      </c>
      <c r="AE302" s="137" t="str">
        <f t="shared" si="403"/>
        <v/>
      </c>
      <c r="AF302" s="137" t="str">
        <f t="shared" si="404"/>
        <v/>
      </c>
      <c r="AG302" s="137" t="str">
        <f t="shared" si="434"/>
        <v/>
      </c>
      <c r="AH302" s="138" t="str">
        <f t="shared" si="435"/>
        <v/>
      </c>
      <c r="AI302" s="137" t="str">
        <f>IF(C302="","",'[1]رصد درجات'!AA302)</f>
        <v/>
      </c>
      <c r="AJ302" s="137" t="str">
        <f>IF(C302="","",'[1]رصد درجات'!AN302)</f>
        <v/>
      </c>
      <c r="AK302" s="137" t="str">
        <f t="shared" si="405"/>
        <v/>
      </c>
      <c r="AL302" s="139" t="str">
        <f t="shared" si="436"/>
        <v/>
      </c>
      <c r="AM302" s="137" t="str">
        <f>IF(C302="","",'[1]رصد درجات'!AX302)</f>
        <v/>
      </c>
      <c r="AN302" s="137" t="str">
        <f>IF(C302="","",'[1]رصد درجات'!BK302)</f>
        <v/>
      </c>
      <c r="AO302" s="137" t="str">
        <f t="shared" si="406"/>
        <v/>
      </c>
      <c r="AP302" s="137" t="str">
        <f t="shared" si="407"/>
        <v/>
      </c>
      <c r="AQ302" s="137" t="str">
        <f t="shared" si="408"/>
        <v/>
      </c>
      <c r="AR302" s="138" t="str">
        <f t="shared" si="437"/>
        <v/>
      </c>
      <c r="AS302" s="137" t="str">
        <f>IF(C302="","",'[1]رصد درجات'!AB302)</f>
        <v/>
      </c>
      <c r="AT302" s="137" t="str">
        <f>IF(C302="","",'[1]رصد درجات'!AO302)</f>
        <v/>
      </c>
      <c r="AU302" s="137" t="str">
        <f>IF(C302="","",'[1]رصد درجات'!AP302)</f>
        <v/>
      </c>
      <c r="AV302" s="137" t="str">
        <f t="shared" si="409"/>
        <v/>
      </c>
      <c r="AW302" s="137" t="str">
        <f t="shared" si="438"/>
        <v/>
      </c>
      <c r="AX302" s="137" t="str">
        <f>IF(C302="","",'[1]رصد درجات'!AY302)</f>
        <v/>
      </c>
      <c r="AY302" s="137" t="str">
        <f>IF(C302="","",'[1]رصد درجات'!BL302)</f>
        <v/>
      </c>
      <c r="AZ302" s="137" t="str">
        <f>IF(C302="","",'[1]رصد درجات'!BM302)</f>
        <v/>
      </c>
      <c r="BA302" s="137" t="str">
        <f t="shared" si="410"/>
        <v/>
      </c>
      <c r="BB302" s="137" t="str">
        <f t="shared" si="411"/>
        <v/>
      </c>
      <c r="BC302" s="137" t="str">
        <f t="shared" si="412"/>
        <v/>
      </c>
      <c r="BD302" s="137" t="str">
        <f t="shared" si="413"/>
        <v/>
      </c>
      <c r="BE302" s="138" t="str">
        <f t="shared" si="439"/>
        <v/>
      </c>
      <c r="BF302" s="137" t="str">
        <f>IF(C302="","",'[1]رصد درجات'!AC302)</f>
        <v/>
      </c>
      <c r="BG302" s="137" t="str">
        <f>IF(C302="","",'[1]رصد درجات'!AI302)</f>
        <v/>
      </c>
      <c r="BH302" s="137" t="str">
        <f>IF(C302="","",'[1]رصد درجات'!AQ302)</f>
        <v/>
      </c>
      <c r="BI302" s="137" t="str">
        <f t="shared" si="414"/>
        <v/>
      </c>
      <c r="BJ302" s="137" t="str">
        <f t="shared" si="440"/>
        <v/>
      </c>
      <c r="BK302" s="137" t="str">
        <f>IF(C302="","",'[1]رصد درجات'!AZ302)</f>
        <v/>
      </c>
      <c r="BL302" s="137" t="str">
        <f>IF(C302="","",'[1]رصد درجات'!BF302)</f>
        <v/>
      </c>
      <c r="BM302" s="137" t="str">
        <f>IF(C302="","",'[1]رصد درجات'!BN302)</f>
        <v/>
      </c>
      <c r="BN302" s="137" t="str">
        <f t="shared" si="415"/>
        <v/>
      </c>
      <c r="BO302" s="137" t="str">
        <f t="shared" si="416"/>
        <v/>
      </c>
      <c r="BP302" s="137" t="str">
        <f t="shared" si="417"/>
        <v/>
      </c>
      <c r="BQ302" s="137" t="str">
        <f t="shared" si="418"/>
        <v/>
      </c>
      <c r="BR302" s="138" t="str">
        <f t="shared" si="441"/>
        <v/>
      </c>
      <c r="BS302" s="137" t="str">
        <f>IF(C302="","",'[1]رصد درجات'!AD302)</f>
        <v/>
      </c>
      <c r="BT302" s="137" t="str">
        <f>IF(C302="","",'[1]رصد درجات'!AR302)</f>
        <v/>
      </c>
      <c r="BU302" s="137" t="str">
        <f t="shared" si="419"/>
        <v/>
      </c>
      <c r="BV302" s="137" t="str">
        <f t="shared" si="442"/>
        <v/>
      </c>
      <c r="BW302" s="137" t="str">
        <f>IF(C302="","",'[1]رصد درجات'!BA302)</f>
        <v/>
      </c>
      <c r="BX302" s="137" t="str">
        <f>IF(C302="","",'[1]رصد درجات'!BO302)</f>
        <v/>
      </c>
      <c r="BY302" s="137" t="str">
        <f t="shared" si="420"/>
        <v/>
      </c>
      <c r="BZ302" s="137" t="str">
        <f t="shared" si="443"/>
        <v/>
      </c>
      <c r="CA302" s="137" t="str">
        <f t="shared" si="421"/>
        <v/>
      </c>
      <c r="CB302" s="138" t="str">
        <f t="shared" si="444"/>
        <v/>
      </c>
      <c r="CC302" s="137" t="str">
        <f>IF(C302="","",'[1]رصد درجات'!AE302)</f>
        <v/>
      </c>
      <c r="CD302" s="137" t="str">
        <f>IF(C302="","",'[1]رصد درجات'!AJ302)</f>
        <v/>
      </c>
      <c r="CE302" s="137" t="str">
        <f>IF(C302="","",'[1]رصد درجات'!AS302)</f>
        <v/>
      </c>
      <c r="CF302" s="137" t="str">
        <f t="shared" si="422"/>
        <v/>
      </c>
      <c r="CG302" s="137" t="str">
        <f t="shared" si="445"/>
        <v/>
      </c>
      <c r="CH302" s="137" t="str">
        <f>IF(C302="","",'[1]رصد درجات'!BB302)</f>
        <v/>
      </c>
      <c r="CI302" s="137" t="str">
        <f>IF(C302="","",'[1]رصد درجات'!BF302)</f>
        <v/>
      </c>
      <c r="CJ302" s="137" t="str">
        <f>IF(C302="","",'[1]رصد درجات'!BP302)</f>
        <v/>
      </c>
      <c r="CK302" s="137" t="str">
        <f t="shared" si="423"/>
        <v/>
      </c>
      <c r="CL302" s="137" t="str">
        <f t="shared" si="424"/>
        <v/>
      </c>
      <c r="CM302" s="137" t="str">
        <f t="shared" si="425"/>
        <v/>
      </c>
      <c r="CN302" s="137" t="str">
        <f t="shared" si="446"/>
        <v/>
      </c>
      <c r="CO302" s="138" t="str">
        <f t="shared" si="447"/>
        <v/>
      </c>
      <c r="CP302" s="140" t="str">
        <f>IF(C302="","",'[1]رصد درجات'!AF302)</f>
        <v/>
      </c>
      <c r="CQ302" s="135" t="str">
        <f t="shared" si="448"/>
        <v/>
      </c>
      <c r="CR302" s="140" t="str">
        <f>IF(C302="","",'[1]رصد درجات'!BC302)</f>
        <v/>
      </c>
      <c r="CS302" s="140" t="str">
        <f t="shared" si="449"/>
        <v/>
      </c>
      <c r="CT302" s="140" t="str">
        <f t="shared" si="490"/>
        <v/>
      </c>
      <c r="CU302" s="135" t="str">
        <f t="shared" si="491"/>
        <v/>
      </c>
      <c r="CV302" s="137" t="str">
        <f>IF(C302="","",'[1]رصد درجات'!AG302)</f>
        <v/>
      </c>
      <c r="CW302" s="137" t="str">
        <f t="shared" si="450"/>
        <v/>
      </c>
      <c r="CX302" s="137" t="str">
        <f>IF(C302="","",'[1]رصد درجات'!BD302)</f>
        <v/>
      </c>
      <c r="CY302" s="140" t="str">
        <f t="shared" si="451"/>
        <v/>
      </c>
      <c r="CZ302" s="140" t="str">
        <f t="shared" si="452"/>
        <v/>
      </c>
      <c r="DA302" s="135" t="str">
        <f t="shared" si="453"/>
        <v/>
      </c>
      <c r="DB302" s="141" t="str">
        <f t="shared" si="454"/>
        <v/>
      </c>
      <c r="DC302" s="142" t="str">
        <f t="shared" si="455"/>
        <v/>
      </c>
      <c r="DD302" s="141" t="str">
        <f t="shared" si="456"/>
        <v/>
      </c>
      <c r="DE302" s="142" t="str">
        <f t="shared" si="457"/>
        <v/>
      </c>
      <c r="DF302" s="137" t="str">
        <f>IF(C302="","",'[1]رصد درجات'!AH302)</f>
        <v/>
      </c>
      <c r="DG302" s="137" t="str">
        <f>IF(C302="","",'[1]رصد درجات'!AT302)</f>
        <v/>
      </c>
      <c r="DH302" s="137" t="str">
        <f t="shared" si="458"/>
        <v/>
      </c>
      <c r="DI302" s="137" t="str">
        <f t="shared" si="459"/>
        <v/>
      </c>
      <c r="DJ302" s="137" t="str">
        <f>IF(C302="","",'[1]رصد درجات'!BE302)</f>
        <v/>
      </c>
      <c r="DK302" s="137" t="str">
        <f>IF(C302="","",'[1]رصد درجات'!BQ302)</f>
        <v/>
      </c>
      <c r="DL302" s="137" t="str">
        <f t="shared" si="460"/>
        <v/>
      </c>
      <c r="DM302" s="137" t="str">
        <f t="shared" si="461"/>
        <v/>
      </c>
      <c r="DN302" s="137" t="str">
        <f t="shared" si="462"/>
        <v/>
      </c>
      <c r="DO302" s="138" t="str">
        <f t="shared" si="463"/>
        <v/>
      </c>
      <c r="DP302" s="143" t="str">
        <f t="shared" si="464"/>
        <v/>
      </c>
      <c r="DQ302" s="144" t="str">
        <f t="shared" si="465"/>
        <v/>
      </c>
      <c r="DR302" s="145">
        <f t="shared" si="466"/>
        <v>0</v>
      </c>
      <c r="DS302" s="146" t="str">
        <f t="shared" si="467"/>
        <v/>
      </c>
      <c r="DT302" s="147" t="str">
        <f t="shared" si="468"/>
        <v/>
      </c>
      <c r="DU302" s="147" t="str">
        <f t="shared" si="469"/>
        <v/>
      </c>
      <c r="DV302" s="147" t="str">
        <f t="shared" si="470"/>
        <v/>
      </c>
      <c r="DW302" s="147" t="str">
        <f t="shared" si="471"/>
        <v/>
      </c>
      <c r="DX302" s="147" t="str">
        <f t="shared" si="472"/>
        <v/>
      </c>
      <c r="DY302" s="147" t="str">
        <f t="shared" si="473"/>
        <v/>
      </c>
      <c r="DZ302" s="147" t="str">
        <f t="shared" si="474"/>
        <v/>
      </c>
      <c r="EA302" s="148"/>
      <c r="EB302" s="148"/>
      <c r="EC302" s="148"/>
      <c r="ED302" s="148"/>
      <c r="EE302" s="148"/>
      <c r="EF302" s="148"/>
      <c r="EG302" s="148"/>
      <c r="EH302" s="148"/>
      <c r="EI302" s="148"/>
      <c r="EJ302" s="148"/>
      <c r="EK302" s="149"/>
      <c r="EL302" s="150" t="str">
        <f t="shared" si="475"/>
        <v/>
      </c>
      <c r="EM302" s="145"/>
      <c r="EN302" s="145"/>
      <c r="EO302" s="151" t="str">
        <f>IF(C302="","",IF(EL302=TRUE,'[1]بيانات أساسية'!$Z$16,'[1]بيانات أساسية'!$Y$17))</f>
        <v/>
      </c>
      <c r="EP302" s="152" t="str">
        <f t="shared" si="426"/>
        <v/>
      </c>
      <c r="EQ302" s="153" t="str">
        <f t="shared" si="476"/>
        <v/>
      </c>
      <c r="ER302" s="153" t="str">
        <f t="shared" si="477"/>
        <v/>
      </c>
      <c r="ES302" s="159"/>
      <c r="GD302" s="157" t="str">
        <f t="shared" si="478"/>
        <v/>
      </c>
      <c r="GE302" s="157" t="str">
        <f t="shared" si="479"/>
        <v/>
      </c>
      <c r="GF302" s="157" t="str">
        <f t="shared" si="480"/>
        <v/>
      </c>
      <c r="GG302" s="157" t="str">
        <f t="shared" si="481"/>
        <v/>
      </c>
      <c r="GH302" s="157" t="str">
        <f t="shared" si="482"/>
        <v/>
      </c>
      <c r="GI302" s="157" t="str">
        <f t="shared" si="483"/>
        <v/>
      </c>
      <c r="GJ302" s="157" t="str">
        <f t="shared" si="484"/>
        <v/>
      </c>
      <c r="GK302" s="157" t="str">
        <f t="shared" si="485"/>
        <v/>
      </c>
      <c r="GL302" s="157" t="str">
        <f t="shared" si="486"/>
        <v/>
      </c>
      <c r="GM302" s="158" t="str">
        <f t="shared" si="487"/>
        <v/>
      </c>
      <c r="GN302" s="157" t="str">
        <f t="shared" si="488"/>
        <v/>
      </c>
      <c r="GO302" s="145" t="str">
        <f t="shared" si="489"/>
        <v/>
      </c>
    </row>
    <row r="303" spans="1:197" s="156" customFormat="1" ht="27" customHeight="1" thickBot="1">
      <c r="A303" s="132" t="str">
        <f>IF('[1]رصد درجات'!A303="","",'[1]رصد درجات'!A303)</f>
        <v/>
      </c>
      <c r="B303" s="132" t="str">
        <f>IF('[1]رصد درجات'!B303="","",'[1]رصد درجات'!B303)</f>
        <v/>
      </c>
      <c r="C303" s="132" t="str">
        <f>IF('[1]رصد درجات'!C303="","",'[1]رصد درجات'!C303)</f>
        <v/>
      </c>
      <c r="D303" s="133" t="str">
        <f>IF('[1]رصد درجات'!D303="","",'[1]رصد درجات'!D303)</f>
        <v/>
      </c>
      <c r="E303" s="132" t="str">
        <f>IF('[1]رصد درجات'!E303="","",'[1]رصد درجات'!E303)</f>
        <v/>
      </c>
      <c r="F303" s="132" t="str">
        <f>IF('[1]رصد درجات'!F303="","",'[1]رصد درجات'!F303)</f>
        <v/>
      </c>
      <c r="G303" s="132" t="str">
        <f>IF('[1]رصد درجات'!G303="","",'[1]رصد درجات'!G303)</f>
        <v/>
      </c>
      <c r="H303" s="132" t="str">
        <f>IF('[1]رصد درجات'!H303="","",'[1]رصد درجات'!H303)</f>
        <v/>
      </c>
      <c r="I303" s="132" t="str">
        <f>IF('[1]رصد درجات'!I303="","",'[1]رصد درجات'!I303)</f>
        <v/>
      </c>
      <c r="J303" s="132" t="str">
        <f>IF('[1]رصد درجات'!J303="","",'[1]رصد درجات'!J303)</f>
        <v/>
      </c>
      <c r="K303" s="132" t="str">
        <f>IF('[1]رصد درجات'!K303="","",'[1]رصد درجات'!K303)</f>
        <v/>
      </c>
      <c r="L303" s="132" t="str">
        <f>IF('[1]رصد درجات'!L303="","",'[1]رصد درجات'!L303)</f>
        <v/>
      </c>
      <c r="M303" s="134" t="str">
        <f>IF('[1]رصد درجات'!M303="","",'[1]رصد درجات'!M303)</f>
        <v/>
      </c>
      <c r="N303" s="134" t="str">
        <f>IF('[1]رصد درجات'!N303="","",'[1]رصد درجات'!N303)</f>
        <v/>
      </c>
      <c r="O303" s="132" t="str">
        <f>IF(C303="","",'[1]رصد درجات'!Y303)</f>
        <v/>
      </c>
      <c r="P303" s="132" t="str">
        <f>IF(C303="","",'[1]رصد درجات'!AL303)</f>
        <v/>
      </c>
      <c r="Q303" s="132" t="str">
        <f t="shared" si="427"/>
        <v/>
      </c>
      <c r="R303" s="135" t="str">
        <f t="shared" si="428"/>
        <v/>
      </c>
      <c r="S303" s="132" t="str">
        <f>IF(C303="","",'[1]رصد درجات'!AV303)</f>
        <v/>
      </c>
      <c r="T303" s="132" t="str">
        <f>IF(C303="","",'[1]رصد درجات'!BI303)</f>
        <v/>
      </c>
      <c r="U303" s="132" t="str">
        <f t="shared" si="429"/>
        <v/>
      </c>
      <c r="V303" s="132" t="str">
        <f t="shared" si="430"/>
        <v/>
      </c>
      <c r="W303" s="132" t="str">
        <f t="shared" si="431"/>
        <v/>
      </c>
      <c r="X303" s="136" t="str">
        <f t="shared" si="432"/>
        <v/>
      </c>
      <c r="Y303" s="137" t="str">
        <f>IF(C303="","",'[1]رصد درجات'!Z303)</f>
        <v/>
      </c>
      <c r="Z303" s="137" t="str">
        <f>IF(C303="","",'[1]رصد درجات'!AM303)</f>
        <v/>
      </c>
      <c r="AA303" s="137" t="str">
        <f t="shared" si="402"/>
        <v/>
      </c>
      <c r="AB303" s="137" t="str">
        <f t="shared" si="433"/>
        <v/>
      </c>
      <c r="AC303" s="137" t="str">
        <f>IF(C303="","",'[1]رصد درجات'!AV303)</f>
        <v/>
      </c>
      <c r="AD303" s="137" t="str">
        <f>IF(C303="","",'[1]رصد درجات'!BI303)</f>
        <v/>
      </c>
      <c r="AE303" s="137" t="str">
        <f t="shared" si="403"/>
        <v/>
      </c>
      <c r="AF303" s="137" t="str">
        <f t="shared" si="404"/>
        <v/>
      </c>
      <c r="AG303" s="137" t="str">
        <f t="shared" si="434"/>
        <v/>
      </c>
      <c r="AH303" s="138" t="str">
        <f t="shared" si="435"/>
        <v/>
      </c>
      <c r="AI303" s="137" t="str">
        <f>IF(C303="","",'[1]رصد درجات'!AA303)</f>
        <v/>
      </c>
      <c r="AJ303" s="137" t="str">
        <f>IF(C303="","",'[1]رصد درجات'!AN303)</f>
        <v/>
      </c>
      <c r="AK303" s="137" t="str">
        <f t="shared" si="405"/>
        <v/>
      </c>
      <c r="AL303" s="139" t="str">
        <f t="shared" si="436"/>
        <v/>
      </c>
      <c r="AM303" s="137" t="str">
        <f>IF(C303="","",'[1]رصد درجات'!AX303)</f>
        <v/>
      </c>
      <c r="AN303" s="137" t="str">
        <f>IF(C303="","",'[1]رصد درجات'!BK303)</f>
        <v/>
      </c>
      <c r="AO303" s="137" t="str">
        <f t="shared" si="406"/>
        <v/>
      </c>
      <c r="AP303" s="137" t="str">
        <f t="shared" si="407"/>
        <v/>
      </c>
      <c r="AQ303" s="137" t="str">
        <f t="shared" si="408"/>
        <v/>
      </c>
      <c r="AR303" s="138" t="str">
        <f t="shared" si="437"/>
        <v/>
      </c>
      <c r="AS303" s="137" t="str">
        <f>IF(C303="","",'[1]رصد درجات'!AB303)</f>
        <v/>
      </c>
      <c r="AT303" s="137" t="str">
        <f>IF(C303="","",'[1]رصد درجات'!AO303)</f>
        <v/>
      </c>
      <c r="AU303" s="137" t="str">
        <f>IF(C303="","",'[1]رصد درجات'!AP303)</f>
        <v/>
      </c>
      <c r="AV303" s="137" t="str">
        <f t="shared" si="409"/>
        <v/>
      </c>
      <c r="AW303" s="137" t="str">
        <f t="shared" si="438"/>
        <v/>
      </c>
      <c r="AX303" s="137" t="str">
        <f>IF(C303="","",'[1]رصد درجات'!AY303)</f>
        <v/>
      </c>
      <c r="AY303" s="137" t="str">
        <f>IF(C303="","",'[1]رصد درجات'!BL303)</f>
        <v/>
      </c>
      <c r="AZ303" s="137" t="str">
        <f>IF(C303="","",'[1]رصد درجات'!BM303)</f>
        <v/>
      </c>
      <c r="BA303" s="137" t="str">
        <f t="shared" si="410"/>
        <v/>
      </c>
      <c r="BB303" s="137" t="str">
        <f t="shared" si="411"/>
        <v/>
      </c>
      <c r="BC303" s="137" t="str">
        <f t="shared" si="412"/>
        <v/>
      </c>
      <c r="BD303" s="137" t="str">
        <f t="shared" si="413"/>
        <v/>
      </c>
      <c r="BE303" s="138" t="str">
        <f t="shared" si="439"/>
        <v/>
      </c>
      <c r="BF303" s="137" t="str">
        <f>IF(C303="","",'[1]رصد درجات'!AC303)</f>
        <v/>
      </c>
      <c r="BG303" s="137" t="str">
        <f>IF(C303="","",'[1]رصد درجات'!AI303)</f>
        <v/>
      </c>
      <c r="BH303" s="137" t="str">
        <f>IF(C303="","",'[1]رصد درجات'!AQ303)</f>
        <v/>
      </c>
      <c r="BI303" s="137" t="str">
        <f t="shared" si="414"/>
        <v/>
      </c>
      <c r="BJ303" s="137" t="str">
        <f t="shared" si="440"/>
        <v/>
      </c>
      <c r="BK303" s="137" t="str">
        <f>IF(C303="","",'[1]رصد درجات'!AZ303)</f>
        <v/>
      </c>
      <c r="BL303" s="137" t="str">
        <f>IF(C303="","",'[1]رصد درجات'!BF303)</f>
        <v/>
      </c>
      <c r="BM303" s="137" t="str">
        <f>IF(C303="","",'[1]رصد درجات'!BN303)</f>
        <v/>
      </c>
      <c r="BN303" s="137" t="str">
        <f t="shared" si="415"/>
        <v/>
      </c>
      <c r="BO303" s="137" t="str">
        <f t="shared" si="416"/>
        <v/>
      </c>
      <c r="BP303" s="137" t="str">
        <f t="shared" si="417"/>
        <v/>
      </c>
      <c r="BQ303" s="137" t="str">
        <f t="shared" si="418"/>
        <v/>
      </c>
      <c r="BR303" s="138" t="str">
        <f t="shared" si="441"/>
        <v/>
      </c>
      <c r="BS303" s="137" t="str">
        <f>IF(C303="","",'[1]رصد درجات'!AD303)</f>
        <v/>
      </c>
      <c r="BT303" s="137" t="str">
        <f>IF(C303="","",'[1]رصد درجات'!AR303)</f>
        <v/>
      </c>
      <c r="BU303" s="137" t="str">
        <f t="shared" si="419"/>
        <v/>
      </c>
      <c r="BV303" s="137" t="str">
        <f t="shared" si="442"/>
        <v/>
      </c>
      <c r="BW303" s="137" t="str">
        <f>IF(C303="","",'[1]رصد درجات'!BA303)</f>
        <v/>
      </c>
      <c r="BX303" s="137" t="str">
        <f>IF(C303="","",'[1]رصد درجات'!BO303)</f>
        <v/>
      </c>
      <c r="BY303" s="137" t="str">
        <f t="shared" si="420"/>
        <v/>
      </c>
      <c r="BZ303" s="137" t="str">
        <f t="shared" si="443"/>
        <v/>
      </c>
      <c r="CA303" s="137" t="str">
        <f t="shared" si="421"/>
        <v/>
      </c>
      <c r="CB303" s="138" t="str">
        <f t="shared" si="444"/>
        <v/>
      </c>
      <c r="CC303" s="137" t="str">
        <f>IF(C303="","",'[1]رصد درجات'!AE303)</f>
        <v/>
      </c>
      <c r="CD303" s="137" t="str">
        <f>IF(C303="","",'[1]رصد درجات'!AJ303)</f>
        <v/>
      </c>
      <c r="CE303" s="137" t="str">
        <f>IF(C303="","",'[1]رصد درجات'!AS303)</f>
        <v/>
      </c>
      <c r="CF303" s="137" t="str">
        <f t="shared" si="422"/>
        <v/>
      </c>
      <c r="CG303" s="137" t="str">
        <f t="shared" si="445"/>
        <v/>
      </c>
      <c r="CH303" s="137" t="str">
        <f>IF(C303="","",'[1]رصد درجات'!BB303)</f>
        <v/>
      </c>
      <c r="CI303" s="137" t="str">
        <f>IF(C303="","",'[1]رصد درجات'!BF303)</f>
        <v/>
      </c>
      <c r="CJ303" s="137" t="str">
        <f>IF(C303="","",'[1]رصد درجات'!BP303)</f>
        <v/>
      </c>
      <c r="CK303" s="137" t="str">
        <f t="shared" si="423"/>
        <v/>
      </c>
      <c r="CL303" s="137" t="str">
        <f t="shared" si="424"/>
        <v/>
      </c>
      <c r="CM303" s="137" t="str">
        <f t="shared" si="425"/>
        <v/>
      </c>
      <c r="CN303" s="137" t="str">
        <f t="shared" si="446"/>
        <v/>
      </c>
      <c r="CO303" s="138" t="str">
        <f t="shared" si="447"/>
        <v/>
      </c>
      <c r="CP303" s="140" t="str">
        <f>IF(C303="","",'[1]رصد درجات'!AF303)</f>
        <v/>
      </c>
      <c r="CQ303" s="135" t="str">
        <f t="shared" si="448"/>
        <v/>
      </c>
      <c r="CR303" s="140" t="str">
        <f>IF(C303="","",'[1]رصد درجات'!BC303)</f>
        <v/>
      </c>
      <c r="CS303" s="140" t="str">
        <f t="shared" si="449"/>
        <v/>
      </c>
      <c r="CT303" s="140" t="str">
        <f t="shared" si="490"/>
        <v/>
      </c>
      <c r="CU303" s="135" t="str">
        <f t="shared" si="491"/>
        <v/>
      </c>
      <c r="CV303" s="137" t="str">
        <f>IF(C303="","",'[1]رصد درجات'!AG303)</f>
        <v/>
      </c>
      <c r="CW303" s="137" t="str">
        <f t="shared" si="450"/>
        <v/>
      </c>
      <c r="CX303" s="137" t="str">
        <f>IF(C303="","",'[1]رصد درجات'!BD303)</f>
        <v/>
      </c>
      <c r="CY303" s="140" t="str">
        <f t="shared" si="451"/>
        <v/>
      </c>
      <c r="CZ303" s="140" t="str">
        <f t="shared" si="452"/>
        <v/>
      </c>
      <c r="DA303" s="135" t="str">
        <f t="shared" si="453"/>
        <v/>
      </c>
      <c r="DB303" s="141" t="str">
        <f t="shared" si="454"/>
        <v/>
      </c>
      <c r="DC303" s="142" t="str">
        <f t="shared" si="455"/>
        <v/>
      </c>
      <c r="DD303" s="141" t="str">
        <f t="shared" si="456"/>
        <v/>
      </c>
      <c r="DE303" s="142" t="str">
        <f t="shared" si="457"/>
        <v/>
      </c>
      <c r="DF303" s="137" t="str">
        <f>IF(C303="","",'[1]رصد درجات'!AH303)</f>
        <v/>
      </c>
      <c r="DG303" s="137" t="str">
        <f>IF(C303="","",'[1]رصد درجات'!AT303)</f>
        <v/>
      </c>
      <c r="DH303" s="137" t="str">
        <f t="shared" si="458"/>
        <v/>
      </c>
      <c r="DI303" s="137" t="str">
        <f t="shared" si="459"/>
        <v/>
      </c>
      <c r="DJ303" s="137" t="str">
        <f>IF(C303="","",'[1]رصد درجات'!BE303)</f>
        <v/>
      </c>
      <c r="DK303" s="137" t="str">
        <f>IF(C303="","",'[1]رصد درجات'!BQ303)</f>
        <v/>
      </c>
      <c r="DL303" s="137" t="str">
        <f t="shared" si="460"/>
        <v/>
      </c>
      <c r="DM303" s="137" t="str">
        <f t="shared" si="461"/>
        <v/>
      </c>
      <c r="DN303" s="137" t="str">
        <f t="shared" si="462"/>
        <v/>
      </c>
      <c r="DO303" s="138" t="str">
        <f t="shared" si="463"/>
        <v/>
      </c>
      <c r="DP303" s="143" t="str">
        <f t="shared" si="464"/>
        <v/>
      </c>
      <c r="DQ303" s="144" t="str">
        <f t="shared" si="465"/>
        <v/>
      </c>
      <c r="DR303" s="145">
        <f t="shared" si="466"/>
        <v>0</v>
      </c>
      <c r="DS303" s="146" t="str">
        <f t="shared" si="467"/>
        <v/>
      </c>
      <c r="DT303" s="147" t="str">
        <f t="shared" si="468"/>
        <v/>
      </c>
      <c r="DU303" s="147" t="str">
        <f t="shared" si="469"/>
        <v/>
      </c>
      <c r="DV303" s="147" t="str">
        <f t="shared" si="470"/>
        <v/>
      </c>
      <c r="DW303" s="147" t="str">
        <f t="shared" si="471"/>
        <v/>
      </c>
      <c r="DX303" s="147" t="str">
        <f t="shared" si="472"/>
        <v/>
      </c>
      <c r="DY303" s="147" t="str">
        <f t="shared" si="473"/>
        <v/>
      </c>
      <c r="DZ303" s="147" t="str">
        <f t="shared" si="474"/>
        <v/>
      </c>
      <c r="EA303" s="148"/>
      <c r="EB303" s="148"/>
      <c r="EC303" s="148"/>
      <c r="ED303" s="148"/>
      <c r="EE303" s="148"/>
      <c r="EF303" s="148"/>
      <c r="EG303" s="148"/>
      <c r="EH303" s="148"/>
      <c r="EI303" s="148"/>
      <c r="EJ303" s="148"/>
      <c r="EK303" s="149"/>
      <c r="EL303" s="150" t="str">
        <f t="shared" si="475"/>
        <v/>
      </c>
      <c r="EM303" s="145"/>
      <c r="EN303" s="145"/>
      <c r="EO303" s="151" t="str">
        <f>IF(C303="","",IF(EL303=TRUE,'[1]بيانات أساسية'!$Z$16,'[1]بيانات أساسية'!$Y$17))</f>
        <v/>
      </c>
      <c r="EP303" s="152" t="str">
        <f t="shared" si="426"/>
        <v/>
      </c>
      <c r="EQ303" s="153" t="str">
        <f t="shared" si="476"/>
        <v/>
      </c>
      <c r="ER303" s="153" t="str">
        <f t="shared" si="477"/>
        <v/>
      </c>
      <c r="ES303" s="159"/>
      <c r="GD303" s="157" t="str">
        <f t="shared" si="478"/>
        <v/>
      </c>
      <c r="GE303" s="157" t="str">
        <f t="shared" si="479"/>
        <v/>
      </c>
      <c r="GF303" s="157" t="str">
        <f t="shared" si="480"/>
        <v/>
      </c>
      <c r="GG303" s="157" t="str">
        <f t="shared" si="481"/>
        <v/>
      </c>
      <c r="GH303" s="157" t="str">
        <f t="shared" si="482"/>
        <v/>
      </c>
      <c r="GI303" s="157" t="str">
        <f t="shared" si="483"/>
        <v/>
      </c>
      <c r="GJ303" s="157" t="str">
        <f t="shared" si="484"/>
        <v/>
      </c>
      <c r="GK303" s="157" t="str">
        <f t="shared" si="485"/>
        <v/>
      </c>
      <c r="GL303" s="157" t="str">
        <f t="shared" si="486"/>
        <v/>
      </c>
      <c r="GM303" s="158" t="str">
        <f t="shared" si="487"/>
        <v/>
      </c>
      <c r="GN303" s="157" t="str">
        <f t="shared" si="488"/>
        <v/>
      </c>
      <c r="GO303" s="145" t="str">
        <f t="shared" si="489"/>
        <v/>
      </c>
    </row>
    <row r="304" spans="1:197" s="156" customFormat="1" ht="27" customHeight="1" thickBot="1">
      <c r="A304" s="132" t="str">
        <f>IF('[1]رصد درجات'!A304="","",'[1]رصد درجات'!A304)</f>
        <v/>
      </c>
      <c r="B304" s="132" t="str">
        <f>IF('[1]رصد درجات'!B304="","",'[1]رصد درجات'!B304)</f>
        <v/>
      </c>
      <c r="C304" s="132" t="str">
        <f>IF('[1]رصد درجات'!C304="","",'[1]رصد درجات'!C304)</f>
        <v/>
      </c>
      <c r="D304" s="133" t="str">
        <f>IF('[1]رصد درجات'!D304="","",'[1]رصد درجات'!D304)</f>
        <v/>
      </c>
      <c r="E304" s="132" t="str">
        <f>IF('[1]رصد درجات'!E304="","",'[1]رصد درجات'!E304)</f>
        <v/>
      </c>
      <c r="F304" s="132" t="str">
        <f>IF('[1]رصد درجات'!F304="","",'[1]رصد درجات'!F304)</f>
        <v/>
      </c>
      <c r="G304" s="132" t="str">
        <f>IF('[1]رصد درجات'!G304="","",'[1]رصد درجات'!G304)</f>
        <v/>
      </c>
      <c r="H304" s="132" t="str">
        <f>IF('[1]رصد درجات'!H304="","",'[1]رصد درجات'!H304)</f>
        <v/>
      </c>
      <c r="I304" s="132" t="str">
        <f>IF('[1]رصد درجات'!I304="","",'[1]رصد درجات'!I304)</f>
        <v/>
      </c>
      <c r="J304" s="132" t="str">
        <f>IF('[1]رصد درجات'!J304="","",'[1]رصد درجات'!J304)</f>
        <v/>
      </c>
      <c r="K304" s="132" t="str">
        <f>IF('[1]رصد درجات'!K304="","",'[1]رصد درجات'!K304)</f>
        <v/>
      </c>
      <c r="L304" s="132" t="str">
        <f>IF('[1]رصد درجات'!L304="","",'[1]رصد درجات'!L304)</f>
        <v/>
      </c>
      <c r="M304" s="134" t="str">
        <f>IF('[1]رصد درجات'!M304="","",'[1]رصد درجات'!M304)</f>
        <v/>
      </c>
      <c r="N304" s="134" t="str">
        <f>IF('[1]رصد درجات'!N304="","",'[1]رصد درجات'!N304)</f>
        <v/>
      </c>
      <c r="O304" s="132" t="str">
        <f>IF(C304="","",'[1]رصد درجات'!Y304)</f>
        <v/>
      </c>
      <c r="P304" s="132" t="str">
        <f>IF(C304="","",'[1]رصد درجات'!AL304)</f>
        <v/>
      </c>
      <c r="Q304" s="132" t="str">
        <f t="shared" si="427"/>
        <v/>
      </c>
      <c r="R304" s="135" t="str">
        <f t="shared" si="428"/>
        <v/>
      </c>
      <c r="S304" s="132" t="str">
        <f>IF(C304="","",'[1]رصد درجات'!AV304)</f>
        <v/>
      </c>
      <c r="T304" s="132" t="str">
        <f>IF(C304="","",'[1]رصد درجات'!BI304)</f>
        <v/>
      </c>
      <c r="U304" s="132" t="str">
        <f t="shared" si="429"/>
        <v/>
      </c>
      <c r="V304" s="132" t="str">
        <f t="shared" si="430"/>
        <v/>
      </c>
      <c r="W304" s="132" t="str">
        <f t="shared" si="431"/>
        <v/>
      </c>
      <c r="X304" s="136" t="str">
        <f t="shared" si="432"/>
        <v/>
      </c>
      <c r="Y304" s="137" t="str">
        <f>IF(C304="","",'[1]رصد درجات'!Z304)</f>
        <v/>
      </c>
      <c r="Z304" s="137" t="str">
        <f>IF(C304="","",'[1]رصد درجات'!AM304)</f>
        <v/>
      </c>
      <c r="AA304" s="137" t="str">
        <f t="shared" si="402"/>
        <v/>
      </c>
      <c r="AB304" s="137" t="str">
        <f t="shared" si="433"/>
        <v/>
      </c>
      <c r="AC304" s="137" t="str">
        <f>IF(C304="","",'[1]رصد درجات'!AV304)</f>
        <v/>
      </c>
      <c r="AD304" s="137" t="str">
        <f>IF(C304="","",'[1]رصد درجات'!BI304)</f>
        <v/>
      </c>
      <c r="AE304" s="137" t="str">
        <f t="shared" si="403"/>
        <v/>
      </c>
      <c r="AF304" s="137" t="str">
        <f t="shared" si="404"/>
        <v/>
      </c>
      <c r="AG304" s="137" t="str">
        <f t="shared" si="434"/>
        <v/>
      </c>
      <c r="AH304" s="138" t="str">
        <f t="shared" si="435"/>
        <v/>
      </c>
      <c r="AI304" s="137" t="str">
        <f>IF(C304="","",'[1]رصد درجات'!AA304)</f>
        <v/>
      </c>
      <c r="AJ304" s="137" t="str">
        <f>IF(C304="","",'[1]رصد درجات'!AN304)</f>
        <v/>
      </c>
      <c r="AK304" s="137" t="str">
        <f t="shared" si="405"/>
        <v/>
      </c>
      <c r="AL304" s="139" t="str">
        <f t="shared" si="436"/>
        <v/>
      </c>
      <c r="AM304" s="137" t="str">
        <f>IF(C304="","",'[1]رصد درجات'!AX304)</f>
        <v/>
      </c>
      <c r="AN304" s="137" t="str">
        <f>IF(C304="","",'[1]رصد درجات'!BK304)</f>
        <v/>
      </c>
      <c r="AO304" s="137" t="str">
        <f t="shared" si="406"/>
        <v/>
      </c>
      <c r="AP304" s="137" t="str">
        <f t="shared" si="407"/>
        <v/>
      </c>
      <c r="AQ304" s="137" t="str">
        <f t="shared" si="408"/>
        <v/>
      </c>
      <c r="AR304" s="138" t="str">
        <f t="shared" si="437"/>
        <v/>
      </c>
      <c r="AS304" s="137" t="str">
        <f>IF(C304="","",'[1]رصد درجات'!AB304)</f>
        <v/>
      </c>
      <c r="AT304" s="137" t="str">
        <f>IF(C304="","",'[1]رصد درجات'!AO304)</f>
        <v/>
      </c>
      <c r="AU304" s="137" t="str">
        <f>IF(C304="","",'[1]رصد درجات'!AP304)</f>
        <v/>
      </c>
      <c r="AV304" s="137" t="str">
        <f t="shared" si="409"/>
        <v/>
      </c>
      <c r="AW304" s="137" t="str">
        <f t="shared" si="438"/>
        <v/>
      </c>
      <c r="AX304" s="137" t="str">
        <f>IF(C304="","",'[1]رصد درجات'!AY304)</f>
        <v/>
      </c>
      <c r="AY304" s="137" t="str">
        <f>IF(C304="","",'[1]رصد درجات'!BL304)</f>
        <v/>
      </c>
      <c r="AZ304" s="137" t="str">
        <f>IF(C304="","",'[1]رصد درجات'!BM304)</f>
        <v/>
      </c>
      <c r="BA304" s="137" t="str">
        <f t="shared" si="410"/>
        <v/>
      </c>
      <c r="BB304" s="137" t="str">
        <f t="shared" si="411"/>
        <v/>
      </c>
      <c r="BC304" s="137" t="str">
        <f t="shared" si="412"/>
        <v/>
      </c>
      <c r="BD304" s="137" t="str">
        <f t="shared" si="413"/>
        <v/>
      </c>
      <c r="BE304" s="138" t="str">
        <f t="shared" si="439"/>
        <v/>
      </c>
      <c r="BF304" s="137" t="str">
        <f>IF(C304="","",'[1]رصد درجات'!AC304)</f>
        <v/>
      </c>
      <c r="BG304" s="137" t="str">
        <f>IF(C304="","",'[1]رصد درجات'!AI304)</f>
        <v/>
      </c>
      <c r="BH304" s="137" t="str">
        <f>IF(C304="","",'[1]رصد درجات'!AQ304)</f>
        <v/>
      </c>
      <c r="BI304" s="137" t="str">
        <f t="shared" si="414"/>
        <v/>
      </c>
      <c r="BJ304" s="137" t="str">
        <f t="shared" si="440"/>
        <v/>
      </c>
      <c r="BK304" s="137" t="str">
        <f>IF(C304="","",'[1]رصد درجات'!AZ304)</f>
        <v/>
      </c>
      <c r="BL304" s="137" t="str">
        <f>IF(C304="","",'[1]رصد درجات'!BF304)</f>
        <v/>
      </c>
      <c r="BM304" s="137" t="str">
        <f>IF(C304="","",'[1]رصد درجات'!BN304)</f>
        <v/>
      </c>
      <c r="BN304" s="137" t="str">
        <f t="shared" si="415"/>
        <v/>
      </c>
      <c r="BO304" s="137" t="str">
        <f t="shared" si="416"/>
        <v/>
      </c>
      <c r="BP304" s="137" t="str">
        <f t="shared" si="417"/>
        <v/>
      </c>
      <c r="BQ304" s="137" t="str">
        <f t="shared" si="418"/>
        <v/>
      </c>
      <c r="BR304" s="138" t="str">
        <f t="shared" si="441"/>
        <v/>
      </c>
      <c r="BS304" s="137" t="str">
        <f>IF(C304="","",'[1]رصد درجات'!AD304)</f>
        <v/>
      </c>
      <c r="BT304" s="137" t="str">
        <f>IF(C304="","",'[1]رصد درجات'!AR304)</f>
        <v/>
      </c>
      <c r="BU304" s="137" t="str">
        <f t="shared" si="419"/>
        <v/>
      </c>
      <c r="BV304" s="137" t="str">
        <f t="shared" si="442"/>
        <v/>
      </c>
      <c r="BW304" s="137" t="str">
        <f>IF(C304="","",'[1]رصد درجات'!BA304)</f>
        <v/>
      </c>
      <c r="BX304" s="137" t="str">
        <f>IF(C304="","",'[1]رصد درجات'!BO304)</f>
        <v/>
      </c>
      <c r="BY304" s="137" t="str">
        <f t="shared" si="420"/>
        <v/>
      </c>
      <c r="BZ304" s="137" t="str">
        <f t="shared" si="443"/>
        <v/>
      </c>
      <c r="CA304" s="137" t="str">
        <f t="shared" si="421"/>
        <v/>
      </c>
      <c r="CB304" s="138" t="str">
        <f t="shared" si="444"/>
        <v/>
      </c>
      <c r="CC304" s="137" t="str">
        <f>IF(C304="","",'[1]رصد درجات'!AE304)</f>
        <v/>
      </c>
      <c r="CD304" s="137" t="str">
        <f>IF(C304="","",'[1]رصد درجات'!AJ304)</f>
        <v/>
      </c>
      <c r="CE304" s="137" t="str">
        <f>IF(C304="","",'[1]رصد درجات'!AS304)</f>
        <v/>
      </c>
      <c r="CF304" s="137" t="str">
        <f t="shared" si="422"/>
        <v/>
      </c>
      <c r="CG304" s="137" t="str">
        <f t="shared" si="445"/>
        <v/>
      </c>
      <c r="CH304" s="137" t="str">
        <f>IF(C304="","",'[1]رصد درجات'!BB304)</f>
        <v/>
      </c>
      <c r="CI304" s="137" t="str">
        <f>IF(C304="","",'[1]رصد درجات'!BF304)</f>
        <v/>
      </c>
      <c r="CJ304" s="137" t="str">
        <f>IF(C304="","",'[1]رصد درجات'!BP304)</f>
        <v/>
      </c>
      <c r="CK304" s="137" t="str">
        <f t="shared" si="423"/>
        <v/>
      </c>
      <c r="CL304" s="137" t="str">
        <f t="shared" si="424"/>
        <v/>
      </c>
      <c r="CM304" s="137" t="str">
        <f t="shared" si="425"/>
        <v/>
      </c>
      <c r="CN304" s="137" t="str">
        <f t="shared" si="446"/>
        <v/>
      </c>
      <c r="CO304" s="138" t="str">
        <f t="shared" si="447"/>
        <v/>
      </c>
      <c r="CP304" s="140" t="str">
        <f>IF(C304="","",'[1]رصد درجات'!AF304)</f>
        <v/>
      </c>
      <c r="CQ304" s="135" t="str">
        <f t="shared" si="448"/>
        <v/>
      </c>
      <c r="CR304" s="140" t="str">
        <f>IF(C304="","",'[1]رصد درجات'!BC304)</f>
        <v/>
      </c>
      <c r="CS304" s="140" t="str">
        <f t="shared" si="449"/>
        <v/>
      </c>
      <c r="CT304" s="140" t="str">
        <f t="shared" si="490"/>
        <v/>
      </c>
      <c r="CU304" s="135" t="str">
        <f t="shared" si="491"/>
        <v/>
      </c>
      <c r="CV304" s="137" t="str">
        <f>IF(C304="","",'[1]رصد درجات'!AG304)</f>
        <v/>
      </c>
      <c r="CW304" s="137" t="str">
        <f t="shared" si="450"/>
        <v/>
      </c>
      <c r="CX304" s="137" t="str">
        <f>IF(C304="","",'[1]رصد درجات'!BD304)</f>
        <v/>
      </c>
      <c r="CY304" s="140" t="str">
        <f t="shared" si="451"/>
        <v/>
      </c>
      <c r="CZ304" s="140" t="str">
        <f t="shared" si="452"/>
        <v/>
      </c>
      <c r="DA304" s="135" t="str">
        <f t="shared" si="453"/>
        <v/>
      </c>
      <c r="DB304" s="141" t="str">
        <f t="shared" si="454"/>
        <v/>
      </c>
      <c r="DC304" s="142" t="str">
        <f t="shared" si="455"/>
        <v/>
      </c>
      <c r="DD304" s="141" t="str">
        <f t="shared" si="456"/>
        <v/>
      </c>
      <c r="DE304" s="142" t="str">
        <f t="shared" si="457"/>
        <v/>
      </c>
      <c r="DF304" s="137" t="str">
        <f>IF(C304="","",'[1]رصد درجات'!AH304)</f>
        <v/>
      </c>
      <c r="DG304" s="137" t="str">
        <f>IF(C304="","",'[1]رصد درجات'!AT304)</f>
        <v/>
      </c>
      <c r="DH304" s="137" t="str">
        <f t="shared" si="458"/>
        <v/>
      </c>
      <c r="DI304" s="137" t="str">
        <f t="shared" si="459"/>
        <v/>
      </c>
      <c r="DJ304" s="137" t="str">
        <f>IF(C304="","",'[1]رصد درجات'!BE304)</f>
        <v/>
      </c>
      <c r="DK304" s="137" t="str">
        <f>IF(C304="","",'[1]رصد درجات'!BQ304)</f>
        <v/>
      </c>
      <c r="DL304" s="137" t="str">
        <f t="shared" si="460"/>
        <v/>
      </c>
      <c r="DM304" s="137" t="str">
        <f t="shared" si="461"/>
        <v/>
      </c>
      <c r="DN304" s="137" t="str">
        <f t="shared" si="462"/>
        <v/>
      </c>
      <c r="DO304" s="138" t="str">
        <f t="shared" si="463"/>
        <v/>
      </c>
      <c r="DP304" s="143" t="str">
        <f t="shared" si="464"/>
        <v/>
      </c>
      <c r="DQ304" s="144" t="str">
        <f t="shared" si="465"/>
        <v/>
      </c>
      <c r="DR304" s="145">
        <f t="shared" si="466"/>
        <v>0</v>
      </c>
      <c r="DS304" s="146" t="str">
        <f t="shared" si="467"/>
        <v/>
      </c>
      <c r="DT304" s="147" t="str">
        <f t="shared" si="468"/>
        <v/>
      </c>
      <c r="DU304" s="147" t="str">
        <f t="shared" si="469"/>
        <v/>
      </c>
      <c r="DV304" s="147" t="str">
        <f t="shared" si="470"/>
        <v/>
      </c>
      <c r="DW304" s="147" t="str">
        <f t="shared" si="471"/>
        <v/>
      </c>
      <c r="DX304" s="147" t="str">
        <f t="shared" si="472"/>
        <v/>
      </c>
      <c r="DY304" s="147" t="str">
        <f t="shared" si="473"/>
        <v/>
      </c>
      <c r="DZ304" s="147" t="str">
        <f t="shared" si="474"/>
        <v/>
      </c>
      <c r="EA304" s="148"/>
      <c r="EB304" s="148"/>
      <c r="EC304" s="148"/>
      <c r="ED304" s="148"/>
      <c r="EE304" s="148"/>
      <c r="EF304" s="148"/>
      <c r="EG304" s="148"/>
      <c r="EH304" s="148"/>
      <c r="EI304" s="148"/>
      <c r="EJ304" s="148"/>
      <c r="EK304" s="149"/>
      <c r="EL304" s="150" t="str">
        <f t="shared" si="475"/>
        <v/>
      </c>
      <c r="EM304" s="145"/>
      <c r="EN304" s="145"/>
      <c r="EO304" s="151" t="str">
        <f>IF(C304="","",IF(EL304=TRUE,'[1]بيانات أساسية'!$Z$16,'[1]بيانات أساسية'!$Y$17))</f>
        <v/>
      </c>
      <c r="EP304" s="152" t="str">
        <f t="shared" si="426"/>
        <v/>
      </c>
      <c r="EQ304" s="153" t="str">
        <f t="shared" si="476"/>
        <v/>
      </c>
      <c r="ER304" s="153" t="str">
        <f t="shared" si="477"/>
        <v/>
      </c>
      <c r="ES304" s="159"/>
      <c r="GD304" s="157" t="str">
        <f t="shared" si="478"/>
        <v/>
      </c>
      <c r="GE304" s="157" t="str">
        <f t="shared" si="479"/>
        <v/>
      </c>
      <c r="GF304" s="157" t="str">
        <f t="shared" si="480"/>
        <v/>
      </c>
      <c r="GG304" s="157" t="str">
        <f t="shared" si="481"/>
        <v/>
      </c>
      <c r="GH304" s="157" t="str">
        <f t="shared" si="482"/>
        <v/>
      </c>
      <c r="GI304" s="157" t="str">
        <f t="shared" si="483"/>
        <v/>
      </c>
      <c r="GJ304" s="157" t="str">
        <f t="shared" si="484"/>
        <v/>
      </c>
      <c r="GK304" s="157" t="str">
        <f t="shared" si="485"/>
        <v/>
      </c>
      <c r="GL304" s="157" t="str">
        <f t="shared" si="486"/>
        <v/>
      </c>
      <c r="GM304" s="158" t="str">
        <f t="shared" si="487"/>
        <v/>
      </c>
      <c r="GN304" s="157" t="str">
        <f t="shared" si="488"/>
        <v/>
      </c>
      <c r="GO304" s="145" t="str">
        <f t="shared" si="489"/>
        <v/>
      </c>
    </row>
    <row r="305" spans="1:197" s="156" customFormat="1" ht="27" customHeight="1" thickBot="1">
      <c r="A305" s="132" t="str">
        <f>IF('[1]رصد درجات'!A305="","",'[1]رصد درجات'!A305)</f>
        <v/>
      </c>
      <c r="B305" s="132" t="str">
        <f>IF('[1]رصد درجات'!B305="","",'[1]رصد درجات'!B305)</f>
        <v/>
      </c>
      <c r="C305" s="132" t="str">
        <f>IF('[1]رصد درجات'!C305="","",'[1]رصد درجات'!C305)</f>
        <v/>
      </c>
      <c r="D305" s="133" t="str">
        <f>IF('[1]رصد درجات'!D305="","",'[1]رصد درجات'!D305)</f>
        <v/>
      </c>
      <c r="E305" s="132" t="str">
        <f>IF('[1]رصد درجات'!E305="","",'[1]رصد درجات'!E305)</f>
        <v/>
      </c>
      <c r="F305" s="132" t="str">
        <f>IF('[1]رصد درجات'!F305="","",'[1]رصد درجات'!F305)</f>
        <v/>
      </c>
      <c r="G305" s="132" t="str">
        <f>IF('[1]رصد درجات'!G305="","",'[1]رصد درجات'!G305)</f>
        <v/>
      </c>
      <c r="H305" s="132" t="str">
        <f>IF('[1]رصد درجات'!H305="","",'[1]رصد درجات'!H305)</f>
        <v/>
      </c>
      <c r="I305" s="132" t="str">
        <f>IF('[1]رصد درجات'!I305="","",'[1]رصد درجات'!I305)</f>
        <v/>
      </c>
      <c r="J305" s="132" t="str">
        <f>IF('[1]رصد درجات'!J305="","",'[1]رصد درجات'!J305)</f>
        <v/>
      </c>
      <c r="K305" s="132" t="str">
        <f>IF('[1]رصد درجات'!K305="","",'[1]رصد درجات'!K305)</f>
        <v/>
      </c>
      <c r="L305" s="132" t="str">
        <f>IF('[1]رصد درجات'!L305="","",'[1]رصد درجات'!L305)</f>
        <v/>
      </c>
      <c r="M305" s="134" t="str">
        <f>IF('[1]رصد درجات'!M305="","",'[1]رصد درجات'!M305)</f>
        <v/>
      </c>
      <c r="N305" s="134" t="str">
        <f>IF('[1]رصد درجات'!N305="","",'[1]رصد درجات'!N305)</f>
        <v/>
      </c>
      <c r="O305" s="132" t="str">
        <f>IF(C305="","",'[1]رصد درجات'!Y305)</f>
        <v/>
      </c>
      <c r="P305" s="132" t="str">
        <f>IF(C305="","",'[1]رصد درجات'!AL305)</f>
        <v/>
      </c>
      <c r="Q305" s="132" t="str">
        <f t="shared" si="427"/>
        <v/>
      </c>
      <c r="R305" s="135" t="str">
        <f t="shared" si="428"/>
        <v/>
      </c>
      <c r="S305" s="132" t="str">
        <f>IF(C305="","",'[1]رصد درجات'!AV305)</f>
        <v/>
      </c>
      <c r="T305" s="132" t="str">
        <f>IF(C305="","",'[1]رصد درجات'!BI305)</f>
        <v/>
      </c>
      <c r="U305" s="132" t="str">
        <f t="shared" si="429"/>
        <v/>
      </c>
      <c r="V305" s="132" t="str">
        <f t="shared" si="430"/>
        <v/>
      </c>
      <c r="W305" s="132" t="str">
        <f t="shared" si="431"/>
        <v/>
      </c>
      <c r="X305" s="136" t="str">
        <f t="shared" si="432"/>
        <v/>
      </c>
      <c r="Y305" s="137" t="str">
        <f>IF(C305="","",'[1]رصد درجات'!Z305)</f>
        <v/>
      </c>
      <c r="Z305" s="137" t="str">
        <f>IF(C305="","",'[1]رصد درجات'!AM305)</f>
        <v/>
      </c>
      <c r="AA305" s="137" t="str">
        <f t="shared" si="402"/>
        <v/>
      </c>
      <c r="AB305" s="137" t="str">
        <f t="shared" si="433"/>
        <v/>
      </c>
      <c r="AC305" s="137" t="str">
        <f>IF(C305="","",'[1]رصد درجات'!AV305)</f>
        <v/>
      </c>
      <c r="AD305" s="137" t="str">
        <f>IF(C305="","",'[1]رصد درجات'!BI305)</f>
        <v/>
      </c>
      <c r="AE305" s="137" t="str">
        <f t="shared" si="403"/>
        <v/>
      </c>
      <c r="AF305" s="137" t="str">
        <f t="shared" si="404"/>
        <v/>
      </c>
      <c r="AG305" s="137" t="str">
        <f t="shared" si="434"/>
        <v/>
      </c>
      <c r="AH305" s="138" t="str">
        <f t="shared" si="435"/>
        <v/>
      </c>
      <c r="AI305" s="137" t="str">
        <f>IF(C305="","",'[1]رصد درجات'!AA305)</f>
        <v/>
      </c>
      <c r="AJ305" s="137" t="str">
        <f>IF(C305="","",'[1]رصد درجات'!AN305)</f>
        <v/>
      </c>
      <c r="AK305" s="137" t="str">
        <f t="shared" si="405"/>
        <v/>
      </c>
      <c r="AL305" s="139" t="str">
        <f t="shared" si="436"/>
        <v/>
      </c>
      <c r="AM305" s="137" t="str">
        <f>IF(C305="","",'[1]رصد درجات'!AX305)</f>
        <v/>
      </c>
      <c r="AN305" s="137" t="str">
        <f>IF(C305="","",'[1]رصد درجات'!BK305)</f>
        <v/>
      </c>
      <c r="AO305" s="137" t="str">
        <f t="shared" si="406"/>
        <v/>
      </c>
      <c r="AP305" s="137" t="str">
        <f t="shared" si="407"/>
        <v/>
      </c>
      <c r="AQ305" s="137" t="str">
        <f t="shared" si="408"/>
        <v/>
      </c>
      <c r="AR305" s="138" t="str">
        <f t="shared" si="437"/>
        <v/>
      </c>
      <c r="AS305" s="137" t="str">
        <f>IF(C305="","",'[1]رصد درجات'!AB305)</f>
        <v/>
      </c>
      <c r="AT305" s="137" t="str">
        <f>IF(C305="","",'[1]رصد درجات'!AO305)</f>
        <v/>
      </c>
      <c r="AU305" s="137" t="str">
        <f>IF(C305="","",'[1]رصد درجات'!AP305)</f>
        <v/>
      </c>
      <c r="AV305" s="137" t="str">
        <f t="shared" si="409"/>
        <v/>
      </c>
      <c r="AW305" s="137" t="str">
        <f t="shared" si="438"/>
        <v/>
      </c>
      <c r="AX305" s="137" t="str">
        <f>IF(C305="","",'[1]رصد درجات'!AY305)</f>
        <v/>
      </c>
      <c r="AY305" s="137" t="str">
        <f>IF(C305="","",'[1]رصد درجات'!BL305)</f>
        <v/>
      </c>
      <c r="AZ305" s="137" t="str">
        <f>IF(C305="","",'[1]رصد درجات'!BM305)</f>
        <v/>
      </c>
      <c r="BA305" s="137" t="str">
        <f t="shared" si="410"/>
        <v/>
      </c>
      <c r="BB305" s="137" t="str">
        <f t="shared" si="411"/>
        <v/>
      </c>
      <c r="BC305" s="137" t="str">
        <f t="shared" si="412"/>
        <v/>
      </c>
      <c r="BD305" s="137" t="str">
        <f t="shared" si="413"/>
        <v/>
      </c>
      <c r="BE305" s="138" t="str">
        <f t="shared" si="439"/>
        <v/>
      </c>
      <c r="BF305" s="137" t="str">
        <f>IF(C305="","",'[1]رصد درجات'!AC305)</f>
        <v/>
      </c>
      <c r="BG305" s="137" t="str">
        <f>IF(C305="","",'[1]رصد درجات'!AI305)</f>
        <v/>
      </c>
      <c r="BH305" s="137" t="str">
        <f>IF(C305="","",'[1]رصد درجات'!AQ305)</f>
        <v/>
      </c>
      <c r="BI305" s="137" t="str">
        <f t="shared" si="414"/>
        <v/>
      </c>
      <c r="BJ305" s="137" t="str">
        <f t="shared" si="440"/>
        <v/>
      </c>
      <c r="BK305" s="137" t="str">
        <f>IF(C305="","",'[1]رصد درجات'!AZ305)</f>
        <v/>
      </c>
      <c r="BL305" s="137" t="str">
        <f>IF(C305="","",'[1]رصد درجات'!BF305)</f>
        <v/>
      </c>
      <c r="BM305" s="137" t="str">
        <f>IF(C305="","",'[1]رصد درجات'!BN305)</f>
        <v/>
      </c>
      <c r="BN305" s="137" t="str">
        <f t="shared" si="415"/>
        <v/>
      </c>
      <c r="BO305" s="137" t="str">
        <f t="shared" si="416"/>
        <v/>
      </c>
      <c r="BP305" s="137" t="str">
        <f t="shared" si="417"/>
        <v/>
      </c>
      <c r="BQ305" s="137" t="str">
        <f t="shared" si="418"/>
        <v/>
      </c>
      <c r="BR305" s="138" t="str">
        <f t="shared" si="441"/>
        <v/>
      </c>
      <c r="BS305" s="137" t="str">
        <f>IF(C305="","",'[1]رصد درجات'!AD305)</f>
        <v/>
      </c>
      <c r="BT305" s="137" t="str">
        <f>IF(C305="","",'[1]رصد درجات'!AR305)</f>
        <v/>
      </c>
      <c r="BU305" s="137" t="str">
        <f t="shared" si="419"/>
        <v/>
      </c>
      <c r="BV305" s="137" t="str">
        <f t="shared" si="442"/>
        <v/>
      </c>
      <c r="BW305" s="137" t="str">
        <f>IF(C305="","",'[1]رصد درجات'!BA305)</f>
        <v/>
      </c>
      <c r="BX305" s="137" t="str">
        <f>IF(C305="","",'[1]رصد درجات'!BO305)</f>
        <v/>
      </c>
      <c r="BY305" s="137" t="str">
        <f t="shared" si="420"/>
        <v/>
      </c>
      <c r="BZ305" s="137" t="str">
        <f t="shared" si="443"/>
        <v/>
      </c>
      <c r="CA305" s="137" t="str">
        <f t="shared" si="421"/>
        <v/>
      </c>
      <c r="CB305" s="138" t="str">
        <f t="shared" si="444"/>
        <v/>
      </c>
      <c r="CC305" s="137" t="str">
        <f>IF(C305="","",'[1]رصد درجات'!AE305)</f>
        <v/>
      </c>
      <c r="CD305" s="137" t="str">
        <f>IF(C305="","",'[1]رصد درجات'!AJ305)</f>
        <v/>
      </c>
      <c r="CE305" s="137" t="str">
        <f>IF(C305="","",'[1]رصد درجات'!AS305)</f>
        <v/>
      </c>
      <c r="CF305" s="137" t="str">
        <f t="shared" si="422"/>
        <v/>
      </c>
      <c r="CG305" s="137" t="str">
        <f t="shared" si="445"/>
        <v/>
      </c>
      <c r="CH305" s="137" t="str">
        <f>IF(C305="","",'[1]رصد درجات'!BB305)</f>
        <v/>
      </c>
      <c r="CI305" s="137" t="str">
        <f>IF(C305="","",'[1]رصد درجات'!BF305)</f>
        <v/>
      </c>
      <c r="CJ305" s="137" t="str">
        <f>IF(C305="","",'[1]رصد درجات'!BP305)</f>
        <v/>
      </c>
      <c r="CK305" s="137" t="str">
        <f t="shared" si="423"/>
        <v/>
      </c>
      <c r="CL305" s="137" t="str">
        <f t="shared" si="424"/>
        <v/>
      </c>
      <c r="CM305" s="137" t="str">
        <f t="shared" si="425"/>
        <v/>
      </c>
      <c r="CN305" s="137" t="str">
        <f t="shared" si="446"/>
        <v/>
      </c>
      <c r="CO305" s="138" t="str">
        <f t="shared" si="447"/>
        <v/>
      </c>
      <c r="CP305" s="140" t="str">
        <f>IF(C305="","",'[1]رصد درجات'!AF305)</f>
        <v/>
      </c>
      <c r="CQ305" s="135" t="str">
        <f t="shared" si="448"/>
        <v/>
      </c>
      <c r="CR305" s="140" t="str">
        <f>IF(C305="","",'[1]رصد درجات'!BC305)</f>
        <v/>
      </c>
      <c r="CS305" s="140" t="str">
        <f t="shared" si="449"/>
        <v/>
      </c>
      <c r="CT305" s="140" t="str">
        <f t="shared" si="490"/>
        <v/>
      </c>
      <c r="CU305" s="135" t="str">
        <f t="shared" si="491"/>
        <v/>
      </c>
      <c r="CV305" s="137" t="str">
        <f>IF(C305="","",'[1]رصد درجات'!AG305)</f>
        <v/>
      </c>
      <c r="CW305" s="137" t="str">
        <f t="shared" si="450"/>
        <v/>
      </c>
      <c r="CX305" s="137" t="str">
        <f>IF(C305="","",'[1]رصد درجات'!BD305)</f>
        <v/>
      </c>
      <c r="CY305" s="140" t="str">
        <f t="shared" si="451"/>
        <v/>
      </c>
      <c r="CZ305" s="140" t="str">
        <f t="shared" si="452"/>
        <v/>
      </c>
      <c r="DA305" s="135" t="str">
        <f t="shared" si="453"/>
        <v/>
      </c>
      <c r="DB305" s="141" t="str">
        <f t="shared" si="454"/>
        <v/>
      </c>
      <c r="DC305" s="142" t="str">
        <f t="shared" si="455"/>
        <v/>
      </c>
      <c r="DD305" s="141" t="str">
        <f t="shared" si="456"/>
        <v/>
      </c>
      <c r="DE305" s="142" t="str">
        <f t="shared" si="457"/>
        <v/>
      </c>
      <c r="DF305" s="137" t="str">
        <f>IF(C305="","",'[1]رصد درجات'!AH305)</f>
        <v/>
      </c>
      <c r="DG305" s="137" t="str">
        <f>IF(C305="","",'[1]رصد درجات'!AT305)</f>
        <v/>
      </c>
      <c r="DH305" s="137" t="str">
        <f t="shared" si="458"/>
        <v/>
      </c>
      <c r="DI305" s="137" t="str">
        <f t="shared" si="459"/>
        <v/>
      </c>
      <c r="DJ305" s="137" t="str">
        <f>IF(C305="","",'[1]رصد درجات'!BE305)</f>
        <v/>
      </c>
      <c r="DK305" s="137" t="str">
        <f>IF(C305="","",'[1]رصد درجات'!BQ305)</f>
        <v/>
      </c>
      <c r="DL305" s="137" t="str">
        <f t="shared" si="460"/>
        <v/>
      </c>
      <c r="DM305" s="137" t="str">
        <f t="shared" si="461"/>
        <v/>
      </c>
      <c r="DN305" s="137" t="str">
        <f t="shared" si="462"/>
        <v/>
      </c>
      <c r="DO305" s="138" t="str">
        <f t="shared" si="463"/>
        <v/>
      </c>
      <c r="DP305" s="143" t="str">
        <f t="shared" si="464"/>
        <v/>
      </c>
      <c r="DQ305" s="144" t="str">
        <f t="shared" si="465"/>
        <v/>
      </c>
      <c r="DR305" s="145">
        <f t="shared" si="466"/>
        <v>0</v>
      </c>
      <c r="DS305" s="146" t="str">
        <f t="shared" si="467"/>
        <v/>
      </c>
      <c r="DT305" s="147" t="str">
        <f t="shared" si="468"/>
        <v/>
      </c>
      <c r="DU305" s="147" t="str">
        <f t="shared" si="469"/>
        <v/>
      </c>
      <c r="DV305" s="147" t="str">
        <f t="shared" si="470"/>
        <v/>
      </c>
      <c r="DW305" s="147" t="str">
        <f t="shared" si="471"/>
        <v/>
      </c>
      <c r="DX305" s="147" t="str">
        <f t="shared" si="472"/>
        <v/>
      </c>
      <c r="DY305" s="147" t="str">
        <f t="shared" si="473"/>
        <v/>
      </c>
      <c r="DZ305" s="147" t="str">
        <f t="shared" si="474"/>
        <v/>
      </c>
      <c r="EA305" s="148"/>
      <c r="EB305" s="148"/>
      <c r="EC305" s="148"/>
      <c r="ED305" s="148"/>
      <c r="EE305" s="148"/>
      <c r="EF305" s="148"/>
      <c r="EG305" s="148"/>
      <c r="EH305" s="148"/>
      <c r="EI305" s="148"/>
      <c r="EJ305" s="148"/>
      <c r="EK305" s="149"/>
      <c r="EL305" s="150" t="str">
        <f t="shared" si="475"/>
        <v/>
      </c>
      <c r="EM305" s="145"/>
      <c r="EN305" s="145"/>
      <c r="EO305" s="151" t="str">
        <f>IF(C305="","",IF(EL305=TRUE,'[1]بيانات أساسية'!$Z$16,'[1]بيانات أساسية'!$Y$17))</f>
        <v/>
      </c>
      <c r="EP305" s="152" t="str">
        <f t="shared" si="426"/>
        <v/>
      </c>
      <c r="EQ305" s="153" t="str">
        <f t="shared" si="476"/>
        <v/>
      </c>
      <c r="ER305" s="153" t="str">
        <f t="shared" si="477"/>
        <v/>
      </c>
      <c r="ES305" s="159"/>
      <c r="GD305" s="157" t="str">
        <f t="shared" si="478"/>
        <v/>
      </c>
      <c r="GE305" s="157" t="str">
        <f t="shared" si="479"/>
        <v/>
      </c>
      <c r="GF305" s="157" t="str">
        <f t="shared" si="480"/>
        <v/>
      </c>
      <c r="GG305" s="157" t="str">
        <f t="shared" si="481"/>
        <v/>
      </c>
      <c r="GH305" s="157" t="str">
        <f t="shared" si="482"/>
        <v/>
      </c>
      <c r="GI305" s="157" t="str">
        <f t="shared" si="483"/>
        <v/>
      </c>
      <c r="GJ305" s="157" t="str">
        <f t="shared" si="484"/>
        <v/>
      </c>
      <c r="GK305" s="157" t="str">
        <f t="shared" si="485"/>
        <v/>
      </c>
      <c r="GL305" s="157" t="str">
        <f t="shared" si="486"/>
        <v/>
      </c>
      <c r="GM305" s="158" t="str">
        <f t="shared" si="487"/>
        <v/>
      </c>
      <c r="GN305" s="157" t="str">
        <f t="shared" si="488"/>
        <v/>
      </c>
      <c r="GO305" s="145" t="str">
        <f t="shared" si="489"/>
        <v/>
      </c>
    </row>
    <row r="306" spans="1:197" s="156" customFormat="1" ht="27" customHeight="1" thickBot="1">
      <c r="A306" s="132" t="str">
        <f>IF('[1]رصد درجات'!A306="","",'[1]رصد درجات'!A306)</f>
        <v/>
      </c>
      <c r="B306" s="132" t="str">
        <f>IF('[1]رصد درجات'!B306="","",'[1]رصد درجات'!B306)</f>
        <v/>
      </c>
      <c r="C306" s="132" t="str">
        <f>IF('[1]رصد درجات'!C306="","",'[1]رصد درجات'!C306)</f>
        <v/>
      </c>
      <c r="D306" s="133" t="str">
        <f>IF('[1]رصد درجات'!D306="","",'[1]رصد درجات'!D306)</f>
        <v/>
      </c>
      <c r="E306" s="132" t="str">
        <f>IF('[1]رصد درجات'!E306="","",'[1]رصد درجات'!E306)</f>
        <v/>
      </c>
      <c r="F306" s="132" t="str">
        <f>IF('[1]رصد درجات'!F306="","",'[1]رصد درجات'!F306)</f>
        <v/>
      </c>
      <c r="G306" s="132" t="str">
        <f>IF('[1]رصد درجات'!G306="","",'[1]رصد درجات'!G306)</f>
        <v/>
      </c>
      <c r="H306" s="132" t="str">
        <f>IF('[1]رصد درجات'!H306="","",'[1]رصد درجات'!H306)</f>
        <v/>
      </c>
      <c r="I306" s="132" t="str">
        <f>IF('[1]رصد درجات'!I306="","",'[1]رصد درجات'!I306)</f>
        <v/>
      </c>
      <c r="J306" s="132" t="str">
        <f>IF('[1]رصد درجات'!J306="","",'[1]رصد درجات'!J306)</f>
        <v/>
      </c>
      <c r="K306" s="132" t="str">
        <f>IF('[1]رصد درجات'!K306="","",'[1]رصد درجات'!K306)</f>
        <v/>
      </c>
      <c r="L306" s="132" t="str">
        <f>IF('[1]رصد درجات'!L306="","",'[1]رصد درجات'!L306)</f>
        <v/>
      </c>
      <c r="M306" s="134" t="str">
        <f>IF('[1]رصد درجات'!M306="","",'[1]رصد درجات'!M306)</f>
        <v/>
      </c>
      <c r="N306" s="134" t="str">
        <f>IF('[1]رصد درجات'!N306="","",'[1]رصد درجات'!N306)</f>
        <v/>
      </c>
      <c r="O306" s="132" t="str">
        <f>IF(C306="","",'[1]رصد درجات'!Y306)</f>
        <v/>
      </c>
      <c r="P306" s="132" t="str">
        <f>IF(C306="","",'[1]رصد درجات'!AL306)</f>
        <v/>
      </c>
      <c r="Q306" s="132" t="str">
        <f t="shared" si="427"/>
        <v/>
      </c>
      <c r="R306" s="135" t="str">
        <f t="shared" si="428"/>
        <v/>
      </c>
      <c r="S306" s="132" t="str">
        <f>IF(C306="","",'[1]رصد درجات'!AV306)</f>
        <v/>
      </c>
      <c r="T306" s="132" t="str">
        <f>IF(C306="","",'[1]رصد درجات'!BI306)</f>
        <v/>
      </c>
      <c r="U306" s="132" t="str">
        <f t="shared" si="429"/>
        <v/>
      </c>
      <c r="V306" s="132" t="str">
        <f t="shared" si="430"/>
        <v/>
      </c>
      <c r="W306" s="132" t="str">
        <f t="shared" si="431"/>
        <v/>
      </c>
      <c r="X306" s="136" t="str">
        <f t="shared" si="432"/>
        <v/>
      </c>
      <c r="Y306" s="137" t="str">
        <f>IF(C306="","",'[1]رصد درجات'!Z306)</f>
        <v/>
      </c>
      <c r="Z306" s="137" t="str">
        <f>IF(C306="","",'[1]رصد درجات'!AM306)</f>
        <v/>
      </c>
      <c r="AA306" s="137" t="str">
        <f t="shared" si="402"/>
        <v/>
      </c>
      <c r="AB306" s="137" t="str">
        <f t="shared" si="433"/>
        <v/>
      </c>
      <c r="AC306" s="137" t="str">
        <f>IF(C306="","",'[1]رصد درجات'!AV306)</f>
        <v/>
      </c>
      <c r="AD306" s="137" t="str">
        <f>IF(C306="","",'[1]رصد درجات'!BI306)</f>
        <v/>
      </c>
      <c r="AE306" s="137" t="str">
        <f t="shared" si="403"/>
        <v/>
      </c>
      <c r="AF306" s="137" t="str">
        <f t="shared" si="404"/>
        <v/>
      </c>
      <c r="AG306" s="137" t="str">
        <f t="shared" si="434"/>
        <v/>
      </c>
      <c r="AH306" s="138" t="str">
        <f t="shared" si="435"/>
        <v/>
      </c>
      <c r="AI306" s="137" t="str">
        <f>IF(C306="","",'[1]رصد درجات'!AA306)</f>
        <v/>
      </c>
      <c r="AJ306" s="137" t="str">
        <f>IF(C306="","",'[1]رصد درجات'!AN306)</f>
        <v/>
      </c>
      <c r="AK306" s="137" t="str">
        <f t="shared" si="405"/>
        <v/>
      </c>
      <c r="AL306" s="139" t="str">
        <f t="shared" si="436"/>
        <v/>
      </c>
      <c r="AM306" s="137" t="str">
        <f>IF(C306="","",'[1]رصد درجات'!AX306)</f>
        <v/>
      </c>
      <c r="AN306" s="137" t="str">
        <f>IF(C306="","",'[1]رصد درجات'!BK306)</f>
        <v/>
      </c>
      <c r="AO306" s="137" t="str">
        <f t="shared" si="406"/>
        <v/>
      </c>
      <c r="AP306" s="137" t="str">
        <f t="shared" si="407"/>
        <v/>
      </c>
      <c r="AQ306" s="137" t="str">
        <f t="shared" si="408"/>
        <v/>
      </c>
      <c r="AR306" s="138" t="str">
        <f t="shared" si="437"/>
        <v/>
      </c>
      <c r="AS306" s="137" t="str">
        <f>IF(C306="","",'[1]رصد درجات'!AB306)</f>
        <v/>
      </c>
      <c r="AT306" s="137" t="str">
        <f>IF(C306="","",'[1]رصد درجات'!AO306)</f>
        <v/>
      </c>
      <c r="AU306" s="137" t="str">
        <f>IF(C306="","",'[1]رصد درجات'!AP306)</f>
        <v/>
      </c>
      <c r="AV306" s="137" t="str">
        <f t="shared" si="409"/>
        <v/>
      </c>
      <c r="AW306" s="137" t="str">
        <f t="shared" si="438"/>
        <v/>
      </c>
      <c r="AX306" s="137" t="str">
        <f>IF(C306="","",'[1]رصد درجات'!AY306)</f>
        <v/>
      </c>
      <c r="AY306" s="137" t="str">
        <f>IF(C306="","",'[1]رصد درجات'!BL306)</f>
        <v/>
      </c>
      <c r="AZ306" s="137" t="str">
        <f>IF(C306="","",'[1]رصد درجات'!BM306)</f>
        <v/>
      </c>
      <c r="BA306" s="137" t="str">
        <f t="shared" si="410"/>
        <v/>
      </c>
      <c r="BB306" s="137" t="str">
        <f t="shared" si="411"/>
        <v/>
      </c>
      <c r="BC306" s="137" t="str">
        <f t="shared" si="412"/>
        <v/>
      </c>
      <c r="BD306" s="137" t="str">
        <f t="shared" si="413"/>
        <v/>
      </c>
      <c r="BE306" s="138" t="str">
        <f t="shared" si="439"/>
        <v/>
      </c>
      <c r="BF306" s="137" t="str">
        <f>IF(C306="","",'[1]رصد درجات'!AC306)</f>
        <v/>
      </c>
      <c r="BG306" s="137" t="str">
        <f>IF(C306="","",'[1]رصد درجات'!AI306)</f>
        <v/>
      </c>
      <c r="BH306" s="137" t="str">
        <f>IF(C306="","",'[1]رصد درجات'!AQ306)</f>
        <v/>
      </c>
      <c r="BI306" s="137" t="str">
        <f t="shared" si="414"/>
        <v/>
      </c>
      <c r="BJ306" s="137" t="str">
        <f t="shared" si="440"/>
        <v/>
      </c>
      <c r="BK306" s="137" t="str">
        <f>IF(C306="","",'[1]رصد درجات'!AZ306)</f>
        <v/>
      </c>
      <c r="BL306" s="137" t="str">
        <f>IF(C306="","",'[1]رصد درجات'!BF306)</f>
        <v/>
      </c>
      <c r="BM306" s="137" t="str">
        <f>IF(C306="","",'[1]رصد درجات'!BN306)</f>
        <v/>
      </c>
      <c r="BN306" s="137" t="str">
        <f t="shared" si="415"/>
        <v/>
      </c>
      <c r="BO306" s="137" t="str">
        <f t="shared" si="416"/>
        <v/>
      </c>
      <c r="BP306" s="137" t="str">
        <f t="shared" si="417"/>
        <v/>
      </c>
      <c r="BQ306" s="137" t="str">
        <f t="shared" si="418"/>
        <v/>
      </c>
      <c r="BR306" s="138" t="str">
        <f t="shared" si="441"/>
        <v/>
      </c>
      <c r="BS306" s="137" t="str">
        <f>IF(C306="","",'[1]رصد درجات'!AD306)</f>
        <v/>
      </c>
      <c r="BT306" s="137" t="str">
        <f>IF(C306="","",'[1]رصد درجات'!AR306)</f>
        <v/>
      </c>
      <c r="BU306" s="137" t="str">
        <f t="shared" si="419"/>
        <v/>
      </c>
      <c r="BV306" s="137" t="str">
        <f t="shared" si="442"/>
        <v/>
      </c>
      <c r="BW306" s="137" t="str">
        <f>IF(C306="","",'[1]رصد درجات'!BA306)</f>
        <v/>
      </c>
      <c r="BX306" s="137" t="str">
        <f>IF(C306="","",'[1]رصد درجات'!BO306)</f>
        <v/>
      </c>
      <c r="BY306" s="137" t="str">
        <f t="shared" si="420"/>
        <v/>
      </c>
      <c r="BZ306" s="137" t="str">
        <f t="shared" si="443"/>
        <v/>
      </c>
      <c r="CA306" s="137" t="str">
        <f t="shared" si="421"/>
        <v/>
      </c>
      <c r="CB306" s="138" t="str">
        <f t="shared" si="444"/>
        <v/>
      </c>
      <c r="CC306" s="137" t="str">
        <f>IF(C306="","",'[1]رصد درجات'!AE306)</f>
        <v/>
      </c>
      <c r="CD306" s="137" t="str">
        <f>IF(C306="","",'[1]رصد درجات'!AJ306)</f>
        <v/>
      </c>
      <c r="CE306" s="137" t="str">
        <f>IF(C306="","",'[1]رصد درجات'!AS306)</f>
        <v/>
      </c>
      <c r="CF306" s="137" t="str">
        <f t="shared" si="422"/>
        <v/>
      </c>
      <c r="CG306" s="137" t="str">
        <f t="shared" si="445"/>
        <v/>
      </c>
      <c r="CH306" s="137" t="str">
        <f>IF(C306="","",'[1]رصد درجات'!BB306)</f>
        <v/>
      </c>
      <c r="CI306" s="137" t="str">
        <f>IF(C306="","",'[1]رصد درجات'!BF306)</f>
        <v/>
      </c>
      <c r="CJ306" s="137" t="str">
        <f>IF(C306="","",'[1]رصد درجات'!BP306)</f>
        <v/>
      </c>
      <c r="CK306" s="137" t="str">
        <f t="shared" si="423"/>
        <v/>
      </c>
      <c r="CL306" s="137" t="str">
        <f t="shared" si="424"/>
        <v/>
      </c>
      <c r="CM306" s="137" t="str">
        <f t="shared" si="425"/>
        <v/>
      </c>
      <c r="CN306" s="137" t="str">
        <f t="shared" si="446"/>
        <v/>
      </c>
      <c r="CO306" s="138" t="str">
        <f t="shared" si="447"/>
        <v/>
      </c>
      <c r="CP306" s="140" t="str">
        <f>IF(C306="","",'[1]رصد درجات'!AF306)</f>
        <v/>
      </c>
      <c r="CQ306" s="135" t="str">
        <f t="shared" si="448"/>
        <v/>
      </c>
      <c r="CR306" s="140" t="str">
        <f>IF(C306="","",'[1]رصد درجات'!BC306)</f>
        <v/>
      </c>
      <c r="CS306" s="140" t="str">
        <f t="shared" si="449"/>
        <v/>
      </c>
      <c r="CT306" s="140" t="str">
        <f t="shared" si="490"/>
        <v/>
      </c>
      <c r="CU306" s="135" t="str">
        <f t="shared" si="491"/>
        <v/>
      </c>
      <c r="CV306" s="137" t="str">
        <f>IF(C306="","",'[1]رصد درجات'!AG306)</f>
        <v/>
      </c>
      <c r="CW306" s="137" t="str">
        <f t="shared" si="450"/>
        <v/>
      </c>
      <c r="CX306" s="137" t="str">
        <f>IF(C306="","",'[1]رصد درجات'!BD306)</f>
        <v/>
      </c>
      <c r="CY306" s="140" t="str">
        <f t="shared" si="451"/>
        <v/>
      </c>
      <c r="CZ306" s="140" t="str">
        <f t="shared" si="452"/>
        <v/>
      </c>
      <c r="DA306" s="135" t="str">
        <f t="shared" si="453"/>
        <v/>
      </c>
      <c r="DB306" s="141" t="str">
        <f t="shared" si="454"/>
        <v/>
      </c>
      <c r="DC306" s="142" t="str">
        <f t="shared" si="455"/>
        <v/>
      </c>
      <c r="DD306" s="141" t="str">
        <f t="shared" si="456"/>
        <v/>
      </c>
      <c r="DE306" s="142" t="str">
        <f t="shared" si="457"/>
        <v/>
      </c>
      <c r="DF306" s="137" t="str">
        <f>IF(C306="","",'[1]رصد درجات'!AH306)</f>
        <v/>
      </c>
      <c r="DG306" s="137" t="str">
        <f>IF(C306="","",'[1]رصد درجات'!AT306)</f>
        <v/>
      </c>
      <c r="DH306" s="137" t="str">
        <f t="shared" si="458"/>
        <v/>
      </c>
      <c r="DI306" s="137" t="str">
        <f t="shared" si="459"/>
        <v/>
      </c>
      <c r="DJ306" s="137" t="str">
        <f>IF(C306="","",'[1]رصد درجات'!BE306)</f>
        <v/>
      </c>
      <c r="DK306" s="137" t="str">
        <f>IF(C306="","",'[1]رصد درجات'!BQ306)</f>
        <v/>
      </c>
      <c r="DL306" s="137" t="str">
        <f t="shared" si="460"/>
        <v/>
      </c>
      <c r="DM306" s="137" t="str">
        <f t="shared" si="461"/>
        <v/>
      </c>
      <c r="DN306" s="137" t="str">
        <f t="shared" si="462"/>
        <v/>
      </c>
      <c r="DO306" s="138" t="str">
        <f t="shared" si="463"/>
        <v/>
      </c>
      <c r="DP306" s="143" t="str">
        <f t="shared" si="464"/>
        <v/>
      </c>
      <c r="DQ306" s="144" t="str">
        <f t="shared" si="465"/>
        <v/>
      </c>
      <c r="DR306" s="145">
        <f t="shared" si="466"/>
        <v>0</v>
      </c>
      <c r="DS306" s="146" t="str">
        <f t="shared" si="467"/>
        <v/>
      </c>
      <c r="DT306" s="147" t="str">
        <f t="shared" si="468"/>
        <v/>
      </c>
      <c r="DU306" s="147" t="str">
        <f t="shared" si="469"/>
        <v/>
      </c>
      <c r="DV306" s="147" t="str">
        <f t="shared" si="470"/>
        <v/>
      </c>
      <c r="DW306" s="147" t="str">
        <f t="shared" si="471"/>
        <v/>
      </c>
      <c r="DX306" s="147" t="str">
        <f t="shared" si="472"/>
        <v/>
      </c>
      <c r="DY306" s="147" t="str">
        <f t="shared" si="473"/>
        <v/>
      </c>
      <c r="DZ306" s="147" t="str">
        <f t="shared" si="474"/>
        <v/>
      </c>
      <c r="EA306" s="148"/>
      <c r="EB306" s="148"/>
      <c r="EC306" s="148"/>
      <c r="ED306" s="148"/>
      <c r="EE306" s="148"/>
      <c r="EF306" s="148"/>
      <c r="EG306" s="148"/>
      <c r="EH306" s="148"/>
      <c r="EI306" s="148"/>
      <c r="EJ306" s="148"/>
      <c r="EK306" s="149"/>
      <c r="EL306" s="150" t="str">
        <f t="shared" si="475"/>
        <v/>
      </c>
      <c r="EM306" s="145"/>
      <c r="EN306" s="145"/>
      <c r="EO306" s="151" t="str">
        <f>IF(C306="","",IF(EL306=TRUE,'[1]بيانات أساسية'!$Z$16,'[1]بيانات أساسية'!$Y$17))</f>
        <v/>
      </c>
      <c r="EP306" s="152" t="str">
        <f t="shared" si="426"/>
        <v/>
      </c>
      <c r="EQ306" s="153" t="str">
        <f t="shared" si="476"/>
        <v/>
      </c>
      <c r="ER306" s="153" t="str">
        <f t="shared" si="477"/>
        <v/>
      </c>
      <c r="ES306" s="159"/>
      <c r="GD306" s="157" t="str">
        <f t="shared" si="478"/>
        <v/>
      </c>
      <c r="GE306" s="157" t="str">
        <f t="shared" si="479"/>
        <v/>
      </c>
      <c r="GF306" s="157" t="str">
        <f t="shared" si="480"/>
        <v/>
      </c>
      <c r="GG306" s="157" t="str">
        <f t="shared" si="481"/>
        <v/>
      </c>
      <c r="GH306" s="157" t="str">
        <f t="shared" si="482"/>
        <v/>
      </c>
      <c r="GI306" s="157" t="str">
        <f t="shared" si="483"/>
        <v/>
      </c>
      <c r="GJ306" s="157" t="str">
        <f t="shared" si="484"/>
        <v/>
      </c>
      <c r="GK306" s="157" t="str">
        <f t="shared" si="485"/>
        <v/>
      </c>
      <c r="GL306" s="157" t="str">
        <f t="shared" si="486"/>
        <v/>
      </c>
      <c r="GM306" s="158" t="str">
        <f t="shared" si="487"/>
        <v/>
      </c>
      <c r="GN306" s="157" t="str">
        <f t="shared" si="488"/>
        <v/>
      </c>
      <c r="GO306" s="145" t="str">
        <f t="shared" si="489"/>
        <v/>
      </c>
    </row>
    <row r="307" spans="1:197" s="156" customFormat="1" ht="27" customHeight="1" thickBot="1">
      <c r="A307" s="132" t="str">
        <f>IF('[1]رصد درجات'!A307="","",'[1]رصد درجات'!A307)</f>
        <v/>
      </c>
      <c r="B307" s="132" t="str">
        <f>IF('[1]رصد درجات'!B307="","",'[1]رصد درجات'!B307)</f>
        <v/>
      </c>
      <c r="C307" s="132" t="str">
        <f>IF('[1]رصد درجات'!C307="","",'[1]رصد درجات'!C307)</f>
        <v/>
      </c>
      <c r="D307" s="133" t="str">
        <f>IF('[1]رصد درجات'!D307="","",'[1]رصد درجات'!D307)</f>
        <v/>
      </c>
      <c r="E307" s="132" t="str">
        <f>IF('[1]رصد درجات'!E307="","",'[1]رصد درجات'!E307)</f>
        <v/>
      </c>
      <c r="F307" s="132" t="str">
        <f>IF('[1]رصد درجات'!F307="","",'[1]رصد درجات'!F307)</f>
        <v/>
      </c>
      <c r="G307" s="132" t="str">
        <f>IF('[1]رصد درجات'!G307="","",'[1]رصد درجات'!G307)</f>
        <v/>
      </c>
      <c r="H307" s="132" t="str">
        <f>IF('[1]رصد درجات'!H307="","",'[1]رصد درجات'!H307)</f>
        <v/>
      </c>
      <c r="I307" s="132" t="str">
        <f>IF('[1]رصد درجات'!I307="","",'[1]رصد درجات'!I307)</f>
        <v/>
      </c>
      <c r="J307" s="132" t="str">
        <f>IF('[1]رصد درجات'!J307="","",'[1]رصد درجات'!J307)</f>
        <v/>
      </c>
      <c r="K307" s="132" t="str">
        <f>IF('[1]رصد درجات'!K307="","",'[1]رصد درجات'!K307)</f>
        <v/>
      </c>
      <c r="L307" s="132" t="str">
        <f>IF('[1]رصد درجات'!L307="","",'[1]رصد درجات'!L307)</f>
        <v/>
      </c>
      <c r="M307" s="134" t="str">
        <f>IF('[1]رصد درجات'!M307="","",'[1]رصد درجات'!M307)</f>
        <v/>
      </c>
      <c r="N307" s="134" t="str">
        <f>IF('[1]رصد درجات'!N307="","",'[1]رصد درجات'!N307)</f>
        <v/>
      </c>
      <c r="O307" s="132" t="str">
        <f>IF(C307="","",'[1]رصد درجات'!Y307)</f>
        <v/>
      </c>
      <c r="P307" s="132" t="str">
        <f>IF(C307="","",'[1]رصد درجات'!AL307)</f>
        <v/>
      </c>
      <c r="Q307" s="132" t="str">
        <f t="shared" si="427"/>
        <v/>
      </c>
      <c r="R307" s="135" t="str">
        <f t="shared" si="428"/>
        <v/>
      </c>
      <c r="S307" s="132" t="str">
        <f>IF(C307="","",'[1]رصد درجات'!AV307)</f>
        <v/>
      </c>
      <c r="T307" s="132" t="str">
        <f>IF(C307="","",'[1]رصد درجات'!BI307)</f>
        <v/>
      </c>
      <c r="U307" s="132" t="str">
        <f t="shared" si="429"/>
        <v/>
      </c>
      <c r="V307" s="132" t="str">
        <f t="shared" si="430"/>
        <v/>
      </c>
      <c r="W307" s="132" t="str">
        <f t="shared" si="431"/>
        <v/>
      </c>
      <c r="X307" s="136" t="str">
        <f t="shared" si="432"/>
        <v/>
      </c>
      <c r="Y307" s="137" t="str">
        <f>IF(C307="","",'[1]رصد درجات'!Z307)</f>
        <v/>
      </c>
      <c r="Z307" s="137" t="str">
        <f>IF(C307="","",'[1]رصد درجات'!AM307)</f>
        <v/>
      </c>
      <c r="AA307" s="137" t="str">
        <f t="shared" si="402"/>
        <v/>
      </c>
      <c r="AB307" s="137" t="str">
        <f t="shared" si="433"/>
        <v/>
      </c>
      <c r="AC307" s="137" t="str">
        <f>IF(C307="","",'[1]رصد درجات'!AV307)</f>
        <v/>
      </c>
      <c r="AD307" s="137" t="str">
        <f>IF(C307="","",'[1]رصد درجات'!BI307)</f>
        <v/>
      </c>
      <c r="AE307" s="137" t="str">
        <f t="shared" si="403"/>
        <v/>
      </c>
      <c r="AF307" s="137" t="str">
        <f t="shared" si="404"/>
        <v/>
      </c>
      <c r="AG307" s="137" t="str">
        <f t="shared" si="434"/>
        <v/>
      </c>
      <c r="AH307" s="138" t="str">
        <f t="shared" si="435"/>
        <v/>
      </c>
      <c r="AI307" s="137" t="str">
        <f>IF(C307="","",'[1]رصد درجات'!AA307)</f>
        <v/>
      </c>
      <c r="AJ307" s="137" t="str">
        <f>IF(C307="","",'[1]رصد درجات'!AN307)</f>
        <v/>
      </c>
      <c r="AK307" s="137" t="str">
        <f t="shared" si="405"/>
        <v/>
      </c>
      <c r="AL307" s="139" t="str">
        <f t="shared" si="436"/>
        <v/>
      </c>
      <c r="AM307" s="137" t="str">
        <f>IF(C307="","",'[1]رصد درجات'!AX307)</f>
        <v/>
      </c>
      <c r="AN307" s="137" t="str">
        <f>IF(C307="","",'[1]رصد درجات'!BK307)</f>
        <v/>
      </c>
      <c r="AO307" s="137" t="str">
        <f t="shared" si="406"/>
        <v/>
      </c>
      <c r="AP307" s="137" t="str">
        <f t="shared" si="407"/>
        <v/>
      </c>
      <c r="AQ307" s="137" t="str">
        <f t="shared" si="408"/>
        <v/>
      </c>
      <c r="AR307" s="138" t="str">
        <f t="shared" si="437"/>
        <v/>
      </c>
      <c r="AS307" s="137" t="str">
        <f>IF(C307="","",'[1]رصد درجات'!AB307)</f>
        <v/>
      </c>
      <c r="AT307" s="137" t="str">
        <f>IF(C307="","",'[1]رصد درجات'!AO307)</f>
        <v/>
      </c>
      <c r="AU307" s="137" t="str">
        <f>IF(C307="","",'[1]رصد درجات'!AP307)</f>
        <v/>
      </c>
      <c r="AV307" s="137" t="str">
        <f t="shared" si="409"/>
        <v/>
      </c>
      <c r="AW307" s="137" t="str">
        <f t="shared" si="438"/>
        <v/>
      </c>
      <c r="AX307" s="137" t="str">
        <f>IF(C307="","",'[1]رصد درجات'!AY307)</f>
        <v/>
      </c>
      <c r="AY307" s="137" t="str">
        <f>IF(C307="","",'[1]رصد درجات'!BL307)</f>
        <v/>
      </c>
      <c r="AZ307" s="137" t="str">
        <f>IF(C307="","",'[1]رصد درجات'!BM307)</f>
        <v/>
      </c>
      <c r="BA307" s="137" t="str">
        <f t="shared" si="410"/>
        <v/>
      </c>
      <c r="BB307" s="137" t="str">
        <f t="shared" si="411"/>
        <v/>
      </c>
      <c r="BC307" s="137" t="str">
        <f t="shared" si="412"/>
        <v/>
      </c>
      <c r="BD307" s="137" t="str">
        <f t="shared" si="413"/>
        <v/>
      </c>
      <c r="BE307" s="138" t="str">
        <f t="shared" si="439"/>
        <v/>
      </c>
      <c r="BF307" s="137" t="str">
        <f>IF(C307="","",'[1]رصد درجات'!AC307)</f>
        <v/>
      </c>
      <c r="BG307" s="137" t="str">
        <f>IF(C307="","",'[1]رصد درجات'!AI307)</f>
        <v/>
      </c>
      <c r="BH307" s="137" t="str">
        <f>IF(C307="","",'[1]رصد درجات'!AQ307)</f>
        <v/>
      </c>
      <c r="BI307" s="137" t="str">
        <f t="shared" si="414"/>
        <v/>
      </c>
      <c r="BJ307" s="137" t="str">
        <f t="shared" si="440"/>
        <v/>
      </c>
      <c r="BK307" s="137" t="str">
        <f>IF(C307="","",'[1]رصد درجات'!AZ307)</f>
        <v/>
      </c>
      <c r="BL307" s="137" t="str">
        <f>IF(C307="","",'[1]رصد درجات'!BF307)</f>
        <v/>
      </c>
      <c r="BM307" s="137" t="str">
        <f>IF(C307="","",'[1]رصد درجات'!BN307)</f>
        <v/>
      </c>
      <c r="BN307" s="137" t="str">
        <f t="shared" si="415"/>
        <v/>
      </c>
      <c r="BO307" s="137" t="str">
        <f t="shared" si="416"/>
        <v/>
      </c>
      <c r="BP307" s="137" t="str">
        <f t="shared" si="417"/>
        <v/>
      </c>
      <c r="BQ307" s="137" t="str">
        <f t="shared" si="418"/>
        <v/>
      </c>
      <c r="BR307" s="138" t="str">
        <f t="shared" si="441"/>
        <v/>
      </c>
      <c r="BS307" s="137" t="str">
        <f>IF(C307="","",'[1]رصد درجات'!AD307)</f>
        <v/>
      </c>
      <c r="BT307" s="137" t="str">
        <f>IF(C307="","",'[1]رصد درجات'!AR307)</f>
        <v/>
      </c>
      <c r="BU307" s="137" t="str">
        <f t="shared" si="419"/>
        <v/>
      </c>
      <c r="BV307" s="137" t="str">
        <f t="shared" si="442"/>
        <v/>
      </c>
      <c r="BW307" s="137" t="str">
        <f>IF(C307="","",'[1]رصد درجات'!BA307)</f>
        <v/>
      </c>
      <c r="BX307" s="137" t="str">
        <f>IF(C307="","",'[1]رصد درجات'!BO307)</f>
        <v/>
      </c>
      <c r="BY307" s="137" t="str">
        <f t="shared" si="420"/>
        <v/>
      </c>
      <c r="BZ307" s="137" t="str">
        <f t="shared" si="443"/>
        <v/>
      </c>
      <c r="CA307" s="137" t="str">
        <f t="shared" si="421"/>
        <v/>
      </c>
      <c r="CB307" s="138" t="str">
        <f t="shared" si="444"/>
        <v/>
      </c>
      <c r="CC307" s="137" t="str">
        <f>IF(C307="","",'[1]رصد درجات'!AE307)</f>
        <v/>
      </c>
      <c r="CD307" s="137" t="str">
        <f>IF(C307="","",'[1]رصد درجات'!AJ307)</f>
        <v/>
      </c>
      <c r="CE307" s="137" t="str">
        <f>IF(C307="","",'[1]رصد درجات'!AS307)</f>
        <v/>
      </c>
      <c r="CF307" s="137" t="str">
        <f t="shared" si="422"/>
        <v/>
      </c>
      <c r="CG307" s="137" t="str">
        <f t="shared" si="445"/>
        <v/>
      </c>
      <c r="CH307" s="137" t="str">
        <f>IF(C307="","",'[1]رصد درجات'!BB307)</f>
        <v/>
      </c>
      <c r="CI307" s="137" t="str">
        <f>IF(C307="","",'[1]رصد درجات'!BF307)</f>
        <v/>
      </c>
      <c r="CJ307" s="137" t="str">
        <f>IF(C307="","",'[1]رصد درجات'!BP307)</f>
        <v/>
      </c>
      <c r="CK307" s="137" t="str">
        <f t="shared" si="423"/>
        <v/>
      </c>
      <c r="CL307" s="137" t="str">
        <f t="shared" si="424"/>
        <v/>
      </c>
      <c r="CM307" s="137" t="str">
        <f t="shared" si="425"/>
        <v/>
      </c>
      <c r="CN307" s="137" t="str">
        <f t="shared" si="446"/>
        <v/>
      </c>
      <c r="CO307" s="138" t="str">
        <f t="shared" si="447"/>
        <v/>
      </c>
      <c r="CP307" s="140" t="str">
        <f>IF(C307="","",'[1]رصد درجات'!AF307)</f>
        <v/>
      </c>
      <c r="CQ307" s="135" t="str">
        <f t="shared" si="448"/>
        <v/>
      </c>
      <c r="CR307" s="140" t="str">
        <f>IF(C307="","",'[1]رصد درجات'!BC307)</f>
        <v/>
      </c>
      <c r="CS307" s="140" t="str">
        <f t="shared" si="449"/>
        <v/>
      </c>
      <c r="CT307" s="140" t="str">
        <f t="shared" si="490"/>
        <v/>
      </c>
      <c r="CU307" s="135" t="str">
        <f t="shared" si="491"/>
        <v/>
      </c>
      <c r="CV307" s="137" t="str">
        <f>IF(C307="","",'[1]رصد درجات'!AG307)</f>
        <v/>
      </c>
      <c r="CW307" s="137" t="str">
        <f t="shared" si="450"/>
        <v/>
      </c>
      <c r="CX307" s="137" t="str">
        <f>IF(C307="","",'[1]رصد درجات'!BD307)</f>
        <v/>
      </c>
      <c r="CY307" s="140" t="str">
        <f t="shared" si="451"/>
        <v/>
      </c>
      <c r="CZ307" s="140" t="str">
        <f t="shared" si="452"/>
        <v/>
      </c>
      <c r="DA307" s="135" t="str">
        <f t="shared" si="453"/>
        <v/>
      </c>
      <c r="DB307" s="141" t="str">
        <f t="shared" si="454"/>
        <v/>
      </c>
      <c r="DC307" s="142" t="str">
        <f t="shared" si="455"/>
        <v/>
      </c>
      <c r="DD307" s="141" t="str">
        <f t="shared" si="456"/>
        <v/>
      </c>
      <c r="DE307" s="142" t="str">
        <f t="shared" si="457"/>
        <v/>
      </c>
      <c r="DF307" s="137" t="str">
        <f>IF(C307="","",'[1]رصد درجات'!AH307)</f>
        <v/>
      </c>
      <c r="DG307" s="137" t="str">
        <f>IF(C307="","",'[1]رصد درجات'!AT307)</f>
        <v/>
      </c>
      <c r="DH307" s="137" t="str">
        <f t="shared" si="458"/>
        <v/>
      </c>
      <c r="DI307" s="137" t="str">
        <f t="shared" si="459"/>
        <v/>
      </c>
      <c r="DJ307" s="137" t="str">
        <f>IF(C307="","",'[1]رصد درجات'!BE307)</f>
        <v/>
      </c>
      <c r="DK307" s="137" t="str">
        <f>IF(C307="","",'[1]رصد درجات'!BQ307)</f>
        <v/>
      </c>
      <c r="DL307" s="137" t="str">
        <f t="shared" si="460"/>
        <v/>
      </c>
      <c r="DM307" s="137" t="str">
        <f t="shared" si="461"/>
        <v/>
      </c>
      <c r="DN307" s="137" t="str">
        <f t="shared" si="462"/>
        <v/>
      </c>
      <c r="DO307" s="138" t="str">
        <f t="shared" si="463"/>
        <v/>
      </c>
      <c r="DP307" s="143" t="str">
        <f t="shared" si="464"/>
        <v/>
      </c>
      <c r="DQ307" s="144" t="str">
        <f t="shared" si="465"/>
        <v/>
      </c>
      <c r="DR307" s="145">
        <f t="shared" si="466"/>
        <v>0</v>
      </c>
      <c r="DS307" s="146" t="str">
        <f t="shared" si="467"/>
        <v/>
      </c>
      <c r="DT307" s="147" t="str">
        <f t="shared" si="468"/>
        <v/>
      </c>
      <c r="DU307" s="147" t="str">
        <f t="shared" si="469"/>
        <v/>
      </c>
      <c r="DV307" s="147" t="str">
        <f t="shared" si="470"/>
        <v/>
      </c>
      <c r="DW307" s="147" t="str">
        <f t="shared" si="471"/>
        <v/>
      </c>
      <c r="DX307" s="147" t="str">
        <f t="shared" si="472"/>
        <v/>
      </c>
      <c r="DY307" s="147" t="str">
        <f t="shared" si="473"/>
        <v/>
      </c>
      <c r="DZ307" s="147" t="str">
        <f t="shared" si="474"/>
        <v/>
      </c>
      <c r="EA307" s="148"/>
      <c r="EB307" s="148"/>
      <c r="EC307" s="148"/>
      <c r="ED307" s="148"/>
      <c r="EE307" s="148"/>
      <c r="EF307" s="148"/>
      <c r="EG307" s="148"/>
      <c r="EH307" s="148"/>
      <c r="EI307" s="148"/>
      <c r="EJ307" s="148"/>
      <c r="EK307" s="149"/>
      <c r="EL307" s="150" t="str">
        <f t="shared" si="475"/>
        <v/>
      </c>
      <c r="EM307" s="145"/>
      <c r="EN307" s="145"/>
      <c r="EO307" s="151" t="str">
        <f>IF(C307="","",IF(EL307=TRUE,'[1]بيانات أساسية'!$Z$16,'[1]بيانات أساسية'!$Y$17))</f>
        <v/>
      </c>
      <c r="EP307" s="152" t="str">
        <f t="shared" si="426"/>
        <v/>
      </c>
      <c r="EQ307" s="153" t="str">
        <f t="shared" si="476"/>
        <v/>
      </c>
      <c r="ER307" s="153" t="str">
        <f t="shared" si="477"/>
        <v/>
      </c>
      <c r="ES307" s="159"/>
      <c r="GD307" s="157" t="str">
        <f t="shared" si="478"/>
        <v/>
      </c>
      <c r="GE307" s="157" t="str">
        <f t="shared" si="479"/>
        <v/>
      </c>
      <c r="GF307" s="157" t="str">
        <f t="shared" si="480"/>
        <v/>
      </c>
      <c r="GG307" s="157" t="str">
        <f t="shared" si="481"/>
        <v/>
      </c>
      <c r="GH307" s="157" t="str">
        <f t="shared" si="482"/>
        <v/>
      </c>
      <c r="GI307" s="157" t="str">
        <f t="shared" si="483"/>
        <v/>
      </c>
      <c r="GJ307" s="157" t="str">
        <f t="shared" si="484"/>
        <v/>
      </c>
      <c r="GK307" s="157" t="str">
        <f t="shared" si="485"/>
        <v/>
      </c>
      <c r="GL307" s="157" t="str">
        <f t="shared" si="486"/>
        <v/>
      </c>
      <c r="GM307" s="158" t="str">
        <f t="shared" si="487"/>
        <v/>
      </c>
      <c r="GN307" s="157" t="str">
        <f t="shared" si="488"/>
        <v/>
      </c>
      <c r="GO307" s="145" t="str">
        <f t="shared" si="489"/>
        <v/>
      </c>
    </row>
    <row r="308" spans="1:197" s="156" customFormat="1" ht="27" customHeight="1" thickBot="1">
      <c r="A308" s="132" t="str">
        <f>IF('[1]رصد درجات'!A308="","",'[1]رصد درجات'!A308)</f>
        <v/>
      </c>
      <c r="B308" s="132" t="str">
        <f>IF('[1]رصد درجات'!B308="","",'[1]رصد درجات'!B308)</f>
        <v/>
      </c>
      <c r="C308" s="132" t="str">
        <f>IF('[1]رصد درجات'!C308="","",'[1]رصد درجات'!C308)</f>
        <v/>
      </c>
      <c r="D308" s="133" t="str">
        <f>IF('[1]رصد درجات'!D308="","",'[1]رصد درجات'!D308)</f>
        <v/>
      </c>
      <c r="E308" s="132" t="str">
        <f>IF('[1]رصد درجات'!E308="","",'[1]رصد درجات'!E308)</f>
        <v/>
      </c>
      <c r="F308" s="132" t="str">
        <f>IF('[1]رصد درجات'!F308="","",'[1]رصد درجات'!F308)</f>
        <v/>
      </c>
      <c r="G308" s="132" t="str">
        <f>IF('[1]رصد درجات'!G308="","",'[1]رصد درجات'!G308)</f>
        <v/>
      </c>
      <c r="H308" s="132" t="str">
        <f>IF('[1]رصد درجات'!H308="","",'[1]رصد درجات'!H308)</f>
        <v/>
      </c>
      <c r="I308" s="132" t="str">
        <f>IF('[1]رصد درجات'!I308="","",'[1]رصد درجات'!I308)</f>
        <v/>
      </c>
      <c r="J308" s="132" t="str">
        <f>IF('[1]رصد درجات'!J308="","",'[1]رصد درجات'!J308)</f>
        <v/>
      </c>
      <c r="K308" s="132" t="str">
        <f>IF('[1]رصد درجات'!K308="","",'[1]رصد درجات'!K308)</f>
        <v/>
      </c>
      <c r="L308" s="132" t="str">
        <f>IF('[1]رصد درجات'!L308="","",'[1]رصد درجات'!L308)</f>
        <v/>
      </c>
      <c r="M308" s="134" t="str">
        <f>IF('[1]رصد درجات'!M308="","",'[1]رصد درجات'!M308)</f>
        <v/>
      </c>
      <c r="N308" s="134" t="str">
        <f>IF('[1]رصد درجات'!N308="","",'[1]رصد درجات'!N308)</f>
        <v/>
      </c>
      <c r="O308" s="132" t="str">
        <f>IF(C308="","",'[1]رصد درجات'!Y308)</f>
        <v/>
      </c>
      <c r="P308" s="132" t="str">
        <f>IF(C308="","",'[1]رصد درجات'!AL308)</f>
        <v/>
      </c>
      <c r="Q308" s="132" t="str">
        <f t="shared" si="427"/>
        <v/>
      </c>
      <c r="R308" s="135" t="str">
        <f t="shared" si="428"/>
        <v/>
      </c>
      <c r="S308" s="132" t="str">
        <f>IF(C308="","",'[1]رصد درجات'!AV308)</f>
        <v/>
      </c>
      <c r="T308" s="132" t="str">
        <f>IF(C308="","",'[1]رصد درجات'!BI308)</f>
        <v/>
      </c>
      <c r="U308" s="132" t="str">
        <f t="shared" si="429"/>
        <v/>
      </c>
      <c r="V308" s="132" t="str">
        <f t="shared" si="430"/>
        <v/>
      </c>
      <c r="W308" s="132" t="str">
        <f t="shared" si="431"/>
        <v/>
      </c>
      <c r="X308" s="136" t="str">
        <f t="shared" si="432"/>
        <v/>
      </c>
      <c r="Y308" s="137" t="str">
        <f>IF(C308="","",'[1]رصد درجات'!Z308)</f>
        <v/>
      </c>
      <c r="Z308" s="137" t="str">
        <f>IF(C308="","",'[1]رصد درجات'!AM308)</f>
        <v/>
      </c>
      <c r="AA308" s="137" t="str">
        <f t="shared" si="402"/>
        <v/>
      </c>
      <c r="AB308" s="137" t="str">
        <f t="shared" si="433"/>
        <v/>
      </c>
      <c r="AC308" s="137" t="str">
        <f>IF(C308="","",'[1]رصد درجات'!AV308)</f>
        <v/>
      </c>
      <c r="AD308" s="137" t="str">
        <f>IF(C308="","",'[1]رصد درجات'!BI308)</f>
        <v/>
      </c>
      <c r="AE308" s="137" t="str">
        <f t="shared" si="403"/>
        <v/>
      </c>
      <c r="AF308" s="137" t="str">
        <f t="shared" si="404"/>
        <v/>
      </c>
      <c r="AG308" s="137" t="str">
        <f t="shared" si="434"/>
        <v/>
      </c>
      <c r="AH308" s="138" t="str">
        <f t="shared" si="435"/>
        <v/>
      </c>
      <c r="AI308" s="137" t="str">
        <f>IF(C308="","",'[1]رصد درجات'!AA308)</f>
        <v/>
      </c>
      <c r="AJ308" s="137" t="str">
        <f>IF(C308="","",'[1]رصد درجات'!AN308)</f>
        <v/>
      </c>
      <c r="AK308" s="137" t="str">
        <f t="shared" si="405"/>
        <v/>
      </c>
      <c r="AL308" s="139" t="str">
        <f t="shared" si="436"/>
        <v/>
      </c>
      <c r="AM308" s="137" t="str">
        <f>IF(C308="","",'[1]رصد درجات'!AX308)</f>
        <v/>
      </c>
      <c r="AN308" s="137" t="str">
        <f>IF(C308="","",'[1]رصد درجات'!BK308)</f>
        <v/>
      </c>
      <c r="AO308" s="137" t="str">
        <f t="shared" si="406"/>
        <v/>
      </c>
      <c r="AP308" s="137" t="str">
        <f t="shared" si="407"/>
        <v/>
      </c>
      <c r="AQ308" s="137" t="str">
        <f t="shared" si="408"/>
        <v/>
      </c>
      <c r="AR308" s="138" t="str">
        <f t="shared" si="437"/>
        <v/>
      </c>
      <c r="AS308" s="137" t="str">
        <f>IF(C308="","",'[1]رصد درجات'!AB308)</f>
        <v/>
      </c>
      <c r="AT308" s="137" t="str">
        <f>IF(C308="","",'[1]رصد درجات'!AO308)</f>
        <v/>
      </c>
      <c r="AU308" s="137" t="str">
        <f>IF(C308="","",'[1]رصد درجات'!AP308)</f>
        <v/>
      </c>
      <c r="AV308" s="137" t="str">
        <f t="shared" si="409"/>
        <v/>
      </c>
      <c r="AW308" s="137" t="str">
        <f t="shared" si="438"/>
        <v/>
      </c>
      <c r="AX308" s="137" t="str">
        <f>IF(C308="","",'[1]رصد درجات'!AY308)</f>
        <v/>
      </c>
      <c r="AY308" s="137" t="str">
        <f>IF(C308="","",'[1]رصد درجات'!BL308)</f>
        <v/>
      </c>
      <c r="AZ308" s="137" t="str">
        <f>IF(C308="","",'[1]رصد درجات'!BM308)</f>
        <v/>
      </c>
      <c r="BA308" s="137" t="str">
        <f t="shared" si="410"/>
        <v/>
      </c>
      <c r="BB308" s="137" t="str">
        <f t="shared" si="411"/>
        <v/>
      </c>
      <c r="BC308" s="137" t="str">
        <f t="shared" si="412"/>
        <v/>
      </c>
      <c r="BD308" s="137" t="str">
        <f t="shared" si="413"/>
        <v/>
      </c>
      <c r="BE308" s="138" t="str">
        <f t="shared" si="439"/>
        <v/>
      </c>
      <c r="BF308" s="137" t="str">
        <f>IF(C308="","",'[1]رصد درجات'!AC308)</f>
        <v/>
      </c>
      <c r="BG308" s="137" t="str">
        <f>IF(C308="","",'[1]رصد درجات'!AI308)</f>
        <v/>
      </c>
      <c r="BH308" s="137" t="str">
        <f>IF(C308="","",'[1]رصد درجات'!AQ308)</f>
        <v/>
      </c>
      <c r="BI308" s="137" t="str">
        <f t="shared" si="414"/>
        <v/>
      </c>
      <c r="BJ308" s="137" t="str">
        <f t="shared" si="440"/>
        <v/>
      </c>
      <c r="BK308" s="137" t="str">
        <f>IF(C308="","",'[1]رصد درجات'!AZ308)</f>
        <v/>
      </c>
      <c r="BL308" s="137" t="str">
        <f>IF(C308="","",'[1]رصد درجات'!BF308)</f>
        <v/>
      </c>
      <c r="BM308" s="137" t="str">
        <f>IF(C308="","",'[1]رصد درجات'!BN308)</f>
        <v/>
      </c>
      <c r="BN308" s="137" t="str">
        <f t="shared" si="415"/>
        <v/>
      </c>
      <c r="BO308" s="137" t="str">
        <f t="shared" si="416"/>
        <v/>
      </c>
      <c r="BP308" s="137" t="str">
        <f t="shared" si="417"/>
        <v/>
      </c>
      <c r="BQ308" s="137" t="str">
        <f t="shared" si="418"/>
        <v/>
      </c>
      <c r="BR308" s="138" t="str">
        <f t="shared" si="441"/>
        <v/>
      </c>
      <c r="BS308" s="137" t="str">
        <f>IF(C308="","",'[1]رصد درجات'!AD308)</f>
        <v/>
      </c>
      <c r="BT308" s="137" t="str">
        <f>IF(C308="","",'[1]رصد درجات'!AR308)</f>
        <v/>
      </c>
      <c r="BU308" s="137" t="str">
        <f t="shared" si="419"/>
        <v/>
      </c>
      <c r="BV308" s="137" t="str">
        <f t="shared" si="442"/>
        <v/>
      </c>
      <c r="BW308" s="137" t="str">
        <f>IF(C308="","",'[1]رصد درجات'!BA308)</f>
        <v/>
      </c>
      <c r="BX308" s="137" t="str">
        <f>IF(C308="","",'[1]رصد درجات'!BO308)</f>
        <v/>
      </c>
      <c r="BY308" s="137" t="str">
        <f t="shared" si="420"/>
        <v/>
      </c>
      <c r="BZ308" s="137" t="str">
        <f t="shared" si="443"/>
        <v/>
      </c>
      <c r="CA308" s="137" t="str">
        <f t="shared" si="421"/>
        <v/>
      </c>
      <c r="CB308" s="138" t="str">
        <f t="shared" si="444"/>
        <v/>
      </c>
      <c r="CC308" s="137" t="str">
        <f>IF(C308="","",'[1]رصد درجات'!AE308)</f>
        <v/>
      </c>
      <c r="CD308" s="137" t="str">
        <f>IF(C308="","",'[1]رصد درجات'!AJ308)</f>
        <v/>
      </c>
      <c r="CE308" s="137" t="str">
        <f>IF(C308="","",'[1]رصد درجات'!AS308)</f>
        <v/>
      </c>
      <c r="CF308" s="137" t="str">
        <f t="shared" si="422"/>
        <v/>
      </c>
      <c r="CG308" s="137" t="str">
        <f t="shared" si="445"/>
        <v/>
      </c>
      <c r="CH308" s="137" t="str">
        <f>IF(C308="","",'[1]رصد درجات'!BB308)</f>
        <v/>
      </c>
      <c r="CI308" s="137" t="str">
        <f>IF(C308="","",'[1]رصد درجات'!BF308)</f>
        <v/>
      </c>
      <c r="CJ308" s="137" t="str">
        <f>IF(C308="","",'[1]رصد درجات'!BP308)</f>
        <v/>
      </c>
      <c r="CK308" s="137" t="str">
        <f t="shared" si="423"/>
        <v/>
      </c>
      <c r="CL308" s="137" t="str">
        <f t="shared" si="424"/>
        <v/>
      </c>
      <c r="CM308" s="137" t="str">
        <f t="shared" si="425"/>
        <v/>
      </c>
      <c r="CN308" s="137" t="str">
        <f t="shared" si="446"/>
        <v/>
      </c>
      <c r="CO308" s="138" t="str">
        <f t="shared" si="447"/>
        <v/>
      </c>
      <c r="CP308" s="140" t="str">
        <f>IF(C308="","",'[1]رصد درجات'!AF308)</f>
        <v/>
      </c>
      <c r="CQ308" s="135" t="str">
        <f t="shared" si="448"/>
        <v/>
      </c>
      <c r="CR308" s="140" t="str">
        <f>IF(C308="","",'[1]رصد درجات'!BC308)</f>
        <v/>
      </c>
      <c r="CS308" s="140" t="str">
        <f t="shared" si="449"/>
        <v/>
      </c>
      <c r="CT308" s="140" t="str">
        <f t="shared" si="490"/>
        <v/>
      </c>
      <c r="CU308" s="135" t="str">
        <f t="shared" si="491"/>
        <v/>
      </c>
      <c r="CV308" s="137" t="str">
        <f>IF(C308="","",'[1]رصد درجات'!AG308)</f>
        <v/>
      </c>
      <c r="CW308" s="137" t="str">
        <f t="shared" si="450"/>
        <v/>
      </c>
      <c r="CX308" s="137" t="str">
        <f>IF(C308="","",'[1]رصد درجات'!BD308)</f>
        <v/>
      </c>
      <c r="CY308" s="140" t="str">
        <f t="shared" si="451"/>
        <v/>
      </c>
      <c r="CZ308" s="140" t="str">
        <f t="shared" si="452"/>
        <v/>
      </c>
      <c r="DA308" s="135" t="str">
        <f t="shared" si="453"/>
        <v/>
      </c>
      <c r="DB308" s="141" t="str">
        <f t="shared" si="454"/>
        <v/>
      </c>
      <c r="DC308" s="142" t="str">
        <f t="shared" si="455"/>
        <v/>
      </c>
      <c r="DD308" s="141" t="str">
        <f t="shared" si="456"/>
        <v/>
      </c>
      <c r="DE308" s="142" t="str">
        <f t="shared" si="457"/>
        <v/>
      </c>
      <c r="DF308" s="137" t="str">
        <f>IF(C308="","",'[1]رصد درجات'!AH308)</f>
        <v/>
      </c>
      <c r="DG308" s="137" t="str">
        <f>IF(C308="","",'[1]رصد درجات'!AT308)</f>
        <v/>
      </c>
      <c r="DH308" s="137" t="str">
        <f t="shared" si="458"/>
        <v/>
      </c>
      <c r="DI308" s="137" t="str">
        <f t="shared" si="459"/>
        <v/>
      </c>
      <c r="DJ308" s="137" t="str">
        <f>IF(C308="","",'[1]رصد درجات'!BE308)</f>
        <v/>
      </c>
      <c r="DK308" s="137" t="str">
        <f>IF(C308="","",'[1]رصد درجات'!BQ308)</f>
        <v/>
      </c>
      <c r="DL308" s="137" t="str">
        <f t="shared" si="460"/>
        <v/>
      </c>
      <c r="DM308" s="137" t="str">
        <f t="shared" si="461"/>
        <v/>
      </c>
      <c r="DN308" s="137" t="str">
        <f t="shared" si="462"/>
        <v/>
      </c>
      <c r="DO308" s="138" t="str">
        <f t="shared" si="463"/>
        <v/>
      </c>
      <c r="DP308" s="143" t="str">
        <f t="shared" si="464"/>
        <v/>
      </c>
      <c r="DQ308" s="144" t="str">
        <f t="shared" si="465"/>
        <v/>
      </c>
      <c r="DR308" s="145">
        <f t="shared" si="466"/>
        <v>0</v>
      </c>
      <c r="DS308" s="146" t="str">
        <f t="shared" si="467"/>
        <v/>
      </c>
      <c r="DT308" s="147" t="str">
        <f t="shared" si="468"/>
        <v/>
      </c>
      <c r="DU308" s="147" t="str">
        <f t="shared" si="469"/>
        <v/>
      </c>
      <c r="DV308" s="147" t="str">
        <f t="shared" si="470"/>
        <v/>
      </c>
      <c r="DW308" s="147" t="str">
        <f t="shared" si="471"/>
        <v/>
      </c>
      <c r="DX308" s="147" t="str">
        <f t="shared" si="472"/>
        <v/>
      </c>
      <c r="DY308" s="147" t="str">
        <f t="shared" si="473"/>
        <v/>
      </c>
      <c r="DZ308" s="147" t="str">
        <f t="shared" si="474"/>
        <v/>
      </c>
      <c r="EA308" s="148"/>
      <c r="EB308" s="148"/>
      <c r="EC308" s="148"/>
      <c r="ED308" s="148"/>
      <c r="EE308" s="148"/>
      <c r="EF308" s="148"/>
      <c r="EG308" s="148"/>
      <c r="EH308" s="148"/>
      <c r="EI308" s="148"/>
      <c r="EJ308" s="148"/>
      <c r="EK308" s="149"/>
      <c r="EL308" s="150" t="str">
        <f t="shared" si="475"/>
        <v/>
      </c>
      <c r="EM308" s="145"/>
      <c r="EN308" s="145"/>
      <c r="EO308" s="151" t="str">
        <f>IF(C308="","",IF(EL308=TRUE,'[1]بيانات أساسية'!$Z$16,'[1]بيانات أساسية'!$Y$17))</f>
        <v/>
      </c>
      <c r="EP308" s="152" t="str">
        <f t="shared" si="426"/>
        <v/>
      </c>
      <c r="EQ308" s="153" t="str">
        <f t="shared" si="476"/>
        <v/>
      </c>
      <c r="ER308" s="153" t="str">
        <f t="shared" si="477"/>
        <v/>
      </c>
      <c r="ES308" s="159"/>
      <c r="GD308" s="157" t="str">
        <f t="shared" si="478"/>
        <v/>
      </c>
      <c r="GE308" s="157" t="str">
        <f t="shared" si="479"/>
        <v/>
      </c>
      <c r="GF308" s="157" t="str">
        <f t="shared" si="480"/>
        <v/>
      </c>
      <c r="GG308" s="157" t="str">
        <f t="shared" si="481"/>
        <v/>
      </c>
      <c r="GH308" s="157" t="str">
        <f t="shared" si="482"/>
        <v/>
      </c>
      <c r="GI308" s="157" t="str">
        <f t="shared" si="483"/>
        <v/>
      </c>
      <c r="GJ308" s="157" t="str">
        <f t="shared" si="484"/>
        <v/>
      </c>
      <c r="GK308" s="157" t="str">
        <f t="shared" si="485"/>
        <v/>
      </c>
      <c r="GL308" s="157" t="str">
        <f t="shared" si="486"/>
        <v/>
      </c>
      <c r="GM308" s="158" t="str">
        <f t="shared" si="487"/>
        <v/>
      </c>
      <c r="GN308" s="157" t="str">
        <f t="shared" si="488"/>
        <v/>
      </c>
      <c r="GO308" s="145" t="str">
        <f t="shared" si="489"/>
        <v/>
      </c>
    </row>
    <row r="309" spans="1:197" s="156" customFormat="1" ht="27" customHeight="1" thickBot="1">
      <c r="A309" s="132" t="str">
        <f>IF('[1]رصد درجات'!A309="","",'[1]رصد درجات'!A309)</f>
        <v/>
      </c>
      <c r="B309" s="132" t="str">
        <f>IF('[1]رصد درجات'!B309="","",'[1]رصد درجات'!B309)</f>
        <v/>
      </c>
      <c r="C309" s="132" t="str">
        <f>IF('[1]رصد درجات'!C309="","",'[1]رصد درجات'!C309)</f>
        <v/>
      </c>
      <c r="D309" s="133" t="str">
        <f>IF('[1]رصد درجات'!D309="","",'[1]رصد درجات'!D309)</f>
        <v/>
      </c>
      <c r="E309" s="132" t="str">
        <f>IF('[1]رصد درجات'!E309="","",'[1]رصد درجات'!E309)</f>
        <v/>
      </c>
      <c r="F309" s="132" t="str">
        <f>IF('[1]رصد درجات'!F309="","",'[1]رصد درجات'!F309)</f>
        <v/>
      </c>
      <c r="G309" s="132" t="str">
        <f>IF('[1]رصد درجات'!G309="","",'[1]رصد درجات'!G309)</f>
        <v/>
      </c>
      <c r="H309" s="132" t="str">
        <f>IF('[1]رصد درجات'!H309="","",'[1]رصد درجات'!H309)</f>
        <v/>
      </c>
      <c r="I309" s="132" t="str">
        <f>IF('[1]رصد درجات'!I309="","",'[1]رصد درجات'!I309)</f>
        <v/>
      </c>
      <c r="J309" s="132" t="str">
        <f>IF('[1]رصد درجات'!J309="","",'[1]رصد درجات'!J309)</f>
        <v/>
      </c>
      <c r="K309" s="132" t="str">
        <f>IF('[1]رصد درجات'!K309="","",'[1]رصد درجات'!K309)</f>
        <v/>
      </c>
      <c r="L309" s="132" t="str">
        <f>IF('[1]رصد درجات'!L309="","",'[1]رصد درجات'!L309)</f>
        <v/>
      </c>
      <c r="M309" s="134" t="str">
        <f>IF('[1]رصد درجات'!M309="","",'[1]رصد درجات'!M309)</f>
        <v/>
      </c>
      <c r="N309" s="134" t="str">
        <f>IF('[1]رصد درجات'!N309="","",'[1]رصد درجات'!N309)</f>
        <v/>
      </c>
      <c r="O309" s="132" t="str">
        <f>IF(C309="","",'[1]رصد درجات'!Y309)</f>
        <v/>
      </c>
      <c r="P309" s="132" t="str">
        <f>IF(C309="","",'[1]رصد درجات'!AL309)</f>
        <v/>
      </c>
      <c r="Q309" s="132" t="str">
        <f t="shared" si="427"/>
        <v/>
      </c>
      <c r="R309" s="135" t="str">
        <f t="shared" si="428"/>
        <v/>
      </c>
      <c r="S309" s="132" t="str">
        <f>IF(C309="","",'[1]رصد درجات'!AV309)</f>
        <v/>
      </c>
      <c r="T309" s="132" t="str">
        <f>IF(C309="","",'[1]رصد درجات'!BI309)</f>
        <v/>
      </c>
      <c r="U309" s="132" t="str">
        <f t="shared" si="429"/>
        <v/>
      </c>
      <c r="V309" s="132" t="str">
        <f t="shared" si="430"/>
        <v/>
      </c>
      <c r="W309" s="132" t="str">
        <f t="shared" si="431"/>
        <v/>
      </c>
      <c r="X309" s="136" t="str">
        <f t="shared" si="432"/>
        <v/>
      </c>
      <c r="Y309" s="137" t="str">
        <f>IF(C309="","",'[1]رصد درجات'!Z309)</f>
        <v/>
      </c>
      <c r="Z309" s="137" t="str">
        <f>IF(C309="","",'[1]رصد درجات'!AM309)</f>
        <v/>
      </c>
      <c r="AA309" s="137" t="str">
        <f t="shared" si="402"/>
        <v/>
      </c>
      <c r="AB309" s="137" t="str">
        <f t="shared" si="433"/>
        <v/>
      </c>
      <c r="AC309" s="137" t="str">
        <f>IF(C309="","",'[1]رصد درجات'!AV309)</f>
        <v/>
      </c>
      <c r="AD309" s="137" t="str">
        <f>IF(C309="","",'[1]رصد درجات'!BI309)</f>
        <v/>
      </c>
      <c r="AE309" s="137" t="str">
        <f t="shared" si="403"/>
        <v/>
      </c>
      <c r="AF309" s="137" t="str">
        <f t="shared" si="404"/>
        <v/>
      </c>
      <c r="AG309" s="137" t="str">
        <f t="shared" si="434"/>
        <v/>
      </c>
      <c r="AH309" s="138" t="str">
        <f t="shared" si="435"/>
        <v/>
      </c>
      <c r="AI309" s="137" t="str">
        <f>IF(C309="","",'[1]رصد درجات'!AA309)</f>
        <v/>
      </c>
      <c r="AJ309" s="137" t="str">
        <f>IF(C309="","",'[1]رصد درجات'!AN309)</f>
        <v/>
      </c>
      <c r="AK309" s="137" t="str">
        <f t="shared" si="405"/>
        <v/>
      </c>
      <c r="AL309" s="139" t="str">
        <f t="shared" si="436"/>
        <v/>
      </c>
      <c r="AM309" s="137" t="str">
        <f>IF(C309="","",'[1]رصد درجات'!AX309)</f>
        <v/>
      </c>
      <c r="AN309" s="137" t="str">
        <f>IF(C309="","",'[1]رصد درجات'!BK309)</f>
        <v/>
      </c>
      <c r="AO309" s="137" t="str">
        <f t="shared" si="406"/>
        <v/>
      </c>
      <c r="AP309" s="137" t="str">
        <f t="shared" si="407"/>
        <v/>
      </c>
      <c r="AQ309" s="137" t="str">
        <f t="shared" si="408"/>
        <v/>
      </c>
      <c r="AR309" s="138" t="str">
        <f t="shared" si="437"/>
        <v/>
      </c>
      <c r="AS309" s="137" t="str">
        <f>IF(C309="","",'[1]رصد درجات'!AB309)</f>
        <v/>
      </c>
      <c r="AT309" s="137" t="str">
        <f>IF(C309="","",'[1]رصد درجات'!AO309)</f>
        <v/>
      </c>
      <c r="AU309" s="137" t="str">
        <f>IF(C309="","",'[1]رصد درجات'!AP309)</f>
        <v/>
      </c>
      <c r="AV309" s="137" t="str">
        <f t="shared" si="409"/>
        <v/>
      </c>
      <c r="AW309" s="137" t="str">
        <f t="shared" si="438"/>
        <v/>
      </c>
      <c r="AX309" s="137" t="str">
        <f>IF(C309="","",'[1]رصد درجات'!AY309)</f>
        <v/>
      </c>
      <c r="AY309" s="137" t="str">
        <f>IF(C309="","",'[1]رصد درجات'!BL309)</f>
        <v/>
      </c>
      <c r="AZ309" s="137" t="str">
        <f>IF(C309="","",'[1]رصد درجات'!BM309)</f>
        <v/>
      </c>
      <c r="BA309" s="137" t="str">
        <f t="shared" si="410"/>
        <v/>
      </c>
      <c r="BB309" s="137" t="str">
        <f t="shared" si="411"/>
        <v/>
      </c>
      <c r="BC309" s="137" t="str">
        <f t="shared" si="412"/>
        <v/>
      </c>
      <c r="BD309" s="137" t="str">
        <f t="shared" si="413"/>
        <v/>
      </c>
      <c r="BE309" s="138" t="str">
        <f t="shared" si="439"/>
        <v/>
      </c>
      <c r="BF309" s="137" t="str">
        <f>IF(C309="","",'[1]رصد درجات'!AC309)</f>
        <v/>
      </c>
      <c r="BG309" s="137" t="str">
        <f>IF(C309="","",'[1]رصد درجات'!AI309)</f>
        <v/>
      </c>
      <c r="BH309" s="137" t="str">
        <f>IF(C309="","",'[1]رصد درجات'!AQ309)</f>
        <v/>
      </c>
      <c r="BI309" s="137" t="str">
        <f t="shared" si="414"/>
        <v/>
      </c>
      <c r="BJ309" s="137" t="str">
        <f t="shared" si="440"/>
        <v/>
      </c>
      <c r="BK309" s="137" t="str">
        <f>IF(C309="","",'[1]رصد درجات'!AZ309)</f>
        <v/>
      </c>
      <c r="BL309" s="137" t="str">
        <f>IF(C309="","",'[1]رصد درجات'!BF309)</f>
        <v/>
      </c>
      <c r="BM309" s="137" t="str">
        <f>IF(C309="","",'[1]رصد درجات'!BN309)</f>
        <v/>
      </c>
      <c r="BN309" s="137" t="str">
        <f t="shared" si="415"/>
        <v/>
      </c>
      <c r="BO309" s="137" t="str">
        <f t="shared" si="416"/>
        <v/>
      </c>
      <c r="BP309" s="137" t="str">
        <f t="shared" si="417"/>
        <v/>
      </c>
      <c r="BQ309" s="137" t="str">
        <f t="shared" si="418"/>
        <v/>
      </c>
      <c r="BR309" s="138" t="str">
        <f t="shared" si="441"/>
        <v/>
      </c>
      <c r="BS309" s="137" t="str">
        <f>IF(C309="","",'[1]رصد درجات'!AD309)</f>
        <v/>
      </c>
      <c r="BT309" s="137" t="str">
        <f>IF(C309="","",'[1]رصد درجات'!AR309)</f>
        <v/>
      </c>
      <c r="BU309" s="137" t="str">
        <f t="shared" si="419"/>
        <v/>
      </c>
      <c r="BV309" s="137" t="str">
        <f t="shared" si="442"/>
        <v/>
      </c>
      <c r="BW309" s="137" t="str">
        <f>IF(C309="","",'[1]رصد درجات'!BA309)</f>
        <v/>
      </c>
      <c r="BX309" s="137" t="str">
        <f>IF(C309="","",'[1]رصد درجات'!BO309)</f>
        <v/>
      </c>
      <c r="BY309" s="137" t="str">
        <f t="shared" si="420"/>
        <v/>
      </c>
      <c r="BZ309" s="137" t="str">
        <f t="shared" si="443"/>
        <v/>
      </c>
      <c r="CA309" s="137" t="str">
        <f t="shared" si="421"/>
        <v/>
      </c>
      <c r="CB309" s="138" t="str">
        <f t="shared" si="444"/>
        <v/>
      </c>
      <c r="CC309" s="137" t="str">
        <f>IF(C309="","",'[1]رصد درجات'!AE309)</f>
        <v/>
      </c>
      <c r="CD309" s="137" t="str">
        <f>IF(C309="","",'[1]رصد درجات'!AJ309)</f>
        <v/>
      </c>
      <c r="CE309" s="137" t="str">
        <f>IF(C309="","",'[1]رصد درجات'!AS309)</f>
        <v/>
      </c>
      <c r="CF309" s="137" t="str">
        <f t="shared" si="422"/>
        <v/>
      </c>
      <c r="CG309" s="137" t="str">
        <f t="shared" si="445"/>
        <v/>
      </c>
      <c r="CH309" s="137" t="str">
        <f>IF(C309="","",'[1]رصد درجات'!BB309)</f>
        <v/>
      </c>
      <c r="CI309" s="137" t="str">
        <f>IF(C309="","",'[1]رصد درجات'!BF309)</f>
        <v/>
      </c>
      <c r="CJ309" s="137" t="str">
        <f>IF(C309="","",'[1]رصد درجات'!BP309)</f>
        <v/>
      </c>
      <c r="CK309" s="137" t="str">
        <f t="shared" si="423"/>
        <v/>
      </c>
      <c r="CL309" s="137" t="str">
        <f t="shared" si="424"/>
        <v/>
      </c>
      <c r="CM309" s="137" t="str">
        <f t="shared" si="425"/>
        <v/>
      </c>
      <c r="CN309" s="137" t="str">
        <f t="shared" si="446"/>
        <v/>
      </c>
      <c r="CO309" s="138" t="str">
        <f t="shared" si="447"/>
        <v/>
      </c>
      <c r="CP309" s="140" t="str">
        <f>IF(C309="","",'[1]رصد درجات'!AF309)</f>
        <v/>
      </c>
      <c r="CQ309" s="135" t="str">
        <f t="shared" si="448"/>
        <v/>
      </c>
      <c r="CR309" s="140" t="str">
        <f>IF(C309="","",'[1]رصد درجات'!BC309)</f>
        <v/>
      </c>
      <c r="CS309" s="140" t="str">
        <f t="shared" si="449"/>
        <v/>
      </c>
      <c r="CT309" s="140" t="str">
        <f t="shared" si="490"/>
        <v/>
      </c>
      <c r="CU309" s="135" t="str">
        <f t="shared" si="491"/>
        <v/>
      </c>
      <c r="CV309" s="137" t="str">
        <f>IF(C309="","",'[1]رصد درجات'!AG309)</f>
        <v/>
      </c>
      <c r="CW309" s="137" t="str">
        <f t="shared" si="450"/>
        <v/>
      </c>
      <c r="CX309" s="137" t="str">
        <f>IF(C309="","",'[1]رصد درجات'!BD309)</f>
        <v/>
      </c>
      <c r="CY309" s="140" t="str">
        <f t="shared" si="451"/>
        <v/>
      </c>
      <c r="CZ309" s="140" t="str">
        <f t="shared" si="452"/>
        <v/>
      </c>
      <c r="DA309" s="135" t="str">
        <f t="shared" si="453"/>
        <v/>
      </c>
      <c r="DB309" s="141" t="str">
        <f t="shared" si="454"/>
        <v/>
      </c>
      <c r="DC309" s="142" t="str">
        <f t="shared" si="455"/>
        <v/>
      </c>
      <c r="DD309" s="141" t="str">
        <f t="shared" si="456"/>
        <v/>
      </c>
      <c r="DE309" s="142" t="str">
        <f t="shared" si="457"/>
        <v/>
      </c>
      <c r="DF309" s="137" t="str">
        <f>IF(C309="","",'[1]رصد درجات'!AH309)</f>
        <v/>
      </c>
      <c r="DG309" s="137" t="str">
        <f>IF(C309="","",'[1]رصد درجات'!AT309)</f>
        <v/>
      </c>
      <c r="DH309" s="137" t="str">
        <f t="shared" si="458"/>
        <v/>
      </c>
      <c r="DI309" s="137" t="str">
        <f t="shared" si="459"/>
        <v/>
      </c>
      <c r="DJ309" s="137" t="str">
        <f>IF(C309="","",'[1]رصد درجات'!BE309)</f>
        <v/>
      </c>
      <c r="DK309" s="137" t="str">
        <f>IF(C309="","",'[1]رصد درجات'!BQ309)</f>
        <v/>
      </c>
      <c r="DL309" s="137" t="str">
        <f t="shared" si="460"/>
        <v/>
      </c>
      <c r="DM309" s="137" t="str">
        <f t="shared" si="461"/>
        <v/>
      </c>
      <c r="DN309" s="137" t="str">
        <f t="shared" si="462"/>
        <v/>
      </c>
      <c r="DO309" s="138" t="str">
        <f t="shared" si="463"/>
        <v/>
      </c>
      <c r="DP309" s="143" t="str">
        <f t="shared" si="464"/>
        <v/>
      </c>
      <c r="DQ309" s="144" t="str">
        <f t="shared" si="465"/>
        <v/>
      </c>
      <c r="DR309" s="145">
        <f t="shared" si="466"/>
        <v>0</v>
      </c>
      <c r="DS309" s="146" t="str">
        <f t="shared" si="467"/>
        <v/>
      </c>
      <c r="DT309" s="147" t="str">
        <f t="shared" si="468"/>
        <v/>
      </c>
      <c r="DU309" s="147" t="str">
        <f t="shared" si="469"/>
        <v/>
      </c>
      <c r="DV309" s="147" t="str">
        <f t="shared" si="470"/>
        <v/>
      </c>
      <c r="DW309" s="147" t="str">
        <f t="shared" si="471"/>
        <v/>
      </c>
      <c r="DX309" s="147" t="str">
        <f t="shared" si="472"/>
        <v/>
      </c>
      <c r="DY309" s="147" t="str">
        <f t="shared" si="473"/>
        <v/>
      </c>
      <c r="DZ309" s="147" t="str">
        <f t="shared" si="474"/>
        <v/>
      </c>
      <c r="EA309" s="148"/>
      <c r="EB309" s="148"/>
      <c r="EC309" s="148"/>
      <c r="ED309" s="148"/>
      <c r="EE309" s="148"/>
      <c r="EF309" s="148"/>
      <c r="EG309" s="148"/>
      <c r="EH309" s="148"/>
      <c r="EI309" s="148"/>
      <c r="EJ309" s="148"/>
      <c r="EK309" s="149"/>
      <c r="EL309" s="150" t="str">
        <f t="shared" si="475"/>
        <v/>
      </c>
      <c r="EM309" s="145"/>
      <c r="EN309" s="145"/>
      <c r="EO309" s="151" t="str">
        <f>IF(C309="","",IF(EL309=TRUE,'[1]بيانات أساسية'!$Z$16,'[1]بيانات أساسية'!$Y$17))</f>
        <v/>
      </c>
      <c r="EP309" s="152" t="str">
        <f t="shared" si="426"/>
        <v/>
      </c>
      <c r="EQ309" s="153" t="str">
        <f t="shared" si="476"/>
        <v/>
      </c>
      <c r="ER309" s="153" t="str">
        <f t="shared" si="477"/>
        <v/>
      </c>
      <c r="ES309" s="159"/>
      <c r="GD309" s="157" t="str">
        <f t="shared" si="478"/>
        <v/>
      </c>
      <c r="GE309" s="157" t="str">
        <f t="shared" si="479"/>
        <v/>
      </c>
      <c r="GF309" s="157" t="str">
        <f t="shared" si="480"/>
        <v/>
      </c>
      <c r="GG309" s="157" t="str">
        <f t="shared" si="481"/>
        <v/>
      </c>
      <c r="GH309" s="157" t="str">
        <f t="shared" si="482"/>
        <v/>
      </c>
      <c r="GI309" s="157" t="str">
        <f t="shared" si="483"/>
        <v/>
      </c>
      <c r="GJ309" s="157" t="str">
        <f t="shared" si="484"/>
        <v/>
      </c>
      <c r="GK309" s="157" t="str">
        <f t="shared" si="485"/>
        <v/>
      </c>
      <c r="GL309" s="157" t="str">
        <f t="shared" si="486"/>
        <v/>
      </c>
      <c r="GM309" s="158" t="str">
        <f t="shared" si="487"/>
        <v/>
      </c>
      <c r="GN309" s="157" t="str">
        <f t="shared" si="488"/>
        <v/>
      </c>
      <c r="GO309" s="145" t="str">
        <f t="shared" si="489"/>
        <v/>
      </c>
    </row>
    <row r="310" spans="1:197" s="156" customFormat="1" ht="27" customHeight="1" thickBot="1">
      <c r="A310" s="132" t="str">
        <f>IF('[1]رصد درجات'!A310="","",'[1]رصد درجات'!A310)</f>
        <v/>
      </c>
      <c r="B310" s="132" t="str">
        <f>IF('[1]رصد درجات'!B310="","",'[1]رصد درجات'!B310)</f>
        <v/>
      </c>
      <c r="C310" s="132" t="str">
        <f>IF('[1]رصد درجات'!C310="","",'[1]رصد درجات'!C310)</f>
        <v/>
      </c>
      <c r="D310" s="133" t="str">
        <f>IF('[1]رصد درجات'!D310="","",'[1]رصد درجات'!D310)</f>
        <v/>
      </c>
      <c r="E310" s="132" t="str">
        <f>IF('[1]رصد درجات'!E310="","",'[1]رصد درجات'!E310)</f>
        <v/>
      </c>
      <c r="F310" s="132" t="str">
        <f>IF('[1]رصد درجات'!F310="","",'[1]رصد درجات'!F310)</f>
        <v/>
      </c>
      <c r="G310" s="132" t="str">
        <f>IF('[1]رصد درجات'!G310="","",'[1]رصد درجات'!G310)</f>
        <v/>
      </c>
      <c r="H310" s="132" t="str">
        <f>IF('[1]رصد درجات'!H310="","",'[1]رصد درجات'!H310)</f>
        <v/>
      </c>
      <c r="I310" s="132" t="str">
        <f>IF('[1]رصد درجات'!I310="","",'[1]رصد درجات'!I310)</f>
        <v/>
      </c>
      <c r="J310" s="132" t="str">
        <f>IF('[1]رصد درجات'!J310="","",'[1]رصد درجات'!J310)</f>
        <v/>
      </c>
      <c r="K310" s="132" t="str">
        <f>IF('[1]رصد درجات'!K310="","",'[1]رصد درجات'!K310)</f>
        <v/>
      </c>
      <c r="L310" s="132" t="str">
        <f>IF('[1]رصد درجات'!L310="","",'[1]رصد درجات'!L310)</f>
        <v/>
      </c>
      <c r="M310" s="134" t="str">
        <f>IF('[1]رصد درجات'!M310="","",'[1]رصد درجات'!M310)</f>
        <v/>
      </c>
      <c r="N310" s="134" t="str">
        <f>IF('[1]رصد درجات'!N310="","",'[1]رصد درجات'!N310)</f>
        <v/>
      </c>
      <c r="O310" s="132" t="str">
        <f>IF(C310="","",'[1]رصد درجات'!Y310)</f>
        <v/>
      </c>
      <c r="P310" s="132" t="str">
        <f>IF(C310="","",'[1]رصد درجات'!AL310)</f>
        <v/>
      </c>
      <c r="Q310" s="132" t="str">
        <f t="shared" si="427"/>
        <v/>
      </c>
      <c r="R310" s="135" t="str">
        <f t="shared" si="428"/>
        <v/>
      </c>
      <c r="S310" s="132" t="str">
        <f>IF(C310="","",'[1]رصد درجات'!AV310)</f>
        <v/>
      </c>
      <c r="T310" s="132" t="str">
        <f>IF(C310="","",'[1]رصد درجات'!BI310)</f>
        <v/>
      </c>
      <c r="U310" s="132" t="str">
        <f t="shared" si="429"/>
        <v/>
      </c>
      <c r="V310" s="132" t="str">
        <f t="shared" si="430"/>
        <v/>
      </c>
      <c r="W310" s="132" t="str">
        <f t="shared" si="431"/>
        <v/>
      </c>
      <c r="X310" s="136" t="str">
        <f t="shared" si="432"/>
        <v/>
      </c>
      <c r="Y310" s="137" t="str">
        <f>IF(C310="","",'[1]رصد درجات'!Z310)</f>
        <v/>
      </c>
      <c r="Z310" s="137" t="str">
        <f>IF(C310="","",'[1]رصد درجات'!AM310)</f>
        <v/>
      </c>
      <c r="AA310" s="137" t="str">
        <f t="shared" si="402"/>
        <v/>
      </c>
      <c r="AB310" s="137" t="str">
        <f t="shared" si="433"/>
        <v/>
      </c>
      <c r="AC310" s="137" t="str">
        <f>IF(C310="","",'[1]رصد درجات'!AV310)</f>
        <v/>
      </c>
      <c r="AD310" s="137" t="str">
        <f>IF(C310="","",'[1]رصد درجات'!BI310)</f>
        <v/>
      </c>
      <c r="AE310" s="137" t="str">
        <f t="shared" si="403"/>
        <v/>
      </c>
      <c r="AF310" s="137" t="str">
        <f t="shared" si="404"/>
        <v/>
      </c>
      <c r="AG310" s="137" t="str">
        <f t="shared" si="434"/>
        <v/>
      </c>
      <c r="AH310" s="138" t="str">
        <f t="shared" si="435"/>
        <v/>
      </c>
      <c r="AI310" s="137" t="str">
        <f>IF(C310="","",'[1]رصد درجات'!AA310)</f>
        <v/>
      </c>
      <c r="AJ310" s="137" t="str">
        <f>IF(C310="","",'[1]رصد درجات'!AN310)</f>
        <v/>
      </c>
      <c r="AK310" s="137" t="str">
        <f t="shared" si="405"/>
        <v/>
      </c>
      <c r="AL310" s="139" t="str">
        <f t="shared" si="436"/>
        <v/>
      </c>
      <c r="AM310" s="137" t="str">
        <f>IF(C310="","",'[1]رصد درجات'!AX310)</f>
        <v/>
      </c>
      <c r="AN310" s="137" t="str">
        <f>IF(C310="","",'[1]رصد درجات'!BK310)</f>
        <v/>
      </c>
      <c r="AO310" s="137" t="str">
        <f t="shared" si="406"/>
        <v/>
      </c>
      <c r="AP310" s="137" t="str">
        <f t="shared" si="407"/>
        <v/>
      </c>
      <c r="AQ310" s="137" t="str">
        <f t="shared" si="408"/>
        <v/>
      </c>
      <c r="AR310" s="138" t="str">
        <f t="shared" si="437"/>
        <v/>
      </c>
      <c r="AS310" s="137" t="str">
        <f>IF(C310="","",'[1]رصد درجات'!AB310)</f>
        <v/>
      </c>
      <c r="AT310" s="137" t="str">
        <f>IF(C310="","",'[1]رصد درجات'!AO310)</f>
        <v/>
      </c>
      <c r="AU310" s="137" t="str">
        <f>IF(C310="","",'[1]رصد درجات'!AP310)</f>
        <v/>
      </c>
      <c r="AV310" s="137" t="str">
        <f t="shared" si="409"/>
        <v/>
      </c>
      <c r="AW310" s="137" t="str">
        <f t="shared" si="438"/>
        <v/>
      </c>
      <c r="AX310" s="137" t="str">
        <f>IF(C310="","",'[1]رصد درجات'!AY310)</f>
        <v/>
      </c>
      <c r="AY310" s="137" t="str">
        <f>IF(C310="","",'[1]رصد درجات'!BL310)</f>
        <v/>
      </c>
      <c r="AZ310" s="137" t="str">
        <f>IF(C310="","",'[1]رصد درجات'!BM310)</f>
        <v/>
      </c>
      <c r="BA310" s="137" t="str">
        <f t="shared" si="410"/>
        <v/>
      </c>
      <c r="BB310" s="137" t="str">
        <f t="shared" si="411"/>
        <v/>
      </c>
      <c r="BC310" s="137" t="str">
        <f t="shared" si="412"/>
        <v/>
      </c>
      <c r="BD310" s="137" t="str">
        <f t="shared" si="413"/>
        <v/>
      </c>
      <c r="BE310" s="138" t="str">
        <f t="shared" si="439"/>
        <v/>
      </c>
      <c r="BF310" s="137" t="str">
        <f>IF(C310="","",'[1]رصد درجات'!AC310)</f>
        <v/>
      </c>
      <c r="BG310" s="137" t="str">
        <f>IF(C310="","",'[1]رصد درجات'!AI310)</f>
        <v/>
      </c>
      <c r="BH310" s="137" t="str">
        <f>IF(C310="","",'[1]رصد درجات'!AQ310)</f>
        <v/>
      </c>
      <c r="BI310" s="137" t="str">
        <f t="shared" si="414"/>
        <v/>
      </c>
      <c r="BJ310" s="137" t="str">
        <f t="shared" si="440"/>
        <v/>
      </c>
      <c r="BK310" s="137" t="str">
        <f>IF(C310="","",'[1]رصد درجات'!AZ310)</f>
        <v/>
      </c>
      <c r="BL310" s="137" t="str">
        <f>IF(C310="","",'[1]رصد درجات'!BF310)</f>
        <v/>
      </c>
      <c r="BM310" s="137" t="str">
        <f>IF(C310="","",'[1]رصد درجات'!BN310)</f>
        <v/>
      </c>
      <c r="BN310" s="137" t="str">
        <f t="shared" si="415"/>
        <v/>
      </c>
      <c r="BO310" s="137" t="str">
        <f t="shared" si="416"/>
        <v/>
      </c>
      <c r="BP310" s="137" t="str">
        <f t="shared" si="417"/>
        <v/>
      </c>
      <c r="BQ310" s="137" t="str">
        <f t="shared" si="418"/>
        <v/>
      </c>
      <c r="BR310" s="138" t="str">
        <f t="shared" si="441"/>
        <v/>
      </c>
      <c r="BS310" s="137" t="str">
        <f>IF(C310="","",'[1]رصد درجات'!AD310)</f>
        <v/>
      </c>
      <c r="BT310" s="137" t="str">
        <f>IF(C310="","",'[1]رصد درجات'!AR310)</f>
        <v/>
      </c>
      <c r="BU310" s="137" t="str">
        <f t="shared" si="419"/>
        <v/>
      </c>
      <c r="BV310" s="137" t="str">
        <f t="shared" si="442"/>
        <v/>
      </c>
      <c r="BW310" s="137" t="str">
        <f>IF(C310="","",'[1]رصد درجات'!BA310)</f>
        <v/>
      </c>
      <c r="BX310" s="137" t="str">
        <f>IF(C310="","",'[1]رصد درجات'!BO310)</f>
        <v/>
      </c>
      <c r="BY310" s="137" t="str">
        <f t="shared" si="420"/>
        <v/>
      </c>
      <c r="BZ310" s="137" t="str">
        <f t="shared" si="443"/>
        <v/>
      </c>
      <c r="CA310" s="137" t="str">
        <f t="shared" si="421"/>
        <v/>
      </c>
      <c r="CB310" s="138" t="str">
        <f t="shared" si="444"/>
        <v/>
      </c>
      <c r="CC310" s="137" t="str">
        <f>IF(C310="","",'[1]رصد درجات'!AE310)</f>
        <v/>
      </c>
      <c r="CD310" s="137" t="str">
        <f>IF(C310="","",'[1]رصد درجات'!AJ310)</f>
        <v/>
      </c>
      <c r="CE310" s="137" t="str">
        <f>IF(C310="","",'[1]رصد درجات'!AS310)</f>
        <v/>
      </c>
      <c r="CF310" s="137" t="str">
        <f t="shared" si="422"/>
        <v/>
      </c>
      <c r="CG310" s="137" t="str">
        <f t="shared" si="445"/>
        <v/>
      </c>
      <c r="CH310" s="137" t="str">
        <f>IF(C310="","",'[1]رصد درجات'!BB310)</f>
        <v/>
      </c>
      <c r="CI310" s="137" t="str">
        <f>IF(C310="","",'[1]رصد درجات'!BF310)</f>
        <v/>
      </c>
      <c r="CJ310" s="137" t="str">
        <f>IF(C310="","",'[1]رصد درجات'!BP310)</f>
        <v/>
      </c>
      <c r="CK310" s="137" t="str">
        <f t="shared" si="423"/>
        <v/>
      </c>
      <c r="CL310" s="137" t="str">
        <f t="shared" si="424"/>
        <v/>
      </c>
      <c r="CM310" s="137" t="str">
        <f t="shared" si="425"/>
        <v/>
      </c>
      <c r="CN310" s="137" t="str">
        <f t="shared" si="446"/>
        <v/>
      </c>
      <c r="CO310" s="138" t="str">
        <f t="shared" si="447"/>
        <v/>
      </c>
      <c r="CP310" s="140" t="str">
        <f>IF(C310="","",'[1]رصد درجات'!AF310)</f>
        <v/>
      </c>
      <c r="CQ310" s="135" t="str">
        <f t="shared" si="448"/>
        <v/>
      </c>
      <c r="CR310" s="140" t="str">
        <f>IF(C310="","",'[1]رصد درجات'!BC310)</f>
        <v/>
      </c>
      <c r="CS310" s="140" t="str">
        <f t="shared" si="449"/>
        <v/>
      </c>
      <c r="CT310" s="140" t="str">
        <f t="shared" si="490"/>
        <v/>
      </c>
      <c r="CU310" s="135" t="str">
        <f t="shared" si="491"/>
        <v/>
      </c>
      <c r="CV310" s="137" t="str">
        <f>IF(C310="","",'[1]رصد درجات'!AG310)</f>
        <v/>
      </c>
      <c r="CW310" s="137" t="str">
        <f t="shared" si="450"/>
        <v/>
      </c>
      <c r="CX310" s="137" t="str">
        <f>IF(C310="","",'[1]رصد درجات'!BD310)</f>
        <v/>
      </c>
      <c r="CY310" s="140" t="str">
        <f t="shared" si="451"/>
        <v/>
      </c>
      <c r="CZ310" s="140" t="str">
        <f t="shared" si="452"/>
        <v/>
      </c>
      <c r="DA310" s="135" t="str">
        <f t="shared" si="453"/>
        <v/>
      </c>
      <c r="DB310" s="141" t="str">
        <f t="shared" si="454"/>
        <v/>
      </c>
      <c r="DC310" s="142" t="str">
        <f t="shared" si="455"/>
        <v/>
      </c>
      <c r="DD310" s="141" t="str">
        <f t="shared" si="456"/>
        <v/>
      </c>
      <c r="DE310" s="142" t="str">
        <f t="shared" si="457"/>
        <v/>
      </c>
      <c r="DF310" s="137" t="str">
        <f>IF(C310="","",'[1]رصد درجات'!AH310)</f>
        <v/>
      </c>
      <c r="DG310" s="137" t="str">
        <f>IF(C310="","",'[1]رصد درجات'!AT310)</f>
        <v/>
      </c>
      <c r="DH310" s="137" t="str">
        <f t="shared" si="458"/>
        <v/>
      </c>
      <c r="DI310" s="137" t="str">
        <f t="shared" si="459"/>
        <v/>
      </c>
      <c r="DJ310" s="137" t="str">
        <f>IF(C310="","",'[1]رصد درجات'!BE310)</f>
        <v/>
      </c>
      <c r="DK310" s="137" t="str">
        <f>IF(C310="","",'[1]رصد درجات'!BQ310)</f>
        <v/>
      </c>
      <c r="DL310" s="137" t="str">
        <f t="shared" si="460"/>
        <v/>
      </c>
      <c r="DM310" s="137" t="str">
        <f t="shared" si="461"/>
        <v/>
      </c>
      <c r="DN310" s="137" t="str">
        <f t="shared" si="462"/>
        <v/>
      </c>
      <c r="DO310" s="138" t="str">
        <f t="shared" si="463"/>
        <v/>
      </c>
      <c r="DP310" s="143" t="str">
        <f t="shared" si="464"/>
        <v/>
      </c>
      <c r="DQ310" s="144" t="str">
        <f t="shared" si="465"/>
        <v/>
      </c>
      <c r="DR310" s="145">
        <f t="shared" si="466"/>
        <v>0</v>
      </c>
      <c r="DS310" s="146" t="str">
        <f t="shared" si="467"/>
        <v/>
      </c>
      <c r="DT310" s="147" t="str">
        <f t="shared" si="468"/>
        <v/>
      </c>
      <c r="DU310" s="147" t="str">
        <f t="shared" si="469"/>
        <v/>
      </c>
      <c r="DV310" s="147" t="str">
        <f t="shared" si="470"/>
        <v/>
      </c>
      <c r="DW310" s="147" t="str">
        <f t="shared" si="471"/>
        <v/>
      </c>
      <c r="DX310" s="147" t="str">
        <f t="shared" si="472"/>
        <v/>
      </c>
      <c r="DY310" s="147" t="str">
        <f t="shared" si="473"/>
        <v/>
      </c>
      <c r="DZ310" s="147" t="str">
        <f t="shared" si="474"/>
        <v/>
      </c>
      <c r="EA310" s="148"/>
      <c r="EB310" s="148"/>
      <c r="EC310" s="148"/>
      <c r="ED310" s="148"/>
      <c r="EE310" s="148"/>
      <c r="EF310" s="148"/>
      <c r="EG310" s="148"/>
      <c r="EH310" s="148"/>
      <c r="EI310" s="148"/>
      <c r="EJ310" s="148"/>
      <c r="EK310" s="149"/>
      <c r="EL310" s="150" t="str">
        <f t="shared" si="475"/>
        <v/>
      </c>
      <c r="EM310" s="145"/>
      <c r="EN310" s="145"/>
      <c r="EO310" s="151" t="str">
        <f>IF(C310="","",IF(EL310=TRUE,'[1]بيانات أساسية'!$Z$16,'[1]بيانات أساسية'!$Y$17))</f>
        <v/>
      </c>
      <c r="EP310" s="152" t="str">
        <f t="shared" si="426"/>
        <v/>
      </c>
      <c r="EQ310" s="153" t="str">
        <f t="shared" si="476"/>
        <v/>
      </c>
      <c r="ER310" s="153" t="str">
        <f t="shared" si="477"/>
        <v/>
      </c>
      <c r="ES310" s="159"/>
      <c r="GD310" s="157" t="str">
        <f t="shared" si="478"/>
        <v/>
      </c>
      <c r="GE310" s="157" t="str">
        <f t="shared" si="479"/>
        <v/>
      </c>
      <c r="GF310" s="157" t="str">
        <f t="shared" si="480"/>
        <v/>
      </c>
      <c r="GG310" s="157" t="str">
        <f t="shared" si="481"/>
        <v/>
      </c>
      <c r="GH310" s="157" t="str">
        <f t="shared" si="482"/>
        <v/>
      </c>
      <c r="GI310" s="157" t="str">
        <f t="shared" si="483"/>
        <v/>
      </c>
      <c r="GJ310" s="157" t="str">
        <f t="shared" si="484"/>
        <v/>
      </c>
      <c r="GK310" s="157" t="str">
        <f t="shared" si="485"/>
        <v/>
      </c>
      <c r="GL310" s="157" t="str">
        <f t="shared" si="486"/>
        <v/>
      </c>
      <c r="GM310" s="158" t="str">
        <f t="shared" si="487"/>
        <v/>
      </c>
      <c r="GN310" s="157" t="str">
        <f t="shared" si="488"/>
        <v/>
      </c>
      <c r="GO310" s="145" t="str">
        <f t="shared" si="489"/>
        <v/>
      </c>
    </row>
    <row r="311" spans="1:197" s="156" customFormat="1" ht="27" customHeight="1" thickBot="1">
      <c r="A311" s="132" t="str">
        <f>IF('[1]رصد درجات'!A311="","",'[1]رصد درجات'!A311)</f>
        <v/>
      </c>
      <c r="B311" s="132" t="str">
        <f>IF('[1]رصد درجات'!B311="","",'[1]رصد درجات'!B311)</f>
        <v/>
      </c>
      <c r="C311" s="132" t="str">
        <f>IF('[1]رصد درجات'!C311="","",'[1]رصد درجات'!C311)</f>
        <v/>
      </c>
      <c r="D311" s="133" t="str">
        <f>IF('[1]رصد درجات'!D311="","",'[1]رصد درجات'!D311)</f>
        <v/>
      </c>
      <c r="E311" s="132" t="str">
        <f>IF('[1]رصد درجات'!E311="","",'[1]رصد درجات'!E311)</f>
        <v/>
      </c>
      <c r="F311" s="132" t="str">
        <f>IF('[1]رصد درجات'!F311="","",'[1]رصد درجات'!F311)</f>
        <v/>
      </c>
      <c r="G311" s="132" t="str">
        <f>IF('[1]رصد درجات'!G311="","",'[1]رصد درجات'!G311)</f>
        <v/>
      </c>
      <c r="H311" s="132" t="str">
        <f>IF('[1]رصد درجات'!H311="","",'[1]رصد درجات'!H311)</f>
        <v/>
      </c>
      <c r="I311" s="132" t="str">
        <f>IF('[1]رصد درجات'!I311="","",'[1]رصد درجات'!I311)</f>
        <v/>
      </c>
      <c r="J311" s="132" t="str">
        <f>IF('[1]رصد درجات'!J311="","",'[1]رصد درجات'!J311)</f>
        <v/>
      </c>
      <c r="K311" s="132" t="str">
        <f>IF('[1]رصد درجات'!K311="","",'[1]رصد درجات'!K311)</f>
        <v/>
      </c>
      <c r="L311" s="132" t="str">
        <f>IF('[1]رصد درجات'!L311="","",'[1]رصد درجات'!L311)</f>
        <v/>
      </c>
      <c r="M311" s="134" t="str">
        <f>IF('[1]رصد درجات'!M311="","",'[1]رصد درجات'!M311)</f>
        <v/>
      </c>
      <c r="N311" s="134" t="str">
        <f>IF('[1]رصد درجات'!N311="","",'[1]رصد درجات'!N311)</f>
        <v/>
      </c>
      <c r="O311" s="132" t="str">
        <f>IF(C311="","",'[1]رصد درجات'!Y311)</f>
        <v/>
      </c>
      <c r="P311" s="132" t="str">
        <f>IF(C311="","",'[1]رصد درجات'!AL311)</f>
        <v/>
      </c>
      <c r="Q311" s="132" t="str">
        <f t="shared" si="427"/>
        <v/>
      </c>
      <c r="R311" s="135" t="str">
        <f t="shared" si="428"/>
        <v/>
      </c>
      <c r="S311" s="132" t="str">
        <f>IF(C311="","",'[1]رصد درجات'!AV311)</f>
        <v/>
      </c>
      <c r="T311" s="132" t="str">
        <f>IF(C311="","",'[1]رصد درجات'!BI311)</f>
        <v/>
      </c>
      <c r="U311" s="132" t="str">
        <f t="shared" si="429"/>
        <v/>
      </c>
      <c r="V311" s="132" t="str">
        <f t="shared" si="430"/>
        <v/>
      </c>
      <c r="W311" s="132" t="str">
        <f t="shared" si="431"/>
        <v/>
      </c>
      <c r="X311" s="136" t="str">
        <f t="shared" si="432"/>
        <v/>
      </c>
      <c r="Y311" s="137" t="str">
        <f>IF(C311="","",'[1]رصد درجات'!Z311)</f>
        <v/>
      </c>
      <c r="Z311" s="137" t="str">
        <f>IF(C311="","",'[1]رصد درجات'!AM311)</f>
        <v/>
      </c>
      <c r="AA311" s="137" t="str">
        <f t="shared" si="402"/>
        <v/>
      </c>
      <c r="AB311" s="137" t="str">
        <f t="shared" si="433"/>
        <v/>
      </c>
      <c r="AC311" s="137" t="str">
        <f>IF(C311="","",'[1]رصد درجات'!AV311)</f>
        <v/>
      </c>
      <c r="AD311" s="137" t="str">
        <f>IF(C311="","",'[1]رصد درجات'!BI311)</f>
        <v/>
      </c>
      <c r="AE311" s="137" t="str">
        <f t="shared" si="403"/>
        <v/>
      </c>
      <c r="AF311" s="137" t="str">
        <f t="shared" si="404"/>
        <v/>
      </c>
      <c r="AG311" s="137" t="str">
        <f t="shared" si="434"/>
        <v/>
      </c>
      <c r="AH311" s="138" t="str">
        <f t="shared" si="435"/>
        <v/>
      </c>
      <c r="AI311" s="137" t="str">
        <f>IF(C311="","",'[1]رصد درجات'!AA311)</f>
        <v/>
      </c>
      <c r="AJ311" s="137" t="str">
        <f>IF(C311="","",'[1]رصد درجات'!AN311)</f>
        <v/>
      </c>
      <c r="AK311" s="137" t="str">
        <f t="shared" si="405"/>
        <v/>
      </c>
      <c r="AL311" s="139" t="str">
        <f t="shared" si="436"/>
        <v/>
      </c>
      <c r="AM311" s="137" t="str">
        <f>IF(C311="","",'[1]رصد درجات'!AX311)</f>
        <v/>
      </c>
      <c r="AN311" s="137" t="str">
        <f>IF(C311="","",'[1]رصد درجات'!BK311)</f>
        <v/>
      </c>
      <c r="AO311" s="137" t="str">
        <f t="shared" si="406"/>
        <v/>
      </c>
      <c r="AP311" s="137" t="str">
        <f t="shared" si="407"/>
        <v/>
      </c>
      <c r="AQ311" s="137" t="str">
        <f t="shared" si="408"/>
        <v/>
      </c>
      <c r="AR311" s="138" t="str">
        <f t="shared" si="437"/>
        <v/>
      </c>
      <c r="AS311" s="137" t="str">
        <f>IF(C311="","",'[1]رصد درجات'!AB311)</f>
        <v/>
      </c>
      <c r="AT311" s="137" t="str">
        <f>IF(C311="","",'[1]رصد درجات'!AO311)</f>
        <v/>
      </c>
      <c r="AU311" s="137" t="str">
        <f>IF(C311="","",'[1]رصد درجات'!AP311)</f>
        <v/>
      </c>
      <c r="AV311" s="137" t="str">
        <f t="shared" si="409"/>
        <v/>
      </c>
      <c r="AW311" s="137" t="str">
        <f t="shared" si="438"/>
        <v/>
      </c>
      <c r="AX311" s="137" t="str">
        <f>IF(C311="","",'[1]رصد درجات'!AY311)</f>
        <v/>
      </c>
      <c r="AY311" s="137" t="str">
        <f>IF(C311="","",'[1]رصد درجات'!BL311)</f>
        <v/>
      </c>
      <c r="AZ311" s="137" t="str">
        <f>IF(C311="","",'[1]رصد درجات'!BM311)</f>
        <v/>
      </c>
      <c r="BA311" s="137" t="str">
        <f t="shared" si="410"/>
        <v/>
      </c>
      <c r="BB311" s="137" t="str">
        <f t="shared" si="411"/>
        <v/>
      </c>
      <c r="BC311" s="137" t="str">
        <f t="shared" si="412"/>
        <v/>
      </c>
      <c r="BD311" s="137" t="str">
        <f t="shared" si="413"/>
        <v/>
      </c>
      <c r="BE311" s="138" t="str">
        <f t="shared" si="439"/>
        <v/>
      </c>
      <c r="BF311" s="137" t="str">
        <f>IF(C311="","",'[1]رصد درجات'!AC311)</f>
        <v/>
      </c>
      <c r="BG311" s="137" t="str">
        <f>IF(C311="","",'[1]رصد درجات'!AI311)</f>
        <v/>
      </c>
      <c r="BH311" s="137" t="str">
        <f>IF(C311="","",'[1]رصد درجات'!AQ311)</f>
        <v/>
      </c>
      <c r="BI311" s="137" t="str">
        <f t="shared" si="414"/>
        <v/>
      </c>
      <c r="BJ311" s="137" t="str">
        <f t="shared" si="440"/>
        <v/>
      </c>
      <c r="BK311" s="137" t="str">
        <f>IF(C311="","",'[1]رصد درجات'!AZ311)</f>
        <v/>
      </c>
      <c r="BL311" s="137" t="str">
        <f>IF(C311="","",'[1]رصد درجات'!BF311)</f>
        <v/>
      </c>
      <c r="BM311" s="137" t="str">
        <f>IF(C311="","",'[1]رصد درجات'!BN311)</f>
        <v/>
      </c>
      <c r="BN311" s="137" t="str">
        <f t="shared" si="415"/>
        <v/>
      </c>
      <c r="BO311" s="137" t="str">
        <f t="shared" si="416"/>
        <v/>
      </c>
      <c r="BP311" s="137" t="str">
        <f t="shared" si="417"/>
        <v/>
      </c>
      <c r="BQ311" s="137" t="str">
        <f t="shared" si="418"/>
        <v/>
      </c>
      <c r="BR311" s="138" t="str">
        <f t="shared" si="441"/>
        <v/>
      </c>
      <c r="BS311" s="137" t="str">
        <f>IF(C311="","",'[1]رصد درجات'!AD311)</f>
        <v/>
      </c>
      <c r="BT311" s="137" t="str">
        <f>IF(C311="","",'[1]رصد درجات'!AR311)</f>
        <v/>
      </c>
      <c r="BU311" s="137" t="str">
        <f t="shared" si="419"/>
        <v/>
      </c>
      <c r="BV311" s="137" t="str">
        <f t="shared" si="442"/>
        <v/>
      </c>
      <c r="BW311" s="137" t="str">
        <f>IF(C311="","",'[1]رصد درجات'!BA311)</f>
        <v/>
      </c>
      <c r="BX311" s="137" t="str">
        <f>IF(C311="","",'[1]رصد درجات'!BO311)</f>
        <v/>
      </c>
      <c r="BY311" s="137" t="str">
        <f t="shared" si="420"/>
        <v/>
      </c>
      <c r="BZ311" s="137" t="str">
        <f t="shared" si="443"/>
        <v/>
      </c>
      <c r="CA311" s="137" t="str">
        <f t="shared" si="421"/>
        <v/>
      </c>
      <c r="CB311" s="138" t="str">
        <f t="shared" si="444"/>
        <v/>
      </c>
      <c r="CC311" s="137" t="str">
        <f>IF(C311="","",'[1]رصد درجات'!AE311)</f>
        <v/>
      </c>
      <c r="CD311" s="137" t="str">
        <f>IF(C311="","",'[1]رصد درجات'!AJ311)</f>
        <v/>
      </c>
      <c r="CE311" s="137" t="str">
        <f>IF(C311="","",'[1]رصد درجات'!AS311)</f>
        <v/>
      </c>
      <c r="CF311" s="137" t="str">
        <f t="shared" si="422"/>
        <v/>
      </c>
      <c r="CG311" s="137" t="str">
        <f t="shared" si="445"/>
        <v/>
      </c>
      <c r="CH311" s="137" t="str">
        <f>IF(C311="","",'[1]رصد درجات'!BB311)</f>
        <v/>
      </c>
      <c r="CI311" s="137" t="str">
        <f>IF(C311="","",'[1]رصد درجات'!BF311)</f>
        <v/>
      </c>
      <c r="CJ311" s="137" t="str">
        <f>IF(C311="","",'[1]رصد درجات'!BP311)</f>
        <v/>
      </c>
      <c r="CK311" s="137" t="str">
        <f t="shared" si="423"/>
        <v/>
      </c>
      <c r="CL311" s="137" t="str">
        <f t="shared" si="424"/>
        <v/>
      </c>
      <c r="CM311" s="137" t="str">
        <f t="shared" si="425"/>
        <v/>
      </c>
      <c r="CN311" s="137" t="str">
        <f t="shared" si="446"/>
        <v/>
      </c>
      <c r="CO311" s="138" t="str">
        <f t="shared" si="447"/>
        <v/>
      </c>
      <c r="CP311" s="140" t="str">
        <f>IF(C311="","",'[1]رصد درجات'!AF311)</f>
        <v/>
      </c>
      <c r="CQ311" s="135" t="str">
        <f t="shared" si="448"/>
        <v/>
      </c>
      <c r="CR311" s="140" t="str">
        <f>IF(C311="","",'[1]رصد درجات'!BC311)</f>
        <v/>
      </c>
      <c r="CS311" s="140" t="str">
        <f t="shared" si="449"/>
        <v/>
      </c>
      <c r="CT311" s="140" t="str">
        <f t="shared" si="490"/>
        <v/>
      </c>
      <c r="CU311" s="135" t="str">
        <f t="shared" si="491"/>
        <v/>
      </c>
      <c r="CV311" s="137" t="str">
        <f>IF(C311="","",'[1]رصد درجات'!AG311)</f>
        <v/>
      </c>
      <c r="CW311" s="137" t="str">
        <f t="shared" si="450"/>
        <v/>
      </c>
      <c r="CX311" s="137" t="str">
        <f>IF(C311="","",'[1]رصد درجات'!BD311)</f>
        <v/>
      </c>
      <c r="CY311" s="140" t="str">
        <f t="shared" si="451"/>
        <v/>
      </c>
      <c r="CZ311" s="140" t="str">
        <f t="shared" si="452"/>
        <v/>
      </c>
      <c r="DA311" s="135" t="str">
        <f t="shared" si="453"/>
        <v/>
      </c>
      <c r="DB311" s="141" t="str">
        <f t="shared" si="454"/>
        <v/>
      </c>
      <c r="DC311" s="142" t="str">
        <f t="shared" si="455"/>
        <v/>
      </c>
      <c r="DD311" s="141" t="str">
        <f t="shared" si="456"/>
        <v/>
      </c>
      <c r="DE311" s="142" t="str">
        <f t="shared" si="457"/>
        <v/>
      </c>
      <c r="DF311" s="137" t="str">
        <f>IF(C311="","",'[1]رصد درجات'!AH311)</f>
        <v/>
      </c>
      <c r="DG311" s="137" t="str">
        <f>IF(C311="","",'[1]رصد درجات'!AT311)</f>
        <v/>
      </c>
      <c r="DH311" s="137" t="str">
        <f t="shared" si="458"/>
        <v/>
      </c>
      <c r="DI311" s="137" t="str">
        <f t="shared" si="459"/>
        <v/>
      </c>
      <c r="DJ311" s="137" t="str">
        <f>IF(C311="","",'[1]رصد درجات'!BE311)</f>
        <v/>
      </c>
      <c r="DK311" s="137" t="str">
        <f>IF(C311="","",'[1]رصد درجات'!BQ311)</f>
        <v/>
      </c>
      <c r="DL311" s="137" t="str">
        <f t="shared" si="460"/>
        <v/>
      </c>
      <c r="DM311" s="137" t="str">
        <f t="shared" si="461"/>
        <v/>
      </c>
      <c r="DN311" s="137" t="str">
        <f t="shared" si="462"/>
        <v/>
      </c>
      <c r="DO311" s="138" t="str">
        <f t="shared" si="463"/>
        <v/>
      </c>
      <c r="DP311" s="143" t="str">
        <f t="shared" si="464"/>
        <v/>
      </c>
      <c r="DQ311" s="144" t="str">
        <f t="shared" si="465"/>
        <v/>
      </c>
      <c r="DR311" s="145">
        <f t="shared" si="466"/>
        <v>0</v>
      </c>
      <c r="DS311" s="146" t="str">
        <f t="shared" si="467"/>
        <v/>
      </c>
      <c r="DT311" s="147" t="str">
        <f t="shared" si="468"/>
        <v/>
      </c>
      <c r="DU311" s="147" t="str">
        <f t="shared" si="469"/>
        <v/>
      </c>
      <c r="DV311" s="147" t="str">
        <f t="shared" si="470"/>
        <v/>
      </c>
      <c r="DW311" s="147" t="str">
        <f t="shared" si="471"/>
        <v/>
      </c>
      <c r="DX311" s="147" t="str">
        <f t="shared" si="472"/>
        <v/>
      </c>
      <c r="DY311" s="147" t="str">
        <f t="shared" si="473"/>
        <v/>
      </c>
      <c r="DZ311" s="147" t="str">
        <f t="shared" si="474"/>
        <v/>
      </c>
      <c r="EA311" s="148"/>
      <c r="EB311" s="148"/>
      <c r="EC311" s="148"/>
      <c r="ED311" s="148"/>
      <c r="EE311" s="148"/>
      <c r="EF311" s="148"/>
      <c r="EG311" s="148"/>
      <c r="EH311" s="148"/>
      <c r="EI311" s="148"/>
      <c r="EJ311" s="148"/>
      <c r="EK311" s="149"/>
      <c r="EL311" s="150" t="str">
        <f t="shared" si="475"/>
        <v/>
      </c>
      <c r="EM311" s="145"/>
      <c r="EN311" s="145"/>
      <c r="EO311" s="151" t="str">
        <f>IF(C311="","",IF(EL311=TRUE,'[1]بيانات أساسية'!$Z$16,'[1]بيانات أساسية'!$Y$17))</f>
        <v/>
      </c>
      <c r="EP311" s="152" t="str">
        <f t="shared" si="426"/>
        <v/>
      </c>
      <c r="EQ311" s="153" t="str">
        <f t="shared" si="476"/>
        <v/>
      </c>
      <c r="ER311" s="153" t="str">
        <f t="shared" si="477"/>
        <v/>
      </c>
      <c r="ES311" s="159"/>
      <c r="GD311" s="157" t="str">
        <f t="shared" si="478"/>
        <v/>
      </c>
      <c r="GE311" s="157" t="str">
        <f t="shared" si="479"/>
        <v/>
      </c>
      <c r="GF311" s="157" t="str">
        <f t="shared" si="480"/>
        <v/>
      </c>
      <c r="GG311" s="157" t="str">
        <f t="shared" si="481"/>
        <v/>
      </c>
      <c r="GH311" s="157" t="str">
        <f t="shared" si="482"/>
        <v/>
      </c>
      <c r="GI311" s="157" t="str">
        <f t="shared" si="483"/>
        <v/>
      </c>
      <c r="GJ311" s="157" t="str">
        <f t="shared" si="484"/>
        <v/>
      </c>
      <c r="GK311" s="157" t="str">
        <f t="shared" si="485"/>
        <v/>
      </c>
      <c r="GL311" s="157" t="str">
        <f t="shared" si="486"/>
        <v/>
      </c>
      <c r="GM311" s="158" t="str">
        <f t="shared" si="487"/>
        <v/>
      </c>
      <c r="GN311" s="157" t="str">
        <f t="shared" si="488"/>
        <v/>
      </c>
      <c r="GO311" s="145" t="str">
        <f t="shared" si="489"/>
        <v/>
      </c>
    </row>
    <row r="312" spans="1:197" s="156" customFormat="1" ht="27" customHeight="1" thickBot="1">
      <c r="A312" s="132" t="str">
        <f>IF('[1]رصد درجات'!A312="","",'[1]رصد درجات'!A312)</f>
        <v/>
      </c>
      <c r="B312" s="132" t="str">
        <f>IF('[1]رصد درجات'!B312="","",'[1]رصد درجات'!B312)</f>
        <v/>
      </c>
      <c r="C312" s="132" t="str">
        <f>IF('[1]رصد درجات'!C312="","",'[1]رصد درجات'!C312)</f>
        <v/>
      </c>
      <c r="D312" s="133" t="str">
        <f>IF('[1]رصد درجات'!D312="","",'[1]رصد درجات'!D312)</f>
        <v/>
      </c>
      <c r="E312" s="132" t="str">
        <f>IF('[1]رصد درجات'!E312="","",'[1]رصد درجات'!E312)</f>
        <v/>
      </c>
      <c r="F312" s="132" t="str">
        <f>IF('[1]رصد درجات'!F312="","",'[1]رصد درجات'!F312)</f>
        <v/>
      </c>
      <c r="G312" s="132" t="str">
        <f>IF('[1]رصد درجات'!G312="","",'[1]رصد درجات'!G312)</f>
        <v/>
      </c>
      <c r="H312" s="132" t="str">
        <f>IF('[1]رصد درجات'!H312="","",'[1]رصد درجات'!H312)</f>
        <v/>
      </c>
      <c r="I312" s="132" t="str">
        <f>IF('[1]رصد درجات'!I312="","",'[1]رصد درجات'!I312)</f>
        <v/>
      </c>
      <c r="J312" s="132" t="str">
        <f>IF('[1]رصد درجات'!J312="","",'[1]رصد درجات'!J312)</f>
        <v/>
      </c>
      <c r="K312" s="132" t="str">
        <f>IF('[1]رصد درجات'!K312="","",'[1]رصد درجات'!K312)</f>
        <v/>
      </c>
      <c r="L312" s="132" t="str">
        <f>IF('[1]رصد درجات'!L312="","",'[1]رصد درجات'!L312)</f>
        <v/>
      </c>
      <c r="M312" s="134" t="str">
        <f>IF('[1]رصد درجات'!M312="","",'[1]رصد درجات'!M312)</f>
        <v/>
      </c>
      <c r="N312" s="134" t="str">
        <f>IF('[1]رصد درجات'!N312="","",'[1]رصد درجات'!N312)</f>
        <v/>
      </c>
      <c r="O312" s="132" t="str">
        <f>IF(C312="","",'[1]رصد درجات'!Y312)</f>
        <v/>
      </c>
      <c r="P312" s="132" t="str">
        <f>IF(C312="","",'[1]رصد درجات'!AL312)</f>
        <v/>
      </c>
      <c r="Q312" s="132" t="str">
        <f t="shared" si="427"/>
        <v/>
      </c>
      <c r="R312" s="135" t="str">
        <f t="shared" si="428"/>
        <v/>
      </c>
      <c r="S312" s="132" t="str">
        <f>IF(C312="","",'[1]رصد درجات'!AV312)</f>
        <v/>
      </c>
      <c r="T312" s="132" t="str">
        <f>IF(C312="","",'[1]رصد درجات'!BI312)</f>
        <v/>
      </c>
      <c r="U312" s="132" t="str">
        <f t="shared" si="429"/>
        <v/>
      </c>
      <c r="V312" s="132" t="str">
        <f t="shared" si="430"/>
        <v/>
      </c>
      <c r="W312" s="132" t="str">
        <f t="shared" si="431"/>
        <v/>
      </c>
      <c r="X312" s="136" t="str">
        <f t="shared" si="432"/>
        <v/>
      </c>
      <c r="Y312" s="137" t="str">
        <f>IF(C312="","",'[1]رصد درجات'!Z312)</f>
        <v/>
      </c>
      <c r="Z312" s="137" t="str">
        <f>IF(C312="","",'[1]رصد درجات'!AM312)</f>
        <v/>
      </c>
      <c r="AA312" s="137" t="str">
        <f t="shared" si="402"/>
        <v/>
      </c>
      <c r="AB312" s="137" t="str">
        <f t="shared" si="433"/>
        <v/>
      </c>
      <c r="AC312" s="137" t="str">
        <f>IF(C312="","",'[1]رصد درجات'!AV312)</f>
        <v/>
      </c>
      <c r="AD312" s="137" t="str">
        <f>IF(C312="","",'[1]رصد درجات'!BI312)</f>
        <v/>
      </c>
      <c r="AE312" s="137" t="str">
        <f t="shared" si="403"/>
        <v/>
      </c>
      <c r="AF312" s="137" t="str">
        <f t="shared" si="404"/>
        <v/>
      </c>
      <c r="AG312" s="137" t="str">
        <f t="shared" si="434"/>
        <v/>
      </c>
      <c r="AH312" s="138" t="str">
        <f t="shared" si="435"/>
        <v/>
      </c>
      <c r="AI312" s="137" t="str">
        <f>IF(C312="","",'[1]رصد درجات'!AA312)</f>
        <v/>
      </c>
      <c r="AJ312" s="137" t="str">
        <f>IF(C312="","",'[1]رصد درجات'!AN312)</f>
        <v/>
      </c>
      <c r="AK312" s="137" t="str">
        <f t="shared" si="405"/>
        <v/>
      </c>
      <c r="AL312" s="139" t="str">
        <f t="shared" si="436"/>
        <v/>
      </c>
      <c r="AM312" s="137" t="str">
        <f>IF(C312="","",'[1]رصد درجات'!AX312)</f>
        <v/>
      </c>
      <c r="AN312" s="137" t="str">
        <f>IF(C312="","",'[1]رصد درجات'!BK312)</f>
        <v/>
      </c>
      <c r="AO312" s="137" t="str">
        <f t="shared" si="406"/>
        <v/>
      </c>
      <c r="AP312" s="137" t="str">
        <f t="shared" si="407"/>
        <v/>
      </c>
      <c r="AQ312" s="137" t="str">
        <f t="shared" si="408"/>
        <v/>
      </c>
      <c r="AR312" s="138" t="str">
        <f t="shared" si="437"/>
        <v/>
      </c>
      <c r="AS312" s="137" t="str">
        <f>IF(C312="","",'[1]رصد درجات'!AB312)</f>
        <v/>
      </c>
      <c r="AT312" s="137" t="str">
        <f>IF(C312="","",'[1]رصد درجات'!AO312)</f>
        <v/>
      </c>
      <c r="AU312" s="137" t="str">
        <f>IF(C312="","",'[1]رصد درجات'!AP312)</f>
        <v/>
      </c>
      <c r="AV312" s="137" t="str">
        <f t="shared" si="409"/>
        <v/>
      </c>
      <c r="AW312" s="137" t="str">
        <f t="shared" si="438"/>
        <v/>
      </c>
      <c r="AX312" s="137" t="str">
        <f>IF(C312="","",'[1]رصد درجات'!AY312)</f>
        <v/>
      </c>
      <c r="AY312" s="137" t="str">
        <f>IF(C312="","",'[1]رصد درجات'!BL312)</f>
        <v/>
      </c>
      <c r="AZ312" s="137" t="str">
        <f>IF(C312="","",'[1]رصد درجات'!BM312)</f>
        <v/>
      </c>
      <c r="BA312" s="137" t="str">
        <f t="shared" si="410"/>
        <v/>
      </c>
      <c r="BB312" s="137" t="str">
        <f t="shared" si="411"/>
        <v/>
      </c>
      <c r="BC312" s="137" t="str">
        <f t="shared" si="412"/>
        <v/>
      </c>
      <c r="BD312" s="137" t="str">
        <f t="shared" si="413"/>
        <v/>
      </c>
      <c r="BE312" s="138" t="str">
        <f t="shared" si="439"/>
        <v/>
      </c>
      <c r="BF312" s="137" t="str">
        <f>IF(C312="","",'[1]رصد درجات'!AC312)</f>
        <v/>
      </c>
      <c r="BG312" s="137" t="str">
        <f>IF(C312="","",'[1]رصد درجات'!AI312)</f>
        <v/>
      </c>
      <c r="BH312" s="137" t="str">
        <f>IF(C312="","",'[1]رصد درجات'!AQ312)</f>
        <v/>
      </c>
      <c r="BI312" s="137" t="str">
        <f t="shared" si="414"/>
        <v/>
      </c>
      <c r="BJ312" s="137" t="str">
        <f t="shared" si="440"/>
        <v/>
      </c>
      <c r="BK312" s="137" t="str">
        <f>IF(C312="","",'[1]رصد درجات'!AZ312)</f>
        <v/>
      </c>
      <c r="BL312" s="137" t="str">
        <f>IF(C312="","",'[1]رصد درجات'!BF312)</f>
        <v/>
      </c>
      <c r="BM312" s="137" t="str">
        <f>IF(C312="","",'[1]رصد درجات'!BN312)</f>
        <v/>
      </c>
      <c r="BN312" s="137" t="str">
        <f t="shared" si="415"/>
        <v/>
      </c>
      <c r="BO312" s="137" t="str">
        <f t="shared" si="416"/>
        <v/>
      </c>
      <c r="BP312" s="137" t="str">
        <f t="shared" si="417"/>
        <v/>
      </c>
      <c r="BQ312" s="137" t="str">
        <f t="shared" si="418"/>
        <v/>
      </c>
      <c r="BR312" s="138" t="str">
        <f t="shared" si="441"/>
        <v/>
      </c>
      <c r="BS312" s="137" t="str">
        <f>IF(C312="","",'[1]رصد درجات'!AD312)</f>
        <v/>
      </c>
      <c r="BT312" s="137" t="str">
        <f>IF(C312="","",'[1]رصد درجات'!AR312)</f>
        <v/>
      </c>
      <c r="BU312" s="137" t="str">
        <f t="shared" si="419"/>
        <v/>
      </c>
      <c r="BV312" s="137" t="str">
        <f t="shared" si="442"/>
        <v/>
      </c>
      <c r="BW312" s="137" t="str">
        <f>IF(C312="","",'[1]رصد درجات'!BA312)</f>
        <v/>
      </c>
      <c r="BX312" s="137" t="str">
        <f>IF(C312="","",'[1]رصد درجات'!BO312)</f>
        <v/>
      </c>
      <c r="BY312" s="137" t="str">
        <f t="shared" si="420"/>
        <v/>
      </c>
      <c r="BZ312" s="137" t="str">
        <f t="shared" si="443"/>
        <v/>
      </c>
      <c r="CA312" s="137" t="str">
        <f t="shared" si="421"/>
        <v/>
      </c>
      <c r="CB312" s="138" t="str">
        <f t="shared" si="444"/>
        <v/>
      </c>
      <c r="CC312" s="137" t="str">
        <f>IF(C312="","",'[1]رصد درجات'!AE312)</f>
        <v/>
      </c>
      <c r="CD312" s="137" t="str">
        <f>IF(C312="","",'[1]رصد درجات'!AJ312)</f>
        <v/>
      </c>
      <c r="CE312" s="137" t="str">
        <f>IF(C312="","",'[1]رصد درجات'!AS312)</f>
        <v/>
      </c>
      <c r="CF312" s="137" t="str">
        <f t="shared" si="422"/>
        <v/>
      </c>
      <c r="CG312" s="137" t="str">
        <f t="shared" si="445"/>
        <v/>
      </c>
      <c r="CH312" s="137" t="str">
        <f>IF(C312="","",'[1]رصد درجات'!BB312)</f>
        <v/>
      </c>
      <c r="CI312" s="137" t="str">
        <f>IF(C312="","",'[1]رصد درجات'!BF312)</f>
        <v/>
      </c>
      <c r="CJ312" s="137" t="str">
        <f>IF(C312="","",'[1]رصد درجات'!BP312)</f>
        <v/>
      </c>
      <c r="CK312" s="137" t="str">
        <f t="shared" si="423"/>
        <v/>
      </c>
      <c r="CL312" s="137" t="str">
        <f t="shared" si="424"/>
        <v/>
      </c>
      <c r="CM312" s="137" t="str">
        <f t="shared" si="425"/>
        <v/>
      </c>
      <c r="CN312" s="137" t="str">
        <f t="shared" si="446"/>
        <v/>
      </c>
      <c r="CO312" s="138" t="str">
        <f t="shared" si="447"/>
        <v/>
      </c>
      <c r="CP312" s="140" t="str">
        <f>IF(C312="","",'[1]رصد درجات'!AF312)</f>
        <v/>
      </c>
      <c r="CQ312" s="135" t="str">
        <f t="shared" si="448"/>
        <v/>
      </c>
      <c r="CR312" s="140" t="str">
        <f>IF(C312="","",'[1]رصد درجات'!BC312)</f>
        <v/>
      </c>
      <c r="CS312" s="140" t="str">
        <f t="shared" si="449"/>
        <v/>
      </c>
      <c r="CT312" s="140" t="str">
        <f t="shared" si="490"/>
        <v/>
      </c>
      <c r="CU312" s="135" t="str">
        <f t="shared" si="491"/>
        <v/>
      </c>
      <c r="CV312" s="137" t="str">
        <f>IF(C312="","",'[1]رصد درجات'!AG312)</f>
        <v/>
      </c>
      <c r="CW312" s="137" t="str">
        <f t="shared" si="450"/>
        <v/>
      </c>
      <c r="CX312" s="137" t="str">
        <f>IF(C312="","",'[1]رصد درجات'!BD312)</f>
        <v/>
      </c>
      <c r="CY312" s="140" t="str">
        <f t="shared" si="451"/>
        <v/>
      </c>
      <c r="CZ312" s="140" t="str">
        <f t="shared" si="452"/>
        <v/>
      </c>
      <c r="DA312" s="135" t="str">
        <f t="shared" si="453"/>
        <v/>
      </c>
      <c r="DB312" s="141" t="str">
        <f t="shared" si="454"/>
        <v/>
      </c>
      <c r="DC312" s="142" t="str">
        <f t="shared" si="455"/>
        <v/>
      </c>
      <c r="DD312" s="141" t="str">
        <f t="shared" si="456"/>
        <v/>
      </c>
      <c r="DE312" s="142" t="str">
        <f t="shared" si="457"/>
        <v/>
      </c>
      <c r="DF312" s="137" t="str">
        <f>IF(C312="","",'[1]رصد درجات'!AH312)</f>
        <v/>
      </c>
      <c r="DG312" s="137" t="str">
        <f>IF(C312="","",'[1]رصد درجات'!AT312)</f>
        <v/>
      </c>
      <c r="DH312" s="137" t="str">
        <f t="shared" si="458"/>
        <v/>
      </c>
      <c r="DI312" s="137" t="str">
        <f t="shared" si="459"/>
        <v/>
      </c>
      <c r="DJ312" s="137" t="str">
        <f>IF(C312="","",'[1]رصد درجات'!BE312)</f>
        <v/>
      </c>
      <c r="DK312" s="137" t="str">
        <f>IF(C312="","",'[1]رصد درجات'!BQ312)</f>
        <v/>
      </c>
      <c r="DL312" s="137" t="str">
        <f t="shared" si="460"/>
        <v/>
      </c>
      <c r="DM312" s="137" t="str">
        <f t="shared" si="461"/>
        <v/>
      </c>
      <c r="DN312" s="137" t="str">
        <f t="shared" si="462"/>
        <v/>
      </c>
      <c r="DO312" s="138" t="str">
        <f t="shared" si="463"/>
        <v/>
      </c>
      <c r="DP312" s="143" t="str">
        <f t="shared" si="464"/>
        <v/>
      </c>
      <c r="DQ312" s="144" t="str">
        <f t="shared" si="465"/>
        <v/>
      </c>
      <c r="DR312" s="145">
        <f t="shared" si="466"/>
        <v>0</v>
      </c>
      <c r="DS312" s="146" t="str">
        <f t="shared" si="467"/>
        <v/>
      </c>
      <c r="DT312" s="147" t="str">
        <f t="shared" si="468"/>
        <v/>
      </c>
      <c r="DU312" s="147" t="str">
        <f t="shared" si="469"/>
        <v/>
      </c>
      <c r="DV312" s="147" t="str">
        <f t="shared" si="470"/>
        <v/>
      </c>
      <c r="DW312" s="147" t="str">
        <f t="shared" si="471"/>
        <v/>
      </c>
      <c r="DX312" s="147" t="str">
        <f t="shared" si="472"/>
        <v/>
      </c>
      <c r="DY312" s="147" t="str">
        <f t="shared" si="473"/>
        <v/>
      </c>
      <c r="DZ312" s="147" t="str">
        <f t="shared" si="474"/>
        <v/>
      </c>
      <c r="EA312" s="148"/>
      <c r="EB312" s="148"/>
      <c r="EC312" s="148"/>
      <c r="ED312" s="148"/>
      <c r="EE312" s="148"/>
      <c r="EF312" s="148"/>
      <c r="EG312" s="148"/>
      <c r="EH312" s="148"/>
      <c r="EI312" s="148"/>
      <c r="EJ312" s="148"/>
      <c r="EK312" s="149"/>
      <c r="EL312" s="150" t="str">
        <f t="shared" si="475"/>
        <v/>
      </c>
      <c r="EM312" s="145"/>
      <c r="EN312" s="145"/>
      <c r="EO312" s="151" t="str">
        <f>IF(C312="","",IF(EL312=TRUE,'[1]بيانات أساسية'!$Z$16,'[1]بيانات أساسية'!$Y$17))</f>
        <v/>
      </c>
      <c r="EP312" s="152" t="str">
        <f t="shared" si="426"/>
        <v/>
      </c>
      <c r="EQ312" s="153" t="str">
        <f t="shared" si="476"/>
        <v/>
      </c>
      <c r="ER312" s="153" t="str">
        <f t="shared" si="477"/>
        <v/>
      </c>
      <c r="ES312" s="159"/>
      <c r="GD312" s="157" t="str">
        <f t="shared" si="478"/>
        <v/>
      </c>
      <c r="GE312" s="157" t="str">
        <f t="shared" si="479"/>
        <v/>
      </c>
      <c r="GF312" s="157" t="str">
        <f t="shared" si="480"/>
        <v/>
      </c>
      <c r="GG312" s="157" t="str">
        <f t="shared" si="481"/>
        <v/>
      </c>
      <c r="GH312" s="157" t="str">
        <f t="shared" si="482"/>
        <v/>
      </c>
      <c r="GI312" s="157" t="str">
        <f t="shared" si="483"/>
        <v/>
      </c>
      <c r="GJ312" s="157" t="str">
        <f t="shared" si="484"/>
        <v/>
      </c>
      <c r="GK312" s="157" t="str">
        <f t="shared" si="485"/>
        <v/>
      </c>
      <c r="GL312" s="157" t="str">
        <f t="shared" si="486"/>
        <v/>
      </c>
      <c r="GM312" s="158" t="str">
        <f t="shared" si="487"/>
        <v/>
      </c>
      <c r="GN312" s="157" t="str">
        <f t="shared" si="488"/>
        <v/>
      </c>
      <c r="GO312" s="145" t="str">
        <f t="shared" si="489"/>
        <v/>
      </c>
    </row>
    <row r="313" spans="1:197" s="156" customFormat="1" ht="27" customHeight="1" thickBot="1">
      <c r="A313" s="132" t="str">
        <f>IF('[1]رصد درجات'!A313="","",'[1]رصد درجات'!A313)</f>
        <v/>
      </c>
      <c r="B313" s="132" t="str">
        <f>IF('[1]رصد درجات'!B313="","",'[1]رصد درجات'!B313)</f>
        <v/>
      </c>
      <c r="C313" s="132" t="str">
        <f>IF('[1]رصد درجات'!C313="","",'[1]رصد درجات'!C313)</f>
        <v/>
      </c>
      <c r="D313" s="133" t="str">
        <f>IF('[1]رصد درجات'!D313="","",'[1]رصد درجات'!D313)</f>
        <v/>
      </c>
      <c r="E313" s="132" t="str">
        <f>IF('[1]رصد درجات'!E313="","",'[1]رصد درجات'!E313)</f>
        <v/>
      </c>
      <c r="F313" s="132" t="str">
        <f>IF('[1]رصد درجات'!F313="","",'[1]رصد درجات'!F313)</f>
        <v/>
      </c>
      <c r="G313" s="132" t="str">
        <f>IF('[1]رصد درجات'!G313="","",'[1]رصد درجات'!G313)</f>
        <v/>
      </c>
      <c r="H313" s="132" t="str">
        <f>IF('[1]رصد درجات'!H313="","",'[1]رصد درجات'!H313)</f>
        <v/>
      </c>
      <c r="I313" s="132" t="str">
        <f>IF('[1]رصد درجات'!I313="","",'[1]رصد درجات'!I313)</f>
        <v/>
      </c>
      <c r="J313" s="132" t="str">
        <f>IF('[1]رصد درجات'!J313="","",'[1]رصد درجات'!J313)</f>
        <v/>
      </c>
      <c r="K313" s="132" t="str">
        <f>IF('[1]رصد درجات'!K313="","",'[1]رصد درجات'!K313)</f>
        <v/>
      </c>
      <c r="L313" s="132" t="str">
        <f>IF('[1]رصد درجات'!L313="","",'[1]رصد درجات'!L313)</f>
        <v/>
      </c>
      <c r="M313" s="134" t="str">
        <f>IF('[1]رصد درجات'!M313="","",'[1]رصد درجات'!M313)</f>
        <v/>
      </c>
      <c r="N313" s="134" t="str">
        <f>IF('[1]رصد درجات'!N313="","",'[1]رصد درجات'!N313)</f>
        <v/>
      </c>
      <c r="O313" s="132" t="str">
        <f>IF(C313="","",'[1]رصد درجات'!Y313)</f>
        <v/>
      </c>
      <c r="P313" s="132" t="str">
        <f>IF(C313="","",'[1]رصد درجات'!AL313)</f>
        <v/>
      </c>
      <c r="Q313" s="132" t="str">
        <f t="shared" si="427"/>
        <v/>
      </c>
      <c r="R313" s="135" t="str">
        <f t="shared" si="428"/>
        <v/>
      </c>
      <c r="S313" s="132" t="str">
        <f>IF(C313="","",'[1]رصد درجات'!AV313)</f>
        <v/>
      </c>
      <c r="T313" s="132" t="str">
        <f>IF(C313="","",'[1]رصد درجات'!BI313)</f>
        <v/>
      </c>
      <c r="U313" s="132" t="str">
        <f t="shared" si="429"/>
        <v/>
      </c>
      <c r="V313" s="132" t="str">
        <f t="shared" si="430"/>
        <v/>
      </c>
      <c r="W313" s="132" t="str">
        <f t="shared" si="431"/>
        <v/>
      </c>
      <c r="X313" s="136" t="str">
        <f t="shared" si="432"/>
        <v/>
      </c>
      <c r="Y313" s="137" t="str">
        <f>IF(C313="","",'[1]رصد درجات'!Z313)</f>
        <v/>
      </c>
      <c r="Z313" s="137" t="str">
        <f>IF(C313="","",'[1]رصد درجات'!AM313)</f>
        <v/>
      </c>
      <c r="AA313" s="137" t="str">
        <f t="shared" si="402"/>
        <v/>
      </c>
      <c r="AB313" s="137" t="str">
        <f t="shared" si="433"/>
        <v/>
      </c>
      <c r="AC313" s="137" t="str">
        <f>IF(C313="","",'[1]رصد درجات'!AV313)</f>
        <v/>
      </c>
      <c r="AD313" s="137" t="str">
        <f>IF(C313="","",'[1]رصد درجات'!BI313)</f>
        <v/>
      </c>
      <c r="AE313" s="137" t="str">
        <f t="shared" si="403"/>
        <v/>
      </c>
      <c r="AF313" s="137" t="str">
        <f t="shared" si="404"/>
        <v/>
      </c>
      <c r="AG313" s="137" t="str">
        <f t="shared" si="434"/>
        <v/>
      </c>
      <c r="AH313" s="138" t="str">
        <f t="shared" si="435"/>
        <v/>
      </c>
      <c r="AI313" s="137" t="str">
        <f>IF(C313="","",'[1]رصد درجات'!AA313)</f>
        <v/>
      </c>
      <c r="AJ313" s="137" t="str">
        <f>IF(C313="","",'[1]رصد درجات'!AN313)</f>
        <v/>
      </c>
      <c r="AK313" s="137" t="str">
        <f t="shared" si="405"/>
        <v/>
      </c>
      <c r="AL313" s="139" t="str">
        <f t="shared" si="436"/>
        <v/>
      </c>
      <c r="AM313" s="137" t="str">
        <f>IF(C313="","",'[1]رصد درجات'!AX313)</f>
        <v/>
      </c>
      <c r="AN313" s="137" t="str">
        <f>IF(C313="","",'[1]رصد درجات'!BK313)</f>
        <v/>
      </c>
      <c r="AO313" s="137" t="str">
        <f t="shared" si="406"/>
        <v/>
      </c>
      <c r="AP313" s="137" t="str">
        <f t="shared" si="407"/>
        <v/>
      </c>
      <c r="AQ313" s="137" t="str">
        <f t="shared" si="408"/>
        <v/>
      </c>
      <c r="AR313" s="138" t="str">
        <f t="shared" si="437"/>
        <v/>
      </c>
      <c r="AS313" s="137" t="str">
        <f>IF(C313="","",'[1]رصد درجات'!AB313)</f>
        <v/>
      </c>
      <c r="AT313" s="137" t="str">
        <f>IF(C313="","",'[1]رصد درجات'!AO313)</f>
        <v/>
      </c>
      <c r="AU313" s="137" t="str">
        <f>IF(C313="","",'[1]رصد درجات'!AP313)</f>
        <v/>
      </c>
      <c r="AV313" s="137" t="str">
        <f t="shared" si="409"/>
        <v/>
      </c>
      <c r="AW313" s="137" t="str">
        <f t="shared" si="438"/>
        <v/>
      </c>
      <c r="AX313" s="137" t="str">
        <f>IF(C313="","",'[1]رصد درجات'!AY313)</f>
        <v/>
      </c>
      <c r="AY313" s="137" t="str">
        <f>IF(C313="","",'[1]رصد درجات'!BL313)</f>
        <v/>
      </c>
      <c r="AZ313" s="137" t="str">
        <f>IF(C313="","",'[1]رصد درجات'!BM313)</f>
        <v/>
      </c>
      <c r="BA313" s="137" t="str">
        <f t="shared" si="410"/>
        <v/>
      </c>
      <c r="BB313" s="137" t="str">
        <f t="shared" si="411"/>
        <v/>
      </c>
      <c r="BC313" s="137" t="str">
        <f t="shared" si="412"/>
        <v/>
      </c>
      <c r="BD313" s="137" t="str">
        <f t="shared" si="413"/>
        <v/>
      </c>
      <c r="BE313" s="138" t="str">
        <f t="shared" si="439"/>
        <v/>
      </c>
      <c r="BF313" s="137" t="str">
        <f>IF(C313="","",'[1]رصد درجات'!AC313)</f>
        <v/>
      </c>
      <c r="BG313" s="137" t="str">
        <f>IF(C313="","",'[1]رصد درجات'!AI313)</f>
        <v/>
      </c>
      <c r="BH313" s="137" t="str">
        <f>IF(C313="","",'[1]رصد درجات'!AQ313)</f>
        <v/>
      </c>
      <c r="BI313" s="137" t="str">
        <f t="shared" si="414"/>
        <v/>
      </c>
      <c r="BJ313" s="137" t="str">
        <f t="shared" si="440"/>
        <v/>
      </c>
      <c r="BK313" s="137" t="str">
        <f>IF(C313="","",'[1]رصد درجات'!AZ313)</f>
        <v/>
      </c>
      <c r="BL313" s="137" t="str">
        <f>IF(C313="","",'[1]رصد درجات'!BF313)</f>
        <v/>
      </c>
      <c r="BM313" s="137" t="str">
        <f>IF(C313="","",'[1]رصد درجات'!BN313)</f>
        <v/>
      </c>
      <c r="BN313" s="137" t="str">
        <f t="shared" si="415"/>
        <v/>
      </c>
      <c r="BO313" s="137" t="str">
        <f t="shared" si="416"/>
        <v/>
      </c>
      <c r="BP313" s="137" t="str">
        <f t="shared" si="417"/>
        <v/>
      </c>
      <c r="BQ313" s="137" t="str">
        <f t="shared" si="418"/>
        <v/>
      </c>
      <c r="BR313" s="138" t="str">
        <f t="shared" si="441"/>
        <v/>
      </c>
      <c r="BS313" s="137" t="str">
        <f>IF(C313="","",'[1]رصد درجات'!AD313)</f>
        <v/>
      </c>
      <c r="BT313" s="137" t="str">
        <f>IF(C313="","",'[1]رصد درجات'!AR313)</f>
        <v/>
      </c>
      <c r="BU313" s="137" t="str">
        <f t="shared" si="419"/>
        <v/>
      </c>
      <c r="BV313" s="137" t="str">
        <f t="shared" si="442"/>
        <v/>
      </c>
      <c r="BW313" s="137" t="str">
        <f>IF(C313="","",'[1]رصد درجات'!BA313)</f>
        <v/>
      </c>
      <c r="BX313" s="137" t="str">
        <f>IF(C313="","",'[1]رصد درجات'!BO313)</f>
        <v/>
      </c>
      <c r="BY313" s="137" t="str">
        <f t="shared" si="420"/>
        <v/>
      </c>
      <c r="BZ313" s="137" t="str">
        <f t="shared" si="443"/>
        <v/>
      </c>
      <c r="CA313" s="137" t="str">
        <f t="shared" si="421"/>
        <v/>
      </c>
      <c r="CB313" s="138" t="str">
        <f t="shared" si="444"/>
        <v/>
      </c>
      <c r="CC313" s="137" t="str">
        <f>IF(C313="","",'[1]رصد درجات'!AE313)</f>
        <v/>
      </c>
      <c r="CD313" s="137" t="str">
        <f>IF(C313="","",'[1]رصد درجات'!AJ313)</f>
        <v/>
      </c>
      <c r="CE313" s="137" t="str">
        <f>IF(C313="","",'[1]رصد درجات'!AS313)</f>
        <v/>
      </c>
      <c r="CF313" s="137" t="str">
        <f t="shared" si="422"/>
        <v/>
      </c>
      <c r="CG313" s="137" t="str">
        <f t="shared" si="445"/>
        <v/>
      </c>
      <c r="CH313" s="137" t="str">
        <f>IF(C313="","",'[1]رصد درجات'!BB313)</f>
        <v/>
      </c>
      <c r="CI313" s="137" t="str">
        <f>IF(C313="","",'[1]رصد درجات'!BF313)</f>
        <v/>
      </c>
      <c r="CJ313" s="137" t="str">
        <f>IF(C313="","",'[1]رصد درجات'!BP313)</f>
        <v/>
      </c>
      <c r="CK313" s="137" t="str">
        <f t="shared" si="423"/>
        <v/>
      </c>
      <c r="CL313" s="137" t="str">
        <f t="shared" si="424"/>
        <v/>
      </c>
      <c r="CM313" s="137" t="str">
        <f t="shared" si="425"/>
        <v/>
      </c>
      <c r="CN313" s="137" t="str">
        <f t="shared" si="446"/>
        <v/>
      </c>
      <c r="CO313" s="138" t="str">
        <f t="shared" si="447"/>
        <v/>
      </c>
      <c r="CP313" s="140" t="str">
        <f>IF(C313="","",'[1]رصد درجات'!AF313)</f>
        <v/>
      </c>
      <c r="CQ313" s="135" t="str">
        <f t="shared" si="448"/>
        <v/>
      </c>
      <c r="CR313" s="140" t="str">
        <f>IF(C313="","",'[1]رصد درجات'!BC313)</f>
        <v/>
      </c>
      <c r="CS313" s="140" t="str">
        <f t="shared" si="449"/>
        <v/>
      </c>
      <c r="CT313" s="140" t="str">
        <f t="shared" si="490"/>
        <v/>
      </c>
      <c r="CU313" s="135" t="str">
        <f t="shared" si="491"/>
        <v/>
      </c>
      <c r="CV313" s="137" t="str">
        <f>IF(C313="","",'[1]رصد درجات'!AG313)</f>
        <v/>
      </c>
      <c r="CW313" s="137" t="str">
        <f t="shared" si="450"/>
        <v/>
      </c>
      <c r="CX313" s="137" t="str">
        <f>IF(C313="","",'[1]رصد درجات'!BD313)</f>
        <v/>
      </c>
      <c r="CY313" s="140" t="str">
        <f t="shared" si="451"/>
        <v/>
      </c>
      <c r="CZ313" s="140" t="str">
        <f t="shared" si="452"/>
        <v/>
      </c>
      <c r="DA313" s="135" t="str">
        <f t="shared" si="453"/>
        <v/>
      </c>
      <c r="DB313" s="141" t="str">
        <f t="shared" si="454"/>
        <v/>
      </c>
      <c r="DC313" s="142" t="str">
        <f t="shared" si="455"/>
        <v/>
      </c>
      <c r="DD313" s="141" t="str">
        <f t="shared" si="456"/>
        <v/>
      </c>
      <c r="DE313" s="142" t="str">
        <f t="shared" si="457"/>
        <v/>
      </c>
      <c r="DF313" s="137" t="str">
        <f>IF(C313="","",'[1]رصد درجات'!AH313)</f>
        <v/>
      </c>
      <c r="DG313" s="137" t="str">
        <f>IF(C313="","",'[1]رصد درجات'!AT313)</f>
        <v/>
      </c>
      <c r="DH313" s="137" t="str">
        <f t="shared" si="458"/>
        <v/>
      </c>
      <c r="DI313" s="137" t="str">
        <f t="shared" si="459"/>
        <v/>
      </c>
      <c r="DJ313" s="137" t="str">
        <f>IF(C313="","",'[1]رصد درجات'!BE313)</f>
        <v/>
      </c>
      <c r="DK313" s="137" t="str">
        <f>IF(C313="","",'[1]رصد درجات'!BQ313)</f>
        <v/>
      </c>
      <c r="DL313" s="137" t="str">
        <f t="shared" si="460"/>
        <v/>
      </c>
      <c r="DM313" s="137" t="str">
        <f t="shared" si="461"/>
        <v/>
      </c>
      <c r="DN313" s="137" t="str">
        <f t="shared" si="462"/>
        <v/>
      </c>
      <c r="DO313" s="138" t="str">
        <f t="shared" si="463"/>
        <v/>
      </c>
      <c r="DP313" s="143" t="str">
        <f t="shared" si="464"/>
        <v/>
      </c>
      <c r="DQ313" s="144" t="str">
        <f t="shared" si="465"/>
        <v/>
      </c>
      <c r="DR313" s="145">
        <f t="shared" si="466"/>
        <v>0</v>
      </c>
      <c r="DS313" s="146" t="str">
        <f t="shared" si="467"/>
        <v/>
      </c>
      <c r="DT313" s="147" t="str">
        <f t="shared" si="468"/>
        <v/>
      </c>
      <c r="DU313" s="147" t="str">
        <f t="shared" si="469"/>
        <v/>
      </c>
      <c r="DV313" s="147" t="str">
        <f t="shared" si="470"/>
        <v/>
      </c>
      <c r="DW313" s="147" t="str">
        <f t="shared" si="471"/>
        <v/>
      </c>
      <c r="DX313" s="147" t="str">
        <f t="shared" si="472"/>
        <v/>
      </c>
      <c r="DY313" s="147" t="str">
        <f t="shared" si="473"/>
        <v/>
      </c>
      <c r="DZ313" s="147" t="str">
        <f t="shared" si="474"/>
        <v/>
      </c>
      <c r="EA313" s="148"/>
      <c r="EB313" s="148"/>
      <c r="EC313" s="148"/>
      <c r="ED313" s="148"/>
      <c r="EE313" s="148"/>
      <c r="EF313" s="148"/>
      <c r="EG313" s="148"/>
      <c r="EH313" s="148"/>
      <c r="EI313" s="148"/>
      <c r="EJ313" s="148"/>
      <c r="EK313" s="149"/>
      <c r="EL313" s="150" t="str">
        <f t="shared" si="475"/>
        <v/>
      </c>
      <c r="EM313" s="145"/>
      <c r="EN313" s="145"/>
      <c r="EO313" s="151" t="str">
        <f>IF(C313="","",IF(EL313=TRUE,'[1]بيانات أساسية'!$Z$16,'[1]بيانات أساسية'!$Y$17))</f>
        <v/>
      </c>
      <c r="EP313" s="152" t="str">
        <f t="shared" si="426"/>
        <v/>
      </c>
      <c r="EQ313" s="153" t="str">
        <f t="shared" si="476"/>
        <v/>
      </c>
      <c r="ER313" s="153" t="str">
        <f t="shared" si="477"/>
        <v/>
      </c>
      <c r="ES313" s="159"/>
      <c r="GD313" s="157" t="str">
        <f t="shared" si="478"/>
        <v/>
      </c>
      <c r="GE313" s="157" t="str">
        <f t="shared" si="479"/>
        <v/>
      </c>
      <c r="GF313" s="157" t="str">
        <f t="shared" si="480"/>
        <v/>
      </c>
      <c r="GG313" s="157" t="str">
        <f t="shared" si="481"/>
        <v/>
      </c>
      <c r="GH313" s="157" t="str">
        <f t="shared" si="482"/>
        <v/>
      </c>
      <c r="GI313" s="157" t="str">
        <f t="shared" si="483"/>
        <v/>
      </c>
      <c r="GJ313" s="157" t="str">
        <f t="shared" si="484"/>
        <v/>
      </c>
      <c r="GK313" s="157" t="str">
        <f t="shared" si="485"/>
        <v/>
      </c>
      <c r="GL313" s="157" t="str">
        <f t="shared" si="486"/>
        <v/>
      </c>
      <c r="GM313" s="158" t="str">
        <f t="shared" si="487"/>
        <v/>
      </c>
      <c r="GN313" s="157" t="str">
        <f t="shared" si="488"/>
        <v/>
      </c>
      <c r="GO313" s="145" t="str">
        <f t="shared" si="489"/>
        <v/>
      </c>
    </row>
    <row r="314" spans="1:197" s="156" customFormat="1" ht="27" customHeight="1" thickBot="1">
      <c r="A314" s="132" t="str">
        <f>IF('[1]رصد درجات'!A314="","",'[1]رصد درجات'!A314)</f>
        <v/>
      </c>
      <c r="B314" s="132" t="str">
        <f>IF('[1]رصد درجات'!B314="","",'[1]رصد درجات'!B314)</f>
        <v/>
      </c>
      <c r="C314" s="132" t="str">
        <f>IF('[1]رصد درجات'!C314="","",'[1]رصد درجات'!C314)</f>
        <v/>
      </c>
      <c r="D314" s="133" t="str">
        <f>IF('[1]رصد درجات'!D314="","",'[1]رصد درجات'!D314)</f>
        <v/>
      </c>
      <c r="E314" s="132" t="str">
        <f>IF('[1]رصد درجات'!E314="","",'[1]رصد درجات'!E314)</f>
        <v/>
      </c>
      <c r="F314" s="132" t="str">
        <f>IF('[1]رصد درجات'!F314="","",'[1]رصد درجات'!F314)</f>
        <v/>
      </c>
      <c r="G314" s="132" t="str">
        <f>IF('[1]رصد درجات'!G314="","",'[1]رصد درجات'!G314)</f>
        <v/>
      </c>
      <c r="H314" s="132" t="str">
        <f>IF('[1]رصد درجات'!H314="","",'[1]رصد درجات'!H314)</f>
        <v/>
      </c>
      <c r="I314" s="132" t="str">
        <f>IF('[1]رصد درجات'!I314="","",'[1]رصد درجات'!I314)</f>
        <v/>
      </c>
      <c r="J314" s="132" t="str">
        <f>IF('[1]رصد درجات'!J314="","",'[1]رصد درجات'!J314)</f>
        <v/>
      </c>
      <c r="K314" s="132" t="str">
        <f>IF('[1]رصد درجات'!K314="","",'[1]رصد درجات'!K314)</f>
        <v/>
      </c>
      <c r="L314" s="132" t="str">
        <f>IF('[1]رصد درجات'!L314="","",'[1]رصد درجات'!L314)</f>
        <v/>
      </c>
      <c r="M314" s="134" t="str">
        <f>IF('[1]رصد درجات'!M314="","",'[1]رصد درجات'!M314)</f>
        <v/>
      </c>
      <c r="N314" s="134" t="str">
        <f>IF('[1]رصد درجات'!N314="","",'[1]رصد درجات'!N314)</f>
        <v/>
      </c>
      <c r="O314" s="132" t="str">
        <f>IF(C314="","",'[1]رصد درجات'!Y314)</f>
        <v/>
      </c>
      <c r="P314" s="132" t="str">
        <f>IF(C314="","",'[1]رصد درجات'!AL314)</f>
        <v/>
      </c>
      <c r="Q314" s="132" t="str">
        <f t="shared" si="427"/>
        <v/>
      </c>
      <c r="R314" s="135" t="str">
        <f t="shared" si="428"/>
        <v/>
      </c>
      <c r="S314" s="132" t="str">
        <f>IF(C314="","",'[1]رصد درجات'!AV314)</f>
        <v/>
      </c>
      <c r="T314" s="132" t="str">
        <f>IF(C314="","",'[1]رصد درجات'!BI314)</f>
        <v/>
      </c>
      <c r="U314" s="132" t="str">
        <f t="shared" si="429"/>
        <v/>
      </c>
      <c r="V314" s="132" t="str">
        <f t="shared" si="430"/>
        <v/>
      </c>
      <c r="W314" s="132" t="str">
        <f t="shared" si="431"/>
        <v/>
      </c>
      <c r="X314" s="136" t="str">
        <f t="shared" si="432"/>
        <v/>
      </c>
      <c r="Y314" s="137" t="str">
        <f>IF(C314="","",'[1]رصد درجات'!Z314)</f>
        <v/>
      </c>
      <c r="Z314" s="137" t="str">
        <f>IF(C314="","",'[1]رصد درجات'!AM314)</f>
        <v/>
      </c>
      <c r="AA314" s="137" t="str">
        <f t="shared" si="402"/>
        <v/>
      </c>
      <c r="AB314" s="137" t="str">
        <f t="shared" si="433"/>
        <v/>
      </c>
      <c r="AC314" s="137" t="str">
        <f>IF(C314="","",'[1]رصد درجات'!AV314)</f>
        <v/>
      </c>
      <c r="AD314" s="137" t="str">
        <f>IF(C314="","",'[1]رصد درجات'!BI314)</f>
        <v/>
      </c>
      <c r="AE314" s="137" t="str">
        <f t="shared" si="403"/>
        <v/>
      </c>
      <c r="AF314" s="137" t="str">
        <f t="shared" si="404"/>
        <v/>
      </c>
      <c r="AG314" s="137" t="str">
        <f t="shared" si="434"/>
        <v/>
      </c>
      <c r="AH314" s="138" t="str">
        <f t="shared" si="435"/>
        <v/>
      </c>
      <c r="AI314" s="137" t="str">
        <f>IF(C314="","",'[1]رصد درجات'!AA314)</f>
        <v/>
      </c>
      <c r="AJ314" s="137" t="str">
        <f>IF(C314="","",'[1]رصد درجات'!AN314)</f>
        <v/>
      </c>
      <c r="AK314" s="137" t="str">
        <f t="shared" si="405"/>
        <v/>
      </c>
      <c r="AL314" s="139" t="str">
        <f t="shared" si="436"/>
        <v/>
      </c>
      <c r="AM314" s="137" t="str">
        <f>IF(C314="","",'[1]رصد درجات'!AX314)</f>
        <v/>
      </c>
      <c r="AN314" s="137" t="str">
        <f>IF(C314="","",'[1]رصد درجات'!BK314)</f>
        <v/>
      </c>
      <c r="AO314" s="137" t="str">
        <f t="shared" si="406"/>
        <v/>
      </c>
      <c r="AP314" s="137" t="str">
        <f t="shared" si="407"/>
        <v/>
      </c>
      <c r="AQ314" s="137" t="str">
        <f t="shared" si="408"/>
        <v/>
      </c>
      <c r="AR314" s="138" t="str">
        <f t="shared" si="437"/>
        <v/>
      </c>
      <c r="AS314" s="137" t="str">
        <f>IF(C314="","",'[1]رصد درجات'!AB314)</f>
        <v/>
      </c>
      <c r="AT314" s="137" t="str">
        <f>IF(C314="","",'[1]رصد درجات'!AO314)</f>
        <v/>
      </c>
      <c r="AU314" s="137" t="str">
        <f>IF(C314="","",'[1]رصد درجات'!AP314)</f>
        <v/>
      </c>
      <c r="AV314" s="137" t="str">
        <f t="shared" si="409"/>
        <v/>
      </c>
      <c r="AW314" s="137" t="str">
        <f t="shared" si="438"/>
        <v/>
      </c>
      <c r="AX314" s="137" t="str">
        <f>IF(C314="","",'[1]رصد درجات'!AY314)</f>
        <v/>
      </c>
      <c r="AY314" s="137" t="str">
        <f>IF(C314="","",'[1]رصد درجات'!BL314)</f>
        <v/>
      </c>
      <c r="AZ314" s="137" t="str">
        <f>IF(C314="","",'[1]رصد درجات'!BM314)</f>
        <v/>
      </c>
      <c r="BA314" s="137" t="str">
        <f t="shared" si="410"/>
        <v/>
      </c>
      <c r="BB314" s="137" t="str">
        <f t="shared" si="411"/>
        <v/>
      </c>
      <c r="BC314" s="137" t="str">
        <f t="shared" si="412"/>
        <v/>
      </c>
      <c r="BD314" s="137" t="str">
        <f t="shared" si="413"/>
        <v/>
      </c>
      <c r="BE314" s="138" t="str">
        <f t="shared" si="439"/>
        <v/>
      </c>
      <c r="BF314" s="137" t="str">
        <f>IF(C314="","",'[1]رصد درجات'!AC314)</f>
        <v/>
      </c>
      <c r="BG314" s="137" t="str">
        <f>IF(C314="","",'[1]رصد درجات'!AI314)</f>
        <v/>
      </c>
      <c r="BH314" s="137" t="str">
        <f>IF(C314="","",'[1]رصد درجات'!AQ314)</f>
        <v/>
      </c>
      <c r="BI314" s="137" t="str">
        <f t="shared" si="414"/>
        <v/>
      </c>
      <c r="BJ314" s="137" t="str">
        <f t="shared" si="440"/>
        <v/>
      </c>
      <c r="BK314" s="137" t="str">
        <f>IF(C314="","",'[1]رصد درجات'!AZ314)</f>
        <v/>
      </c>
      <c r="BL314" s="137" t="str">
        <f>IF(C314="","",'[1]رصد درجات'!BF314)</f>
        <v/>
      </c>
      <c r="BM314" s="137" t="str">
        <f>IF(C314="","",'[1]رصد درجات'!BN314)</f>
        <v/>
      </c>
      <c r="BN314" s="137" t="str">
        <f t="shared" si="415"/>
        <v/>
      </c>
      <c r="BO314" s="137" t="str">
        <f t="shared" si="416"/>
        <v/>
      </c>
      <c r="BP314" s="137" t="str">
        <f t="shared" si="417"/>
        <v/>
      </c>
      <c r="BQ314" s="137" t="str">
        <f t="shared" si="418"/>
        <v/>
      </c>
      <c r="BR314" s="138" t="str">
        <f t="shared" si="441"/>
        <v/>
      </c>
      <c r="BS314" s="137" t="str">
        <f>IF(C314="","",'[1]رصد درجات'!AD314)</f>
        <v/>
      </c>
      <c r="BT314" s="137" t="str">
        <f>IF(C314="","",'[1]رصد درجات'!AR314)</f>
        <v/>
      </c>
      <c r="BU314" s="137" t="str">
        <f t="shared" si="419"/>
        <v/>
      </c>
      <c r="BV314" s="137" t="str">
        <f t="shared" si="442"/>
        <v/>
      </c>
      <c r="BW314" s="137" t="str">
        <f>IF(C314="","",'[1]رصد درجات'!BA314)</f>
        <v/>
      </c>
      <c r="BX314" s="137" t="str">
        <f>IF(C314="","",'[1]رصد درجات'!BO314)</f>
        <v/>
      </c>
      <c r="BY314" s="137" t="str">
        <f t="shared" si="420"/>
        <v/>
      </c>
      <c r="BZ314" s="137" t="str">
        <f t="shared" si="443"/>
        <v/>
      </c>
      <c r="CA314" s="137" t="str">
        <f t="shared" si="421"/>
        <v/>
      </c>
      <c r="CB314" s="138" t="str">
        <f t="shared" si="444"/>
        <v/>
      </c>
      <c r="CC314" s="137" t="str">
        <f>IF(C314="","",'[1]رصد درجات'!AE314)</f>
        <v/>
      </c>
      <c r="CD314" s="137" t="str">
        <f>IF(C314="","",'[1]رصد درجات'!AJ314)</f>
        <v/>
      </c>
      <c r="CE314" s="137" t="str">
        <f>IF(C314="","",'[1]رصد درجات'!AS314)</f>
        <v/>
      </c>
      <c r="CF314" s="137" t="str">
        <f t="shared" si="422"/>
        <v/>
      </c>
      <c r="CG314" s="137" t="str">
        <f t="shared" si="445"/>
        <v/>
      </c>
      <c r="CH314" s="137" t="str">
        <f>IF(C314="","",'[1]رصد درجات'!BB314)</f>
        <v/>
      </c>
      <c r="CI314" s="137" t="str">
        <f>IF(C314="","",'[1]رصد درجات'!BF314)</f>
        <v/>
      </c>
      <c r="CJ314" s="137" t="str">
        <f>IF(C314="","",'[1]رصد درجات'!BP314)</f>
        <v/>
      </c>
      <c r="CK314" s="137" t="str">
        <f t="shared" si="423"/>
        <v/>
      </c>
      <c r="CL314" s="137" t="str">
        <f t="shared" si="424"/>
        <v/>
      </c>
      <c r="CM314" s="137" t="str">
        <f t="shared" si="425"/>
        <v/>
      </c>
      <c r="CN314" s="137" t="str">
        <f t="shared" si="446"/>
        <v/>
      </c>
      <c r="CO314" s="138" t="str">
        <f t="shared" si="447"/>
        <v/>
      </c>
      <c r="CP314" s="140" t="str">
        <f>IF(C314="","",'[1]رصد درجات'!AF314)</f>
        <v/>
      </c>
      <c r="CQ314" s="135" t="str">
        <f t="shared" si="448"/>
        <v/>
      </c>
      <c r="CR314" s="140" t="str">
        <f>IF(C314="","",'[1]رصد درجات'!BC314)</f>
        <v/>
      </c>
      <c r="CS314" s="140" t="str">
        <f t="shared" si="449"/>
        <v/>
      </c>
      <c r="CT314" s="140" t="str">
        <f t="shared" si="490"/>
        <v/>
      </c>
      <c r="CU314" s="135" t="str">
        <f t="shared" si="491"/>
        <v/>
      </c>
      <c r="CV314" s="137" t="str">
        <f>IF(C314="","",'[1]رصد درجات'!AG314)</f>
        <v/>
      </c>
      <c r="CW314" s="137" t="str">
        <f t="shared" si="450"/>
        <v/>
      </c>
      <c r="CX314" s="137" t="str">
        <f>IF(C314="","",'[1]رصد درجات'!BD314)</f>
        <v/>
      </c>
      <c r="CY314" s="140" t="str">
        <f t="shared" si="451"/>
        <v/>
      </c>
      <c r="CZ314" s="140" t="str">
        <f t="shared" si="452"/>
        <v/>
      </c>
      <c r="DA314" s="135" t="str">
        <f t="shared" si="453"/>
        <v/>
      </c>
      <c r="DB314" s="141" t="str">
        <f t="shared" si="454"/>
        <v/>
      </c>
      <c r="DC314" s="142" t="str">
        <f t="shared" si="455"/>
        <v/>
      </c>
      <c r="DD314" s="141" t="str">
        <f t="shared" si="456"/>
        <v/>
      </c>
      <c r="DE314" s="142" t="str">
        <f t="shared" si="457"/>
        <v/>
      </c>
      <c r="DF314" s="137" t="str">
        <f>IF(C314="","",'[1]رصد درجات'!AH314)</f>
        <v/>
      </c>
      <c r="DG314" s="137" t="str">
        <f>IF(C314="","",'[1]رصد درجات'!AT314)</f>
        <v/>
      </c>
      <c r="DH314" s="137" t="str">
        <f t="shared" si="458"/>
        <v/>
      </c>
      <c r="DI314" s="137" t="str">
        <f t="shared" si="459"/>
        <v/>
      </c>
      <c r="DJ314" s="137" t="str">
        <f>IF(C314="","",'[1]رصد درجات'!BE314)</f>
        <v/>
      </c>
      <c r="DK314" s="137" t="str">
        <f>IF(C314="","",'[1]رصد درجات'!BQ314)</f>
        <v/>
      </c>
      <c r="DL314" s="137" t="str">
        <f t="shared" si="460"/>
        <v/>
      </c>
      <c r="DM314" s="137" t="str">
        <f t="shared" si="461"/>
        <v/>
      </c>
      <c r="DN314" s="137" t="str">
        <f t="shared" si="462"/>
        <v/>
      </c>
      <c r="DO314" s="138" t="str">
        <f t="shared" si="463"/>
        <v/>
      </c>
      <c r="DP314" s="143" t="str">
        <f t="shared" si="464"/>
        <v/>
      </c>
      <c r="DQ314" s="144" t="str">
        <f t="shared" si="465"/>
        <v/>
      </c>
      <c r="DR314" s="145">
        <f t="shared" si="466"/>
        <v>0</v>
      </c>
      <c r="DS314" s="146" t="str">
        <f t="shared" si="467"/>
        <v/>
      </c>
      <c r="DT314" s="147" t="str">
        <f t="shared" si="468"/>
        <v/>
      </c>
      <c r="DU314" s="147" t="str">
        <f t="shared" si="469"/>
        <v/>
      </c>
      <c r="DV314" s="147" t="str">
        <f t="shared" si="470"/>
        <v/>
      </c>
      <c r="DW314" s="147" t="str">
        <f t="shared" si="471"/>
        <v/>
      </c>
      <c r="DX314" s="147" t="str">
        <f t="shared" si="472"/>
        <v/>
      </c>
      <c r="DY314" s="147" t="str">
        <f t="shared" si="473"/>
        <v/>
      </c>
      <c r="DZ314" s="147" t="str">
        <f t="shared" si="474"/>
        <v/>
      </c>
      <c r="EA314" s="148"/>
      <c r="EB314" s="148"/>
      <c r="EC314" s="148"/>
      <c r="ED314" s="148"/>
      <c r="EE314" s="148"/>
      <c r="EF314" s="148"/>
      <c r="EG314" s="148"/>
      <c r="EH314" s="148"/>
      <c r="EI314" s="148"/>
      <c r="EJ314" s="148"/>
      <c r="EK314" s="149"/>
      <c r="EL314" s="150" t="str">
        <f t="shared" si="475"/>
        <v/>
      </c>
      <c r="EM314" s="145"/>
      <c r="EN314" s="145"/>
      <c r="EO314" s="151" t="str">
        <f>IF(C314="","",IF(EL314=TRUE,'[1]بيانات أساسية'!$Z$16,'[1]بيانات أساسية'!$Y$17))</f>
        <v/>
      </c>
      <c r="EP314" s="152" t="str">
        <f t="shared" si="426"/>
        <v/>
      </c>
      <c r="EQ314" s="153" t="str">
        <f t="shared" si="476"/>
        <v/>
      </c>
      <c r="ER314" s="153" t="str">
        <f t="shared" si="477"/>
        <v/>
      </c>
      <c r="ES314" s="159"/>
      <c r="GD314" s="157" t="str">
        <f t="shared" si="478"/>
        <v/>
      </c>
      <c r="GE314" s="157" t="str">
        <f t="shared" si="479"/>
        <v/>
      </c>
      <c r="GF314" s="157" t="str">
        <f t="shared" si="480"/>
        <v/>
      </c>
      <c r="GG314" s="157" t="str">
        <f t="shared" si="481"/>
        <v/>
      </c>
      <c r="GH314" s="157" t="str">
        <f t="shared" si="482"/>
        <v/>
      </c>
      <c r="GI314" s="157" t="str">
        <f t="shared" si="483"/>
        <v/>
      </c>
      <c r="GJ314" s="157" t="str">
        <f t="shared" si="484"/>
        <v/>
      </c>
      <c r="GK314" s="157" t="str">
        <f t="shared" si="485"/>
        <v/>
      </c>
      <c r="GL314" s="157" t="str">
        <f t="shared" si="486"/>
        <v/>
      </c>
      <c r="GM314" s="158" t="str">
        <f t="shared" si="487"/>
        <v/>
      </c>
      <c r="GN314" s="157" t="str">
        <f t="shared" si="488"/>
        <v/>
      </c>
      <c r="GO314" s="145" t="str">
        <f t="shared" si="489"/>
        <v/>
      </c>
    </row>
    <row r="315" spans="1:197" s="156" customFormat="1" ht="27" customHeight="1" thickBot="1">
      <c r="A315" s="132" t="str">
        <f>IF('[1]رصد درجات'!A315="","",'[1]رصد درجات'!A315)</f>
        <v/>
      </c>
      <c r="B315" s="132" t="str">
        <f>IF('[1]رصد درجات'!B315="","",'[1]رصد درجات'!B315)</f>
        <v/>
      </c>
      <c r="C315" s="132" t="str">
        <f>IF('[1]رصد درجات'!C315="","",'[1]رصد درجات'!C315)</f>
        <v/>
      </c>
      <c r="D315" s="133" t="str">
        <f>IF('[1]رصد درجات'!D315="","",'[1]رصد درجات'!D315)</f>
        <v/>
      </c>
      <c r="E315" s="132" t="str">
        <f>IF('[1]رصد درجات'!E315="","",'[1]رصد درجات'!E315)</f>
        <v/>
      </c>
      <c r="F315" s="132" t="str">
        <f>IF('[1]رصد درجات'!F315="","",'[1]رصد درجات'!F315)</f>
        <v/>
      </c>
      <c r="G315" s="132" t="str">
        <f>IF('[1]رصد درجات'!G315="","",'[1]رصد درجات'!G315)</f>
        <v/>
      </c>
      <c r="H315" s="132" t="str">
        <f>IF('[1]رصد درجات'!H315="","",'[1]رصد درجات'!H315)</f>
        <v/>
      </c>
      <c r="I315" s="132" t="str">
        <f>IF('[1]رصد درجات'!I315="","",'[1]رصد درجات'!I315)</f>
        <v/>
      </c>
      <c r="J315" s="132" t="str">
        <f>IF('[1]رصد درجات'!J315="","",'[1]رصد درجات'!J315)</f>
        <v/>
      </c>
      <c r="K315" s="132" t="str">
        <f>IF('[1]رصد درجات'!K315="","",'[1]رصد درجات'!K315)</f>
        <v/>
      </c>
      <c r="L315" s="132" t="str">
        <f>IF('[1]رصد درجات'!L315="","",'[1]رصد درجات'!L315)</f>
        <v/>
      </c>
      <c r="M315" s="134" t="str">
        <f>IF('[1]رصد درجات'!M315="","",'[1]رصد درجات'!M315)</f>
        <v/>
      </c>
      <c r="N315" s="134" t="str">
        <f>IF('[1]رصد درجات'!N315="","",'[1]رصد درجات'!N315)</f>
        <v/>
      </c>
      <c r="O315" s="132" t="str">
        <f>IF(C315="","",'[1]رصد درجات'!Y315)</f>
        <v/>
      </c>
      <c r="P315" s="132" t="str">
        <f>IF(C315="","",'[1]رصد درجات'!AL315)</f>
        <v/>
      </c>
      <c r="Q315" s="132" t="str">
        <f t="shared" si="427"/>
        <v/>
      </c>
      <c r="R315" s="135" t="str">
        <f t="shared" si="428"/>
        <v/>
      </c>
      <c r="S315" s="132" t="str">
        <f>IF(C315="","",'[1]رصد درجات'!AV315)</f>
        <v/>
      </c>
      <c r="T315" s="132" t="str">
        <f>IF(C315="","",'[1]رصد درجات'!BI315)</f>
        <v/>
      </c>
      <c r="U315" s="132" t="str">
        <f t="shared" si="429"/>
        <v/>
      </c>
      <c r="V315" s="132" t="str">
        <f t="shared" si="430"/>
        <v/>
      </c>
      <c r="W315" s="132" t="str">
        <f t="shared" si="431"/>
        <v/>
      </c>
      <c r="X315" s="136" t="str">
        <f t="shared" si="432"/>
        <v/>
      </c>
      <c r="Y315" s="137" t="str">
        <f>IF(C315="","",'[1]رصد درجات'!Z315)</f>
        <v/>
      </c>
      <c r="Z315" s="137" t="str">
        <f>IF(C315="","",'[1]رصد درجات'!AM315)</f>
        <v/>
      </c>
      <c r="AA315" s="137" t="str">
        <f t="shared" si="402"/>
        <v/>
      </c>
      <c r="AB315" s="137" t="str">
        <f t="shared" si="433"/>
        <v/>
      </c>
      <c r="AC315" s="137" t="str">
        <f>IF(C315="","",'[1]رصد درجات'!AV315)</f>
        <v/>
      </c>
      <c r="AD315" s="137" t="str">
        <f>IF(C315="","",'[1]رصد درجات'!BI315)</f>
        <v/>
      </c>
      <c r="AE315" s="137" t="str">
        <f t="shared" si="403"/>
        <v/>
      </c>
      <c r="AF315" s="137" t="str">
        <f t="shared" si="404"/>
        <v/>
      </c>
      <c r="AG315" s="137" t="str">
        <f t="shared" si="434"/>
        <v/>
      </c>
      <c r="AH315" s="138" t="str">
        <f t="shared" si="435"/>
        <v/>
      </c>
      <c r="AI315" s="137" t="str">
        <f>IF(C315="","",'[1]رصد درجات'!AA315)</f>
        <v/>
      </c>
      <c r="AJ315" s="137" t="str">
        <f>IF(C315="","",'[1]رصد درجات'!AN315)</f>
        <v/>
      </c>
      <c r="AK315" s="137" t="str">
        <f t="shared" si="405"/>
        <v/>
      </c>
      <c r="AL315" s="139" t="str">
        <f t="shared" si="436"/>
        <v/>
      </c>
      <c r="AM315" s="137" t="str">
        <f>IF(C315="","",'[1]رصد درجات'!AX315)</f>
        <v/>
      </c>
      <c r="AN315" s="137" t="str">
        <f>IF(C315="","",'[1]رصد درجات'!BK315)</f>
        <v/>
      </c>
      <c r="AO315" s="137" t="str">
        <f t="shared" si="406"/>
        <v/>
      </c>
      <c r="AP315" s="137" t="str">
        <f t="shared" si="407"/>
        <v/>
      </c>
      <c r="AQ315" s="137" t="str">
        <f t="shared" si="408"/>
        <v/>
      </c>
      <c r="AR315" s="138" t="str">
        <f t="shared" si="437"/>
        <v/>
      </c>
      <c r="AS315" s="137" t="str">
        <f>IF(C315="","",'[1]رصد درجات'!AB315)</f>
        <v/>
      </c>
      <c r="AT315" s="137" t="str">
        <f>IF(C315="","",'[1]رصد درجات'!AO315)</f>
        <v/>
      </c>
      <c r="AU315" s="137" t="str">
        <f>IF(C315="","",'[1]رصد درجات'!AP315)</f>
        <v/>
      </c>
      <c r="AV315" s="137" t="str">
        <f t="shared" si="409"/>
        <v/>
      </c>
      <c r="AW315" s="137" t="str">
        <f t="shared" si="438"/>
        <v/>
      </c>
      <c r="AX315" s="137" t="str">
        <f>IF(C315="","",'[1]رصد درجات'!AY315)</f>
        <v/>
      </c>
      <c r="AY315" s="137" t="str">
        <f>IF(C315="","",'[1]رصد درجات'!BL315)</f>
        <v/>
      </c>
      <c r="AZ315" s="137" t="str">
        <f>IF(C315="","",'[1]رصد درجات'!BM315)</f>
        <v/>
      </c>
      <c r="BA315" s="137" t="str">
        <f t="shared" si="410"/>
        <v/>
      </c>
      <c r="BB315" s="137" t="str">
        <f t="shared" si="411"/>
        <v/>
      </c>
      <c r="BC315" s="137" t="str">
        <f t="shared" si="412"/>
        <v/>
      </c>
      <c r="BD315" s="137" t="str">
        <f t="shared" si="413"/>
        <v/>
      </c>
      <c r="BE315" s="138" t="str">
        <f t="shared" si="439"/>
        <v/>
      </c>
      <c r="BF315" s="137" t="str">
        <f>IF(C315="","",'[1]رصد درجات'!AC315)</f>
        <v/>
      </c>
      <c r="BG315" s="137" t="str">
        <f>IF(C315="","",'[1]رصد درجات'!AI315)</f>
        <v/>
      </c>
      <c r="BH315" s="137" t="str">
        <f>IF(C315="","",'[1]رصد درجات'!AQ315)</f>
        <v/>
      </c>
      <c r="BI315" s="137" t="str">
        <f t="shared" si="414"/>
        <v/>
      </c>
      <c r="BJ315" s="137" t="str">
        <f t="shared" si="440"/>
        <v/>
      </c>
      <c r="BK315" s="137" t="str">
        <f>IF(C315="","",'[1]رصد درجات'!AZ315)</f>
        <v/>
      </c>
      <c r="BL315" s="137" t="str">
        <f>IF(C315="","",'[1]رصد درجات'!BF315)</f>
        <v/>
      </c>
      <c r="BM315" s="137" t="str">
        <f>IF(C315="","",'[1]رصد درجات'!BN315)</f>
        <v/>
      </c>
      <c r="BN315" s="137" t="str">
        <f t="shared" si="415"/>
        <v/>
      </c>
      <c r="BO315" s="137" t="str">
        <f t="shared" si="416"/>
        <v/>
      </c>
      <c r="BP315" s="137" t="str">
        <f t="shared" si="417"/>
        <v/>
      </c>
      <c r="BQ315" s="137" t="str">
        <f t="shared" si="418"/>
        <v/>
      </c>
      <c r="BR315" s="138" t="str">
        <f t="shared" si="441"/>
        <v/>
      </c>
      <c r="BS315" s="137" t="str">
        <f>IF(C315="","",'[1]رصد درجات'!AD315)</f>
        <v/>
      </c>
      <c r="BT315" s="137" t="str">
        <f>IF(C315="","",'[1]رصد درجات'!AR315)</f>
        <v/>
      </c>
      <c r="BU315" s="137" t="str">
        <f t="shared" si="419"/>
        <v/>
      </c>
      <c r="BV315" s="137" t="str">
        <f t="shared" si="442"/>
        <v/>
      </c>
      <c r="BW315" s="137" t="str">
        <f>IF(C315="","",'[1]رصد درجات'!BA315)</f>
        <v/>
      </c>
      <c r="BX315" s="137" t="str">
        <f>IF(C315="","",'[1]رصد درجات'!BO315)</f>
        <v/>
      </c>
      <c r="BY315" s="137" t="str">
        <f t="shared" si="420"/>
        <v/>
      </c>
      <c r="BZ315" s="137" t="str">
        <f t="shared" si="443"/>
        <v/>
      </c>
      <c r="CA315" s="137" t="str">
        <f t="shared" si="421"/>
        <v/>
      </c>
      <c r="CB315" s="138" t="str">
        <f t="shared" si="444"/>
        <v/>
      </c>
      <c r="CC315" s="137" t="str">
        <f>IF(C315="","",'[1]رصد درجات'!AE315)</f>
        <v/>
      </c>
      <c r="CD315" s="137" t="str">
        <f>IF(C315="","",'[1]رصد درجات'!AJ315)</f>
        <v/>
      </c>
      <c r="CE315" s="137" t="str">
        <f>IF(C315="","",'[1]رصد درجات'!AS315)</f>
        <v/>
      </c>
      <c r="CF315" s="137" t="str">
        <f t="shared" si="422"/>
        <v/>
      </c>
      <c r="CG315" s="137" t="str">
        <f t="shared" si="445"/>
        <v/>
      </c>
      <c r="CH315" s="137" t="str">
        <f>IF(C315="","",'[1]رصد درجات'!BB315)</f>
        <v/>
      </c>
      <c r="CI315" s="137" t="str">
        <f>IF(C315="","",'[1]رصد درجات'!BF315)</f>
        <v/>
      </c>
      <c r="CJ315" s="137" t="str">
        <f>IF(C315="","",'[1]رصد درجات'!BP315)</f>
        <v/>
      </c>
      <c r="CK315" s="137" t="str">
        <f t="shared" si="423"/>
        <v/>
      </c>
      <c r="CL315" s="137" t="str">
        <f t="shared" si="424"/>
        <v/>
      </c>
      <c r="CM315" s="137" t="str">
        <f t="shared" si="425"/>
        <v/>
      </c>
      <c r="CN315" s="137" t="str">
        <f t="shared" si="446"/>
        <v/>
      </c>
      <c r="CO315" s="138" t="str">
        <f t="shared" si="447"/>
        <v/>
      </c>
      <c r="CP315" s="140" t="str">
        <f>IF(C315="","",'[1]رصد درجات'!AF315)</f>
        <v/>
      </c>
      <c r="CQ315" s="135" t="str">
        <f t="shared" si="448"/>
        <v/>
      </c>
      <c r="CR315" s="140" t="str">
        <f>IF(C315="","",'[1]رصد درجات'!BC315)</f>
        <v/>
      </c>
      <c r="CS315" s="140" t="str">
        <f t="shared" si="449"/>
        <v/>
      </c>
      <c r="CT315" s="140" t="str">
        <f t="shared" si="490"/>
        <v/>
      </c>
      <c r="CU315" s="135" t="str">
        <f t="shared" si="491"/>
        <v/>
      </c>
      <c r="CV315" s="137" t="str">
        <f>IF(C315="","",'[1]رصد درجات'!AG315)</f>
        <v/>
      </c>
      <c r="CW315" s="137" t="str">
        <f t="shared" si="450"/>
        <v/>
      </c>
      <c r="CX315" s="137" t="str">
        <f>IF(C315="","",'[1]رصد درجات'!BD315)</f>
        <v/>
      </c>
      <c r="CY315" s="140" t="str">
        <f t="shared" si="451"/>
        <v/>
      </c>
      <c r="CZ315" s="140" t="str">
        <f t="shared" si="452"/>
        <v/>
      </c>
      <c r="DA315" s="135" t="str">
        <f t="shared" si="453"/>
        <v/>
      </c>
      <c r="DB315" s="141" t="str">
        <f t="shared" si="454"/>
        <v/>
      </c>
      <c r="DC315" s="142" t="str">
        <f t="shared" si="455"/>
        <v/>
      </c>
      <c r="DD315" s="141" t="str">
        <f t="shared" si="456"/>
        <v/>
      </c>
      <c r="DE315" s="142" t="str">
        <f t="shared" si="457"/>
        <v/>
      </c>
      <c r="DF315" s="137" t="str">
        <f>IF(C315="","",'[1]رصد درجات'!AH315)</f>
        <v/>
      </c>
      <c r="DG315" s="137" t="str">
        <f>IF(C315="","",'[1]رصد درجات'!AT315)</f>
        <v/>
      </c>
      <c r="DH315" s="137" t="str">
        <f t="shared" si="458"/>
        <v/>
      </c>
      <c r="DI315" s="137" t="str">
        <f t="shared" si="459"/>
        <v/>
      </c>
      <c r="DJ315" s="137" t="str">
        <f>IF(C315="","",'[1]رصد درجات'!BE315)</f>
        <v/>
      </c>
      <c r="DK315" s="137" t="str">
        <f>IF(C315="","",'[1]رصد درجات'!BQ315)</f>
        <v/>
      </c>
      <c r="DL315" s="137" t="str">
        <f t="shared" si="460"/>
        <v/>
      </c>
      <c r="DM315" s="137" t="str">
        <f t="shared" si="461"/>
        <v/>
      </c>
      <c r="DN315" s="137" t="str">
        <f t="shared" si="462"/>
        <v/>
      </c>
      <c r="DO315" s="138" t="str">
        <f t="shared" si="463"/>
        <v/>
      </c>
      <c r="DP315" s="143" t="str">
        <f t="shared" si="464"/>
        <v/>
      </c>
      <c r="DQ315" s="144" t="str">
        <f t="shared" si="465"/>
        <v/>
      </c>
      <c r="DR315" s="145">
        <f t="shared" si="466"/>
        <v>0</v>
      </c>
      <c r="DS315" s="146" t="str">
        <f t="shared" si="467"/>
        <v/>
      </c>
      <c r="DT315" s="147" t="str">
        <f t="shared" si="468"/>
        <v/>
      </c>
      <c r="DU315" s="147" t="str">
        <f t="shared" si="469"/>
        <v/>
      </c>
      <c r="DV315" s="147" t="str">
        <f t="shared" si="470"/>
        <v/>
      </c>
      <c r="DW315" s="147" t="str">
        <f t="shared" si="471"/>
        <v/>
      </c>
      <c r="DX315" s="147" t="str">
        <f t="shared" si="472"/>
        <v/>
      </c>
      <c r="DY315" s="147" t="str">
        <f t="shared" si="473"/>
        <v/>
      </c>
      <c r="DZ315" s="147" t="str">
        <f t="shared" si="474"/>
        <v/>
      </c>
      <c r="EA315" s="148"/>
      <c r="EB315" s="148"/>
      <c r="EC315" s="148"/>
      <c r="ED315" s="148"/>
      <c r="EE315" s="148"/>
      <c r="EF315" s="148"/>
      <c r="EG315" s="148"/>
      <c r="EH315" s="148"/>
      <c r="EI315" s="148"/>
      <c r="EJ315" s="148"/>
      <c r="EK315" s="149"/>
      <c r="EL315" s="150" t="str">
        <f t="shared" si="475"/>
        <v/>
      </c>
      <c r="EM315" s="145"/>
      <c r="EN315" s="145"/>
      <c r="EO315" s="151" t="str">
        <f>IF(C315="","",IF(EL315=TRUE,'[1]بيانات أساسية'!$Z$16,'[1]بيانات أساسية'!$Y$17))</f>
        <v/>
      </c>
      <c r="EP315" s="152" t="str">
        <f t="shared" si="426"/>
        <v/>
      </c>
      <c r="EQ315" s="153" t="str">
        <f t="shared" si="476"/>
        <v/>
      </c>
      <c r="ER315" s="153" t="str">
        <f t="shared" si="477"/>
        <v/>
      </c>
      <c r="ES315" s="159"/>
      <c r="GD315" s="157" t="str">
        <f t="shared" si="478"/>
        <v/>
      </c>
      <c r="GE315" s="157" t="str">
        <f t="shared" si="479"/>
        <v/>
      </c>
      <c r="GF315" s="157" t="str">
        <f t="shared" si="480"/>
        <v/>
      </c>
      <c r="GG315" s="157" t="str">
        <f t="shared" si="481"/>
        <v/>
      </c>
      <c r="GH315" s="157" t="str">
        <f t="shared" si="482"/>
        <v/>
      </c>
      <c r="GI315" s="157" t="str">
        <f t="shared" si="483"/>
        <v/>
      </c>
      <c r="GJ315" s="157" t="str">
        <f t="shared" si="484"/>
        <v/>
      </c>
      <c r="GK315" s="157" t="str">
        <f t="shared" si="485"/>
        <v/>
      </c>
      <c r="GL315" s="157" t="str">
        <f t="shared" si="486"/>
        <v/>
      </c>
      <c r="GM315" s="158" t="str">
        <f t="shared" si="487"/>
        <v/>
      </c>
      <c r="GN315" s="157" t="str">
        <f t="shared" si="488"/>
        <v/>
      </c>
      <c r="GO315" s="145" t="str">
        <f t="shared" si="489"/>
        <v/>
      </c>
    </row>
    <row r="316" spans="1:197" s="156" customFormat="1" ht="27" customHeight="1" thickBot="1">
      <c r="A316" s="132" t="str">
        <f>IF('[1]رصد درجات'!A316="","",'[1]رصد درجات'!A316)</f>
        <v/>
      </c>
      <c r="B316" s="132" t="str">
        <f>IF('[1]رصد درجات'!B316="","",'[1]رصد درجات'!B316)</f>
        <v/>
      </c>
      <c r="C316" s="132" t="str">
        <f>IF('[1]رصد درجات'!C316="","",'[1]رصد درجات'!C316)</f>
        <v/>
      </c>
      <c r="D316" s="133" t="str">
        <f>IF('[1]رصد درجات'!D316="","",'[1]رصد درجات'!D316)</f>
        <v/>
      </c>
      <c r="E316" s="132" t="str">
        <f>IF('[1]رصد درجات'!E316="","",'[1]رصد درجات'!E316)</f>
        <v/>
      </c>
      <c r="F316" s="132" t="str">
        <f>IF('[1]رصد درجات'!F316="","",'[1]رصد درجات'!F316)</f>
        <v/>
      </c>
      <c r="G316" s="132" t="str">
        <f>IF('[1]رصد درجات'!G316="","",'[1]رصد درجات'!G316)</f>
        <v/>
      </c>
      <c r="H316" s="132" t="str">
        <f>IF('[1]رصد درجات'!H316="","",'[1]رصد درجات'!H316)</f>
        <v/>
      </c>
      <c r="I316" s="132" t="str">
        <f>IF('[1]رصد درجات'!I316="","",'[1]رصد درجات'!I316)</f>
        <v/>
      </c>
      <c r="J316" s="132" t="str">
        <f>IF('[1]رصد درجات'!J316="","",'[1]رصد درجات'!J316)</f>
        <v/>
      </c>
      <c r="K316" s="132" t="str">
        <f>IF('[1]رصد درجات'!K316="","",'[1]رصد درجات'!K316)</f>
        <v/>
      </c>
      <c r="L316" s="132" t="str">
        <f>IF('[1]رصد درجات'!L316="","",'[1]رصد درجات'!L316)</f>
        <v/>
      </c>
      <c r="M316" s="134" t="str">
        <f>IF('[1]رصد درجات'!M316="","",'[1]رصد درجات'!M316)</f>
        <v/>
      </c>
      <c r="N316" s="134" t="str">
        <f>IF('[1]رصد درجات'!N316="","",'[1]رصد درجات'!N316)</f>
        <v/>
      </c>
      <c r="O316" s="132" t="str">
        <f>IF(C316="","",'[1]رصد درجات'!Y316)</f>
        <v/>
      </c>
      <c r="P316" s="132" t="str">
        <f>IF(C316="","",'[1]رصد درجات'!AL316)</f>
        <v/>
      </c>
      <c r="Q316" s="132" t="str">
        <f t="shared" si="427"/>
        <v/>
      </c>
      <c r="R316" s="135" t="str">
        <f t="shared" si="428"/>
        <v/>
      </c>
      <c r="S316" s="132" t="str">
        <f>IF(C316="","",'[1]رصد درجات'!AV316)</f>
        <v/>
      </c>
      <c r="T316" s="132" t="str">
        <f>IF(C316="","",'[1]رصد درجات'!BI316)</f>
        <v/>
      </c>
      <c r="U316" s="132" t="str">
        <f t="shared" si="429"/>
        <v/>
      </c>
      <c r="V316" s="132" t="str">
        <f t="shared" si="430"/>
        <v/>
      </c>
      <c r="W316" s="132" t="str">
        <f t="shared" si="431"/>
        <v/>
      </c>
      <c r="X316" s="136" t="str">
        <f t="shared" si="432"/>
        <v/>
      </c>
      <c r="Y316" s="137" t="str">
        <f>IF(C316="","",'[1]رصد درجات'!Z316)</f>
        <v/>
      </c>
      <c r="Z316" s="137" t="str">
        <f>IF(C316="","",'[1]رصد درجات'!AM316)</f>
        <v/>
      </c>
      <c r="AA316" s="137" t="str">
        <f t="shared" si="402"/>
        <v/>
      </c>
      <c r="AB316" s="137" t="str">
        <f t="shared" si="433"/>
        <v/>
      </c>
      <c r="AC316" s="137" t="str">
        <f>IF(C316="","",'[1]رصد درجات'!AV316)</f>
        <v/>
      </c>
      <c r="AD316" s="137" t="str">
        <f>IF(C316="","",'[1]رصد درجات'!BI316)</f>
        <v/>
      </c>
      <c r="AE316" s="137" t="str">
        <f t="shared" si="403"/>
        <v/>
      </c>
      <c r="AF316" s="137" t="str">
        <f t="shared" si="404"/>
        <v/>
      </c>
      <c r="AG316" s="137" t="str">
        <f t="shared" si="434"/>
        <v/>
      </c>
      <c r="AH316" s="138" t="str">
        <f t="shared" si="435"/>
        <v/>
      </c>
      <c r="AI316" s="137" t="str">
        <f>IF(C316="","",'[1]رصد درجات'!AA316)</f>
        <v/>
      </c>
      <c r="AJ316" s="137" t="str">
        <f>IF(C316="","",'[1]رصد درجات'!AN316)</f>
        <v/>
      </c>
      <c r="AK316" s="137" t="str">
        <f t="shared" si="405"/>
        <v/>
      </c>
      <c r="AL316" s="139" t="str">
        <f t="shared" si="436"/>
        <v/>
      </c>
      <c r="AM316" s="137" t="str">
        <f>IF(C316="","",'[1]رصد درجات'!AX316)</f>
        <v/>
      </c>
      <c r="AN316" s="137" t="str">
        <f>IF(C316="","",'[1]رصد درجات'!BK316)</f>
        <v/>
      </c>
      <c r="AO316" s="137" t="str">
        <f t="shared" si="406"/>
        <v/>
      </c>
      <c r="AP316" s="137" t="str">
        <f t="shared" si="407"/>
        <v/>
      </c>
      <c r="AQ316" s="137" t="str">
        <f t="shared" si="408"/>
        <v/>
      </c>
      <c r="AR316" s="138" t="str">
        <f t="shared" si="437"/>
        <v/>
      </c>
      <c r="AS316" s="137" t="str">
        <f>IF(C316="","",'[1]رصد درجات'!AB316)</f>
        <v/>
      </c>
      <c r="AT316" s="137" t="str">
        <f>IF(C316="","",'[1]رصد درجات'!AO316)</f>
        <v/>
      </c>
      <c r="AU316" s="137" t="str">
        <f>IF(C316="","",'[1]رصد درجات'!AP316)</f>
        <v/>
      </c>
      <c r="AV316" s="137" t="str">
        <f t="shared" si="409"/>
        <v/>
      </c>
      <c r="AW316" s="137" t="str">
        <f t="shared" si="438"/>
        <v/>
      </c>
      <c r="AX316" s="137" t="str">
        <f>IF(C316="","",'[1]رصد درجات'!AY316)</f>
        <v/>
      </c>
      <c r="AY316" s="137" t="str">
        <f>IF(C316="","",'[1]رصد درجات'!BL316)</f>
        <v/>
      </c>
      <c r="AZ316" s="137" t="str">
        <f>IF(C316="","",'[1]رصد درجات'!BM316)</f>
        <v/>
      </c>
      <c r="BA316" s="137" t="str">
        <f t="shared" si="410"/>
        <v/>
      </c>
      <c r="BB316" s="137" t="str">
        <f t="shared" si="411"/>
        <v/>
      </c>
      <c r="BC316" s="137" t="str">
        <f t="shared" si="412"/>
        <v/>
      </c>
      <c r="BD316" s="137" t="str">
        <f t="shared" si="413"/>
        <v/>
      </c>
      <c r="BE316" s="138" t="str">
        <f t="shared" si="439"/>
        <v/>
      </c>
      <c r="BF316" s="137" t="str">
        <f>IF(C316="","",'[1]رصد درجات'!AC316)</f>
        <v/>
      </c>
      <c r="BG316" s="137" t="str">
        <f>IF(C316="","",'[1]رصد درجات'!AI316)</f>
        <v/>
      </c>
      <c r="BH316" s="137" t="str">
        <f>IF(C316="","",'[1]رصد درجات'!AQ316)</f>
        <v/>
      </c>
      <c r="BI316" s="137" t="str">
        <f t="shared" si="414"/>
        <v/>
      </c>
      <c r="BJ316" s="137" t="str">
        <f t="shared" si="440"/>
        <v/>
      </c>
      <c r="BK316" s="137" t="str">
        <f>IF(C316="","",'[1]رصد درجات'!AZ316)</f>
        <v/>
      </c>
      <c r="BL316" s="137" t="str">
        <f>IF(C316="","",'[1]رصد درجات'!BF316)</f>
        <v/>
      </c>
      <c r="BM316" s="137" t="str">
        <f>IF(C316="","",'[1]رصد درجات'!BN316)</f>
        <v/>
      </c>
      <c r="BN316" s="137" t="str">
        <f t="shared" si="415"/>
        <v/>
      </c>
      <c r="BO316" s="137" t="str">
        <f t="shared" si="416"/>
        <v/>
      </c>
      <c r="BP316" s="137" t="str">
        <f t="shared" si="417"/>
        <v/>
      </c>
      <c r="BQ316" s="137" t="str">
        <f t="shared" si="418"/>
        <v/>
      </c>
      <c r="BR316" s="138" t="str">
        <f t="shared" si="441"/>
        <v/>
      </c>
      <c r="BS316" s="137" t="str">
        <f>IF(C316="","",'[1]رصد درجات'!AD316)</f>
        <v/>
      </c>
      <c r="BT316" s="137" t="str">
        <f>IF(C316="","",'[1]رصد درجات'!AR316)</f>
        <v/>
      </c>
      <c r="BU316" s="137" t="str">
        <f t="shared" si="419"/>
        <v/>
      </c>
      <c r="BV316" s="137" t="str">
        <f t="shared" si="442"/>
        <v/>
      </c>
      <c r="BW316" s="137" t="str">
        <f>IF(C316="","",'[1]رصد درجات'!BA316)</f>
        <v/>
      </c>
      <c r="BX316" s="137" t="str">
        <f>IF(C316="","",'[1]رصد درجات'!BO316)</f>
        <v/>
      </c>
      <c r="BY316" s="137" t="str">
        <f t="shared" si="420"/>
        <v/>
      </c>
      <c r="BZ316" s="137" t="str">
        <f t="shared" si="443"/>
        <v/>
      </c>
      <c r="CA316" s="137" t="str">
        <f t="shared" si="421"/>
        <v/>
      </c>
      <c r="CB316" s="138" t="str">
        <f t="shared" si="444"/>
        <v/>
      </c>
      <c r="CC316" s="137" t="str">
        <f>IF(C316="","",'[1]رصد درجات'!AE316)</f>
        <v/>
      </c>
      <c r="CD316" s="137" t="str">
        <f>IF(C316="","",'[1]رصد درجات'!AJ316)</f>
        <v/>
      </c>
      <c r="CE316" s="137" t="str">
        <f>IF(C316="","",'[1]رصد درجات'!AS316)</f>
        <v/>
      </c>
      <c r="CF316" s="137" t="str">
        <f t="shared" si="422"/>
        <v/>
      </c>
      <c r="CG316" s="137" t="str">
        <f t="shared" si="445"/>
        <v/>
      </c>
      <c r="CH316" s="137" t="str">
        <f>IF(C316="","",'[1]رصد درجات'!BB316)</f>
        <v/>
      </c>
      <c r="CI316" s="137" t="str">
        <f>IF(C316="","",'[1]رصد درجات'!BF316)</f>
        <v/>
      </c>
      <c r="CJ316" s="137" t="str">
        <f>IF(C316="","",'[1]رصد درجات'!BP316)</f>
        <v/>
      </c>
      <c r="CK316" s="137" t="str">
        <f t="shared" si="423"/>
        <v/>
      </c>
      <c r="CL316" s="137" t="str">
        <f t="shared" si="424"/>
        <v/>
      </c>
      <c r="CM316" s="137" t="str">
        <f t="shared" si="425"/>
        <v/>
      </c>
      <c r="CN316" s="137" t="str">
        <f t="shared" si="446"/>
        <v/>
      </c>
      <c r="CO316" s="138" t="str">
        <f t="shared" si="447"/>
        <v/>
      </c>
      <c r="CP316" s="140" t="str">
        <f>IF(C316="","",'[1]رصد درجات'!AF316)</f>
        <v/>
      </c>
      <c r="CQ316" s="135" t="str">
        <f t="shared" si="448"/>
        <v/>
      </c>
      <c r="CR316" s="140" t="str">
        <f>IF(C316="","",'[1]رصد درجات'!BC316)</f>
        <v/>
      </c>
      <c r="CS316" s="140" t="str">
        <f t="shared" si="449"/>
        <v/>
      </c>
      <c r="CT316" s="140" t="str">
        <f t="shared" si="490"/>
        <v/>
      </c>
      <c r="CU316" s="135" t="str">
        <f t="shared" si="491"/>
        <v/>
      </c>
      <c r="CV316" s="137" t="str">
        <f>IF(C316="","",'[1]رصد درجات'!AG316)</f>
        <v/>
      </c>
      <c r="CW316" s="137" t="str">
        <f t="shared" si="450"/>
        <v/>
      </c>
      <c r="CX316" s="137" t="str">
        <f>IF(C316="","",'[1]رصد درجات'!BD316)</f>
        <v/>
      </c>
      <c r="CY316" s="140" t="str">
        <f t="shared" si="451"/>
        <v/>
      </c>
      <c r="CZ316" s="140" t="str">
        <f t="shared" si="452"/>
        <v/>
      </c>
      <c r="DA316" s="135" t="str">
        <f t="shared" si="453"/>
        <v/>
      </c>
      <c r="DB316" s="141" t="str">
        <f t="shared" si="454"/>
        <v/>
      </c>
      <c r="DC316" s="142" t="str">
        <f t="shared" si="455"/>
        <v/>
      </c>
      <c r="DD316" s="141" t="str">
        <f t="shared" si="456"/>
        <v/>
      </c>
      <c r="DE316" s="142" t="str">
        <f t="shared" si="457"/>
        <v/>
      </c>
      <c r="DF316" s="137" t="str">
        <f>IF(C316="","",'[1]رصد درجات'!AH316)</f>
        <v/>
      </c>
      <c r="DG316" s="137" t="str">
        <f>IF(C316="","",'[1]رصد درجات'!AT316)</f>
        <v/>
      </c>
      <c r="DH316" s="137" t="str">
        <f t="shared" si="458"/>
        <v/>
      </c>
      <c r="DI316" s="137" t="str">
        <f t="shared" si="459"/>
        <v/>
      </c>
      <c r="DJ316" s="137" t="str">
        <f>IF(C316="","",'[1]رصد درجات'!BE316)</f>
        <v/>
      </c>
      <c r="DK316" s="137" t="str">
        <f>IF(C316="","",'[1]رصد درجات'!BQ316)</f>
        <v/>
      </c>
      <c r="DL316" s="137" t="str">
        <f t="shared" si="460"/>
        <v/>
      </c>
      <c r="DM316" s="137" t="str">
        <f t="shared" si="461"/>
        <v/>
      </c>
      <c r="DN316" s="137" t="str">
        <f t="shared" si="462"/>
        <v/>
      </c>
      <c r="DO316" s="138" t="str">
        <f t="shared" si="463"/>
        <v/>
      </c>
      <c r="DP316" s="143" t="str">
        <f t="shared" si="464"/>
        <v/>
      </c>
      <c r="DQ316" s="144" t="str">
        <f t="shared" si="465"/>
        <v/>
      </c>
      <c r="DR316" s="145">
        <f t="shared" si="466"/>
        <v>0</v>
      </c>
      <c r="DS316" s="146" t="str">
        <f t="shared" si="467"/>
        <v/>
      </c>
      <c r="DT316" s="147" t="str">
        <f t="shared" si="468"/>
        <v/>
      </c>
      <c r="DU316" s="147" t="str">
        <f t="shared" si="469"/>
        <v/>
      </c>
      <c r="DV316" s="147" t="str">
        <f t="shared" si="470"/>
        <v/>
      </c>
      <c r="DW316" s="147" t="str">
        <f t="shared" si="471"/>
        <v/>
      </c>
      <c r="DX316" s="147" t="str">
        <f t="shared" si="472"/>
        <v/>
      </c>
      <c r="DY316" s="147" t="str">
        <f t="shared" si="473"/>
        <v/>
      </c>
      <c r="DZ316" s="147" t="str">
        <f t="shared" si="474"/>
        <v/>
      </c>
      <c r="EA316" s="148"/>
      <c r="EB316" s="148"/>
      <c r="EC316" s="148"/>
      <c r="ED316" s="148"/>
      <c r="EE316" s="148"/>
      <c r="EF316" s="148"/>
      <c r="EG316" s="148"/>
      <c r="EH316" s="148"/>
      <c r="EI316" s="148"/>
      <c r="EJ316" s="148"/>
      <c r="EK316" s="149"/>
      <c r="EL316" s="150" t="str">
        <f t="shared" si="475"/>
        <v/>
      </c>
      <c r="EM316" s="145"/>
      <c r="EN316" s="145"/>
      <c r="EO316" s="151" t="str">
        <f>IF(C316="","",IF(EL316=TRUE,'[1]بيانات أساسية'!$Z$16,'[1]بيانات أساسية'!$Y$17))</f>
        <v/>
      </c>
      <c r="EP316" s="152" t="str">
        <f t="shared" si="426"/>
        <v/>
      </c>
      <c r="EQ316" s="153" t="str">
        <f t="shared" si="476"/>
        <v/>
      </c>
      <c r="ER316" s="153" t="str">
        <f t="shared" si="477"/>
        <v/>
      </c>
      <c r="ES316" s="159"/>
      <c r="GD316" s="157" t="str">
        <f t="shared" si="478"/>
        <v/>
      </c>
      <c r="GE316" s="157" t="str">
        <f t="shared" si="479"/>
        <v/>
      </c>
      <c r="GF316" s="157" t="str">
        <f t="shared" si="480"/>
        <v/>
      </c>
      <c r="GG316" s="157" t="str">
        <f t="shared" si="481"/>
        <v/>
      </c>
      <c r="GH316" s="157" t="str">
        <f t="shared" si="482"/>
        <v/>
      </c>
      <c r="GI316" s="157" t="str">
        <f t="shared" si="483"/>
        <v/>
      </c>
      <c r="GJ316" s="157" t="str">
        <f t="shared" si="484"/>
        <v/>
      </c>
      <c r="GK316" s="157" t="str">
        <f t="shared" si="485"/>
        <v/>
      </c>
      <c r="GL316" s="157" t="str">
        <f t="shared" si="486"/>
        <v/>
      </c>
      <c r="GM316" s="158" t="str">
        <f t="shared" si="487"/>
        <v/>
      </c>
      <c r="GN316" s="157" t="str">
        <f t="shared" si="488"/>
        <v/>
      </c>
      <c r="GO316" s="145" t="str">
        <f t="shared" si="489"/>
        <v/>
      </c>
    </row>
    <row r="317" spans="1:197" s="156" customFormat="1" ht="27" customHeight="1" thickBot="1">
      <c r="A317" s="132" t="str">
        <f>IF('[1]رصد درجات'!A317="","",'[1]رصد درجات'!A317)</f>
        <v/>
      </c>
      <c r="B317" s="132" t="str">
        <f>IF('[1]رصد درجات'!B317="","",'[1]رصد درجات'!B317)</f>
        <v/>
      </c>
      <c r="C317" s="132" t="str">
        <f>IF('[1]رصد درجات'!C317="","",'[1]رصد درجات'!C317)</f>
        <v/>
      </c>
      <c r="D317" s="133" t="str">
        <f>IF('[1]رصد درجات'!D317="","",'[1]رصد درجات'!D317)</f>
        <v/>
      </c>
      <c r="E317" s="132" t="str">
        <f>IF('[1]رصد درجات'!E317="","",'[1]رصد درجات'!E317)</f>
        <v/>
      </c>
      <c r="F317" s="132" t="str">
        <f>IF('[1]رصد درجات'!F317="","",'[1]رصد درجات'!F317)</f>
        <v/>
      </c>
      <c r="G317" s="132" t="str">
        <f>IF('[1]رصد درجات'!G317="","",'[1]رصد درجات'!G317)</f>
        <v/>
      </c>
      <c r="H317" s="132" t="str">
        <f>IF('[1]رصد درجات'!H317="","",'[1]رصد درجات'!H317)</f>
        <v/>
      </c>
      <c r="I317" s="132" t="str">
        <f>IF('[1]رصد درجات'!I317="","",'[1]رصد درجات'!I317)</f>
        <v/>
      </c>
      <c r="J317" s="132" t="str">
        <f>IF('[1]رصد درجات'!J317="","",'[1]رصد درجات'!J317)</f>
        <v/>
      </c>
      <c r="K317" s="132" t="str">
        <f>IF('[1]رصد درجات'!K317="","",'[1]رصد درجات'!K317)</f>
        <v/>
      </c>
      <c r="L317" s="132" t="str">
        <f>IF('[1]رصد درجات'!L317="","",'[1]رصد درجات'!L317)</f>
        <v/>
      </c>
      <c r="M317" s="134" t="str">
        <f>IF('[1]رصد درجات'!M317="","",'[1]رصد درجات'!M317)</f>
        <v/>
      </c>
      <c r="N317" s="134" t="str">
        <f>IF('[1]رصد درجات'!N317="","",'[1]رصد درجات'!N317)</f>
        <v/>
      </c>
      <c r="O317" s="132" t="str">
        <f>IF(C317="","",'[1]رصد درجات'!Y317)</f>
        <v/>
      </c>
      <c r="P317" s="132" t="str">
        <f>IF(C317="","",'[1]رصد درجات'!AL317)</f>
        <v/>
      </c>
      <c r="Q317" s="132" t="str">
        <f t="shared" si="427"/>
        <v/>
      </c>
      <c r="R317" s="135" t="str">
        <f t="shared" si="428"/>
        <v/>
      </c>
      <c r="S317" s="132" t="str">
        <f>IF(C317="","",'[1]رصد درجات'!AV317)</f>
        <v/>
      </c>
      <c r="T317" s="132" t="str">
        <f>IF(C317="","",'[1]رصد درجات'!BI317)</f>
        <v/>
      </c>
      <c r="U317" s="132" t="str">
        <f t="shared" si="429"/>
        <v/>
      </c>
      <c r="V317" s="132" t="str">
        <f t="shared" si="430"/>
        <v/>
      </c>
      <c r="W317" s="132" t="str">
        <f t="shared" si="431"/>
        <v/>
      </c>
      <c r="X317" s="136" t="str">
        <f t="shared" si="432"/>
        <v/>
      </c>
      <c r="Y317" s="137" t="str">
        <f>IF(C317="","",'[1]رصد درجات'!Z317)</f>
        <v/>
      </c>
      <c r="Z317" s="137" t="str">
        <f>IF(C317="","",'[1]رصد درجات'!AM317)</f>
        <v/>
      </c>
      <c r="AA317" s="137" t="str">
        <f t="shared" si="402"/>
        <v/>
      </c>
      <c r="AB317" s="137" t="str">
        <f t="shared" si="433"/>
        <v/>
      </c>
      <c r="AC317" s="137" t="str">
        <f>IF(C317="","",'[1]رصد درجات'!AV317)</f>
        <v/>
      </c>
      <c r="AD317" s="137" t="str">
        <f>IF(C317="","",'[1]رصد درجات'!BI317)</f>
        <v/>
      </c>
      <c r="AE317" s="137" t="str">
        <f t="shared" si="403"/>
        <v/>
      </c>
      <c r="AF317" s="137" t="str">
        <f t="shared" si="404"/>
        <v/>
      </c>
      <c r="AG317" s="137" t="str">
        <f t="shared" si="434"/>
        <v/>
      </c>
      <c r="AH317" s="138" t="str">
        <f t="shared" si="435"/>
        <v/>
      </c>
      <c r="AI317" s="137" t="str">
        <f>IF(C317="","",'[1]رصد درجات'!AA317)</f>
        <v/>
      </c>
      <c r="AJ317" s="137" t="str">
        <f>IF(C317="","",'[1]رصد درجات'!AN317)</f>
        <v/>
      </c>
      <c r="AK317" s="137" t="str">
        <f t="shared" si="405"/>
        <v/>
      </c>
      <c r="AL317" s="139" t="str">
        <f t="shared" si="436"/>
        <v/>
      </c>
      <c r="AM317" s="137" t="str">
        <f>IF(C317="","",'[1]رصد درجات'!AX317)</f>
        <v/>
      </c>
      <c r="AN317" s="137" t="str">
        <f>IF(C317="","",'[1]رصد درجات'!BK317)</f>
        <v/>
      </c>
      <c r="AO317" s="137" t="str">
        <f t="shared" si="406"/>
        <v/>
      </c>
      <c r="AP317" s="137" t="str">
        <f t="shared" si="407"/>
        <v/>
      </c>
      <c r="AQ317" s="137" t="str">
        <f t="shared" si="408"/>
        <v/>
      </c>
      <c r="AR317" s="138" t="str">
        <f t="shared" si="437"/>
        <v/>
      </c>
      <c r="AS317" s="137" t="str">
        <f>IF(C317="","",'[1]رصد درجات'!AB317)</f>
        <v/>
      </c>
      <c r="AT317" s="137" t="str">
        <f>IF(C317="","",'[1]رصد درجات'!AO317)</f>
        <v/>
      </c>
      <c r="AU317" s="137" t="str">
        <f>IF(C317="","",'[1]رصد درجات'!AP317)</f>
        <v/>
      </c>
      <c r="AV317" s="137" t="str">
        <f t="shared" si="409"/>
        <v/>
      </c>
      <c r="AW317" s="137" t="str">
        <f t="shared" si="438"/>
        <v/>
      </c>
      <c r="AX317" s="137" t="str">
        <f>IF(C317="","",'[1]رصد درجات'!AY317)</f>
        <v/>
      </c>
      <c r="AY317" s="137" t="str">
        <f>IF(C317="","",'[1]رصد درجات'!BL317)</f>
        <v/>
      </c>
      <c r="AZ317" s="137" t="str">
        <f>IF(C317="","",'[1]رصد درجات'!BM317)</f>
        <v/>
      </c>
      <c r="BA317" s="137" t="str">
        <f t="shared" si="410"/>
        <v/>
      </c>
      <c r="BB317" s="137" t="str">
        <f t="shared" si="411"/>
        <v/>
      </c>
      <c r="BC317" s="137" t="str">
        <f t="shared" si="412"/>
        <v/>
      </c>
      <c r="BD317" s="137" t="str">
        <f t="shared" si="413"/>
        <v/>
      </c>
      <c r="BE317" s="138" t="str">
        <f t="shared" si="439"/>
        <v/>
      </c>
      <c r="BF317" s="137" t="str">
        <f>IF(C317="","",'[1]رصد درجات'!AC317)</f>
        <v/>
      </c>
      <c r="BG317" s="137" t="str">
        <f>IF(C317="","",'[1]رصد درجات'!AI317)</f>
        <v/>
      </c>
      <c r="BH317" s="137" t="str">
        <f>IF(C317="","",'[1]رصد درجات'!AQ317)</f>
        <v/>
      </c>
      <c r="BI317" s="137" t="str">
        <f t="shared" si="414"/>
        <v/>
      </c>
      <c r="BJ317" s="137" t="str">
        <f t="shared" si="440"/>
        <v/>
      </c>
      <c r="BK317" s="137" t="str">
        <f>IF(C317="","",'[1]رصد درجات'!AZ317)</f>
        <v/>
      </c>
      <c r="BL317" s="137" t="str">
        <f>IF(C317="","",'[1]رصد درجات'!BF317)</f>
        <v/>
      </c>
      <c r="BM317" s="137" t="str">
        <f>IF(C317="","",'[1]رصد درجات'!BN317)</f>
        <v/>
      </c>
      <c r="BN317" s="137" t="str">
        <f t="shared" si="415"/>
        <v/>
      </c>
      <c r="BO317" s="137" t="str">
        <f t="shared" si="416"/>
        <v/>
      </c>
      <c r="BP317" s="137" t="str">
        <f t="shared" si="417"/>
        <v/>
      </c>
      <c r="BQ317" s="137" t="str">
        <f t="shared" si="418"/>
        <v/>
      </c>
      <c r="BR317" s="138" t="str">
        <f t="shared" si="441"/>
        <v/>
      </c>
      <c r="BS317" s="137" t="str">
        <f>IF(C317="","",'[1]رصد درجات'!AD317)</f>
        <v/>
      </c>
      <c r="BT317" s="137" t="str">
        <f>IF(C317="","",'[1]رصد درجات'!AR317)</f>
        <v/>
      </c>
      <c r="BU317" s="137" t="str">
        <f t="shared" si="419"/>
        <v/>
      </c>
      <c r="BV317" s="137" t="str">
        <f t="shared" si="442"/>
        <v/>
      </c>
      <c r="BW317" s="137" t="str">
        <f>IF(C317="","",'[1]رصد درجات'!BA317)</f>
        <v/>
      </c>
      <c r="BX317" s="137" t="str">
        <f>IF(C317="","",'[1]رصد درجات'!BO317)</f>
        <v/>
      </c>
      <c r="BY317" s="137" t="str">
        <f t="shared" si="420"/>
        <v/>
      </c>
      <c r="BZ317" s="137" t="str">
        <f t="shared" si="443"/>
        <v/>
      </c>
      <c r="CA317" s="137" t="str">
        <f t="shared" si="421"/>
        <v/>
      </c>
      <c r="CB317" s="138" t="str">
        <f t="shared" si="444"/>
        <v/>
      </c>
      <c r="CC317" s="137" t="str">
        <f>IF(C317="","",'[1]رصد درجات'!AE317)</f>
        <v/>
      </c>
      <c r="CD317" s="137" t="str">
        <f>IF(C317="","",'[1]رصد درجات'!AJ317)</f>
        <v/>
      </c>
      <c r="CE317" s="137" t="str">
        <f>IF(C317="","",'[1]رصد درجات'!AS317)</f>
        <v/>
      </c>
      <c r="CF317" s="137" t="str">
        <f t="shared" si="422"/>
        <v/>
      </c>
      <c r="CG317" s="137" t="str">
        <f t="shared" si="445"/>
        <v/>
      </c>
      <c r="CH317" s="137" t="str">
        <f>IF(C317="","",'[1]رصد درجات'!BB317)</f>
        <v/>
      </c>
      <c r="CI317" s="137" t="str">
        <f>IF(C317="","",'[1]رصد درجات'!BF317)</f>
        <v/>
      </c>
      <c r="CJ317" s="137" t="str">
        <f>IF(C317="","",'[1]رصد درجات'!BP317)</f>
        <v/>
      </c>
      <c r="CK317" s="137" t="str">
        <f t="shared" si="423"/>
        <v/>
      </c>
      <c r="CL317" s="137" t="str">
        <f t="shared" si="424"/>
        <v/>
      </c>
      <c r="CM317" s="137" t="str">
        <f t="shared" si="425"/>
        <v/>
      </c>
      <c r="CN317" s="137" t="str">
        <f t="shared" si="446"/>
        <v/>
      </c>
      <c r="CO317" s="138" t="str">
        <f t="shared" si="447"/>
        <v/>
      </c>
      <c r="CP317" s="140" t="str">
        <f>IF(C317="","",'[1]رصد درجات'!AF317)</f>
        <v/>
      </c>
      <c r="CQ317" s="135" t="str">
        <f t="shared" si="448"/>
        <v/>
      </c>
      <c r="CR317" s="140" t="str">
        <f>IF(C317="","",'[1]رصد درجات'!BC317)</f>
        <v/>
      </c>
      <c r="CS317" s="140" t="str">
        <f t="shared" si="449"/>
        <v/>
      </c>
      <c r="CT317" s="140" t="str">
        <f t="shared" si="490"/>
        <v/>
      </c>
      <c r="CU317" s="135" t="str">
        <f t="shared" si="491"/>
        <v/>
      </c>
      <c r="CV317" s="137" t="str">
        <f>IF(C317="","",'[1]رصد درجات'!AG317)</f>
        <v/>
      </c>
      <c r="CW317" s="137" t="str">
        <f t="shared" si="450"/>
        <v/>
      </c>
      <c r="CX317" s="137" t="str">
        <f>IF(C317="","",'[1]رصد درجات'!BD317)</f>
        <v/>
      </c>
      <c r="CY317" s="140" t="str">
        <f t="shared" si="451"/>
        <v/>
      </c>
      <c r="CZ317" s="140" t="str">
        <f t="shared" si="452"/>
        <v/>
      </c>
      <c r="DA317" s="135" t="str">
        <f t="shared" si="453"/>
        <v/>
      </c>
      <c r="DB317" s="141" t="str">
        <f t="shared" si="454"/>
        <v/>
      </c>
      <c r="DC317" s="142" t="str">
        <f t="shared" si="455"/>
        <v/>
      </c>
      <c r="DD317" s="141" t="str">
        <f t="shared" si="456"/>
        <v/>
      </c>
      <c r="DE317" s="142" t="str">
        <f t="shared" si="457"/>
        <v/>
      </c>
      <c r="DF317" s="137" t="str">
        <f>IF(C317="","",'[1]رصد درجات'!AH317)</f>
        <v/>
      </c>
      <c r="DG317" s="137" t="str">
        <f>IF(C317="","",'[1]رصد درجات'!AT317)</f>
        <v/>
      </c>
      <c r="DH317" s="137" t="str">
        <f t="shared" si="458"/>
        <v/>
      </c>
      <c r="DI317" s="137" t="str">
        <f t="shared" si="459"/>
        <v/>
      </c>
      <c r="DJ317" s="137" t="str">
        <f>IF(C317="","",'[1]رصد درجات'!BE317)</f>
        <v/>
      </c>
      <c r="DK317" s="137" t="str">
        <f>IF(C317="","",'[1]رصد درجات'!BQ317)</f>
        <v/>
      </c>
      <c r="DL317" s="137" t="str">
        <f t="shared" si="460"/>
        <v/>
      </c>
      <c r="DM317" s="137" t="str">
        <f t="shared" si="461"/>
        <v/>
      </c>
      <c r="DN317" s="137" t="str">
        <f t="shared" si="462"/>
        <v/>
      </c>
      <c r="DO317" s="138" t="str">
        <f t="shared" si="463"/>
        <v/>
      </c>
      <c r="DP317" s="143" t="str">
        <f t="shared" si="464"/>
        <v/>
      </c>
      <c r="DQ317" s="144" t="str">
        <f t="shared" si="465"/>
        <v/>
      </c>
      <c r="DR317" s="145">
        <f t="shared" si="466"/>
        <v>0</v>
      </c>
      <c r="DS317" s="146" t="str">
        <f t="shared" si="467"/>
        <v/>
      </c>
      <c r="DT317" s="147" t="str">
        <f t="shared" si="468"/>
        <v/>
      </c>
      <c r="DU317" s="147" t="str">
        <f t="shared" si="469"/>
        <v/>
      </c>
      <c r="DV317" s="147" t="str">
        <f t="shared" si="470"/>
        <v/>
      </c>
      <c r="DW317" s="147" t="str">
        <f t="shared" si="471"/>
        <v/>
      </c>
      <c r="DX317" s="147" t="str">
        <f t="shared" si="472"/>
        <v/>
      </c>
      <c r="DY317" s="147" t="str">
        <f t="shared" si="473"/>
        <v/>
      </c>
      <c r="DZ317" s="147" t="str">
        <f t="shared" si="474"/>
        <v/>
      </c>
      <c r="EA317" s="148"/>
      <c r="EB317" s="148"/>
      <c r="EC317" s="148"/>
      <c r="ED317" s="148"/>
      <c r="EE317" s="148"/>
      <c r="EF317" s="148"/>
      <c r="EG317" s="148"/>
      <c r="EH317" s="148"/>
      <c r="EI317" s="148"/>
      <c r="EJ317" s="148"/>
      <c r="EK317" s="149"/>
      <c r="EL317" s="150" t="str">
        <f t="shared" si="475"/>
        <v/>
      </c>
      <c r="EM317" s="145"/>
      <c r="EN317" s="145"/>
      <c r="EO317" s="151" t="str">
        <f>IF(C317="","",IF(EL317=TRUE,'[1]بيانات أساسية'!$Z$16,'[1]بيانات أساسية'!$Y$17))</f>
        <v/>
      </c>
      <c r="EP317" s="152" t="str">
        <f t="shared" si="426"/>
        <v/>
      </c>
      <c r="EQ317" s="153" t="str">
        <f t="shared" si="476"/>
        <v/>
      </c>
      <c r="ER317" s="153" t="str">
        <f t="shared" si="477"/>
        <v/>
      </c>
      <c r="ES317" s="159"/>
      <c r="GD317" s="157" t="str">
        <f t="shared" si="478"/>
        <v/>
      </c>
      <c r="GE317" s="157" t="str">
        <f t="shared" si="479"/>
        <v/>
      </c>
      <c r="GF317" s="157" t="str">
        <f t="shared" si="480"/>
        <v/>
      </c>
      <c r="GG317" s="157" t="str">
        <f t="shared" si="481"/>
        <v/>
      </c>
      <c r="GH317" s="157" t="str">
        <f t="shared" si="482"/>
        <v/>
      </c>
      <c r="GI317" s="157" t="str">
        <f t="shared" si="483"/>
        <v/>
      </c>
      <c r="GJ317" s="157" t="str">
        <f t="shared" si="484"/>
        <v/>
      </c>
      <c r="GK317" s="157" t="str">
        <f t="shared" si="485"/>
        <v/>
      </c>
      <c r="GL317" s="157" t="str">
        <f t="shared" si="486"/>
        <v/>
      </c>
      <c r="GM317" s="158" t="str">
        <f t="shared" si="487"/>
        <v/>
      </c>
      <c r="GN317" s="157" t="str">
        <f t="shared" si="488"/>
        <v/>
      </c>
      <c r="GO317" s="145" t="str">
        <f t="shared" si="489"/>
        <v/>
      </c>
    </row>
    <row r="318" spans="1:197" s="156" customFormat="1" ht="27" customHeight="1" thickBot="1">
      <c r="A318" s="132" t="str">
        <f>IF('[1]رصد درجات'!A318="","",'[1]رصد درجات'!A318)</f>
        <v/>
      </c>
      <c r="B318" s="132" t="str">
        <f>IF('[1]رصد درجات'!B318="","",'[1]رصد درجات'!B318)</f>
        <v/>
      </c>
      <c r="C318" s="132" t="str">
        <f>IF('[1]رصد درجات'!C318="","",'[1]رصد درجات'!C318)</f>
        <v/>
      </c>
      <c r="D318" s="133" t="str">
        <f>IF('[1]رصد درجات'!D318="","",'[1]رصد درجات'!D318)</f>
        <v/>
      </c>
      <c r="E318" s="132" t="str">
        <f>IF('[1]رصد درجات'!E318="","",'[1]رصد درجات'!E318)</f>
        <v/>
      </c>
      <c r="F318" s="132" t="str">
        <f>IF('[1]رصد درجات'!F318="","",'[1]رصد درجات'!F318)</f>
        <v/>
      </c>
      <c r="G318" s="132" t="str">
        <f>IF('[1]رصد درجات'!G318="","",'[1]رصد درجات'!G318)</f>
        <v/>
      </c>
      <c r="H318" s="132" t="str">
        <f>IF('[1]رصد درجات'!H318="","",'[1]رصد درجات'!H318)</f>
        <v/>
      </c>
      <c r="I318" s="132" t="str">
        <f>IF('[1]رصد درجات'!I318="","",'[1]رصد درجات'!I318)</f>
        <v/>
      </c>
      <c r="J318" s="132" t="str">
        <f>IF('[1]رصد درجات'!J318="","",'[1]رصد درجات'!J318)</f>
        <v/>
      </c>
      <c r="K318" s="132" t="str">
        <f>IF('[1]رصد درجات'!K318="","",'[1]رصد درجات'!K318)</f>
        <v/>
      </c>
      <c r="L318" s="132" t="str">
        <f>IF('[1]رصد درجات'!L318="","",'[1]رصد درجات'!L318)</f>
        <v/>
      </c>
      <c r="M318" s="134" t="str">
        <f>IF('[1]رصد درجات'!M318="","",'[1]رصد درجات'!M318)</f>
        <v/>
      </c>
      <c r="N318" s="134" t="str">
        <f>IF('[1]رصد درجات'!N318="","",'[1]رصد درجات'!N318)</f>
        <v/>
      </c>
      <c r="O318" s="132" t="str">
        <f>IF(C318="","",'[1]رصد درجات'!Y318)</f>
        <v/>
      </c>
      <c r="P318" s="132" t="str">
        <f>IF(C318="","",'[1]رصد درجات'!AL318)</f>
        <v/>
      </c>
      <c r="Q318" s="132" t="str">
        <f t="shared" si="427"/>
        <v/>
      </c>
      <c r="R318" s="135" t="str">
        <f t="shared" si="428"/>
        <v/>
      </c>
      <c r="S318" s="132" t="str">
        <f>IF(C318="","",'[1]رصد درجات'!AV318)</f>
        <v/>
      </c>
      <c r="T318" s="132" t="str">
        <f>IF(C318="","",'[1]رصد درجات'!BI318)</f>
        <v/>
      </c>
      <c r="U318" s="132" t="str">
        <f t="shared" si="429"/>
        <v/>
      </c>
      <c r="V318" s="132" t="str">
        <f t="shared" si="430"/>
        <v/>
      </c>
      <c r="W318" s="132" t="str">
        <f t="shared" si="431"/>
        <v/>
      </c>
      <c r="X318" s="136" t="str">
        <f t="shared" si="432"/>
        <v/>
      </c>
      <c r="Y318" s="137" t="str">
        <f>IF(C318="","",'[1]رصد درجات'!Z318)</f>
        <v/>
      </c>
      <c r="Z318" s="137" t="str">
        <f>IF(C318="","",'[1]رصد درجات'!AM318)</f>
        <v/>
      </c>
      <c r="AA318" s="137" t="str">
        <f t="shared" si="402"/>
        <v/>
      </c>
      <c r="AB318" s="137" t="str">
        <f t="shared" si="433"/>
        <v/>
      </c>
      <c r="AC318" s="137" t="str">
        <f>IF(C318="","",'[1]رصد درجات'!AV318)</f>
        <v/>
      </c>
      <c r="AD318" s="137" t="str">
        <f>IF(C318="","",'[1]رصد درجات'!BI318)</f>
        <v/>
      </c>
      <c r="AE318" s="137" t="str">
        <f t="shared" si="403"/>
        <v/>
      </c>
      <c r="AF318" s="137" t="str">
        <f t="shared" si="404"/>
        <v/>
      </c>
      <c r="AG318" s="137" t="str">
        <f t="shared" si="434"/>
        <v/>
      </c>
      <c r="AH318" s="138" t="str">
        <f t="shared" si="435"/>
        <v/>
      </c>
      <c r="AI318" s="137" t="str">
        <f>IF(C318="","",'[1]رصد درجات'!AA318)</f>
        <v/>
      </c>
      <c r="AJ318" s="137" t="str">
        <f>IF(C318="","",'[1]رصد درجات'!AN318)</f>
        <v/>
      </c>
      <c r="AK318" s="137" t="str">
        <f t="shared" si="405"/>
        <v/>
      </c>
      <c r="AL318" s="139" t="str">
        <f t="shared" si="436"/>
        <v/>
      </c>
      <c r="AM318" s="137" t="str">
        <f>IF(C318="","",'[1]رصد درجات'!AX318)</f>
        <v/>
      </c>
      <c r="AN318" s="137" t="str">
        <f>IF(C318="","",'[1]رصد درجات'!BK318)</f>
        <v/>
      </c>
      <c r="AO318" s="137" t="str">
        <f t="shared" si="406"/>
        <v/>
      </c>
      <c r="AP318" s="137" t="str">
        <f t="shared" si="407"/>
        <v/>
      </c>
      <c r="AQ318" s="137" t="str">
        <f t="shared" si="408"/>
        <v/>
      </c>
      <c r="AR318" s="138" t="str">
        <f t="shared" si="437"/>
        <v/>
      </c>
      <c r="AS318" s="137" t="str">
        <f>IF(C318="","",'[1]رصد درجات'!AB318)</f>
        <v/>
      </c>
      <c r="AT318" s="137" t="str">
        <f>IF(C318="","",'[1]رصد درجات'!AO318)</f>
        <v/>
      </c>
      <c r="AU318" s="137" t="str">
        <f>IF(C318="","",'[1]رصد درجات'!AP318)</f>
        <v/>
      </c>
      <c r="AV318" s="137" t="str">
        <f t="shared" si="409"/>
        <v/>
      </c>
      <c r="AW318" s="137" t="str">
        <f t="shared" si="438"/>
        <v/>
      </c>
      <c r="AX318" s="137" t="str">
        <f>IF(C318="","",'[1]رصد درجات'!AY318)</f>
        <v/>
      </c>
      <c r="AY318" s="137" t="str">
        <f>IF(C318="","",'[1]رصد درجات'!BL318)</f>
        <v/>
      </c>
      <c r="AZ318" s="137" t="str">
        <f>IF(C318="","",'[1]رصد درجات'!BM318)</f>
        <v/>
      </c>
      <c r="BA318" s="137" t="str">
        <f t="shared" si="410"/>
        <v/>
      </c>
      <c r="BB318" s="137" t="str">
        <f t="shared" si="411"/>
        <v/>
      </c>
      <c r="BC318" s="137" t="str">
        <f t="shared" si="412"/>
        <v/>
      </c>
      <c r="BD318" s="137" t="str">
        <f t="shared" si="413"/>
        <v/>
      </c>
      <c r="BE318" s="138" t="str">
        <f t="shared" si="439"/>
        <v/>
      </c>
      <c r="BF318" s="137" t="str">
        <f>IF(C318="","",'[1]رصد درجات'!AC318)</f>
        <v/>
      </c>
      <c r="BG318" s="137" t="str">
        <f>IF(C318="","",'[1]رصد درجات'!AI318)</f>
        <v/>
      </c>
      <c r="BH318" s="137" t="str">
        <f>IF(C318="","",'[1]رصد درجات'!AQ318)</f>
        <v/>
      </c>
      <c r="BI318" s="137" t="str">
        <f t="shared" si="414"/>
        <v/>
      </c>
      <c r="BJ318" s="137" t="str">
        <f t="shared" si="440"/>
        <v/>
      </c>
      <c r="BK318" s="137" t="str">
        <f>IF(C318="","",'[1]رصد درجات'!AZ318)</f>
        <v/>
      </c>
      <c r="BL318" s="137" t="str">
        <f>IF(C318="","",'[1]رصد درجات'!BF318)</f>
        <v/>
      </c>
      <c r="BM318" s="137" t="str">
        <f>IF(C318="","",'[1]رصد درجات'!BN318)</f>
        <v/>
      </c>
      <c r="BN318" s="137" t="str">
        <f t="shared" si="415"/>
        <v/>
      </c>
      <c r="BO318" s="137" t="str">
        <f t="shared" si="416"/>
        <v/>
      </c>
      <c r="BP318" s="137" t="str">
        <f t="shared" si="417"/>
        <v/>
      </c>
      <c r="BQ318" s="137" t="str">
        <f t="shared" si="418"/>
        <v/>
      </c>
      <c r="BR318" s="138" t="str">
        <f t="shared" si="441"/>
        <v/>
      </c>
      <c r="BS318" s="137" t="str">
        <f>IF(C318="","",'[1]رصد درجات'!AD318)</f>
        <v/>
      </c>
      <c r="BT318" s="137" t="str">
        <f>IF(C318="","",'[1]رصد درجات'!AR318)</f>
        <v/>
      </c>
      <c r="BU318" s="137" t="str">
        <f t="shared" si="419"/>
        <v/>
      </c>
      <c r="BV318" s="137" t="str">
        <f t="shared" si="442"/>
        <v/>
      </c>
      <c r="BW318" s="137" t="str">
        <f>IF(C318="","",'[1]رصد درجات'!BA318)</f>
        <v/>
      </c>
      <c r="BX318" s="137" t="str">
        <f>IF(C318="","",'[1]رصد درجات'!BO318)</f>
        <v/>
      </c>
      <c r="BY318" s="137" t="str">
        <f t="shared" si="420"/>
        <v/>
      </c>
      <c r="BZ318" s="137" t="str">
        <f t="shared" si="443"/>
        <v/>
      </c>
      <c r="CA318" s="137" t="str">
        <f t="shared" si="421"/>
        <v/>
      </c>
      <c r="CB318" s="138" t="str">
        <f t="shared" si="444"/>
        <v/>
      </c>
      <c r="CC318" s="137" t="str">
        <f>IF(C318="","",'[1]رصد درجات'!AE318)</f>
        <v/>
      </c>
      <c r="CD318" s="137" t="str">
        <f>IF(C318="","",'[1]رصد درجات'!AJ318)</f>
        <v/>
      </c>
      <c r="CE318" s="137" t="str">
        <f>IF(C318="","",'[1]رصد درجات'!AS318)</f>
        <v/>
      </c>
      <c r="CF318" s="137" t="str">
        <f t="shared" si="422"/>
        <v/>
      </c>
      <c r="CG318" s="137" t="str">
        <f t="shared" si="445"/>
        <v/>
      </c>
      <c r="CH318" s="137" t="str">
        <f>IF(C318="","",'[1]رصد درجات'!BB318)</f>
        <v/>
      </c>
      <c r="CI318" s="137" t="str">
        <f>IF(C318="","",'[1]رصد درجات'!BF318)</f>
        <v/>
      </c>
      <c r="CJ318" s="137" t="str">
        <f>IF(C318="","",'[1]رصد درجات'!BP318)</f>
        <v/>
      </c>
      <c r="CK318" s="137" t="str">
        <f t="shared" si="423"/>
        <v/>
      </c>
      <c r="CL318" s="137" t="str">
        <f t="shared" si="424"/>
        <v/>
      </c>
      <c r="CM318" s="137" t="str">
        <f t="shared" si="425"/>
        <v/>
      </c>
      <c r="CN318" s="137" t="str">
        <f t="shared" si="446"/>
        <v/>
      </c>
      <c r="CO318" s="138" t="str">
        <f t="shared" si="447"/>
        <v/>
      </c>
      <c r="CP318" s="140" t="str">
        <f>IF(C318="","",'[1]رصد درجات'!AF318)</f>
        <v/>
      </c>
      <c r="CQ318" s="135" t="str">
        <f t="shared" si="448"/>
        <v/>
      </c>
      <c r="CR318" s="140" t="str">
        <f>IF(C318="","",'[1]رصد درجات'!BC318)</f>
        <v/>
      </c>
      <c r="CS318" s="140" t="str">
        <f t="shared" si="449"/>
        <v/>
      </c>
      <c r="CT318" s="140" t="str">
        <f t="shared" si="490"/>
        <v/>
      </c>
      <c r="CU318" s="135" t="str">
        <f t="shared" si="491"/>
        <v/>
      </c>
      <c r="CV318" s="137" t="str">
        <f>IF(C318="","",'[1]رصد درجات'!AG318)</f>
        <v/>
      </c>
      <c r="CW318" s="137" t="str">
        <f t="shared" si="450"/>
        <v/>
      </c>
      <c r="CX318" s="137" t="str">
        <f>IF(C318="","",'[1]رصد درجات'!BD318)</f>
        <v/>
      </c>
      <c r="CY318" s="140" t="str">
        <f t="shared" si="451"/>
        <v/>
      </c>
      <c r="CZ318" s="140" t="str">
        <f t="shared" si="452"/>
        <v/>
      </c>
      <c r="DA318" s="135" t="str">
        <f t="shared" si="453"/>
        <v/>
      </c>
      <c r="DB318" s="141" t="str">
        <f t="shared" si="454"/>
        <v/>
      </c>
      <c r="DC318" s="142" t="str">
        <f t="shared" si="455"/>
        <v/>
      </c>
      <c r="DD318" s="141" t="str">
        <f t="shared" si="456"/>
        <v/>
      </c>
      <c r="DE318" s="142" t="str">
        <f t="shared" si="457"/>
        <v/>
      </c>
      <c r="DF318" s="137" t="str">
        <f>IF(C318="","",'[1]رصد درجات'!AH318)</f>
        <v/>
      </c>
      <c r="DG318" s="137" t="str">
        <f>IF(C318="","",'[1]رصد درجات'!AT318)</f>
        <v/>
      </c>
      <c r="DH318" s="137" t="str">
        <f t="shared" si="458"/>
        <v/>
      </c>
      <c r="DI318" s="137" t="str">
        <f t="shared" si="459"/>
        <v/>
      </c>
      <c r="DJ318" s="137" t="str">
        <f>IF(C318="","",'[1]رصد درجات'!BE318)</f>
        <v/>
      </c>
      <c r="DK318" s="137" t="str">
        <f>IF(C318="","",'[1]رصد درجات'!BQ318)</f>
        <v/>
      </c>
      <c r="DL318" s="137" t="str">
        <f t="shared" si="460"/>
        <v/>
      </c>
      <c r="DM318" s="137" t="str">
        <f t="shared" si="461"/>
        <v/>
      </c>
      <c r="DN318" s="137" t="str">
        <f t="shared" si="462"/>
        <v/>
      </c>
      <c r="DO318" s="138" t="str">
        <f t="shared" si="463"/>
        <v/>
      </c>
      <c r="DP318" s="143" t="str">
        <f t="shared" si="464"/>
        <v/>
      </c>
      <c r="DQ318" s="144" t="str">
        <f t="shared" si="465"/>
        <v/>
      </c>
      <c r="DR318" s="145">
        <f t="shared" si="466"/>
        <v>0</v>
      </c>
      <c r="DS318" s="146" t="str">
        <f t="shared" si="467"/>
        <v/>
      </c>
      <c r="DT318" s="147" t="str">
        <f t="shared" si="468"/>
        <v/>
      </c>
      <c r="DU318" s="147" t="str">
        <f t="shared" si="469"/>
        <v/>
      </c>
      <c r="DV318" s="147" t="str">
        <f t="shared" si="470"/>
        <v/>
      </c>
      <c r="DW318" s="147" t="str">
        <f t="shared" si="471"/>
        <v/>
      </c>
      <c r="DX318" s="147" t="str">
        <f t="shared" si="472"/>
        <v/>
      </c>
      <c r="DY318" s="147" t="str">
        <f t="shared" si="473"/>
        <v/>
      </c>
      <c r="DZ318" s="147" t="str">
        <f t="shared" si="474"/>
        <v/>
      </c>
      <c r="EA318" s="148"/>
      <c r="EB318" s="148"/>
      <c r="EC318" s="148"/>
      <c r="ED318" s="148"/>
      <c r="EE318" s="148"/>
      <c r="EF318" s="148"/>
      <c r="EG318" s="148"/>
      <c r="EH318" s="148"/>
      <c r="EI318" s="148"/>
      <c r="EJ318" s="148"/>
      <c r="EK318" s="149"/>
      <c r="EL318" s="150" t="str">
        <f t="shared" si="475"/>
        <v/>
      </c>
      <c r="EM318" s="145"/>
      <c r="EN318" s="145"/>
      <c r="EO318" s="151" t="str">
        <f>IF(C318="","",IF(EL318=TRUE,'[1]بيانات أساسية'!$Z$16,'[1]بيانات أساسية'!$Y$17))</f>
        <v/>
      </c>
      <c r="EP318" s="152" t="str">
        <f t="shared" si="426"/>
        <v/>
      </c>
      <c r="EQ318" s="153" t="str">
        <f t="shared" si="476"/>
        <v/>
      </c>
      <c r="ER318" s="153" t="str">
        <f t="shared" si="477"/>
        <v/>
      </c>
      <c r="ES318" s="159"/>
      <c r="GD318" s="157" t="str">
        <f t="shared" si="478"/>
        <v/>
      </c>
      <c r="GE318" s="157" t="str">
        <f t="shared" si="479"/>
        <v/>
      </c>
      <c r="GF318" s="157" t="str">
        <f t="shared" si="480"/>
        <v/>
      </c>
      <c r="GG318" s="157" t="str">
        <f t="shared" si="481"/>
        <v/>
      </c>
      <c r="GH318" s="157" t="str">
        <f t="shared" si="482"/>
        <v/>
      </c>
      <c r="GI318" s="157" t="str">
        <f t="shared" si="483"/>
        <v/>
      </c>
      <c r="GJ318" s="157" t="str">
        <f t="shared" si="484"/>
        <v/>
      </c>
      <c r="GK318" s="157" t="str">
        <f t="shared" si="485"/>
        <v/>
      </c>
      <c r="GL318" s="157" t="str">
        <f t="shared" si="486"/>
        <v/>
      </c>
      <c r="GM318" s="158" t="str">
        <f t="shared" si="487"/>
        <v/>
      </c>
      <c r="GN318" s="157" t="str">
        <f t="shared" si="488"/>
        <v/>
      </c>
      <c r="GO318" s="145" t="str">
        <f t="shared" si="489"/>
        <v/>
      </c>
    </row>
    <row r="319" spans="1:197" s="156" customFormat="1" ht="27" customHeight="1" thickBot="1">
      <c r="A319" s="132" t="str">
        <f>IF('[1]رصد درجات'!A319="","",'[1]رصد درجات'!A319)</f>
        <v/>
      </c>
      <c r="B319" s="132" t="str">
        <f>IF('[1]رصد درجات'!B319="","",'[1]رصد درجات'!B319)</f>
        <v/>
      </c>
      <c r="C319" s="132" t="str">
        <f>IF('[1]رصد درجات'!C319="","",'[1]رصد درجات'!C319)</f>
        <v/>
      </c>
      <c r="D319" s="133" t="str">
        <f>IF('[1]رصد درجات'!D319="","",'[1]رصد درجات'!D319)</f>
        <v/>
      </c>
      <c r="E319" s="132" t="str">
        <f>IF('[1]رصد درجات'!E319="","",'[1]رصد درجات'!E319)</f>
        <v/>
      </c>
      <c r="F319" s="132" t="str">
        <f>IF('[1]رصد درجات'!F319="","",'[1]رصد درجات'!F319)</f>
        <v/>
      </c>
      <c r="G319" s="132" t="str">
        <f>IF('[1]رصد درجات'!G319="","",'[1]رصد درجات'!G319)</f>
        <v/>
      </c>
      <c r="H319" s="132" t="str">
        <f>IF('[1]رصد درجات'!H319="","",'[1]رصد درجات'!H319)</f>
        <v/>
      </c>
      <c r="I319" s="132" t="str">
        <f>IF('[1]رصد درجات'!I319="","",'[1]رصد درجات'!I319)</f>
        <v/>
      </c>
      <c r="J319" s="132" t="str">
        <f>IF('[1]رصد درجات'!J319="","",'[1]رصد درجات'!J319)</f>
        <v/>
      </c>
      <c r="K319" s="132" t="str">
        <f>IF('[1]رصد درجات'!K319="","",'[1]رصد درجات'!K319)</f>
        <v/>
      </c>
      <c r="L319" s="132" t="str">
        <f>IF('[1]رصد درجات'!L319="","",'[1]رصد درجات'!L319)</f>
        <v/>
      </c>
      <c r="M319" s="134" t="str">
        <f>IF('[1]رصد درجات'!M319="","",'[1]رصد درجات'!M319)</f>
        <v/>
      </c>
      <c r="N319" s="134" t="str">
        <f>IF('[1]رصد درجات'!N319="","",'[1]رصد درجات'!N319)</f>
        <v/>
      </c>
      <c r="O319" s="132" t="str">
        <f>IF(C319="","",'[1]رصد درجات'!Y319)</f>
        <v/>
      </c>
      <c r="P319" s="132" t="str">
        <f>IF(C319="","",'[1]رصد درجات'!AL319)</f>
        <v/>
      </c>
      <c r="Q319" s="132" t="str">
        <f t="shared" si="427"/>
        <v/>
      </c>
      <c r="R319" s="135" t="str">
        <f t="shared" si="428"/>
        <v/>
      </c>
      <c r="S319" s="132" t="str">
        <f>IF(C319="","",'[1]رصد درجات'!AV319)</f>
        <v/>
      </c>
      <c r="T319" s="132" t="str">
        <f>IF(C319="","",'[1]رصد درجات'!BI319)</f>
        <v/>
      </c>
      <c r="U319" s="132" t="str">
        <f t="shared" si="429"/>
        <v/>
      </c>
      <c r="V319" s="132" t="str">
        <f t="shared" si="430"/>
        <v/>
      </c>
      <c r="W319" s="132" t="str">
        <f t="shared" si="431"/>
        <v/>
      </c>
      <c r="X319" s="136" t="str">
        <f t="shared" si="432"/>
        <v/>
      </c>
      <c r="Y319" s="137" t="str">
        <f>IF(C319="","",'[1]رصد درجات'!Z319)</f>
        <v/>
      </c>
      <c r="Z319" s="137" t="str">
        <f>IF(C319="","",'[1]رصد درجات'!AM319)</f>
        <v/>
      </c>
      <c r="AA319" s="137" t="str">
        <f t="shared" si="402"/>
        <v/>
      </c>
      <c r="AB319" s="137" t="str">
        <f t="shared" si="433"/>
        <v/>
      </c>
      <c r="AC319" s="137" t="str">
        <f>IF(C319="","",'[1]رصد درجات'!AV319)</f>
        <v/>
      </c>
      <c r="AD319" s="137" t="str">
        <f>IF(C319="","",'[1]رصد درجات'!BI319)</f>
        <v/>
      </c>
      <c r="AE319" s="137" t="str">
        <f t="shared" si="403"/>
        <v/>
      </c>
      <c r="AF319" s="137" t="str">
        <f t="shared" si="404"/>
        <v/>
      </c>
      <c r="AG319" s="137" t="str">
        <f t="shared" si="434"/>
        <v/>
      </c>
      <c r="AH319" s="138" t="str">
        <f t="shared" si="435"/>
        <v/>
      </c>
      <c r="AI319" s="137" t="str">
        <f>IF(C319="","",'[1]رصد درجات'!AA319)</f>
        <v/>
      </c>
      <c r="AJ319" s="137" t="str">
        <f>IF(C319="","",'[1]رصد درجات'!AN319)</f>
        <v/>
      </c>
      <c r="AK319" s="137" t="str">
        <f t="shared" si="405"/>
        <v/>
      </c>
      <c r="AL319" s="139" t="str">
        <f t="shared" si="436"/>
        <v/>
      </c>
      <c r="AM319" s="137" t="str">
        <f>IF(C319="","",'[1]رصد درجات'!AX319)</f>
        <v/>
      </c>
      <c r="AN319" s="137" t="str">
        <f>IF(C319="","",'[1]رصد درجات'!BK319)</f>
        <v/>
      </c>
      <c r="AO319" s="137" t="str">
        <f t="shared" si="406"/>
        <v/>
      </c>
      <c r="AP319" s="137" t="str">
        <f t="shared" si="407"/>
        <v/>
      </c>
      <c r="AQ319" s="137" t="str">
        <f t="shared" si="408"/>
        <v/>
      </c>
      <c r="AR319" s="138" t="str">
        <f t="shared" si="437"/>
        <v/>
      </c>
      <c r="AS319" s="137" t="str">
        <f>IF(C319="","",'[1]رصد درجات'!AB319)</f>
        <v/>
      </c>
      <c r="AT319" s="137" t="str">
        <f>IF(C319="","",'[1]رصد درجات'!AO319)</f>
        <v/>
      </c>
      <c r="AU319" s="137" t="str">
        <f>IF(C319="","",'[1]رصد درجات'!AP319)</f>
        <v/>
      </c>
      <c r="AV319" s="137" t="str">
        <f t="shared" si="409"/>
        <v/>
      </c>
      <c r="AW319" s="137" t="str">
        <f t="shared" si="438"/>
        <v/>
      </c>
      <c r="AX319" s="137" t="str">
        <f>IF(C319="","",'[1]رصد درجات'!AY319)</f>
        <v/>
      </c>
      <c r="AY319" s="137" t="str">
        <f>IF(C319="","",'[1]رصد درجات'!BL319)</f>
        <v/>
      </c>
      <c r="AZ319" s="137" t="str">
        <f>IF(C319="","",'[1]رصد درجات'!BM319)</f>
        <v/>
      </c>
      <c r="BA319" s="137" t="str">
        <f t="shared" si="410"/>
        <v/>
      </c>
      <c r="BB319" s="137" t="str">
        <f t="shared" si="411"/>
        <v/>
      </c>
      <c r="BC319" s="137" t="str">
        <f t="shared" si="412"/>
        <v/>
      </c>
      <c r="BD319" s="137" t="str">
        <f t="shared" si="413"/>
        <v/>
      </c>
      <c r="BE319" s="138" t="str">
        <f t="shared" si="439"/>
        <v/>
      </c>
      <c r="BF319" s="137" t="str">
        <f>IF(C319="","",'[1]رصد درجات'!AC319)</f>
        <v/>
      </c>
      <c r="BG319" s="137" t="str">
        <f>IF(C319="","",'[1]رصد درجات'!AI319)</f>
        <v/>
      </c>
      <c r="BH319" s="137" t="str">
        <f>IF(C319="","",'[1]رصد درجات'!AQ319)</f>
        <v/>
      </c>
      <c r="BI319" s="137" t="str">
        <f t="shared" si="414"/>
        <v/>
      </c>
      <c r="BJ319" s="137" t="str">
        <f t="shared" si="440"/>
        <v/>
      </c>
      <c r="BK319" s="137" t="str">
        <f>IF(C319="","",'[1]رصد درجات'!AZ319)</f>
        <v/>
      </c>
      <c r="BL319" s="137" t="str">
        <f>IF(C319="","",'[1]رصد درجات'!BF319)</f>
        <v/>
      </c>
      <c r="BM319" s="137" t="str">
        <f>IF(C319="","",'[1]رصد درجات'!BN319)</f>
        <v/>
      </c>
      <c r="BN319" s="137" t="str">
        <f t="shared" si="415"/>
        <v/>
      </c>
      <c r="BO319" s="137" t="str">
        <f t="shared" si="416"/>
        <v/>
      </c>
      <c r="BP319" s="137" t="str">
        <f t="shared" si="417"/>
        <v/>
      </c>
      <c r="BQ319" s="137" t="str">
        <f t="shared" si="418"/>
        <v/>
      </c>
      <c r="BR319" s="138" t="str">
        <f t="shared" si="441"/>
        <v/>
      </c>
      <c r="BS319" s="137" t="str">
        <f>IF(C319="","",'[1]رصد درجات'!AD319)</f>
        <v/>
      </c>
      <c r="BT319" s="137" t="str">
        <f>IF(C319="","",'[1]رصد درجات'!AR319)</f>
        <v/>
      </c>
      <c r="BU319" s="137" t="str">
        <f t="shared" si="419"/>
        <v/>
      </c>
      <c r="BV319" s="137" t="str">
        <f t="shared" si="442"/>
        <v/>
      </c>
      <c r="BW319" s="137" t="str">
        <f>IF(C319="","",'[1]رصد درجات'!BA319)</f>
        <v/>
      </c>
      <c r="BX319" s="137" t="str">
        <f>IF(C319="","",'[1]رصد درجات'!BO319)</f>
        <v/>
      </c>
      <c r="BY319" s="137" t="str">
        <f t="shared" si="420"/>
        <v/>
      </c>
      <c r="BZ319" s="137" t="str">
        <f t="shared" si="443"/>
        <v/>
      </c>
      <c r="CA319" s="137" t="str">
        <f t="shared" si="421"/>
        <v/>
      </c>
      <c r="CB319" s="138" t="str">
        <f t="shared" si="444"/>
        <v/>
      </c>
      <c r="CC319" s="137" t="str">
        <f>IF(C319="","",'[1]رصد درجات'!AE319)</f>
        <v/>
      </c>
      <c r="CD319" s="137" t="str">
        <f>IF(C319="","",'[1]رصد درجات'!AJ319)</f>
        <v/>
      </c>
      <c r="CE319" s="137" t="str">
        <f>IF(C319="","",'[1]رصد درجات'!AS319)</f>
        <v/>
      </c>
      <c r="CF319" s="137" t="str">
        <f t="shared" si="422"/>
        <v/>
      </c>
      <c r="CG319" s="137" t="str">
        <f t="shared" si="445"/>
        <v/>
      </c>
      <c r="CH319" s="137" t="str">
        <f>IF(C319="","",'[1]رصد درجات'!BB319)</f>
        <v/>
      </c>
      <c r="CI319" s="137" t="str">
        <f>IF(C319="","",'[1]رصد درجات'!BF319)</f>
        <v/>
      </c>
      <c r="CJ319" s="137" t="str">
        <f>IF(C319="","",'[1]رصد درجات'!BP319)</f>
        <v/>
      </c>
      <c r="CK319" s="137" t="str">
        <f t="shared" si="423"/>
        <v/>
      </c>
      <c r="CL319" s="137" t="str">
        <f t="shared" si="424"/>
        <v/>
      </c>
      <c r="CM319" s="137" t="str">
        <f t="shared" si="425"/>
        <v/>
      </c>
      <c r="CN319" s="137" t="str">
        <f t="shared" si="446"/>
        <v/>
      </c>
      <c r="CO319" s="138" t="str">
        <f t="shared" si="447"/>
        <v/>
      </c>
      <c r="CP319" s="140" t="str">
        <f>IF(C319="","",'[1]رصد درجات'!AF319)</f>
        <v/>
      </c>
      <c r="CQ319" s="135" t="str">
        <f t="shared" si="448"/>
        <v/>
      </c>
      <c r="CR319" s="140" t="str">
        <f>IF(C319="","",'[1]رصد درجات'!BC319)</f>
        <v/>
      </c>
      <c r="CS319" s="140" t="str">
        <f t="shared" si="449"/>
        <v/>
      </c>
      <c r="CT319" s="140" t="str">
        <f t="shared" si="490"/>
        <v/>
      </c>
      <c r="CU319" s="135" t="str">
        <f t="shared" si="491"/>
        <v/>
      </c>
      <c r="CV319" s="137" t="str">
        <f>IF(C319="","",'[1]رصد درجات'!AG319)</f>
        <v/>
      </c>
      <c r="CW319" s="137" t="str">
        <f t="shared" si="450"/>
        <v/>
      </c>
      <c r="CX319" s="137" t="str">
        <f>IF(C319="","",'[1]رصد درجات'!BD319)</f>
        <v/>
      </c>
      <c r="CY319" s="140" t="str">
        <f t="shared" si="451"/>
        <v/>
      </c>
      <c r="CZ319" s="140" t="str">
        <f t="shared" si="452"/>
        <v/>
      </c>
      <c r="DA319" s="135" t="str">
        <f t="shared" si="453"/>
        <v/>
      </c>
      <c r="DB319" s="141" t="str">
        <f t="shared" si="454"/>
        <v/>
      </c>
      <c r="DC319" s="142" t="str">
        <f t="shared" si="455"/>
        <v/>
      </c>
      <c r="DD319" s="141" t="str">
        <f t="shared" si="456"/>
        <v/>
      </c>
      <c r="DE319" s="142" t="str">
        <f t="shared" si="457"/>
        <v/>
      </c>
      <c r="DF319" s="137" t="str">
        <f>IF(C319="","",'[1]رصد درجات'!AH319)</f>
        <v/>
      </c>
      <c r="DG319" s="137" t="str">
        <f>IF(C319="","",'[1]رصد درجات'!AT319)</f>
        <v/>
      </c>
      <c r="DH319" s="137" t="str">
        <f t="shared" si="458"/>
        <v/>
      </c>
      <c r="DI319" s="137" t="str">
        <f t="shared" si="459"/>
        <v/>
      </c>
      <c r="DJ319" s="137" t="str">
        <f>IF(C319="","",'[1]رصد درجات'!BE319)</f>
        <v/>
      </c>
      <c r="DK319" s="137" t="str">
        <f>IF(C319="","",'[1]رصد درجات'!BQ319)</f>
        <v/>
      </c>
      <c r="DL319" s="137" t="str">
        <f t="shared" si="460"/>
        <v/>
      </c>
      <c r="DM319" s="137" t="str">
        <f t="shared" si="461"/>
        <v/>
      </c>
      <c r="DN319" s="137" t="str">
        <f t="shared" si="462"/>
        <v/>
      </c>
      <c r="DO319" s="138" t="str">
        <f t="shared" si="463"/>
        <v/>
      </c>
      <c r="DP319" s="143" t="str">
        <f t="shared" si="464"/>
        <v/>
      </c>
      <c r="DQ319" s="144" t="str">
        <f t="shared" si="465"/>
        <v/>
      </c>
      <c r="DR319" s="145">
        <f t="shared" si="466"/>
        <v>0</v>
      </c>
      <c r="DS319" s="146" t="str">
        <f t="shared" si="467"/>
        <v/>
      </c>
      <c r="DT319" s="147" t="str">
        <f t="shared" si="468"/>
        <v/>
      </c>
      <c r="DU319" s="147" t="str">
        <f t="shared" si="469"/>
        <v/>
      </c>
      <c r="DV319" s="147" t="str">
        <f t="shared" si="470"/>
        <v/>
      </c>
      <c r="DW319" s="147" t="str">
        <f t="shared" si="471"/>
        <v/>
      </c>
      <c r="DX319" s="147" t="str">
        <f t="shared" si="472"/>
        <v/>
      </c>
      <c r="DY319" s="147" t="str">
        <f t="shared" si="473"/>
        <v/>
      </c>
      <c r="DZ319" s="147" t="str">
        <f t="shared" si="474"/>
        <v/>
      </c>
      <c r="EA319" s="148"/>
      <c r="EB319" s="148"/>
      <c r="EC319" s="148"/>
      <c r="ED319" s="148"/>
      <c r="EE319" s="148"/>
      <c r="EF319" s="148"/>
      <c r="EG319" s="148"/>
      <c r="EH319" s="148"/>
      <c r="EI319" s="148"/>
      <c r="EJ319" s="148"/>
      <c r="EK319" s="149"/>
      <c r="EL319" s="150" t="str">
        <f t="shared" si="475"/>
        <v/>
      </c>
      <c r="EM319" s="145"/>
      <c r="EN319" s="145"/>
      <c r="EO319" s="151" t="str">
        <f>IF(C319="","",IF(EL319=TRUE,'[1]بيانات أساسية'!$Z$16,'[1]بيانات أساسية'!$Y$17))</f>
        <v/>
      </c>
      <c r="EP319" s="152" t="str">
        <f t="shared" si="426"/>
        <v/>
      </c>
      <c r="EQ319" s="153" t="str">
        <f t="shared" si="476"/>
        <v/>
      </c>
      <c r="ER319" s="153" t="str">
        <f t="shared" si="477"/>
        <v/>
      </c>
      <c r="ES319" s="159"/>
      <c r="GD319" s="157" t="str">
        <f t="shared" si="478"/>
        <v/>
      </c>
      <c r="GE319" s="157" t="str">
        <f t="shared" si="479"/>
        <v/>
      </c>
      <c r="GF319" s="157" t="str">
        <f t="shared" si="480"/>
        <v/>
      </c>
      <c r="GG319" s="157" t="str">
        <f t="shared" si="481"/>
        <v/>
      </c>
      <c r="GH319" s="157" t="str">
        <f t="shared" si="482"/>
        <v/>
      </c>
      <c r="GI319" s="157" t="str">
        <f t="shared" si="483"/>
        <v/>
      </c>
      <c r="GJ319" s="157" t="str">
        <f t="shared" si="484"/>
        <v/>
      </c>
      <c r="GK319" s="157" t="str">
        <f t="shared" si="485"/>
        <v/>
      </c>
      <c r="GL319" s="157" t="str">
        <f t="shared" si="486"/>
        <v/>
      </c>
      <c r="GM319" s="158" t="str">
        <f t="shared" si="487"/>
        <v/>
      </c>
      <c r="GN319" s="157" t="str">
        <f t="shared" si="488"/>
        <v/>
      </c>
      <c r="GO319" s="145" t="str">
        <f t="shared" si="489"/>
        <v/>
      </c>
    </row>
    <row r="320" spans="1:197" s="156" customFormat="1" ht="27" customHeight="1" thickBot="1">
      <c r="A320" s="132" t="str">
        <f>IF('[1]رصد درجات'!A320="","",'[1]رصد درجات'!A320)</f>
        <v/>
      </c>
      <c r="B320" s="132" t="str">
        <f>IF('[1]رصد درجات'!B320="","",'[1]رصد درجات'!B320)</f>
        <v/>
      </c>
      <c r="C320" s="132" t="str">
        <f>IF('[1]رصد درجات'!C320="","",'[1]رصد درجات'!C320)</f>
        <v/>
      </c>
      <c r="D320" s="133" t="str">
        <f>IF('[1]رصد درجات'!D320="","",'[1]رصد درجات'!D320)</f>
        <v/>
      </c>
      <c r="E320" s="132" t="str">
        <f>IF('[1]رصد درجات'!E320="","",'[1]رصد درجات'!E320)</f>
        <v/>
      </c>
      <c r="F320" s="132" t="str">
        <f>IF('[1]رصد درجات'!F320="","",'[1]رصد درجات'!F320)</f>
        <v/>
      </c>
      <c r="G320" s="132" t="str">
        <f>IF('[1]رصد درجات'!G320="","",'[1]رصد درجات'!G320)</f>
        <v/>
      </c>
      <c r="H320" s="132" t="str">
        <f>IF('[1]رصد درجات'!H320="","",'[1]رصد درجات'!H320)</f>
        <v/>
      </c>
      <c r="I320" s="132" t="str">
        <f>IF('[1]رصد درجات'!I320="","",'[1]رصد درجات'!I320)</f>
        <v/>
      </c>
      <c r="J320" s="132" t="str">
        <f>IF('[1]رصد درجات'!J320="","",'[1]رصد درجات'!J320)</f>
        <v/>
      </c>
      <c r="K320" s="132" t="str">
        <f>IF('[1]رصد درجات'!K320="","",'[1]رصد درجات'!K320)</f>
        <v/>
      </c>
      <c r="L320" s="132" t="str">
        <f>IF('[1]رصد درجات'!L320="","",'[1]رصد درجات'!L320)</f>
        <v/>
      </c>
      <c r="M320" s="134" t="str">
        <f>IF('[1]رصد درجات'!M320="","",'[1]رصد درجات'!M320)</f>
        <v/>
      </c>
      <c r="N320" s="134" t="str">
        <f>IF('[1]رصد درجات'!N320="","",'[1]رصد درجات'!N320)</f>
        <v/>
      </c>
      <c r="O320" s="132" t="str">
        <f>IF(C320="","",'[1]رصد درجات'!Y320)</f>
        <v/>
      </c>
      <c r="P320" s="132" t="str">
        <f>IF(C320="","",'[1]رصد درجات'!AL320)</f>
        <v/>
      </c>
      <c r="Q320" s="132" t="str">
        <f t="shared" si="427"/>
        <v/>
      </c>
      <c r="R320" s="135" t="str">
        <f t="shared" si="428"/>
        <v/>
      </c>
      <c r="S320" s="132" t="str">
        <f>IF(C320="","",'[1]رصد درجات'!AV320)</f>
        <v/>
      </c>
      <c r="T320" s="132" t="str">
        <f>IF(C320="","",'[1]رصد درجات'!BI320)</f>
        <v/>
      </c>
      <c r="U320" s="132" t="str">
        <f t="shared" si="429"/>
        <v/>
      </c>
      <c r="V320" s="132" t="str">
        <f t="shared" si="430"/>
        <v/>
      </c>
      <c r="W320" s="132" t="str">
        <f t="shared" si="431"/>
        <v/>
      </c>
      <c r="X320" s="136" t="str">
        <f t="shared" si="432"/>
        <v/>
      </c>
      <c r="Y320" s="137" t="str">
        <f>IF(C320="","",'[1]رصد درجات'!Z320)</f>
        <v/>
      </c>
      <c r="Z320" s="137" t="str">
        <f>IF(C320="","",'[1]رصد درجات'!AM320)</f>
        <v/>
      </c>
      <c r="AA320" s="137" t="str">
        <f t="shared" si="402"/>
        <v/>
      </c>
      <c r="AB320" s="137" t="str">
        <f t="shared" si="433"/>
        <v/>
      </c>
      <c r="AC320" s="137" t="str">
        <f>IF(C320="","",'[1]رصد درجات'!AV320)</f>
        <v/>
      </c>
      <c r="AD320" s="137" t="str">
        <f>IF(C320="","",'[1]رصد درجات'!BI320)</f>
        <v/>
      </c>
      <c r="AE320" s="137" t="str">
        <f t="shared" si="403"/>
        <v/>
      </c>
      <c r="AF320" s="137" t="str">
        <f t="shared" si="404"/>
        <v/>
      </c>
      <c r="AG320" s="137" t="str">
        <f t="shared" si="434"/>
        <v/>
      </c>
      <c r="AH320" s="138" t="str">
        <f t="shared" si="435"/>
        <v/>
      </c>
      <c r="AI320" s="137" t="str">
        <f>IF(C320="","",'[1]رصد درجات'!AA320)</f>
        <v/>
      </c>
      <c r="AJ320" s="137" t="str">
        <f>IF(C320="","",'[1]رصد درجات'!AN320)</f>
        <v/>
      </c>
      <c r="AK320" s="137" t="str">
        <f t="shared" si="405"/>
        <v/>
      </c>
      <c r="AL320" s="139" t="str">
        <f t="shared" si="436"/>
        <v/>
      </c>
      <c r="AM320" s="137" t="str">
        <f>IF(C320="","",'[1]رصد درجات'!AX320)</f>
        <v/>
      </c>
      <c r="AN320" s="137" t="str">
        <f>IF(C320="","",'[1]رصد درجات'!BK320)</f>
        <v/>
      </c>
      <c r="AO320" s="137" t="str">
        <f t="shared" si="406"/>
        <v/>
      </c>
      <c r="AP320" s="137" t="str">
        <f t="shared" si="407"/>
        <v/>
      </c>
      <c r="AQ320" s="137" t="str">
        <f t="shared" si="408"/>
        <v/>
      </c>
      <c r="AR320" s="138" t="str">
        <f t="shared" si="437"/>
        <v/>
      </c>
      <c r="AS320" s="137" t="str">
        <f>IF(C320="","",'[1]رصد درجات'!AB320)</f>
        <v/>
      </c>
      <c r="AT320" s="137" t="str">
        <f>IF(C320="","",'[1]رصد درجات'!AO320)</f>
        <v/>
      </c>
      <c r="AU320" s="137" t="str">
        <f>IF(C320="","",'[1]رصد درجات'!AP320)</f>
        <v/>
      </c>
      <c r="AV320" s="137" t="str">
        <f t="shared" si="409"/>
        <v/>
      </c>
      <c r="AW320" s="137" t="str">
        <f t="shared" si="438"/>
        <v/>
      </c>
      <c r="AX320" s="137" t="str">
        <f>IF(C320="","",'[1]رصد درجات'!AY320)</f>
        <v/>
      </c>
      <c r="AY320" s="137" t="str">
        <f>IF(C320="","",'[1]رصد درجات'!BL320)</f>
        <v/>
      </c>
      <c r="AZ320" s="137" t="str">
        <f>IF(C320="","",'[1]رصد درجات'!BM320)</f>
        <v/>
      </c>
      <c r="BA320" s="137" t="str">
        <f t="shared" si="410"/>
        <v/>
      </c>
      <c r="BB320" s="137" t="str">
        <f t="shared" si="411"/>
        <v/>
      </c>
      <c r="BC320" s="137" t="str">
        <f t="shared" si="412"/>
        <v/>
      </c>
      <c r="BD320" s="137" t="str">
        <f t="shared" si="413"/>
        <v/>
      </c>
      <c r="BE320" s="138" t="str">
        <f t="shared" si="439"/>
        <v/>
      </c>
      <c r="BF320" s="137" t="str">
        <f>IF(C320="","",'[1]رصد درجات'!AC320)</f>
        <v/>
      </c>
      <c r="BG320" s="137" t="str">
        <f>IF(C320="","",'[1]رصد درجات'!AI320)</f>
        <v/>
      </c>
      <c r="BH320" s="137" t="str">
        <f>IF(C320="","",'[1]رصد درجات'!AQ320)</f>
        <v/>
      </c>
      <c r="BI320" s="137" t="str">
        <f t="shared" si="414"/>
        <v/>
      </c>
      <c r="BJ320" s="137" t="str">
        <f t="shared" si="440"/>
        <v/>
      </c>
      <c r="BK320" s="137" t="str">
        <f>IF(C320="","",'[1]رصد درجات'!AZ320)</f>
        <v/>
      </c>
      <c r="BL320" s="137" t="str">
        <f>IF(C320="","",'[1]رصد درجات'!BF320)</f>
        <v/>
      </c>
      <c r="BM320" s="137" t="str">
        <f>IF(C320="","",'[1]رصد درجات'!BN320)</f>
        <v/>
      </c>
      <c r="BN320" s="137" t="str">
        <f t="shared" si="415"/>
        <v/>
      </c>
      <c r="BO320" s="137" t="str">
        <f t="shared" si="416"/>
        <v/>
      </c>
      <c r="BP320" s="137" t="str">
        <f t="shared" si="417"/>
        <v/>
      </c>
      <c r="BQ320" s="137" t="str">
        <f t="shared" si="418"/>
        <v/>
      </c>
      <c r="BR320" s="138" t="str">
        <f t="shared" si="441"/>
        <v/>
      </c>
      <c r="BS320" s="137" t="str">
        <f>IF(C320="","",'[1]رصد درجات'!AD320)</f>
        <v/>
      </c>
      <c r="BT320" s="137" t="str">
        <f>IF(C320="","",'[1]رصد درجات'!AR320)</f>
        <v/>
      </c>
      <c r="BU320" s="137" t="str">
        <f t="shared" si="419"/>
        <v/>
      </c>
      <c r="BV320" s="137" t="str">
        <f t="shared" si="442"/>
        <v/>
      </c>
      <c r="BW320" s="137" t="str">
        <f>IF(C320="","",'[1]رصد درجات'!BA320)</f>
        <v/>
      </c>
      <c r="BX320" s="137" t="str">
        <f>IF(C320="","",'[1]رصد درجات'!BO320)</f>
        <v/>
      </c>
      <c r="BY320" s="137" t="str">
        <f t="shared" si="420"/>
        <v/>
      </c>
      <c r="BZ320" s="137" t="str">
        <f t="shared" si="443"/>
        <v/>
      </c>
      <c r="CA320" s="137" t="str">
        <f t="shared" si="421"/>
        <v/>
      </c>
      <c r="CB320" s="138" t="str">
        <f t="shared" si="444"/>
        <v/>
      </c>
      <c r="CC320" s="137" t="str">
        <f>IF(C320="","",'[1]رصد درجات'!AE320)</f>
        <v/>
      </c>
      <c r="CD320" s="137" t="str">
        <f>IF(C320="","",'[1]رصد درجات'!AJ320)</f>
        <v/>
      </c>
      <c r="CE320" s="137" t="str">
        <f>IF(C320="","",'[1]رصد درجات'!AS320)</f>
        <v/>
      </c>
      <c r="CF320" s="137" t="str">
        <f t="shared" si="422"/>
        <v/>
      </c>
      <c r="CG320" s="137" t="str">
        <f t="shared" si="445"/>
        <v/>
      </c>
      <c r="CH320" s="137" t="str">
        <f>IF(C320="","",'[1]رصد درجات'!BB320)</f>
        <v/>
      </c>
      <c r="CI320" s="137" t="str">
        <f>IF(C320="","",'[1]رصد درجات'!BF320)</f>
        <v/>
      </c>
      <c r="CJ320" s="137" t="str">
        <f>IF(C320="","",'[1]رصد درجات'!BP320)</f>
        <v/>
      </c>
      <c r="CK320" s="137" t="str">
        <f t="shared" si="423"/>
        <v/>
      </c>
      <c r="CL320" s="137" t="str">
        <f t="shared" si="424"/>
        <v/>
      </c>
      <c r="CM320" s="137" t="str">
        <f t="shared" si="425"/>
        <v/>
      </c>
      <c r="CN320" s="137" t="str">
        <f t="shared" si="446"/>
        <v/>
      </c>
      <c r="CO320" s="138" t="str">
        <f t="shared" si="447"/>
        <v/>
      </c>
      <c r="CP320" s="140" t="str">
        <f>IF(C320="","",'[1]رصد درجات'!AF320)</f>
        <v/>
      </c>
      <c r="CQ320" s="135" t="str">
        <f t="shared" si="448"/>
        <v/>
      </c>
      <c r="CR320" s="140" t="str">
        <f>IF(C320="","",'[1]رصد درجات'!BC320)</f>
        <v/>
      </c>
      <c r="CS320" s="140" t="str">
        <f t="shared" si="449"/>
        <v/>
      </c>
      <c r="CT320" s="140" t="str">
        <f t="shared" si="490"/>
        <v/>
      </c>
      <c r="CU320" s="135" t="str">
        <f t="shared" si="491"/>
        <v/>
      </c>
      <c r="CV320" s="137" t="str">
        <f>IF(C320="","",'[1]رصد درجات'!AG320)</f>
        <v/>
      </c>
      <c r="CW320" s="137" t="str">
        <f t="shared" si="450"/>
        <v/>
      </c>
      <c r="CX320" s="137" t="str">
        <f>IF(C320="","",'[1]رصد درجات'!BD320)</f>
        <v/>
      </c>
      <c r="CY320" s="140" t="str">
        <f t="shared" si="451"/>
        <v/>
      </c>
      <c r="CZ320" s="140" t="str">
        <f t="shared" si="452"/>
        <v/>
      </c>
      <c r="DA320" s="135" t="str">
        <f t="shared" si="453"/>
        <v/>
      </c>
      <c r="DB320" s="141" t="str">
        <f t="shared" si="454"/>
        <v/>
      </c>
      <c r="DC320" s="142" t="str">
        <f t="shared" si="455"/>
        <v/>
      </c>
      <c r="DD320" s="141" t="str">
        <f t="shared" si="456"/>
        <v/>
      </c>
      <c r="DE320" s="142" t="str">
        <f t="shared" si="457"/>
        <v/>
      </c>
      <c r="DF320" s="137" t="str">
        <f>IF(C320="","",'[1]رصد درجات'!AH320)</f>
        <v/>
      </c>
      <c r="DG320" s="137" t="str">
        <f>IF(C320="","",'[1]رصد درجات'!AT320)</f>
        <v/>
      </c>
      <c r="DH320" s="137" t="str">
        <f t="shared" si="458"/>
        <v/>
      </c>
      <c r="DI320" s="137" t="str">
        <f t="shared" si="459"/>
        <v/>
      </c>
      <c r="DJ320" s="137" t="str">
        <f>IF(C320="","",'[1]رصد درجات'!BE320)</f>
        <v/>
      </c>
      <c r="DK320" s="137" t="str">
        <f>IF(C320="","",'[1]رصد درجات'!BQ320)</f>
        <v/>
      </c>
      <c r="DL320" s="137" t="str">
        <f t="shared" si="460"/>
        <v/>
      </c>
      <c r="DM320" s="137" t="str">
        <f t="shared" si="461"/>
        <v/>
      </c>
      <c r="DN320" s="137" t="str">
        <f t="shared" si="462"/>
        <v/>
      </c>
      <c r="DO320" s="138" t="str">
        <f t="shared" si="463"/>
        <v/>
      </c>
      <c r="DP320" s="143" t="str">
        <f t="shared" si="464"/>
        <v/>
      </c>
      <c r="DQ320" s="144" t="str">
        <f t="shared" si="465"/>
        <v/>
      </c>
      <c r="DR320" s="145">
        <f t="shared" si="466"/>
        <v>0</v>
      </c>
      <c r="DS320" s="146" t="str">
        <f t="shared" si="467"/>
        <v/>
      </c>
      <c r="DT320" s="147" t="str">
        <f t="shared" si="468"/>
        <v/>
      </c>
      <c r="DU320" s="147" t="str">
        <f t="shared" si="469"/>
        <v/>
      </c>
      <c r="DV320" s="147" t="str">
        <f t="shared" si="470"/>
        <v/>
      </c>
      <c r="DW320" s="147" t="str">
        <f t="shared" si="471"/>
        <v/>
      </c>
      <c r="DX320" s="147" t="str">
        <f t="shared" si="472"/>
        <v/>
      </c>
      <c r="DY320" s="147" t="str">
        <f t="shared" si="473"/>
        <v/>
      </c>
      <c r="DZ320" s="147" t="str">
        <f t="shared" si="474"/>
        <v/>
      </c>
      <c r="EA320" s="148"/>
      <c r="EB320" s="148"/>
      <c r="EC320" s="148"/>
      <c r="ED320" s="148"/>
      <c r="EE320" s="148"/>
      <c r="EF320" s="148"/>
      <c r="EG320" s="148"/>
      <c r="EH320" s="148"/>
      <c r="EI320" s="148"/>
      <c r="EJ320" s="148"/>
      <c r="EK320" s="149"/>
      <c r="EL320" s="150" t="str">
        <f t="shared" si="475"/>
        <v/>
      </c>
      <c r="EM320" s="145"/>
      <c r="EN320" s="145"/>
      <c r="EO320" s="151" t="str">
        <f>IF(C320="","",IF(EL320=TRUE,'[1]بيانات أساسية'!$Z$16,'[1]بيانات أساسية'!$Y$17))</f>
        <v/>
      </c>
      <c r="EP320" s="152" t="str">
        <f t="shared" si="426"/>
        <v/>
      </c>
      <c r="EQ320" s="153" t="str">
        <f t="shared" si="476"/>
        <v/>
      </c>
      <c r="ER320" s="153" t="str">
        <f t="shared" si="477"/>
        <v/>
      </c>
      <c r="ES320" s="159"/>
      <c r="GD320" s="157" t="str">
        <f t="shared" si="478"/>
        <v/>
      </c>
      <c r="GE320" s="157" t="str">
        <f t="shared" si="479"/>
        <v/>
      </c>
      <c r="GF320" s="157" t="str">
        <f t="shared" si="480"/>
        <v/>
      </c>
      <c r="GG320" s="157" t="str">
        <f t="shared" si="481"/>
        <v/>
      </c>
      <c r="GH320" s="157" t="str">
        <f t="shared" si="482"/>
        <v/>
      </c>
      <c r="GI320" s="157" t="str">
        <f t="shared" si="483"/>
        <v/>
      </c>
      <c r="GJ320" s="157" t="str">
        <f t="shared" si="484"/>
        <v/>
      </c>
      <c r="GK320" s="157" t="str">
        <f t="shared" si="485"/>
        <v/>
      </c>
      <c r="GL320" s="157" t="str">
        <f t="shared" si="486"/>
        <v/>
      </c>
      <c r="GM320" s="158" t="str">
        <f t="shared" si="487"/>
        <v/>
      </c>
      <c r="GN320" s="157" t="str">
        <f t="shared" si="488"/>
        <v/>
      </c>
      <c r="GO320" s="145" t="str">
        <f t="shared" si="489"/>
        <v/>
      </c>
    </row>
    <row r="321" spans="1:197" s="156" customFormat="1" ht="27" customHeight="1" thickBot="1">
      <c r="A321" s="132" t="str">
        <f>IF('[1]رصد درجات'!A321="","",'[1]رصد درجات'!A321)</f>
        <v/>
      </c>
      <c r="B321" s="132" t="str">
        <f>IF('[1]رصد درجات'!B321="","",'[1]رصد درجات'!B321)</f>
        <v/>
      </c>
      <c r="C321" s="132" t="str">
        <f>IF('[1]رصد درجات'!C321="","",'[1]رصد درجات'!C321)</f>
        <v/>
      </c>
      <c r="D321" s="133" t="str">
        <f>IF('[1]رصد درجات'!D321="","",'[1]رصد درجات'!D321)</f>
        <v/>
      </c>
      <c r="E321" s="132" t="str">
        <f>IF('[1]رصد درجات'!E321="","",'[1]رصد درجات'!E321)</f>
        <v/>
      </c>
      <c r="F321" s="132" t="str">
        <f>IF('[1]رصد درجات'!F321="","",'[1]رصد درجات'!F321)</f>
        <v/>
      </c>
      <c r="G321" s="132" t="str">
        <f>IF('[1]رصد درجات'!G321="","",'[1]رصد درجات'!G321)</f>
        <v/>
      </c>
      <c r="H321" s="132" t="str">
        <f>IF('[1]رصد درجات'!H321="","",'[1]رصد درجات'!H321)</f>
        <v/>
      </c>
      <c r="I321" s="132" t="str">
        <f>IF('[1]رصد درجات'!I321="","",'[1]رصد درجات'!I321)</f>
        <v/>
      </c>
      <c r="J321" s="132" t="str">
        <f>IF('[1]رصد درجات'!J321="","",'[1]رصد درجات'!J321)</f>
        <v/>
      </c>
      <c r="K321" s="132" t="str">
        <f>IF('[1]رصد درجات'!K321="","",'[1]رصد درجات'!K321)</f>
        <v/>
      </c>
      <c r="L321" s="132" t="str">
        <f>IF('[1]رصد درجات'!L321="","",'[1]رصد درجات'!L321)</f>
        <v/>
      </c>
      <c r="M321" s="134" t="str">
        <f>IF('[1]رصد درجات'!M321="","",'[1]رصد درجات'!M321)</f>
        <v/>
      </c>
      <c r="N321" s="134" t="str">
        <f>IF('[1]رصد درجات'!N321="","",'[1]رصد درجات'!N321)</f>
        <v/>
      </c>
      <c r="O321" s="132" t="str">
        <f>IF(C321="","",'[1]رصد درجات'!Y321)</f>
        <v/>
      </c>
      <c r="P321" s="132" t="str">
        <f>IF(C321="","",'[1]رصد درجات'!AL321)</f>
        <v/>
      </c>
      <c r="Q321" s="132" t="str">
        <f t="shared" si="427"/>
        <v/>
      </c>
      <c r="R321" s="135" t="str">
        <f t="shared" si="428"/>
        <v/>
      </c>
      <c r="S321" s="132" t="str">
        <f>IF(C321="","",'[1]رصد درجات'!AV321)</f>
        <v/>
      </c>
      <c r="T321" s="132" t="str">
        <f>IF(C321="","",'[1]رصد درجات'!BI321)</f>
        <v/>
      </c>
      <c r="U321" s="132" t="str">
        <f t="shared" si="429"/>
        <v/>
      </c>
      <c r="V321" s="132" t="str">
        <f t="shared" si="430"/>
        <v/>
      </c>
      <c r="W321" s="132" t="str">
        <f t="shared" si="431"/>
        <v/>
      </c>
      <c r="X321" s="136" t="str">
        <f t="shared" si="432"/>
        <v/>
      </c>
      <c r="Y321" s="137" t="str">
        <f>IF(C321="","",'[1]رصد درجات'!Z321)</f>
        <v/>
      </c>
      <c r="Z321" s="137" t="str">
        <f>IF(C321="","",'[1]رصد درجات'!AM321)</f>
        <v/>
      </c>
      <c r="AA321" s="137" t="str">
        <f t="shared" si="402"/>
        <v/>
      </c>
      <c r="AB321" s="137" t="str">
        <f t="shared" si="433"/>
        <v/>
      </c>
      <c r="AC321" s="137" t="str">
        <f>IF(C321="","",'[1]رصد درجات'!AV321)</f>
        <v/>
      </c>
      <c r="AD321" s="137" t="str">
        <f>IF(C321="","",'[1]رصد درجات'!BI321)</f>
        <v/>
      </c>
      <c r="AE321" s="137" t="str">
        <f t="shared" si="403"/>
        <v/>
      </c>
      <c r="AF321" s="137" t="str">
        <f t="shared" si="404"/>
        <v/>
      </c>
      <c r="AG321" s="137" t="str">
        <f t="shared" si="434"/>
        <v/>
      </c>
      <c r="AH321" s="138" t="str">
        <f t="shared" si="435"/>
        <v/>
      </c>
      <c r="AI321" s="137" t="str">
        <f>IF(C321="","",'[1]رصد درجات'!AA321)</f>
        <v/>
      </c>
      <c r="AJ321" s="137" t="str">
        <f>IF(C321="","",'[1]رصد درجات'!AN321)</f>
        <v/>
      </c>
      <c r="AK321" s="137" t="str">
        <f t="shared" si="405"/>
        <v/>
      </c>
      <c r="AL321" s="139" t="str">
        <f t="shared" si="436"/>
        <v/>
      </c>
      <c r="AM321" s="137" t="str">
        <f>IF(C321="","",'[1]رصد درجات'!AX321)</f>
        <v/>
      </c>
      <c r="AN321" s="137" t="str">
        <f>IF(C321="","",'[1]رصد درجات'!BK321)</f>
        <v/>
      </c>
      <c r="AO321" s="137" t="str">
        <f t="shared" si="406"/>
        <v/>
      </c>
      <c r="AP321" s="137" t="str">
        <f t="shared" si="407"/>
        <v/>
      </c>
      <c r="AQ321" s="137" t="str">
        <f t="shared" si="408"/>
        <v/>
      </c>
      <c r="AR321" s="138" t="str">
        <f t="shared" si="437"/>
        <v/>
      </c>
      <c r="AS321" s="137" t="str">
        <f>IF(C321="","",'[1]رصد درجات'!AB321)</f>
        <v/>
      </c>
      <c r="AT321" s="137" t="str">
        <f>IF(C321="","",'[1]رصد درجات'!AO321)</f>
        <v/>
      </c>
      <c r="AU321" s="137" t="str">
        <f>IF(C321="","",'[1]رصد درجات'!AP321)</f>
        <v/>
      </c>
      <c r="AV321" s="137" t="str">
        <f t="shared" si="409"/>
        <v/>
      </c>
      <c r="AW321" s="137" t="str">
        <f t="shared" si="438"/>
        <v/>
      </c>
      <c r="AX321" s="137" t="str">
        <f>IF(C321="","",'[1]رصد درجات'!AY321)</f>
        <v/>
      </c>
      <c r="AY321" s="137" t="str">
        <f>IF(C321="","",'[1]رصد درجات'!BL321)</f>
        <v/>
      </c>
      <c r="AZ321" s="137" t="str">
        <f>IF(C321="","",'[1]رصد درجات'!BM321)</f>
        <v/>
      </c>
      <c r="BA321" s="137" t="str">
        <f t="shared" si="410"/>
        <v/>
      </c>
      <c r="BB321" s="137" t="str">
        <f t="shared" si="411"/>
        <v/>
      </c>
      <c r="BC321" s="137" t="str">
        <f t="shared" si="412"/>
        <v/>
      </c>
      <c r="BD321" s="137" t="str">
        <f t="shared" si="413"/>
        <v/>
      </c>
      <c r="BE321" s="138" t="str">
        <f t="shared" si="439"/>
        <v/>
      </c>
      <c r="BF321" s="137" t="str">
        <f>IF(C321="","",'[1]رصد درجات'!AC321)</f>
        <v/>
      </c>
      <c r="BG321" s="137" t="str">
        <f>IF(C321="","",'[1]رصد درجات'!AI321)</f>
        <v/>
      </c>
      <c r="BH321" s="137" t="str">
        <f>IF(C321="","",'[1]رصد درجات'!AQ321)</f>
        <v/>
      </c>
      <c r="BI321" s="137" t="str">
        <f t="shared" si="414"/>
        <v/>
      </c>
      <c r="BJ321" s="137" t="str">
        <f t="shared" si="440"/>
        <v/>
      </c>
      <c r="BK321" s="137" t="str">
        <f>IF(C321="","",'[1]رصد درجات'!AZ321)</f>
        <v/>
      </c>
      <c r="BL321" s="137" t="str">
        <f>IF(C321="","",'[1]رصد درجات'!BF321)</f>
        <v/>
      </c>
      <c r="BM321" s="137" t="str">
        <f>IF(C321="","",'[1]رصد درجات'!BN321)</f>
        <v/>
      </c>
      <c r="BN321" s="137" t="str">
        <f t="shared" si="415"/>
        <v/>
      </c>
      <c r="BO321" s="137" t="str">
        <f t="shared" si="416"/>
        <v/>
      </c>
      <c r="BP321" s="137" t="str">
        <f t="shared" si="417"/>
        <v/>
      </c>
      <c r="BQ321" s="137" t="str">
        <f t="shared" si="418"/>
        <v/>
      </c>
      <c r="BR321" s="138" t="str">
        <f t="shared" si="441"/>
        <v/>
      </c>
      <c r="BS321" s="137" t="str">
        <f>IF(C321="","",'[1]رصد درجات'!AD321)</f>
        <v/>
      </c>
      <c r="BT321" s="137" t="str">
        <f>IF(C321="","",'[1]رصد درجات'!AR321)</f>
        <v/>
      </c>
      <c r="BU321" s="137" t="str">
        <f t="shared" si="419"/>
        <v/>
      </c>
      <c r="BV321" s="137" t="str">
        <f t="shared" si="442"/>
        <v/>
      </c>
      <c r="BW321" s="137" t="str">
        <f>IF(C321="","",'[1]رصد درجات'!BA321)</f>
        <v/>
      </c>
      <c r="BX321" s="137" t="str">
        <f>IF(C321="","",'[1]رصد درجات'!BO321)</f>
        <v/>
      </c>
      <c r="BY321" s="137" t="str">
        <f t="shared" si="420"/>
        <v/>
      </c>
      <c r="BZ321" s="137" t="str">
        <f t="shared" si="443"/>
        <v/>
      </c>
      <c r="CA321" s="137" t="str">
        <f t="shared" si="421"/>
        <v/>
      </c>
      <c r="CB321" s="138" t="str">
        <f t="shared" si="444"/>
        <v/>
      </c>
      <c r="CC321" s="137" t="str">
        <f>IF(C321="","",'[1]رصد درجات'!AE321)</f>
        <v/>
      </c>
      <c r="CD321" s="137" t="str">
        <f>IF(C321="","",'[1]رصد درجات'!AJ321)</f>
        <v/>
      </c>
      <c r="CE321" s="137" t="str">
        <f>IF(C321="","",'[1]رصد درجات'!AS321)</f>
        <v/>
      </c>
      <c r="CF321" s="137" t="str">
        <f t="shared" si="422"/>
        <v/>
      </c>
      <c r="CG321" s="137" t="str">
        <f t="shared" si="445"/>
        <v/>
      </c>
      <c r="CH321" s="137" t="str">
        <f>IF(C321="","",'[1]رصد درجات'!BB321)</f>
        <v/>
      </c>
      <c r="CI321" s="137" t="str">
        <f>IF(C321="","",'[1]رصد درجات'!BF321)</f>
        <v/>
      </c>
      <c r="CJ321" s="137" t="str">
        <f>IF(C321="","",'[1]رصد درجات'!BP321)</f>
        <v/>
      </c>
      <c r="CK321" s="137" t="str">
        <f t="shared" si="423"/>
        <v/>
      </c>
      <c r="CL321" s="137" t="str">
        <f t="shared" si="424"/>
        <v/>
      </c>
      <c r="CM321" s="137" t="str">
        <f t="shared" si="425"/>
        <v/>
      </c>
      <c r="CN321" s="137" t="str">
        <f t="shared" si="446"/>
        <v/>
      </c>
      <c r="CO321" s="138" t="str">
        <f t="shared" si="447"/>
        <v/>
      </c>
      <c r="CP321" s="140" t="str">
        <f>IF(C321="","",'[1]رصد درجات'!AF321)</f>
        <v/>
      </c>
      <c r="CQ321" s="135" t="str">
        <f t="shared" si="448"/>
        <v/>
      </c>
      <c r="CR321" s="140" t="str">
        <f>IF(C321="","",'[1]رصد درجات'!BC321)</f>
        <v/>
      </c>
      <c r="CS321" s="140" t="str">
        <f t="shared" si="449"/>
        <v/>
      </c>
      <c r="CT321" s="140" t="str">
        <f t="shared" si="490"/>
        <v/>
      </c>
      <c r="CU321" s="135" t="str">
        <f t="shared" si="491"/>
        <v/>
      </c>
      <c r="CV321" s="137" t="str">
        <f>IF(C321="","",'[1]رصد درجات'!AG321)</f>
        <v/>
      </c>
      <c r="CW321" s="137" t="str">
        <f t="shared" si="450"/>
        <v/>
      </c>
      <c r="CX321" s="137" t="str">
        <f>IF(C321="","",'[1]رصد درجات'!BD321)</f>
        <v/>
      </c>
      <c r="CY321" s="140" t="str">
        <f t="shared" si="451"/>
        <v/>
      </c>
      <c r="CZ321" s="140" t="str">
        <f t="shared" si="452"/>
        <v/>
      </c>
      <c r="DA321" s="135" t="str">
        <f t="shared" si="453"/>
        <v/>
      </c>
      <c r="DB321" s="141" t="str">
        <f t="shared" si="454"/>
        <v/>
      </c>
      <c r="DC321" s="142" t="str">
        <f t="shared" si="455"/>
        <v/>
      </c>
      <c r="DD321" s="141" t="str">
        <f t="shared" si="456"/>
        <v/>
      </c>
      <c r="DE321" s="142" t="str">
        <f t="shared" si="457"/>
        <v/>
      </c>
      <c r="DF321" s="137" t="str">
        <f>IF(C321="","",'[1]رصد درجات'!AH321)</f>
        <v/>
      </c>
      <c r="DG321" s="137" t="str">
        <f>IF(C321="","",'[1]رصد درجات'!AT321)</f>
        <v/>
      </c>
      <c r="DH321" s="137" t="str">
        <f t="shared" si="458"/>
        <v/>
      </c>
      <c r="DI321" s="137" t="str">
        <f t="shared" si="459"/>
        <v/>
      </c>
      <c r="DJ321" s="137" t="str">
        <f>IF(C321="","",'[1]رصد درجات'!BE321)</f>
        <v/>
      </c>
      <c r="DK321" s="137" t="str">
        <f>IF(C321="","",'[1]رصد درجات'!BQ321)</f>
        <v/>
      </c>
      <c r="DL321" s="137" t="str">
        <f t="shared" si="460"/>
        <v/>
      </c>
      <c r="DM321" s="137" t="str">
        <f t="shared" si="461"/>
        <v/>
      </c>
      <c r="DN321" s="137" t="str">
        <f t="shared" si="462"/>
        <v/>
      </c>
      <c r="DO321" s="138" t="str">
        <f t="shared" si="463"/>
        <v/>
      </c>
      <c r="DP321" s="143" t="str">
        <f t="shared" si="464"/>
        <v/>
      </c>
      <c r="DQ321" s="144" t="str">
        <f t="shared" si="465"/>
        <v/>
      </c>
      <c r="DR321" s="145">
        <f t="shared" si="466"/>
        <v>0</v>
      </c>
      <c r="DS321" s="146" t="str">
        <f t="shared" si="467"/>
        <v/>
      </c>
      <c r="DT321" s="147" t="str">
        <f t="shared" si="468"/>
        <v/>
      </c>
      <c r="DU321" s="147" t="str">
        <f t="shared" si="469"/>
        <v/>
      </c>
      <c r="DV321" s="147" t="str">
        <f t="shared" si="470"/>
        <v/>
      </c>
      <c r="DW321" s="147" t="str">
        <f t="shared" si="471"/>
        <v/>
      </c>
      <c r="DX321" s="147" t="str">
        <f t="shared" si="472"/>
        <v/>
      </c>
      <c r="DY321" s="147" t="str">
        <f t="shared" si="473"/>
        <v/>
      </c>
      <c r="DZ321" s="147" t="str">
        <f t="shared" si="474"/>
        <v/>
      </c>
      <c r="EA321" s="148"/>
      <c r="EB321" s="148"/>
      <c r="EC321" s="148"/>
      <c r="ED321" s="148"/>
      <c r="EE321" s="148"/>
      <c r="EF321" s="148"/>
      <c r="EG321" s="148"/>
      <c r="EH321" s="148"/>
      <c r="EI321" s="148"/>
      <c r="EJ321" s="148"/>
      <c r="EK321" s="149"/>
      <c r="EL321" s="150" t="str">
        <f t="shared" si="475"/>
        <v/>
      </c>
      <c r="EM321" s="145"/>
      <c r="EN321" s="145"/>
      <c r="EO321" s="151" t="str">
        <f>IF(C321="","",IF(EL321=TRUE,'[1]بيانات أساسية'!$Z$16,'[1]بيانات أساسية'!$Y$17))</f>
        <v/>
      </c>
      <c r="EP321" s="152" t="str">
        <f t="shared" si="426"/>
        <v/>
      </c>
      <c r="EQ321" s="153" t="str">
        <f t="shared" si="476"/>
        <v/>
      </c>
      <c r="ER321" s="153" t="str">
        <f t="shared" si="477"/>
        <v/>
      </c>
      <c r="ES321" s="159"/>
      <c r="GD321" s="157" t="str">
        <f t="shared" si="478"/>
        <v/>
      </c>
      <c r="GE321" s="157" t="str">
        <f t="shared" si="479"/>
        <v/>
      </c>
      <c r="GF321" s="157" t="str">
        <f t="shared" si="480"/>
        <v/>
      </c>
      <c r="GG321" s="157" t="str">
        <f t="shared" si="481"/>
        <v/>
      </c>
      <c r="GH321" s="157" t="str">
        <f t="shared" si="482"/>
        <v/>
      </c>
      <c r="GI321" s="157" t="str">
        <f t="shared" si="483"/>
        <v/>
      </c>
      <c r="GJ321" s="157" t="str">
        <f t="shared" si="484"/>
        <v/>
      </c>
      <c r="GK321" s="157" t="str">
        <f t="shared" si="485"/>
        <v/>
      </c>
      <c r="GL321" s="157" t="str">
        <f t="shared" si="486"/>
        <v/>
      </c>
      <c r="GM321" s="158" t="str">
        <f t="shared" si="487"/>
        <v/>
      </c>
      <c r="GN321" s="157" t="str">
        <f t="shared" si="488"/>
        <v/>
      </c>
      <c r="GO321" s="145" t="str">
        <f t="shared" si="489"/>
        <v/>
      </c>
    </row>
    <row r="322" spans="1:197" s="156" customFormat="1" ht="27" customHeight="1" thickBot="1">
      <c r="A322" s="132" t="str">
        <f>IF('[1]رصد درجات'!A322="","",'[1]رصد درجات'!A322)</f>
        <v/>
      </c>
      <c r="B322" s="132" t="str">
        <f>IF('[1]رصد درجات'!B322="","",'[1]رصد درجات'!B322)</f>
        <v/>
      </c>
      <c r="C322" s="132" t="str">
        <f>IF('[1]رصد درجات'!C322="","",'[1]رصد درجات'!C322)</f>
        <v/>
      </c>
      <c r="D322" s="133" t="str">
        <f>IF('[1]رصد درجات'!D322="","",'[1]رصد درجات'!D322)</f>
        <v/>
      </c>
      <c r="E322" s="132" t="str">
        <f>IF('[1]رصد درجات'!E322="","",'[1]رصد درجات'!E322)</f>
        <v/>
      </c>
      <c r="F322" s="132" t="str">
        <f>IF('[1]رصد درجات'!F322="","",'[1]رصد درجات'!F322)</f>
        <v/>
      </c>
      <c r="G322" s="132" t="str">
        <f>IF('[1]رصد درجات'!G322="","",'[1]رصد درجات'!G322)</f>
        <v/>
      </c>
      <c r="H322" s="132" t="str">
        <f>IF('[1]رصد درجات'!H322="","",'[1]رصد درجات'!H322)</f>
        <v/>
      </c>
      <c r="I322" s="132" t="str">
        <f>IF('[1]رصد درجات'!I322="","",'[1]رصد درجات'!I322)</f>
        <v/>
      </c>
      <c r="J322" s="132" t="str">
        <f>IF('[1]رصد درجات'!J322="","",'[1]رصد درجات'!J322)</f>
        <v/>
      </c>
      <c r="K322" s="132" t="str">
        <f>IF('[1]رصد درجات'!K322="","",'[1]رصد درجات'!K322)</f>
        <v/>
      </c>
      <c r="L322" s="132" t="str">
        <f>IF('[1]رصد درجات'!L322="","",'[1]رصد درجات'!L322)</f>
        <v/>
      </c>
      <c r="M322" s="134" t="str">
        <f>IF('[1]رصد درجات'!M322="","",'[1]رصد درجات'!M322)</f>
        <v/>
      </c>
      <c r="N322" s="134" t="str">
        <f>IF('[1]رصد درجات'!N322="","",'[1]رصد درجات'!N322)</f>
        <v/>
      </c>
      <c r="O322" s="132" t="str">
        <f>IF(C322="","",'[1]رصد درجات'!Y322)</f>
        <v/>
      </c>
      <c r="P322" s="132" t="str">
        <f>IF(C322="","",'[1]رصد درجات'!AL322)</f>
        <v/>
      </c>
      <c r="Q322" s="132" t="str">
        <f t="shared" si="427"/>
        <v/>
      </c>
      <c r="R322" s="135" t="str">
        <f t="shared" si="428"/>
        <v/>
      </c>
      <c r="S322" s="132" t="str">
        <f>IF(C322="","",'[1]رصد درجات'!AV322)</f>
        <v/>
      </c>
      <c r="T322" s="132" t="str">
        <f>IF(C322="","",'[1]رصد درجات'!BI322)</f>
        <v/>
      </c>
      <c r="U322" s="132" t="str">
        <f t="shared" si="429"/>
        <v/>
      </c>
      <c r="V322" s="132" t="str">
        <f t="shared" si="430"/>
        <v/>
      </c>
      <c r="W322" s="132" t="str">
        <f t="shared" si="431"/>
        <v/>
      </c>
      <c r="X322" s="136" t="str">
        <f t="shared" si="432"/>
        <v/>
      </c>
      <c r="Y322" s="137" t="str">
        <f>IF(C322="","",'[1]رصد درجات'!Z322)</f>
        <v/>
      </c>
      <c r="Z322" s="137" t="str">
        <f>IF(C322="","",'[1]رصد درجات'!AM322)</f>
        <v/>
      </c>
      <c r="AA322" s="137" t="str">
        <f t="shared" si="402"/>
        <v/>
      </c>
      <c r="AB322" s="137" t="str">
        <f t="shared" si="433"/>
        <v/>
      </c>
      <c r="AC322" s="137" t="str">
        <f>IF(C322="","",'[1]رصد درجات'!AV322)</f>
        <v/>
      </c>
      <c r="AD322" s="137" t="str">
        <f>IF(C322="","",'[1]رصد درجات'!BI322)</f>
        <v/>
      </c>
      <c r="AE322" s="137" t="str">
        <f t="shared" si="403"/>
        <v/>
      </c>
      <c r="AF322" s="137" t="str">
        <f t="shared" si="404"/>
        <v/>
      </c>
      <c r="AG322" s="137" t="str">
        <f t="shared" si="434"/>
        <v/>
      </c>
      <c r="AH322" s="138" t="str">
        <f t="shared" si="435"/>
        <v/>
      </c>
      <c r="AI322" s="137" t="str">
        <f>IF(C322="","",'[1]رصد درجات'!AA322)</f>
        <v/>
      </c>
      <c r="AJ322" s="137" t="str">
        <f>IF(C322="","",'[1]رصد درجات'!AN322)</f>
        <v/>
      </c>
      <c r="AK322" s="137" t="str">
        <f t="shared" si="405"/>
        <v/>
      </c>
      <c r="AL322" s="139" t="str">
        <f t="shared" si="436"/>
        <v/>
      </c>
      <c r="AM322" s="137" t="str">
        <f>IF(C322="","",'[1]رصد درجات'!AX322)</f>
        <v/>
      </c>
      <c r="AN322" s="137" t="str">
        <f>IF(C322="","",'[1]رصد درجات'!BK322)</f>
        <v/>
      </c>
      <c r="AO322" s="137" t="str">
        <f t="shared" si="406"/>
        <v/>
      </c>
      <c r="AP322" s="137" t="str">
        <f t="shared" si="407"/>
        <v/>
      </c>
      <c r="AQ322" s="137" t="str">
        <f t="shared" si="408"/>
        <v/>
      </c>
      <c r="AR322" s="138" t="str">
        <f t="shared" si="437"/>
        <v/>
      </c>
      <c r="AS322" s="137" t="str">
        <f>IF(C322="","",'[1]رصد درجات'!AB322)</f>
        <v/>
      </c>
      <c r="AT322" s="137" t="str">
        <f>IF(C322="","",'[1]رصد درجات'!AO322)</f>
        <v/>
      </c>
      <c r="AU322" s="137" t="str">
        <f>IF(C322="","",'[1]رصد درجات'!AP322)</f>
        <v/>
      </c>
      <c r="AV322" s="137" t="str">
        <f t="shared" si="409"/>
        <v/>
      </c>
      <c r="AW322" s="137" t="str">
        <f t="shared" si="438"/>
        <v/>
      </c>
      <c r="AX322" s="137" t="str">
        <f>IF(C322="","",'[1]رصد درجات'!AY322)</f>
        <v/>
      </c>
      <c r="AY322" s="137" t="str">
        <f>IF(C322="","",'[1]رصد درجات'!BL322)</f>
        <v/>
      </c>
      <c r="AZ322" s="137" t="str">
        <f>IF(C322="","",'[1]رصد درجات'!BM322)</f>
        <v/>
      </c>
      <c r="BA322" s="137" t="str">
        <f t="shared" si="410"/>
        <v/>
      </c>
      <c r="BB322" s="137" t="str">
        <f t="shared" si="411"/>
        <v/>
      </c>
      <c r="BC322" s="137" t="str">
        <f t="shared" si="412"/>
        <v/>
      </c>
      <c r="BD322" s="137" t="str">
        <f t="shared" si="413"/>
        <v/>
      </c>
      <c r="BE322" s="138" t="str">
        <f t="shared" si="439"/>
        <v/>
      </c>
      <c r="BF322" s="137" t="str">
        <f>IF(C322="","",'[1]رصد درجات'!AC322)</f>
        <v/>
      </c>
      <c r="BG322" s="137" t="str">
        <f>IF(C322="","",'[1]رصد درجات'!AI322)</f>
        <v/>
      </c>
      <c r="BH322" s="137" t="str">
        <f>IF(C322="","",'[1]رصد درجات'!AQ322)</f>
        <v/>
      </c>
      <c r="BI322" s="137" t="str">
        <f t="shared" si="414"/>
        <v/>
      </c>
      <c r="BJ322" s="137" t="str">
        <f t="shared" si="440"/>
        <v/>
      </c>
      <c r="BK322" s="137" t="str">
        <f>IF(C322="","",'[1]رصد درجات'!AZ322)</f>
        <v/>
      </c>
      <c r="BL322" s="137" t="str">
        <f>IF(C322="","",'[1]رصد درجات'!BF322)</f>
        <v/>
      </c>
      <c r="BM322" s="137" t="str">
        <f>IF(C322="","",'[1]رصد درجات'!BN322)</f>
        <v/>
      </c>
      <c r="BN322" s="137" t="str">
        <f t="shared" si="415"/>
        <v/>
      </c>
      <c r="BO322" s="137" t="str">
        <f t="shared" si="416"/>
        <v/>
      </c>
      <c r="BP322" s="137" t="str">
        <f t="shared" si="417"/>
        <v/>
      </c>
      <c r="BQ322" s="137" t="str">
        <f t="shared" si="418"/>
        <v/>
      </c>
      <c r="BR322" s="138" t="str">
        <f t="shared" si="441"/>
        <v/>
      </c>
      <c r="BS322" s="137" t="str">
        <f>IF(C322="","",'[1]رصد درجات'!AD322)</f>
        <v/>
      </c>
      <c r="BT322" s="137" t="str">
        <f>IF(C322="","",'[1]رصد درجات'!AR322)</f>
        <v/>
      </c>
      <c r="BU322" s="137" t="str">
        <f t="shared" si="419"/>
        <v/>
      </c>
      <c r="BV322" s="137" t="str">
        <f t="shared" si="442"/>
        <v/>
      </c>
      <c r="BW322" s="137" t="str">
        <f>IF(C322="","",'[1]رصد درجات'!BA322)</f>
        <v/>
      </c>
      <c r="BX322" s="137" t="str">
        <f>IF(C322="","",'[1]رصد درجات'!BO322)</f>
        <v/>
      </c>
      <c r="BY322" s="137" t="str">
        <f t="shared" si="420"/>
        <v/>
      </c>
      <c r="BZ322" s="137" t="str">
        <f t="shared" si="443"/>
        <v/>
      </c>
      <c r="CA322" s="137" t="str">
        <f t="shared" si="421"/>
        <v/>
      </c>
      <c r="CB322" s="138" t="str">
        <f t="shared" si="444"/>
        <v/>
      </c>
      <c r="CC322" s="137" t="str">
        <f>IF(C322="","",'[1]رصد درجات'!AE322)</f>
        <v/>
      </c>
      <c r="CD322" s="137" t="str">
        <f>IF(C322="","",'[1]رصد درجات'!AJ322)</f>
        <v/>
      </c>
      <c r="CE322" s="137" t="str">
        <f>IF(C322="","",'[1]رصد درجات'!AS322)</f>
        <v/>
      </c>
      <c r="CF322" s="137" t="str">
        <f t="shared" si="422"/>
        <v/>
      </c>
      <c r="CG322" s="137" t="str">
        <f t="shared" si="445"/>
        <v/>
      </c>
      <c r="CH322" s="137" t="str">
        <f>IF(C322="","",'[1]رصد درجات'!BB322)</f>
        <v/>
      </c>
      <c r="CI322" s="137" t="str">
        <f>IF(C322="","",'[1]رصد درجات'!BF322)</f>
        <v/>
      </c>
      <c r="CJ322" s="137" t="str">
        <f>IF(C322="","",'[1]رصد درجات'!BP322)</f>
        <v/>
      </c>
      <c r="CK322" s="137" t="str">
        <f t="shared" si="423"/>
        <v/>
      </c>
      <c r="CL322" s="137" t="str">
        <f t="shared" si="424"/>
        <v/>
      </c>
      <c r="CM322" s="137" t="str">
        <f t="shared" si="425"/>
        <v/>
      </c>
      <c r="CN322" s="137" t="str">
        <f t="shared" si="446"/>
        <v/>
      </c>
      <c r="CO322" s="138" t="str">
        <f t="shared" si="447"/>
        <v/>
      </c>
      <c r="CP322" s="140" t="str">
        <f>IF(C322="","",'[1]رصد درجات'!AF322)</f>
        <v/>
      </c>
      <c r="CQ322" s="135" t="str">
        <f t="shared" si="448"/>
        <v/>
      </c>
      <c r="CR322" s="140" t="str">
        <f>IF(C322="","",'[1]رصد درجات'!BC322)</f>
        <v/>
      </c>
      <c r="CS322" s="140" t="str">
        <f t="shared" si="449"/>
        <v/>
      </c>
      <c r="CT322" s="140" t="str">
        <f t="shared" si="490"/>
        <v/>
      </c>
      <c r="CU322" s="135" t="str">
        <f t="shared" si="491"/>
        <v/>
      </c>
      <c r="CV322" s="137" t="str">
        <f>IF(C322="","",'[1]رصد درجات'!AG322)</f>
        <v/>
      </c>
      <c r="CW322" s="137" t="str">
        <f t="shared" si="450"/>
        <v/>
      </c>
      <c r="CX322" s="137" t="str">
        <f>IF(C322="","",'[1]رصد درجات'!BD322)</f>
        <v/>
      </c>
      <c r="CY322" s="140" t="str">
        <f t="shared" si="451"/>
        <v/>
      </c>
      <c r="CZ322" s="140" t="str">
        <f t="shared" si="452"/>
        <v/>
      </c>
      <c r="DA322" s="135" t="str">
        <f t="shared" si="453"/>
        <v/>
      </c>
      <c r="DB322" s="141" t="str">
        <f t="shared" si="454"/>
        <v/>
      </c>
      <c r="DC322" s="142" t="str">
        <f t="shared" si="455"/>
        <v/>
      </c>
      <c r="DD322" s="141" t="str">
        <f t="shared" si="456"/>
        <v/>
      </c>
      <c r="DE322" s="142" t="str">
        <f t="shared" si="457"/>
        <v/>
      </c>
      <c r="DF322" s="137" t="str">
        <f>IF(C322="","",'[1]رصد درجات'!AH322)</f>
        <v/>
      </c>
      <c r="DG322" s="137" t="str">
        <f>IF(C322="","",'[1]رصد درجات'!AT322)</f>
        <v/>
      </c>
      <c r="DH322" s="137" t="str">
        <f t="shared" si="458"/>
        <v/>
      </c>
      <c r="DI322" s="137" t="str">
        <f t="shared" si="459"/>
        <v/>
      </c>
      <c r="DJ322" s="137" t="str">
        <f>IF(C322="","",'[1]رصد درجات'!BE322)</f>
        <v/>
      </c>
      <c r="DK322" s="137" t="str">
        <f>IF(C322="","",'[1]رصد درجات'!BQ322)</f>
        <v/>
      </c>
      <c r="DL322" s="137" t="str">
        <f t="shared" si="460"/>
        <v/>
      </c>
      <c r="DM322" s="137" t="str">
        <f t="shared" si="461"/>
        <v/>
      </c>
      <c r="DN322" s="137" t="str">
        <f t="shared" si="462"/>
        <v/>
      </c>
      <c r="DO322" s="138" t="str">
        <f t="shared" si="463"/>
        <v/>
      </c>
      <c r="DP322" s="143" t="str">
        <f t="shared" si="464"/>
        <v/>
      </c>
      <c r="DQ322" s="144" t="str">
        <f t="shared" si="465"/>
        <v/>
      </c>
      <c r="DR322" s="145">
        <f t="shared" si="466"/>
        <v>0</v>
      </c>
      <c r="DS322" s="146" t="str">
        <f t="shared" si="467"/>
        <v/>
      </c>
      <c r="DT322" s="147" t="str">
        <f t="shared" si="468"/>
        <v/>
      </c>
      <c r="DU322" s="147" t="str">
        <f t="shared" si="469"/>
        <v/>
      </c>
      <c r="DV322" s="147" t="str">
        <f t="shared" si="470"/>
        <v/>
      </c>
      <c r="DW322" s="147" t="str">
        <f t="shared" si="471"/>
        <v/>
      </c>
      <c r="DX322" s="147" t="str">
        <f t="shared" si="472"/>
        <v/>
      </c>
      <c r="DY322" s="147" t="str">
        <f t="shared" si="473"/>
        <v/>
      </c>
      <c r="DZ322" s="147" t="str">
        <f t="shared" si="474"/>
        <v/>
      </c>
      <c r="EA322" s="148"/>
      <c r="EB322" s="148"/>
      <c r="EC322" s="148"/>
      <c r="ED322" s="148"/>
      <c r="EE322" s="148"/>
      <c r="EF322" s="148"/>
      <c r="EG322" s="148"/>
      <c r="EH322" s="148"/>
      <c r="EI322" s="148"/>
      <c r="EJ322" s="148"/>
      <c r="EK322" s="149"/>
      <c r="EL322" s="150" t="str">
        <f t="shared" si="475"/>
        <v/>
      </c>
      <c r="EM322" s="145"/>
      <c r="EN322" s="145"/>
      <c r="EO322" s="151" t="str">
        <f>IF(C322="","",IF(EL322=TRUE,'[1]بيانات أساسية'!$Z$16,'[1]بيانات أساسية'!$Y$17))</f>
        <v/>
      </c>
      <c r="EP322" s="152" t="str">
        <f t="shared" si="426"/>
        <v/>
      </c>
      <c r="EQ322" s="153" t="str">
        <f t="shared" si="476"/>
        <v/>
      </c>
      <c r="ER322" s="153" t="str">
        <f t="shared" si="477"/>
        <v/>
      </c>
      <c r="ES322" s="159"/>
      <c r="GD322" s="157" t="str">
        <f t="shared" si="478"/>
        <v/>
      </c>
      <c r="GE322" s="157" t="str">
        <f t="shared" si="479"/>
        <v/>
      </c>
      <c r="GF322" s="157" t="str">
        <f t="shared" si="480"/>
        <v/>
      </c>
      <c r="GG322" s="157" t="str">
        <f t="shared" si="481"/>
        <v/>
      </c>
      <c r="GH322" s="157" t="str">
        <f t="shared" si="482"/>
        <v/>
      </c>
      <c r="GI322" s="157" t="str">
        <f t="shared" si="483"/>
        <v/>
      </c>
      <c r="GJ322" s="157" t="str">
        <f t="shared" si="484"/>
        <v/>
      </c>
      <c r="GK322" s="157" t="str">
        <f t="shared" si="485"/>
        <v/>
      </c>
      <c r="GL322" s="157" t="str">
        <f t="shared" si="486"/>
        <v/>
      </c>
      <c r="GM322" s="158" t="str">
        <f t="shared" si="487"/>
        <v/>
      </c>
      <c r="GN322" s="157" t="str">
        <f t="shared" si="488"/>
        <v/>
      </c>
      <c r="GO322" s="145" t="str">
        <f t="shared" si="489"/>
        <v/>
      </c>
    </row>
    <row r="323" spans="1:197" s="156" customFormat="1" ht="27" customHeight="1" thickBot="1">
      <c r="A323" s="132" t="str">
        <f>IF('[1]رصد درجات'!A323="","",'[1]رصد درجات'!A323)</f>
        <v/>
      </c>
      <c r="B323" s="132" t="str">
        <f>IF('[1]رصد درجات'!B323="","",'[1]رصد درجات'!B323)</f>
        <v/>
      </c>
      <c r="C323" s="132" t="str">
        <f>IF('[1]رصد درجات'!C323="","",'[1]رصد درجات'!C323)</f>
        <v/>
      </c>
      <c r="D323" s="133" t="str">
        <f>IF('[1]رصد درجات'!D323="","",'[1]رصد درجات'!D323)</f>
        <v/>
      </c>
      <c r="E323" s="132" t="str">
        <f>IF('[1]رصد درجات'!E323="","",'[1]رصد درجات'!E323)</f>
        <v/>
      </c>
      <c r="F323" s="132" t="str">
        <f>IF('[1]رصد درجات'!F323="","",'[1]رصد درجات'!F323)</f>
        <v/>
      </c>
      <c r="G323" s="132" t="str">
        <f>IF('[1]رصد درجات'!G323="","",'[1]رصد درجات'!G323)</f>
        <v/>
      </c>
      <c r="H323" s="132" t="str">
        <f>IF('[1]رصد درجات'!H323="","",'[1]رصد درجات'!H323)</f>
        <v/>
      </c>
      <c r="I323" s="132" t="str">
        <f>IF('[1]رصد درجات'!I323="","",'[1]رصد درجات'!I323)</f>
        <v/>
      </c>
      <c r="J323" s="132" t="str">
        <f>IF('[1]رصد درجات'!J323="","",'[1]رصد درجات'!J323)</f>
        <v/>
      </c>
      <c r="K323" s="132" t="str">
        <f>IF('[1]رصد درجات'!K323="","",'[1]رصد درجات'!K323)</f>
        <v/>
      </c>
      <c r="L323" s="132" t="str">
        <f>IF('[1]رصد درجات'!L323="","",'[1]رصد درجات'!L323)</f>
        <v/>
      </c>
      <c r="M323" s="134" t="str">
        <f>IF('[1]رصد درجات'!M323="","",'[1]رصد درجات'!M323)</f>
        <v/>
      </c>
      <c r="N323" s="134" t="str">
        <f>IF('[1]رصد درجات'!N323="","",'[1]رصد درجات'!N323)</f>
        <v/>
      </c>
      <c r="O323" s="132" t="str">
        <f>IF(C323="","",'[1]رصد درجات'!Y323)</f>
        <v/>
      </c>
      <c r="P323" s="132" t="str">
        <f>IF(C323="","",'[1]رصد درجات'!AL323)</f>
        <v/>
      </c>
      <c r="Q323" s="132" t="str">
        <f t="shared" si="427"/>
        <v/>
      </c>
      <c r="R323" s="135" t="str">
        <f t="shared" si="428"/>
        <v/>
      </c>
      <c r="S323" s="132" t="str">
        <f>IF(C323="","",'[1]رصد درجات'!AV323)</f>
        <v/>
      </c>
      <c r="T323" s="132" t="str">
        <f>IF(C323="","",'[1]رصد درجات'!BI323)</f>
        <v/>
      </c>
      <c r="U323" s="132" t="str">
        <f t="shared" si="429"/>
        <v/>
      </c>
      <c r="V323" s="132" t="str">
        <f t="shared" si="430"/>
        <v/>
      </c>
      <c r="W323" s="132" t="str">
        <f t="shared" si="431"/>
        <v/>
      </c>
      <c r="X323" s="136" t="str">
        <f t="shared" si="432"/>
        <v/>
      </c>
      <c r="Y323" s="137" t="str">
        <f>IF(C323="","",'[1]رصد درجات'!Z323)</f>
        <v/>
      </c>
      <c r="Z323" s="137" t="str">
        <f>IF(C323="","",'[1]رصد درجات'!AM323)</f>
        <v/>
      </c>
      <c r="AA323" s="137" t="str">
        <f t="shared" si="402"/>
        <v/>
      </c>
      <c r="AB323" s="137" t="str">
        <f t="shared" si="433"/>
        <v/>
      </c>
      <c r="AC323" s="137" t="str">
        <f>IF(C323="","",'[1]رصد درجات'!AV323)</f>
        <v/>
      </c>
      <c r="AD323" s="137" t="str">
        <f>IF(C323="","",'[1]رصد درجات'!BI323)</f>
        <v/>
      </c>
      <c r="AE323" s="137" t="str">
        <f t="shared" si="403"/>
        <v/>
      </c>
      <c r="AF323" s="137" t="str">
        <f t="shared" si="404"/>
        <v/>
      </c>
      <c r="AG323" s="137" t="str">
        <f t="shared" si="434"/>
        <v/>
      </c>
      <c r="AH323" s="138" t="str">
        <f t="shared" si="435"/>
        <v/>
      </c>
      <c r="AI323" s="137" t="str">
        <f>IF(C323="","",'[1]رصد درجات'!AA323)</f>
        <v/>
      </c>
      <c r="AJ323" s="137" t="str">
        <f>IF(C323="","",'[1]رصد درجات'!AN323)</f>
        <v/>
      </c>
      <c r="AK323" s="137" t="str">
        <f t="shared" si="405"/>
        <v/>
      </c>
      <c r="AL323" s="139" t="str">
        <f t="shared" si="436"/>
        <v/>
      </c>
      <c r="AM323" s="137" t="str">
        <f>IF(C323="","",'[1]رصد درجات'!AX323)</f>
        <v/>
      </c>
      <c r="AN323" s="137" t="str">
        <f>IF(C323="","",'[1]رصد درجات'!BK323)</f>
        <v/>
      </c>
      <c r="AO323" s="137" t="str">
        <f t="shared" si="406"/>
        <v/>
      </c>
      <c r="AP323" s="137" t="str">
        <f t="shared" si="407"/>
        <v/>
      </c>
      <c r="AQ323" s="137" t="str">
        <f t="shared" si="408"/>
        <v/>
      </c>
      <c r="AR323" s="138" t="str">
        <f t="shared" si="437"/>
        <v/>
      </c>
      <c r="AS323" s="137" t="str">
        <f>IF(C323="","",'[1]رصد درجات'!AB323)</f>
        <v/>
      </c>
      <c r="AT323" s="137" t="str">
        <f>IF(C323="","",'[1]رصد درجات'!AO323)</f>
        <v/>
      </c>
      <c r="AU323" s="137" t="str">
        <f>IF(C323="","",'[1]رصد درجات'!AP323)</f>
        <v/>
      </c>
      <c r="AV323" s="137" t="str">
        <f t="shared" si="409"/>
        <v/>
      </c>
      <c r="AW323" s="137" t="str">
        <f t="shared" si="438"/>
        <v/>
      </c>
      <c r="AX323" s="137" t="str">
        <f>IF(C323="","",'[1]رصد درجات'!AY323)</f>
        <v/>
      </c>
      <c r="AY323" s="137" t="str">
        <f>IF(C323="","",'[1]رصد درجات'!BL323)</f>
        <v/>
      </c>
      <c r="AZ323" s="137" t="str">
        <f>IF(C323="","",'[1]رصد درجات'!BM323)</f>
        <v/>
      </c>
      <c r="BA323" s="137" t="str">
        <f t="shared" si="410"/>
        <v/>
      </c>
      <c r="BB323" s="137" t="str">
        <f t="shared" si="411"/>
        <v/>
      </c>
      <c r="BC323" s="137" t="str">
        <f t="shared" si="412"/>
        <v/>
      </c>
      <c r="BD323" s="137" t="str">
        <f t="shared" si="413"/>
        <v/>
      </c>
      <c r="BE323" s="138" t="str">
        <f t="shared" si="439"/>
        <v/>
      </c>
      <c r="BF323" s="137" t="str">
        <f>IF(C323="","",'[1]رصد درجات'!AC323)</f>
        <v/>
      </c>
      <c r="BG323" s="137" t="str">
        <f>IF(C323="","",'[1]رصد درجات'!AI323)</f>
        <v/>
      </c>
      <c r="BH323" s="137" t="str">
        <f>IF(C323="","",'[1]رصد درجات'!AQ323)</f>
        <v/>
      </c>
      <c r="BI323" s="137" t="str">
        <f t="shared" si="414"/>
        <v/>
      </c>
      <c r="BJ323" s="137" t="str">
        <f t="shared" si="440"/>
        <v/>
      </c>
      <c r="BK323" s="137" t="str">
        <f>IF(C323="","",'[1]رصد درجات'!AZ323)</f>
        <v/>
      </c>
      <c r="BL323" s="137" t="str">
        <f>IF(C323="","",'[1]رصد درجات'!BF323)</f>
        <v/>
      </c>
      <c r="BM323" s="137" t="str">
        <f>IF(C323="","",'[1]رصد درجات'!BN323)</f>
        <v/>
      </c>
      <c r="BN323" s="137" t="str">
        <f t="shared" si="415"/>
        <v/>
      </c>
      <c r="BO323" s="137" t="str">
        <f t="shared" si="416"/>
        <v/>
      </c>
      <c r="BP323" s="137" t="str">
        <f t="shared" si="417"/>
        <v/>
      </c>
      <c r="BQ323" s="137" t="str">
        <f t="shared" si="418"/>
        <v/>
      </c>
      <c r="BR323" s="138" t="str">
        <f t="shared" si="441"/>
        <v/>
      </c>
      <c r="BS323" s="137" t="str">
        <f>IF(C323="","",'[1]رصد درجات'!AD323)</f>
        <v/>
      </c>
      <c r="BT323" s="137" t="str">
        <f>IF(C323="","",'[1]رصد درجات'!AR323)</f>
        <v/>
      </c>
      <c r="BU323" s="137" t="str">
        <f t="shared" si="419"/>
        <v/>
      </c>
      <c r="BV323" s="137" t="str">
        <f t="shared" si="442"/>
        <v/>
      </c>
      <c r="BW323" s="137" t="str">
        <f>IF(C323="","",'[1]رصد درجات'!BA323)</f>
        <v/>
      </c>
      <c r="BX323" s="137" t="str">
        <f>IF(C323="","",'[1]رصد درجات'!BO323)</f>
        <v/>
      </c>
      <c r="BY323" s="137" t="str">
        <f t="shared" si="420"/>
        <v/>
      </c>
      <c r="BZ323" s="137" t="str">
        <f t="shared" si="443"/>
        <v/>
      </c>
      <c r="CA323" s="137" t="str">
        <f t="shared" si="421"/>
        <v/>
      </c>
      <c r="CB323" s="138" t="str">
        <f t="shared" si="444"/>
        <v/>
      </c>
      <c r="CC323" s="137" t="str">
        <f>IF(C323="","",'[1]رصد درجات'!AE323)</f>
        <v/>
      </c>
      <c r="CD323" s="137" t="str">
        <f>IF(C323="","",'[1]رصد درجات'!AJ323)</f>
        <v/>
      </c>
      <c r="CE323" s="137" t="str">
        <f>IF(C323="","",'[1]رصد درجات'!AS323)</f>
        <v/>
      </c>
      <c r="CF323" s="137" t="str">
        <f t="shared" si="422"/>
        <v/>
      </c>
      <c r="CG323" s="137" t="str">
        <f t="shared" si="445"/>
        <v/>
      </c>
      <c r="CH323" s="137" t="str">
        <f>IF(C323="","",'[1]رصد درجات'!BB323)</f>
        <v/>
      </c>
      <c r="CI323" s="137" t="str">
        <f>IF(C323="","",'[1]رصد درجات'!BF323)</f>
        <v/>
      </c>
      <c r="CJ323" s="137" t="str">
        <f>IF(C323="","",'[1]رصد درجات'!BP323)</f>
        <v/>
      </c>
      <c r="CK323" s="137" t="str">
        <f t="shared" si="423"/>
        <v/>
      </c>
      <c r="CL323" s="137" t="str">
        <f t="shared" si="424"/>
        <v/>
      </c>
      <c r="CM323" s="137" t="str">
        <f t="shared" si="425"/>
        <v/>
      </c>
      <c r="CN323" s="137" t="str">
        <f t="shared" si="446"/>
        <v/>
      </c>
      <c r="CO323" s="138" t="str">
        <f t="shared" si="447"/>
        <v/>
      </c>
      <c r="CP323" s="140" t="str">
        <f>IF(C323="","",'[1]رصد درجات'!AF323)</f>
        <v/>
      </c>
      <c r="CQ323" s="135" t="str">
        <f t="shared" si="448"/>
        <v/>
      </c>
      <c r="CR323" s="140" t="str">
        <f>IF(C323="","",'[1]رصد درجات'!BC323)</f>
        <v/>
      </c>
      <c r="CS323" s="140" t="str">
        <f t="shared" si="449"/>
        <v/>
      </c>
      <c r="CT323" s="140" t="str">
        <f t="shared" si="490"/>
        <v/>
      </c>
      <c r="CU323" s="135" t="str">
        <f t="shared" si="491"/>
        <v/>
      </c>
      <c r="CV323" s="137" t="str">
        <f>IF(C323="","",'[1]رصد درجات'!AG323)</f>
        <v/>
      </c>
      <c r="CW323" s="137" t="str">
        <f t="shared" si="450"/>
        <v/>
      </c>
      <c r="CX323" s="137" t="str">
        <f>IF(C323="","",'[1]رصد درجات'!BD323)</f>
        <v/>
      </c>
      <c r="CY323" s="140" t="str">
        <f t="shared" si="451"/>
        <v/>
      </c>
      <c r="CZ323" s="140" t="str">
        <f t="shared" si="452"/>
        <v/>
      </c>
      <c r="DA323" s="135" t="str">
        <f t="shared" si="453"/>
        <v/>
      </c>
      <c r="DB323" s="141" t="str">
        <f t="shared" si="454"/>
        <v/>
      </c>
      <c r="DC323" s="142" t="str">
        <f t="shared" si="455"/>
        <v/>
      </c>
      <c r="DD323" s="141" t="str">
        <f t="shared" si="456"/>
        <v/>
      </c>
      <c r="DE323" s="142" t="str">
        <f t="shared" si="457"/>
        <v/>
      </c>
      <c r="DF323" s="137" t="str">
        <f>IF(C323="","",'[1]رصد درجات'!AH323)</f>
        <v/>
      </c>
      <c r="DG323" s="137" t="str">
        <f>IF(C323="","",'[1]رصد درجات'!AT323)</f>
        <v/>
      </c>
      <c r="DH323" s="137" t="str">
        <f t="shared" si="458"/>
        <v/>
      </c>
      <c r="DI323" s="137" t="str">
        <f t="shared" si="459"/>
        <v/>
      </c>
      <c r="DJ323" s="137" t="str">
        <f>IF(C323="","",'[1]رصد درجات'!BE323)</f>
        <v/>
      </c>
      <c r="DK323" s="137" t="str">
        <f>IF(C323="","",'[1]رصد درجات'!BQ323)</f>
        <v/>
      </c>
      <c r="DL323" s="137" t="str">
        <f t="shared" si="460"/>
        <v/>
      </c>
      <c r="DM323" s="137" t="str">
        <f t="shared" si="461"/>
        <v/>
      </c>
      <c r="DN323" s="137" t="str">
        <f t="shared" si="462"/>
        <v/>
      </c>
      <c r="DO323" s="138" t="str">
        <f t="shared" si="463"/>
        <v/>
      </c>
      <c r="DP323" s="143" t="str">
        <f t="shared" si="464"/>
        <v/>
      </c>
      <c r="DQ323" s="144" t="str">
        <f t="shared" si="465"/>
        <v/>
      </c>
      <c r="DR323" s="145">
        <f t="shared" si="466"/>
        <v>0</v>
      </c>
      <c r="DS323" s="146" t="str">
        <f t="shared" si="467"/>
        <v/>
      </c>
      <c r="DT323" s="147" t="str">
        <f t="shared" si="468"/>
        <v/>
      </c>
      <c r="DU323" s="147" t="str">
        <f t="shared" si="469"/>
        <v/>
      </c>
      <c r="DV323" s="147" t="str">
        <f t="shared" si="470"/>
        <v/>
      </c>
      <c r="DW323" s="147" t="str">
        <f t="shared" si="471"/>
        <v/>
      </c>
      <c r="DX323" s="147" t="str">
        <f t="shared" si="472"/>
        <v/>
      </c>
      <c r="DY323" s="147" t="str">
        <f t="shared" si="473"/>
        <v/>
      </c>
      <c r="DZ323" s="147" t="str">
        <f t="shared" si="474"/>
        <v/>
      </c>
      <c r="EA323" s="148"/>
      <c r="EB323" s="148"/>
      <c r="EC323" s="148"/>
      <c r="ED323" s="148"/>
      <c r="EE323" s="148"/>
      <c r="EF323" s="148"/>
      <c r="EG323" s="148"/>
      <c r="EH323" s="148"/>
      <c r="EI323" s="148"/>
      <c r="EJ323" s="148"/>
      <c r="EK323" s="149"/>
      <c r="EL323" s="150" t="str">
        <f t="shared" si="475"/>
        <v/>
      </c>
      <c r="EM323" s="145"/>
      <c r="EN323" s="145"/>
      <c r="EO323" s="151" t="str">
        <f>IF(C323="","",IF(EL323=TRUE,'[1]بيانات أساسية'!$Z$16,'[1]بيانات أساسية'!$Y$17))</f>
        <v/>
      </c>
      <c r="EP323" s="152" t="str">
        <f t="shared" si="426"/>
        <v/>
      </c>
      <c r="EQ323" s="153" t="str">
        <f t="shared" si="476"/>
        <v/>
      </c>
      <c r="ER323" s="153" t="str">
        <f t="shared" si="477"/>
        <v/>
      </c>
      <c r="ES323" s="159"/>
      <c r="GD323" s="157" t="str">
        <f t="shared" si="478"/>
        <v/>
      </c>
      <c r="GE323" s="157" t="str">
        <f t="shared" si="479"/>
        <v/>
      </c>
      <c r="GF323" s="157" t="str">
        <f t="shared" si="480"/>
        <v/>
      </c>
      <c r="GG323" s="157" t="str">
        <f t="shared" si="481"/>
        <v/>
      </c>
      <c r="GH323" s="157" t="str">
        <f t="shared" si="482"/>
        <v/>
      </c>
      <c r="GI323" s="157" t="str">
        <f t="shared" si="483"/>
        <v/>
      </c>
      <c r="GJ323" s="157" t="str">
        <f t="shared" si="484"/>
        <v/>
      </c>
      <c r="GK323" s="157" t="str">
        <f t="shared" si="485"/>
        <v/>
      </c>
      <c r="GL323" s="157" t="str">
        <f t="shared" si="486"/>
        <v/>
      </c>
      <c r="GM323" s="158" t="str">
        <f t="shared" si="487"/>
        <v/>
      </c>
      <c r="GN323" s="157" t="str">
        <f t="shared" si="488"/>
        <v/>
      </c>
      <c r="GO323" s="145" t="str">
        <f t="shared" si="489"/>
        <v/>
      </c>
    </row>
    <row r="324" spans="1:197" s="156" customFormat="1" ht="27" customHeight="1" thickBot="1">
      <c r="A324" s="132" t="str">
        <f>IF('[1]رصد درجات'!A324="","",'[1]رصد درجات'!A324)</f>
        <v/>
      </c>
      <c r="B324" s="132" t="str">
        <f>IF('[1]رصد درجات'!B324="","",'[1]رصد درجات'!B324)</f>
        <v/>
      </c>
      <c r="C324" s="132" t="str">
        <f>IF('[1]رصد درجات'!C324="","",'[1]رصد درجات'!C324)</f>
        <v/>
      </c>
      <c r="D324" s="133" t="str">
        <f>IF('[1]رصد درجات'!D324="","",'[1]رصد درجات'!D324)</f>
        <v/>
      </c>
      <c r="E324" s="132" t="str">
        <f>IF('[1]رصد درجات'!E324="","",'[1]رصد درجات'!E324)</f>
        <v/>
      </c>
      <c r="F324" s="132" t="str">
        <f>IF('[1]رصد درجات'!F324="","",'[1]رصد درجات'!F324)</f>
        <v/>
      </c>
      <c r="G324" s="132" t="str">
        <f>IF('[1]رصد درجات'!G324="","",'[1]رصد درجات'!G324)</f>
        <v/>
      </c>
      <c r="H324" s="132" t="str">
        <f>IF('[1]رصد درجات'!H324="","",'[1]رصد درجات'!H324)</f>
        <v/>
      </c>
      <c r="I324" s="132" t="str">
        <f>IF('[1]رصد درجات'!I324="","",'[1]رصد درجات'!I324)</f>
        <v/>
      </c>
      <c r="J324" s="132" t="str">
        <f>IF('[1]رصد درجات'!J324="","",'[1]رصد درجات'!J324)</f>
        <v/>
      </c>
      <c r="K324" s="132" t="str">
        <f>IF('[1]رصد درجات'!K324="","",'[1]رصد درجات'!K324)</f>
        <v/>
      </c>
      <c r="L324" s="132" t="str">
        <f>IF('[1]رصد درجات'!L324="","",'[1]رصد درجات'!L324)</f>
        <v/>
      </c>
      <c r="M324" s="134" t="str">
        <f>IF('[1]رصد درجات'!M324="","",'[1]رصد درجات'!M324)</f>
        <v/>
      </c>
      <c r="N324" s="134" t="str">
        <f>IF('[1]رصد درجات'!N324="","",'[1]رصد درجات'!N324)</f>
        <v/>
      </c>
      <c r="O324" s="132" t="str">
        <f>IF(C324="","",'[1]رصد درجات'!Y324)</f>
        <v/>
      </c>
      <c r="P324" s="132" t="str">
        <f>IF(C324="","",'[1]رصد درجات'!AL324)</f>
        <v/>
      </c>
      <c r="Q324" s="132" t="str">
        <f t="shared" si="427"/>
        <v/>
      </c>
      <c r="R324" s="135" t="str">
        <f t="shared" si="428"/>
        <v/>
      </c>
      <c r="S324" s="132" t="str">
        <f>IF(C324="","",'[1]رصد درجات'!AV324)</f>
        <v/>
      </c>
      <c r="T324" s="132" t="str">
        <f>IF(C324="","",'[1]رصد درجات'!BI324)</f>
        <v/>
      </c>
      <c r="U324" s="132" t="str">
        <f t="shared" si="429"/>
        <v/>
      </c>
      <c r="V324" s="132" t="str">
        <f t="shared" si="430"/>
        <v/>
      </c>
      <c r="W324" s="132" t="str">
        <f t="shared" si="431"/>
        <v/>
      </c>
      <c r="X324" s="136" t="str">
        <f t="shared" si="432"/>
        <v/>
      </c>
      <c r="Y324" s="137" t="str">
        <f>IF(C324="","",'[1]رصد درجات'!Z324)</f>
        <v/>
      </c>
      <c r="Z324" s="137" t="str">
        <f>IF(C324="","",'[1]رصد درجات'!AM324)</f>
        <v/>
      </c>
      <c r="AA324" s="137" t="str">
        <f t="shared" si="402"/>
        <v/>
      </c>
      <c r="AB324" s="137" t="str">
        <f t="shared" si="433"/>
        <v/>
      </c>
      <c r="AC324" s="137" t="str">
        <f>IF(C324="","",'[1]رصد درجات'!AV324)</f>
        <v/>
      </c>
      <c r="AD324" s="137" t="str">
        <f>IF(C324="","",'[1]رصد درجات'!BI324)</f>
        <v/>
      </c>
      <c r="AE324" s="137" t="str">
        <f t="shared" si="403"/>
        <v/>
      </c>
      <c r="AF324" s="137" t="str">
        <f t="shared" si="404"/>
        <v/>
      </c>
      <c r="AG324" s="137" t="str">
        <f t="shared" si="434"/>
        <v/>
      </c>
      <c r="AH324" s="138" t="str">
        <f t="shared" si="435"/>
        <v/>
      </c>
      <c r="AI324" s="137" t="str">
        <f>IF(C324="","",'[1]رصد درجات'!AA324)</f>
        <v/>
      </c>
      <c r="AJ324" s="137" t="str">
        <f>IF(C324="","",'[1]رصد درجات'!AN324)</f>
        <v/>
      </c>
      <c r="AK324" s="137" t="str">
        <f t="shared" si="405"/>
        <v/>
      </c>
      <c r="AL324" s="139" t="str">
        <f t="shared" si="436"/>
        <v/>
      </c>
      <c r="AM324" s="137" t="str">
        <f>IF(C324="","",'[1]رصد درجات'!AX324)</f>
        <v/>
      </c>
      <c r="AN324" s="137" t="str">
        <f>IF(C324="","",'[1]رصد درجات'!BK324)</f>
        <v/>
      </c>
      <c r="AO324" s="137" t="str">
        <f t="shared" si="406"/>
        <v/>
      </c>
      <c r="AP324" s="137" t="str">
        <f t="shared" si="407"/>
        <v/>
      </c>
      <c r="AQ324" s="137" t="str">
        <f t="shared" si="408"/>
        <v/>
      </c>
      <c r="AR324" s="138" t="str">
        <f t="shared" si="437"/>
        <v/>
      </c>
      <c r="AS324" s="137" t="str">
        <f>IF(C324="","",'[1]رصد درجات'!AB324)</f>
        <v/>
      </c>
      <c r="AT324" s="137" t="str">
        <f>IF(C324="","",'[1]رصد درجات'!AO324)</f>
        <v/>
      </c>
      <c r="AU324" s="137" t="str">
        <f>IF(C324="","",'[1]رصد درجات'!AP324)</f>
        <v/>
      </c>
      <c r="AV324" s="137" t="str">
        <f t="shared" si="409"/>
        <v/>
      </c>
      <c r="AW324" s="137" t="str">
        <f t="shared" si="438"/>
        <v/>
      </c>
      <c r="AX324" s="137" t="str">
        <f>IF(C324="","",'[1]رصد درجات'!AY324)</f>
        <v/>
      </c>
      <c r="AY324" s="137" t="str">
        <f>IF(C324="","",'[1]رصد درجات'!BL324)</f>
        <v/>
      </c>
      <c r="AZ324" s="137" t="str">
        <f>IF(C324="","",'[1]رصد درجات'!BM324)</f>
        <v/>
      </c>
      <c r="BA324" s="137" t="str">
        <f t="shared" si="410"/>
        <v/>
      </c>
      <c r="BB324" s="137" t="str">
        <f t="shared" si="411"/>
        <v/>
      </c>
      <c r="BC324" s="137" t="str">
        <f t="shared" si="412"/>
        <v/>
      </c>
      <c r="BD324" s="137" t="str">
        <f t="shared" si="413"/>
        <v/>
      </c>
      <c r="BE324" s="138" t="str">
        <f t="shared" si="439"/>
        <v/>
      </c>
      <c r="BF324" s="137" t="str">
        <f>IF(C324="","",'[1]رصد درجات'!AC324)</f>
        <v/>
      </c>
      <c r="BG324" s="137" t="str">
        <f>IF(C324="","",'[1]رصد درجات'!AI324)</f>
        <v/>
      </c>
      <c r="BH324" s="137" t="str">
        <f>IF(C324="","",'[1]رصد درجات'!AQ324)</f>
        <v/>
      </c>
      <c r="BI324" s="137" t="str">
        <f t="shared" si="414"/>
        <v/>
      </c>
      <c r="BJ324" s="137" t="str">
        <f t="shared" si="440"/>
        <v/>
      </c>
      <c r="BK324" s="137" t="str">
        <f>IF(C324="","",'[1]رصد درجات'!AZ324)</f>
        <v/>
      </c>
      <c r="BL324" s="137" t="str">
        <f>IF(C324="","",'[1]رصد درجات'!BF324)</f>
        <v/>
      </c>
      <c r="BM324" s="137" t="str">
        <f>IF(C324="","",'[1]رصد درجات'!BN324)</f>
        <v/>
      </c>
      <c r="BN324" s="137" t="str">
        <f t="shared" si="415"/>
        <v/>
      </c>
      <c r="BO324" s="137" t="str">
        <f t="shared" si="416"/>
        <v/>
      </c>
      <c r="BP324" s="137" t="str">
        <f t="shared" si="417"/>
        <v/>
      </c>
      <c r="BQ324" s="137" t="str">
        <f t="shared" si="418"/>
        <v/>
      </c>
      <c r="BR324" s="138" t="str">
        <f t="shared" si="441"/>
        <v/>
      </c>
      <c r="BS324" s="137" t="str">
        <f>IF(C324="","",'[1]رصد درجات'!AD324)</f>
        <v/>
      </c>
      <c r="BT324" s="137" t="str">
        <f>IF(C324="","",'[1]رصد درجات'!AR324)</f>
        <v/>
      </c>
      <c r="BU324" s="137" t="str">
        <f t="shared" si="419"/>
        <v/>
      </c>
      <c r="BV324" s="137" t="str">
        <f t="shared" si="442"/>
        <v/>
      </c>
      <c r="BW324" s="137" t="str">
        <f>IF(C324="","",'[1]رصد درجات'!BA324)</f>
        <v/>
      </c>
      <c r="BX324" s="137" t="str">
        <f>IF(C324="","",'[1]رصد درجات'!BO324)</f>
        <v/>
      </c>
      <c r="BY324" s="137" t="str">
        <f t="shared" si="420"/>
        <v/>
      </c>
      <c r="BZ324" s="137" t="str">
        <f t="shared" si="443"/>
        <v/>
      </c>
      <c r="CA324" s="137" t="str">
        <f t="shared" si="421"/>
        <v/>
      </c>
      <c r="CB324" s="138" t="str">
        <f t="shared" si="444"/>
        <v/>
      </c>
      <c r="CC324" s="137" t="str">
        <f>IF(C324="","",'[1]رصد درجات'!AE324)</f>
        <v/>
      </c>
      <c r="CD324" s="137" t="str">
        <f>IF(C324="","",'[1]رصد درجات'!AJ324)</f>
        <v/>
      </c>
      <c r="CE324" s="137" t="str">
        <f>IF(C324="","",'[1]رصد درجات'!AS324)</f>
        <v/>
      </c>
      <c r="CF324" s="137" t="str">
        <f t="shared" si="422"/>
        <v/>
      </c>
      <c r="CG324" s="137" t="str">
        <f t="shared" si="445"/>
        <v/>
      </c>
      <c r="CH324" s="137" t="str">
        <f>IF(C324="","",'[1]رصد درجات'!BB324)</f>
        <v/>
      </c>
      <c r="CI324" s="137" t="str">
        <f>IF(C324="","",'[1]رصد درجات'!BF324)</f>
        <v/>
      </c>
      <c r="CJ324" s="137" t="str">
        <f>IF(C324="","",'[1]رصد درجات'!BP324)</f>
        <v/>
      </c>
      <c r="CK324" s="137" t="str">
        <f t="shared" si="423"/>
        <v/>
      </c>
      <c r="CL324" s="137" t="str">
        <f t="shared" si="424"/>
        <v/>
      </c>
      <c r="CM324" s="137" t="str">
        <f t="shared" si="425"/>
        <v/>
      </c>
      <c r="CN324" s="137" t="str">
        <f t="shared" si="446"/>
        <v/>
      </c>
      <c r="CO324" s="138" t="str">
        <f t="shared" si="447"/>
        <v/>
      </c>
      <c r="CP324" s="140" t="str">
        <f>IF(C324="","",'[1]رصد درجات'!AF324)</f>
        <v/>
      </c>
      <c r="CQ324" s="135" t="str">
        <f t="shared" si="448"/>
        <v/>
      </c>
      <c r="CR324" s="140" t="str">
        <f>IF(C324="","",'[1]رصد درجات'!BC324)</f>
        <v/>
      </c>
      <c r="CS324" s="140" t="str">
        <f t="shared" si="449"/>
        <v/>
      </c>
      <c r="CT324" s="140" t="str">
        <f t="shared" si="490"/>
        <v/>
      </c>
      <c r="CU324" s="135" t="str">
        <f t="shared" si="491"/>
        <v/>
      </c>
      <c r="CV324" s="137" t="str">
        <f>IF(C324="","",'[1]رصد درجات'!AG324)</f>
        <v/>
      </c>
      <c r="CW324" s="137" t="str">
        <f t="shared" si="450"/>
        <v/>
      </c>
      <c r="CX324" s="137" t="str">
        <f>IF(C324="","",'[1]رصد درجات'!BD324)</f>
        <v/>
      </c>
      <c r="CY324" s="140" t="str">
        <f t="shared" si="451"/>
        <v/>
      </c>
      <c r="CZ324" s="140" t="str">
        <f t="shared" si="452"/>
        <v/>
      </c>
      <c r="DA324" s="135" t="str">
        <f t="shared" si="453"/>
        <v/>
      </c>
      <c r="DB324" s="141" t="str">
        <f t="shared" si="454"/>
        <v/>
      </c>
      <c r="DC324" s="142" t="str">
        <f t="shared" si="455"/>
        <v/>
      </c>
      <c r="DD324" s="141" t="str">
        <f t="shared" si="456"/>
        <v/>
      </c>
      <c r="DE324" s="142" t="str">
        <f t="shared" si="457"/>
        <v/>
      </c>
      <c r="DF324" s="137" t="str">
        <f>IF(C324="","",'[1]رصد درجات'!AH324)</f>
        <v/>
      </c>
      <c r="DG324" s="137" t="str">
        <f>IF(C324="","",'[1]رصد درجات'!AT324)</f>
        <v/>
      </c>
      <c r="DH324" s="137" t="str">
        <f t="shared" si="458"/>
        <v/>
      </c>
      <c r="DI324" s="137" t="str">
        <f t="shared" si="459"/>
        <v/>
      </c>
      <c r="DJ324" s="137" t="str">
        <f>IF(C324="","",'[1]رصد درجات'!BE324)</f>
        <v/>
      </c>
      <c r="DK324" s="137" t="str">
        <f>IF(C324="","",'[1]رصد درجات'!BQ324)</f>
        <v/>
      </c>
      <c r="DL324" s="137" t="str">
        <f t="shared" si="460"/>
        <v/>
      </c>
      <c r="DM324" s="137" t="str">
        <f t="shared" si="461"/>
        <v/>
      </c>
      <c r="DN324" s="137" t="str">
        <f t="shared" si="462"/>
        <v/>
      </c>
      <c r="DO324" s="138" t="str">
        <f t="shared" si="463"/>
        <v/>
      </c>
      <c r="DP324" s="143" t="str">
        <f t="shared" si="464"/>
        <v/>
      </c>
      <c r="DQ324" s="144" t="str">
        <f t="shared" si="465"/>
        <v/>
      </c>
      <c r="DR324" s="145">
        <f t="shared" si="466"/>
        <v>0</v>
      </c>
      <c r="DS324" s="146" t="str">
        <f t="shared" si="467"/>
        <v/>
      </c>
      <c r="DT324" s="147" t="str">
        <f t="shared" si="468"/>
        <v/>
      </c>
      <c r="DU324" s="147" t="str">
        <f t="shared" si="469"/>
        <v/>
      </c>
      <c r="DV324" s="147" t="str">
        <f t="shared" si="470"/>
        <v/>
      </c>
      <c r="DW324" s="147" t="str">
        <f t="shared" si="471"/>
        <v/>
      </c>
      <c r="DX324" s="147" t="str">
        <f t="shared" si="472"/>
        <v/>
      </c>
      <c r="DY324" s="147" t="str">
        <f t="shared" si="473"/>
        <v/>
      </c>
      <c r="DZ324" s="147" t="str">
        <f t="shared" si="474"/>
        <v/>
      </c>
      <c r="EA324" s="148"/>
      <c r="EB324" s="148"/>
      <c r="EC324" s="148"/>
      <c r="ED324" s="148"/>
      <c r="EE324" s="148"/>
      <c r="EF324" s="148"/>
      <c r="EG324" s="148"/>
      <c r="EH324" s="148"/>
      <c r="EI324" s="148"/>
      <c r="EJ324" s="148"/>
      <c r="EK324" s="149"/>
      <c r="EL324" s="150" t="str">
        <f t="shared" si="475"/>
        <v/>
      </c>
      <c r="EM324" s="145"/>
      <c r="EN324" s="145"/>
      <c r="EO324" s="151" t="str">
        <f>IF(C324="","",IF(EL324=TRUE,'[1]بيانات أساسية'!$Z$16,'[1]بيانات أساسية'!$Y$17))</f>
        <v/>
      </c>
      <c r="EP324" s="152" t="str">
        <f t="shared" si="426"/>
        <v/>
      </c>
      <c r="EQ324" s="153" t="str">
        <f t="shared" si="476"/>
        <v/>
      </c>
      <c r="ER324" s="153" t="str">
        <f t="shared" si="477"/>
        <v/>
      </c>
      <c r="ES324" s="159"/>
      <c r="GD324" s="157" t="str">
        <f t="shared" si="478"/>
        <v/>
      </c>
      <c r="GE324" s="157" t="str">
        <f t="shared" si="479"/>
        <v/>
      </c>
      <c r="GF324" s="157" t="str">
        <f t="shared" si="480"/>
        <v/>
      </c>
      <c r="GG324" s="157" t="str">
        <f t="shared" si="481"/>
        <v/>
      </c>
      <c r="GH324" s="157" t="str">
        <f t="shared" si="482"/>
        <v/>
      </c>
      <c r="GI324" s="157" t="str">
        <f t="shared" si="483"/>
        <v/>
      </c>
      <c r="GJ324" s="157" t="str">
        <f t="shared" si="484"/>
        <v/>
      </c>
      <c r="GK324" s="157" t="str">
        <f t="shared" si="485"/>
        <v/>
      </c>
      <c r="GL324" s="157" t="str">
        <f t="shared" si="486"/>
        <v/>
      </c>
      <c r="GM324" s="158" t="str">
        <f t="shared" si="487"/>
        <v/>
      </c>
      <c r="GN324" s="157" t="str">
        <f t="shared" si="488"/>
        <v/>
      </c>
      <c r="GO324" s="145" t="str">
        <f t="shared" si="489"/>
        <v/>
      </c>
    </row>
    <row r="325" spans="1:197" s="156" customFormat="1" ht="27" customHeight="1" thickBot="1">
      <c r="A325" s="132" t="str">
        <f>IF('[1]رصد درجات'!A325="","",'[1]رصد درجات'!A325)</f>
        <v/>
      </c>
      <c r="B325" s="132" t="str">
        <f>IF('[1]رصد درجات'!B325="","",'[1]رصد درجات'!B325)</f>
        <v/>
      </c>
      <c r="C325" s="132" t="str">
        <f>IF('[1]رصد درجات'!C325="","",'[1]رصد درجات'!C325)</f>
        <v/>
      </c>
      <c r="D325" s="133" t="str">
        <f>IF('[1]رصد درجات'!D325="","",'[1]رصد درجات'!D325)</f>
        <v/>
      </c>
      <c r="E325" s="132" t="str">
        <f>IF('[1]رصد درجات'!E325="","",'[1]رصد درجات'!E325)</f>
        <v/>
      </c>
      <c r="F325" s="132" t="str">
        <f>IF('[1]رصد درجات'!F325="","",'[1]رصد درجات'!F325)</f>
        <v/>
      </c>
      <c r="G325" s="132" t="str">
        <f>IF('[1]رصد درجات'!G325="","",'[1]رصد درجات'!G325)</f>
        <v/>
      </c>
      <c r="H325" s="132" t="str">
        <f>IF('[1]رصد درجات'!H325="","",'[1]رصد درجات'!H325)</f>
        <v/>
      </c>
      <c r="I325" s="132" t="str">
        <f>IF('[1]رصد درجات'!I325="","",'[1]رصد درجات'!I325)</f>
        <v/>
      </c>
      <c r="J325" s="132" t="str">
        <f>IF('[1]رصد درجات'!J325="","",'[1]رصد درجات'!J325)</f>
        <v/>
      </c>
      <c r="K325" s="132" t="str">
        <f>IF('[1]رصد درجات'!K325="","",'[1]رصد درجات'!K325)</f>
        <v/>
      </c>
      <c r="L325" s="132" t="str">
        <f>IF('[1]رصد درجات'!L325="","",'[1]رصد درجات'!L325)</f>
        <v/>
      </c>
      <c r="M325" s="134" t="str">
        <f>IF('[1]رصد درجات'!M325="","",'[1]رصد درجات'!M325)</f>
        <v/>
      </c>
      <c r="N325" s="134" t="str">
        <f>IF('[1]رصد درجات'!N325="","",'[1]رصد درجات'!N325)</f>
        <v/>
      </c>
      <c r="O325" s="132" t="str">
        <f>IF(C325="","",'[1]رصد درجات'!Y325)</f>
        <v/>
      </c>
      <c r="P325" s="132" t="str">
        <f>IF(C325="","",'[1]رصد درجات'!AL325)</f>
        <v/>
      </c>
      <c r="Q325" s="132" t="str">
        <f t="shared" si="427"/>
        <v/>
      </c>
      <c r="R325" s="135" t="str">
        <f t="shared" si="428"/>
        <v/>
      </c>
      <c r="S325" s="132" t="str">
        <f>IF(C325="","",'[1]رصد درجات'!AV325)</f>
        <v/>
      </c>
      <c r="T325" s="132" t="str">
        <f>IF(C325="","",'[1]رصد درجات'!BI325)</f>
        <v/>
      </c>
      <c r="U325" s="132" t="str">
        <f t="shared" si="429"/>
        <v/>
      </c>
      <c r="V325" s="132" t="str">
        <f t="shared" si="430"/>
        <v/>
      </c>
      <c r="W325" s="132" t="str">
        <f t="shared" si="431"/>
        <v/>
      </c>
      <c r="X325" s="136" t="str">
        <f t="shared" si="432"/>
        <v/>
      </c>
      <c r="Y325" s="137" t="str">
        <f>IF(C325="","",'[1]رصد درجات'!Z325)</f>
        <v/>
      </c>
      <c r="Z325" s="137" t="str">
        <f>IF(C325="","",'[1]رصد درجات'!AM325)</f>
        <v/>
      </c>
      <c r="AA325" s="137" t="str">
        <f t="shared" si="402"/>
        <v/>
      </c>
      <c r="AB325" s="137" t="str">
        <f t="shared" si="433"/>
        <v/>
      </c>
      <c r="AC325" s="137" t="str">
        <f>IF(C325="","",'[1]رصد درجات'!AV325)</f>
        <v/>
      </c>
      <c r="AD325" s="137" t="str">
        <f>IF(C325="","",'[1]رصد درجات'!BI325)</f>
        <v/>
      </c>
      <c r="AE325" s="137" t="str">
        <f t="shared" si="403"/>
        <v/>
      </c>
      <c r="AF325" s="137" t="str">
        <f t="shared" si="404"/>
        <v/>
      </c>
      <c r="AG325" s="137" t="str">
        <f t="shared" si="434"/>
        <v/>
      </c>
      <c r="AH325" s="138" t="str">
        <f t="shared" si="435"/>
        <v/>
      </c>
      <c r="AI325" s="137" t="str">
        <f>IF(C325="","",'[1]رصد درجات'!AA325)</f>
        <v/>
      </c>
      <c r="AJ325" s="137" t="str">
        <f>IF(C325="","",'[1]رصد درجات'!AN325)</f>
        <v/>
      </c>
      <c r="AK325" s="137" t="str">
        <f t="shared" si="405"/>
        <v/>
      </c>
      <c r="AL325" s="139" t="str">
        <f t="shared" si="436"/>
        <v/>
      </c>
      <c r="AM325" s="137" t="str">
        <f>IF(C325="","",'[1]رصد درجات'!AX325)</f>
        <v/>
      </c>
      <c r="AN325" s="137" t="str">
        <f>IF(C325="","",'[1]رصد درجات'!BK325)</f>
        <v/>
      </c>
      <c r="AO325" s="137" t="str">
        <f t="shared" si="406"/>
        <v/>
      </c>
      <c r="AP325" s="137" t="str">
        <f t="shared" si="407"/>
        <v/>
      </c>
      <c r="AQ325" s="137" t="str">
        <f t="shared" si="408"/>
        <v/>
      </c>
      <c r="AR325" s="138" t="str">
        <f t="shared" si="437"/>
        <v/>
      </c>
      <c r="AS325" s="137" t="str">
        <f>IF(C325="","",'[1]رصد درجات'!AB325)</f>
        <v/>
      </c>
      <c r="AT325" s="137" t="str">
        <f>IF(C325="","",'[1]رصد درجات'!AO325)</f>
        <v/>
      </c>
      <c r="AU325" s="137" t="str">
        <f>IF(C325="","",'[1]رصد درجات'!AP325)</f>
        <v/>
      </c>
      <c r="AV325" s="137" t="str">
        <f t="shared" si="409"/>
        <v/>
      </c>
      <c r="AW325" s="137" t="str">
        <f t="shared" si="438"/>
        <v/>
      </c>
      <c r="AX325" s="137" t="str">
        <f>IF(C325="","",'[1]رصد درجات'!AY325)</f>
        <v/>
      </c>
      <c r="AY325" s="137" t="str">
        <f>IF(C325="","",'[1]رصد درجات'!BL325)</f>
        <v/>
      </c>
      <c r="AZ325" s="137" t="str">
        <f>IF(C325="","",'[1]رصد درجات'!BM325)</f>
        <v/>
      </c>
      <c r="BA325" s="137" t="str">
        <f t="shared" si="410"/>
        <v/>
      </c>
      <c r="BB325" s="137" t="str">
        <f t="shared" si="411"/>
        <v/>
      </c>
      <c r="BC325" s="137" t="str">
        <f t="shared" si="412"/>
        <v/>
      </c>
      <c r="BD325" s="137" t="str">
        <f t="shared" si="413"/>
        <v/>
      </c>
      <c r="BE325" s="138" t="str">
        <f t="shared" si="439"/>
        <v/>
      </c>
      <c r="BF325" s="137" t="str">
        <f>IF(C325="","",'[1]رصد درجات'!AC325)</f>
        <v/>
      </c>
      <c r="BG325" s="137" t="str">
        <f>IF(C325="","",'[1]رصد درجات'!AI325)</f>
        <v/>
      </c>
      <c r="BH325" s="137" t="str">
        <f>IF(C325="","",'[1]رصد درجات'!AQ325)</f>
        <v/>
      </c>
      <c r="BI325" s="137" t="str">
        <f t="shared" si="414"/>
        <v/>
      </c>
      <c r="BJ325" s="137" t="str">
        <f t="shared" si="440"/>
        <v/>
      </c>
      <c r="BK325" s="137" t="str">
        <f>IF(C325="","",'[1]رصد درجات'!AZ325)</f>
        <v/>
      </c>
      <c r="BL325" s="137" t="str">
        <f>IF(C325="","",'[1]رصد درجات'!BF325)</f>
        <v/>
      </c>
      <c r="BM325" s="137" t="str">
        <f>IF(C325="","",'[1]رصد درجات'!BN325)</f>
        <v/>
      </c>
      <c r="BN325" s="137" t="str">
        <f t="shared" si="415"/>
        <v/>
      </c>
      <c r="BO325" s="137" t="str">
        <f t="shared" si="416"/>
        <v/>
      </c>
      <c r="BP325" s="137" t="str">
        <f t="shared" si="417"/>
        <v/>
      </c>
      <c r="BQ325" s="137" t="str">
        <f t="shared" si="418"/>
        <v/>
      </c>
      <c r="BR325" s="138" t="str">
        <f t="shared" si="441"/>
        <v/>
      </c>
      <c r="BS325" s="137" t="str">
        <f>IF(C325="","",'[1]رصد درجات'!AD325)</f>
        <v/>
      </c>
      <c r="BT325" s="137" t="str">
        <f>IF(C325="","",'[1]رصد درجات'!AR325)</f>
        <v/>
      </c>
      <c r="BU325" s="137" t="str">
        <f t="shared" si="419"/>
        <v/>
      </c>
      <c r="BV325" s="137" t="str">
        <f t="shared" si="442"/>
        <v/>
      </c>
      <c r="BW325" s="137" t="str">
        <f>IF(C325="","",'[1]رصد درجات'!BA325)</f>
        <v/>
      </c>
      <c r="BX325" s="137" t="str">
        <f>IF(C325="","",'[1]رصد درجات'!BO325)</f>
        <v/>
      </c>
      <c r="BY325" s="137" t="str">
        <f t="shared" si="420"/>
        <v/>
      </c>
      <c r="BZ325" s="137" t="str">
        <f t="shared" si="443"/>
        <v/>
      </c>
      <c r="CA325" s="137" t="str">
        <f t="shared" si="421"/>
        <v/>
      </c>
      <c r="CB325" s="138" t="str">
        <f t="shared" si="444"/>
        <v/>
      </c>
      <c r="CC325" s="137" t="str">
        <f>IF(C325="","",'[1]رصد درجات'!AE325)</f>
        <v/>
      </c>
      <c r="CD325" s="137" t="str">
        <f>IF(C325="","",'[1]رصد درجات'!AJ325)</f>
        <v/>
      </c>
      <c r="CE325" s="137" t="str">
        <f>IF(C325="","",'[1]رصد درجات'!AS325)</f>
        <v/>
      </c>
      <c r="CF325" s="137" t="str">
        <f t="shared" si="422"/>
        <v/>
      </c>
      <c r="CG325" s="137" t="str">
        <f t="shared" si="445"/>
        <v/>
      </c>
      <c r="CH325" s="137" t="str">
        <f>IF(C325="","",'[1]رصد درجات'!BB325)</f>
        <v/>
      </c>
      <c r="CI325" s="137" t="str">
        <f>IF(C325="","",'[1]رصد درجات'!BF325)</f>
        <v/>
      </c>
      <c r="CJ325" s="137" t="str">
        <f>IF(C325="","",'[1]رصد درجات'!BP325)</f>
        <v/>
      </c>
      <c r="CK325" s="137" t="str">
        <f t="shared" si="423"/>
        <v/>
      </c>
      <c r="CL325" s="137" t="str">
        <f t="shared" si="424"/>
        <v/>
      </c>
      <c r="CM325" s="137" t="str">
        <f t="shared" si="425"/>
        <v/>
      </c>
      <c r="CN325" s="137" t="str">
        <f t="shared" si="446"/>
        <v/>
      </c>
      <c r="CO325" s="138" t="str">
        <f t="shared" si="447"/>
        <v/>
      </c>
      <c r="CP325" s="140" t="str">
        <f>IF(C325="","",'[1]رصد درجات'!AF325)</f>
        <v/>
      </c>
      <c r="CQ325" s="135" t="str">
        <f t="shared" si="448"/>
        <v/>
      </c>
      <c r="CR325" s="140" t="str">
        <f>IF(C325="","",'[1]رصد درجات'!BC325)</f>
        <v/>
      </c>
      <c r="CS325" s="140" t="str">
        <f t="shared" si="449"/>
        <v/>
      </c>
      <c r="CT325" s="140" t="str">
        <f t="shared" si="490"/>
        <v/>
      </c>
      <c r="CU325" s="135" t="str">
        <f t="shared" si="491"/>
        <v/>
      </c>
      <c r="CV325" s="137" t="str">
        <f>IF(C325="","",'[1]رصد درجات'!AG325)</f>
        <v/>
      </c>
      <c r="CW325" s="137" t="str">
        <f t="shared" si="450"/>
        <v/>
      </c>
      <c r="CX325" s="137" t="str">
        <f>IF(C325="","",'[1]رصد درجات'!BD325)</f>
        <v/>
      </c>
      <c r="CY325" s="140" t="str">
        <f t="shared" si="451"/>
        <v/>
      </c>
      <c r="CZ325" s="140" t="str">
        <f t="shared" si="452"/>
        <v/>
      </c>
      <c r="DA325" s="135" t="str">
        <f t="shared" si="453"/>
        <v/>
      </c>
      <c r="DB325" s="141" t="str">
        <f t="shared" si="454"/>
        <v/>
      </c>
      <c r="DC325" s="142" t="str">
        <f t="shared" si="455"/>
        <v/>
      </c>
      <c r="DD325" s="141" t="str">
        <f t="shared" si="456"/>
        <v/>
      </c>
      <c r="DE325" s="142" t="str">
        <f t="shared" si="457"/>
        <v/>
      </c>
      <c r="DF325" s="137" t="str">
        <f>IF(C325="","",'[1]رصد درجات'!AH325)</f>
        <v/>
      </c>
      <c r="DG325" s="137" t="str">
        <f>IF(C325="","",'[1]رصد درجات'!AT325)</f>
        <v/>
      </c>
      <c r="DH325" s="137" t="str">
        <f t="shared" si="458"/>
        <v/>
      </c>
      <c r="DI325" s="137" t="str">
        <f t="shared" si="459"/>
        <v/>
      </c>
      <c r="DJ325" s="137" t="str">
        <f>IF(C325="","",'[1]رصد درجات'!BE325)</f>
        <v/>
      </c>
      <c r="DK325" s="137" t="str">
        <f>IF(C325="","",'[1]رصد درجات'!BQ325)</f>
        <v/>
      </c>
      <c r="DL325" s="137" t="str">
        <f t="shared" si="460"/>
        <v/>
      </c>
      <c r="DM325" s="137" t="str">
        <f t="shared" si="461"/>
        <v/>
      </c>
      <c r="DN325" s="137" t="str">
        <f t="shared" si="462"/>
        <v/>
      </c>
      <c r="DO325" s="138" t="str">
        <f t="shared" si="463"/>
        <v/>
      </c>
      <c r="DP325" s="143" t="str">
        <f t="shared" si="464"/>
        <v/>
      </c>
      <c r="DQ325" s="144" t="str">
        <f t="shared" si="465"/>
        <v/>
      </c>
      <c r="DR325" s="145">
        <f t="shared" si="466"/>
        <v>0</v>
      </c>
      <c r="DS325" s="146" t="str">
        <f t="shared" si="467"/>
        <v/>
      </c>
      <c r="DT325" s="147" t="str">
        <f t="shared" si="468"/>
        <v/>
      </c>
      <c r="DU325" s="147" t="str">
        <f t="shared" si="469"/>
        <v/>
      </c>
      <c r="DV325" s="147" t="str">
        <f t="shared" si="470"/>
        <v/>
      </c>
      <c r="DW325" s="147" t="str">
        <f t="shared" si="471"/>
        <v/>
      </c>
      <c r="DX325" s="147" t="str">
        <f t="shared" si="472"/>
        <v/>
      </c>
      <c r="DY325" s="147" t="str">
        <f t="shared" si="473"/>
        <v/>
      </c>
      <c r="DZ325" s="147" t="str">
        <f t="shared" si="474"/>
        <v/>
      </c>
      <c r="EA325" s="148"/>
      <c r="EB325" s="148"/>
      <c r="EC325" s="148"/>
      <c r="ED325" s="148"/>
      <c r="EE325" s="148"/>
      <c r="EF325" s="148"/>
      <c r="EG325" s="148"/>
      <c r="EH325" s="148"/>
      <c r="EI325" s="148"/>
      <c r="EJ325" s="148"/>
      <c r="EK325" s="149"/>
      <c r="EL325" s="150" t="str">
        <f t="shared" si="475"/>
        <v/>
      </c>
      <c r="EM325" s="145"/>
      <c r="EN325" s="145"/>
      <c r="EO325" s="151" t="str">
        <f>IF(C325="","",IF(EL325=TRUE,'[1]بيانات أساسية'!$Z$16,'[1]بيانات أساسية'!$Y$17))</f>
        <v/>
      </c>
      <c r="EP325" s="152" t="str">
        <f t="shared" si="426"/>
        <v/>
      </c>
      <c r="EQ325" s="153" t="str">
        <f t="shared" si="476"/>
        <v/>
      </c>
      <c r="ER325" s="153" t="str">
        <f t="shared" si="477"/>
        <v/>
      </c>
      <c r="ES325" s="159"/>
      <c r="GD325" s="157" t="str">
        <f t="shared" si="478"/>
        <v/>
      </c>
      <c r="GE325" s="157" t="str">
        <f t="shared" si="479"/>
        <v/>
      </c>
      <c r="GF325" s="157" t="str">
        <f t="shared" si="480"/>
        <v/>
      </c>
      <c r="GG325" s="157" t="str">
        <f t="shared" si="481"/>
        <v/>
      </c>
      <c r="GH325" s="157" t="str">
        <f t="shared" si="482"/>
        <v/>
      </c>
      <c r="GI325" s="157" t="str">
        <f t="shared" si="483"/>
        <v/>
      </c>
      <c r="GJ325" s="157" t="str">
        <f t="shared" si="484"/>
        <v/>
      </c>
      <c r="GK325" s="157" t="str">
        <f t="shared" si="485"/>
        <v/>
      </c>
      <c r="GL325" s="157" t="str">
        <f t="shared" si="486"/>
        <v/>
      </c>
      <c r="GM325" s="158" t="str">
        <f t="shared" si="487"/>
        <v/>
      </c>
      <c r="GN325" s="157" t="str">
        <f t="shared" si="488"/>
        <v/>
      </c>
      <c r="GO325" s="145" t="str">
        <f t="shared" si="489"/>
        <v/>
      </c>
    </row>
    <row r="326" spans="1:197" s="156" customFormat="1" ht="27" customHeight="1" thickBot="1">
      <c r="A326" s="132" t="str">
        <f>IF('[1]رصد درجات'!A326="","",'[1]رصد درجات'!A326)</f>
        <v/>
      </c>
      <c r="B326" s="132" t="str">
        <f>IF('[1]رصد درجات'!B326="","",'[1]رصد درجات'!B326)</f>
        <v/>
      </c>
      <c r="C326" s="132" t="str">
        <f>IF('[1]رصد درجات'!C326="","",'[1]رصد درجات'!C326)</f>
        <v/>
      </c>
      <c r="D326" s="133" t="str">
        <f>IF('[1]رصد درجات'!D326="","",'[1]رصد درجات'!D326)</f>
        <v/>
      </c>
      <c r="E326" s="132" t="str">
        <f>IF('[1]رصد درجات'!E326="","",'[1]رصد درجات'!E326)</f>
        <v/>
      </c>
      <c r="F326" s="132" t="str">
        <f>IF('[1]رصد درجات'!F326="","",'[1]رصد درجات'!F326)</f>
        <v/>
      </c>
      <c r="G326" s="132" t="str">
        <f>IF('[1]رصد درجات'!G326="","",'[1]رصد درجات'!G326)</f>
        <v/>
      </c>
      <c r="H326" s="132" t="str">
        <f>IF('[1]رصد درجات'!H326="","",'[1]رصد درجات'!H326)</f>
        <v/>
      </c>
      <c r="I326" s="132" t="str">
        <f>IF('[1]رصد درجات'!I326="","",'[1]رصد درجات'!I326)</f>
        <v/>
      </c>
      <c r="J326" s="132" t="str">
        <f>IF('[1]رصد درجات'!J326="","",'[1]رصد درجات'!J326)</f>
        <v/>
      </c>
      <c r="K326" s="132" t="str">
        <f>IF('[1]رصد درجات'!K326="","",'[1]رصد درجات'!K326)</f>
        <v/>
      </c>
      <c r="L326" s="132" t="str">
        <f>IF('[1]رصد درجات'!L326="","",'[1]رصد درجات'!L326)</f>
        <v/>
      </c>
      <c r="M326" s="134" t="str">
        <f>IF('[1]رصد درجات'!M326="","",'[1]رصد درجات'!M326)</f>
        <v/>
      </c>
      <c r="N326" s="134" t="str">
        <f>IF('[1]رصد درجات'!N326="","",'[1]رصد درجات'!N326)</f>
        <v/>
      </c>
      <c r="O326" s="132" t="str">
        <f>IF(C326="","",'[1]رصد درجات'!Y326)</f>
        <v/>
      </c>
      <c r="P326" s="132" t="str">
        <f>IF(C326="","",'[1]رصد درجات'!AL326)</f>
        <v/>
      </c>
      <c r="Q326" s="132" t="str">
        <f t="shared" si="427"/>
        <v/>
      </c>
      <c r="R326" s="135" t="str">
        <f t="shared" si="428"/>
        <v/>
      </c>
      <c r="S326" s="132" t="str">
        <f>IF(C326="","",'[1]رصد درجات'!AV326)</f>
        <v/>
      </c>
      <c r="T326" s="132" t="str">
        <f>IF(C326="","",'[1]رصد درجات'!BI326)</f>
        <v/>
      </c>
      <c r="U326" s="132" t="str">
        <f t="shared" si="429"/>
        <v/>
      </c>
      <c r="V326" s="132" t="str">
        <f t="shared" si="430"/>
        <v/>
      </c>
      <c r="W326" s="132" t="str">
        <f t="shared" si="431"/>
        <v/>
      </c>
      <c r="X326" s="136" t="str">
        <f t="shared" si="432"/>
        <v/>
      </c>
      <c r="Y326" s="137" t="str">
        <f>IF(C326="","",'[1]رصد درجات'!Z326)</f>
        <v/>
      </c>
      <c r="Z326" s="137" t="str">
        <f>IF(C326="","",'[1]رصد درجات'!AM326)</f>
        <v/>
      </c>
      <c r="AA326" s="137" t="str">
        <f t="shared" si="402"/>
        <v/>
      </c>
      <c r="AB326" s="137" t="str">
        <f t="shared" si="433"/>
        <v/>
      </c>
      <c r="AC326" s="137" t="str">
        <f>IF(C326="","",'[1]رصد درجات'!AV326)</f>
        <v/>
      </c>
      <c r="AD326" s="137" t="str">
        <f>IF(C326="","",'[1]رصد درجات'!BI326)</f>
        <v/>
      </c>
      <c r="AE326" s="137" t="str">
        <f t="shared" si="403"/>
        <v/>
      </c>
      <c r="AF326" s="137" t="str">
        <f t="shared" si="404"/>
        <v/>
      </c>
      <c r="AG326" s="137" t="str">
        <f t="shared" si="434"/>
        <v/>
      </c>
      <c r="AH326" s="138" t="str">
        <f t="shared" si="435"/>
        <v/>
      </c>
      <c r="AI326" s="137" t="str">
        <f>IF(C326="","",'[1]رصد درجات'!AA326)</f>
        <v/>
      </c>
      <c r="AJ326" s="137" t="str">
        <f>IF(C326="","",'[1]رصد درجات'!AN326)</f>
        <v/>
      </c>
      <c r="AK326" s="137" t="str">
        <f t="shared" si="405"/>
        <v/>
      </c>
      <c r="AL326" s="139" t="str">
        <f t="shared" si="436"/>
        <v/>
      </c>
      <c r="AM326" s="137" t="str">
        <f>IF(C326="","",'[1]رصد درجات'!AX326)</f>
        <v/>
      </c>
      <c r="AN326" s="137" t="str">
        <f>IF(C326="","",'[1]رصد درجات'!BK326)</f>
        <v/>
      </c>
      <c r="AO326" s="137" t="str">
        <f t="shared" si="406"/>
        <v/>
      </c>
      <c r="AP326" s="137" t="str">
        <f t="shared" si="407"/>
        <v/>
      </c>
      <c r="AQ326" s="137" t="str">
        <f t="shared" si="408"/>
        <v/>
      </c>
      <c r="AR326" s="138" t="str">
        <f t="shared" si="437"/>
        <v/>
      </c>
      <c r="AS326" s="137" t="str">
        <f>IF(C326="","",'[1]رصد درجات'!AB326)</f>
        <v/>
      </c>
      <c r="AT326" s="137" t="str">
        <f>IF(C326="","",'[1]رصد درجات'!AO326)</f>
        <v/>
      </c>
      <c r="AU326" s="137" t="str">
        <f>IF(C326="","",'[1]رصد درجات'!AP326)</f>
        <v/>
      </c>
      <c r="AV326" s="137" t="str">
        <f t="shared" si="409"/>
        <v/>
      </c>
      <c r="AW326" s="137" t="str">
        <f t="shared" si="438"/>
        <v/>
      </c>
      <c r="AX326" s="137" t="str">
        <f>IF(C326="","",'[1]رصد درجات'!AY326)</f>
        <v/>
      </c>
      <c r="AY326" s="137" t="str">
        <f>IF(C326="","",'[1]رصد درجات'!BL326)</f>
        <v/>
      </c>
      <c r="AZ326" s="137" t="str">
        <f>IF(C326="","",'[1]رصد درجات'!BM326)</f>
        <v/>
      </c>
      <c r="BA326" s="137" t="str">
        <f t="shared" si="410"/>
        <v/>
      </c>
      <c r="BB326" s="137" t="str">
        <f t="shared" si="411"/>
        <v/>
      </c>
      <c r="BC326" s="137" t="str">
        <f t="shared" si="412"/>
        <v/>
      </c>
      <c r="BD326" s="137" t="str">
        <f t="shared" si="413"/>
        <v/>
      </c>
      <c r="BE326" s="138" t="str">
        <f t="shared" si="439"/>
        <v/>
      </c>
      <c r="BF326" s="137" t="str">
        <f>IF(C326="","",'[1]رصد درجات'!AC326)</f>
        <v/>
      </c>
      <c r="BG326" s="137" t="str">
        <f>IF(C326="","",'[1]رصد درجات'!AI326)</f>
        <v/>
      </c>
      <c r="BH326" s="137" t="str">
        <f>IF(C326="","",'[1]رصد درجات'!AQ326)</f>
        <v/>
      </c>
      <c r="BI326" s="137" t="str">
        <f t="shared" si="414"/>
        <v/>
      </c>
      <c r="BJ326" s="137" t="str">
        <f t="shared" si="440"/>
        <v/>
      </c>
      <c r="BK326" s="137" t="str">
        <f>IF(C326="","",'[1]رصد درجات'!AZ326)</f>
        <v/>
      </c>
      <c r="BL326" s="137" t="str">
        <f>IF(C326="","",'[1]رصد درجات'!BF326)</f>
        <v/>
      </c>
      <c r="BM326" s="137" t="str">
        <f>IF(C326="","",'[1]رصد درجات'!BN326)</f>
        <v/>
      </c>
      <c r="BN326" s="137" t="str">
        <f t="shared" si="415"/>
        <v/>
      </c>
      <c r="BO326" s="137" t="str">
        <f t="shared" si="416"/>
        <v/>
      </c>
      <c r="BP326" s="137" t="str">
        <f t="shared" si="417"/>
        <v/>
      </c>
      <c r="BQ326" s="137" t="str">
        <f t="shared" si="418"/>
        <v/>
      </c>
      <c r="BR326" s="138" t="str">
        <f t="shared" si="441"/>
        <v/>
      </c>
      <c r="BS326" s="137" t="str">
        <f>IF(C326="","",'[1]رصد درجات'!AD326)</f>
        <v/>
      </c>
      <c r="BT326" s="137" t="str">
        <f>IF(C326="","",'[1]رصد درجات'!AR326)</f>
        <v/>
      </c>
      <c r="BU326" s="137" t="str">
        <f t="shared" si="419"/>
        <v/>
      </c>
      <c r="BV326" s="137" t="str">
        <f t="shared" si="442"/>
        <v/>
      </c>
      <c r="BW326" s="137" t="str">
        <f>IF(C326="","",'[1]رصد درجات'!BA326)</f>
        <v/>
      </c>
      <c r="BX326" s="137" t="str">
        <f>IF(C326="","",'[1]رصد درجات'!BO326)</f>
        <v/>
      </c>
      <c r="BY326" s="137" t="str">
        <f t="shared" si="420"/>
        <v/>
      </c>
      <c r="BZ326" s="137" t="str">
        <f t="shared" si="443"/>
        <v/>
      </c>
      <c r="CA326" s="137" t="str">
        <f t="shared" si="421"/>
        <v/>
      </c>
      <c r="CB326" s="138" t="str">
        <f t="shared" si="444"/>
        <v/>
      </c>
      <c r="CC326" s="137" t="str">
        <f>IF(C326="","",'[1]رصد درجات'!AE326)</f>
        <v/>
      </c>
      <c r="CD326" s="137" t="str">
        <f>IF(C326="","",'[1]رصد درجات'!AJ326)</f>
        <v/>
      </c>
      <c r="CE326" s="137" t="str">
        <f>IF(C326="","",'[1]رصد درجات'!AS326)</f>
        <v/>
      </c>
      <c r="CF326" s="137" t="str">
        <f t="shared" si="422"/>
        <v/>
      </c>
      <c r="CG326" s="137" t="str">
        <f t="shared" si="445"/>
        <v/>
      </c>
      <c r="CH326" s="137" t="str">
        <f>IF(C326="","",'[1]رصد درجات'!BB326)</f>
        <v/>
      </c>
      <c r="CI326" s="137" t="str">
        <f>IF(C326="","",'[1]رصد درجات'!BF326)</f>
        <v/>
      </c>
      <c r="CJ326" s="137" t="str">
        <f>IF(C326="","",'[1]رصد درجات'!BP326)</f>
        <v/>
      </c>
      <c r="CK326" s="137" t="str">
        <f t="shared" si="423"/>
        <v/>
      </c>
      <c r="CL326" s="137" t="str">
        <f t="shared" si="424"/>
        <v/>
      </c>
      <c r="CM326" s="137" t="str">
        <f t="shared" si="425"/>
        <v/>
      </c>
      <c r="CN326" s="137" t="str">
        <f t="shared" si="446"/>
        <v/>
      </c>
      <c r="CO326" s="138" t="str">
        <f t="shared" si="447"/>
        <v/>
      </c>
      <c r="CP326" s="140" t="str">
        <f>IF(C326="","",'[1]رصد درجات'!AF326)</f>
        <v/>
      </c>
      <c r="CQ326" s="135" t="str">
        <f t="shared" si="448"/>
        <v/>
      </c>
      <c r="CR326" s="140" t="str">
        <f>IF(C326="","",'[1]رصد درجات'!BC326)</f>
        <v/>
      </c>
      <c r="CS326" s="140" t="str">
        <f t="shared" si="449"/>
        <v/>
      </c>
      <c r="CT326" s="140" t="str">
        <f t="shared" si="490"/>
        <v/>
      </c>
      <c r="CU326" s="135" t="str">
        <f t="shared" si="491"/>
        <v/>
      </c>
      <c r="CV326" s="137" t="str">
        <f>IF(C326="","",'[1]رصد درجات'!AG326)</f>
        <v/>
      </c>
      <c r="CW326" s="137" t="str">
        <f t="shared" si="450"/>
        <v/>
      </c>
      <c r="CX326" s="137" t="str">
        <f>IF(C326="","",'[1]رصد درجات'!BD326)</f>
        <v/>
      </c>
      <c r="CY326" s="140" t="str">
        <f t="shared" si="451"/>
        <v/>
      </c>
      <c r="CZ326" s="140" t="str">
        <f t="shared" si="452"/>
        <v/>
      </c>
      <c r="DA326" s="135" t="str">
        <f t="shared" si="453"/>
        <v/>
      </c>
      <c r="DB326" s="141" t="str">
        <f t="shared" si="454"/>
        <v/>
      </c>
      <c r="DC326" s="142" t="str">
        <f t="shared" si="455"/>
        <v/>
      </c>
      <c r="DD326" s="141" t="str">
        <f t="shared" si="456"/>
        <v/>
      </c>
      <c r="DE326" s="142" t="str">
        <f t="shared" si="457"/>
        <v/>
      </c>
      <c r="DF326" s="137" t="str">
        <f>IF(C326="","",'[1]رصد درجات'!AH326)</f>
        <v/>
      </c>
      <c r="DG326" s="137" t="str">
        <f>IF(C326="","",'[1]رصد درجات'!AT326)</f>
        <v/>
      </c>
      <c r="DH326" s="137" t="str">
        <f t="shared" si="458"/>
        <v/>
      </c>
      <c r="DI326" s="137" t="str">
        <f t="shared" si="459"/>
        <v/>
      </c>
      <c r="DJ326" s="137" t="str">
        <f>IF(C326="","",'[1]رصد درجات'!BE326)</f>
        <v/>
      </c>
      <c r="DK326" s="137" t="str">
        <f>IF(C326="","",'[1]رصد درجات'!BQ326)</f>
        <v/>
      </c>
      <c r="DL326" s="137" t="str">
        <f t="shared" si="460"/>
        <v/>
      </c>
      <c r="DM326" s="137" t="str">
        <f t="shared" si="461"/>
        <v/>
      </c>
      <c r="DN326" s="137" t="str">
        <f t="shared" si="462"/>
        <v/>
      </c>
      <c r="DO326" s="138" t="str">
        <f t="shared" si="463"/>
        <v/>
      </c>
      <c r="DP326" s="143" t="str">
        <f t="shared" si="464"/>
        <v/>
      </c>
      <c r="DQ326" s="144" t="str">
        <f t="shared" si="465"/>
        <v/>
      </c>
      <c r="DR326" s="145">
        <f t="shared" si="466"/>
        <v>0</v>
      </c>
      <c r="DS326" s="146" t="str">
        <f t="shared" si="467"/>
        <v/>
      </c>
      <c r="DT326" s="147" t="str">
        <f t="shared" si="468"/>
        <v/>
      </c>
      <c r="DU326" s="147" t="str">
        <f t="shared" si="469"/>
        <v/>
      </c>
      <c r="DV326" s="147" t="str">
        <f t="shared" si="470"/>
        <v/>
      </c>
      <c r="DW326" s="147" t="str">
        <f t="shared" si="471"/>
        <v/>
      </c>
      <c r="DX326" s="147" t="str">
        <f t="shared" si="472"/>
        <v/>
      </c>
      <c r="DY326" s="147" t="str">
        <f t="shared" si="473"/>
        <v/>
      </c>
      <c r="DZ326" s="147" t="str">
        <f t="shared" si="474"/>
        <v/>
      </c>
      <c r="EA326" s="148"/>
      <c r="EB326" s="148"/>
      <c r="EC326" s="148"/>
      <c r="ED326" s="148"/>
      <c r="EE326" s="148"/>
      <c r="EF326" s="148"/>
      <c r="EG326" s="148"/>
      <c r="EH326" s="148"/>
      <c r="EI326" s="148"/>
      <c r="EJ326" s="148"/>
      <c r="EK326" s="149"/>
      <c r="EL326" s="150" t="str">
        <f t="shared" si="475"/>
        <v/>
      </c>
      <c r="EM326" s="145"/>
      <c r="EN326" s="145"/>
      <c r="EO326" s="151" t="str">
        <f>IF(C326="","",IF(EL326=TRUE,'[1]بيانات أساسية'!$Z$16,'[1]بيانات أساسية'!$Y$17))</f>
        <v/>
      </c>
      <c r="EP326" s="152" t="str">
        <f t="shared" si="426"/>
        <v/>
      </c>
      <c r="EQ326" s="153" t="str">
        <f t="shared" si="476"/>
        <v/>
      </c>
      <c r="ER326" s="153" t="str">
        <f t="shared" si="477"/>
        <v/>
      </c>
      <c r="ES326" s="159"/>
      <c r="GD326" s="157" t="str">
        <f t="shared" si="478"/>
        <v/>
      </c>
      <c r="GE326" s="157" t="str">
        <f t="shared" si="479"/>
        <v/>
      </c>
      <c r="GF326" s="157" t="str">
        <f t="shared" si="480"/>
        <v/>
      </c>
      <c r="GG326" s="157" t="str">
        <f t="shared" si="481"/>
        <v/>
      </c>
      <c r="GH326" s="157" t="str">
        <f t="shared" si="482"/>
        <v/>
      </c>
      <c r="GI326" s="157" t="str">
        <f t="shared" si="483"/>
        <v/>
      </c>
      <c r="GJ326" s="157" t="str">
        <f t="shared" si="484"/>
        <v/>
      </c>
      <c r="GK326" s="157" t="str">
        <f t="shared" si="485"/>
        <v/>
      </c>
      <c r="GL326" s="157" t="str">
        <f t="shared" si="486"/>
        <v/>
      </c>
      <c r="GM326" s="158" t="str">
        <f t="shared" si="487"/>
        <v/>
      </c>
      <c r="GN326" s="157" t="str">
        <f t="shared" si="488"/>
        <v/>
      </c>
      <c r="GO326" s="145" t="str">
        <f t="shared" si="489"/>
        <v/>
      </c>
    </row>
    <row r="327" spans="1:197" s="156" customFormat="1" ht="27" customHeight="1" thickBot="1">
      <c r="A327" s="132" t="str">
        <f>IF('[1]رصد درجات'!A327="","",'[1]رصد درجات'!A327)</f>
        <v/>
      </c>
      <c r="B327" s="132" t="str">
        <f>IF('[1]رصد درجات'!B327="","",'[1]رصد درجات'!B327)</f>
        <v/>
      </c>
      <c r="C327" s="132" t="str">
        <f>IF('[1]رصد درجات'!C327="","",'[1]رصد درجات'!C327)</f>
        <v/>
      </c>
      <c r="D327" s="133" t="str">
        <f>IF('[1]رصد درجات'!D327="","",'[1]رصد درجات'!D327)</f>
        <v/>
      </c>
      <c r="E327" s="132" t="str">
        <f>IF('[1]رصد درجات'!E327="","",'[1]رصد درجات'!E327)</f>
        <v/>
      </c>
      <c r="F327" s="132" t="str">
        <f>IF('[1]رصد درجات'!F327="","",'[1]رصد درجات'!F327)</f>
        <v/>
      </c>
      <c r="G327" s="132" t="str">
        <f>IF('[1]رصد درجات'!G327="","",'[1]رصد درجات'!G327)</f>
        <v/>
      </c>
      <c r="H327" s="132" t="str">
        <f>IF('[1]رصد درجات'!H327="","",'[1]رصد درجات'!H327)</f>
        <v/>
      </c>
      <c r="I327" s="132" t="str">
        <f>IF('[1]رصد درجات'!I327="","",'[1]رصد درجات'!I327)</f>
        <v/>
      </c>
      <c r="J327" s="132" t="str">
        <f>IF('[1]رصد درجات'!J327="","",'[1]رصد درجات'!J327)</f>
        <v/>
      </c>
      <c r="K327" s="132" t="str">
        <f>IF('[1]رصد درجات'!K327="","",'[1]رصد درجات'!K327)</f>
        <v/>
      </c>
      <c r="L327" s="132" t="str">
        <f>IF('[1]رصد درجات'!L327="","",'[1]رصد درجات'!L327)</f>
        <v/>
      </c>
      <c r="M327" s="134" t="str">
        <f>IF('[1]رصد درجات'!M327="","",'[1]رصد درجات'!M327)</f>
        <v/>
      </c>
      <c r="N327" s="134" t="str">
        <f>IF('[1]رصد درجات'!N327="","",'[1]رصد درجات'!N327)</f>
        <v/>
      </c>
      <c r="O327" s="132" t="str">
        <f>IF(C327="","",'[1]رصد درجات'!Y327)</f>
        <v/>
      </c>
      <c r="P327" s="132" t="str">
        <f>IF(C327="","",'[1]رصد درجات'!AL327)</f>
        <v/>
      </c>
      <c r="Q327" s="132" t="str">
        <f t="shared" si="427"/>
        <v/>
      </c>
      <c r="R327" s="135" t="str">
        <f t="shared" si="428"/>
        <v/>
      </c>
      <c r="S327" s="132" t="str">
        <f>IF(C327="","",'[1]رصد درجات'!AV327)</f>
        <v/>
      </c>
      <c r="T327" s="132" t="str">
        <f>IF(C327="","",'[1]رصد درجات'!BI327)</f>
        <v/>
      </c>
      <c r="U327" s="132" t="str">
        <f t="shared" si="429"/>
        <v/>
      </c>
      <c r="V327" s="132" t="str">
        <f t="shared" si="430"/>
        <v/>
      </c>
      <c r="W327" s="132" t="str">
        <f t="shared" si="431"/>
        <v/>
      </c>
      <c r="X327" s="136" t="str">
        <f t="shared" si="432"/>
        <v/>
      </c>
      <c r="Y327" s="137" t="str">
        <f>IF(C327="","",'[1]رصد درجات'!Z327)</f>
        <v/>
      </c>
      <c r="Z327" s="137" t="str">
        <f>IF(C327="","",'[1]رصد درجات'!AM327)</f>
        <v/>
      </c>
      <c r="AA327" s="137" t="str">
        <f t="shared" si="402"/>
        <v/>
      </c>
      <c r="AB327" s="137" t="str">
        <f t="shared" si="433"/>
        <v/>
      </c>
      <c r="AC327" s="137" t="str">
        <f>IF(C327="","",'[1]رصد درجات'!AV327)</f>
        <v/>
      </c>
      <c r="AD327" s="137" t="str">
        <f>IF(C327="","",'[1]رصد درجات'!BI327)</f>
        <v/>
      </c>
      <c r="AE327" s="137" t="str">
        <f t="shared" si="403"/>
        <v/>
      </c>
      <c r="AF327" s="137" t="str">
        <f t="shared" si="404"/>
        <v/>
      </c>
      <c r="AG327" s="137" t="str">
        <f t="shared" si="434"/>
        <v/>
      </c>
      <c r="AH327" s="138" t="str">
        <f t="shared" si="435"/>
        <v/>
      </c>
      <c r="AI327" s="137" t="str">
        <f>IF(C327="","",'[1]رصد درجات'!AA327)</f>
        <v/>
      </c>
      <c r="AJ327" s="137" t="str">
        <f>IF(C327="","",'[1]رصد درجات'!AN327)</f>
        <v/>
      </c>
      <c r="AK327" s="137" t="str">
        <f t="shared" si="405"/>
        <v/>
      </c>
      <c r="AL327" s="139" t="str">
        <f t="shared" si="436"/>
        <v/>
      </c>
      <c r="AM327" s="137" t="str">
        <f>IF(C327="","",'[1]رصد درجات'!AX327)</f>
        <v/>
      </c>
      <c r="AN327" s="137" t="str">
        <f>IF(C327="","",'[1]رصد درجات'!BK327)</f>
        <v/>
      </c>
      <c r="AO327" s="137" t="str">
        <f t="shared" si="406"/>
        <v/>
      </c>
      <c r="AP327" s="137" t="str">
        <f t="shared" si="407"/>
        <v/>
      </c>
      <c r="AQ327" s="137" t="str">
        <f t="shared" si="408"/>
        <v/>
      </c>
      <c r="AR327" s="138" t="str">
        <f t="shared" si="437"/>
        <v/>
      </c>
      <c r="AS327" s="137" t="str">
        <f>IF(C327="","",'[1]رصد درجات'!AB327)</f>
        <v/>
      </c>
      <c r="AT327" s="137" t="str">
        <f>IF(C327="","",'[1]رصد درجات'!AO327)</f>
        <v/>
      </c>
      <c r="AU327" s="137" t="str">
        <f>IF(C327="","",'[1]رصد درجات'!AP327)</f>
        <v/>
      </c>
      <c r="AV327" s="137" t="str">
        <f t="shared" si="409"/>
        <v/>
      </c>
      <c r="AW327" s="137" t="str">
        <f t="shared" si="438"/>
        <v/>
      </c>
      <c r="AX327" s="137" t="str">
        <f>IF(C327="","",'[1]رصد درجات'!AY327)</f>
        <v/>
      </c>
      <c r="AY327" s="137" t="str">
        <f>IF(C327="","",'[1]رصد درجات'!BL327)</f>
        <v/>
      </c>
      <c r="AZ327" s="137" t="str">
        <f>IF(C327="","",'[1]رصد درجات'!BM327)</f>
        <v/>
      </c>
      <c r="BA327" s="137" t="str">
        <f t="shared" si="410"/>
        <v/>
      </c>
      <c r="BB327" s="137" t="str">
        <f t="shared" si="411"/>
        <v/>
      </c>
      <c r="BC327" s="137" t="str">
        <f t="shared" si="412"/>
        <v/>
      </c>
      <c r="BD327" s="137" t="str">
        <f t="shared" si="413"/>
        <v/>
      </c>
      <c r="BE327" s="138" t="str">
        <f t="shared" si="439"/>
        <v/>
      </c>
      <c r="BF327" s="137" t="str">
        <f>IF(C327="","",'[1]رصد درجات'!AC327)</f>
        <v/>
      </c>
      <c r="BG327" s="137" t="str">
        <f>IF(C327="","",'[1]رصد درجات'!AI327)</f>
        <v/>
      </c>
      <c r="BH327" s="137" t="str">
        <f>IF(C327="","",'[1]رصد درجات'!AQ327)</f>
        <v/>
      </c>
      <c r="BI327" s="137" t="str">
        <f t="shared" si="414"/>
        <v/>
      </c>
      <c r="BJ327" s="137" t="str">
        <f t="shared" si="440"/>
        <v/>
      </c>
      <c r="BK327" s="137" t="str">
        <f>IF(C327="","",'[1]رصد درجات'!AZ327)</f>
        <v/>
      </c>
      <c r="BL327" s="137" t="str">
        <f>IF(C327="","",'[1]رصد درجات'!BF327)</f>
        <v/>
      </c>
      <c r="BM327" s="137" t="str">
        <f>IF(C327="","",'[1]رصد درجات'!BN327)</f>
        <v/>
      </c>
      <c r="BN327" s="137" t="str">
        <f t="shared" si="415"/>
        <v/>
      </c>
      <c r="BO327" s="137" t="str">
        <f t="shared" si="416"/>
        <v/>
      </c>
      <c r="BP327" s="137" t="str">
        <f t="shared" si="417"/>
        <v/>
      </c>
      <c r="BQ327" s="137" t="str">
        <f t="shared" si="418"/>
        <v/>
      </c>
      <c r="BR327" s="138" t="str">
        <f t="shared" si="441"/>
        <v/>
      </c>
      <c r="BS327" s="137" t="str">
        <f>IF(C327="","",'[1]رصد درجات'!AD327)</f>
        <v/>
      </c>
      <c r="BT327" s="137" t="str">
        <f>IF(C327="","",'[1]رصد درجات'!AR327)</f>
        <v/>
      </c>
      <c r="BU327" s="137" t="str">
        <f t="shared" si="419"/>
        <v/>
      </c>
      <c r="BV327" s="137" t="str">
        <f t="shared" si="442"/>
        <v/>
      </c>
      <c r="BW327" s="137" t="str">
        <f>IF(C327="","",'[1]رصد درجات'!BA327)</f>
        <v/>
      </c>
      <c r="BX327" s="137" t="str">
        <f>IF(C327="","",'[1]رصد درجات'!BO327)</f>
        <v/>
      </c>
      <c r="BY327" s="137" t="str">
        <f t="shared" si="420"/>
        <v/>
      </c>
      <c r="BZ327" s="137" t="str">
        <f t="shared" si="443"/>
        <v/>
      </c>
      <c r="CA327" s="137" t="str">
        <f t="shared" si="421"/>
        <v/>
      </c>
      <c r="CB327" s="138" t="str">
        <f t="shared" si="444"/>
        <v/>
      </c>
      <c r="CC327" s="137" t="str">
        <f>IF(C327="","",'[1]رصد درجات'!AE327)</f>
        <v/>
      </c>
      <c r="CD327" s="137" t="str">
        <f>IF(C327="","",'[1]رصد درجات'!AJ327)</f>
        <v/>
      </c>
      <c r="CE327" s="137" t="str">
        <f>IF(C327="","",'[1]رصد درجات'!AS327)</f>
        <v/>
      </c>
      <c r="CF327" s="137" t="str">
        <f t="shared" si="422"/>
        <v/>
      </c>
      <c r="CG327" s="137" t="str">
        <f t="shared" si="445"/>
        <v/>
      </c>
      <c r="CH327" s="137" t="str">
        <f>IF(C327="","",'[1]رصد درجات'!BB327)</f>
        <v/>
      </c>
      <c r="CI327" s="137" t="str">
        <f>IF(C327="","",'[1]رصد درجات'!BF327)</f>
        <v/>
      </c>
      <c r="CJ327" s="137" t="str">
        <f>IF(C327="","",'[1]رصد درجات'!BP327)</f>
        <v/>
      </c>
      <c r="CK327" s="137" t="str">
        <f t="shared" si="423"/>
        <v/>
      </c>
      <c r="CL327" s="137" t="str">
        <f t="shared" si="424"/>
        <v/>
      </c>
      <c r="CM327" s="137" t="str">
        <f t="shared" si="425"/>
        <v/>
      </c>
      <c r="CN327" s="137" t="str">
        <f t="shared" si="446"/>
        <v/>
      </c>
      <c r="CO327" s="138" t="str">
        <f t="shared" si="447"/>
        <v/>
      </c>
      <c r="CP327" s="140" t="str">
        <f>IF(C327="","",'[1]رصد درجات'!AF327)</f>
        <v/>
      </c>
      <c r="CQ327" s="135" t="str">
        <f t="shared" si="448"/>
        <v/>
      </c>
      <c r="CR327" s="140" t="str">
        <f>IF(C327="","",'[1]رصد درجات'!BC327)</f>
        <v/>
      </c>
      <c r="CS327" s="140" t="str">
        <f t="shared" si="449"/>
        <v/>
      </c>
      <c r="CT327" s="140" t="str">
        <f t="shared" si="490"/>
        <v/>
      </c>
      <c r="CU327" s="135" t="str">
        <f t="shared" si="491"/>
        <v/>
      </c>
      <c r="CV327" s="137" t="str">
        <f>IF(C327="","",'[1]رصد درجات'!AG327)</f>
        <v/>
      </c>
      <c r="CW327" s="137" t="str">
        <f t="shared" si="450"/>
        <v/>
      </c>
      <c r="CX327" s="137" t="str">
        <f>IF(C327="","",'[1]رصد درجات'!BD327)</f>
        <v/>
      </c>
      <c r="CY327" s="140" t="str">
        <f t="shared" si="451"/>
        <v/>
      </c>
      <c r="CZ327" s="140" t="str">
        <f t="shared" si="452"/>
        <v/>
      </c>
      <c r="DA327" s="135" t="str">
        <f t="shared" si="453"/>
        <v/>
      </c>
      <c r="DB327" s="141" t="str">
        <f t="shared" si="454"/>
        <v/>
      </c>
      <c r="DC327" s="142" t="str">
        <f t="shared" si="455"/>
        <v/>
      </c>
      <c r="DD327" s="141" t="str">
        <f t="shared" si="456"/>
        <v/>
      </c>
      <c r="DE327" s="142" t="str">
        <f t="shared" si="457"/>
        <v/>
      </c>
      <c r="DF327" s="137" t="str">
        <f>IF(C327="","",'[1]رصد درجات'!AH327)</f>
        <v/>
      </c>
      <c r="DG327" s="137" t="str">
        <f>IF(C327="","",'[1]رصد درجات'!AT327)</f>
        <v/>
      </c>
      <c r="DH327" s="137" t="str">
        <f t="shared" si="458"/>
        <v/>
      </c>
      <c r="DI327" s="137" t="str">
        <f t="shared" si="459"/>
        <v/>
      </c>
      <c r="DJ327" s="137" t="str">
        <f>IF(C327="","",'[1]رصد درجات'!BE327)</f>
        <v/>
      </c>
      <c r="DK327" s="137" t="str">
        <f>IF(C327="","",'[1]رصد درجات'!BQ327)</f>
        <v/>
      </c>
      <c r="DL327" s="137" t="str">
        <f t="shared" si="460"/>
        <v/>
      </c>
      <c r="DM327" s="137" t="str">
        <f t="shared" si="461"/>
        <v/>
      </c>
      <c r="DN327" s="137" t="str">
        <f t="shared" si="462"/>
        <v/>
      </c>
      <c r="DO327" s="138" t="str">
        <f t="shared" si="463"/>
        <v/>
      </c>
      <c r="DP327" s="143" t="str">
        <f t="shared" si="464"/>
        <v/>
      </c>
      <c r="DQ327" s="144" t="str">
        <f t="shared" si="465"/>
        <v/>
      </c>
      <c r="DR327" s="145">
        <f t="shared" si="466"/>
        <v>0</v>
      </c>
      <c r="DS327" s="146" t="str">
        <f t="shared" si="467"/>
        <v/>
      </c>
      <c r="DT327" s="147" t="str">
        <f t="shared" si="468"/>
        <v/>
      </c>
      <c r="DU327" s="147" t="str">
        <f t="shared" si="469"/>
        <v/>
      </c>
      <c r="DV327" s="147" t="str">
        <f t="shared" si="470"/>
        <v/>
      </c>
      <c r="DW327" s="147" t="str">
        <f t="shared" si="471"/>
        <v/>
      </c>
      <c r="DX327" s="147" t="str">
        <f t="shared" si="472"/>
        <v/>
      </c>
      <c r="DY327" s="147" t="str">
        <f t="shared" si="473"/>
        <v/>
      </c>
      <c r="DZ327" s="147" t="str">
        <f t="shared" si="474"/>
        <v/>
      </c>
      <c r="EA327" s="148"/>
      <c r="EB327" s="148"/>
      <c r="EC327" s="148"/>
      <c r="ED327" s="148"/>
      <c r="EE327" s="148"/>
      <c r="EF327" s="148"/>
      <c r="EG327" s="148"/>
      <c r="EH327" s="148"/>
      <c r="EI327" s="148"/>
      <c r="EJ327" s="148"/>
      <c r="EK327" s="149"/>
      <c r="EL327" s="150" t="str">
        <f t="shared" si="475"/>
        <v/>
      </c>
      <c r="EM327" s="145"/>
      <c r="EN327" s="145"/>
      <c r="EO327" s="151" t="str">
        <f>IF(C327="","",IF(EL327=TRUE,'[1]بيانات أساسية'!$Z$16,'[1]بيانات أساسية'!$Y$17))</f>
        <v/>
      </c>
      <c r="EP327" s="152" t="str">
        <f t="shared" si="426"/>
        <v/>
      </c>
      <c r="EQ327" s="153" t="str">
        <f t="shared" si="476"/>
        <v/>
      </c>
      <c r="ER327" s="153" t="str">
        <f t="shared" si="477"/>
        <v/>
      </c>
      <c r="ES327" s="159"/>
      <c r="GD327" s="157" t="str">
        <f t="shared" si="478"/>
        <v/>
      </c>
      <c r="GE327" s="157" t="str">
        <f t="shared" si="479"/>
        <v/>
      </c>
      <c r="GF327" s="157" t="str">
        <f t="shared" si="480"/>
        <v/>
      </c>
      <c r="GG327" s="157" t="str">
        <f t="shared" si="481"/>
        <v/>
      </c>
      <c r="GH327" s="157" t="str">
        <f t="shared" si="482"/>
        <v/>
      </c>
      <c r="GI327" s="157" t="str">
        <f t="shared" si="483"/>
        <v/>
      </c>
      <c r="GJ327" s="157" t="str">
        <f t="shared" si="484"/>
        <v/>
      </c>
      <c r="GK327" s="157" t="str">
        <f t="shared" si="485"/>
        <v/>
      </c>
      <c r="GL327" s="157" t="str">
        <f t="shared" si="486"/>
        <v/>
      </c>
      <c r="GM327" s="158" t="str">
        <f t="shared" si="487"/>
        <v/>
      </c>
      <c r="GN327" s="157" t="str">
        <f t="shared" si="488"/>
        <v/>
      </c>
      <c r="GO327" s="145" t="str">
        <f t="shared" si="489"/>
        <v/>
      </c>
    </row>
    <row r="328" spans="1:197" s="156" customFormat="1" ht="27" customHeight="1" thickBot="1">
      <c r="A328" s="132" t="str">
        <f>IF('[1]رصد درجات'!A328="","",'[1]رصد درجات'!A328)</f>
        <v/>
      </c>
      <c r="B328" s="132" t="str">
        <f>IF('[1]رصد درجات'!B328="","",'[1]رصد درجات'!B328)</f>
        <v/>
      </c>
      <c r="C328" s="132" t="str">
        <f>IF('[1]رصد درجات'!C328="","",'[1]رصد درجات'!C328)</f>
        <v/>
      </c>
      <c r="D328" s="133" t="str">
        <f>IF('[1]رصد درجات'!D328="","",'[1]رصد درجات'!D328)</f>
        <v/>
      </c>
      <c r="E328" s="132" t="str">
        <f>IF('[1]رصد درجات'!E328="","",'[1]رصد درجات'!E328)</f>
        <v/>
      </c>
      <c r="F328" s="132" t="str">
        <f>IF('[1]رصد درجات'!F328="","",'[1]رصد درجات'!F328)</f>
        <v/>
      </c>
      <c r="G328" s="132" t="str">
        <f>IF('[1]رصد درجات'!G328="","",'[1]رصد درجات'!G328)</f>
        <v/>
      </c>
      <c r="H328" s="132" t="str">
        <f>IF('[1]رصد درجات'!H328="","",'[1]رصد درجات'!H328)</f>
        <v/>
      </c>
      <c r="I328" s="132" t="str">
        <f>IF('[1]رصد درجات'!I328="","",'[1]رصد درجات'!I328)</f>
        <v/>
      </c>
      <c r="J328" s="132" t="str">
        <f>IF('[1]رصد درجات'!J328="","",'[1]رصد درجات'!J328)</f>
        <v/>
      </c>
      <c r="K328" s="132" t="str">
        <f>IF('[1]رصد درجات'!K328="","",'[1]رصد درجات'!K328)</f>
        <v/>
      </c>
      <c r="L328" s="132" t="str">
        <f>IF('[1]رصد درجات'!L328="","",'[1]رصد درجات'!L328)</f>
        <v/>
      </c>
      <c r="M328" s="134" t="str">
        <f>IF('[1]رصد درجات'!M328="","",'[1]رصد درجات'!M328)</f>
        <v/>
      </c>
      <c r="N328" s="134" t="str">
        <f>IF('[1]رصد درجات'!N328="","",'[1]رصد درجات'!N328)</f>
        <v/>
      </c>
      <c r="O328" s="132" t="str">
        <f>IF(C328="","",'[1]رصد درجات'!Y328)</f>
        <v/>
      </c>
      <c r="P328" s="132" t="str">
        <f>IF(C328="","",'[1]رصد درجات'!AL328)</f>
        <v/>
      </c>
      <c r="Q328" s="132" t="str">
        <f t="shared" si="427"/>
        <v/>
      </c>
      <c r="R328" s="135" t="str">
        <f t="shared" si="428"/>
        <v/>
      </c>
      <c r="S328" s="132" t="str">
        <f>IF(C328="","",'[1]رصد درجات'!AV328)</f>
        <v/>
      </c>
      <c r="T328" s="132" t="str">
        <f>IF(C328="","",'[1]رصد درجات'!BI328)</f>
        <v/>
      </c>
      <c r="U328" s="132" t="str">
        <f t="shared" si="429"/>
        <v/>
      </c>
      <c r="V328" s="132" t="str">
        <f t="shared" si="430"/>
        <v/>
      </c>
      <c r="W328" s="132" t="str">
        <f t="shared" si="431"/>
        <v/>
      </c>
      <c r="X328" s="136" t="str">
        <f t="shared" si="432"/>
        <v/>
      </c>
      <c r="Y328" s="137" t="str">
        <f>IF(C328="","",'[1]رصد درجات'!Z328)</f>
        <v/>
      </c>
      <c r="Z328" s="137" t="str">
        <f>IF(C328="","",'[1]رصد درجات'!AM328)</f>
        <v/>
      </c>
      <c r="AA328" s="137" t="str">
        <f t="shared" si="402"/>
        <v/>
      </c>
      <c r="AB328" s="137" t="str">
        <f t="shared" si="433"/>
        <v/>
      </c>
      <c r="AC328" s="137" t="str">
        <f>IF(C328="","",'[1]رصد درجات'!AV328)</f>
        <v/>
      </c>
      <c r="AD328" s="137" t="str">
        <f>IF(C328="","",'[1]رصد درجات'!BI328)</f>
        <v/>
      </c>
      <c r="AE328" s="137" t="str">
        <f t="shared" si="403"/>
        <v/>
      </c>
      <c r="AF328" s="137" t="str">
        <f t="shared" si="404"/>
        <v/>
      </c>
      <c r="AG328" s="137" t="str">
        <f t="shared" si="434"/>
        <v/>
      </c>
      <c r="AH328" s="138" t="str">
        <f t="shared" si="435"/>
        <v/>
      </c>
      <c r="AI328" s="137" t="str">
        <f>IF(C328="","",'[1]رصد درجات'!AA328)</f>
        <v/>
      </c>
      <c r="AJ328" s="137" t="str">
        <f>IF(C328="","",'[1]رصد درجات'!AN328)</f>
        <v/>
      </c>
      <c r="AK328" s="137" t="str">
        <f t="shared" si="405"/>
        <v/>
      </c>
      <c r="AL328" s="139" t="str">
        <f t="shared" si="436"/>
        <v/>
      </c>
      <c r="AM328" s="137" t="str">
        <f>IF(C328="","",'[1]رصد درجات'!AX328)</f>
        <v/>
      </c>
      <c r="AN328" s="137" t="str">
        <f>IF(C328="","",'[1]رصد درجات'!BK328)</f>
        <v/>
      </c>
      <c r="AO328" s="137" t="str">
        <f t="shared" si="406"/>
        <v/>
      </c>
      <c r="AP328" s="137" t="str">
        <f t="shared" si="407"/>
        <v/>
      </c>
      <c r="AQ328" s="137" t="str">
        <f t="shared" si="408"/>
        <v/>
      </c>
      <c r="AR328" s="138" t="str">
        <f t="shared" si="437"/>
        <v/>
      </c>
      <c r="AS328" s="137" t="str">
        <f>IF(C328="","",'[1]رصد درجات'!AB328)</f>
        <v/>
      </c>
      <c r="AT328" s="137" t="str">
        <f>IF(C328="","",'[1]رصد درجات'!AO328)</f>
        <v/>
      </c>
      <c r="AU328" s="137" t="str">
        <f>IF(C328="","",'[1]رصد درجات'!AP328)</f>
        <v/>
      </c>
      <c r="AV328" s="137" t="str">
        <f t="shared" si="409"/>
        <v/>
      </c>
      <c r="AW328" s="137" t="str">
        <f t="shared" si="438"/>
        <v/>
      </c>
      <c r="AX328" s="137" t="str">
        <f>IF(C328="","",'[1]رصد درجات'!AY328)</f>
        <v/>
      </c>
      <c r="AY328" s="137" t="str">
        <f>IF(C328="","",'[1]رصد درجات'!BL328)</f>
        <v/>
      </c>
      <c r="AZ328" s="137" t="str">
        <f>IF(C328="","",'[1]رصد درجات'!BM328)</f>
        <v/>
      </c>
      <c r="BA328" s="137" t="str">
        <f t="shared" si="410"/>
        <v/>
      </c>
      <c r="BB328" s="137" t="str">
        <f t="shared" si="411"/>
        <v/>
      </c>
      <c r="BC328" s="137" t="str">
        <f t="shared" si="412"/>
        <v/>
      </c>
      <c r="BD328" s="137" t="str">
        <f t="shared" si="413"/>
        <v/>
      </c>
      <c r="BE328" s="138" t="str">
        <f t="shared" si="439"/>
        <v/>
      </c>
      <c r="BF328" s="137" t="str">
        <f>IF(C328="","",'[1]رصد درجات'!AC328)</f>
        <v/>
      </c>
      <c r="BG328" s="137" t="str">
        <f>IF(C328="","",'[1]رصد درجات'!AI328)</f>
        <v/>
      </c>
      <c r="BH328" s="137" t="str">
        <f>IF(C328="","",'[1]رصد درجات'!AQ328)</f>
        <v/>
      </c>
      <c r="BI328" s="137" t="str">
        <f t="shared" si="414"/>
        <v/>
      </c>
      <c r="BJ328" s="137" t="str">
        <f t="shared" si="440"/>
        <v/>
      </c>
      <c r="BK328" s="137" t="str">
        <f>IF(C328="","",'[1]رصد درجات'!AZ328)</f>
        <v/>
      </c>
      <c r="BL328" s="137" t="str">
        <f>IF(C328="","",'[1]رصد درجات'!BF328)</f>
        <v/>
      </c>
      <c r="BM328" s="137" t="str">
        <f>IF(C328="","",'[1]رصد درجات'!BN328)</f>
        <v/>
      </c>
      <c r="BN328" s="137" t="str">
        <f t="shared" si="415"/>
        <v/>
      </c>
      <c r="BO328" s="137" t="str">
        <f t="shared" si="416"/>
        <v/>
      </c>
      <c r="BP328" s="137" t="str">
        <f t="shared" si="417"/>
        <v/>
      </c>
      <c r="BQ328" s="137" t="str">
        <f t="shared" si="418"/>
        <v/>
      </c>
      <c r="BR328" s="138" t="str">
        <f t="shared" si="441"/>
        <v/>
      </c>
      <c r="BS328" s="137" t="str">
        <f>IF(C328="","",'[1]رصد درجات'!AD328)</f>
        <v/>
      </c>
      <c r="BT328" s="137" t="str">
        <f>IF(C328="","",'[1]رصد درجات'!AR328)</f>
        <v/>
      </c>
      <c r="BU328" s="137" t="str">
        <f t="shared" si="419"/>
        <v/>
      </c>
      <c r="BV328" s="137" t="str">
        <f t="shared" si="442"/>
        <v/>
      </c>
      <c r="BW328" s="137" t="str">
        <f>IF(C328="","",'[1]رصد درجات'!BA328)</f>
        <v/>
      </c>
      <c r="BX328" s="137" t="str">
        <f>IF(C328="","",'[1]رصد درجات'!BO328)</f>
        <v/>
      </c>
      <c r="BY328" s="137" t="str">
        <f t="shared" si="420"/>
        <v/>
      </c>
      <c r="BZ328" s="137" t="str">
        <f t="shared" si="443"/>
        <v/>
      </c>
      <c r="CA328" s="137" t="str">
        <f t="shared" si="421"/>
        <v/>
      </c>
      <c r="CB328" s="138" t="str">
        <f t="shared" si="444"/>
        <v/>
      </c>
      <c r="CC328" s="137" t="str">
        <f>IF(C328="","",'[1]رصد درجات'!AE328)</f>
        <v/>
      </c>
      <c r="CD328" s="137" t="str">
        <f>IF(C328="","",'[1]رصد درجات'!AJ328)</f>
        <v/>
      </c>
      <c r="CE328" s="137" t="str">
        <f>IF(C328="","",'[1]رصد درجات'!AS328)</f>
        <v/>
      </c>
      <c r="CF328" s="137" t="str">
        <f t="shared" si="422"/>
        <v/>
      </c>
      <c r="CG328" s="137" t="str">
        <f t="shared" si="445"/>
        <v/>
      </c>
      <c r="CH328" s="137" t="str">
        <f>IF(C328="","",'[1]رصد درجات'!BB328)</f>
        <v/>
      </c>
      <c r="CI328" s="137" t="str">
        <f>IF(C328="","",'[1]رصد درجات'!BF328)</f>
        <v/>
      </c>
      <c r="CJ328" s="137" t="str">
        <f>IF(C328="","",'[1]رصد درجات'!BP328)</f>
        <v/>
      </c>
      <c r="CK328" s="137" t="str">
        <f t="shared" si="423"/>
        <v/>
      </c>
      <c r="CL328" s="137" t="str">
        <f t="shared" si="424"/>
        <v/>
      </c>
      <c r="CM328" s="137" t="str">
        <f t="shared" si="425"/>
        <v/>
      </c>
      <c r="CN328" s="137" t="str">
        <f t="shared" si="446"/>
        <v/>
      </c>
      <c r="CO328" s="138" t="str">
        <f t="shared" si="447"/>
        <v/>
      </c>
      <c r="CP328" s="140" t="str">
        <f>IF(C328="","",'[1]رصد درجات'!AF328)</f>
        <v/>
      </c>
      <c r="CQ328" s="135" t="str">
        <f t="shared" si="448"/>
        <v/>
      </c>
      <c r="CR328" s="140" t="str">
        <f>IF(C328="","",'[1]رصد درجات'!BC328)</f>
        <v/>
      </c>
      <c r="CS328" s="140" t="str">
        <f t="shared" si="449"/>
        <v/>
      </c>
      <c r="CT328" s="140" t="str">
        <f t="shared" si="490"/>
        <v/>
      </c>
      <c r="CU328" s="135" t="str">
        <f t="shared" si="491"/>
        <v/>
      </c>
      <c r="CV328" s="137" t="str">
        <f>IF(C328="","",'[1]رصد درجات'!AG328)</f>
        <v/>
      </c>
      <c r="CW328" s="137" t="str">
        <f t="shared" si="450"/>
        <v/>
      </c>
      <c r="CX328" s="137" t="str">
        <f>IF(C328="","",'[1]رصد درجات'!BD328)</f>
        <v/>
      </c>
      <c r="CY328" s="140" t="str">
        <f t="shared" si="451"/>
        <v/>
      </c>
      <c r="CZ328" s="140" t="str">
        <f t="shared" si="452"/>
        <v/>
      </c>
      <c r="DA328" s="135" t="str">
        <f t="shared" si="453"/>
        <v/>
      </c>
      <c r="DB328" s="141" t="str">
        <f t="shared" si="454"/>
        <v/>
      </c>
      <c r="DC328" s="142" t="str">
        <f t="shared" si="455"/>
        <v/>
      </c>
      <c r="DD328" s="141" t="str">
        <f t="shared" si="456"/>
        <v/>
      </c>
      <c r="DE328" s="142" t="str">
        <f t="shared" si="457"/>
        <v/>
      </c>
      <c r="DF328" s="137" t="str">
        <f>IF(C328="","",'[1]رصد درجات'!AH328)</f>
        <v/>
      </c>
      <c r="DG328" s="137" t="str">
        <f>IF(C328="","",'[1]رصد درجات'!AT328)</f>
        <v/>
      </c>
      <c r="DH328" s="137" t="str">
        <f t="shared" si="458"/>
        <v/>
      </c>
      <c r="DI328" s="137" t="str">
        <f t="shared" si="459"/>
        <v/>
      </c>
      <c r="DJ328" s="137" t="str">
        <f>IF(C328="","",'[1]رصد درجات'!BE328)</f>
        <v/>
      </c>
      <c r="DK328" s="137" t="str">
        <f>IF(C328="","",'[1]رصد درجات'!BQ328)</f>
        <v/>
      </c>
      <c r="DL328" s="137" t="str">
        <f t="shared" si="460"/>
        <v/>
      </c>
      <c r="DM328" s="137" t="str">
        <f t="shared" si="461"/>
        <v/>
      </c>
      <c r="DN328" s="137" t="str">
        <f t="shared" si="462"/>
        <v/>
      </c>
      <c r="DO328" s="138" t="str">
        <f t="shared" si="463"/>
        <v/>
      </c>
      <c r="DP328" s="143" t="str">
        <f t="shared" si="464"/>
        <v/>
      </c>
      <c r="DQ328" s="144" t="str">
        <f t="shared" si="465"/>
        <v/>
      </c>
      <c r="DR328" s="145">
        <f t="shared" si="466"/>
        <v>0</v>
      </c>
      <c r="DS328" s="146" t="str">
        <f t="shared" si="467"/>
        <v/>
      </c>
      <c r="DT328" s="147" t="str">
        <f t="shared" si="468"/>
        <v/>
      </c>
      <c r="DU328" s="147" t="str">
        <f t="shared" si="469"/>
        <v/>
      </c>
      <c r="DV328" s="147" t="str">
        <f t="shared" si="470"/>
        <v/>
      </c>
      <c r="DW328" s="147" t="str">
        <f t="shared" si="471"/>
        <v/>
      </c>
      <c r="DX328" s="147" t="str">
        <f t="shared" si="472"/>
        <v/>
      </c>
      <c r="DY328" s="147" t="str">
        <f t="shared" si="473"/>
        <v/>
      </c>
      <c r="DZ328" s="147" t="str">
        <f t="shared" si="474"/>
        <v/>
      </c>
      <c r="EA328" s="148"/>
      <c r="EB328" s="148"/>
      <c r="EC328" s="148"/>
      <c r="ED328" s="148"/>
      <c r="EE328" s="148"/>
      <c r="EF328" s="148"/>
      <c r="EG328" s="148"/>
      <c r="EH328" s="148"/>
      <c r="EI328" s="148"/>
      <c r="EJ328" s="148"/>
      <c r="EK328" s="149"/>
      <c r="EL328" s="150" t="str">
        <f t="shared" si="475"/>
        <v/>
      </c>
      <c r="EM328" s="145"/>
      <c r="EN328" s="145"/>
      <c r="EO328" s="151" t="str">
        <f>IF(C328="","",IF(EL328=TRUE,'[1]بيانات أساسية'!$Z$16,'[1]بيانات أساسية'!$Y$17))</f>
        <v/>
      </c>
      <c r="EP328" s="152" t="str">
        <f t="shared" si="426"/>
        <v/>
      </c>
      <c r="EQ328" s="153" t="str">
        <f t="shared" si="476"/>
        <v/>
      </c>
      <c r="ER328" s="153" t="str">
        <f t="shared" si="477"/>
        <v/>
      </c>
      <c r="ES328" s="159"/>
      <c r="GD328" s="157" t="str">
        <f t="shared" si="478"/>
        <v/>
      </c>
      <c r="GE328" s="157" t="str">
        <f t="shared" si="479"/>
        <v/>
      </c>
      <c r="GF328" s="157" t="str">
        <f t="shared" si="480"/>
        <v/>
      </c>
      <c r="GG328" s="157" t="str">
        <f t="shared" si="481"/>
        <v/>
      </c>
      <c r="GH328" s="157" t="str">
        <f t="shared" si="482"/>
        <v/>
      </c>
      <c r="GI328" s="157" t="str">
        <f t="shared" si="483"/>
        <v/>
      </c>
      <c r="GJ328" s="157" t="str">
        <f t="shared" si="484"/>
        <v/>
      </c>
      <c r="GK328" s="157" t="str">
        <f t="shared" si="485"/>
        <v/>
      </c>
      <c r="GL328" s="157" t="str">
        <f t="shared" si="486"/>
        <v/>
      </c>
      <c r="GM328" s="158" t="str">
        <f t="shared" si="487"/>
        <v/>
      </c>
      <c r="GN328" s="157" t="str">
        <f t="shared" si="488"/>
        <v/>
      </c>
      <c r="GO328" s="145" t="str">
        <f t="shared" si="489"/>
        <v/>
      </c>
    </row>
    <row r="329" spans="1:197" s="156" customFormat="1" ht="27" customHeight="1" thickBot="1">
      <c r="A329" s="132" t="str">
        <f>IF('[1]رصد درجات'!A329="","",'[1]رصد درجات'!A329)</f>
        <v/>
      </c>
      <c r="B329" s="132" t="str">
        <f>IF('[1]رصد درجات'!B329="","",'[1]رصد درجات'!B329)</f>
        <v/>
      </c>
      <c r="C329" s="132" t="str">
        <f>IF('[1]رصد درجات'!C329="","",'[1]رصد درجات'!C329)</f>
        <v/>
      </c>
      <c r="D329" s="133" t="str">
        <f>IF('[1]رصد درجات'!D329="","",'[1]رصد درجات'!D329)</f>
        <v/>
      </c>
      <c r="E329" s="132" t="str">
        <f>IF('[1]رصد درجات'!E329="","",'[1]رصد درجات'!E329)</f>
        <v/>
      </c>
      <c r="F329" s="132" t="str">
        <f>IF('[1]رصد درجات'!F329="","",'[1]رصد درجات'!F329)</f>
        <v/>
      </c>
      <c r="G329" s="132" t="str">
        <f>IF('[1]رصد درجات'!G329="","",'[1]رصد درجات'!G329)</f>
        <v/>
      </c>
      <c r="H329" s="132" t="str">
        <f>IF('[1]رصد درجات'!H329="","",'[1]رصد درجات'!H329)</f>
        <v/>
      </c>
      <c r="I329" s="132" t="str">
        <f>IF('[1]رصد درجات'!I329="","",'[1]رصد درجات'!I329)</f>
        <v/>
      </c>
      <c r="J329" s="132" t="str">
        <f>IF('[1]رصد درجات'!J329="","",'[1]رصد درجات'!J329)</f>
        <v/>
      </c>
      <c r="K329" s="132" t="str">
        <f>IF('[1]رصد درجات'!K329="","",'[1]رصد درجات'!K329)</f>
        <v/>
      </c>
      <c r="L329" s="132" t="str">
        <f>IF('[1]رصد درجات'!L329="","",'[1]رصد درجات'!L329)</f>
        <v/>
      </c>
      <c r="M329" s="134" t="str">
        <f>IF('[1]رصد درجات'!M329="","",'[1]رصد درجات'!M329)</f>
        <v/>
      </c>
      <c r="N329" s="134" t="str">
        <f>IF('[1]رصد درجات'!N329="","",'[1]رصد درجات'!N329)</f>
        <v/>
      </c>
      <c r="O329" s="132" t="str">
        <f>IF(C329="","",'[1]رصد درجات'!Y329)</f>
        <v/>
      </c>
      <c r="P329" s="132" t="str">
        <f>IF(C329="","",'[1]رصد درجات'!AL329)</f>
        <v/>
      </c>
      <c r="Q329" s="132" t="str">
        <f t="shared" si="427"/>
        <v/>
      </c>
      <c r="R329" s="135" t="str">
        <f t="shared" si="428"/>
        <v/>
      </c>
      <c r="S329" s="132" t="str">
        <f>IF(C329="","",'[1]رصد درجات'!AV329)</f>
        <v/>
      </c>
      <c r="T329" s="132" t="str">
        <f>IF(C329="","",'[1]رصد درجات'!BI329)</f>
        <v/>
      </c>
      <c r="U329" s="132" t="str">
        <f t="shared" si="429"/>
        <v/>
      </c>
      <c r="V329" s="132" t="str">
        <f t="shared" si="430"/>
        <v/>
      </c>
      <c r="W329" s="132" t="str">
        <f t="shared" si="431"/>
        <v/>
      </c>
      <c r="X329" s="136" t="str">
        <f t="shared" si="432"/>
        <v/>
      </c>
      <c r="Y329" s="137" t="str">
        <f>IF(C329="","",'[1]رصد درجات'!Z329)</f>
        <v/>
      </c>
      <c r="Z329" s="137" t="str">
        <f>IF(C329="","",'[1]رصد درجات'!AM329)</f>
        <v/>
      </c>
      <c r="AA329" s="137" t="str">
        <f t="shared" si="402"/>
        <v/>
      </c>
      <c r="AB329" s="137" t="str">
        <f t="shared" si="433"/>
        <v/>
      </c>
      <c r="AC329" s="137" t="str">
        <f>IF(C329="","",'[1]رصد درجات'!AV329)</f>
        <v/>
      </c>
      <c r="AD329" s="137" t="str">
        <f>IF(C329="","",'[1]رصد درجات'!BI329)</f>
        <v/>
      </c>
      <c r="AE329" s="137" t="str">
        <f t="shared" si="403"/>
        <v/>
      </c>
      <c r="AF329" s="137" t="str">
        <f t="shared" si="404"/>
        <v/>
      </c>
      <c r="AG329" s="137" t="str">
        <f t="shared" si="434"/>
        <v/>
      </c>
      <c r="AH329" s="138" t="str">
        <f t="shared" si="435"/>
        <v/>
      </c>
      <c r="AI329" s="137" t="str">
        <f>IF(C329="","",'[1]رصد درجات'!AA329)</f>
        <v/>
      </c>
      <c r="AJ329" s="137" t="str">
        <f>IF(C329="","",'[1]رصد درجات'!AN329)</f>
        <v/>
      </c>
      <c r="AK329" s="137" t="str">
        <f t="shared" si="405"/>
        <v/>
      </c>
      <c r="AL329" s="139" t="str">
        <f t="shared" si="436"/>
        <v/>
      </c>
      <c r="AM329" s="137" t="str">
        <f>IF(C329="","",'[1]رصد درجات'!AX329)</f>
        <v/>
      </c>
      <c r="AN329" s="137" t="str">
        <f>IF(C329="","",'[1]رصد درجات'!BK329)</f>
        <v/>
      </c>
      <c r="AO329" s="137" t="str">
        <f t="shared" si="406"/>
        <v/>
      </c>
      <c r="AP329" s="137" t="str">
        <f t="shared" si="407"/>
        <v/>
      </c>
      <c r="AQ329" s="137" t="str">
        <f t="shared" si="408"/>
        <v/>
      </c>
      <c r="AR329" s="138" t="str">
        <f t="shared" si="437"/>
        <v/>
      </c>
      <c r="AS329" s="137" t="str">
        <f>IF(C329="","",'[1]رصد درجات'!AB329)</f>
        <v/>
      </c>
      <c r="AT329" s="137" t="str">
        <f>IF(C329="","",'[1]رصد درجات'!AO329)</f>
        <v/>
      </c>
      <c r="AU329" s="137" t="str">
        <f>IF(C329="","",'[1]رصد درجات'!AP329)</f>
        <v/>
      </c>
      <c r="AV329" s="137" t="str">
        <f t="shared" si="409"/>
        <v/>
      </c>
      <c r="AW329" s="137" t="str">
        <f t="shared" si="438"/>
        <v/>
      </c>
      <c r="AX329" s="137" t="str">
        <f>IF(C329="","",'[1]رصد درجات'!AY329)</f>
        <v/>
      </c>
      <c r="AY329" s="137" t="str">
        <f>IF(C329="","",'[1]رصد درجات'!BL329)</f>
        <v/>
      </c>
      <c r="AZ329" s="137" t="str">
        <f>IF(C329="","",'[1]رصد درجات'!BM329)</f>
        <v/>
      </c>
      <c r="BA329" s="137" t="str">
        <f t="shared" si="410"/>
        <v/>
      </c>
      <c r="BB329" s="137" t="str">
        <f t="shared" si="411"/>
        <v/>
      </c>
      <c r="BC329" s="137" t="str">
        <f t="shared" si="412"/>
        <v/>
      </c>
      <c r="BD329" s="137" t="str">
        <f t="shared" si="413"/>
        <v/>
      </c>
      <c r="BE329" s="138" t="str">
        <f t="shared" si="439"/>
        <v/>
      </c>
      <c r="BF329" s="137" t="str">
        <f>IF(C329="","",'[1]رصد درجات'!AC329)</f>
        <v/>
      </c>
      <c r="BG329" s="137" t="str">
        <f>IF(C329="","",'[1]رصد درجات'!AI329)</f>
        <v/>
      </c>
      <c r="BH329" s="137" t="str">
        <f>IF(C329="","",'[1]رصد درجات'!AQ329)</f>
        <v/>
      </c>
      <c r="BI329" s="137" t="str">
        <f t="shared" si="414"/>
        <v/>
      </c>
      <c r="BJ329" s="137" t="str">
        <f t="shared" si="440"/>
        <v/>
      </c>
      <c r="BK329" s="137" t="str">
        <f>IF(C329="","",'[1]رصد درجات'!AZ329)</f>
        <v/>
      </c>
      <c r="BL329" s="137" t="str">
        <f>IF(C329="","",'[1]رصد درجات'!BF329)</f>
        <v/>
      </c>
      <c r="BM329" s="137" t="str">
        <f>IF(C329="","",'[1]رصد درجات'!BN329)</f>
        <v/>
      </c>
      <c r="BN329" s="137" t="str">
        <f t="shared" si="415"/>
        <v/>
      </c>
      <c r="BO329" s="137" t="str">
        <f t="shared" si="416"/>
        <v/>
      </c>
      <c r="BP329" s="137" t="str">
        <f t="shared" si="417"/>
        <v/>
      </c>
      <c r="BQ329" s="137" t="str">
        <f t="shared" si="418"/>
        <v/>
      </c>
      <c r="BR329" s="138" t="str">
        <f t="shared" si="441"/>
        <v/>
      </c>
      <c r="BS329" s="137" t="str">
        <f>IF(C329="","",'[1]رصد درجات'!AD329)</f>
        <v/>
      </c>
      <c r="BT329" s="137" t="str">
        <f>IF(C329="","",'[1]رصد درجات'!AR329)</f>
        <v/>
      </c>
      <c r="BU329" s="137" t="str">
        <f t="shared" si="419"/>
        <v/>
      </c>
      <c r="BV329" s="137" t="str">
        <f t="shared" si="442"/>
        <v/>
      </c>
      <c r="BW329" s="137" t="str">
        <f>IF(C329="","",'[1]رصد درجات'!BA329)</f>
        <v/>
      </c>
      <c r="BX329" s="137" t="str">
        <f>IF(C329="","",'[1]رصد درجات'!BO329)</f>
        <v/>
      </c>
      <c r="BY329" s="137" t="str">
        <f t="shared" si="420"/>
        <v/>
      </c>
      <c r="BZ329" s="137" t="str">
        <f t="shared" si="443"/>
        <v/>
      </c>
      <c r="CA329" s="137" t="str">
        <f t="shared" si="421"/>
        <v/>
      </c>
      <c r="CB329" s="138" t="str">
        <f t="shared" si="444"/>
        <v/>
      </c>
      <c r="CC329" s="137" t="str">
        <f>IF(C329="","",'[1]رصد درجات'!AE329)</f>
        <v/>
      </c>
      <c r="CD329" s="137" t="str">
        <f>IF(C329="","",'[1]رصد درجات'!AJ329)</f>
        <v/>
      </c>
      <c r="CE329" s="137" t="str">
        <f>IF(C329="","",'[1]رصد درجات'!AS329)</f>
        <v/>
      </c>
      <c r="CF329" s="137" t="str">
        <f t="shared" si="422"/>
        <v/>
      </c>
      <c r="CG329" s="137" t="str">
        <f t="shared" si="445"/>
        <v/>
      </c>
      <c r="CH329" s="137" t="str">
        <f>IF(C329="","",'[1]رصد درجات'!BB329)</f>
        <v/>
      </c>
      <c r="CI329" s="137" t="str">
        <f>IF(C329="","",'[1]رصد درجات'!BF329)</f>
        <v/>
      </c>
      <c r="CJ329" s="137" t="str">
        <f>IF(C329="","",'[1]رصد درجات'!BP329)</f>
        <v/>
      </c>
      <c r="CK329" s="137" t="str">
        <f t="shared" si="423"/>
        <v/>
      </c>
      <c r="CL329" s="137" t="str">
        <f t="shared" si="424"/>
        <v/>
      </c>
      <c r="CM329" s="137" t="str">
        <f t="shared" si="425"/>
        <v/>
      </c>
      <c r="CN329" s="137" t="str">
        <f t="shared" si="446"/>
        <v/>
      </c>
      <c r="CO329" s="138" t="str">
        <f t="shared" si="447"/>
        <v/>
      </c>
      <c r="CP329" s="140" t="str">
        <f>IF(C329="","",'[1]رصد درجات'!AF329)</f>
        <v/>
      </c>
      <c r="CQ329" s="135" t="str">
        <f t="shared" si="448"/>
        <v/>
      </c>
      <c r="CR329" s="140" t="str">
        <f>IF(C329="","",'[1]رصد درجات'!BC329)</f>
        <v/>
      </c>
      <c r="CS329" s="140" t="str">
        <f t="shared" si="449"/>
        <v/>
      </c>
      <c r="CT329" s="140" t="str">
        <f t="shared" si="490"/>
        <v/>
      </c>
      <c r="CU329" s="135" t="str">
        <f t="shared" si="491"/>
        <v/>
      </c>
      <c r="CV329" s="137" t="str">
        <f>IF(C329="","",'[1]رصد درجات'!AG329)</f>
        <v/>
      </c>
      <c r="CW329" s="137" t="str">
        <f t="shared" si="450"/>
        <v/>
      </c>
      <c r="CX329" s="137" t="str">
        <f>IF(C329="","",'[1]رصد درجات'!BD329)</f>
        <v/>
      </c>
      <c r="CY329" s="140" t="str">
        <f t="shared" si="451"/>
        <v/>
      </c>
      <c r="CZ329" s="140" t="str">
        <f t="shared" si="452"/>
        <v/>
      </c>
      <c r="DA329" s="135" t="str">
        <f t="shared" si="453"/>
        <v/>
      </c>
      <c r="DB329" s="141" t="str">
        <f t="shared" si="454"/>
        <v/>
      </c>
      <c r="DC329" s="142" t="str">
        <f t="shared" si="455"/>
        <v/>
      </c>
      <c r="DD329" s="141" t="str">
        <f t="shared" si="456"/>
        <v/>
      </c>
      <c r="DE329" s="142" t="str">
        <f t="shared" si="457"/>
        <v/>
      </c>
      <c r="DF329" s="137" t="str">
        <f>IF(C329="","",'[1]رصد درجات'!AH329)</f>
        <v/>
      </c>
      <c r="DG329" s="137" t="str">
        <f>IF(C329="","",'[1]رصد درجات'!AT329)</f>
        <v/>
      </c>
      <c r="DH329" s="137" t="str">
        <f t="shared" si="458"/>
        <v/>
      </c>
      <c r="DI329" s="137" t="str">
        <f t="shared" si="459"/>
        <v/>
      </c>
      <c r="DJ329" s="137" t="str">
        <f>IF(C329="","",'[1]رصد درجات'!BE329)</f>
        <v/>
      </c>
      <c r="DK329" s="137" t="str">
        <f>IF(C329="","",'[1]رصد درجات'!BQ329)</f>
        <v/>
      </c>
      <c r="DL329" s="137" t="str">
        <f t="shared" si="460"/>
        <v/>
      </c>
      <c r="DM329" s="137" t="str">
        <f t="shared" si="461"/>
        <v/>
      </c>
      <c r="DN329" s="137" t="str">
        <f t="shared" si="462"/>
        <v/>
      </c>
      <c r="DO329" s="138" t="str">
        <f t="shared" si="463"/>
        <v/>
      </c>
      <c r="DP329" s="143" t="str">
        <f t="shared" si="464"/>
        <v/>
      </c>
      <c r="DQ329" s="144" t="str">
        <f t="shared" si="465"/>
        <v/>
      </c>
      <c r="DR329" s="145">
        <f t="shared" si="466"/>
        <v>0</v>
      </c>
      <c r="DS329" s="146" t="str">
        <f t="shared" si="467"/>
        <v/>
      </c>
      <c r="DT329" s="147" t="str">
        <f t="shared" si="468"/>
        <v/>
      </c>
      <c r="DU329" s="147" t="str">
        <f t="shared" si="469"/>
        <v/>
      </c>
      <c r="DV329" s="147" t="str">
        <f t="shared" si="470"/>
        <v/>
      </c>
      <c r="DW329" s="147" t="str">
        <f t="shared" si="471"/>
        <v/>
      </c>
      <c r="DX329" s="147" t="str">
        <f t="shared" si="472"/>
        <v/>
      </c>
      <c r="DY329" s="147" t="str">
        <f t="shared" si="473"/>
        <v/>
      </c>
      <c r="DZ329" s="147" t="str">
        <f t="shared" si="474"/>
        <v/>
      </c>
      <c r="EA329" s="148"/>
      <c r="EB329" s="148"/>
      <c r="EC329" s="148"/>
      <c r="ED329" s="148"/>
      <c r="EE329" s="148"/>
      <c r="EF329" s="148"/>
      <c r="EG329" s="148"/>
      <c r="EH329" s="148"/>
      <c r="EI329" s="148"/>
      <c r="EJ329" s="148"/>
      <c r="EK329" s="149"/>
      <c r="EL329" s="150" t="str">
        <f t="shared" si="475"/>
        <v/>
      </c>
      <c r="EM329" s="145"/>
      <c r="EN329" s="145"/>
      <c r="EO329" s="151" t="str">
        <f>IF(C329="","",IF(EL329=TRUE,'[1]بيانات أساسية'!$Z$16,'[1]بيانات أساسية'!$Y$17))</f>
        <v/>
      </c>
      <c r="EP329" s="152" t="str">
        <f t="shared" si="426"/>
        <v/>
      </c>
      <c r="EQ329" s="153" t="str">
        <f t="shared" si="476"/>
        <v/>
      </c>
      <c r="ER329" s="153" t="str">
        <f t="shared" si="477"/>
        <v/>
      </c>
      <c r="ES329" s="159"/>
      <c r="GD329" s="157" t="str">
        <f t="shared" si="478"/>
        <v/>
      </c>
      <c r="GE329" s="157" t="str">
        <f t="shared" si="479"/>
        <v/>
      </c>
      <c r="GF329" s="157" t="str">
        <f t="shared" si="480"/>
        <v/>
      </c>
      <c r="GG329" s="157" t="str">
        <f t="shared" si="481"/>
        <v/>
      </c>
      <c r="GH329" s="157" t="str">
        <f t="shared" si="482"/>
        <v/>
      </c>
      <c r="GI329" s="157" t="str">
        <f t="shared" si="483"/>
        <v/>
      </c>
      <c r="GJ329" s="157" t="str">
        <f t="shared" si="484"/>
        <v/>
      </c>
      <c r="GK329" s="157" t="str">
        <f t="shared" si="485"/>
        <v/>
      </c>
      <c r="GL329" s="157" t="str">
        <f t="shared" si="486"/>
        <v/>
      </c>
      <c r="GM329" s="158" t="str">
        <f t="shared" si="487"/>
        <v/>
      </c>
      <c r="GN329" s="157" t="str">
        <f t="shared" si="488"/>
        <v/>
      </c>
      <c r="GO329" s="145" t="str">
        <f t="shared" si="489"/>
        <v/>
      </c>
    </row>
    <row r="330" spans="1:197" s="156" customFormat="1" ht="27" customHeight="1" thickBot="1">
      <c r="A330" s="132" t="str">
        <f>IF('[1]رصد درجات'!A330="","",'[1]رصد درجات'!A330)</f>
        <v/>
      </c>
      <c r="B330" s="132" t="str">
        <f>IF('[1]رصد درجات'!B330="","",'[1]رصد درجات'!B330)</f>
        <v/>
      </c>
      <c r="C330" s="132" t="str">
        <f>IF('[1]رصد درجات'!C330="","",'[1]رصد درجات'!C330)</f>
        <v/>
      </c>
      <c r="D330" s="133" t="str">
        <f>IF('[1]رصد درجات'!D330="","",'[1]رصد درجات'!D330)</f>
        <v/>
      </c>
      <c r="E330" s="132" t="str">
        <f>IF('[1]رصد درجات'!E330="","",'[1]رصد درجات'!E330)</f>
        <v/>
      </c>
      <c r="F330" s="132" t="str">
        <f>IF('[1]رصد درجات'!F330="","",'[1]رصد درجات'!F330)</f>
        <v/>
      </c>
      <c r="G330" s="132" t="str">
        <f>IF('[1]رصد درجات'!G330="","",'[1]رصد درجات'!G330)</f>
        <v/>
      </c>
      <c r="H330" s="132" t="str">
        <f>IF('[1]رصد درجات'!H330="","",'[1]رصد درجات'!H330)</f>
        <v/>
      </c>
      <c r="I330" s="132" t="str">
        <f>IF('[1]رصد درجات'!I330="","",'[1]رصد درجات'!I330)</f>
        <v/>
      </c>
      <c r="J330" s="132" t="str">
        <f>IF('[1]رصد درجات'!J330="","",'[1]رصد درجات'!J330)</f>
        <v/>
      </c>
      <c r="K330" s="132" t="str">
        <f>IF('[1]رصد درجات'!K330="","",'[1]رصد درجات'!K330)</f>
        <v/>
      </c>
      <c r="L330" s="132" t="str">
        <f>IF('[1]رصد درجات'!L330="","",'[1]رصد درجات'!L330)</f>
        <v/>
      </c>
      <c r="M330" s="134" t="str">
        <f>IF('[1]رصد درجات'!M330="","",'[1]رصد درجات'!M330)</f>
        <v/>
      </c>
      <c r="N330" s="134" t="str">
        <f>IF('[1]رصد درجات'!N330="","",'[1]رصد درجات'!N330)</f>
        <v/>
      </c>
      <c r="O330" s="132" t="str">
        <f>IF(C330="","",'[1]رصد درجات'!Y330)</f>
        <v/>
      </c>
      <c r="P330" s="132" t="str">
        <f>IF(C330="","",'[1]رصد درجات'!AL330)</f>
        <v/>
      </c>
      <c r="Q330" s="132" t="str">
        <f t="shared" si="427"/>
        <v/>
      </c>
      <c r="R330" s="135" t="str">
        <f t="shared" si="428"/>
        <v/>
      </c>
      <c r="S330" s="132" t="str">
        <f>IF(C330="","",'[1]رصد درجات'!AV330)</f>
        <v/>
      </c>
      <c r="T330" s="132" t="str">
        <f>IF(C330="","",'[1]رصد درجات'!BI330)</f>
        <v/>
      </c>
      <c r="U330" s="132" t="str">
        <f t="shared" si="429"/>
        <v/>
      </c>
      <c r="V330" s="132" t="str">
        <f t="shared" si="430"/>
        <v/>
      </c>
      <c r="W330" s="132" t="str">
        <f t="shared" si="431"/>
        <v/>
      </c>
      <c r="X330" s="136" t="str">
        <f t="shared" si="432"/>
        <v/>
      </c>
      <c r="Y330" s="137" t="str">
        <f>IF(C330="","",'[1]رصد درجات'!Z330)</f>
        <v/>
      </c>
      <c r="Z330" s="137" t="str">
        <f>IF(C330="","",'[1]رصد درجات'!AM330)</f>
        <v/>
      </c>
      <c r="AA330" s="137" t="str">
        <f t="shared" si="402"/>
        <v/>
      </c>
      <c r="AB330" s="137" t="str">
        <f t="shared" si="433"/>
        <v/>
      </c>
      <c r="AC330" s="137" t="str">
        <f>IF(C330="","",'[1]رصد درجات'!AV330)</f>
        <v/>
      </c>
      <c r="AD330" s="137" t="str">
        <f>IF(C330="","",'[1]رصد درجات'!BI330)</f>
        <v/>
      </c>
      <c r="AE330" s="137" t="str">
        <f t="shared" si="403"/>
        <v/>
      </c>
      <c r="AF330" s="137" t="str">
        <f t="shared" si="404"/>
        <v/>
      </c>
      <c r="AG330" s="137" t="str">
        <f t="shared" si="434"/>
        <v/>
      </c>
      <c r="AH330" s="138" t="str">
        <f t="shared" si="435"/>
        <v/>
      </c>
      <c r="AI330" s="137" t="str">
        <f>IF(C330="","",'[1]رصد درجات'!AA330)</f>
        <v/>
      </c>
      <c r="AJ330" s="137" t="str">
        <f>IF(C330="","",'[1]رصد درجات'!AN330)</f>
        <v/>
      </c>
      <c r="AK330" s="137" t="str">
        <f t="shared" si="405"/>
        <v/>
      </c>
      <c r="AL330" s="139" t="str">
        <f t="shared" si="436"/>
        <v/>
      </c>
      <c r="AM330" s="137" t="str">
        <f>IF(C330="","",'[1]رصد درجات'!AX330)</f>
        <v/>
      </c>
      <c r="AN330" s="137" t="str">
        <f>IF(C330="","",'[1]رصد درجات'!BK330)</f>
        <v/>
      </c>
      <c r="AO330" s="137" t="str">
        <f t="shared" si="406"/>
        <v/>
      </c>
      <c r="AP330" s="137" t="str">
        <f t="shared" si="407"/>
        <v/>
      </c>
      <c r="AQ330" s="137" t="str">
        <f t="shared" si="408"/>
        <v/>
      </c>
      <c r="AR330" s="138" t="str">
        <f t="shared" si="437"/>
        <v/>
      </c>
      <c r="AS330" s="137" t="str">
        <f>IF(C330="","",'[1]رصد درجات'!AB330)</f>
        <v/>
      </c>
      <c r="AT330" s="137" t="str">
        <f>IF(C330="","",'[1]رصد درجات'!AO330)</f>
        <v/>
      </c>
      <c r="AU330" s="137" t="str">
        <f>IF(C330="","",'[1]رصد درجات'!AP330)</f>
        <v/>
      </c>
      <c r="AV330" s="137" t="str">
        <f t="shared" si="409"/>
        <v/>
      </c>
      <c r="AW330" s="137" t="str">
        <f t="shared" si="438"/>
        <v/>
      </c>
      <c r="AX330" s="137" t="str">
        <f>IF(C330="","",'[1]رصد درجات'!AY330)</f>
        <v/>
      </c>
      <c r="AY330" s="137" t="str">
        <f>IF(C330="","",'[1]رصد درجات'!BL330)</f>
        <v/>
      </c>
      <c r="AZ330" s="137" t="str">
        <f>IF(C330="","",'[1]رصد درجات'!BM330)</f>
        <v/>
      </c>
      <c r="BA330" s="137" t="str">
        <f t="shared" si="410"/>
        <v/>
      </c>
      <c r="BB330" s="137" t="str">
        <f t="shared" si="411"/>
        <v/>
      </c>
      <c r="BC330" s="137" t="str">
        <f t="shared" si="412"/>
        <v/>
      </c>
      <c r="BD330" s="137" t="str">
        <f t="shared" si="413"/>
        <v/>
      </c>
      <c r="BE330" s="138" t="str">
        <f t="shared" si="439"/>
        <v/>
      </c>
      <c r="BF330" s="137" t="str">
        <f>IF(C330="","",'[1]رصد درجات'!AC330)</f>
        <v/>
      </c>
      <c r="BG330" s="137" t="str">
        <f>IF(C330="","",'[1]رصد درجات'!AI330)</f>
        <v/>
      </c>
      <c r="BH330" s="137" t="str">
        <f>IF(C330="","",'[1]رصد درجات'!AQ330)</f>
        <v/>
      </c>
      <c r="BI330" s="137" t="str">
        <f t="shared" si="414"/>
        <v/>
      </c>
      <c r="BJ330" s="137" t="str">
        <f t="shared" si="440"/>
        <v/>
      </c>
      <c r="BK330" s="137" t="str">
        <f>IF(C330="","",'[1]رصد درجات'!AZ330)</f>
        <v/>
      </c>
      <c r="BL330" s="137" t="str">
        <f>IF(C330="","",'[1]رصد درجات'!BF330)</f>
        <v/>
      </c>
      <c r="BM330" s="137" t="str">
        <f>IF(C330="","",'[1]رصد درجات'!BN330)</f>
        <v/>
      </c>
      <c r="BN330" s="137" t="str">
        <f t="shared" si="415"/>
        <v/>
      </c>
      <c r="BO330" s="137" t="str">
        <f t="shared" si="416"/>
        <v/>
      </c>
      <c r="BP330" s="137" t="str">
        <f t="shared" si="417"/>
        <v/>
      </c>
      <c r="BQ330" s="137" t="str">
        <f t="shared" si="418"/>
        <v/>
      </c>
      <c r="BR330" s="138" t="str">
        <f t="shared" si="441"/>
        <v/>
      </c>
      <c r="BS330" s="137" t="str">
        <f>IF(C330="","",'[1]رصد درجات'!AD330)</f>
        <v/>
      </c>
      <c r="BT330" s="137" t="str">
        <f>IF(C330="","",'[1]رصد درجات'!AR330)</f>
        <v/>
      </c>
      <c r="BU330" s="137" t="str">
        <f t="shared" si="419"/>
        <v/>
      </c>
      <c r="BV330" s="137" t="str">
        <f t="shared" si="442"/>
        <v/>
      </c>
      <c r="BW330" s="137" t="str">
        <f>IF(C330="","",'[1]رصد درجات'!BA330)</f>
        <v/>
      </c>
      <c r="BX330" s="137" t="str">
        <f>IF(C330="","",'[1]رصد درجات'!BO330)</f>
        <v/>
      </c>
      <c r="BY330" s="137" t="str">
        <f t="shared" si="420"/>
        <v/>
      </c>
      <c r="BZ330" s="137" t="str">
        <f t="shared" si="443"/>
        <v/>
      </c>
      <c r="CA330" s="137" t="str">
        <f t="shared" si="421"/>
        <v/>
      </c>
      <c r="CB330" s="138" t="str">
        <f t="shared" si="444"/>
        <v/>
      </c>
      <c r="CC330" s="137" t="str">
        <f>IF(C330="","",'[1]رصد درجات'!AE330)</f>
        <v/>
      </c>
      <c r="CD330" s="137" t="str">
        <f>IF(C330="","",'[1]رصد درجات'!AJ330)</f>
        <v/>
      </c>
      <c r="CE330" s="137" t="str">
        <f>IF(C330="","",'[1]رصد درجات'!AS330)</f>
        <v/>
      </c>
      <c r="CF330" s="137" t="str">
        <f t="shared" si="422"/>
        <v/>
      </c>
      <c r="CG330" s="137" t="str">
        <f t="shared" si="445"/>
        <v/>
      </c>
      <c r="CH330" s="137" t="str">
        <f>IF(C330="","",'[1]رصد درجات'!BB330)</f>
        <v/>
      </c>
      <c r="CI330" s="137" t="str">
        <f>IF(C330="","",'[1]رصد درجات'!BF330)</f>
        <v/>
      </c>
      <c r="CJ330" s="137" t="str">
        <f>IF(C330="","",'[1]رصد درجات'!BP330)</f>
        <v/>
      </c>
      <c r="CK330" s="137" t="str">
        <f t="shared" si="423"/>
        <v/>
      </c>
      <c r="CL330" s="137" t="str">
        <f t="shared" si="424"/>
        <v/>
      </c>
      <c r="CM330" s="137" t="str">
        <f t="shared" si="425"/>
        <v/>
      </c>
      <c r="CN330" s="137" t="str">
        <f t="shared" si="446"/>
        <v/>
      </c>
      <c r="CO330" s="138" t="str">
        <f t="shared" si="447"/>
        <v/>
      </c>
      <c r="CP330" s="140" t="str">
        <f>IF(C330="","",'[1]رصد درجات'!AF330)</f>
        <v/>
      </c>
      <c r="CQ330" s="135" t="str">
        <f t="shared" si="448"/>
        <v/>
      </c>
      <c r="CR330" s="140" t="str">
        <f>IF(C330="","",'[1]رصد درجات'!BC330)</f>
        <v/>
      </c>
      <c r="CS330" s="140" t="str">
        <f t="shared" si="449"/>
        <v/>
      </c>
      <c r="CT330" s="140" t="str">
        <f t="shared" si="490"/>
        <v/>
      </c>
      <c r="CU330" s="135" t="str">
        <f t="shared" si="491"/>
        <v/>
      </c>
      <c r="CV330" s="137" t="str">
        <f>IF(C330="","",'[1]رصد درجات'!AG330)</f>
        <v/>
      </c>
      <c r="CW330" s="137" t="str">
        <f t="shared" si="450"/>
        <v/>
      </c>
      <c r="CX330" s="137" t="str">
        <f>IF(C330="","",'[1]رصد درجات'!BD330)</f>
        <v/>
      </c>
      <c r="CY330" s="140" t="str">
        <f t="shared" si="451"/>
        <v/>
      </c>
      <c r="CZ330" s="140" t="str">
        <f t="shared" si="452"/>
        <v/>
      </c>
      <c r="DA330" s="135" t="str">
        <f t="shared" si="453"/>
        <v/>
      </c>
      <c r="DB330" s="141" t="str">
        <f t="shared" si="454"/>
        <v/>
      </c>
      <c r="DC330" s="142" t="str">
        <f t="shared" si="455"/>
        <v/>
      </c>
      <c r="DD330" s="141" t="str">
        <f t="shared" si="456"/>
        <v/>
      </c>
      <c r="DE330" s="142" t="str">
        <f t="shared" si="457"/>
        <v/>
      </c>
      <c r="DF330" s="137" t="str">
        <f>IF(C330="","",'[1]رصد درجات'!AH330)</f>
        <v/>
      </c>
      <c r="DG330" s="137" t="str">
        <f>IF(C330="","",'[1]رصد درجات'!AT330)</f>
        <v/>
      </c>
      <c r="DH330" s="137" t="str">
        <f t="shared" si="458"/>
        <v/>
      </c>
      <c r="DI330" s="137" t="str">
        <f t="shared" si="459"/>
        <v/>
      </c>
      <c r="DJ330" s="137" t="str">
        <f>IF(C330="","",'[1]رصد درجات'!BE330)</f>
        <v/>
      </c>
      <c r="DK330" s="137" t="str">
        <f>IF(C330="","",'[1]رصد درجات'!BQ330)</f>
        <v/>
      </c>
      <c r="DL330" s="137" t="str">
        <f t="shared" si="460"/>
        <v/>
      </c>
      <c r="DM330" s="137" t="str">
        <f t="shared" si="461"/>
        <v/>
      </c>
      <c r="DN330" s="137" t="str">
        <f t="shared" si="462"/>
        <v/>
      </c>
      <c r="DO330" s="138" t="str">
        <f t="shared" si="463"/>
        <v/>
      </c>
      <c r="DP330" s="143" t="str">
        <f t="shared" si="464"/>
        <v/>
      </c>
      <c r="DQ330" s="144" t="str">
        <f t="shared" si="465"/>
        <v/>
      </c>
      <c r="DR330" s="145">
        <f t="shared" si="466"/>
        <v>0</v>
      </c>
      <c r="DS330" s="146" t="str">
        <f t="shared" si="467"/>
        <v/>
      </c>
      <c r="DT330" s="147" t="str">
        <f t="shared" si="468"/>
        <v/>
      </c>
      <c r="DU330" s="147" t="str">
        <f t="shared" si="469"/>
        <v/>
      </c>
      <c r="DV330" s="147" t="str">
        <f t="shared" si="470"/>
        <v/>
      </c>
      <c r="DW330" s="147" t="str">
        <f t="shared" si="471"/>
        <v/>
      </c>
      <c r="DX330" s="147" t="str">
        <f t="shared" si="472"/>
        <v/>
      </c>
      <c r="DY330" s="147" t="str">
        <f t="shared" si="473"/>
        <v/>
      </c>
      <c r="DZ330" s="147" t="str">
        <f t="shared" si="474"/>
        <v/>
      </c>
      <c r="EA330" s="148"/>
      <c r="EB330" s="148"/>
      <c r="EC330" s="148"/>
      <c r="ED330" s="148"/>
      <c r="EE330" s="148"/>
      <c r="EF330" s="148"/>
      <c r="EG330" s="148"/>
      <c r="EH330" s="148"/>
      <c r="EI330" s="148"/>
      <c r="EJ330" s="148"/>
      <c r="EK330" s="149"/>
      <c r="EL330" s="150" t="str">
        <f t="shared" si="475"/>
        <v/>
      </c>
      <c r="EM330" s="145"/>
      <c r="EN330" s="145"/>
      <c r="EO330" s="151" t="str">
        <f>IF(C330="","",IF(EL330=TRUE,'[1]بيانات أساسية'!$Z$16,'[1]بيانات أساسية'!$Y$17))</f>
        <v/>
      </c>
      <c r="EP330" s="152" t="str">
        <f t="shared" si="426"/>
        <v/>
      </c>
      <c r="EQ330" s="153" t="str">
        <f t="shared" si="476"/>
        <v/>
      </c>
      <c r="ER330" s="153" t="str">
        <f t="shared" si="477"/>
        <v/>
      </c>
      <c r="ES330" s="159"/>
      <c r="GD330" s="157" t="str">
        <f t="shared" si="478"/>
        <v/>
      </c>
      <c r="GE330" s="157" t="str">
        <f t="shared" si="479"/>
        <v/>
      </c>
      <c r="GF330" s="157" t="str">
        <f t="shared" si="480"/>
        <v/>
      </c>
      <c r="GG330" s="157" t="str">
        <f t="shared" si="481"/>
        <v/>
      </c>
      <c r="GH330" s="157" t="str">
        <f t="shared" si="482"/>
        <v/>
      </c>
      <c r="GI330" s="157" t="str">
        <f t="shared" si="483"/>
        <v/>
      </c>
      <c r="GJ330" s="157" t="str">
        <f t="shared" si="484"/>
        <v/>
      </c>
      <c r="GK330" s="157" t="str">
        <f t="shared" si="485"/>
        <v/>
      </c>
      <c r="GL330" s="157" t="str">
        <f t="shared" si="486"/>
        <v/>
      </c>
      <c r="GM330" s="158" t="str">
        <f t="shared" si="487"/>
        <v/>
      </c>
      <c r="GN330" s="157" t="str">
        <f t="shared" si="488"/>
        <v/>
      </c>
      <c r="GO330" s="145" t="str">
        <f t="shared" si="489"/>
        <v/>
      </c>
    </row>
    <row r="331" spans="1:197" s="156" customFormat="1" ht="27" customHeight="1" thickBot="1">
      <c r="A331" s="132" t="str">
        <f>IF('[1]رصد درجات'!A331="","",'[1]رصد درجات'!A331)</f>
        <v/>
      </c>
      <c r="B331" s="132" t="str">
        <f>IF('[1]رصد درجات'!B331="","",'[1]رصد درجات'!B331)</f>
        <v/>
      </c>
      <c r="C331" s="132" t="str">
        <f>IF('[1]رصد درجات'!C331="","",'[1]رصد درجات'!C331)</f>
        <v/>
      </c>
      <c r="D331" s="133" t="str">
        <f>IF('[1]رصد درجات'!D331="","",'[1]رصد درجات'!D331)</f>
        <v/>
      </c>
      <c r="E331" s="132" t="str">
        <f>IF('[1]رصد درجات'!E331="","",'[1]رصد درجات'!E331)</f>
        <v/>
      </c>
      <c r="F331" s="132" t="str">
        <f>IF('[1]رصد درجات'!F331="","",'[1]رصد درجات'!F331)</f>
        <v/>
      </c>
      <c r="G331" s="132" t="str">
        <f>IF('[1]رصد درجات'!G331="","",'[1]رصد درجات'!G331)</f>
        <v/>
      </c>
      <c r="H331" s="132" t="str">
        <f>IF('[1]رصد درجات'!H331="","",'[1]رصد درجات'!H331)</f>
        <v/>
      </c>
      <c r="I331" s="132" t="str">
        <f>IF('[1]رصد درجات'!I331="","",'[1]رصد درجات'!I331)</f>
        <v/>
      </c>
      <c r="J331" s="132" t="str">
        <f>IF('[1]رصد درجات'!J331="","",'[1]رصد درجات'!J331)</f>
        <v/>
      </c>
      <c r="K331" s="132" t="str">
        <f>IF('[1]رصد درجات'!K331="","",'[1]رصد درجات'!K331)</f>
        <v/>
      </c>
      <c r="L331" s="132" t="str">
        <f>IF('[1]رصد درجات'!L331="","",'[1]رصد درجات'!L331)</f>
        <v/>
      </c>
      <c r="M331" s="134" t="str">
        <f>IF('[1]رصد درجات'!M331="","",'[1]رصد درجات'!M331)</f>
        <v/>
      </c>
      <c r="N331" s="134" t="str">
        <f>IF('[1]رصد درجات'!N331="","",'[1]رصد درجات'!N331)</f>
        <v/>
      </c>
      <c r="O331" s="132" t="str">
        <f>IF(C331="","",'[1]رصد درجات'!Y331)</f>
        <v/>
      </c>
      <c r="P331" s="132" t="str">
        <f>IF(C331="","",'[1]رصد درجات'!AL331)</f>
        <v/>
      </c>
      <c r="Q331" s="132" t="str">
        <f t="shared" si="427"/>
        <v/>
      </c>
      <c r="R331" s="135" t="str">
        <f t="shared" si="428"/>
        <v/>
      </c>
      <c r="S331" s="132" t="str">
        <f>IF(C331="","",'[1]رصد درجات'!AV331)</f>
        <v/>
      </c>
      <c r="T331" s="132" t="str">
        <f>IF(C331="","",'[1]رصد درجات'!BI331)</f>
        <v/>
      </c>
      <c r="U331" s="132" t="str">
        <f t="shared" si="429"/>
        <v/>
      </c>
      <c r="V331" s="132" t="str">
        <f t="shared" si="430"/>
        <v/>
      </c>
      <c r="W331" s="132" t="str">
        <f t="shared" si="431"/>
        <v/>
      </c>
      <c r="X331" s="136" t="str">
        <f t="shared" si="432"/>
        <v/>
      </c>
      <c r="Y331" s="137" t="str">
        <f>IF(C331="","",'[1]رصد درجات'!Z331)</f>
        <v/>
      </c>
      <c r="Z331" s="137" t="str">
        <f>IF(C331="","",'[1]رصد درجات'!AM331)</f>
        <v/>
      </c>
      <c r="AA331" s="137" t="str">
        <f t="shared" ref="AA331:AA394" si="492">IF(C331="","",IF(AND(Y331="غ",Z331="غ"),"غ",SUM(Y331:Z331)))</f>
        <v/>
      </c>
      <c r="AB331" s="137" t="str">
        <f t="shared" si="433"/>
        <v/>
      </c>
      <c r="AC331" s="137" t="str">
        <f>IF(C331="","",'[1]رصد درجات'!AV331)</f>
        <v/>
      </c>
      <c r="AD331" s="137" t="str">
        <f>IF(C331="","",'[1]رصد درجات'!BI331)</f>
        <v/>
      </c>
      <c r="AE331" s="137" t="str">
        <f t="shared" ref="AE331:AE394" si="493">IF(C331="","",IF(AND(AC331="غ",AD331="غ"),"غ",SUM(AC331:AD331)))</f>
        <v/>
      </c>
      <c r="AF331" s="137" t="str">
        <f t="shared" ref="AF331:AF394" si="494">IF(C331="","",IF(AND(AE331="غ",AA331="غ"),"غ",SUM(AE331,AA331)/2))</f>
        <v/>
      </c>
      <c r="AG331" s="137" t="str">
        <f t="shared" si="434"/>
        <v/>
      </c>
      <c r="AH331" s="138" t="str">
        <f t="shared" si="435"/>
        <v/>
      </c>
      <c r="AI331" s="137" t="str">
        <f>IF(C331="","",'[1]رصد درجات'!AA331)</f>
        <v/>
      </c>
      <c r="AJ331" s="137" t="str">
        <f>IF(C331="","",'[1]رصد درجات'!AN331)</f>
        <v/>
      </c>
      <c r="AK331" s="137" t="str">
        <f t="shared" ref="AK331:AK394" si="495">IF(C331="","",IF(AND(AI331="غ",AJ331="غ"),"غ",SUM(AI331:AJ331)))</f>
        <v/>
      </c>
      <c r="AL331" s="139" t="str">
        <f t="shared" si="436"/>
        <v/>
      </c>
      <c r="AM331" s="137" t="str">
        <f>IF(C331="","",'[1]رصد درجات'!AX331)</f>
        <v/>
      </c>
      <c r="AN331" s="137" t="str">
        <f>IF(C331="","",'[1]رصد درجات'!BK331)</f>
        <v/>
      </c>
      <c r="AO331" s="137" t="str">
        <f t="shared" ref="AO331:AO394" si="496">IF(C331="","",IF(AND(AM331="غ",AN331="غ"),"غ",SUM(AM331:AN331)))</f>
        <v/>
      </c>
      <c r="AP331" s="137" t="str">
        <f t="shared" ref="AP331:AP394" si="497">IF(C331="","",IF(AND(AO331="غ",AK331="غ"),"غ",SUM(AO331,AK331)/2))</f>
        <v/>
      </c>
      <c r="AQ331" s="137" t="str">
        <f t="shared" ref="AQ331:AQ394" si="498">IF(C331="","",IF(OR(AP331="غ",AN331="غ"),"غ",(AP331*$AQ$9)/100))</f>
        <v/>
      </c>
      <c r="AR331" s="138" t="str">
        <f t="shared" si="437"/>
        <v/>
      </c>
      <c r="AS331" s="137" t="str">
        <f>IF(C331="","",'[1]رصد درجات'!AB331)</f>
        <v/>
      </c>
      <c r="AT331" s="137" t="str">
        <f>IF(C331="","",'[1]رصد درجات'!AO331)</f>
        <v/>
      </c>
      <c r="AU331" s="137" t="str">
        <f>IF(C331="","",'[1]رصد درجات'!AP331)</f>
        <v/>
      </c>
      <c r="AV331" s="137" t="str">
        <f t="shared" ref="AV331:AV394" si="499">IF(C331="","",IF(AND(AT331="غ",AU331="غ",AS331="غ"),"غ",SUM(AS331:AU331)))</f>
        <v/>
      </c>
      <c r="AW331" s="137" t="str">
        <f t="shared" si="438"/>
        <v/>
      </c>
      <c r="AX331" s="137" t="str">
        <f>IF(C331="","",'[1]رصد درجات'!AY331)</f>
        <v/>
      </c>
      <c r="AY331" s="137" t="str">
        <f>IF(C331="","",'[1]رصد درجات'!BL331)</f>
        <v/>
      </c>
      <c r="AZ331" s="137" t="str">
        <f>IF(C331="","",'[1]رصد درجات'!BM331)</f>
        <v/>
      </c>
      <c r="BA331" s="137" t="str">
        <f t="shared" ref="BA331:BA394" si="500">IF(C331="","",IF(AND(AY331="غ",AZ331="غ"),"غ",SUM(AY331,AZ331)))</f>
        <v/>
      </c>
      <c r="BB331" s="137" t="str">
        <f t="shared" ref="BB331:BB394" si="501">IF(C331="","",IF(AND(AX331="غ",BA331="غ"),"غ",SUM(AX331,BA331)))</f>
        <v/>
      </c>
      <c r="BC331" s="137" t="str">
        <f t="shared" ref="BC331:BC394" si="502">IF(C331="","",IF(AND(BB331="غ",AV331="غ"),"غ",SUM(BB331,AV331)/2))</f>
        <v/>
      </c>
      <c r="BD331" s="137" t="str">
        <f t="shared" ref="BD331:BD394" si="503">IF(C331="","",IF(OR(BC331="غ",BA331="غ"),"غ",(BC331*$BD$9)/100))</f>
        <v/>
      </c>
      <c r="BE331" s="138" t="str">
        <f t="shared" si="439"/>
        <v/>
      </c>
      <c r="BF331" s="137" t="str">
        <f>IF(C331="","",'[1]رصد درجات'!AC331)</f>
        <v/>
      </c>
      <c r="BG331" s="137" t="str">
        <f>IF(C331="","",'[1]رصد درجات'!AI331)</f>
        <v/>
      </c>
      <c r="BH331" s="137" t="str">
        <f>IF(C331="","",'[1]رصد درجات'!AQ331)</f>
        <v/>
      </c>
      <c r="BI331" s="137" t="str">
        <f t="shared" ref="BI331:BI394" si="504">IF(C331="","",IF(AND(BG331="غ",BH331="غ",BF331="غ"),"غ",SUM(BF331:BH331)))</f>
        <v/>
      </c>
      <c r="BJ331" s="137" t="str">
        <f t="shared" si="440"/>
        <v/>
      </c>
      <c r="BK331" s="137" t="str">
        <f>IF(C331="","",'[1]رصد درجات'!AZ331)</f>
        <v/>
      </c>
      <c r="BL331" s="137" t="str">
        <f>IF(C331="","",'[1]رصد درجات'!BF331)</f>
        <v/>
      </c>
      <c r="BM331" s="137" t="str">
        <f>IF(C331="","",'[1]رصد درجات'!BN331)</f>
        <v/>
      </c>
      <c r="BN331" s="137" t="str">
        <f t="shared" ref="BN331:BN394" si="505">IF(C331="","",IF(AND(BM331="غ",BL331="غ"),"غ",SUM(BM331,BL331)))</f>
        <v/>
      </c>
      <c r="BO331" s="137" t="str">
        <f t="shared" ref="BO331:BO394" si="506">IF(C331="","",IF(AND(BN331="غ",BK331="غ"),"غ",SUM(BN331,BK331)))</f>
        <v/>
      </c>
      <c r="BP331" s="137" t="str">
        <f t="shared" ref="BP331:BP394" si="507">IF(C331="","",IF(AND(BO331="غ",BI331="غ"),"غ",SUM(BO331,BI331)/2))</f>
        <v/>
      </c>
      <c r="BQ331" s="137" t="str">
        <f t="shared" ref="BQ331:BQ394" si="508">IF(C331="","",IF(OR(BP331="غ",BN331="غ"),"غ",(BP331*$BQ$9)/100))</f>
        <v/>
      </c>
      <c r="BR331" s="138" t="str">
        <f t="shared" si="441"/>
        <v/>
      </c>
      <c r="BS331" s="137" t="str">
        <f>IF(C331="","",'[1]رصد درجات'!AD331)</f>
        <v/>
      </c>
      <c r="BT331" s="137" t="str">
        <f>IF(C331="","",'[1]رصد درجات'!AR331)</f>
        <v/>
      </c>
      <c r="BU331" s="137" t="str">
        <f t="shared" ref="BU331:BU394" si="509">IF(C331="","",IF(AND(BS331="غ",BT331="غ"),"غ",SUM(BS331:BT331)))</f>
        <v/>
      </c>
      <c r="BV331" s="137" t="str">
        <f t="shared" si="442"/>
        <v/>
      </c>
      <c r="BW331" s="137" t="str">
        <f>IF(C331="","",'[1]رصد درجات'!BA331)</f>
        <v/>
      </c>
      <c r="BX331" s="137" t="str">
        <f>IF(C331="","",'[1]رصد درجات'!BO331)</f>
        <v/>
      </c>
      <c r="BY331" s="137" t="str">
        <f t="shared" ref="BY331:BY394" si="510">IF(C331="","",IF(AND(BW331="غ",BX331="غ"),"غ",SUM(BW331,BX331)))</f>
        <v/>
      </c>
      <c r="BZ331" s="137" t="str">
        <f t="shared" si="443"/>
        <v/>
      </c>
      <c r="CA331" s="137" t="str">
        <f t="shared" ref="CA331:CA394" si="511">IF(C331="","",IF(OR(BZ331="غ",BX331="غ"),"غ",(BZ331*$CA$9)/100))</f>
        <v/>
      </c>
      <c r="CB331" s="138" t="str">
        <f t="shared" si="444"/>
        <v/>
      </c>
      <c r="CC331" s="137" t="str">
        <f>IF(C331="","",'[1]رصد درجات'!AE331)</f>
        <v/>
      </c>
      <c r="CD331" s="137" t="str">
        <f>IF(C331="","",'[1]رصد درجات'!AJ331)</f>
        <v/>
      </c>
      <c r="CE331" s="137" t="str">
        <f>IF(C331="","",'[1]رصد درجات'!AS331)</f>
        <v/>
      </c>
      <c r="CF331" s="137" t="str">
        <f t="shared" ref="CF331:CF394" si="512">IF(C331="","",IF(AND(CD331="غ",CE331="غ",CC331="غ"),"غ",SUM(CC331:CE331)))</f>
        <v/>
      </c>
      <c r="CG331" s="137" t="str">
        <f t="shared" si="445"/>
        <v/>
      </c>
      <c r="CH331" s="137" t="str">
        <f>IF(C331="","",'[1]رصد درجات'!BB331)</f>
        <v/>
      </c>
      <c r="CI331" s="137" t="str">
        <f>IF(C331="","",'[1]رصد درجات'!BF331)</f>
        <v/>
      </c>
      <c r="CJ331" s="137" t="str">
        <f>IF(C331="","",'[1]رصد درجات'!BP331)</f>
        <v/>
      </c>
      <c r="CK331" s="137" t="str">
        <f t="shared" ref="CK331:CK394" si="513">IF(C331="","",IF(AND(CJ331="غ",CI331="غ"),"غ",SUM(CI331:CJ331)))</f>
        <v/>
      </c>
      <c r="CL331" s="137" t="str">
        <f t="shared" ref="CL331:CL394" si="514">IF(C331="","",IF(AND(CK331="غ",CH331="غ"),"غ",SUM(CK331,CH331)))</f>
        <v/>
      </c>
      <c r="CM331" s="137" t="str">
        <f t="shared" ref="CM331:CM394" si="515">IF(C331="","",IF(AND(CL331="غ",CF331="غ"),"غ",SUM(CL331,CF331)/2))</f>
        <v/>
      </c>
      <c r="CN331" s="137" t="str">
        <f t="shared" si="446"/>
        <v/>
      </c>
      <c r="CO331" s="138" t="str">
        <f t="shared" si="447"/>
        <v/>
      </c>
      <c r="CP331" s="140" t="str">
        <f>IF(C331="","",'[1]رصد درجات'!AF331)</f>
        <v/>
      </c>
      <c r="CQ331" s="135" t="str">
        <f t="shared" si="448"/>
        <v/>
      </c>
      <c r="CR331" s="140" t="str">
        <f>IF(C331="","",'[1]رصد درجات'!BC331)</f>
        <v/>
      </c>
      <c r="CS331" s="140" t="str">
        <f t="shared" si="449"/>
        <v/>
      </c>
      <c r="CT331" s="140" t="str">
        <f t="shared" si="490"/>
        <v/>
      </c>
      <c r="CU331" s="135" t="str">
        <f t="shared" si="491"/>
        <v/>
      </c>
      <c r="CV331" s="137" t="str">
        <f>IF(C331="","",'[1]رصد درجات'!AG331)</f>
        <v/>
      </c>
      <c r="CW331" s="137" t="str">
        <f t="shared" si="450"/>
        <v/>
      </c>
      <c r="CX331" s="137" t="str">
        <f>IF(C331="","",'[1]رصد درجات'!BD331)</f>
        <v/>
      </c>
      <c r="CY331" s="140" t="str">
        <f t="shared" si="451"/>
        <v/>
      </c>
      <c r="CZ331" s="140" t="str">
        <f t="shared" si="452"/>
        <v/>
      </c>
      <c r="DA331" s="135" t="str">
        <f t="shared" si="453"/>
        <v/>
      </c>
      <c r="DB331" s="141" t="str">
        <f t="shared" si="454"/>
        <v/>
      </c>
      <c r="DC331" s="142" t="str">
        <f t="shared" si="455"/>
        <v/>
      </c>
      <c r="DD331" s="141" t="str">
        <f t="shared" si="456"/>
        <v/>
      </c>
      <c r="DE331" s="142" t="str">
        <f t="shared" si="457"/>
        <v/>
      </c>
      <c r="DF331" s="137" t="str">
        <f>IF(C331="","",'[1]رصد درجات'!AH331)</f>
        <v/>
      </c>
      <c r="DG331" s="137" t="str">
        <f>IF(C331="","",'[1]رصد درجات'!AT331)</f>
        <v/>
      </c>
      <c r="DH331" s="137" t="str">
        <f t="shared" si="458"/>
        <v/>
      </c>
      <c r="DI331" s="137" t="str">
        <f t="shared" si="459"/>
        <v/>
      </c>
      <c r="DJ331" s="137" t="str">
        <f>IF(C331="","",'[1]رصد درجات'!BE331)</f>
        <v/>
      </c>
      <c r="DK331" s="137" t="str">
        <f>IF(C331="","",'[1]رصد درجات'!BQ331)</f>
        <v/>
      </c>
      <c r="DL331" s="137" t="str">
        <f t="shared" si="460"/>
        <v/>
      </c>
      <c r="DM331" s="137" t="str">
        <f t="shared" si="461"/>
        <v/>
      </c>
      <c r="DN331" s="137" t="str">
        <f t="shared" si="462"/>
        <v/>
      </c>
      <c r="DO331" s="138" t="str">
        <f t="shared" si="463"/>
        <v/>
      </c>
      <c r="DP331" s="143" t="str">
        <f t="shared" si="464"/>
        <v/>
      </c>
      <c r="DQ331" s="144" t="str">
        <f t="shared" si="465"/>
        <v/>
      </c>
      <c r="DR331" s="145">
        <f t="shared" si="466"/>
        <v>0</v>
      </c>
      <c r="DS331" s="146" t="str">
        <f t="shared" si="467"/>
        <v/>
      </c>
      <c r="DT331" s="147" t="str">
        <f t="shared" si="468"/>
        <v/>
      </c>
      <c r="DU331" s="147" t="str">
        <f t="shared" si="469"/>
        <v/>
      </c>
      <c r="DV331" s="147" t="str">
        <f t="shared" si="470"/>
        <v/>
      </c>
      <c r="DW331" s="147" t="str">
        <f t="shared" si="471"/>
        <v/>
      </c>
      <c r="DX331" s="147" t="str">
        <f t="shared" si="472"/>
        <v/>
      </c>
      <c r="DY331" s="147" t="str">
        <f t="shared" si="473"/>
        <v/>
      </c>
      <c r="DZ331" s="147" t="str">
        <f t="shared" si="474"/>
        <v/>
      </c>
      <c r="EA331" s="148"/>
      <c r="EB331" s="148"/>
      <c r="EC331" s="148"/>
      <c r="ED331" s="148"/>
      <c r="EE331" s="148"/>
      <c r="EF331" s="148"/>
      <c r="EG331" s="148"/>
      <c r="EH331" s="148"/>
      <c r="EI331" s="148"/>
      <c r="EJ331" s="148"/>
      <c r="EK331" s="149"/>
      <c r="EL331" s="150" t="str">
        <f t="shared" si="475"/>
        <v/>
      </c>
      <c r="EM331" s="145"/>
      <c r="EN331" s="145"/>
      <c r="EO331" s="151" t="str">
        <f>IF(C331="","",IF(EL331=TRUE,'[1]بيانات أساسية'!$Z$16,'[1]بيانات أساسية'!$Y$17))</f>
        <v/>
      </c>
      <c r="EP331" s="152" t="str">
        <f t="shared" ref="EP331:EP394" si="516">IF(C331="","",CONCATENATE(DS331," ",DT331," ",DU331," ",DV331," ",DW331," ",DX331," ",DY331," ",EQ331," ",ER331," ",DZ331,))</f>
        <v/>
      </c>
      <c r="EQ331" s="153" t="str">
        <f t="shared" si="476"/>
        <v/>
      </c>
      <c r="ER331" s="153" t="str">
        <f t="shared" si="477"/>
        <v/>
      </c>
      <c r="ES331" s="159"/>
      <c r="GD331" s="157" t="str">
        <f t="shared" si="478"/>
        <v/>
      </c>
      <c r="GE331" s="157" t="str">
        <f t="shared" si="479"/>
        <v/>
      </c>
      <c r="GF331" s="157" t="str">
        <f t="shared" si="480"/>
        <v/>
      </c>
      <c r="GG331" s="157" t="str">
        <f t="shared" si="481"/>
        <v/>
      </c>
      <c r="GH331" s="157" t="str">
        <f t="shared" si="482"/>
        <v/>
      </c>
      <c r="GI331" s="157" t="str">
        <f t="shared" si="483"/>
        <v/>
      </c>
      <c r="GJ331" s="157" t="str">
        <f t="shared" si="484"/>
        <v/>
      </c>
      <c r="GK331" s="157" t="str">
        <f t="shared" si="485"/>
        <v/>
      </c>
      <c r="GL331" s="157" t="str">
        <f t="shared" si="486"/>
        <v/>
      </c>
      <c r="GM331" s="158" t="str">
        <f t="shared" si="487"/>
        <v/>
      </c>
      <c r="GN331" s="157" t="str">
        <f t="shared" si="488"/>
        <v/>
      </c>
      <c r="GO331" s="145" t="str">
        <f t="shared" si="489"/>
        <v/>
      </c>
    </row>
    <row r="332" spans="1:197" s="156" customFormat="1" ht="27" customHeight="1" thickBot="1">
      <c r="A332" s="132" t="str">
        <f>IF('[1]رصد درجات'!A332="","",'[1]رصد درجات'!A332)</f>
        <v/>
      </c>
      <c r="B332" s="132" t="str">
        <f>IF('[1]رصد درجات'!B332="","",'[1]رصد درجات'!B332)</f>
        <v/>
      </c>
      <c r="C332" s="132" t="str">
        <f>IF('[1]رصد درجات'!C332="","",'[1]رصد درجات'!C332)</f>
        <v/>
      </c>
      <c r="D332" s="133" t="str">
        <f>IF('[1]رصد درجات'!D332="","",'[1]رصد درجات'!D332)</f>
        <v/>
      </c>
      <c r="E332" s="132" t="str">
        <f>IF('[1]رصد درجات'!E332="","",'[1]رصد درجات'!E332)</f>
        <v/>
      </c>
      <c r="F332" s="132" t="str">
        <f>IF('[1]رصد درجات'!F332="","",'[1]رصد درجات'!F332)</f>
        <v/>
      </c>
      <c r="G332" s="132" t="str">
        <f>IF('[1]رصد درجات'!G332="","",'[1]رصد درجات'!G332)</f>
        <v/>
      </c>
      <c r="H332" s="132" t="str">
        <f>IF('[1]رصد درجات'!H332="","",'[1]رصد درجات'!H332)</f>
        <v/>
      </c>
      <c r="I332" s="132" t="str">
        <f>IF('[1]رصد درجات'!I332="","",'[1]رصد درجات'!I332)</f>
        <v/>
      </c>
      <c r="J332" s="132" t="str">
        <f>IF('[1]رصد درجات'!J332="","",'[1]رصد درجات'!J332)</f>
        <v/>
      </c>
      <c r="K332" s="132" t="str">
        <f>IF('[1]رصد درجات'!K332="","",'[1]رصد درجات'!K332)</f>
        <v/>
      </c>
      <c r="L332" s="132" t="str">
        <f>IF('[1]رصد درجات'!L332="","",'[1]رصد درجات'!L332)</f>
        <v/>
      </c>
      <c r="M332" s="134" t="str">
        <f>IF('[1]رصد درجات'!M332="","",'[1]رصد درجات'!M332)</f>
        <v/>
      </c>
      <c r="N332" s="134" t="str">
        <f>IF('[1]رصد درجات'!N332="","",'[1]رصد درجات'!N332)</f>
        <v/>
      </c>
      <c r="O332" s="132" t="str">
        <f>IF(C332="","",'[1]رصد درجات'!Y332)</f>
        <v/>
      </c>
      <c r="P332" s="132" t="str">
        <f>IF(C332="","",'[1]رصد درجات'!AL332)</f>
        <v/>
      </c>
      <c r="Q332" s="132" t="str">
        <f t="shared" ref="Q332:Q395" si="517">IF(C332="","",IF(AND(O332="غ",P332="غ"),"غ",SUM(O332:P332)))</f>
        <v/>
      </c>
      <c r="R332" s="135" t="str">
        <f t="shared" ref="R332:R395" si="518">IF(C332="","",IF(Q332="غ","غائب",IF(Q332&gt;=0.85*$Q$9,"ممتاز",IF(Q332&gt;=0.75*$Q$9,"جيد جدا",IF(Q332&gt;=0.65*$Q$9,"جيد",IF(Q332&gt;=0.5*$Q$9,"مقبول",IF(Q332&lt;0.75*$Q$9,"دون المستوى")))))))</f>
        <v/>
      </c>
      <c r="S332" s="132" t="str">
        <f>IF(C332="","",'[1]رصد درجات'!AV332)</f>
        <v/>
      </c>
      <c r="T332" s="132" t="str">
        <f>IF(C332="","",'[1]رصد درجات'!BI332)</f>
        <v/>
      </c>
      <c r="U332" s="132" t="str">
        <f t="shared" ref="U332:U395" si="519">IF(C332="","",IF(AND(S332="غ",T332="غ"),"غ",SUM(S332:T332)))</f>
        <v/>
      </c>
      <c r="V332" s="132" t="str">
        <f t="shared" ref="V332:V395" si="520">IF(C332="","",IF(AND(Q332="غ",U332="غ"),"غ",SUM(Q332,U332)/2))</f>
        <v/>
      </c>
      <c r="W332" s="132" t="str">
        <f t="shared" ref="W332:W395" si="521">IF(C332="","",IF(OR(V332="غ",T332="غ"),"غ",(V332*$W$9)/100))</f>
        <v/>
      </c>
      <c r="X332" s="136" t="str">
        <f t="shared" ref="X332:X395" si="522">IF(C332="","",IF(T332="غ","غائب",IF(OR(W332&lt;$W$10,T332&lt;$T$10),"دون المستوى",IF(W332&gt;=0.85*$W$9,"امتياز",IF(W332&gt;=0.75*$W$9,"جيد جدا",IF(W332&gt;=0.65*$W$9,"جيد",IF(W332&gt;=0.5*$W$9,"مقبول")))))))</f>
        <v/>
      </c>
      <c r="Y332" s="137" t="str">
        <f>IF(C332="","",'[1]رصد درجات'!Z332)</f>
        <v/>
      </c>
      <c r="Z332" s="137" t="str">
        <f>IF(C332="","",'[1]رصد درجات'!AM332)</f>
        <v/>
      </c>
      <c r="AA332" s="137" t="str">
        <f t="shared" si="492"/>
        <v/>
      </c>
      <c r="AB332" s="137" t="str">
        <f t="shared" ref="AB332:AB395" si="523">IF(C332="","",IF(AA332="غ","غائب",IF(AA332&gt;=0.85*$AA$9,"ممتاز",IF(AA332&gt;=0.75*$AA$9,"جيد جدا",IF(AA332&gt;=0.65*$AA$9,"جيد",IF(AA332&gt;=0.5*$AA$9,"مقبول",IF(AA332&lt;0.75*$AA$9,"دون المستوى")))))))</f>
        <v/>
      </c>
      <c r="AC332" s="137" t="str">
        <f>IF(C332="","",'[1]رصد درجات'!AV332)</f>
        <v/>
      </c>
      <c r="AD332" s="137" t="str">
        <f>IF(C332="","",'[1]رصد درجات'!BI332)</f>
        <v/>
      </c>
      <c r="AE332" s="137" t="str">
        <f t="shared" si="493"/>
        <v/>
      </c>
      <c r="AF332" s="137" t="str">
        <f t="shared" si="494"/>
        <v/>
      </c>
      <c r="AG332" s="137" t="str">
        <f t="shared" ref="AG332:AG395" si="524">IF(C332="","",IF(OR(AF332="غ",AD332="غ"),"غ",(AF332*$AD$9)/100))</f>
        <v/>
      </c>
      <c r="AH332" s="138" t="str">
        <f t="shared" ref="AH332:AH395" si="525">IF(C332="","",IF(AD332="غ","غائب",IF(OR(AG332&lt;$AG$10,AD332&lt;$AD$10),"دون المستوى",IF(AG332&gt;=0.85*$AG$9,"امتياز",IF(AG332&gt;=0.75*$AG$9,"جيد جدا",IF(AG332&gt;=0.65*$AG$9,"جيد",IF(AG332&gt;=0.5*$AG$9,"مقبول")))))))</f>
        <v/>
      </c>
      <c r="AI332" s="137" t="str">
        <f>IF(C332="","",'[1]رصد درجات'!AA332)</f>
        <v/>
      </c>
      <c r="AJ332" s="137" t="str">
        <f>IF(C332="","",'[1]رصد درجات'!AN332)</f>
        <v/>
      </c>
      <c r="AK332" s="137" t="str">
        <f t="shared" si="495"/>
        <v/>
      </c>
      <c r="AL332" s="139" t="str">
        <f t="shared" ref="AL332:AL395" si="526">IF(C332="","",IF(AK332="غ","غائب",IF(AK332&gt;=0.85*$AK$9,"ممتاز",IF(AK332&gt;=0.75*$AK$9,"جيد جدا",IF(AK332&gt;=0.65*$AK$9,"جيد",IF(AK332&gt;=0.5*$AK$9,"مقبول",IF(AK332&lt;0.75*$AK$9,"دون المستوى")))))))</f>
        <v/>
      </c>
      <c r="AM332" s="137" t="str">
        <f>IF(C332="","",'[1]رصد درجات'!AX332)</f>
        <v/>
      </c>
      <c r="AN332" s="137" t="str">
        <f>IF(C332="","",'[1]رصد درجات'!BK332)</f>
        <v/>
      </c>
      <c r="AO332" s="137" t="str">
        <f t="shared" si="496"/>
        <v/>
      </c>
      <c r="AP332" s="137" t="str">
        <f t="shared" si="497"/>
        <v/>
      </c>
      <c r="AQ332" s="137" t="str">
        <f t="shared" si="498"/>
        <v/>
      </c>
      <c r="AR332" s="138" t="str">
        <f t="shared" ref="AR332:AR395" si="527">IF(C332="","",IF(AN332="غ","غائب",IF(OR(AQ332&lt;$AQ$10,AN332&lt;$AN$10),"دون المستوى",IF(AQ332&gt;=0.85*$AQ$9,"امتياز",IF(AQ332&gt;=0.75*$AQ$9,"جيد جدا",IF(AQ332&gt;=0.65*$AQ$9,"جيد",IF(AQ332&gt;=0.5*$AQ$9,"مقبول")))))))</f>
        <v/>
      </c>
      <c r="AS332" s="137" t="str">
        <f>IF(C332="","",'[1]رصد درجات'!AB332)</f>
        <v/>
      </c>
      <c r="AT332" s="137" t="str">
        <f>IF(C332="","",'[1]رصد درجات'!AO332)</f>
        <v/>
      </c>
      <c r="AU332" s="137" t="str">
        <f>IF(C332="","",'[1]رصد درجات'!AP332)</f>
        <v/>
      </c>
      <c r="AV332" s="137" t="str">
        <f t="shared" si="499"/>
        <v/>
      </c>
      <c r="AW332" s="137" t="str">
        <f t="shared" ref="AW332:AW395" si="528">IF(C332="","",IF(AV332="غ","غائب",IF(AV332&gt;=0.85*$AV$9,"ممتاز",IF(AV332&gt;=0.75*$AV$9,"جيد جدا",IF(AV332&gt;=0.65*$AV$9,"جيد",IF(AV332&gt;=0.5*$AV$9,"مقبول",IF(AV332&lt;0.75*$AV$9,"دون المستوى")))))))</f>
        <v/>
      </c>
      <c r="AX332" s="137" t="str">
        <f>IF(C332="","",'[1]رصد درجات'!AY332)</f>
        <v/>
      </c>
      <c r="AY332" s="137" t="str">
        <f>IF(C332="","",'[1]رصد درجات'!BL332)</f>
        <v/>
      </c>
      <c r="AZ332" s="137" t="str">
        <f>IF(C332="","",'[1]رصد درجات'!BM332)</f>
        <v/>
      </c>
      <c r="BA332" s="137" t="str">
        <f t="shared" si="500"/>
        <v/>
      </c>
      <c r="BB332" s="137" t="str">
        <f t="shared" si="501"/>
        <v/>
      </c>
      <c r="BC332" s="137" t="str">
        <f t="shared" si="502"/>
        <v/>
      </c>
      <c r="BD332" s="137" t="str">
        <f t="shared" si="503"/>
        <v/>
      </c>
      <c r="BE332" s="138" t="str">
        <f t="shared" ref="BE332:BE395" si="529">IF(C332="","",IF(BA332="غ","غائب",IF(OR(BA332&lt;$BA$10,BD332&lt;$BD$10),"دون المستوى",IF(BD332&gt;=0.85*$BD$9,"امتياز",IF(BD332&gt;=0.75*$BD$9,"جيد جدا",IF(BD332&gt;=0.65*$BD$9,"جيد",IF(BD332&gt;=0.5*$BD$9,"مقبول")))))))</f>
        <v/>
      </c>
      <c r="BF332" s="137" t="str">
        <f>IF(C332="","",'[1]رصد درجات'!AC332)</f>
        <v/>
      </c>
      <c r="BG332" s="137" t="str">
        <f>IF(C332="","",'[1]رصد درجات'!AI332)</f>
        <v/>
      </c>
      <c r="BH332" s="137" t="str">
        <f>IF(C332="","",'[1]رصد درجات'!AQ332)</f>
        <v/>
      </c>
      <c r="BI332" s="137" t="str">
        <f t="shared" si="504"/>
        <v/>
      </c>
      <c r="BJ332" s="137" t="str">
        <f t="shared" ref="BJ332:BJ395" si="530">IF(C332="","",IF(BI332="غ","غائب",IF(BI332&gt;=0.85*$BI$9,"ممتاز",IF(BI332&gt;=0.75*$BI$9,"جيد جدا",IF(BI332&gt;=0.65*$BI$9,"جيد",IF(BI332&gt;=0.5*$BI$9,"مقبول",IF(BI332&lt;0.75*$BI$9,"دون المستوى")))))))</f>
        <v/>
      </c>
      <c r="BK332" s="137" t="str">
        <f>IF(C332="","",'[1]رصد درجات'!AZ332)</f>
        <v/>
      </c>
      <c r="BL332" s="137" t="str">
        <f>IF(C332="","",'[1]رصد درجات'!BF332)</f>
        <v/>
      </c>
      <c r="BM332" s="137" t="str">
        <f>IF(C332="","",'[1]رصد درجات'!BN332)</f>
        <v/>
      </c>
      <c r="BN332" s="137" t="str">
        <f t="shared" si="505"/>
        <v/>
      </c>
      <c r="BO332" s="137" t="str">
        <f t="shared" si="506"/>
        <v/>
      </c>
      <c r="BP332" s="137" t="str">
        <f t="shared" si="507"/>
        <v/>
      </c>
      <c r="BQ332" s="137" t="str">
        <f t="shared" si="508"/>
        <v/>
      </c>
      <c r="BR332" s="138" t="str">
        <f t="shared" ref="BR332:BR395" si="531">IF(C332="","",IF(BN332="غ","غائب",IF(OR(BQ332&lt;$BQ$10,BN332&lt;$BN$10),"دون المستوى",IF(BQ332&gt;=0.85*$BQ$9,"امتياز",IF(BQ332&gt;=0.75*$BQ$9,"جيد جدا",IF(BQ332&gt;=0.65*$BQ$9,"جيد",IF(BQ332&gt;=0.5*$BQ$9,"مقبول")))))))</f>
        <v/>
      </c>
      <c r="BS332" s="137" t="str">
        <f>IF(C332="","",'[1]رصد درجات'!AD332)</f>
        <v/>
      </c>
      <c r="BT332" s="137" t="str">
        <f>IF(C332="","",'[1]رصد درجات'!AR332)</f>
        <v/>
      </c>
      <c r="BU332" s="137" t="str">
        <f t="shared" si="509"/>
        <v/>
      </c>
      <c r="BV332" s="137" t="str">
        <f t="shared" ref="BV332:BV395" si="532">IF(C332="","",IF(BU332="غ","غائب",IF(BU332&gt;=0.85*$BU$9,"ممتاز",IF(BU332&gt;=0.75*$BU$9,"جيد جدا",IF(BU332&gt;=0.65*$BU$9,"جيد",IF(BU332&gt;=0.5*$BU$9,"مقبول",IF(BU332&lt;0.75*$BU$9,"دون المستوى")))))))</f>
        <v/>
      </c>
      <c r="BW332" s="137" t="str">
        <f>IF(C332="","",'[1]رصد درجات'!BA332)</f>
        <v/>
      </c>
      <c r="BX332" s="137" t="str">
        <f>IF(C332="","",'[1]رصد درجات'!BO332)</f>
        <v/>
      </c>
      <c r="BY332" s="137" t="str">
        <f t="shared" si="510"/>
        <v/>
      </c>
      <c r="BZ332" s="137" t="str">
        <f t="shared" ref="BZ332:BZ395" si="533">IF(C332="","",IF(AND(BY332="غ",BU332="غ"),"غ",SUM(BY332,BU332)/2))</f>
        <v/>
      </c>
      <c r="CA332" s="137" t="str">
        <f t="shared" si="511"/>
        <v/>
      </c>
      <c r="CB332" s="138" t="str">
        <f t="shared" ref="CB332:CB395" si="534">IF(C332="","",IF(BX332="غ","غائب",IF(OR(CA332&lt;$CA$10,BX332&lt;$BX$10),"دون المستوى",IF(CA332&gt;=0.85*$CA$9,"امتياز",IF(CA332&gt;=0.75*$CA$9,"جيد جدا",IF(CA332&gt;=0.65*$CA$9,"جيد",IF(CA332&gt;=0.5*$CA$9,"مقبول")))))))</f>
        <v/>
      </c>
      <c r="CC332" s="137" t="str">
        <f>IF(C332="","",'[1]رصد درجات'!AE332)</f>
        <v/>
      </c>
      <c r="CD332" s="137" t="str">
        <f>IF(C332="","",'[1]رصد درجات'!AJ332)</f>
        <v/>
      </c>
      <c r="CE332" s="137" t="str">
        <f>IF(C332="","",'[1]رصد درجات'!AS332)</f>
        <v/>
      </c>
      <c r="CF332" s="137" t="str">
        <f t="shared" si="512"/>
        <v/>
      </c>
      <c r="CG332" s="137" t="str">
        <f t="shared" ref="CG332:CG395" si="535">IF(C332="","",IF(CF332="غ","غائب",IF(CF332&gt;=0.85*$CF$9,"ممتاز",IF(CF332&gt;=0.75*$CF$9,"جيد جدا",IF(CF332&gt;=0.65*$CF$9,"جيد",IF(CF332&gt;=0.5*$CF$9,"مقبول",IF(CF332&lt;0.75*$CF$9,"دون المستوى")))))))</f>
        <v/>
      </c>
      <c r="CH332" s="137" t="str">
        <f>IF(C332="","",'[1]رصد درجات'!BB332)</f>
        <v/>
      </c>
      <c r="CI332" s="137" t="str">
        <f>IF(C332="","",'[1]رصد درجات'!BF332)</f>
        <v/>
      </c>
      <c r="CJ332" s="137" t="str">
        <f>IF(C332="","",'[1]رصد درجات'!BP332)</f>
        <v/>
      </c>
      <c r="CK332" s="137" t="str">
        <f t="shared" si="513"/>
        <v/>
      </c>
      <c r="CL332" s="137" t="str">
        <f t="shared" si="514"/>
        <v/>
      </c>
      <c r="CM332" s="137" t="str">
        <f t="shared" si="515"/>
        <v/>
      </c>
      <c r="CN332" s="137" t="str">
        <f t="shared" ref="CN332:CN395" si="536">IF(C332="","",IF(OR(CM332="غ",CK332="غ"),"غ",(CM332*$CN$9)/100))</f>
        <v/>
      </c>
      <c r="CO332" s="138" t="str">
        <f t="shared" ref="CO332:CO395" si="537">IF(C332="","",IF(CK332="غ","غائب",IF(OR(CN332&lt;$CN$10,CK332&lt;$CK$10),"دون المستوى",IF(CN332&gt;=0.85*$CN$9,"امتياز",IF(CN332&gt;=0.75*$CN$9,"جيد جدا",IF(CN332&gt;=0.65*$CN$9,"جيد",IF(CN332&gt;=0.5*$CN$9,"مقبول")))))))</f>
        <v/>
      </c>
      <c r="CP332" s="140" t="str">
        <f>IF(C332="","",'[1]رصد درجات'!AF332)</f>
        <v/>
      </c>
      <c r="CQ332" s="135" t="str">
        <f t="shared" ref="CQ332:CQ395" si="538">IF(C332="","",IF(CP332="غ","غائب",IF(CP332&gt;=0.85*$CP$9,"ممتاز",IF(CP332&gt;=0.75*$CP$9,"جيد جدا",IF(CP332&gt;=0.65*$CP$9,"جيد",IF(CP332&gt;=0.5*$CP$9,"مقبول",IF(CP332&lt;0.75*$CP$9,"دون المستوى")))))))</f>
        <v/>
      </c>
      <c r="CR332" s="140" t="str">
        <f>IF(C332="","",'[1]رصد درجات'!BC332)</f>
        <v/>
      </c>
      <c r="CS332" s="140" t="str">
        <f t="shared" ref="CS332:CS395" si="539">IF(C332="","",IF(AND(CP332="غ",CR332="غ"),"غ",SUM(CP332,CR332)/2))</f>
        <v/>
      </c>
      <c r="CT332" s="140" t="str">
        <f t="shared" si="490"/>
        <v/>
      </c>
      <c r="CU332" s="135" t="str">
        <f t="shared" si="491"/>
        <v/>
      </c>
      <c r="CV332" s="137" t="str">
        <f>IF(C332="","",'[1]رصد درجات'!AG332)</f>
        <v/>
      </c>
      <c r="CW332" s="137" t="str">
        <f t="shared" ref="CW332:CW395" si="540">IF(C332="","",IF(CV332="غ","غائب",IF(CV332&gt;=0.85*$CV$9,"ممتاز",IF(CV332&gt;=0.75*$CV$9,"جيد جدا",IF(CV332&gt;=0.65*$CV$9,"جيد",IF(CV332&gt;=0.5*$CV$9,"مقبول",IF(CV332&lt;0.75*$CV$9,"دون المستوى")))))))</f>
        <v/>
      </c>
      <c r="CX332" s="137" t="str">
        <f>IF(C332="","",'[1]رصد درجات'!BD332)</f>
        <v/>
      </c>
      <c r="CY332" s="140" t="str">
        <f t="shared" ref="CY332:CY395" si="541">IF(I332="","",IF(AND(CV332="غ",CX332="غ"),"غ",SUM(CV332,CX332)/2))</f>
        <v/>
      </c>
      <c r="CZ332" s="140" t="str">
        <f t="shared" ref="CZ332:CZ395" si="542">IF(I332="","",IF(OR(CY332="غ",CV332="غ"),"غ",(CY332*$CZ$9)/100))</f>
        <v/>
      </c>
      <c r="DA332" s="135" t="str">
        <f t="shared" ref="DA332:DA395" si="543">IF(C332="","",IF(CX332="غ","غائب",IF(CZ332&gt;=0.85*$CZ$9,"ممتاز",IF(CZ332&gt;=0.75*$CZ$9,"جيد جدا",IF(CZ332&gt;=0.65*$CZ$9,"جيد",IF(CZ332&gt;=0.5*$CZ$9,"مقبول",IF(CZ332&lt;0.75*$CZ$9,"دون المستوى")))))))</f>
        <v/>
      </c>
      <c r="DB332" s="141" t="str">
        <f t="shared" ref="DB332:DB395" si="544">IF(C332="","",IF(AND(Q332="غ",AA332="غ",AK332="غ",AV332="غ",BI332="غ",BU332="غ",CF332="غ",CP332="غ",CV332="غ"),"غ",SUM(Q332,AA332,AK332,AV332,BI332,BU332,CX332,CP332,CV332)))</f>
        <v/>
      </c>
      <c r="DC332" s="142" t="str">
        <f t="shared" ref="DC332:DC395" si="545">IF(C332="","",IF(DB332="غ","غائب",IF(DB332&gt;=0.85*$DB$9,"ممتاز",IF(DB332&gt;=0.75*$DB$9,"جيد جداً",IF(DB332&gt;=0.65*$DB$9,"جيد",IF(DB332&gt;=0.5*$DB$9,"مقبول",IF(DB332&lt;0.5*$DB$9,"دون المستوى")))))))</f>
        <v/>
      </c>
      <c r="DD332" s="141" t="str">
        <f t="shared" ref="DD332:DD395" si="546">IF(C332="","",IF(AND(W332="غ",AG332="غ",AQ332="غ",BD332="غ",BQ332="غ",CA332="غ",CN332="غ",CR332="غ",CX332="غ"),"غ",SUM(W332,AG332,AQ332,BD332,BQ332,CA332,CT332,CR332,CZ332)))</f>
        <v/>
      </c>
      <c r="DE332" s="142" t="str">
        <f t="shared" ref="DE332:DE395" si="547">IF(C332="","",IF(DD332="غ","غائب",IF(DD332&gt;=0.85*$DD$9,"ممتاز",IF(DD332&gt;=0.75*$DD$9,"جيد جداً",IF(DD332&gt;=0.65*$DD$9,"جيد",IF(DD332&gt;=0.5*$DD$9,"مقبول",IF(DD332&lt;0.5*$DD$9,"دون المستوى")))))))</f>
        <v/>
      </c>
      <c r="DF332" s="137" t="str">
        <f>IF(C332="","",'[1]رصد درجات'!AH332)</f>
        <v/>
      </c>
      <c r="DG332" s="137" t="str">
        <f>IF(C332="","",'[1]رصد درجات'!AT332)</f>
        <v/>
      </c>
      <c r="DH332" s="137" t="str">
        <f t="shared" ref="DH332:DH395" si="548">IF(C332="","",IF(AND(DF332="غ",DG332="غ"),"غ",SUM(DF332:DG332)))</f>
        <v/>
      </c>
      <c r="DI332" s="137" t="str">
        <f t="shared" ref="DI332:DI395" si="549">IF(C332="","",IF(DH332="غ","غائب",IF(DH332&gt;=0.85*$DH$9,"ممتاز",IF(DH332&gt;=0.75*$DH$9,"جيد جدا",IF(DH332&gt;=0.65*$DH$9,"جيد",IF(DH332&gt;=0.5*$DH$9,"مقبول",IF(DH332&lt;0.75*$DH$9,"دون المستوى")))))))</f>
        <v/>
      </c>
      <c r="DJ332" s="137" t="str">
        <f>IF(C332="","",'[1]رصد درجات'!BE332)</f>
        <v/>
      </c>
      <c r="DK332" s="137" t="str">
        <f>IF(C332="","",'[1]رصد درجات'!BQ332)</f>
        <v/>
      </c>
      <c r="DL332" s="137" t="str">
        <f t="shared" ref="DL332:DL395" si="550">IF(C332="","",IF(AND(DJ332="غ",DK332="غ"),"غ",SUM(DJ332:DK332)))</f>
        <v/>
      </c>
      <c r="DM332" s="137" t="str">
        <f t="shared" ref="DM332:DM395" si="551">IF(C332="","",IF(AND(DL332="غ",DH332="غ"),"غ",SUM(DL332,DH332)/2))</f>
        <v/>
      </c>
      <c r="DN332" s="137" t="str">
        <f t="shared" ref="DN332:DN395" si="552">IF(C332="","",IF(AND(DL332="غ",DH332="غ"),"غ",(DM332*$DN$9)/100))</f>
        <v/>
      </c>
      <c r="DO332" s="138" t="str">
        <f t="shared" ref="DO332:DO395" si="553">IF(C332="","",IF(DK332="غ","غائب",IF(OR(DN332&lt;$DN$10,DK332&lt;$DN$10),"دون المستوى",IF(DN332&gt;=0.85*$DN$9,"امتياز",IF(DN332&gt;=0.75*$DN$9,"جيد جدا",IF(DN332&gt;=0.65*$DN$9,"جيد",IF(DN332&gt;=0.5*$DN$9,"مقبول")))))))</f>
        <v/>
      </c>
      <c r="DP332" s="143" t="str">
        <f t="shared" ref="DP332:DP395" si="554">IF(C332="","",IF(EL332=TRUE,"ناجح",IF(EL332=FALSE,"دور ثان",)))</f>
        <v/>
      </c>
      <c r="DQ332" s="144" t="str">
        <f t="shared" ref="DQ332:DQ395" si="555">IF(C332="","",IF(DD332="غ","غائب",DD332/$DD$9))</f>
        <v/>
      </c>
      <c r="DR332" s="145">
        <f t="shared" ref="DR332:DR395" si="556">IF(EL332=TRUE,1,IF(EL332=FALSE,2,0))</f>
        <v>0</v>
      </c>
      <c r="DS332" s="146" t="str">
        <f t="shared" ref="DS332:DS395" si="557">IF(C332="","",IF(OR(W332&lt;$W$10,T332="غ"),"عربى",IF(AND(W332&gt;=$W$10,T332&lt;$T$10)," عربي لثلث الدرجة ","")))</f>
        <v/>
      </c>
      <c r="DT332" s="147" t="str">
        <f t="shared" ref="DT332:DT395" si="558">IF(C332="","",IF(OR(AG332&lt;$AG$10,AD332="غ"),"انجليزى",IF(AND(AG332&gt;=$AG$10,AD332&lt;$AD$10)," انجليزى لثلث الدرجة ","")))</f>
        <v/>
      </c>
      <c r="DU332" s="147" t="str">
        <f t="shared" ref="DU332:DU395" si="559">IF(C332="","",IF(OR(AQ332&lt;$AQ$10,AN332="غ"),"دراسات",IF(AND(AQ332&gt;=$AQ$10,AN332&lt;$AN$10)," دراسات لثلث الدرجة ","")))</f>
        <v/>
      </c>
      <c r="DV332" s="147" t="str">
        <f t="shared" ref="DV332:DV395" si="560">IF(C332="","",IF(OR(BD332&lt;$BD$10,BA332="غ"),"رياضيات",IF(AND(BD332&gt;=$BD$10,BA332&lt;$BA$10)," رياضيات لثلث الدرجة ","")))</f>
        <v/>
      </c>
      <c r="DW332" s="147" t="str">
        <f t="shared" ref="DW332:DW395" si="561">IF(C332="","",IF(OR(BQ332&lt;BQ$10,BN332="غ"),"علوم",IF(AND(BQ332&gt;=$BQ$10,BN332&lt;$BN$10)," علوم لثلث الدرجة ","")))</f>
        <v/>
      </c>
      <c r="DX332" s="147" t="str">
        <f t="shared" ref="DX332:DX395" si="562">IF(C332="","",IF(OR(CA332&lt;$CA$10,BX332="غ"),"فنية",IF(AND(CA332&gt;=$CA$10,BX332&lt;$BX$10)," فنية لثلث الدرجة ","")))</f>
        <v/>
      </c>
      <c r="DY332" s="147" t="str">
        <f t="shared" ref="DY332:DY395" si="563">IF(C332="","",IF(OR(CN332&lt;$CN$10,CK332="غ"),"حاسب",IF(AND(CN332&gt;=$CN$10,CK332&lt;$CK$10)," حاسب لثلث الدرجة ","")))</f>
        <v/>
      </c>
      <c r="DZ332" s="147" t="str">
        <f t="shared" ref="DZ332:DZ395" si="564">IF(C332="","",IF(OR(DN332&lt;$DN$10,DK332="غ"),"دين",IF(AND(DN332&gt;=$DN$10,DK332&lt;$DK$10)," دين لثلث الدرجة ","")))</f>
        <v/>
      </c>
      <c r="EA332" s="148"/>
      <c r="EB332" s="148"/>
      <c r="EC332" s="148"/>
      <c r="ED332" s="148"/>
      <c r="EE332" s="148"/>
      <c r="EF332" s="148"/>
      <c r="EG332" s="148"/>
      <c r="EH332" s="148"/>
      <c r="EI332" s="148"/>
      <c r="EJ332" s="148"/>
      <c r="EK332" s="149"/>
      <c r="EL332" s="150" t="str">
        <f t="shared" ref="EL332:EL395" si="565">IF(C332="","",IF(OR(T332&lt;$T$10,W332&lt;$W$10,AD332&lt;$AD$10,AG332&lt;$AG$10,AN332&lt;$AN$10,AQ332&lt;$AQ$10,BA332&lt;$BA$10,BD332&lt;$BD$10,BN332&lt;$BN$10,BQ332&lt;$BQ$10,BX332&lt;$BX$10,CA332&lt;$CA$10,CK332&lt;$CK$10,CN332&lt;$CN$10,DK332&lt;$DK$10,DN332&lt;$DN$10,CR332&lt;$CR$10,CT332&lt;$CT$10,CX332&lt;$CX$10,CZ332&lt;$CZ$10,T332="غ",AD332="غ",AN332="غ",BA332="غ",BN332="غ",BX332="غ",CK332="غ",DK332="غ",CR332="غ",CX332="غ"),FALSE,TRUE))</f>
        <v/>
      </c>
      <c r="EM332" s="145"/>
      <c r="EN332" s="145"/>
      <c r="EO332" s="151" t="str">
        <f>IF(C332="","",IF(EL332=TRUE,'[1]بيانات أساسية'!$Z$16,'[1]بيانات أساسية'!$Y$17))</f>
        <v/>
      </c>
      <c r="EP332" s="152" t="str">
        <f t="shared" si="516"/>
        <v/>
      </c>
      <c r="EQ332" s="153" t="str">
        <f t="shared" ref="EQ332:EQ395" si="566">IF(C332="","",IF(OR(CT332&lt;$CT$10,CR332="غ"),"نشاط 1",IF(AND(CT332&gt;=$CT$10,CR332&lt;$CR$10)," نشاط 1 لثلث الدرجة ","")))</f>
        <v/>
      </c>
      <c r="ER332" s="153" t="str">
        <f t="shared" ref="ER332:ER395" si="567">IF(C332="","",IF(OR(CZ332&lt;$CZ$10,CX332="غ"),"نشاط 2",IF(AND(CZ332&gt;=$CZ$10,CX332&lt;$CX$10)," نشاط 2 لثلث الدرجة ","")))</f>
        <v/>
      </c>
      <c r="ES332" s="159"/>
      <c r="GD332" s="157" t="str">
        <f t="shared" ref="GD332:GD395" si="568">W332</f>
        <v/>
      </c>
      <c r="GE332" s="157" t="str">
        <f t="shared" ref="GE332:GE395" si="569">AG332</f>
        <v/>
      </c>
      <c r="GF332" s="157" t="str">
        <f t="shared" ref="GF332:GF395" si="570">AQ332</f>
        <v/>
      </c>
      <c r="GG332" s="157" t="str">
        <f t="shared" ref="GG332:GG395" si="571">BD332</f>
        <v/>
      </c>
      <c r="GH332" s="157" t="str">
        <f t="shared" ref="GH332:GH395" si="572">BQ332</f>
        <v/>
      </c>
      <c r="GI332" s="157" t="str">
        <f t="shared" ref="GI332:GI395" si="573">CA332</f>
        <v/>
      </c>
      <c r="GJ332" s="157" t="str">
        <f t="shared" ref="GJ332:GJ395" si="574">CN332</f>
        <v/>
      </c>
      <c r="GK332" s="157" t="str">
        <f t="shared" ref="GK332:GK395" si="575">CT332</f>
        <v/>
      </c>
      <c r="GL332" s="157" t="str">
        <f t="shared" ref="GL332:GL395" si="576">CZ332</f>
        <v/>
      </c>
      <c r="GM332" s="158" t="str">
        <f t="shared" ref="GM332:GM395" si="577">DD332</f>
        <v/>
      </c>
      <c r="GN332" s="157" t="str">
        <f t="shared" ref="GN332:GN395" si="578">DN332</f>
        <v/>
      </c>
      <c r="GO332" s="145" t="str">
        <f t="shared" ref="GO332:GO395" si="579">DP332</f>
        <v/>
      </c>
    </row>
    <row r="333" spans="1:197" s="156" customFormat="1" ht="27" customHeight="1" thickBot="1">
      <c r="A333" s="132" t="str">
        <f>IF('[1]رصد درجات'!A333="","",'[1]رصد درجات'!A333)</f>
        <v/>
      </c>
      <c r="B333" s="132" t="str">
        <f>IF('[1]رصد درجات'!B333="","",'[1]رصد درجات'!B333)</f>
        <v/>
      </c>
      <c r="C333" s="132" t="str">
        <f>IF('[1]رصد درجات'!C333="","",'[1]رصد درجات'!C333)</f>
        <v/>
      </c>
      <c r="D333" s="133" t="str">
        <f>IF('[1]رصد درجات'!D333="","",'[1]رصد درجات'!D333)</f>
        <v/>
      </c>
      <c r="E333" s="132" t="str">
        <f>IF('[1]رصد درجات'!E333="","",'[1]رصد درجات'!E333)</f>
        <v/>
      </c>
      <c r="F333" s="132" t="str">
        <f>IF('[1]رصد درجات'!F333="","",'[1]رصد درجات'!F333)</f>
        <v/>
      </c>
      <c r="G333" s="132" t="str">
        <f>IF('[1]رصد درجات'!G333="","",'[1]رصد درجات'!G333)</f>
        <v/>
      </c>
      <c r="H333" s="132" t="str">
        <f>IF('[1]رصد درجات'!H333="","",'[1]رصد درجات'!H333)</f>
        <v/>
      </c>
      <c r="I333" s="132" t="str">
        <f>IF('[1]رصد درجات'!I333="","",'[1]رصد درجات'!I333)</f>
        <v/>
      </c>
      <c r="J333" s="132" t="str">
        <f>IF('[1]رصد درجات'!J333="","",'[1]رصد درجات'!J333)</f>
        <v/>
      </c>
      <c r="K333" s="132" t="str">
        <f>IF('[1]رصد درجات'!K333="","",'[1]رصد درجات'!K333)</f>
        <v/>
      </c>
      <c r="L333" s="132" t="str">
        <f>IF('[1]رصد درجات'!L333="","",'[1]رصد درجات'!L333)</f>
        <v/>
      </c>
      <c r="M333" s="134" t="str">
        <f>IF('[1]رصد درجات'!M333="","",'[1]رصد درجات'!M333)</f>
        <v/>
      </c>
      <c r="N333" s="134" t="str">
        <f>IF('[1]رصد درجات'!N333="","",'[1]رصد درجات'!N333)</f>
        <v/>
      </c>
      <c r="O333" s="132" t="str">
        <f>IF(C333="","",'[1]رصد درجات'!Y333)</f>
        <v/>
      </c>
      <c r="P333" s="132" t="str">
        <f>IF(C333="","",'[1]رصد درجات'!AL333)</f>
        <v/>
      </c>
      <c r="Q333" s="132" t="str">
        <f t="shared" si="517"/>
        <v/>
      </c>
      <c r="R333" s="135" t="str">
        <f t="shared" si="518"/>
        <v/>
      </c>
      <c r="S333" s="132" t="str">
        <f>IF(C333="","",'[1]رصد درجات'!AV333)</f>
        <v/>
      </c>
      <c r="T333" s="132" t="str">
        <f>IF(C333="","",'[1]رصد درجات'!BI333)</f>
        <v/>
      </c>
      <c r="U333" s="132" t="str">
        <f t="shared" si="519"/>
        <v/>
      </c>
      <c r="V333" s="132" t="str">
        <f t="shared" si="520"/>
        <v/>
      </c>
      <c r="W333" s="132" t="str">
        <f t="shared" si="521"/>
        <v/>
      </c>
      <c r="X333" s="136" t="str">
        <f t="shared" si="522"/>
        <v/>
      </c>
      <c r="Y333" s="137" t="str">
        <f>IF(C333="","",'[1]رصد درجات'!Z333)</f>
        <v/>
      </c>
      <c r="Z333" s="137" t="str">
        <f>IF(C333="","",'[1]رصد درجات'!AM333)</f>
        <v/>
      </c>
      <c r="AA333" s="137" t="str">
        <f t="shared" si="492"/>
        <v/>
      </c>
      <c r="AB333" s="137" t="str">
        <f t="shared" si="523"/>
        <v/>
      </c>
      <c r="AC333" s="137" t="str">
        <f>IF(C333="","",'[1]رصد درجات'!AV333)</f>
        <v/>
      </c>
      <c r="AD333" s="137" t="str">
        <f>IF(C333="","",'[1]رصد درجات'!BI333)</f>
        <v/>
      </c>
      <c r="AE333" s="137" t="str">
        <f t="shared" si="493"/>
        <v/>
      </c>
      <c r="AF333" s="137" t="str">
        <f t="shared" si="494"/>
        <v/>
      </c>
      <c r="AG333" s="137" t="str">
        <f t="shared" si="524"/>
        <v/>
      </c>
      <c r="AH333" s="138" t="str">
        <f t="shared" si="525"/>
        <v/>
      </c>
      <c r="AI333" s="137" t="str">
        <f>IF(C333="","",'[1]رصد درجات'!AA333)</f>
        <v/>
      </c>
      <c r="AJ333" s="137" t="str">
        <f>IF(C333="","",'[1]رصد درجات'!AN333)</f>
        <v/>
      </c>
      <c r="AK333" s="137" t="str">
        <f t="shared" si="495"/>
        <v/>
      </c>
      <c r="AL333" s="139" t="str">
        <f t="shared" si="526"/>
        <v/>
      </c>
      <c r="AM333" s="137" t="str">
        <f>IF(C333="","",'[1]رصد درجات'!AX333)</f>
        <v/>
      </c>
      <c r="AN333" s="137" t="str">
        <f>IF(C333="","",'[1]رصد درجات'!BK333)</f>
        <v/>
      </c>
      <c r="AO333" s="137" t="str">
        <f t="shared" si="496"/>
        <v/>
      </c>
      <c r="AP333" s="137" t="str">
        <f t="shared" si="497"/>
        <v/>
      </c>
      <c r="AQ333" s="137" t="str">
        <f t="shared" si="498"/>
        <v/>
      </c>
      <c r="AR333" s="138" t="str">
        <f t="shared" si="527"/>
        <v/>
      </c>
      <c r="AS333" s="137" t="str">
        <f>IF(C333="","",'[1]رصد درجات'!AB333)</f>
        <v/>
      </c>
      <c r="AT333" s="137" t="str">
        <f>IF(C333="","",'[1]رصد درجات'!AO333)</f>
        <v/>
      </c>
      <c r="AU333" s="137" t="str">
        <f>IF(C333="","",'[1]رصد درجات'!AP333)</f>
        <v/>
      </c>
      <c r="AV333" s="137" t="str">
        <f t="shared" si="499"/>
        <v/>
      </c>
      <c r="AW333" s="137" t="str">
        <f t="shared" si="528"/>
        <v/>
      </c>
      <c r="AX333" s="137" t="str">
        <f>IF(C333="","",'[1]رصد درجات'!AY333)</f>
        <v/>
      </c>
      <c r="AY333" s="137" t="str">
        <f>IF(C333="","",'[1]رصد درجات'!BL333)</f>
        <v/>
      </c>
      <c r="AZ333" s="137" t="str">
        <f>IF(C333="","",'[1]رصد درجات'!BM333)</f>
        <v/>
      </c>
      <c r="BA333" s="137" t="str">
        <f t="shared" si="500"/>
        <v/>
      </c>
      <c r="BB333" s="137" t="str">
        <f t="shared" si="501"/>
        <v/>
      </c>
      <c r="BC333" s="137" t="str">
        <f t="shared" si="502"/>
        <v/>
      </c>
      <c r="BD333" s="137" t="str">
        <f t="shared" si="503"/>
        <v/>
      </c>
      <c r="BE333" s="138" t="str">
        <f t="shared" si="529"/>
        <v/>
      </c>
      <c r="BF333" s="137" t="str">
        <f>IF(C333="","",'[1]رصد درجات'!AC333)</f>
        <v/>
      </c>
      <c r="BG333" s="137" t="str">
        <f>IF(C333="","",'[1]رصد درجات'!AI333)</f>
        <v/>
      </c>
      <c r="BH333" s="137" t="str">
        <f>IF(C333="","",'[1]رصد درجات'!AQ333)</f>
        <v/>
      </c>
      <c r="BI333" s="137" t="str">
        <f t="shared" si="504"/>
        <v/>
      </c>
      <c r="BJ333" s="137" t="str">
        <f t="shared" si="530"/>
        <v/>
      </c>
      <c r="BK333" s="137" t="str">
        <f>IF(C333="","",'[1]رصد درجات'!AZ333)</f>
        <v/>
      </c>
      <c r="BL333" s="137" t="str">
        <f>IF(C333="","",'[1]رصد درجات'!BF333)</f>
        <v/>
      </c>
      <c r="BM333" s="137" t="str">
        <f>IF(C333="","",'[1]رصد درجات'!BN333)</f>
        <v/>
      </c>
      <c r="BN333" s="137" t="str">
        <f t="shared" si="505"/>
        <v/>
      </c>
      <c r="BO333" s="137" t="str">
        <f t="shared" si="506"/>
        <v/>
      </c>
      <c r="BP333" s="137" t="str">
        <f t="shared" si="507"/>
        <v/>
      </c>
      <c r="BQ333" s="137" t="str">
        <f t="shared" si="508"/>
        <v/>
      </c>
      <c r="BR333" s="138" t="str">
        <f t="shared" si="531"/>
        <v/>
      </c>
      <c r="BS333" s="137" t="str">
        <f>IF(C333="","",'[1]رصد درجات'!AD333)</f>
        <v/>
      </c>
      <c r="BT333" s="137" t="str">
        <f>IF(C333="","",'[1]رصد درجات'!AR333)</f>
        <v/>
      </c>
      <c r="BU333" s="137" t="str">
        <f t="shared" si="509"/>
        <v/>
      </c>
      <c r="BV333" s="137" t="str">
        <f t="shared" si="532"/>
        <v/>
      </c>
      <c r="BW333" s="137" t="str">
        <f>IF(C333="","",'[1]رصد درجات'!BA333)</f>
        <v/>
      </c>
      <c r="BX333" s="137" t="str">
        <f>IF(C333="","",'[1]رصد درجات'!BO333)</f>
        <v/>
      </c>
      <c r="BY333" s="137" t="str">
        <f t="shared" si="510"/>
        <v/>
      </c>
      <c r="BZ333" s="137" t="str">
        <f t="shared" si="533"/>
        <v/>
      </c>
      <c r="CA333" s="137" t="str">
        <f t="shared" si="511"/>
        <v/>
      </c>
      <c r="CB333" s="138" t="str">
        <f t="shared" si="534"/>
        <v/>
      </c>
      <c r="CC333" s="137" t="str">
        <f>IF(C333="","",'[1]رصد درجات'!AE333)</f>
        <v/>
      </c>
      <c r="CD333" s="137" t="str">
        <f>IF(C333="","",'[1]رصد درجات'!AJ333)</f>
        <v/>
      </c>
      <c r="CE333" s="137" t="str">
        <f>IF(C333="","",'[1]رصد درجات'!AS333)</f>
        <v/>
      </c>
      <c r="CF333" s="137" t="str">
        <f t="shared" si="512"/>
        <v/>
      </c>
      <c r="CG333" s="137" t="str">
        <f t="shared" si="535"/>
        <v/>
      </c>
      <c r="CH333" s="137" t="str">
        <f>IF(C333="","",'[1]رصد درجات'!BB333)</f>
        <v/>
      </c>
      <c r="CI333" s="137" t="str">
        <f>IF(C333="","",'[1]رصد درجات'!BF333)</f>
        <v/>
      </c>
      <c r="CJ333" s="137" t="str">
        <f>IF(C333="","",'[1]رصد درجات'!BP333)</f>
        <v/>
      </c>
      <c r="CK333" s="137" t="str">
        <f t="shared" si="513"/>
        <v/>
      </c>
      <c r="CL333" s="137" t="str">
        <f t="shared" si="514"/>
        <v/>
      </c>
      <c r="CM333" s="137" t="str">
        <f t="shared" si="515"/>
        <v/>
      </c>
      <c r="CN333" s="137" t="str">
        <f t="shared" si="536"/>
        <v/>
      </c>
      <c r="CO333" s="138" t="str">
        <f t="shared" si="537"/>
        <v/>
      </c>
      <c r="CP333" s="140" t="str">
        <f>IF(C333="","",'[1]رصد درجات'!AF333)</f>
        <v/>
      </c>
      <c r="CQ333" s="135" t="str">
        <f t="shared" si="538"/>
        <v/>
      </c>
      <c r="CR333" s="140" t="str">
        <f>IF(C333="","",'[1]رصد درجات'!BC333)</f>
        <v/>
      </c>
      <c r="CS333" s="140" t="str">
        <f t="shared" si="539"/>
        <v/>
      </c>
      <c r="CT333" s="140" t="str">
        <f t="shared" si="490"/>
        <v/>
      </c>
      <c r="CU333" s="135" t="str">
        <f t="shared" si="491"/>
        <v/>
      </c>
      <c r="CV333" s="137" t="str">
        <f>IF(C333="","",'[1]رصد درجات'!AG333)</f>
        <v/>
      </c>
      <c r="CW333" s="137" t="str">
        <f t="shared" si="540"/>
        <v/>
      </c>
      <c r="CX333" s="137" t="str">
        <f>IF(C333="","",'[1]رصد درجات'!BD333)</f>
        <v/>
      </c>
      <c r="CY333" s="140" t="str">
        <f t="shared" si="541"/>
        <v/>
      </c>
      <c r="CZ333" s="140" t="str">
        <f t="shared" si="542"/>
        <v/>
      </c>
      <c r="DA333" s="135" t="str">
        <f t="shared" si="543"/>
        <v/>
      </c>
      <c r="DB333" s="141" t="str">
        <f t="shared" si="544"/>
        <v/>
      </c>
      <c r="DC333" s="142" t="str">
        <f t="shared" si="545"/>
        <v/>
      </c>
      <c r="DD333" s="141" t="str">
        <f t="shared" si="546"/>
        <v/>
      </c>
      <c r="DE333" s="142" t="str">
        <f t="shared" si="547"/>
        <v/>
      </c>
      <c r="DF333" s="137" t="str">
        <f>IF(C333="","",'[1]رصد درجات'!AH333)</f>
        <v/>
      </c>
      <c r="DG333" s="137" t="str">
        <f>IF(C333="","",'[1]رصد درجات'!AT333)</f>
        <v/>
      </c>
      <c r="DH333" s="137" t="str">
        <f t="shared" si="548"/>
        <v/>
      </c>
      <c r="DI333" s="137" t="str">
        <f t="shared" si="549"/>
        <v/>
      </c>
      <c r="DJ333" s="137" t="str">
        <f>IF(C333="","",'[1]رصد درجات'!BE333)</f>
        <v/>
      </c>
      <c r="DK333" s="137" t="str">
        <f>IF(C333="","",'[1]رصد درجات'!BQ333)</f>
        <v/>
      </c>
      <c r="DL333" s="137" t="str">
        <f t="shared" si="550"/>
        <v/>
      </c>
      <c r="DM333" s="137" t="str">
        <f t="shared" si="551"/>
        <v/>
      </c>
      <c r="DN333" s="137" t="str">
        <f t="shared" si="552"/>
        <v/>
      </c>
      <c r="DO333" s="138" t="str">
        <f t="shared" si="553"/>
        <v/>
      </c>
      <c r="DP333" s="143" t="str">
        <f t="shared" si="554"/>
        <v/>
      </c>
      <c r="DQ333" s="144" t="str">
        <f t="shared" si="555"/>
        <v/>
      </c>
      <c r="DR333" s="145">
        <f t="shared" si="556"/>
        <v>0</v>
      </c>
      <c r="DS333" s="146" t="str">
        <f t="shared" si="557"/>
        <v/>
      </c>
      <c r="DT333" s="147" t="str">
        <f t="shared" si="558"/>
        <v/>
      </c>
      <c r="DU333" s="147" t="str">
        <f t="shared" si="559"/>
        <v/>
      </c>
      <c r="DV333" s="147" t="str">
        <f t="shared" si="560"/>
        <v/>
      </c>
      <c r="DW333" s="147" t="str">
        <f t="shared" si="561"/>
        <v/>
      </c>
      <c r="DX333" s="147" t="str">
        <f t="shared" si="562"/>
        <v/>
      </c>
      <c r="DY333" s="147" t="str">
        <f t="shared" si="563"/>
        <v/>
      </c>
      <c r="DZ333" s="147" t="str">
        <f t="shared" si="564"/>
        <v/>
      </c>
      <c r="EA333" s="148"/>
      <c r="EB333" s="148"/>
      <c r="EC333" s="148"/>
      <c r="ED333" s="148"/>
      <c r="EE333" s="148"/>
      <c r="EF333" s="148"/>
      <c r="EG333" s="148"/>
      <c r="EH333" s="148"/>
      <c r="EI333" s="148"/>
      <c r="EJ333" s="148"/>
      <c r="EK333" s="149"/>
      <c r="EL333" s="150" t="str">
        <f t="shared" si="565"/>
        <v/>
      </c>
      <c r="EM333" s="145"/>
      <c r="EN333" s="145"/>
      <c r="EO333" s="151" t="str">
        <f>IF(C333="","",IF(EL333=TRUE,'[1]بيانات أساسية'!$Z$16,'[1]بيانات أساسية'!$Y$17))</f>
        <v/>
      </c>
      <c r="EP333" s="152" t="str">
        <f t="shared" si="516"/>
        <v/>
      </c>
      <c r="EQ333" s="153" t="str">
        <f t="shared" si="566"/>
        <v/>
      </c>
      <c r="ER333" s="153" t="str">
        <f t="shared" si="567"/>
        <v/>
      </c>
      <c r="ES333" s="159"/>
      <c r="GD333" s="157" t="str">
        <f t="shared" si="568"/>
        <v/>
      </c>
      <c r="GE333" s="157" t="str">
        <f t="shared" si="569"/>
        <v/>
      </c>
      <c r="GF333" s="157" t="str">
        <f t="shared" si="570"/>
        <v/>
      </c>
      <c r="GG333" s="157" t="str">
        <f t="shared" si="571"/>
        <v/>
      </c>
      <c r="GH333" s="157" t="str">
        <f t="shared" si="572"/>
        <v/>
      </c>
      <c r="GI333" s="157" t="str">
        <f t="shared" si="573"/>
        <v/>
      </c>
      <c r="GJ333" s="157" t="str">
        <f t="shared" si="574"/>
        <v/>
      </c>
      <c r="GK333" s="157" t="str">
        <f t="shared" si="575"/>
        <v/>
      </c>
      <c r="GL333" s="157" t="str">
        <f t="shared" si="576"/>
        <v/>
      </c>
      <c r="GM333" s="158" t="str">
        <f t="shared" si="577"/>
        <v/>
      </c>
      <c r="GN333" s="157" t="str">
        <f t="shared" si="578"/>
        <v/>
      </c>
      <c r="GO333" s="145" t="str">
        <f t="shared" si="579"/>
        <v/>
      </c>
    </row>
    <row r="334" spans="1:197" s="156" customFormat="1" ht="27" customHeight="1" thickBot="1">
      <c r="A334" s="132" t="str">
        <f>IF('[1]رصد درجات'!A334="","",'[1]رصد درجات'!A334)</f>
        <v/>
      </c>
      <c r="B334" s="132" t="str">
        <f>IF('[1]رصد درجات'!B334="","",'[1]رصد درجات'!B334)</f>
        <v/>
      </c>
      <c r="C334" s="132" t="str">
        <f>IF('[1]رصد درجات'!C334="","",'[1]رصد درجات'!C334)</f>
        <v/>
      </c>
      <c r="D334" s="133" t="str">
        <f>IF('[1]رصد درجات'!D334="","",'[1]رصد درجات'!D334)</f>
        <v/>
      </c>
      <c r="E334" s="132" t="str">
        <f>IF('[1]رصد درجات'!E334="","",'[1]رصد درجات'!E334)</f>
        <v/>
      </c>
      <c r="F334" s="132" t="str">
        <f>IF('[1]رصد درجات'!F334="","",'[1]رصد درجات'!F334)</f>
        <v/>
      </c>
      <c r="G334" s="132" t="str">
        <f>IF('[1]رصد درجات'!G334="","",'[1]رصد درجات'!G334)</f>
        <v/>
      </c>
      <c r="H334" s="132" t="str">
        <f>IF('[1]رصد درجات'!H334="","",'[1]رصد درجات'!H334)</f>
        <v/>
      </c>
      <c r="I334" s="132" t="str">
        <f>IF('[1]رصد درجات'!I334="","",'[1]رصد درجات'!I334)</f>
        <v/>
      </c>
      <c r="J334" s="132" t="str">
        <f>IF('[1]رصد درجات'!J334="","",'[1]رصد درجات'!J334)</f>
        <v/>
      </c>
      <c r="K334" s="132" t="str">
        <f>IF('[1]رصد درجات'!K334="","",'[1]رصد درجات'!K334)</f>
        <v/>
      </c>
      <c r="L334" s="132" t="str">
        <f>IF('[1]رصد درجات'!L334="","",'[1]رصد درجات'!L334)</f>
        <v/>
      </c>
      <c r="M334" s="134" t="str">
        <f>IF('[1]رصد درجات'!M334="","",'[1]رصد درجات'!M334)</f>
        <v/>
      </c>
      <c r="N334" s="134" t="str">
        <f>IF('[1]رصد درجات'!N334="","",'[1]رصد درجات'!N334)</f>
        <v/>
      </c>
      <c r="O334" s="132" t="str">
        <f>IF(C334="","",'[1]رصد درجات'!Y334)</f>
        <v/>
      </c>
      <c r="P334" s="132" t="str">
        <f>IF(C334="","",'[1]رصد درجات'!AL334)</f>
        <v/>
      </c>
      <c r="Q334" s="132" t="str">
        <f t="shared" si="517"/>
        <v/>
      </c>
      <c r="R334" s="135" t="str">
        <f t="shared" si="518"/>
        <v/>
      </c>
      <c r="S334" s="132" t="str">
        <f>IF(C334="","",'[1]رصد درجات'!AV334)</f>
        <v/>
      </c>
      <c r="T334" s="132" t="str">
        <f>IF(C334="","",'[1]رصد درجات'!BI334)</f>
        <v/>
      </c>
      <c r="U334" s="132" t="str">
        <f t="shared" si="519"/>
        <v/>
      </c>
      <c r="V334" s="132" t="str">
        <f t="shared" si="520"/>
        <v/>
      </c>
      <c r="W334" s="132" t="str">
        <f t="shared" si="521"/>
        <v/>
      </c>
      <c r="X334" s="136" t="str">
        <f t="shared" si="522"/>
        <v/>
      </c>
      <c r="Y334" s="137" t="str">
        <f>IF(C334="","",'[1]رصد درجات'!Z334)</f>
        <v/>
      </c>
      <c r="Z334" s="137" t="str">
        <f>IF(C334="","",'[1]رصد درجات'!AM334)</f>
        <v/>
      </c>
      <c r="AA334" s="137" t="str">
        <f t="shared" si="492"/>
        <v/>
      </c>
      <c r="AB334" s="137" t="str">
        <f t="shared" si="523"/>
        <v/>
      </c>
      <c r="AC334" s="137" t="str">
        <f>IF(C334="","",'[1]رصد درجات'!AV334)</f>
        <v/>
      </c>
      <c r="AD334" s="137" t="str">
        <f>IF(C334="","",'[1]رصد درجات'!BI334)</f>
        <v/>
      </c>
      <c r="AE334" s="137" t="str">
        <f t="shared" si="493"/>
        <v/>
      </c>
      <c r="AF334" s="137" t="str">
        <f t="shared" si="494"/>
        <v/>
      </c>
      <c r="AG334" s="137" t="str">
        <f t="shared" si="524"/>
        <v/>
      </c>
      <c r="AH334" s="138" t="str">
        <f t="shared" si="525"/>
        <v/>
      </c>
      <c r="AI334" s="137" t="str">
        <f>IF(C334="","",'[1]رصد درجات'!AA334)</f>
        <v/>
      </c>
      <c r="AJ334" s="137" t="str">
        <f>IF(C334="","",'[1]رصد درجات'!AN334)</f>
        <v/>
      </c>
      <c r="AK334" s="137" t="str">
        <f t="shared" si="495"/>
        <v/>
      </c>
      <c r="AL334" s="139" t="str">
        <f t="shared" si="526"/>
        <v/>
      </c>
      <c r="AM334" s="137" t="str">
        <f>IF(C334="","",'[1]رصد درجات'!AX334)</f>
        <v/>
      </c>
      <c r="AN334" s="137" t="str">
        <f>IF(C334="","",'[1]رصد درجات'!BK334)</f>
        <v/>
      </c>
      <c r="AO334" s="137" t="str">
        <f t="shared" si="496"/>
        <v/>
      </c>
      <c r="AP334" s="137" t="str">
        <f t="shared" si="497"/>
        <v/>
      </c>
      <c r="AQ334" s="137" t="str">
        <f t="shared" si="498"/>
        <v/>
      </c>
      <c r="AR334" s="138" t="str">
        <f t="shared" si="527"/>
        <v/>
      </c>
      <c r="AS334" s="137" t="str">
        <f>IF(C334="","",'[1]رصد درجات'!AB334)</f>
        <v/>
      </c>
      <c r="AT334" s="137" t="str">
        <f>IF(C334="","",'[1]رصد درجات'!AO334)</f>
        <v/>
      </c>
      <c r="AU334" s="137" t="str">
        <f>IF(C334="","",'[1]رصد درجات'!AP334)</f>
        <v/>
      </c>
      <c r="AV334" s="137" t="str">
        <f t="shared" si="499"/>
        <v/>
      </c>
      <c r="AW334" s="137" t="str">
        <f t="shared" si="528"/>
        <v/>
      </c>
      <c r="AX334" s="137" t="str">
        <f>IF(C334="","",'[1]رصد درجات'!AY334)</f>
        <v/>
      </c>
      <c r="AY334" s="137" t="str">
        <f>IF(C334="","",'[1]رصد درجات'!BL334)</f>
        <v/>
      </c>
      <c r="AZ334" s="137" t="str">
        <f>IF(C334="","",'[1]رصد درجات'!BM334)</f>
        <v/>
      </c>
      <c r="BA334" s="137" t="str">
        <f t="shared" si="500"/>
        <v/>
      </c>
      <c r="BB334" s="137" t="str">
        <f t="shared" si="501"/>
        <v/>
      </c>
      <c r="BC334" s="137" t="str">
        <f t="shared" si="502"/>
        <v/>
      </c>
      <c r="BD334" s="137" t="str">
        <f t="shared" si="503"/>
        <v/>
      </c>
      <c r="BE334" s="138" t="str">
        <f t="shared" si="529"/>
        <v/>
      </c>
      <c r="BF334" s="137" t="str">
        <f>IF(C334="","",'[1]رصد درجات'!AC334)</f>
        <v/>
      </c>
      <c r="BG334" s="137" t="str">
        <f>IF(C334="","",'[1]رصد درجات'!AI334)</f>
        <v/>
      </c>
      <c r="BH334" s="137" t="str">
        <f>IF(C334="","",'[1]رصد درجات'!AQ334)</f>
        <v/>
      </c>
      <c r="BI334" s="137" t="str">
        <f t="shared" si="504"/>
        <v/>
      </c>
      <c r="BJ334" s="137" t="str">
        <f t="shared" si="530"/>
        <v/>
      </c>
      <c r="BK334" s="137" t="str">
        <f>IF(C334="","",'[1]رصد درجات'!AZ334)</f>
        <v/>
      </c>
      <c r="BL334" s="137" t="str">
        <f>IF(C334="","",'[1]رصد درجات'!BF334)</f>
        <v/>
      </c>
      <c r="BM334" s="137" t="str">
        <f>IF(C334="","",'[1]رصد درجات'!BN334)</f>
        <v/>
      </c>
      <c r="BN334" s="137" t="str">
        <f t="shared" si="505"/>
        <v/>
      </c>
      <c r="BO334" s="137" t="str">
        <f t="shared" si="506"/>
        <v/>
      </c>
      <c r="BP334" s="137" t="str">
        <f t="shared" si="507"/>
        <v/>
      </c>
      <c r="BQ334" s="137" t="str">
        <f t="shared" si="508"/>
        <v/>
      </c>
      <c r="BR334" s="138" t="str">
        <f t="shared" si="531"/>
        <v/>
      </c>
      <c r="BS334" s="137" t="str">
        <f>IF(C334="","",'[1]رصد درجات'!AD334)</f>
        <v/>
      </c>
      <c r="BT334" s="137" t="str">
        <f>IF(C334="","",'[1]رصد درجات'!AR334)</f>
        <v/>
      </c>
      <c r="BU334" s="137" t="str">
        <f t="shared" si="509"/>
        <v/>
      </c>
      <c r="BV334" s="137" t="str">
        <f t="shared" si="532"/>
        <v/>
      </c>
      <c r="BW334" s="137" t="str">
        <f>IF(C334="","",'[1]رصد درجات'!BA334)</f>
        <v/>
      </c>
      <c r="BX334" s="137" t="str">
        <f>IF(C334="","",'[1]رصد درجات'!BO334)</f>
        <v/>
      </c>
      <c r="BY334" s="137" t="str">
        <f t="shared" si="510"/>
        <v/>
      </c>
      <c r="BZ334" s="137" t="str">
        <f t="shared" si="533"/>
        <v/>
      </c>
      <c r="CA334" s="137" t="str">
        <f t="shared" si="511"/>
        <v/>
      </c>
      <c r="CB334" s="138" t="str">
        <f t="shared" si="534"/>
        <v/>
      </c>
      <c r="CC334" s="137" t="str">
        <f>IF(C334="","",'[1]رصد درجات'!AE334)</f>
        <v/>
      </c>
      <c r="CD334" s="137" t="str">
        <f>IF(C334="","",'[1]رصد درجات'!AJ334)</f>
        <v/>
      </c>
      <c r="CE334" s="137" t="str">
        <f>IF(C334="","",'[1]رصد درجات'!AS334)</f>
        <v/>
      </c>
      <c r="CF334" s="137" t="str">
        <f t="shared" si="512"/>
        <v/>
      </c>
      <c r="CG334" s="137" t="str">
        <f t="shared" si="535"/>
        <v/>
      </c>
      <c r="CH334" s="137" t="str">
        <f>IF(C334="","",'[1]رصد درجات'!BB334)</f>
        <v/>
      </c>
      <c r="CI334" s="137" t="str">
        <f>IF(C334="","",'[1]رصد درجات'!BF334)</f>
        <v/>
      </c>
      <c r="CJ334" s="137" t="str">
        <f>IF(C334="","",'[1]رصد درجات'!BP334)</f>
        <v/>
      </c>
      <c r="CK334" s="137" t="str">
        <f t="shared" si="513"/>
        <v/>
      </c>
      <c r="CL334" s="137" t="str">
        <f t="shared" si="514"/>
        <v/>
      </c>
      <c r="CM334" s="137" t="str">
        <f t="shared" si="515"/>
        <v/>
      </c>
      <c r="CN334" s="137" t="str">
        <f t="shared" si="536"/>
        <v/>
      </c>
      <c r="CO334" s="138" t="str">
        <f t="shared" si="537"/>
        <v/>
      </c>
      <c r="CP334" s="140" t="str">
        <f>IF(C334="","",'[1]رصد درجات'!AF334)</f>
        <v/>
      </c>
      <c r="CQ334" s="135" t="str">
        <f t="shared" si="538"/>
        <v/>
      </c>
      <c r="CR334" s="140" t="str">
        <f>IF(C334="","",'[1]رصد درجات'!BC334)</f>
        <v/>
      </c>
      <c r="CS334" s="140" t="str">
        <f t="shared" si="539"/>
        <v/>
      </c>
      <c r="CT334" s="140" t="str">
        <f t="shared" si="490"/>
        <v/>
      </c>
      <c r="CU334" s="135" t="str">
        <f t="shared" si="491"/>
        <v/>
      </c>
      <c r="CV334" s="137" t="str">
        <f>IF(C334="","",'[1]رصد درجات'!AG334)</f>
        <v/>
      </c>
      <c r="CW334" s="137" t="str">
        <f t="shared" si="540"/>
        <v/>
      </c>
      <c r="CX334" s="137" t="str">
        <f>IF(C334="","",'[1]رصد درجات'!BD334)</f>
        <v/>
      </c>
      <c r="CY334" s="140" t="str">
        <f t="shared" si="541"/>
        <v/>
      </c>
      <c r="CZ334" s="140" t="str">
        <f t="shared" si="542"/>
        <v/>
      </c>
      <c r="DA334" s="135" t="str">
        <f t="shared" si="543"/>
        <v/>
      </c>
      <c r="DB334" s="141" t="str">
        <f t="shared" si="544"/>
        <v/>
      </c>
      <c r="DC334" s="142" t="str">
        <f t="shared" si="545"/>
        <v/>
      </c>
      <c r="DD334" s="141" t="str">
        <f t="shared" si="546"/>
        <v/>
      </c>
      <c r="DE334" s="142" t="str">
        <f t="shared" si="547"/>
        <v/>
      </c>
      <c r="DF334" s="137" t="str">
        <f>IF(C334="","",'[1]رصد درجات'!AH334)</f>
        <v/>
      </c>
      <c r="DG334" s="137" t="str">
        <f>IF(C334="","",'[1]رصد درجات'!AT334)</f>
        <v/>
      </c>
      <c r="DH334" s="137" t="str">
        <f t="shared" si="548"/>
        <v/>
      </c>
      <c r="DI334" s="137" t="str">
        <f t="shared" si="549"/>
        <v/>
      </c>
      <c r="DJ334" s="137" t="str">
        <f>IF(C334="","",'[1]رصد درجات'!BE334)</f>
        <v/>
      </c>
      <c r="DK334" s="137" t="str">
        <f>IF(C334="","",'[1]رصد درجات'!BQ334)</f>
        <v/>
      </c>
      <c r="DL334" s="137" t="str">
        <f t="shared" si="550"/>
        <v/>
      </c>
      <c r="DM334" s="137" t="str">
        <f t="shared" si="551"/>
        <v/>
      </c>
      <c r="DN334" s="137" t="str">
        <f t="shared" si="552"/>
        <v/>
      </c>
      <c r="DO334" s="138" t="str">
        <f t="shared" si="553"/>
        <v/>
      </c>
      <c r="DP334" s="143" t="str">
        <f t="shared" si="554"/>
        <v/>
      </c>
      <c r="DQ334" s="144" t="str">
        <f t="shared" si="555"/>
        <v/>
      </c>
      <c r="DR334" s="145">
        <f t="shared" si="556"/>
        <v>0</v>
      </c>
      <c r="DS334" s="146" t="str">
        <f t="shared" si="557"/>
        <v/>
      </c>
      <c r="DT334" s="147" t="str">
        <f t="shared" si="558"/>
        <v/>
      </c>
      <c r="DU334" s="147" t="str">
        <f t="shared" si="559"/>
        <v/>
      </c>
      <c r="DV334" s="147" t="str">
        <f t="shared" si="560"/>
        <v/>
      </c>
      <c r="DW334" s="147" t="str">
        <f t="shared" si="561"/>
        <v/>
      </c>
      <c r="DX334" s="147" t="str">
        <f t="shared" si="562"/>
        <v/>
      </c>
      <c r="DY334" s="147" t="str">
        <f t="shared" si="563"/>
        <v/>
      </c>
      <c r="DZ334" s="147" t="str">
        <f t="shared" si="564"/>
        <v/>
      </c>
      <c r="EA334" s="148"/>
      <c r="EB334" s="148"/>
      <c r="EC334" s="148"/>
      <c r="ED334" s="148"/>
      <c r="EE334" s="148"/>
      <c r="EF334" s="148"/>
      <c r="EG334" s="148"/>
      <c r="EH334" s="148"/>
      <c r="EI334" s="148"/>
      <c r="EJ334" s="148"/>
      <c r="EK334" s="149"/>
      <c r="EL334" s="150" t="str">
        <f t="shared" si="565"/>
        <v/>
      </c>
      <c r="EM334" s="145"/>
      <c r="EN334" s="145"/>
      <c r="EO334" s="151" t="str">
        <f>IF(C334="","",IF(EL334=TRUE,'[1]بيانات أساسية'!$Z$16,'[1]بيانات أساسية'!$Y$17))</f>
        <v/>
      </c>
      <c r="EP334" s="152" t="str">
        <f t="shared" si="516"/>
        <v/>
      </c>
      <c r="EQ334" s="153" t="str">
        <f t="shared" si="566"/>
        <v/>
      </c>
      <c r="ER334" s="153" t="str">
        <f t="shared" si="567"/>
        <v/>
      </c>
      <c r="ES334" s="159"/>
      <c r="GD334" s="157" t="str">
        <f t="shared" si="568"/>
        <v/>
      </c>
      <c r="GE334" s="157" t="str">
        <f t="shared" si="569"/>
        <v/>
      </c>
      <c r="GF334" s="157" t="str">
        <f t="shared" si="570"/>
        <v/>
      </c>
      <c r="GG334" s="157" t="str">
        <f t="shared" si="571"/>
        <v/>
      </c>
      <c r="GH334" s="157" t="str">
        <f t="shared" si="572"/>
        <v/>
      </c>
      <c r="GI334" s="157" t="str">
        <f t="shared" si="573"/>
        <v/>
      </c>
      <c r="GJ334" s="157" t="str">
        <f t="shared" si="574"/>
        <v/>
      </c>
      <c r="GK334" s="157" t="str">
        <f t="shared" si="575"/>
        <v/>
      </c>
      <c r="GL334" s="157" t="str">
        <f t="shared" si="576"/>
        <v/>
      </c>
      <c r="GM334" s="158" t="str">
        <f t="shared" si="577"/>
        <v/>
      </c>
      <c r="GN334" s="157" t="str">
        <f t="shared" si="578"/>
        <v/>
      </c>
      <c r="GO334" s="145" t="str">
        <f t="shared" si="579"/>
        <v/>
      </c>
    </row>
    <row r="335" spans="1:197" s="156" customFormat="1" ht="27" customHeight="1" thickBot="1">
      <c r="A335" s="132" t="str">
        <f>IF('[1]رصد درجات'!A335="","",'[1]رصد درجات'!A335)</f>
        <v/>
      </c>
      <c r="B335" s="132" t="str">
        <f>IF('[1]رصد درجات'!B335="","",'[1]رصد درجات'!B335)</f>
        <v/>
      </c>
      <c r="C335" s="132" t="str">
        <f>IF('[1]رصد درجات'!C335="","",'[1]رصد درجات'!C335)</f>
        <v/>
      </c>
      <c r="D335" s="133" t="str">
        <f>IF('[1]رصد درجات'!D335="","",'[1]رصد درجات'!D335)</f>
        <v/>
      </c>
      <c r="E335" s="132" t="str">
        <f>IF('[1]رصد درجات'!E335="","",'[1]رصد درجات'!E335)</f>
        <v/>
      </c>
      <c r="F335" s="132" t="str">
        <f>IF('[1]رصد درجات'!F335="","",'[1]رصد درجات'!F335)</f>
        <v/>
      </c>
      <c r="G335" s="132" t="str">
        <f>IF('[1]رصد درجات'!G335="","",'[1]رصد درجات'!G335)</f>
        <v/>
      </c>
      <c r="H335" s="132" t="str">
        <f>IF('[1]رصد درجات'!H335="","",'[1]رصد درجات'!H335)</f>
        <v/>
      </c>
      <c r="I335" s="132" t="str">
        <f>IF('[1]رصد درجات'!I335="","",'[1]رصد درجات'!I335)</f>
        <v/>
      </c>
      <c r="J335" s="132" t="str">
        <f>IF('[1]رصد درجات'!J335="","",'[1]رصد درجات'!J335)</f>
        <v/>
      </c>
      <c r="K335" s="132" t="str">
        <f>IF('[1]رصد درجات'!K335="","",'[1]رصد درجات'!K335)</f>
        <v/>
      </c>
      <c r="L335" s="132" t="str">
        <f>IF('[1]رصد درجات'!L335="","",'[1]رصد درجات'!L335)</f>
        <v/>
      </c>
      <c r="M335" s="134" t="str">
        <f>IF('[1]رصد درجات'!M335="","",'[1]رصد درجات'!M335)</f>
        <v/>
      </c>
      <c r="N335" s="134" t="str">
        <f>IF('[1]رصد درجات'!N335="","",'[1]رصد درجات'!N335)</f>
        <v/>
      </c>
      <c r="O335" s="132" t="str">
        <f>IF(C335="","",'[1]رصد درجات'!Y335)</f>
        <v/>
      </c>
      <c r="P335" s="132" t="str">
        <f>IF(C335="","",'[1]رصد درجات'!AL335)</f>
        <v/>
      </c>
      <c r="Q335" s="132" t="str">
        <f t="shared" si="517"/>
        <v/>
      </c>
      <c r="R335" s="135" t="str">
        <f t="shared" si="518"/>
        <v/>
      </c>
      <c r="S335" s="132" t="str">
        <f>IF(C335="","",'[1]رصد درجات'!AV335)</f>
        <v/>
      </c>
      <c r="T335" s="132" t="str">
        <f>IF(C335="","",'[1]رصد درجات'!BI335)</f>
        <v/>
      </c>
      <c r="U335" s="132" t="str">
        <f t="shared" si="519"/>
        <v/>
      </c>
      <c r="V335" s="132" t="str">
        <f t="shared" si="520"/>
        <v/>
      </c>
      <c r="W335" s="132" t="str">
        <f t="shared" si="521"/>
        <v/>
      </c>
      <c r="X335" s="136" t="str">
        <f t="shared" si="522"/>
        <v/>
      </c>
      <c r="Y335" s="137" t="str">
        <f>IF(C335="","",'[1]رصد درجات'!Z335)</f>
        <v/>
      </c>
      <c r="Z335" s="137" t="str">
        <f>IF(C335="","",'[1]رصد درجات'!AM335)</f>
        <v/>
      </c>
      <c r="AA335" s="137" t="str">
        <f t="shared" si="492"/>
        <v/>
      </c>
      <c r="AB335" s="137" t="str">
        <f t="shared" si="523"/>
        <v/>
      </c>
      <c r="AC335" s="137" t="str">
        <f>IF(C335="","",'[1]رصد درجات'!AV335)</f>
        <v/>
      </c>
      <c r="AD335" s="137" t="str">
        <f>IF(C335="","",'[1]رصد درجات'!BI335)</f>
        <v/>
      </c>
      <c r="AE335" s="137" t="str">
        <f t="shared" si="493"/>
        <v/>
      </c>
      <c r="AF335" s="137" t="str">
        <f t="shared" si="494"/>
        <v/>
      </c>
      <c r="AG335" s="137" t="str">
        <f t="shared" si="524"/>
        <v/>
      </c>
      <c r="AH335" s="138" t="str">
        <f t="shared" si="525"/>
        <v/>
      </c>
      <c r="AI335" s="137" t="str">
        <f>IF(C335="","",'[1]رصد درجات'!AA335)</f>
        <v/>
      </c>
      <c r="AJ335" s="137" t="str">
        <f>IF(C335="","",'[1]رصد درجات'!AN335)</f>
        <v/>
      </c>
      <c r="AK335" s="137" t="str">
        <f t="shared" si="495"/>
        <v/>
      </c>
      <c r="AL335" s="139" t="str">
        <f t="shared" si="526"/>
        <v/>
      </c>
      <c r="AM335" s="137" t="str">
        <f>IF(C335="","",'[1]رصد درجات'!AX335)</f>
        <v/>
      </c>
      <c r="AN335" s="137" t="str">
        <f>IF(C335="","",'[1]رصد درجات'!BK335)</f>
        <v/>
      </c>
      <c r="AO335" s="137" t="str">
        <f t="shared" si="496"/>
        <v/>
      </c>
      <c r="AP335" s="137" t="str">
        <f t="shared" si="497"/>
        <v/>
      </c>
      <c r="AQ335" s="137" t="str">
        <f t="shared" si="498"/>
        <v/>
      </c>
      <c r="AR335" s="138" t="str">
        <f t="shared" si="527"/>
        <v/>
      </c>
      <c r="AS335" s="137" t="str">
        <f>IF(C335="","",'[1]رصد درجات'!AB335)</f>
        <v/>
      </c>
      <c r="AT335" s="137" t="str">
        <f>IF(C335="","",'[1]رصد درجات'!AO335)</f>
        <v/>
      </c>
      <c r="AU335" s="137" t="str">
        <f>IF(C335="","",'[1]رصد درجات'!AP335)</f>
        <v/>
      </c>
      <c r="AV335" s="137" t="str">
        <f t="shared" si="499"/>
        <v/>
      </c>
      <c r="AW335" s="137" t="str">
        <f t="shared" si="528"/>
        <v/>
      </c>
      <c r="AX335" s="137" t="str">
        <f>IF(C335="","",'[1]رصد درجات'!AY335)</f>
        <v/>
      </c>
      <c r="AY335" s="137" t="str">
        <f>IF(C335="","",'[1]رصد درجات'!BL335)</f>
        <v/>
      </c>
      <c r="AZ335" s="137" t="str">
        <f>IF(C335="","",'[1]رصد درجات'!BM335)</f>
        <v/>
      </c>
      <c r="BA335" s="137" t="str">
        <f t="shared" si="500"/>
        <v/>
      </c>
      <c r="BB335" s="137" t="str">
        <f t="shared" si="501"/>
        <v/>
      </c>
      <c r="BC335" s="137" t="str">
        <f t="shared" si="502"/>
        <v/>
      </c>
      <c r="BD335" s="137" t="str">
        <f t="shared" si="503"/>
        <v/>
      </c>
      <c r="BE335" s="138" t="str">
        <f t="shared" si="529"/>
        <v/>
      </c>
      <c r="BF335" s="137" t="str">
        <f>IF(C335="","",'[1]رصد درجات'!AC335)</f>
        <v/>
      </c>
      <c r="BG335" s="137" t="str">
        <f>IF(C335="","",'[1]رصد درجات'!AI335)</f>
        <v/>
      </c>
      <c r="BH335" s="137" t="str">
        <f>IF(C335="","",'[1]رصد درجات'!AQ335)</f>
        <v/>
      </c>
      <c r="BI335" s="137" t="str">
        <f t="shared" si="504"/>
        <v/>
      </c>
      <c r="BJ335" s="137" t="str">
        <f t="shared" si="530"/>
        <v/>
      </c>
      <c r="BK335" s="137" t="str">
        <f>IF(C335="","",'[1]رصد درجات'!AZ335)</f>
        <v/>
      </c>
      <c r="BL335" s="137" t="str">
        <f>IF(C335="","",'[1]رصد درجات'!BF335)</f>
        <v/>
      </c>
      <c r="BM335" s="137" t="str">
        <f>IF(C335="","",'[1]رصد درجات'!BN335)</f>
        <v/>
      </c>
      <c r="BN335" s="137" t="str">
        <f t="shared" si="505"/>
        <v/>
      </c>
      <c r="BO335" s="137" t="str">
        <f t="shared" si="506"/>
        <v/>
      </c>
      <c r="BP335" s="137" t="str">
        <f t="shared" si="507"/>
        <v/>
      </c>
      <c r="BQ335" s="137" t="str">
        <f t="shared" si="508"/>
        <v/>
      </c>
      <c r="BR335" s="138" t="str">
        <f t="shared" si="531"/>
        <v/>
      </c>
      <c r="BS335" s="137" t="str">
        <f>IF(C335="","",'[1]رصد درجات'!AD335)</f>
        <v/>
      </c>
      <c r="BT335" s="137" t="str">
        <f>IF(C335="","",'[1]رصد درجات'!AR335)</f>
        <v/>
      </c>
      <c r="BU335" s="137" t="str">
        <f t="shared" si="509"/>
        <v/>
      </c>
      <c r="BV335" s="137" t="str">
        <f t="shared" si="532"/>
        <v/>
      </c>
      <c r="BW335" s="137" t="str">
        <f>IF(C335="","",'[1]رصد درجات'!BA335)</f>
        <v/>
      </c>
      <c r="BX335" s="137" t="str">
        <f>IF(C335="","",'[1]رصد درجات'!BO335)</f>
        <v/>
      </c>
      <c r="BY335" s="137" t="str">
        <f t="shared" si="510"/>
        <v/>
      </c>
      <c r="BZ335" s="137" t="str">
        <f t="shared" si="533"/>
        <v/>
      </c>
      <c r="CA335" s="137" t="str">
        <f t="shared" si="511"/>
        <v/>
      </c>
      <c r="CB335" s="138" t="str">
        <f t="shared" si="534"/>
        <v/>
      </c>
      <c r="CC335" s="137" t="str">
        <f>IF(C335="","",'[1]رصد درجات'!AE335)</f>
        <v/>
      </c>
      <c r="CD335" s="137" t="str">
        <f>IF(C335="","",'[1]رصد درجات'!AJ335)</f>
        <v/>
      </c>
      <c r="CE335" s="137" t="str">
        <f>IF(C335="","",'[1]رصد درجات'!AS335)</f>
        <v/>
      </c>
      <c r="CF335" s="137" t="str">
        <f t="shared" si="512"/>
        <v/>
      </c>
      <c r="CG335" s="137" t="str">
        <f t="shared" si="535"/>
        <v/>
      </c>
      <c r="CH335" s="137" t="str">
        <f>IF(C335="","",'[1]رصد درجات'!BB335)</f>
        <v/>
      </c>
      <c r="CI335" s="137" t="str">
        <f>IF(C335="","",'[1]رصد درجات'!BF335)</f>
        <v/>
      </c>
      <c r="CJ335" s="137" t="str">
        <f>IF(C335="","",'[1]رصد درجات'!BP335)</f>
        <v/>
      </c>
      <c r="CK335" s="137" t="str">
        <f t="shared" si="513"/>
        <v/>
      </c>
      <c r="CL335" s="137" t="str">
        <f t="shared" si="514"/>
        <v/>
      </c>
      <c r="CM335" s="137" t="str">
        <f t="shared" si="515"/>
        <v/>
      </c>
      <c r="CN335" s="137" t="str">
        <f t="shared" si="536"/>
        <v/>
      </c>
      <c r="CO335" s="138" t="str">
        <f t="shared" si="537"/>
        <v/>
      </c>
      <c r="CP335" s="140" t="str">
        <f>IF(C335="","",'[1]رصد درجات'!AF335)</f>
        <v/>
      </c>
      <c r="CQ335" s="135" t="str">
        <f t="shared" si="538"/>
        <v/>
      </c>
      <c r="CR335" s="140" t="str">
        <f>IF(C335="","",'[1]رصد درجات'!BC335)</f>
        <v/>
      </c>
      <c r="CS335" s="140" t="str">
        <f t="shared" si="539"/>
        <v/>
      </c>
      <c r="CT335" s="140" t="str">
        <f t="shared" si="490"/>
        <v/>
      </c>
      <c r="CU335" s="135" t="str">
        <f t="shared" si="491"/>
        <v/>
      </c>
      <c r="CV335" s="137" t="str">
        <f>IF(C335="","",'[1]رصد درجات'!AG335)</f>
        <v/>
      </c>
      <c r="CW335" s="137" t="str">
        <f t="shared" si="540"/>
        <v/>
      </c>
      <c r="CX335" s="137" t="str">
        <f>IF(C335="","",'[1]رصد درجات'!BD335)</f>
        <v/>
      </c>
      <c r="CY335" s="140" t="str">
        <f t="shared" si="541"/>
        <v/>
      </c>
      <c r="CZ335" s="140" t="str">
        <f t="shared" si="542"/>
        <v/>
      </c>
      <c r="DA335" s="135" t="str">
        <f t="shared" si="543"/>
        <v/>
      </c>
      <c r="DB335" s="141" t="str">
        <f t="shared" si="544"/>
        <v/>
      </c>
      <c r="DC335" s="142" t="str">
        <f t="shared" si="545"/>
        <v/>
      </c>
      <c r="DD335" s="141" t="str">
        <f t="shared" si="546"/>
        <v/>
      </c>
      <c r="DE335" s="142" t="str">
        <f t="shared" si="547"/>
        <v/>
      </c>
      <c r="DF335" s="137" t="str">
        <f>IF(C335="","",'[1]رصد درجات'!AH335)</f>
        <v/>
      </c>
      <c r="DG335" s="137" t="str">
        <f>IF(C335="","",'[1]رصد درجات'!AT335)</f>
        <v/>
      </c>
      <c r="DH335" s="137" t="str">
        <f t="shared" si="548"/>
        <v/>
      </c>
      <c r="DI335" s="137" t="str">
        <f t="shared" si="549"/>
        <v/>
      </c>
      <c r="DJ335" s="137" t="str">
        <f>IF(C335="","",'[1]رصد درجات'!BE335)</f>
        <v/>
      </c>
      <c r="DK335" s="137" t="str">
        <f>IF(C335="","",'[1]رصد درجات'!BQ335)</f>
        <v/>
      </c>
      <c r="DL335" s="137" t="str">
        <f t="shared" si="550"/>
        <v/>
      </c>
      <c r="DM335" s="137" t="str">
        <f t="shared" si="551"/>
        <v/>
      </c>
      <c r="DN335" s="137" t="str">
        <f t="shared" si="552"/>
        <v/>
      </c>
      <c r="DO335" s="138" t="str">
        <f t="shared" si="553"/>
        <v/>
      </c>
      <c r="DP335" s="143" t="str">
        <f t="shared" si="554"/>
        <v/>
      </c>
      <c r="DQ335" s="144" t="str">
        <f t="shared" si="555"/>
        <v/>
      </c>
      <c r="DR335" s="145">
        <f t="shared" si="556"/>
        <v>0</v>
      </c>
      <c r="DS335" s="146" t="str">
        <f t="shared" si="557"/>
        <v/>
      </c>
      <c r="DT335" s="147" t="str">
        <f t="shared" si="558"/>
        <v/>
      </c>
      <c r="DU335" s="147" t="str">
        <f t="shared" si="559"/>
        <v/>
      </c>
      <c r="DV335" s="147" t="str">
        <f t="shared" si="560"/>
        <v/>
      </c>
      <c r="DW335" s="147" t="str">
        <f t="shared" si="561"/>
        <v/>
      </c>
      <c r="DX335" s="147" t="str">
        <f t="shared" si="562"/>
        <v/>
      </c>
      <c r="DY335" s="147" t="str">
        <f t="shared" si="563"/>
        <v/>
      </c>
      <c r="DZ335" s="147" t="str">
        <f t="shared" si="564"/>
        <v/>
      </c>
      <c r="EA335" s="148"/>
      <c r="EB335" s="148"/>
      <c r="EC335" s="148"/>
      <c r="ED335" s="148"/>
      <c r="EE335" s="148"/>
      <c r="EF335" s="148"/>
      <c r="EG335" s="148"/>
      <c r="EH335" s="148"/>
      <c r="EI335" s="148"/>
      <c r="EJ335" s="148"/>
      <c r="EK335" s="149"/>
      <c r="EL335" s="150" t="str">
        <f t="shared" si="565"/>
        <v/>
      </c>
      <c r="EM335" s="145"/>
      <c r="EN335" s="145"/>
      <c r="EO335" s="151" t="str">
        <f>IF(C335="","",IF(EL335=TRUE,'[1]بيانات أساسية'!$Z$16,'[1]بيانات أساسية'!$Y$17))</f>
        <v/>
      </c>
      <c r="EP335" s="152" t="str">
        <f t="shared" si="516"/>
        <v/>
      </c>
      <c r="EQ335" s="153" t="str">
        <f t="shared" si="566"/>
        <v/>
      </c>
      <c r="ER335" s="153" t="str">
        <f t="shared" si="567"/>
        <v/>
      </c>
      <c r="ES335" s="159"/>
      <c r="GD335" s="157" t="str">
        <f t="shared" si="568"/>
        <v/>
      </c>
      <c r="GE335" s="157" t="str">
        <f t="shared" si="569"/>
        <v/>
      </c>
      <c r="GF335" s="157" t="str">
        <f t="shared" si="570"/>
        <v/>
      </c>
      <c r="GG335" s="157" t="str">
        <f t="shared" si="571"/>
        <v/>
      </c>
      <c r="GH335" s="157" t="str">
        <f t="shared" si="572"/>
        <v/>
      </c>
      <c r="GI335" s="157" t="str">
        <f t="shared" si="573"/>
        <v/>
      </c>
      <c r="GJ335" s="157" t="str">
        <f t="shared" si="574"/>
        <v/>
      </c>
      <c r="GK335" s="157" t="str">
        <f t="shared" si="575"/>
        <v/>
      </c>
      <c r="GL335" s="157" t="str">
        <f t="shared" si="576"/>
        <v/>
      </c>
      <c r="GM335" s="158" t="str">
        <f t="shared" si="577"/>
        <v/>
      </c>
      <c r="GN335" s="157" t="str">
        <f t="shared" si="578"/>
        <v/>
      </c>
      <c r="GO335" s="145" t="str">
        <f t="shared" si="579"/>
        <v/>
      </c>
    </row>
    <row r="336" spans="1:197" s="156" customFormat="1" ht="27" customHeight="1" thickBot="1">
      <c r="A336" s="132" t="str">
        <f>IF('[1]رصد درجات'!A336="","",'[1]رصد درجات'!A336)</f>
        <v/>
      </c>
      <c r="B336" s="132" t="str">
        <f>IF('[1]رصد درجات'!B336="","",'[1]رصد درجات'!B336)</f>
        <v/>
      </c>
      <c r="C336" s="132" t="str">
        <f>IF('[1]رصد درجات'!C336="","",'[1]رصد درجات'!C336)</f>
        <v/>
      </c>
      <c r="D336" s="133" t="str">
        <f>IF('[1]رصد درجات'!D336="","",'[1]رصد درجات'!D336)</f>
        <v/>
      </c>
      <c r="E336" s="132" t="str">
        <f>IF('[1]رصد درجات'!E336="","",'[1]رصد درجات'!E336)</f>
        <v/>
      </c>
      <c r="F336" s="132" t="str">
        <f>IF('[1]رصد درجات'!F336="","",'[1]رصد درجات'!F336)</f>
        <v/>
      </c>
      <c r="G336" s="132" t="str">
        <f>IF('[1]رصد درجات'!G336="","",'[1]رصد درجات'!G336)</f>
        <v/>
      </c>
      <c r="H336" s="132" t="str">
        <f>IF('[1]رصد درجات'!H336="","",'[1]رصد درجات'!H336)</f>
        <v/>
      </c>
      <c r="I336" s="132" t="str">
        <f>IF('[1]رصد درجات'!I336="","",'[1]رصد درجات'!I336)</f>
        <v/>
      </c>
      <c r="J336" s="132" t="str">
        <f>IF('[1]رصد درجات'!J336="","",'[1]رصد درجات'!J336)</f>
        <v/>
      </c>
      <c r="K336" s="132" t="str">
        <f>IF('[1]رصد درجات'!K336="","",'[1]رصد درجات'!K336)</f>
        <v/>
      </c>
      <c r="L336" s="132" t="str">
        <f>IF('[1]رصد درجات'!L336="","",'[1]رصد درجات'!L336)</f>
        <v/>
      </c>
      <c r="M336" s="134" t="str">
        <f>IF('[1]رصد درجات'!M336="","",'[1]رصد درجات'!M336)</f>
        <v/>
      </c>
      <c r="N336" s="134" t="str">
        <f>IF('[1]رصد درجات'!N336="","",'[1]رصد درجات'!N336)</f>
        <v/>
      </c>
      <c r="O336" s="132" t="str">
        <f>IF(C336="","",'[1]رصد درجات'!Y336)</f>
        <v/>
      </c>
      <c r="P336" s="132" t="str">
        <f>IF(C336="","",'[1]رصد درجات'!AL336)</f>
        <v/>
      </c>
      <c r="Q336" s="132" t="str">
        <f t="shared" si="517"/>
        <v/>
      </c>
      <c r="R336" s="135" t="str">
        <f t="shared" si="518"/>
        <v/>
      </c>
      <c r="S336" s="132" t="str">
        <f>IF(C336="","",'[1]رصد درجات'!AV336)</f>
        <v/>
      </c>
      <c r="T336" s="132" t="str">
        <f>IF(C336="","",'[1]رصد درجات'!BI336)</f>
        <v/>
      </c>
      <c r="U336" s="132" t="str">
        <f t="shared" si="519"/>
        <v/>
      </c>
      <c r="V336" s="132" t="str">
        <f t="shared" si="520"/>
        <v/>
      </c>
      <c r="W336" s="132" t="str">
        <f t="shared" si="521"/>
        <v/>
      </c>
      <c r="X336" s="136" t="str">
        <f t="shared" si="522"/>
        <v/>
      </c>
      <c r="Y336" s="137" t="str">
        <f>IF(C336="","",'[1]رصد درجات'!Z336)</f>
        <v/>
      </c>
      <c r="Z336" s="137" t="str">
        <f>IF(C336="","",'[1]رصد درجات'!AM336)</f>
        <v/>
      </c>
      <c r="AA336" s="137" t="str">
        <f t="shared" si="492"/>
        <v/>
      </c>
      <c r="AB336" s="137" t="str">
        <f t="shared" si="523"/>
        <v/>
      </c>
      <c r="AC336" s="137" t="str">
        <f>IF(C336="","",'[1]رصد درجات'!AV336)</f>
        <v/>
      </c>
      <c r="AD336" s="137" t="str">
        <f>IF(C336="","",'[1]رصد درجات'!BI336)</f>
        <v/>
      </c>
      <c r="AE336" s="137" t="str">
        <f t="shared" si="493"/>
        <v/>
      </c>
      <c r="AF336" s="137" t="str">
        <f t="shared" si="494"/>
        <v/>
      </c>
      <c r="AG336" s="137" t="str">
        <f t="shared" si="524"/>
        <v/>
      </c>
      <c r="AH336" s="138" t="str">
        <f t="shared" si="525"/>
        <v/>
      </c>
      <c r="AI336" s="137" t="str">
        <f>IF(C336="","",'[1]رصد درجات'!AA336)</f>
        <v/>
      </c>
      <c r="AJ336" s="137" t="str">
        <f>IF(C336="","",'[1]رصد درجات'!AN336)</f>
        <v/>
      </c>
      <c r="AK336" s="137" t="str">
        <f t="shared" si="495"/>
        <v/>
      </c>
      <c r="AL336" s="139" t="str">
        <f t="shared" si="526"/>
        <v/>
      </c>
      <c r="AM336" s="137" t="str">
        <f>IF(C336="","",'[1]رصد درجات'!AX336)</f>
        <v/>
      </c>
      <c r="AN336" s="137" t="str">
        <f>IF(C336="","",'[1]رصد درجات'!BK336)</f>
        <v/>
      </c>
      <c r="AO336" s="137" t="str">
        <f t="shared" si="496"/>
        <v/>
      </c>
      <c r="AP336" s="137" t="str">
        <f t="shared" si="497"/>
        <v/>
      </c>
      <c r="AQ336" s="137" t="str">
        <f t="shared" si="498"/>
        <v/>
      </c>
      <c r="AR336" s="138" t="str">
        <f t="shared" si="527"/>
        <v/>
      </c>
      <c r="AS336" s="137" t="str">
        <f>IF(C336="","",'[1]رصد درجات'!AB336)</f>
        <v/>
      </c>
      <c r="AT336" s="137" t="str">
        <f>IF(C336="","",'[1]رصد درجات'!AO336)</f>
        <v/>
      </c>
      <c r="AU336" s="137" t="str">
        <f>IF(C336="","",'[1]رصد درجات'!AP336)</f>
        <v/>
      </c>
      <c r="AV336" s="137" t="str">
        <f t="shared" si="499"/>
        <v/>
      </c>
      <c r="AW336" s="137" t="str">
        <f t="shared" si="528"/>
        <v/>
      </c>
      <c r="AX336" s="137" t="str">
        <f>IF(C336="","",'[1]رصد درجات'!AY336)</f>
        <v/>
      </c>
      <c r="AY336" s="137" t="str">
        <f>IF(C336="","",'[1]رصد درجات'!BL336)</f>
        <v/>
      </c>
      <c r="AZ336" s="137" t="str">
        <f>IF(C336="","",'[1]رصد درجات'!BM336)</f>
        <v/>
      </c>
      <c r="BA336" s="137" t="str">
        <f t="shared" si="500"/>
        <v/>
      </c>
      <c r="BB336" s="137" t="str">
        <f t="shared" si="501"/>
        <v/>
      </c>
      <c r="BC336" s="137" t="str">
        <f t="shared" si="502"/>
        <v/>
      </c>
      <c r="BD336" s="137" t="str">
        <f t="shared" si="503"/>
        <v/>
      </c>
      <c r="BE336" s="138" t="str">
        <f t="shared" si="529"/>
        <v/>
      </c>
      <c r="BF336" s="137" t="str">
        <f>IF(C336="","",'[1]رصد درجات'!AC336)</f>
        <v/>
      </c>
      <c r="BG336" s="137" t="str">
        <f>IF(C336="","",'[1]رصد درجات'!AI336)</f>
        <v/>
      </c>
      <c r="BH336" s="137" t="str">
        <f>IF(C336="","",'[1]رصد درجات'!AQ336)</f>
        <v/>
      </c>
      <c r="BI336" s="137" t="str">
        <f t="shared" si="504"/>
        <v/>
      </c>
      <c r="BJ336" s="137" t="str">
        <f t="shared" si="530"/>
        <v/>
      </c>
      <c r="BK336" s="137" t="str">
        <f>IF(C336="","",'[1]رصد درجات'!AZ336)</f>
        <v/>
      </c>
      <c r="BL336" s="137" t="str">
        <f>IF(C336="","",'[1]رصد درجات'!BF336)</f>
        <v/>
      </c>
      <c r="BM336" s="137" t="str">
        <f>IF(C336="","",'[1]رصد درجات'!BN336)</f>
        <v/>
      </c>
      <c r="BN336" s="137" t="str">
        <f t="shared" si="505"/>
        <v/>
      </c>
      <c r="BO336" s="137" t="str">
        <f t="shared" si="506"/>
        <v/>
      </c>
      <c r="BP336" s="137" t="str">
        <f t="shared" si="507"/>
        <v/>
      </c>
      <c r="BQ336" s="137" t="str">
        <f t="shared" si="508"/>
        <v/>
      </c>
      <c r="BR336" s="138" t="str">
        <f t="shared" si="531"/>
        <v/>
      </c>
      <c r="BS336" s="137" t="str">
        <f>IF(C336="","",'[1]رصد درجات'!AD336)</f>
        <v/>
      </c>
      <c r="BT336" s="137" t="str">
        <f>IF(C336="","",'[1]رصد درجات'!AR336)</f>
        <v/>
      </c>
      <c r="BU336" s="137" t="str">
        <f t="shared" si="509"/>
        <v/>
      </c>
      <c r="BV336" s="137" t="str">
        <f t="shared" si="532"/>
        <v/>
      </c>
      <c r="BW336" s="137" t="str">
        <f>IF(C336="","",'[1]رصد درجات'!BA336)</f>
        <v/>
      </c>
      <c r="BX336" s="137" t="str">
        <f>IF(C336="","",'[1]رصد درجات'!BO336)</f>
        <v/>
      </c>
      <c r="BY336" s="137" t="str">
        <f t="shared" si="510"/>
        <v/>
      </c>
      <c r="BZ336" s="137" t="str">
        <f t="shared" si="533"/>
        <v/>
      </c>
      <c r="CA336" s="137" t="str">
        <f t="shared" si="511"/>
        <v/>
      </c>
      <c r="CB336" s="138" t="str">
        <f t="shared" si="534"/>
        <v/>
      </c>
      <c r="CC336" s="137" t="str">
        <f>IF(C336="","",'[1]رصد درجات'!AE336)</f>
        <v/>
      </c>
      <c r="CD336" s="137" t="str">
        <f>IF(C336="","",'[1]رصد درجات'!AJ336)</f>
        <v/>
      </c>
      <c r="CE336" s="137" t="str">
        <f>IF(C336="","",'[1]رصد درجات'!AS336)</f>
        <v/>
      </c>
      <c r="CF336" s="137" t="str">
        <f t="shared" si="512"/>
        <v/>
      </c>
      <c r="CG336" s="137" t="str">
        <f t="shared" si="535"/>
        <v/>
      </c>
      <c r="CH336" s="137" t="str">
        <f>IF(C336="","",'[1]رصد درجات'!BB336)</f>
        <v/>
      </c>
      <c r="CI336" s="137" t="str">
        <f>IF(C336="","",'[1]رصد درجات'!BF336)</f>
        <v/>
      </c>
      <c r="CJ336" s="137" t="str">
        <f>IF(C336="","",'[1]رصد درجات'!BP336)</f>
        <v/>
      </c>
      <c r="CK336" s="137" t="str">
        <f t="shared" si="513"/>
        <v/>
      </c>
      <c r="CL336" s="137" t="str">
        <f t="shared" si="514"/>
        <v/>
      </c>
      <c r="CM336" s="137" t="str">
        <f t="shared" si="515"/>
        <v/>
      </c>
      <c r="CN336" s="137" t="str">
        <f t="shared" si="536"/>
        <v/>
      </c>
      <c r="CO336" s="138" t="str">
        <f t="shared" si="537"/>
        <v/>
      </c>
      <c r="CP336" s="140" t="str">
        <f>IF(C336="","",'[1]رصد درجات'!AF336)</f>
        <v/>
      </c>
      <c r="CQ336" s="135" t="str">
        <f t="shared" si="538"/>
        <v/>
      </c>
      <c r="CR336" s="140" t="str">
        <f>IF(C336="","",'[1]رصد درجات'!BC336)</f>
        <v/>
      </c>
      <c r="CS336" s="140" t="str">
        <f t="shared" si="539"/>
        <v/>
      </c>
      <c r="CT336" s="140" t="str">
        <f t="shared" si="490"/>
        <v/>
      </c>
      <c r="CU336" s="135" t="str">
        <f t="shared" si="491"/>
        <v/>
      </c>
      <c r="CV336" s="137" t="str">
        <f>IF(C336="","",'[1]رصد درجات'!AG336)</f>
        <v/>
      </c>
      <c r="CW336" s="137" t="str">
        <f t="shared" si="540"/>
        <v/>
      </c>
      <c r="CX336" s="137" t="str">
        <f>IF(C336="","",'[1]رصد درجات'!BD336)</f>
        <v/>
      </c>
      <c r="CY336" s="140" t="str">
        <f t="shared" si="541"/>
        <v/>
      </c>
      <c r="CZ336" s="140" t="str">
        <f t="shared" si="542"/>
        <v/>
      </c>
      <c r="DA336" s="135" t="str">
        <f t="shared" si="543"/>
        <v/>
      </c>
      <c r="DB336" s="141" t="str">
        <f t="shared" si="544"/>
        <v/>
      </c>
      <c r="DC336" s="142" t="str">
        <f t="shared" si="545"/>
        <v/>
      </c>
      <c r="DD336" s="141" t="str">
        <f t="shared" si="546"/>
        <v/>
      </c>
      <c r="DE336" s="142" t="str">
        <f t="shared" si="547"/>
        <v/>
      </c>
      <c r="DF336" s="137" t="str">
        <f>IF(C336="","",'[1]رصد درجات'!AH336)</f>
        <v/>
      </c>
      <c r="DG336" s="137" t="str">
        <f>IF(C336="","",'[1]رصد درجات'!AT336)</f>
        <v/>
      </c>
      <c r="DH336" s="137" t="str">
        <f t="shared" si="548"/>
        <v/>
      </c>
      <c r="DI336" s="137" t="str">
        <f t="shared" si="549"/>
        <v/>
      </c>
      <c r="DJ336" s="137" t="str">
        <f>IF(C336="","",'[1]رصد درجات'!BE336)</f>
        <v/>
      </c>
      <c r="DK336" s="137" t="str">
        <f>IF(C336="","",'[1]رصد درجات'!BQ336)</f>
        <v/>
      </c>
      <c r="DL336" s="137" t="str">
        <f t="shared" si="550"/>
        <v/>
      </c>
      <c r="DM336" s="137" t="str">
        <f t="shared" si="551"/>
        <v/>
      </c>
      <c r="DN336" s="137" t="str">
        <f t="shared" si="552"/>
        <v/>
      </c>
      <c r="DO336" s="138" t="str">
        <f t="shared" si="553"/>
        <v/>
      </c>
      <c r="DP336" s="143" t="str">
        <f t="shared" si="554"/>
        <v/>
      </c>
      <c r="DQ336" s="144" t="str">
        <f t="shared" si="555"/>
        <v/>
      </c>
      <c r="DR336" s="145">
        <f t="shared" si="556"/>
        <v>0</v>
      </c>
      <c r="DS336" s="146" t="str">
        <f t="shared" si="557"/>
        <v/>
      </c>
      <c r="DT336" s="147" t="str">
        <f t="shared" si="558"/>
        <v/>
      </c>
      <c r="DU336" s="147" t="str">
        <f t="shared" si="559"/>
        <v/>
      </c>
      <c r="DV336" s="147" t="str">
        <f t="shared" si="560"/>
        <v/>
      </c>
      <c r="DW336" s="147" t="str">
        <f t="shared" si="561"/>
        <v/>
      </c>
      <c r="DX336" s="147" t="str">
        <f t="shared" si="562"/>
        <v/>
      </c>
      <c r="DY336" s="147" t="str">
        <f t="shared" si="563"/>
        <v/>
      </c>
      <c r="DZ336" s="147" t="str">
        <f t="shared" si="564"/>
        <v/>
      </c>
      <c r="EA336" s="148"/>
      <c r="EB336" s="148"/>
      <c r="EC336" s="148"/>
      <c r="ED336" s="148"/>
      <c r="EE336" s="148"/>
      <c r="EF336" s="148"/>
      <c r="EG336" s="148"/>
      <c r="EH336" s="148"/>
      <c r="EI336" s="148"/>
      <c r="EJ336" s="148"/>
      <c r="EK336" s="149"/>
      <c r="EL336" s="150" t="str">
        <f t="shared" si="565"/>
        <v/>
      </c>
      <c r="EM336" s="145"/>
      <c r="EN336" s="145"/>
      <c r="EO336" s="151" t="str">
        <f>IF(C336="","",IF(EL336=TRUE,'[1]بيانات أساسية'!$Z$16,'[1]بيانات أساسية'!$Y$17))</f>
        <v/>
      </c>
      <c r="EP336" s="152" t="str">
        <f t="shared" si="516"/>
        <v/>
      </c>
      <c r="EQ336" s="153" t="str">
        <f t="shared" si="566"/>
        <v/>
      </c>
      <c r="ER336" s="153" t="str">
        <f t="shared" si="567"/>
        <v/>
      </c>
      <c r="ES336" s="159"/>
      <c r="GD336" s="157" t="str">
        <f t="shared" si="568"/>
        <v/>
      </c>
      <c r="GE336" s="157" t="str">
        <f t="shared" si="569"/>
        <v/>
      </c>
      <c r="GF336" s="157" t="str">
        <f t="shared" si="570"/>
        <v/>
      </c>
      <c r="GG336" s="157" t="str">
        <f t="shared" si="571"/>
        <v/>
      </c>
      <c r="GH336" s="157" t="str">
        <f t="shared" si="572"/>
        <v/>
      </c>
      <c r="GI336" s="157" t="str">
        <f t="shared" si="573"/>
        <v/>
      </c>
      <c r="GJ336" s="157" t="str">
        <f t="shared" si="574"/>
        <v/>
      </c>
      <c r="GK336" s="157" t="str">
        <f t="shared" si="575"/>
        <v/>
      </c>
      <c r="GL336" s="157" t="str">
        <f t="shared" si="576"/>
        <v/>
      </c>
      <c r="GM336" s="158" t="str">
        <f t="shared" si="577"/>
        <v/>
      </c>
      <c r="GN336" s="157" t="str">
        <f t="shared" si="578"/>
        <v/>
      </c>
      <c r="GO336" s="145" t="str">
        <f t="shared" si="579"/>
        <v/>
      </c>
    </row>
    <row r="337" spans="1:197" s="156" customFormat="1" ht="27" customHeight="1" thickBot="1">
      <c r="A337" s="132" t="str">
        <f>IF('[1]رصد درجات'!A337="","",'[1]رصد درجات'!A337)</f>
        <v/>
      </c>
      <c r="B337" s="132" t="str">
        <f>IF('[1]رصد درجات'!B337="","",'[1]رصد درجات'!B337)</f>
        <v/>
      </c>
      <c r="C337" s="132" t="str">
        <f>IF('[1]رصد درجات'!C337="","",'[1]رصد درجات'!C337)</f>
        <v/>
      </c>
      <c r="D337" s="133" t="str">
        <f>IF('[1]رصد درجات'!D337="","",'[1]رصد درجات'!D337)</f>
        <v/>
      </c>
      <c r="E337" s="132" t="str">
        <f>IF('[1]رصد درجات'!E337="","",'[1]رصد درجات'!E337)</f>
        <v/>
      </c>
      <c r="F337" s="132" t="str">
        <f>IF('[1]رصد درجات'!F337="","",'[1]رصد درجات'!F337)</f>
        <v/>
      </c>
      <c r="G337" s="132" t="str">
        <f>IF('[1]رصد درجات'!G337="","",'[1]رصد درجات'!G337)</f>
        <v/>
      </c>
      <c r="H337" s="132" t="str">
        <f>IF('[1]رصد درجات'!H337="","",'[1]رصد درجات'!H337)</f>
        <v/>
      </c>
      <c r="I337" s="132" t="str">
        <f>IF('[1]رصد درجات'!I337="","",'[1]رصد درجات'!I337)</f>
        <v/>
      </c>
      <c r="J337" s="132" t="str">
        <f>IF('[1]رصد درجات'!J337="","",'[1]رصد درجات'!J337)</f>
        <v/>
      </c>
      <c r="K337" s="132" t="str">
        <f>IF('[1]رصد درجات'!K337="","",'[1]رصد درجات'!K337)</f>
        <v/>
      </c>
      <c r="L337" s="132" t="str">
        <f>IF('[1]رصد درجات'!L337="","",'[1]رصد درجات'!L337)</f>
        <v/>
      </c>
      <c r="M337" s="134" t="str">
        <f>IF('[1]رصد درجات'!M337="","",'[1]رصد درجات'!M337)</f>
        <v/>
      </c>
      <c r="N337" s="134" t="str">
        <f>IF('[1]رصد درجات'!N337="","",'[1]رصد درجات'!N337)</f>
        <v/>
      </c>
      <c r="O337" s="132" t="str">
        <f>IF(C337="","",'[1]رصد درجات'!Y337)</f>
        <v/>
      </c>
      <c r="P337" s="132" t="str">
        <f>IF(C337="","",'[1]رصد درجات'!AL337)</f>
        <v/>
      </c>
      <c r="Q337" s="132" t="str">
        <f t="shared" si="517"/>
        <v/>
      </c>
      <c r="R337" s="135" t="str">
        <f t="shared" si="518"/>
        <v/>
      </c>
      <c r="S337" s="132" t="str">
        <f>IF(C337="","",'[1]رصد درجات'!AV337)</f>
        <v/>
      </c>
      <c r="T337" s="132" t="str">
        <f>IF(C337="","",'[1]رصد درجات'!BI337)</f>
        <v/>
      </c>
      <c r="U337" s="132" t="str">
        <f t="shared" si="519"/>
        <v/>
      </c>
      <c r="V337" s="132" t="str">
        <f t="shared" si="520"/>
        <v/>
      </c>
      <c r="W337" s="132" t="str">
        <f t="shared" si="521"/>
        <v/>
      </c>
      <c r="X337" s="136" t="str">
        <f t="shared" si="522"/>
        <v/>
      </c>
      <c r="Y337" s="137" t="str">
        <f>IF(C337="","",'[1]رصد درجات'!Z337)</f>
        <v/>
      </c>
      <c r="Z337" s="137" t="str">
        <f>IF(C337="","",'[1]رصد درجات'!AM337)</f>
        <v/>
      </c>
      <c r="AA337" s="137" t="str">
        <f t="shared" si="492"/>
        <v/>
      </c>
      <c r="AB337" s="137" t="str">
        <f t="shared" si="523"/>
        <v/>
      </c>
      <c r="AC337" s="137" t="str">
        <f>IF(C337="","",'[1]رصد درجات'!AV337)</f>
        <v/>
      </c>
      <c r="AD337" s="137" t="str">
        <f>IF(C337="","",'[1]رصد درجات'!BI337)</f>
        <v/>
      </c>
      <c r="AE337" s="137" t="str">
        <f t="shared" si="493"/>
        <v/>
      </c>
      <c r="AF337" s="137" t="str">
        <f t="shared" si="494"/>
        <v/>
      </c>
      <c r="AG337" s="137" t="str">
        <f t="shared" si="524"/>
        <v/>
      </c>
      <c r="AH337" s="138" t="str">
        <f t="shared" si="525"/>
        <v/>
      </c>
      <c r="AI337" s="137" t="str">
        <f>IF(C337="","",'[1]رصد درجات'!AA337)</f>
        <v/>
      </c>
      <c r="AJ337" s="137" t="str">
        <f>IF(C337="","",'[1]رصد درجات'!AN337)</f>
        <v/>
      </c>
      <c r="AK337" s="137" t="str">
        <f t="shared" si="495"/>
        <v/>
      </c>
      <c r="AL337" s="139" t="str">
        <f t="shared" si="526"/>
        <v/>
      </c>
      <c r="AM337" s="137" t="str">
        <f>IF(C337="","",'[1]رصد درجات'!AX337)</f>
        <v/>
      </c>
      <c r="AN337" s="137" t="str">
        <f>IF(C337="","",'[1]رصد درجات'!BK337)</f>
        <v/>
      </c>
      <c r="AO337" s="137" t="str">
        <f t="shared" si="496"/>
        <v/>
      </c>
      <c r="AP337" s="137" t="str">
        <f t="shared" si="497"/>
        <v/>
      </c>
      <c r="AQ337" s="137" t="str">
        <f t="shared" si="498"/>
        <v/>
      </c>
      <c r="AR337" s="138" t="str">
        <f t="shared" si="527"/>
        <v/>
      </c>
      <c r="AS337" s="137" t="str">
        <f>IF(C337="","",'[1]رصد درجات'!AB337)</f>
        <v/>
      </c>
      <c r="AT337" s="137" t="str">
        <f>IF(C337="","",'[1]رصد درجات'!AO337)</f>
        <v/>
      </c>
      <c r="AU337" s="137" t="str">
        <f>IF(C337="","",'[1]رصد درجات'!AP337)</f>
        <v/>
      </c>
      <c r="AV337" s="137" t="str">
        <f t="shared" si="499"/>
        <v/>
      </c>
      <c r="AW337" s="137" t="str">
        <f t="shared" si="528"/>
        <v/>
      </c>
      <c r="AX337" s="137" t="str">
        <f>IF(C337="","",'[1]رصد درجات'!AY337)</f>
        <v/>
      </c>
      <c r="AY337" s="137" t="str">
        <f>IF(C337="","",'[1]رصد درجات'!BL337)</f>
        <v/>
      </c>
      <c r="AZ337" s="137" t="str">
        <f>IF(C337="","",'[1]رصد درجات'!BM337)</f>
        <v/>
      </c>
      <c r="BA337" s="137" t="str">
        <f t="shared" si="500"/>
        <v/>
      </c>
      <c r="BB337" s="137" t="str">
        <f t="shared" si="501"/>
        <v/>
      </c>
      <c r="BC337" s="137" t="str">
        <f t="shared" si="502"/>
        <v/>
      </c>
      <c r="BD337" s="137" t="str">
        <f t="shared" si="503"/>
        <v/>
      </c>
      <c r="BE337" s="138" t="str">
        <f t="shared" si="529"/>
        <v/>
      </c>
      <c r="BF337" s="137" t="str">
        <f>IF(C337="","",'[1]رصد درجات'!AC337)</f>
        <v/>
      </c>
      <c r="BG337" s="137" t="str">
        <f>IF(C337="","",'[1]رصد درجات'!AI337)</f>
        <v/>
      </c>
      <c r="BH337" s="137" t="str">
        <f>IF(C337="","",'[1]رصد درجات'!AQ337)</f>
        <v/>
      </c>
      <c r="BI337" s="137" t="str">
        <f t="shared" si="504"/>
        <v/>
      </c>
      <c r="BJ337" s="137" t="str">
        <f t="shared" si="530"/>
        <v/>
      </c>
      <c r="BK337" s="137" t="str">
        <f>IF(C337="","",'[1]رصد درجات'!AZ337)</f>
        <v/>
      </c>
      <c r="BL337" s="137" t="str">
        <f>IF(C337="","",'[1]رصد درجات'!BF337)</f>
        <v/>
      </c>
      <c r="BM337" s="137" t="str">
        <f>IF(C337="","",'[1]رصد درجات'!BN337)</f>
        <v/>
      </c>
      <c r="BN337" s="137" t="str">
        <f t="shared" si="505"/>
        <v/>
      </c>
      <c r="BO337" s="137" t="str">
        <f t="shared" si="506"/>
        <v/>
      </c>
      <c r="BP337" s="137" t="str">
        <f t="shared" si="507"/>
        <v/>
      </c>
      <c r="BQ337" s="137" t="str">
        <f t="shared" si="508"/>
        <v/>
      </c>
      <c r="BR337" s="138" t="str">
        <f t="shared" si="531"/>
        <v/>
      </c>
      <c r="BS337" s="137" t="str">
        <f>IF(C337="","",'[1]رصد درجات'!AD337)</f>
        <v/>
      </c>
      <c r="BT337" s="137" t="str">
        <f>IF(C337="","",'[1]رصد درجات'!AR337)</f>
        <v/>
      </c>
      <c r="BU337" s="137" t="str">
        <f t="shared" si="509"/>
        <v/>
      </c>
      <c r="BV337" s="137" t="str">
        <f t="shared" si="532"/>
        <v/>
      </c>
      <c r="BW337" s="137" t="str">
        <f>IF(C337="","",'[1]رصد درجات'!BA337)</f>
        <v/>
      </c>
      <c r="BX337" s="137" t="str">
        <f>IF(C337="","",'[1]رصد درجات'!BO337)</f>
        <v/>
      </c>
      <c r="BY337" s="137" t="str">
        <f t="shared" si="510"/>
        <v/>
      </c>
      <c r="BZ337" s="137" t="str">
        <f t="shared" si="533"/>
        <v/>
      </c>
      <c r="CA337" s="137" t="str">
        <f t="shared" si="511"/>
        <v/>
      </c>
      <c r="CB337" s="138" t="str">
        <f t="shared" si="534"/>
        <v/>
      </c>
      <c r="CC337" s="137" t="str">
        <f>IF(C337="","",'[1]رصد درجات'!AE337)</f>
        <v/>
      </c>
      <c r="CD337" s="137" t="str">
        <f>IF(C337="","",'[1]رصد درجات'!AJ337)</f>
        <v/>
      </c>
      <c r="CE337" s="137" t="str">
        <f>IF(C337="","",'[1]رصد درجات'!AS337)</f>
        <v/>
      </c>
      <c r="CF337" s="137" t="str">
        <f t="shared" si="512"/>
        <v/>
      </c>
      <c r="CG337" s="137" t="str">
        <f t="shared" si="535"/>
        <v/>
      </c>
      <c r="CH337" s="137" t="str">
        <f>IF(C337="","",'[1]رصد درجات'!BB337)</f>
        <v/>
      </c>
      <c r="CI337" s="137" t="str">
        <f>IF(C337="","",'[1]رصد درجات'!BF337)</f>
        <v/>
      </c>
      <c r="CJ337" s="137" t="str">
        <f>IF(C337="","",'[1]رصد درجات'!BP337)</f>
        <v/>
      </c>
      <c r="CK337" s="137" t="str">
        <f t="shared" si="513"/>
        <v/>
      </c>
      <c r="CL337" s="137" t="str">
        <f t="shared" si="514"/>
        <v/>
      </c>
      <c r="CM337" s="137" t="str">
        <f t="shared" si="515"/>
        <v/>
      </c>
      <c r="CN337" s="137" t="str">
        <f t="shared" si="536"/>
        <v/>
      </c>
      <c r="CO337" s="138" t="str">
        <f t="shared" si="537"/>
        <v/>
      </c>
      <c r="CP337" s="140" t="str">
        <f>IF(C337="","",'[1]رصد درجات'!AF337)</f>
        <v/>
      </c>
      <c r="CQ337" s="135" t="str">
        <f t="shared" si="538"/>
        <v/>
      </c>
      <c r="CR337" s="140" t="str">
        <f>IF(C337="","",'[1]رصد درجات'!BC337)</f>
        <v/>
      </c>
      <c r="CS337" s="140" t="str">
        <f t="shared" si="539"/>
        <v/>
      </c>
      <c r="CT337" s="140" t="str">
        <f t="shared" si="490"/>
        <v/>
      </c>
      <c r="CU337" s="135" t="str">
        <f t="shared" si="491"/>
        <v/>
      </c>
      <c r="CV337" s="137" t="str">
        <f>IF(C337="","",'[1]رصد درجات'!AG337)</f>
        <v/>
      </c>
      <c r="CW337" s="137" t="str">
        <f t="shared" si="540"/>
        <v/>
      </c>
      <c r="CX337" s="137" t="str">
        <f>IF(C337="","",'[1]رصد درجات'!BD337)</f>
        <v/>
      </c>
      <c r="CY337" s="140" t="str">
        <f t="shared" si="541"/>
        <v/>
      </c>
      <c r="CZ337" s="140" t="str">
        <f t="shared" si="542"/>
        <v/>
      </c>
      <c r="DA337" s="135" t="str">
        <f t="shared" si="543"/>
        <v/>
      </c>
      <c r="DB337" s="141" t="str">
        <f t="shared" si="544"/>
        <v/>
      </c>
      <c r="DC337" s="142" t="str">
        <f t="shared" si="545"/>
        <v/>
      </c>
      <c r="DD337" s="141" t="str">
        <f t="shared" si="546"/>
        <v/>
      </c>
      <c r="DE337" s="142" t="str">
        <f t="shared" si="547"/>
        <v/>
      </c>
      <c r="DF337" s="137" t="str">
        <f>IF(C337="","",'[1]رصد درجات'!AH337)</f>
        <v/>
      </c>
      <c r="DG337" s="137" t="str">
        <f>IF(C337="","",'[1]رصد درجات'!AT337)</f>
        <v/>
      </c>
      <c r="DH337" s="137" t="str">
        <f t="shared" si="548"/>
        <v/>
      </c>
      <c r="DI337" s="137" t="str">
        <f t="shared" si="549"/>
        <v/>
      </c>
      <c r="DJ337" s="137" t="str">
        <f>IF(C337="","",'[1]رصد درجات'!BE337)</f>
        <v/>
      </c>
      <c r="DK337" s="137" t="str">
        <f>IF(C337="","",'[1]رصد درجات'!BQ337)</f>
        <v/>
      </c>
      <c r="DL337" s="137" t="str">
        <f t="shared" si="550"/>
        <v/>
      </c>
      <c r="DM337" s="137" t="str">
        <f t="shared" si="551"/>
        <v/>
      </c>
      <c r="DN337" s="137" t="str">
        <f t="shared" si="552"/>
        <v/>
      </c>
      <c r="DO337" s="138" t="str">
        <f t="shared" si="553"/>
        <v/>
      </c>
      <c r="DP337" s="143" t="str">
        <f t="shared" si="554"/>
        <v/>
      </c>
      <c r="DQ337" s="144" t="str">
        <f t="shared" si="555"/>
        <v/>
      </c>
      <c r="DR337" s="145">
        <f t="shared" si="556"/>
        <v>0</v>
      </c>
      <c r="DS337" s="146" t="str">
        <f t="shared" si="557"/>
        <v/>
      </c>
      <c r="DT337" s="147" t="str">
        <f t="shared" si="558"/>
        <v/>
      </c>
      <c r="DU337" s="147" t="str">
        <f t="shared" si="559"/>
        <v/>
      </c>
      <c r="DV337" s="147" t="str">
        <f t="shared" si="560"/>
        <v/>
      </c>
      <c r="DW337" s="147" t="str">
        <f t="shared" si="561"/>
        <v/>
      </c>
      <c r="DX337" s="147" t="str">
        <f t="shared" si="562"/>
        <v/>
      </c>
      <c r="DY337" s="147" t="str">
        <f t="shared" si="563"/>
        <v/>
      </c>
      <c r="DZ337" s="147" t="str">
        <f t="shared" si="564"/>
        <v/>
      </c>
      <c r="EA337" s="148"/>
      <c r="EB337" s="148"/>
      <c r="EC337" s="148"/>
      <c r="ED337" s="148"/>
      <c r="EE337" s="148"/>
      <c r="EF337" s="148"/>
      <c r="EG337" s="148"/>
      <c r="EH337" s="148"/>
      <c r="EI337" s="148"/>
      <c r="EJ337" s="148"/>
      <c r="EK337" s="149"/>
      <c r="EL337" s="150" t="str">
        <f t="shared" si="565"/>
        <v/>
      </c>
      <c r="EM337" s="145"/>
      <c r="EN337" s="145"/>
      <c r="EO337" s="151" t="str">
        <f>IF(C337="","",IF(EL337=TRUE,'[1]بيانات أساسية'!$Z$16,'[1]بيانات أساسية'!$Y$17))</f>
        <v/>
      </c>
      <c r="EP337" s="152" t="str">
        <f t="shared" si="516"/>
        <v/>
      </c>
      <c r="EQ337" s="153" t="str">
        <f t="shared" si="566"/>
        <v/>
      </c>
      <c r="ER337" s="153" t="str">
        <f t="shared" si="567"/>
        <v/>
      </c>
      <c r="ES337" s="159"/>
      <c r="GD337" s="157" t="str">
        <f t="shared" si="568"/>
        <v/>
      </c>
      <c r="GE337" s="157" t="str">
        <f t="shared" si="569"/>
        <v/>
      </c>
      <c r="GF337" s="157" t="str">
        <f t="shared" si="570"/>
        <v/>
      </c>
      <c r="GG337" s="157" t="str">
        <f t="shared" si="571"/>
        <v/>
      </c>
      <c r="GH337" s="157" t="str">
        <f t="shared" si="572"/>
        <v/>
      </c>
      <c r="GI337" s="157" t="str">
        <f t="shared" si="573"/>
        <v/>
      </c>
      <c r="GJ337" s="157" t="str">
        <f t="shared" si="574"/>
        <v/>
      </c>
      <c r="GK337" s="157" t="str">
        <f t="shared" si="575"/>
        <v/>
      </c>
      <c r="GL337" s="157" t="str">
        <f t="shared" si="576"/>
        <v/>
      </c>
      <c r="GM337" s="158" t="str">
        <f t="shared" si="577"/>
        <v/>
      </c>
      <c r="GN337" s="157" t="str">
        <f t="shared" si="578"/>
        <v/>
      </c>
      <c r="GO337" s="145" t="str">
        <f t="shared" si="579"/>
        <v/>
      </c>
    </row>
    <row r="338" spans="1:197" s="156" customFormat="1" ht="27" customHeight="1" thickBot="1">
      <c r="A338" s="132" t="str">
        <f>IF('[1]رصد درجات'!A338="","",'[1]رصد درجات'!A338)</f>
        <v/>
      </c>
      <c r="B338" s="132" t="str">
        <f>IF('[1]رصد درجات'!B338="","",'[1]رصد درجات'!B338)</f>
        <v/>
      </c>
      <c r="C338" s="132" t="str">
        <f>IF('[1]رصد درجات'!C338="","",'[1]رصد درجات'!C338)</f>
        <v/>
      </c>
      <c r="D338" s="133" t="str">
        <f>IF('[1]رصد درجات'!D338="","",'[1]رصد درجات'!D338)</f>
        <v/>
      </c>
      <c r="E338" s="132" t="str">
        <f>IF('[1]رصد درجات'!E338="","",'[1]رصد درجات'!E338)</f>
        <v/>
      </c>
      <c r="F338" s="132" t="str">
        <f>IF('[1]رصد درجات'!F338="","",'[1]رصد درجات'!F338)</f>
        <v/>
      </c>
      <c r="G338" s="132" t="str">
        <f>IF('[1]رصد درجات'!G338="","",'[1]رصد درجات'!G338)</f>
        <v/>
      </c>
      <c r="H338" s="132" t="str">
        <f>IF('[1]رصد درجات'!H338="","",'[1]رصد درجات'!H338)</f>
        <v/>
      </c>
      <c r="I338" s="132" t="str">
        <f>IF('[1]رصد درجات'!I338="","",'[1]رصد درجات'!I338)</f>
        <v/>
      </c>
      <c r="J338" s="132" t="str">
        <f>IF('[1]رصد درجات'!J338="","",'[1]رصد درجات'!J338)</f>
        <v/>
      </c>
      <c r="K338" s="132" t="str">
        <f>IF('[1]رصد درجات'!K338="","",'[1]رصد درجات'!K338)</f>
        <v/>
      </c>
      <c r="L338" s="132" t="str">
        <f>IF('[1]رصد درجات'!L338="","",'[1]رصد درجات'!L338)</f>
        <v/>
      </c>
      <c r="M338" s="134" t="str">
        <f>IF('[1]رصد درجات'!M338="","",'[1]رصد درجات'!M338)</f>
        <v/>
      </c>
      <c r="N338" s="134" t="str">
        <f>IF('[1]رصد درجات'!N338="","",'[1]رصد درجات'!N338)</f>
        <v/>
      </c>
      <c r="O338" s="132" t="str">
        <f>IF(C338="","",'[1]رصد درجات'!Y338)</f>
        <v/>
      </c>
      <c r="P338" s="132" t="str">
        <f>IF(C338="","",'[1]رصد درجات'!AL338)</f>
        <v/>
      </c>
      <c r="Q338" s="132" t="str">
        <f t="shared" si="517"/>
        <v/>
      </c>
      <c r="R338" s="135" t="str">
        <f t="shared" si="518"/>
        <v/>
      </c>
      <c r="S338" s="132" t="str">
        <f>IF(C338="","",'[1]رصد درجات'!AV338)</f>
        <v/>
      </c>
      <c r="T338" s="132" t="str">
        <f>IF(C338="","",'[1]رصد درجات'!BI338)</f>
        <v/>
      </c>
      <c r="U338" s="132" t="str">
        <f t="shared" si="519"/>
        <v/>
      </c>
      <c r="V338" s="132" t="str">
        <f t="shared" si="520"/>
        <v/>
      </c>
      <c r="W338" s="132" t="str">
        <f t="shared" si="521"/>
        <v/>
      </c>
      <c r="X338" s="136" t="str">
        <f t="shared" si="522"/>
        <v/>
      </c>
      <c r="Y338" s="137" t="str">
        <f>IF(C338="","",'[1]رصد درجات'!Z338)</f>
        <v/>
      </c>
      <c r="Z338" s="137" t="str">
        <f>IF(C338="","",'[1]رصد درجات'!AM338)</f>
        <v/>
      </c>
      <c r="AA338" s="137" t="str">
        <f t="shared" si="492"/>
        <v/>
      </c>
      <c r="AB338" s="137" t="str">
        <f t="shared" si="523"/>
        <v/>
      </c>
      <c r="AC338" s="137" t="str">
        <f>IF(C338="","",'[1]رصد درجات'!AV338)</f>
        <v/>
      </c>
      <c r="AD338" s="137" t="str">
        <f>IF(C338="","",'[1]رصد درجات'!BI338)</f>
        <v/>
      </c>
      <c r="AE338" s="137" t="str">
        <f t="shared" si="493"/>
        <v/>
      </c>
      <c r="AF338" s="137" t="str">
        <f t="shared" si="494"/>
        <v/>
      </c>
      <c r="AG338" s="137" t="str">
        <f t="shared" si="524"/>
        <v/>
      </c>
      <c r="AH338" s="138" t="str">
        <f t="shared" si="525"/>
        <v/>
      </c>
      <c r="AI338" s="137" t="str">
        <f>IF(C338="","",'[1]رصد درجات'!AA338)</f>
        <v/>
      </c>
      <c r="AJ338" s="137" t="str">
        <f>IF(C338="","",'[1]رصد درجات'!AN338)</f>
        <v/>
      </c>
      <c r="AK338" s="137" t="str">
        <f t="shared" si="495"/>
        <v/>
      </c>
      <c r="AL338" s="139" t="str">
        <f t="shared" si="526"/>
        <v/>
      </c>
      <c r="AM338" s="137" t="str">
        <f>IF(C338="","",'[1]رصد درجات'!AX338)</f>
        <v/>
      </c>
      <c r="AN338" s="137" t="str">
        <f>IF(C338="","",'[1]رصد درجات'!BK338)</f>
        <v/>
      </c>
      <c r="AO338" s="137" t="str">
        <f t="shared" si="496"/>
        <v/>
      </c>
      <c r="AP338" s="137" t="str">
        <f t="shared" si="497"/>
        <v/>
      </c>
      <c r="AQ338" s="137" t="str">
        <f t="shared" si="498"/>
        <v/>
      </c>
      <c r="AR338" s="138" t="str">
        <f t="shared" si="527"/>
        <v/>
      </c>
      <c r="AS338" s="137" t="str">
        <f>IF(C338="","",'[1]رصد درجات'!AB338)</f>
        <v/>
      </c>
      <c r="AT338" s="137" t="str">
        <f>IF(C338="","",'[1]رصد درجات'!AO338)</f>
        <v/>
      </c>
      <c r="AU338" s="137" t="str">
        <f>IF(C338="","",'[1]رصد درجات'!AP338)</f>
        <v/>
      </c>
      <c r="AV338" s="137" t="str">
        <f t="shared" si="499"/>
        <v/>
      </c>
      <c r="AW338" s="137" t="str">
        <f t="shared" si="528"/>
        <v/>
      </c>
      <c r="AX338" s="137" t="str">
        <f>IF(C338="","",'[1]رصد درجات'!AY338)</f>
        <v/>
      </c>
      <c r="AY338" s="137" t="str">
        <f>IF(C338="","",'[1]رصد درجات'!BL338)</f>
        <v/>
      </c>
      <c r="AZ338" s="137" t="str">
        <f>IF(C338="","",'[1]رصد درجات'!BM338)</f>
        <v/>
      </c>
      <c r="BA338" s="137" t="str">
        <f t="shared" si="500"/>
        <v/>
      </c>
      <c r="BB338" s="137" t="str">
        <f t="shared" si="501"/>
        <v/>
      </c>
      <c r="BC338" s="137" t="str">
        <f t="shared" si="502"/>
        <v/>
      </c>
      <c r="BD338" s="137" t="str">
        <f t="shared" si="503"/>
        <v/>
      </c>
      <c r="BE338" s="138" t="str">
        <f t="shared" si="529"/>
        <v/>
      </c>
      <c r="BF338" s="137" t="str">
        <f>IF(C338="","",'[1]رصد درجات'!AC338)</f>
        <v/>
      </c>
      <c r="BG338" s="137" t="str">
        <f>IF(C338="","",'[1]رصد درجات'!AI338)</f>
        <v/>
      </c>
      <c r="BH338" s="137" t="str">
        <f>IF(C338="","",'[1]رصد درجات'!AQ338)</f>
        <v/>
      </c>
      <c r="BI338" s="137" t="str">
        <f t="shared" si="504"/>
        <v/>
      </c>
      <c r="BJ338" s="137" t="str">
        <f t="shared" si="530"/>
        <v/>
      </c>
      <c r="BK338" s="137" t="str">
        <f>IF(C338="","",'[1]رصد درجات'!AZ338)</f>
        <v/>
      </c>
      <c r="BL338" s="137" t="str">
        <f>IF(C338="","",'[1]رصد درجات'!BF338)</f>
        <v/>
      </c>
      <c r="BM338" s="137" t="str">
        <f>IF(C338="","",'[1]رصد درجات'!BN338)</f>
        <v/>
      </c>
      <c r="BN338" s="137" t="str">
        <f t="shared" si="505"/>
        <v/>
      </c>
      <c r="BO338" s="137" t="str">
        <f t="shared" si="506"/>
        <v/>
      </c>
      <c r="BP338" s="137" t="str">
        <f t="shared" si="507"/>
        <v/>
      </c>
      <c r="BQ338" s="137" t="str">
        <f t="shared" si="508"/>
        <v/>
      </c>
      <c r="BR338" s="138" t="str">
        <f t="shared" si="531"/>
        <v/>
      </c>
      <c r="BS338" s="137" t="str">
        <f>IF(C338="","",'[1]رصد درجات'!AD338)</f>
        <v/>
      </c>
      <c r="BT338" s="137" t="str">
        <f>IF(C338="","",'[1]رصد درجات'!AR338)</f>
        <v/>
      </c>
      <c r="BU338" s="137" t="str">
        <f t="shared" si="509"/>
        <v/>
      </c>
      <c r="BV338" s="137" t="str">
        <f t="shared" si="532"/>
        <v/>
      </c>
      <c r="BW338" s="137" t="str">
        <f>IF(C338="","",'[1]رصد درجات'!BA338)</f>
        <v/>
      </c>
      <c r="BX338" s="137" t="str">
        <f>IF(C338="","",'[1]رصد درجات'!BO338)</f>
        <v/>
      </c>
      <c r="BY338" s="137" t="str">
        <f t="shared" si="510"/>
        <v/>
      </c>
      <c r="BZ338" s="137" t="str">
        <f t="shared" si="533"/>
        <v/>
      </c>
      <c r="CA338" s="137" t="str">
        <f t="shared" si="511"/>
        <v/>
      </c>
      <c r="CB338" s="138" t="str">
        <f t="shared" si="534"/>
        <v/>
      </c>
      <c r="CC338" s="137" t="str">
        <f>IF(C338="","",'[1]رصد درجات'!AE338)</f>
        <v/>
      </c>
      <c r="CD338" s="137" t="str">
        <f>IF(C338="","",'[1]رصد درجات'!AJ338)</f>
        <v/>
      </c>
      <c r="CE338" s="137" t="str">
        <f>IF(C338="","",'[1]رصد درجات'!AS338)</f>
        <v/>
      </c>
      <c r="CF338" s="137" t="str">
        <f t="shared" si="512"/>
        <v/>
      </c>
      <c r="CG338" s="137" t="str">
        <f t="shared" si="535"/>
        <v/>
      </c>
      <c r="CH338" s="137" t="str">
        <f>IF(C338="","",'[1]رصد درجات'!BB338)</f>
        <v/>
      </c>
      <c r="CI338" s="137" t="str">
        <f>IF(C338="","",'[1]رصد درجات'!BF338)</f>
        <v/>
      </c>
      <c r="CJ338" s="137" t="str">
        <f>IF(C338="","",'[1]رصد درجات'!BP338)</f>
        <v/>
      </c>
      <c r="CK338" s="137" t="str">
        <f t="shared" si="513"/>
        <v/>
      </c>
      <c r="CL338" s="137" t="str">
        <f t="shared" si="514"/>
        <v/>
      </c>
      <c r="CM338" s="137" t="str">
        <f t="shared" si="515"/>
        <v/>
      </c>
      <c r="CN338" s="137" t="str">
        <f t="shared" si="536"/>
        <v/>
      </c>
      <c r="CO338" s="138" t="str">
        <f t="shared" si="537"/>
        <v/>
      </c>
      <c r="CP338" s="140" t="str">
        <f>IF(C338="","",'[1]رصد درجات'!AF338)</f>
        <v/>
      </c>
      <c r="CQ338" s="135" t="str">
        <f t="shared" si="538"/>
        <v/>
      </c>
      <c r="CR338" s="140" t="str">
        <f>IF(C338="","",'[1]رصد درجات'!BC338)</f>
        <v/>
      </c>
      <c r="CS338" s="140" t="str">
        <f t="shared" si="539"/>
        <v/>
      </c>
      <c r="CT338" s="140" t="str">
        <f t="shared" si="490"/>
        <v/>
      </c>
      <c r="CU338" s="135" t="str">
        <f t="shared" si="491"/>
        <v/>
      </c>
      <c r="CV338" s="137" t="str">
        <f>IF(C338="","",'[1]رصد درجات'!AG338)</f>
        <v/>
      </c>
      <c r="CW338" s="137" t="str">
        <f t="shared" si="540"/>
        <v/>
      </c>
      <c r="CX338" s="137" t="str">
        <f>IF(C338="","",'[1]رصد درجات'!BD338)</f>
        <v/>
      </c>
      <c r="CY338" s="140" t="str">
        <f t="shared" si="541"/>
        <v/>
      </c>
      <c r="CZ338" s="140" t="str">
        <f t="shared" si="542"/>
        <v/>
      </c>
      <c r="DA338" s="135" t="str">
        <f t="shared" si="543"/>
        <v/>
      </c>
      <c r="DB338" s="141" t="str">
        <f t="shared" si="544"/>
        <v/>
      </c>
      <c r="DC338" s="142" t="str">
        <f t="shared" si="545"/>
        <v/>
      </c>
      <c r="DD338" s="141" t="str">
        <f t="shared" si="546"/>
        <v/>
      </c>
      <c r="DE338" s="142" t="str">
        <f t="shared" si="547"/>
        <v/>
      </c>
      <c r="DF338" s="137" t="str">
        <f>IF(C338="","",'[1]رصد درجات'!AH338)</f>
        <v/>
      </c>
      <c r="DG338" s="137" t="str">
        <f>IF(C338="","",'[1]رصد درجات'!AT338)</f>
        <v/>
      </c>
      <c r="DH338" s="137" t="str">
        <f t="shared" si="548"/>
        <v/>
      </c>
      <c r="DI338" s="137" t="str">
        <f t="shared" si="549"/>
        <v/>
      </c>
      <c r="DJ338" s="137" t="str">
        <f>IF(C338="","",'[1]رصد درجات'!BE338)</f>
        <v/>
      </c>
      <c r="DK338" s="137" t="str">
        <f>IF(C338="","",'[1]رصد درجات'!BQ338)</f>
        <v/>
      </c>
      <c r="DL338" s="137" t="str">
        <f t="shared" si="550"/>
        <v/>
      </c>
      <c r="DM338" s="137" t="str">
        <f t="shared" si="551"/>
        <v/>
      </c>
      <c r="DN338" s="137" t="str">
        <f t="shared" si="552"/>
        <v/>
      </c>
      <c r="DO338" s="138" t="str">
        <f t="shared" si="553"/>
        <v/>
      </c>
      <c r="DP338" s="143" t="str">
        <f t="shared" si="554"/>
        <v/>
      </c>
      <c r="DQ338" s="144" t="str">
        <f t="shared" si="555"/>
        <v/>
      </c>
      <c r="DR338" s="145">
        <f t="shared" si="556"/>
        <v>0</v>
      </c>
      <c r="DS338" s="146" t="str">
        <f t="shared" si="557"/>
        <v/>
      </c>
      <c r="DT338" s="147" t="str">
        <f t="shared" si="558"/>
        <v/>
      </c>
      <c r="DU338" s="147" t="str">
        <f t="shared" si="559"/>
        <v/>
      </c>
      <c r="DV338" s="147" t="str">
        <f t="shared" si="560"/>
        <v/>
      </c>
      <c r="DW338" s="147" t="str">
        <f t="shared" si="561"/>
        <v/>
      </c>
      <c r="DX338" s="147" t="str">
        <f t="shared" si="562"/>
        <v/>
      </c>
      <c r="DY338" s="147" t="str">
        <f t="shared" si="563"/>
        <v/>
      </c>
      <c r="DZ338" s="147" t="str">
        <f t="shared" si="564"/>
        <v/>
      </c>
      <c r="EA338" s="148"/>
      <c r="EB338" s="148"/>
      <c r="EC338" s="148"/>
      <c r="ED338" s="148"/>
      <c r="EE338" s="148"/>
      <c r="EF338" s="148"/>
      <c r="EG338" s="148"/>
      <c r="EH338" s="148"/>
      <c r="EI338" s="148"/>
      <c r="EJ338" s="148"/>
      <c r="EK338" s="149"/>
      <c r="EL338" s="150" t="str">
        <f t="shared" si="565"/>
        <v/>
      </c>
      <c r="EM338" s="145"/>
      <c r="EN338" s="145"/>
      <c r="EO338" s="151" t="str">
        <f>IF(C338="","",IF(EL338=TRUE,'[1]بيانات أساسية'!$Z$16,'[1]بيانات أساسية'!$Y$17))</f>
        <v/>
      </c>
      <c r="EP338" s="152" t="str">
        <f t="shared" si="516"/>
        <v/>
      </c>
      <c r="EQ338" s="153" t="str">
        <f t="shared" si="566"/>
        <v/>
      </c>
      <c r="ER338" s="153" t="str">
        <f t="shared" si="567"/>
        <v/>
      </c>
      <c r="ES338" s="159"/>
      <c r="GD338" s="157" t="str">
        <f t="shared" si="568"/>
        <v/>
      </c>
      <c r="GE338" s="157" t="str">
        <f t="shared" si="569"/>
        <v/>
      </c>
      <c r="GF338" s="157" t="str">
        <f t="shared" si="570"/>
        <v/>
      </c>
      <c r="GG338" s="157" t="str">
        <f t="shared" si="571"/>
        <v/>
      </c>
      <c r="GH338" s="157" t="str">
        <f t="shared" si="572"/>
        <v/>
      </c>
      <c r="GI338" s="157" t="str">
        <f t="shared" si="573"/>
        <v/>
      </c>
      <c r="GJ338" s="157" t="str">
        <f t="shared" si="574"/>
        <v/>
      </c>
      <c r="GK338" s="157" t="str">
        <f t="shared" si="575"/>
        <v/>
      </c>
      <c r="GL338" s="157" t="str">
        <f t="shared" si="576"/>
        <v/>
      </c>
      <c r="GM338" s="158" t="str">
        <f t="shared" si="577"/>
        <v/>
      </c>
      <c r="GN338" s="157" t="str">
        <f t="shared" si="578"/>
        <v/>
      </c>
      <c r="GO338" s="145" t="str">
        <f t="shared" si="579"/>
        <v/>
      </c>
    </row>
    <row r="339" spans="1:197" s="156" customFormat="1" ht="27" customHeight="1" thickBot="1">
      <c r="A339" s="132" t="str">
        <f>IF('[1]رصد درجات'!A339="","",'[1]رصد درجات'!A339)</f>
        <v/>
      </c>
      <c r="B339" s="132" t="str">
        <f>IF('[1]رصد درجات'!B339="","",'[1]رصد درجات'!B339)</f>
        <v/>
      </c>
      <c r="C339" s="132" t="str">
        <f>IF('[1]رصد درجات'!C339="","",'[1]رصد درجات'!C339)</f>
        <v/>
      </c>
      <c r="D339" s="133" t="str">
        <f>IF('[1]رصد درجات'!D339="","",'[1]رصد درجات'!D339)</f>
        <v/>
      </c>
      <c r="E339" s="132" t="str">
        <f>IF('[1]رصد درجات'!E339="","",'[1]رصد درجات'!E339)</f>
        <v/>
      </c>
      <c r="F339" s="132" t="str">
        <f>IF('[1]رصد درجات'!F339="","",'[1]رصد درجات'!F339)</f>
        <v/>
      </c>
      <c r="G339" s="132" t="str">
        <f>IF('[1]رصد درجات'!G339="","",'[1]رصد درجات'!G339)</f>
        <v/>
      </c>
      <c r="H339" s="132" t="str">
        <f>IF('[1]رصد درجات'!H339="","",'[1]رصد درجات'!H339)</f>
        <v/>
      </c>
      <c r="I339" s="132" t="str">
        <f>IF('[1]رصد درجات'!I339="","",'[1]رصد درجات'!I339)</f>
        <v/>
      </c>
      <c r="J339" s="132" t="str">
        <f>IF('[1]رصد درجات'!J339="","",'[1]رصد درجات'!J339)</f>
        <v/>
      </c>
      <c r="K339" s="132" t="str">
        <f>IF('[1]رصد درجات'!K339="","",'[1]رصد درجات'!K339)</f>
        <v/>
      </c>
      <c r="L339" s="132" t="str">
        <f>IF('[1]رصد درجات'!L339="","",'[1]رصد درجات'!L339)</f>
        <v/>
      </c>
      <c r="M339" s="134" t="str">
        <f>IF('[1]رصد درجات'!M339="","",'[1]رصد درجات'!M339)</f>
        <v/>
      </c>
      <c r="N339" s="134" t="str">
        <f>IF('[1]رصد درجات'!N339="","",'[1]رصد درجات'!N339)</f>
        <v/>
      </c>
      <c r="O339" s="132" t="str">
        <f>IF(C339="","",'[1]رصد درجات'!Y339)</f>
        <v/>
      </c>
      <c r="P339" s="132" t="str">
        <f>IF(C339="","",'[1]رصد درجات'!AL339)</f>
        <v/>
      </c>
      <c r="Q339" s="132" t="str">
        <f t="shared" si="517"/>
        <v/>
      </c>
      <c r="R339" s="135" t="str">
        <f t="shared" si="518"/>
        <v/>
      </c>
      <c r="S339" s="132" t="str">
        <f>IF(C339="","",'[1]رصد درجات'!AV339)</f>
        <v/>
      </c>
      <c r="T339" s="132" t="str">
        <f>IF(C339="","",'[1]رصد درجات'!BI339)</f>
        <v/>
      </c>
      <c r="U339" s="132" t="str">
        <f t="shared" si="519"/>
        <v/>
      </c>
      <c r="V339" s="132" t="str">
        <f t="shared" si="520"/>
        <v/>
      </c>
      <c r="W339" s="132" t="str">
        <f t="shared" si="521"/>
        <v/>
      </c>
      <c r="X339" s="136" t="str">
        <f t="shared" si="522"/>
        <v/>
      </c>
      <c r="Y339" s="137" t="str">
        <f>IF(C339="","",'[1]رصد درجات'!Z339)</f>
        <v/>
      </c>
      <c r="Z339" s="137" t="str">
        <f>IF(C339="","",'[1]رصد درجات'!AM339)</f>
        <v/>
      </c>
      <c r="AA339" s="137" t="str">
        <f t="shared" si="492"/>
        <v/>
      </c>
      <c r="AB339" s="137" t="str">
        <f t="shared" si="523"/>
        <v/>
      </c>
      <c r="AC339" s="137" t="str">
        <f>IF(C339="","",'[1]رصد درجات'!AV339)</f>
        <v/>
      </c>
      <c r="AD339" s="137" t="str">
        <f>IF(C339="","",'[1]رصد درجات'!BI339)</f>
        <v/>
      </c>
      <c r="AE339" s="137" t="str">
        <f t="shared" si="493"/>
        <v/>
      </c>
      <c r="AF339" s="137" t="str">
        <f t="shared" si="494"/>
        <v/>
      </c>
      <c r="AG339" s="137" t="str">
        <f t="shared" si="524"/>
        <v/>
      </c>
      <c r="AH339" s="138" t="str">
        <f t="shared" si="525"/>
        <v/>
      </c>
      <c r="AI339" s="137" t="str">
        <f>IF(C339="","",'[1]رصد درجات'!AA339)</f>
        <v/>
      </c>
      <c r="AJ339" s="137" t="str">
        <f>IF(C339="","",'[1]رصد درجات'!AN339)</f>
        <v/>
      </c>
      <c r="AK339" s="137" t="str">
        <f t="shared" si="495"/>
        <v/>
      </c>
      <c r="AL339" s="139" t="str">
        <f t="shared" si="526"/>
        <v/>
      </c>
      <c r="AM339" s="137" t="str">
        <f>IF(C339="","",'[1]رصد درجات'!AX339)</f>
        <v/>
      </c>
      <c r="AN339" s="137" t="str">
        <f>IF(C339="","",'[1]رصد درجات'!BK339)</f>
        <v/>
      </c>
      <c r="AO339" s="137" t="str">
        <f t="shared" si="496"/>
        <v/>
      </c>
      <c r="AP339" s="137" t="str">
        <f t="shared" si="497"/>
        <v/>
      </c>
      <c r="AQ339" s="137" t="str">
        <f t="shared" si="498"/>
        <v/>
      </c>
      <c r="AR339" s="138" t="str">
        <f t="shared" si="527"/>
        <v/>
      </c>
      <c r="AS339" s="137" t="str">
        <f>IF(C339="","",'[1]رصد درجات'!AB339)</f>
        <v/>
      </c>
      <c r="AT339" s="137" t="str">
        <f>IF(C339="","",'[1]رصد درجات'!AO339)</f>
        <v/>
      </c>
      <c r="AU339" s="137" t="str">
        <f>IF(C339="","",'[1]رصد درجات'!AP339)</f>
        <v/>
      </c>
      <c r="AV339" s="137" t="str">
        <f t="shared" si="499"/>
        <v/>
      </c>
      <c r="AW339" s="137" t="str">
        <f t="shared" si="528"/>
        <v/>
      </c>
      <c r="AX339" s="137" t="str">
        <f>IF(C339="","",'[1]رصد درجات'!AY339)</f>
        <v/>
      </c>
      <c r="AY339" s="137" t="str">
        <f>IF(C339="","",'[1]رصد درجات'!BL339)</f>
        <v/>
      </c>
      <c r="AZ339" s="137" t="str">
        <f>IF(C339="","",'[1]رصد درجات'!BM339)</f>
        <v/>
      </c>
      <c r="BA339" s="137" t="str">
        <f t="shared" si="500"/>
        <v/>
      </c>
      <c r="BB339" s="137" t="str">
        <f t="shared" si="501"/>
        <v/>
      </c>
      <c r="BC339" s="137" t="str">
        <f t="shared" si="502"/>
        <v/>
      </c>
      <c r="BD339" s="137" t="str">
        <f t="shared" si="503"/>
        <v/>
      </c>
      <c r="BE339" s="138" t="str">
        <f t="shared" si="529"/>
        <v/>
      </c>
      <c r="BF339" s="137" t="str">
        <f>IF(C339="","",'[1]رصد درجات'!AC339)</f>
        <v/>
      </c>
      <c r="BG339" s="137" t="str">
        <f>IF(C339="","",'[1]رصد درجات'!AI339)</f>
        <v/>
      </c>
      <c r="BH339" s="137" t="str">
        <f>IF(C339="","",'[1]رصد درجات'!AQ339)</f>
        <v/>
      </c>
      <c r="BI339" s="137" t="str">
        <f t="shared" si="504"/>
        <v/>
      </c>
      <c r="BJ339" s="137" t="str">
        <f t="shared" si="530"/>
        <v/>
      </c>
      <c r="BK339" s="137" t="str">
        <f>IF(C339="","",'[1]رصد درجات'!AZ339)</f>
        <v/>
      </c>
      <c r="BL339" s="137" t="str">
        <f>IF(C339="","",'[1]رصد درجات'!BF339)</f>
        <v/>
      </c>
      <c r="BM339" s="137" t="str">
        <f>IF(C339="","",'[1]رصد درجات'!BN339)</f>
        <v/>
      </c>
      <c r="BN339" s="137" t="str">
        <f t="shared" si="505"/>
        <v/>
      </c>
      <c r="BO339" s="137" t="str">
        <f t="shared" si="506"/>
        <v/>
      </c>
      <c r="BP339" s="137" t="str">
        <f t="shared" si="507"/>
        <v/>
      </c>
      <c r="BQ339" s="137" t="str">
        <f t="shared" si="508"/>
        <v/>
      </c>
      <c r="BR339" s="138" t="str">
        <f t="shared" si="531"/>
        <v/>
      </c>
      <c r="BS339" s="137" t="str">
        <f>IF(C339="","",'[1]رصد درجات'!AD339)</f>
        <v/>
      </c>
      <c r="BT339" s="137" t="str">
        <f>IF(C339="","",'[1]رصد درجات'!AR339)</f>
        <v/>
      </c>
      <c r="BU339" s="137" t="str">
        <f t="shared" si="509"/>
        <v/>
      </c>
      <c r="BV339" s="137" t="str">
        <f t="shared" si="532"/>
        <v/>
      </c>
      <c r="BW339" s="137" t="str">
        <f>IF(C339="","",'[1]رصد درجات'!BA339)</f>
        <v/>
      </c>
      <c r="BX339" s="137" t="str">
        <f>IF(C339="","",'[1]رصد درجات'!BO339)</f>
        <v/>
      </c>
      <c r="BY339" s="137" t="str">
        <f t="shared" si="510"/>
        <v/>
      </c>
      <c r="BZ339" s="137" t="str">
        <f t="shared" si="533"/>
        <v/>
      </c>
      <c r="CA339" s="137" t="str">
        <f t="shared" si="511"/>
        <v/>
      </c>
      <c r="CB339" s="138" t="str">
        <f t="shared" si="534"/>
        <v/>
      </c>
      <c r="CC339" s="137" t="str">
        <f>IF(C339="","",'[1]رصد درجات'!AE339)</f>
        <v/>
      </c>
      <c r="CD339" s="137" t="str">
        <f>IF(C339="","",'[1]رصد درجات'!AJ339)</f>
        <v/>
      </c>
      <c r="CE339" s="137" t="str">
        <f>IF(C339="","",'[1]رصد درجات'!AS339)</f>
        <v/>
      </c>
      <c r="CF339" s="137" t="str">
        <f t="shared" si="512"/>
        <v/>
      </c>
      <c r="CG339" s="137" t="str">
        <f t="shared" si="535"/>
        <v/>
      </c>
      <c r="CH339" s="137" t="str">
        <f>IF(C339="","",'[1]رصد درجات'!BB339)</f>
        <v/>
      </c>
      <c r="CI339" s="137" t="str">
        <f>IF(C339="","",'[1]رصد درجات'!BF339)</f>
        <v/>
      </c>
      <c r="CJ339" s="137" t="str">
        <f>IF(C339="","",'[1]رصد درجات'!BP339)</f>
        <v/>
      </c>
      <c r="CK339" s="137" t="str">
        <f t="shared" si="513"/>
        <v/>
      </c>
      <c r="CL339" s="137" t="str">
        <f t="shared" si="514"/>
        <v/>
      </c>
      <c r="CM339" s="137" t="str">
        <f t="shared" si="515"/>
        <v/>
      </c>
      <c r="CN339" s="137" t="str">
        <f t="shared" si="536"/>
        <v/>
      </c>
      <c r="CO339" s="138" t="str">
        <f t="shared" si="537"/>
        <v/>
      </c>
      <c r="CP339" s="140" t="str">
        <f>IF(C339="","",'[1]رصد درجات'!AF339)</f>
        <v/>
      </c>
      <c r="CQ339" s="135" t="str">
        <f t="shared" si="538"/>
        <v/>
      </c>
      <c r="CR339" s="140" t="str">
        <f>IF(C339="","",'[1]رصد درجات'!BC339)</f>
        <v/>
      </c>
      <c r="CS339" s="140" t="str">
        <f t="shared" si="539"/>
        <v/>
      </c>
      <c r="CT339" s="140" t="str">
        <f t="shared" si="490"/>
        <v/>
      </c>
      <c r="CU339" s="135" t="str">
        <f t="shared" si="491"/>
        <v/>
      </c>
      <c r="CV339" s="137" t="str">
        <f>IF(C339="","",'[1]رصد درجات'!AG339)</f>
        <v/>
      </c>
      <c r="CW339" s="137" t="str">
        <f t="shared" si="540"/>
        <v/>
      </c>
      <c r="CX339" s="137" t="str">
        <f>IF(C339="","",'[1]رصد درجات'!BD339)</f>
        <v/>
      </c>
      <c r="CY339" s="140" t="str">
        <f t="shared" si="541"/>
        <v/>
      </c>
      <c r="CZ339" s="140" t="str">
        <f t="shared" si="542"/>
        <v/>
      </c>
      <c r="DA339" s="135" t="str">
        <f t="shared" si="543"/>
        <v/>
      </c>
      <c r="DB339" s="141" t="str">
        <f t="shared" si="544"/>
        <v/>
      </c>
      <c r="DC339" s="142" t="str">
        <f t="shared" si="545"/>
        <v/>
      </c>
      <c r="DD339" s="141" t="str">
        <f t="shared" si="546"/>
        <v/>
      </c>
      <c r="DE339" s="142" t="str">
        <f t="shared" si="547"/>
        <v/>
      </c>
      <c r="DF339" s="137" t="str">
        <f>IF(C339="","",'[1]رصد درجات'!AH339)</f>
        <v/>
      </c>
      <c r="DG339" s="137" t="str">
        <f>IF(C339="","",'[1]رصد درجات'!AT339)</f>
        <v/>
      </c>
      <c r="DH339" s="137" t="str">
        <f t="shared" si="548"/>
        <v/>
      </c>
      <c r="DI339" s="137" t="str">
        <f t="shared" si="549"/>
        <v/>
      </c>
      <c r="DJ339" s="137" t="str">
        <f>IF(C339="","",'[1]رصد درجات'!BE339)</f>
        <v/>
      </c>
      <c r="DK339" s="137" t="str">
        <f>IF(C339="","",'[1]رصد درجات'!BQ339)</f>
        <v/>
      </c>
      <c r="DL339" s="137" t="str">
        <f t="shared" si="550"/>
        <v/>
      </c>
      <c r="DM339" s="137" t="str">
        <f t="shared" si="551"/>
        <v/>
      </c>
      <c r="DN339" s="137" t="str">
        <f t="shared" si="552"/>
        <v/>
      </c>
      <c r="DO339" s="138" t="str">
        <f t="shared" si="553"/>
        <v/>
      </c>
      <c r="DP339" s="143" t="str">
        <f t="shared" si="554"/>
        <v/>
      </c>
      <c r="DQ339" s="144" t="str">
        <f t="shared" si="555"/>
        <v/>
      </c>
      <c r="DR339" s="145">
        <f t="shared" si="556"/>
        <v>0</v>
      </c>
      <c r="DS339" s="146" t="str">
        <f t="shared" si="557"/>
        <v/>
      </c>
      <c r="DT339" s="147" t="str">
        <f t="shared" si="558"/>
        <v/>
      </c>
      <c r="DU339" s="147" t="str">
        <f t="shared" si="559"/>
        <v/>
      </c>
      <c r="DV339" s="147" t="str">
        <f t="shared" si="560"/>
        <v/>
      </c>
      <c r="DW339" s="147" t="str">
        <f t="shared" si="561"/>
        <v/>
      </c>
      <c r="DX339" s="147" t="str">
        <f t="shared" si="562"/>
        <v/>
      </c>
      <c r="DY339" s="147" t="str">
        <f t="shared" si="563"/>
        <v/>
      </c>
      <c r="DZ339" s="147" t="str">
        <f t="shared" si="564"/>
        <v/>
      </c>
      <c r="EA339" s="148"/>
      <c r="EB339" s="148"/>
      <c r="EC339" s="148"/>
      <c r="ED339" s="148"/>
      <c r="EE339" s="148"/>
      <c r="EF339" s="148"/>
      <c r="EG339" s="148"/>
      <c r="EH339" s="148"/>
      <c r="EI339" s="148"/>
      <c r="EJ339" s="148"/>
      <c r="EK339" s="149"/>
      <c r="EL339" s="150" t="str">
        <f t="shared" si="565"/>
        <v/>
      </c>
      <c r="EM339" s="145"/>
      <c r="EN339" s="145"/>
      <c r="EO339" s="151" t="str">
        <f>IF(C339="","",IF(EL339=TRUE,'[1]بيانات أساسية'!$Z$16,'[1]بيانات أساسية'!$Y$17))</f>
        <v/>
      </c>
      <c r="EP339" s="152" t="str">
        <f t="shared" si="516"/>
        <v/>
      </c>
      <c r="EQ339" s="153" t="str">
        <f t="shared" si="566"/>
        <v/>
      </c>
      <c r="ER339" s="153" t="str">
        <f t="shared" si="567"/>
        <v/>
      </c>
      <c r="ES339" s="159"/>
      <c r="GD339" s="157" t="str">
        <f t="shared" si="568"/>
        <v/>
      </c>
      <c r="GE339" s="157" t="str">
        <f t="shared" si="569"/>
        <v/>
      </c>
      <c r="GF339" s="157" t="str">
        <f t="shared" si="570"/>
        <v/>
      </c>
      <c r="GG339" s="157" t="str">
        <f t="shared" si="571"/>
        <v/>
      </c>
      <c r="GH339" s="157" t="str">
        <f t="shared" si="572"/>
        <v/>
      </c>
      <c r="GI339" s="157" t="str">
        <f t="shared" si="573"/>
        <v/>
      </c>
      <c r="GJ339" s="157" t="str">
        <f t="shared" si="574"/>
        <v/>
      </c>
      <c r="GK339" s="157" t="str">
        <f t="shared" si="575"/>
        <v/>
      </c>
      <c r="GL339" s="157" t="str">
        <f t="shared" si="576"/>
        <v/>
      </c>
      <c r="GM339" s="158" t="str">
        <f t="shared" si="577"/>
        <v/>
      </c>
      <c r="GN339" s="157" t="str">
        <f t="shared" si="578"/>
        <v/>
      </c>
      <c r="GO339" s="145" t="str">
        <f t="shared" si="579"/>
        <v/>
      </c>
    </row>
    <row r="340" spans="1:197" s="156" customFormat="1" ht="27" customHeight="1" thickBot="1">
      <c r="A340" s="132" t="str">
        <f>IF('[1]رصد درجات'!A340="","",'[1]رصد درجات'!A340)</f>
        <v/>
      </c>
      <c r="B340" s="132" t="str">
        <f>IF('[1]رصد درجات'!B340="","",'[1]رصد درجات'!B340)</f>
        <v/>
      </c>
      <c r="C340" s="132" t="str">
        <f>IF('[1]رصد درجات'!C340="","",'[1]رصد درجات'!C340)</f>
        <v/>
      </c>
      <c r="D340" s="133" t="str">
        <f>IF('[1]رصد درجات'!D340="","",'[1]رصد درجات'!D340)</f>
        <v/>
      </c>
      <c r="E340" s="132" t="str">
        <f>IF('[1]رصد درجات'!E340="","",'[1]رصد درجات'!E340)</f>
        <v/>
      </c>
      <c r="F340" s="132" t="str">
        <f>IF('[1]رصد درجات'!F340="","",'[1]رصد درجات'!F340)</f>
        <v/>
      </c>
      <c r="G340" s="132" t="str">
        <f>IF('[1]رصد درجات'!G340="","",'[1]رصد درجات'!G340)</f>
        <v/>
      </c>
      <c r="H340" s="132" t="str">
        <f>IF('[1]رصد درجات'!H340="","",'[1]رصد درجات'!H340)</f>
        <v/>
      </c>
      <c r="I340" s="132" t="str">
        <f>IF('[1]رصد درجات'!I340="","",'[1]رصد درجات'!I340)</f>
        <v/>
      </c>
      <c r="J340" s="132" t="str">
        <f>IF('[1]رصد درجات'!J340="","",'[1]رصد درجات'!J340)</f>
        <v/>
      </c>
      <c r="K340" s="132" t="str">
        <f>IF('[1]رصد درجات'!K340="","",'[1]رصد درجات'!K340)</f>
        <v/>
      </c>
      <c r="L340" s="132" t="str">
        <f>IF('[1]رصد درجات'!L340="","",'[1]رصد درجات'!L340)</f>
        <v/>
      </c>
      <c r="M340" s="134" t="str">
        <f>IF('[1]رصد درجات'!M340="","",'[1]رصد درجات'!M340)</f>
        <v/>
      </c>
      <c r="N340" s="134" t="str">
        <f>IF('[1]رصد درجات'!N340="","",'[1]رصد درجات'!N340)</f>
        <v/>
      </c>
      <c r="O340" s="132" t="str">
        <f>IF(C340="","",'[1]رصد درجات'!Y340)</f>
        <v/>
      </c>
      <c r="P340" s="132" t="str">
        <f>IF(C340="","",'[1]رصد درجات'!AL340)</f>
        <v/>
      </c>
      <c r="Q340" s="132" t="str">
        <f t="shared" si="517"/>
        <v/>
      </c>
      <c r="R340" s="135" t="str">
        <f t="shared" si="518"/>
        <v/>
      </c>
      <c r="S340" s="132" t="str">
        <f>IF(C340="","",'[1]رصد درجات'!AV340)</f>
        <v/>
      </c>
      <c r="T340" s="132" t="str">
        <f>IF(C340="","",'[1]رصد درجات'!BI340)</f>
        <v/>
      </c>
      <c r="U340" s="132" t="str">
        <f t="shared" si="519"/>
        <v/>
      </c>
      <c r="V340" s="132" t="str">
        <f t="shared" si="520"/>
        <v/>
      </c>
      <c r="W340" s="132" t="str">
        <f t="shared" si="521"/>
        <v/>
      </c>
      <c r="X340" s="136" t="str">
        <f t="shared" si="522"/>
        <v/>
      </c>
      <c r="Y340" s="137" t="str">
        <f>IF(C340="","",'[1]رصد درجات'!Z340)</f>
        <v/>
      </c>
      <c r="Z340" s="137" t="str">
        <f>IF(C340="","",'[1]رصد درجات'!AM340)</f>
        <v/>
      </c>
      <c r="AA340" s="137" t="str">
        <f t="shared" si="492"/>
        <v/>
      </c>
      <c r="AB340" s="137" t="str">
        <f t="shared" si="523"/>
        <v/>
      </c>
      <c r="AC340" s="137" t="str">
        <f>IF(C340="","",'[1]رصد درجات'!AV340)</f>
        <v/>
      </c>
      <c r="AD340" s="137" t="str">
        <f>IF(C340="","",'[1]رصد درجات'!BI340)</f>
        <v/>
      </c>
      <c r="AE340" s="137" t="str">
        <f t="shared" si="493"/>
        <v/>
      </c>
      <c r="AF340" s="137" t="str">
        <f t="shared" si="494"/>
        <v/>
      </c>
      <c r="AG340" s="137" t="str">
        <f t="shared" si="524"/>
        <v/>
      </c>
      <c r="AH340" s="138" t="str">
        <f t="shared" si="525"/>
        <v/>
      </c>
      <c r="AI340" s="137" t="str">
        <f>IF(C340="","",'[1]رصد درجات'!AA340)</f>
        <v/>
      </c>
      <c r="AJ340" s="137" t="str">
        <f>IF(C340="","",'[1]رصد درجات'!AN340)</f>
        <v/>
      </c>
      <c r="AK340" s="137" t="str">
        <f t="shared" si="495"/>
        <v/>
      </c>
      <c r="AL340" s="139" t="str">
        <f t="shared" si="526"/>
        <v/>
      </c>
      <c r="AM340" s="137" t="str">
        <f>IF(C340="","",'[1]رصد درجات'!AX340)</f>
        <v/>
      </c>
      <c r="AN340" s="137" t="str">
        <f>IF(C340="","",'[1]رصد درجات'!BK340)</f>
        <v/>
      </c>
      <c r="AO340" s="137" t="str">
        <f t="shared" si="496"/>
        <v/>
      </c>
      <c r="AP340" s="137" t="str">
        <f t="shared" si="497"/>
        <v/>
      </c>
      <c r="AQ340" s="137" t="str">
        <f t="shared" si="498"/>
        <v/>
      </c>
      <c r="AR340" s="138" t="str">
        <f t="shared" si="527"/>
        <v/>
      </c>
      <c r="AS340" s="137" t="str">
        <f>IF(C340="","",'[1]رصد درجات'!AB340)</f>
        <v/>
      </c>
      <c r="AT340" s="137" t="str">
        <f>IF(C340="","",'[1]رصد درجات'!AO340)</f>
        <v/>
      </c>
      <c r="AU340" s="137" t="str">
        <f>IF(C340="","",'[1]رصد درجات'!AP340)</f>
        <v/>
      </c>
      <c r="AV340" s="137" t="str">
        <f t="shared" si="499"/>
        <v/>
      </c>
      <c r="AW340" s="137" t="str">
        <f t="shared" si="528"/>
        <v/>
      </c>
      <c r="AX340" s="137" t="str">
        <f>IF(C340="","",'[1]رصد درجات'!AY340)</f>
        <v/>
      </c>
      <c r="AY340" s="137" t="str">
        <f>IF(C340="","",'[1]رصد درجات'!BL340)</f>
        <v/>
      </c>
      <c r="AZ340" s="137" t="str">
        <f>IF(C340="","",'[1]رصد درجات'!BM340)</f>
        <v/>
      </c>
      <c r="BA340" s="137" t="str">
        <f t="shared" si="500"/>
        <v/>
      </c>
      <c r="BB340" s="137" t="str">
        <f t="shared" si="501"/>
        <v/>
      </c>
      <c r="BC340" s="137" t="str">
        <f t="shared" si="502"/>
        <v/>
      </c>
      <c r="BD340" s="137" t="str">
        <f t="shared" si="503"/>
        <v/>
      </c>
      <c r="BE340" s="138" t="str">
        <f t="shared" si="529"/>
        <v/>
      </c>
      <c r="BF340" s="137" t="str">
        <f>IF(C340="","",'[1]رصد درجات'!AC340)</f>
        <v/>
      </c>
      <c r="BG340" s="137" t="str">
        <f>IF(C340="","",'[1]رصد درجات'!AI340)</f>
        <v/>
      </c>
      <c r="BH340" s="137" t="str">
        <f>IF(C340="","",'[1]رصد درجات'!AQ340)</f>
        <v/>
      </c>
      <c r="BI340" s="137" t="str">
        <f t="shared" si="504"/>
        <v/>
      </c>
      <c r="BJ340" s="137" t="str">
        <f t="shared" si="530"/>
        <v/>
      </c>
      <c r="BK340" s="137" t="str">
        <f>IF(C340="","",'[1]رصد درجات'!AZ340)</f>
        <v/>
      </c>
      <c r="BL340" s="137" t="str">
        <f>IF(C340="","",'[1]رصد درجات'!BF340)</f>
        <v/>
      </c>
      <c r="BM340" s="137" t="str">
        <f>IF(C340="","",'[1]رصد درجات'!BN340)</f>
        <v/>
      </c>
      <c r="BN340" s="137" t="str">
        <f t="shared" si="505"/>
        <v/>
      </c>
      <c r="BO340" s="137" t="str">
        <f t="shared" si="506"/>
        <v/>
      </c>
      <c r="BP340" s="137" t="str">
        <f t="shared" si="507"/>
        <v/>
      </c>
      <c r="BQ340" s="137" t="str">
        <f t="shared" si="508"/>
        <v/>
      </c>
      <c r="BR340" s="138" t="str">
        <f t="shared" si="531"/>
        <v/>
      </c>
      <c r="BS340" s="137" t="str">
        <f>IF(C340="","",'[1]رصد درجات'!AD340)</f>
        <v/>
      </c>
      <c r="BT340" s="137" t="str">
        <f>IF(C340="","",'[1]رصد درجات'!AR340)</f>
        <v/>
      </c>
      <c r="BU340" s="137" t="str">
        <f t="shared" si="509"/>
        <v/>
      </c>
      <c r="BV340" s="137" t="str">
        <f t="shared" si="532"/>
        <v/>
      </c>
      <c r="BW340" s="137" t="str">
        <f>IF(C340="","",'[1]رصد درجات'!BA340)</f>
        <v/>
      </c>
      <c r="BX340" s="137" t="str">
        <f>IF(C340="","",'[1]رصد درجات'!BO340)</f>
        <v/>
      </c>
      <c r="BY340" s="137" t="str">
        <f t="shared" si="510"/>
        <v/>
      </c>
      <c r="BZ340" s="137" t="str">
        <f t="shared" si="533"/>
        <v/>
      </c>
      <c r="CA340" s="137" t="str">
        <f t="shared" si="511"/>
        <v/>
      </c>
      <c r="CB340" s="138" t="str">
        <f t="shared" si="534"/>
        <v/>
      </c>
      <c r="CC340" s="137" t="str">
        <f>IF(C340="","",'[1]رصد درجات'!AE340)</f>
        <v/>
      </c>
      <c r="CD340" s="137" t="str">
        <f>IF(C340="","",'[1]رصد درجات'!AJ340)</f>
        <v/>
      </c>
      <c r="CE340" s="137" t="str">
        <f>IF(C340="","",'[1]رصد درجات'!AS340)</f>
        <v/>
      </c>
      <c r="CF340" s="137" t="str">
        <f t="shared" si="512"/>
        <v/>
      </c>
      <c r="CG340" s="137" t="str">
        <f t="shared" si="535"/>
        <v/>
      </c>
      <c r="CH340" s="137" t="str">
        <f>IF(C340="","",'[1]رصد درجات'!BB340)</f>
        <v/>
      </c>
      <c r="CI340" s="137" t="str">
        <f>IF(C340="","",'[1]رصد درجات'!BF340)</f>
        <v/>
      </c>
      <c r="CJ340" s="137" t="str">
        <f>IF(C340="","",'[1]رصد درجات'!BP340)</f>
        <v/>
      </c>
      <c r="CK340" s="137" t="str">
        <f t="shared" si="513"/>
        <v/>
      </c>
      <c r="CL340" s="137" t="str">
        <f t="shared" si="514"/>
        <v/>
      </c>
      <c r="CM340" s="137" t="str">
        <f t="shared" si="515"/>
        <v/>
      </c>
      <c r="CN340" s="137" t="str">
        <f t="shared" si="536"/>
        <v/>
      </c>
      <c r="CO340" s="138" t="str">
        <f t="shared" si="537"/>
        <v/>
      </c>
      <c r="CP340" s="140" t="str">
        <f>IF(C340="","",'[1]رصد درجات'!AF340)</f>
        <v/>
      </c>
      <c r="CQ340" s="135" t="str">
        <f t="shared" si="538"/>
        <v/>
      </c>
      <c r="CR340" s="140" t="str">
        <f>IF(C340="","",'[1]رصد درجات'!BC340)</f>
        <v/>
      </c>
      <c r="CS340" s="140" t="str">
        <f t="shared" si="539"/>
        <v/>
      </c>
      <c r="CT340" s="140" t="str">
        <f t="shared" si="490"/>
        <v/>
      </c>
      <c r="CU340" s="135" t="str">
        <f t="shared" si="491"/>
        <v/>
      </c>
      <c r="CV340" s="137" t="str">
        <f>IF(C340="","",'[1]رصد درجات'!AG340)</f>
        <v/>
      </c>
      <c r="CW340" s="137" t="str">
        <f t="shared" si="540"/>
        <v/>
      </c>
      <c r="CX340" s="137" t="str">
        <f>IF(C340="","",'[1]رصد درجات'!BD340)</f>
        <v/>
      </c>
      <c r="CY340" s="140" t="str">
        <f t="shared" si="541"/>
        <v/>
      </c>
      <c r="CZ340" s="140" t="str">
        <f t="shared" si="542"/>
        <v/>
      </c>
      <c r="DA340" s="135" t="str">
        <f t="shared" si="543"/>
        <v/>
      </c>
      <c r="DB340" s="141" t="str">
        <f t="shared" si="544"/>
        <v/>
      </c>
      <c r="DC340" s="142" t="str">
        <f t="shared" si="545"/>
        <v/>
      </c>
      <c r="DD340" s="141" t="str">
        <f t="shared" si="546"/>
        <v/>
      </c>
      <c r="DE340" s="142" t="str">
        <f t="shared" si="547"/>
        <v/>
      </c>
      <c r="DF340" s="137" t="str">
        <f>IF(C340="","",'[1]رصد درجات'!AH340)</f>
        <v/>
      </c>
      <c r="DG340" s="137" t="str">
        <f>IF(C340="","",'[1]رصد درجات'!AT340)</f>
        <v/>
      </c>
      <c r="DH340" s="137" t="str">
        <f t="shared" si="548"/>
        <v/>
      </c>
      <c r="DI340" s="137" t="str">
        <f t="shared" si="549"/>
        <v/>
      </c>
      <c r="DJ340" s="137" t="str">
        <f>IF(C340="","",'[1]رصد درجات'!BE340)</f>
        <v/>
      </c>
      <c r="DK340" s="137" t="str">
        <f>IF(C340="","",'[1]رصد درجات'!BQ340)</f>
        <v/>
      </c>
      <c r="DL340" s="137" t="str">
        <f t="shared" si="550"/>
        <v/>
      </c>
      <c r="DM340" s="137" t="str">
        <f t="shared" si="551"/>
        <v/>
      </c>
      <c r="DN340" s="137" t="str">
        <f t="shared" si="552"/>
        <v/>
      </c>
      <c r="DO340" s="138" t="str">
        <f t="shared" si="553"/>
        <v/>
      </c>
      <c r="DP340" s="143" t="str">
        <f t="shared" si="554"/>
        <v/>
      </c>
      <c r="DQ340" s="144" t="str">
        <f t="shared" si="555"/>
        <v/>
      </c>
      <c r="DR340" s="145">
        <f t="shared" si="556"/>
        <v>0</v>
      </c>
      <c r="DS340" s="146" t="str">
        <f t="shared" si="557"/>
        <v/>
      </c>
      <c r="DT340" s="147" t="str">
        <f t="shared" si="558"/>
        <v/>
      </c>
      <c r="DU340" s="147" t="str">
        <f t="shared" si="559"/>
        <v/>
      </c>
      <c r="DV340" s="147" t="str">
        <f t="shared" si="560"/>
        <v/>
      </c>
      <c r="DW340" s="147" t="str">
        <f t="shared" si="561"/>
        <v/>
      </c>
      <c r="DX340" s="147" t="str">
        <f t="shared" si="562"/>
        <v/>
      </c>
      <c r="DY340" s="147" t="str">
        <f t="shared" si="563"/>
        <v/>
      </c>
      <c r="DZ340" s="147" t="str">
        <f t="shared" si="564"/>
        <v/>
      </c>
      <c r="EA340" s="148"/>
      <c r="EB340" s="148"/>
      <c r="EC340" s="148"/>
      <c r="ED340" s="148"/>
      <c r="EE340" s="148"/>
      <c r="EF340" s="148"/>
      <c r="EG340" s="148"/>
      <c r="EH340" s="148"/>
      <c r="EI340" s="148"/>
      <c r="EJ340" s="148"/>
      <c r="EK340" s="149"/>
      <c r="EL340" s="150" t="str">
        <f t="shared" si="565"/>
        <v/>
      </c>
      <c r="EM340" s="145"/>
      <c r="EN340" s="145"/>
      <c r="EO340" s="151" t="str">
        <f>IF(C340="","",IF(EL340=TRUE,'[1]بيانات أساسية'!$Z$16,'[1]بيانات أساسية'!$Y$17))</f>
        <v/>
      </c>
      <c r="EP340" s="152" t="str">
        <f t="shared" si="516"/>
        <v/>
      </c>
      <c r="EQ340" s="153" t="str">
        <f t="shared" si="566"/>
        <v/>
      </c>
      <c r="ER340" s="153" t="str">
        <f t="shared" si="567"/>
        <v/>
      </c>
      <c r="ES340" s="159"/>
      <c r="GD340" s="157" t="str">
        <f t="shared" si="568"/>
        <v/>
      </c>
      <c r="GE340" s="157" t="str">
        <f t="shared" si="569"/>
        <v/>
      </c>
      <c r="GF340" s="157" t="str">
        <f t="shared" si="570"/>
        <v/>
      </c>
      <c r="GG340" s="157" t="str">
        <f t="shared" si="571"/>
        <v/>
      </c>
      <c r="GH340" s="157" t="str">
        <f t="shared" si="572"/>
        <v/>
      </c>
      <c r="GI340" s="157" t="str">
        <f t="shared" si="573"/>
        <v/>
      </c>
      <c r="GJ340" s="157" t="str">
        <f t="shared" si="574"/>
        <v/>
      </c>
      <c r="GK340" s="157" t="str">
        <f t="shared" si="575"/>
        <v/>
      </c>
      <c r="GL340" s="157" t="str">
        <f t="shared" si="576"/>
        <v/>
      </c>
      <c r="GM340" s="158" t="str">
        <f t="shared" si="577"/>
        <v/>
      </c>
      <c r="GN340" s="157" t="str">
        <f t="shared" si="578"/>
        <v/>
      </c>
      <c r="GO340" s="145" t="str">
        <f t="shared" si="579"/>
        <v/>
      </c>
    </row>
    <row r="341" spans="1:197" s="156" customFormat="1" ht="27" customHeight="1" thickBot="1">
      <c r="A341" s="132" t="str">
        <f>IF('[1]رصد درجات'!A341="","",'[1]رصد درجات'!A341)</f>
        <v/>
      </c>
      <c r="B341" s="132" t="str">
        <f>IF('[1]رصد درجات'!B341="","",'[1]رصد درجات'!B341)</f>
        <v/>
      </c>
      <c r="C341" s="132" t="str">
        <f>IF('[1]رصد درجات'!C341="","",'[1]رصد درجات'!C341)</f>
        <v/>
      </c>
      <c r="D341" s="133" t="str">
        <f>IF('[1]رصد درجات'!D341="","",'[1]رصد درجات'!D341)</f>
        <v/>
      </c>
      <c r="E341" s="132" t="str">
        <f>IF('[1]رصد درجات'!E341="","",'[1]رصد درجات'!E341)</f>
        <v/>
      </c>
      <c r="F341" s="132" t="str">
        <f>IF('[1]رصد درجات'!F341="","",'[1]رصد درجات'!F341)</f>
        <v/>
      </c>
      <c r="G341" s="132" t="str">
        <f>IF('[1]رصد درجات'!G341="","",'[1]رصد درجات'!G341)</f>
        <v/>
      </c>
      <c r="H341" s="132" t="str">
        <f>IF('[1]رصد درجات'!H341="","",'[1]رصد درجات'!H341)</f>
        <v/>
      </c>
      <c r="I341" s="132" t="str">
        <f>IF('[1]رصد درجات'!I341="","",'[1]رصد درجات'!I341)</f>
        <v/>
      </c>
      <c r="J341" s="132" t="str">
        <f>IF('[1]رصد درجات'!J341="","",'[1]رصد درجات'!J341)</f>
        <v/>
      </c>
      <c r="K341" s="132" t="str">
        <f>IF('[1]رصد درجات'!K341="","",'[1]رصد درجات'!K341)</f>
        <v/>
      </c>
      <c r="L341" s="132" t="str">
        <f>IF('[1]رصد درجات'!L341="","",'[1]رصد درجات'!L341)</f>
        <v/>
      </c>
      <c r="M341" s="134" t="str">
        <f>IF('[1]رصد درجات'!M341="","",'[1]رصد درجات'!M341)</f>
        <v/>
      </c>
      <c r="N341" s="134" t="str">
        <f>IF('[1]رصد درجات'!N341="","",'[1]رصد درجات'!N341)</f>
        <v/>
      </c>
      <c r="O341" s="132" t="str">
        <f>IF(C341="","",'[1]رصد درجات'!Y341)</f>
        <v/>
      </c>
      <c r="P341" s="132" t="str">
        <f>IF(C341="","",'[1]رصد درجات'!AL341)</f>
        <v/>
      </c>
      <c r="Q341" s="132" t="str">
        <f t="shared" si="517"/>
        <v/>
      </c>
      <c r="R341" s="135" t="str">
        <f t="shared" si="518"/>
        <v/>
      </c>
      <c r="S341" s="132" t="str">
        <f>IF(C341="","",'[1]رصد درجات'!AV341)</f>
        <v/>
      </c>
      <c r="T341" s="132" t="str">
        <f>IF(C341="","",'[1]رصد درجات'!BI341)</f>
        <v/>
      </c>
      <c r="U341" s="132" t="str">
        <f t="shared" si="519"/>
        <v/>
      </c>
      <c r="V341" s="132" t="str">
        <f t="shared" si="520"/>
        <v/>
      </c>
      <c r="W341" s="132" t="str">
        <f t="shared" si="521"/>
        <v/>
      </c>
      <c r="X341" s="136" t="str">
        <f t="shared" si="522"/>
        <v/>
      </c>
      <c r="Y341" s="137" t="str">
        <f>IF(C341="","",'[1]رصد درجات'!Z341)</f>
        <v/>
      </c>
      <c r="Z341" s="137" t="str">
        <f>IF(C341="","",'[1]رصد درجات'!AM341)</f>
        <v/>
      </c>
      <c r="AA341" s="137" t="str">
        <f t="shared" si="492"/>
        <v/>
      </c>
      <c r="AB341" s="137" t="str">
        <f t="shared" si="523"/>
        <v/>
      </c>
      <c r="AC341" s="137" t="str">
        <f>IF(C341="","",'[1]رصد درجات'!AV341)</f>
        <v/>
      </c>
      <c r="AD341" s="137" t="str">
        <f>IF(C341="","",'[1]رصد درجات'!BI341)</f>
        <v/>
      </c>
      <c r="AE341" s="137" t="str">
        <f t="shared" si="493"/>
        <v/>
      </c>
      <c r="AF341" s="137" t="str">
        <f t="shared" si="494"/>
        <v/>
      </c>
      <c r="AG341" s="137" t="str">
        <f t="shared" si="524"/>
        <v/>
      </c>
      <c r="AH341" s="138" t="str">
        <f t="shared" si="525"/>
        <v/>
      </c>
      <c r="AI341" s="137" t="str">
        <f>IF(C341="","",'[1]رصد درجات'!AA341)</f>
        <v/>
      </c>
      <c r="AJ341" s="137" t="str">
        <f>IF(C341="","",'[1]رصد درجات'!AN341)</f>
        <v/>
      </c>
      <c r="AK341" s="137" t="str">
        <f t="shared" si="495"/>
        <v/>
      </c>
      <c r="AL341" s="139" t="str">
        <f t="shared" si="526"/>
        <v/>
      </c>
      <c r="AM341" s="137" t="str">
        <f>IF(C341="","",'[1]رصد درجات'!AX341)</f>
        <v/>
      </c>
      <c r="AN341" s="137" t="str">
        <f>IF(C341="","",'[1]رصد درجات'!BK341)</f>
        <v/>
      </c>
      <c r="AO341" s="137" t="str">
        <f t="shared" si="496"/>
        <v/>
      </c>
      <c r="AP341" s="137" t="str">
        <f t="shared" si="497"/>
        <v/>
      </c>
      <c r="AQ341" s="137" t="str">
        <f t="shared" si="498"/>
        <v/>
      </c>
      <c r="AR341" s="138" t="str">
        <f t="shared" si="527"/>
        <v/>
      </c>
      <c r="AS341" s="137" t="str">
        <f>IF(C341="","",'[1]رصد درجات'!AB341)</f>
        <v/>
      </c>
      <c r="AT341" s="137" t="str">
        <f>IF(C341="","",'[1]رصد درجات'!AO341)</f>
        <v/>
      </c>
      <c r="AU341" s="137" t="str">
        <f>IF(C341="","",'[1]رصد درجات'!AP341)</f>
        <v/>
      </c>
      <c r="AV341" s="137" t="str">
        <f t="shared" si="499"/>
        <v/>
      </c>
      <c r="AW341" s="137" t="str">
        <f t="shared" si="528"/>
        <v/>
      </c>
      <c r="AX341" s="137" t="str">
        <f>IF(C341="","",'[1]رصد درجات'!AY341)</f>
        <v/>
      </c>
      <c r="AY341" s="137" t="str">
        <f>IF(C341="","",'[1]رصد درجات'!BL341)</f>
        <v/>
      </c>
      <c r="AZ341" s="137" t="str">
        <f>IF(C341="","",'[1]رصد درجات'!BM341)</f>
        <v/>
      </c>
      <c r="BA341" s="137" t="str">
        <f t="shared" si="500"/>
        <v/>
      </c>
      <c r="BB341" s="137" t="str">
        <f t="shared" si="501"/>
        <v/>
      </c>
      <c r="BC341" s="137" t="str">
        <f t="shared" si="502"/>
        <v/>
      </c>
      <c r="BD341" s="137" t="str">
        <f t="shared" si="503"/>
        <v/>
      </c>
      <c r="BE341" s="138" t="str">
        <f t="shared" si="529"/>
        <v/>
      </c>
      <c r="BF341" s="137" t="str">
        <f>IF(C341="","",'[1]رصد درجات'!AC341)</f>
        <v/>
      </c>
      <c r="BG341" s="137" t="str">
        <f>IF(C341="","",'[1]رصد درجات'!AI341)</f>
        <v/>
      </c>
      <c r="BH341" s="137" t="str">
        <f>IF(C341="","",'[1]رصد درجات'!AQ341)</f>
        <v/>
      </c>
      <c r="BI341" s="137" t="str">
        <f t="shared" si="504"/>
        <v/>
      </c>
      <c r="BJ341" s="137" t="str">
        <f t="shared" si="530"/>
        <v/>
      </c>
      <c r="BK341" s="137" t="str">
        <f>IF(C341="","",'[1]رصد درجات'!AZ341)</f>
        <v/>
      </c>
      <c r="BL341" s="137" t="str">
        <f>IF(C341="","",'[1]رصد درجات'!BF341)</f>
        <v/>
      </c>
      <c r="BM341" s="137" t="str">
        <f>IF(C341="","",'[1]رصد درجات'!BN341)</f>
        <v/>
      </c>
      <c r="BN341" s="137" t="str">
        <f t="shared" si="505"/>
        <v/>
      </c>
      <c r="BO341" s="137" t="str">
        <f t="shared" si="506"/>
        <v/>
      </c>
      <c r="BP341" s="137" t="str">
        <f t="shared" si="507"/>
        <v/>
      </c>
      <c r="BQ341" s="137" t="str">
        <f t="shared" si="508"/>
        <v/>
      </c>
      <c r="BR341" s="138" t="str">
        <f t="shared" si="531"/>
        <v/>
      </c>
      <c r="BS341" s="137" t="str">
        <f>IF(C341="","",'[1]رصد درجات'!AD341)</f>
        <v/>
      </c>
      <c r="BT341" s="137" t="str">
        <f>IF(C341="","",'[1]رصد درجات'!AR341)</f>
        <v/>
      </c>
      <c r="BU341" s="137" t="str">
        <f t="shared" si="509"/>
        <v/>
      </c>
      <c r="BV341" s="137" t="str">
        <f t="shared" si="532"/>
        <v/>
      </c>
      <c r="BW341" s="137" t="str">
        <f>IF(C341="","",'[1]رصد درجات'!BA341)</f>
        <v/>
      </c>
      <c r="BX341" s="137" t="str">
        <f>IF(C341="","",'[1]رصد درجات'!BO341)</f>
        <v/>
      </c>
      <c r="BY341" s="137" t="str">
        <f t="shared" si="510"/>
        <v/>
      </c>
      <c r="BZ341" s="137" t="str">
        <f t="shared" si="533"/>
        <v/>
      </c>
      <c r="CA341" s="137" t="str">
        <f t="shared" si="511"/>
        <v/>
      </c>
      <c r="CB341" s="138" t="str">
        <f t="shared" si="534"/>
        <v/>
      </c>
      <c r="CC341" s="137" t="str">
        <f>IF(C341="","",'[1]رصد درجات'!AE341)</f>
        <v/>
      </c>
      <c r="CD341" s="137" t="str">
        <f>IF(C341="","",'[1]رصد درجات'!AJ341)</f>
        <v/>
      </c>
      <c r="CE341" s="137" t="str">
        <f>IF(C341="","",'[1]رصد درجات'!AS341)</f>
        <v/>
      </c>
      <c r="CF341" s="137" t="str">
        <f t="shared" si="512"/>
        <v/>
      </c>
      <c r="CG341" s="137" t="str">
        <f t="shared" si="535"/>
        <v/>
      </c>
      <c r="CH341" s="137" t="str">
        <f>IF(C341="","",'[1]رصد درجات'!BB341)</f>
        <v/>
      </c>
      <c r="CI341" s="137" t="str">
        <f>IF(C341="","",'[1]رصد درجات'!BF341)</f>
        <v/>
      </c>
      <c r="CJ341" s="137" t="str">
        <f>IF(C341="","",'[1]رصد درجات'!BP341)</f>
        <v/>
      </c>
      <c r="CK341" s="137" t="str">
        <f t="shared" si="513"/>
        <v/>
      </c>
      <c r="CL341" s="137" t="str">
        <f t="shared" si="514"/>
        <v/>
      </c>
      <c r="CM341" s="137" t="str">
        <f t="shared" si="515"/>
        <v/>
      </c>
      <c r="CN341" s="137" t="str">
        <f t="shared" si="536"/>
        <v/>
      </c>
      <c r="CO341" s="138" t="str">
        <f t="shared" si="537"/>
        <v/>
      </c>
      <c r="CP341" s="140" t="str">
        <f>IF(C341="","",'[1]رصد درجات'!AF341)</f>
        <v/>
      </c>
      <c r="CQ341" s="135" t="str">
        <f t="shared" si="538"/>
        <v/>
      </c>
      <c r="CR341" s="140" t="str">
        <f>IF(C341="","",'[1]رصد درجات'!BC341)</f>
        <v/>
      </c>
      <c r="CS341" s="140" t="str">
        <f t="shared" si="539"/>
        <v/>
      </c>
      <c r="CT341" s="140" t="str">
        <f t="shared" si="490"/>
        <v/>
      </c>
      <c r="CU341" s="135" t="str">
        <f t="shared" si="491"/>
        <v/>
      </c>
      <c r="CV341" s="137" t="str">
        <f>IF(C341="","",'[1]رصد درجات'!AG341)</f>
        <v/>
      </c>
      <c r="CW341" s="137" t="str">
        <f t="shared" si="540"/>
        <v/>
      </c>
      <c r="CX341" s="137" t="str">
        <f>IF(C341="","",'[1]رصد درجات'!BD341)</f>
        <v/>
      </c>
      <c r="CY341" s="140" t="str">
        <f t="shared" si="541"/>
        <v/>
      </c>
      <c r="CZ341" s="140" t="str">
        <f t="shared" si="542"/>
        <v/>
      </c>
      <c r="DA341" s="135" t="str">
        <f t="shared" si="543"/>
        <v/>
      </c>
      <c r="DB341" s="141" t="str">
        <f t="shared" si="544"/>
        <v/>
      </c>
      <c r="DC341" s="142" t="str">
        <f t="shared" si="545"/>
        <v/>
      </c>
      <c r="DD341" s="141" t="str">
        <f t="shared" si="546"/>
        <v/>
      </c>
      <c r="DE341" s="142" t="str">
        <f t="shared" si="547"/>
        <v/>
      </c>
      <c r="DF341" s="137" t="str">
        <f>IF(C341="","",'[1]رصد درجات'!AH341)</f>
        <v/>
      </c>
      <c r="DG341" s="137" t="str">
        <f>IF(C341="","",'[1]رصد درجات'!AT341)</f>
        <v/>
      </c>
      <c r="DH341" s="137" t="str">
        <f t="shared" si="548"/>
        <v/>
      </c>
      <c r="DI341" s="137" t="str">
        <f t="shared" si="549"/>
        <v/>
      </c>
      <c r="DJ341" s="137" t="str">
        <f>IF(C341="","",'[1]رصد درجات'!BE341)</f>
        <v/>
      </c>
      <c r="DK341" s="137" t="str">
        <f>IF(C341="","",'[1]رصد درجات'!BQ341)</f>
        <v/>
      </c>
      <c r="DL341" s="137" t="str">
        <f t="shared" si="550"/>
        <v/>
      </c>
      <c r="DM341" s="137" t="str">
        <f t="shared" si="551"/>
        <v/>
      </c>
      <c r="DN341" s="137" t="str">
        <f t="shared" si="552"/>
        <v/>
      </c>
      <c r="DO341" s="138" t="str">
        <f t="shared" si="553"/>
        <v/>
      </c>
      <c r="DP341" s="143" t="str">
        <f t="shared" si="554"/>
        <v/>
      </c>
      <c r="DQ341" s="144" t="str">
        <f t="shared" si="555"/>
        <v/>
      </c>
      <c r="DR341" s="145">
        <f t="shared" si="556"/>
        <v>0</v>
      </c>
      <c r="DS341" s="146" t="str">
        <f t="shared" si="557"/>
        <v/>
      </c>
      <c r="DT341" s="147" t="str">
        <f t="shared" si="558"/>
        <v/>
      </c>
      <c r="DU341" s="147" t="str">
        <f t="shared" si="559"/>
        <v/>
      </c>
      <c r="DV341" s="147" t="str">
        <f t="shared" si="560"/>
        <v/>
      </c>
      <c r="DW341" s="147" t="str">
        <f t="shared" si="561"/>
        <v/>
      </c>
      <c r="DX341" s="147" t="str">
        <f t="shared" si="562"/>
        <v/>
      </c>
      <c r="DY341" s="147" t="str">
        <f t="shared" si="563"/>
        <v/>
      </c>
      <c r="DZ341" s="147" t="str">
        <f t="shared" si="564"/>
        <v/>
      </c>
      <c r="EA341" s="148"/>
      <c r="EB341" s="148"/>
      <c r="EC341" s="148"/>
      <c r="ED341" s="148"/>
      <c r="EE341" s="148"/>
      <c r="EF341" s="148"/>
      <c r="EG341" s="148"/>
      <c r="EH341" s="148"/>
      <c r="EI341" s="148"/>
      <c r="EJ341" s="148"/>
      <c r="EK341" s="149"/>
      <c r="EL341" s="150" t="str">
        <f t="shared" si="565"/>
        <v/>
      </c>
      <c r="EM341" s="145"/>
      <c r="EN341" s="145"/>
      <c r="EO341" s="151" t="str">
        <f>IF(C341="","",IF(EL341=TRUE,'[1]بيانات أساسية'!$Z$16,'[1]بيانات أساسية'!$Y$17))</f>
        <v/>
      </c>
      <c r="EP341" s="152" t="str">
        <f t="shared" si="516"/>
        <v/>
      </c>
      <c r="EQ341" s="153" t="str">
        <f t="shared" si="566"/>
        <v/>
      </c>
      <c r="ER341" s="153" t="str">
        <f t="shared" si="567"/>
        <v/>
      </c>
      <c r="ES341" s="159"/>
      <c r="GD341" s="157" t="str">
        <f t="shared" si="568"/>
        <v/>
      </c>
      <c r="GE341" s="157" t="str">
        <f t="shared" si="569"/>
        <v/>
      </c>
      <c r="GF341" s="157" t="str">
        <f t="shared" si="570"/>
        <v/>
      </c>
      <c r="GG341" s="157" t="str">
        <f t="shared" si="571"/>
        <v/>
      </c>
      <c r="GH341" s="157" t="str">
        <f t="shared" si="572"/>
        <v/>
      </c>
      <c r="GI341" s="157" t="str">
        <f t="shared" si="573"/>
        <v/>
      </c>
      <c r="GJ341" s="157" t="str">
        <f t="shared" si="574"/>
        <v/>
      </c>
      <c r="GK341" s="157" t="str">
        <f t="shared" si="575"/>
        <v/>
      </c>
      <c r="GL341" s="157" t="str">
        <f t="shared" si="576"/>
        <v/>
      </c>
      <c r="GM341" s="158" t="str">
        <f t="shared" si="577"/>
        <v/>
      </c>
      <c r="GN341" s="157" t="str">
        <f t="shared" si="578"/>
        <v/>
      </c>
      <c r="GO341" s="145" t="str">
        <f t="shared" si="579"/>
        <v/>
      </c>
    </row>
    <row r="342" spans="1:197" s="156" customFormat="1" ht="27" customHeight="1" thickBot="1">
      <c r="A342" s="132" t="str">
        <f>IF('[1]رصد درجات'!A342="","",'[1]رصد درجات'!A342)</f>
        <v/>
      </c>
      <c r="B342" s="132" t="str">
        <f>IF('[1]رصد درجات'!B342="","",'[1]رصد درجات'!B342)</f>
        <v/>
      </c>
      <c r="C342" s="132" t="str">
        <f>IF('[1]رصد درجات'!C342="","",'[1]رصد درجات'!C342)</f>
        <v/>
      </c>
      <c r="D342" s="133" t="str">
        <f>IF('[1]رصد درجات'!D342="","",'[1]رصد درجات'!D342)</f>
        <v/>
      </c>
      <c r="E342" s="132" t="str">
        <f>IF('[1]رصد درجات'!E342="","",'[1]رصد درجات'!E342)</f>
        <v/>
      </c>
      <c r="F342" s="132" t="str">
        <f>IF('[1]رصد درجات'!F342="","",'[1]رصد درجات'!F342)</f>
        <v/>
      </c>
      <c r="G342" s="132" t="str">
        <f>IF('[1]رصد درجات'!G342="","",'[1]رصد درجات'!G342)</f>
        <v/>
      </c>
      <c r="H342" s="132" t="str">
        <f>IF('[1]رصد درجات'!H342="","",'[1]رصد درجات'!H342)</f>
        <v/>
      </c>
      <c r="I342" s="132" t="str">
        <f>IF('[1]رصد درجات'!I342="","",'[1]رصد درجات'!I342)</f>
        <v/>
      </c>
      <c r="J342" s="132" t="str">
        <f>IF('[1]رصد درجات'!J342="","",'[1]رصد درجات'!J342)</f>
        <v/>
      </c>
      <c r="K342" s="132" t="str">
        <f>IF('[1]رصد درجات'!K342="","",'[1]رصد درجات'!K342)</f>
        <v/>
      </c>
      <c r="L342" s="132" t="str">
        <f>IF('[1]رصد درجات'!L342="","",'[1]رصد درجات'!L342)</f>
        <v/>
      </c>
      <c r="M342" s="134" t="str">
        <f>IF('[1]رصد درجات'!M342="","",'[1]رصد درجات'!M342)</f>
        <v/>
      </c>
      <c r="N342" s="134" t="str">
        <f>IF('[1]رصد درجات'!N342="","",'[1]رصد درجات'!N342)</f>
        <v/>
      </c>
      <c r="O342" s="132" t="str">
        <f>IF(C342="","",'[1]رصد درجات'!Y342)</f>
        <v/>
      </c>
      <c r="P342" s="132" t="str">
        <f>IF(C342="","",'[1]رصد درجات'!AL342)</f>
        <v/>
      </c>
      <c r="Q342" s="132" t="str">
        <f t="shared" si="517"/>
        <v/>
      </c>
      <c r="R342" s="135" t="str">
        <f t="shared" si="518"/>
        <v/>
      </c>
      <c r="S342" s="132" t="str">
        <f>IF(C342="","",'[1]رصد درجات'!AV342)</f>
        <v/>
      </c>
      <c r="T342" s="132" t="str">
        <f>IF(C342="","",'[1]رصد درجات'!BI342)</f>
        <v/>
      </c>
      <c r="U342" s="132" t="str">
        <f t="shared" si="519"/>
        <v/>
      </c>
      <c r="V342" s="132" t="str">
        <f t="shared" si="520"/>
        <v/>
      </c>
      <c r="W342" s="132" t="str">
        <f t="shared" si="521"/>
        <v/>
      </c>
      <c r="X342" s="136" t="str">
        <f t="shared" si="522"/>
        <v/>
      </c>
      <c r="Y342" s="137" t="str">
        <f>IF(C342="","",'[1]رصد درجات'!Z342)</f>
        <v/>
      </c>
      <c r="Z342" s="137" t="str">
        <f>IF(C342="","",'[1]رصد درجات'!AM342)</f>
        <v/>
      </c>
      <c r="AA342" s="137" t="str">
        <f t="shared" si="492"/>
        <v/>
      </c>
      <c r="AB342" s="137" t="str">
        <f t="shared" si="523"/>
        <v/>
      </c>
      <c r="AC342" s="137" t="str">
        <f>IF(C342="","",'[1]رصد درجات'!AV342)</f>
        <v/>
      </c>
      <c r="AD342" s="137" t="str">
        <f>IF(C342="","",'[1]رصد درجات'!BI342)</f>
        <v/>
      </c>
      <c r="AE342" s="137" t="str">
        <f t="shared" si="493"/>
        <v/>
      </c>
      <c r="AF342" s="137" t="str">
        <f t="shared" si="494"/>
        <v/>
      </c>
      <c r="AG342" s="137" t="str">
        <f t="shared" si="524"/>
        <v/>
      </c>
      <c r="AH342" s="138" t="str">
        <f t="shared" si="525"/>
        <v/>
      </c>
      <c r="AI342" s="137" t="str">
        <f>IF(C342="","",'[1]رصد درجات'!AA342)</f>
        <v/>
      </c>
      <c r="AJ342" s="137" t="str">
        <f>IF(C342="","",'[1]رصد درجات'!AN342)</f>
        <v/>
      </c>
      <c r="AK342" s="137" t="str">
        <f t="shared" si="495"/>
        <v/>
      </c>
      <c r="AL342" s="139" t="str">
        <f t="shared" si="526"/>
        <v/>
      </c>
      <c r="AM342" s="137" t="str">
        <f>IF(C342="","",'[1]رصد درجات'!AX342)</f>
        <v/>
      </c>
      <c r="AN342" s="137" t="str">
        <f>IF(C342="","",'[1]رصد درجات'!BK342)</f>
        <v/>
      </c>
      <c r="AO342" s="137" t="str">
        <f t="shared" si="496"/>
        <v/>
      </c>
      <c r="AP342" s="137" t="str">
        <f t="shared" si="497"/>
        <v/>
      </c>
      <c r="AQ342" s="137" t="str">
        <f t="shared" si="498"/>
        <v/>
      </c>
      <c r="AR342" s="138" t="str">
        <f t="shared" si="527"/>
        <v/>
      </c>
      <c r="AS342" s="137" t="str">
        <f>IF(C342="","",'[1]رصد درجات'!AB342)</f>
        <v/>
      </c>
      <c r="AT342" s="137" t="str">
        <f>IF(C342="","",'[1]رصد درجات'!AO342)</f>
        <v/>
      </c>
      <c r="AU342" s="137" t="str">
        <f>IF(C342="","",'[1]رصد درجات'!AP342)</f>
        <v/>
      </c>
      <c r="AV342" s="137" t="str">
        <f t="shared" si="499"/>
        <v/>
      </c>
      <c r="AW342" s="137" t="str">
        <f t="shared" si="528"/>
        <v/>
      </c>
      <c r="AX342" s="137" t="str">
        <f>IF(C342="","",'[1]رصد درجات'!AY342)</f>
        <v/>
      </c>
      <c r="AY342" s="137" t="str">
        <f>IF(C342="","",'[1]رصد درجات'!BL342)</f>
        <v/>
      </c>
      <c r="AZ342" s="137" t="str">
        <f>IF(C342="","",'[1]رصد درجات'!BM342)</f>
        <v/>
      </c>
      <c r="BA342" s="137" t="str">
        <f t="shared" si="500"/>
        <v/>
      </c>
      <c r="BB342" s="137" t="str">
        <f t="shared" si="501"/>
        <v/>
      </c>
      <c r="BC342" s="137" t="str">
        <f t="shared" si="502"/>
        <v/>
      </c>
      <c r="BD342" s="137" t="str">
        <f t="shared" si="503"/>
        <v/>
      </c>
      <c r="BE342" s="138" t="str">
        <f t="shared" si="529"/>
        <v/>
      </c>
      <c r="BF342" s="137" t="str">
        <f>IF(C342="","",'[1]رصد درجات'!AC342)</f>
        <v/>
      </c>
      <c r="BG342" s="137" t="str">
        <f>IF(C342="","",'[1]رصد درجات'!AI342)</f>
        <v/>
      </c>
      <c r="BH342" s="137" t="str">
        <f>IF(C342="","",'[1]رصد درجات'!AQ342)</f>
        <v/>
      </c>
      <c r="BI342" s="137" t="str">
        <f t="shared" si="504"/>
        <v/>
      </c>
      <c r="BJ342" s="137" t="str">
        <f t="shared" si="530"/>
        <v/>
      </c>
      <c r="BK342" s="137" t="str">
        <f>IF(C342="","",'[1]رصد درجات'!AZ342)</f>
        <v/>
      </c>
      <c r="BL342" s="137" t="str">
        <f>IF(C342="","",'[1]رصد درجات'!BF342)</f>
        <v/>
      </c>
      <c r="BM342" s="137" t="str">
        <f>IF(C342="","",'[1]رصد درجات'!BN342)</f>
        <v/>
      </c>
      <c r="BN342" s="137" t="str">
        <f t="shared" si="505"/>
        <v/>
      </c>
      <c r="BO342" s="137" t="str">
        <f t="shared" si="506"/>
        <v/>
      </c>
      <c r="BP342" s="137" t="str">
        <f t="shared" si="507"/>
        <v/>
      </c>
      <c r="BQ342" s="137" t="str">
        <f t="shared" si="508"/>
        <v/>
      </c>
      <c r="BR342" s="138" t="str">
        <f t="shared" si="531"/>
        <v/>
      </c>
      <c r="BS342" s="137" t="str">
        <f>IF(C342="","",'[1]رصد درجات'!AD342)</f>
        <v/>
      </c>
      <c r="BT342" s="137" t="str">
        <f>IF(C342="","",'[1]رصد درجات'!AR342)</f>
        <v/>
      </c>
      <c r="BU342" s="137" t="str">
        <f t="shared" si="509"/>
        <v/>
      </c>
      <c r="BV342" s="137" t="str">
        <f t="shared" si="532"/>
        <v/>
      </c>
      <c r="BW342" s="137" t="str">
        <f>IF(C342="","",'[1]رصد درجات'!BA342)</f>
        <v/>
      </c>
      <c r="BX342" s="137" t="str">
        <f>IF(C342="","",'[1]رصد درجات'!BO342)</f>
        <v/>
      </c>
      <c r="BY342" s="137" t="str">
        <f t="shared" si="510"/>
        <v/>
      </c>
      <c r="BZ342" s="137" t="str">
        <f t="shared" si="533"/>
        <v/>
      </c>
      <c r="CA342" s="137" t="str">
        <f t="shared" si="511"/>
        <v/>
      </c>
      <c r="CB342" s="138" t="str">
        <f t="shared" si="534"/>
        <v/>
      </c>
      <c r="CC342" s="137" t="str">
        <f>IF(C342="","",'[1]رصد درجات'!AE342)</f>
        <v/>
      </c>
      <c r="CD342" s="137" t="str">
        <f>IF(C342="","",'[1]رصد درجات'!AJ342)</f>
        <v/>
      </c>
      <c r="CE342" s="137" t="str">
        <f>IF(C342="","",'[1]رصد درجات'!AS342)</f>
        <v/>
      </c>
      <c r="CF342" s="137" t="str">
        <f t="shared" si="512"/>
        <v/>
      </c>
      <c r="CG342" s="137" t="str">
        <f t="shared" si="535"/>
        <v/>
      </c>
      <c r="CH342" s="137" t="str">
        <f>IF(C342="","",'[1]رصد درجات'!BB342)</f>
        <v/>
      </c>
      <c r="CI342" s="137" t="str">
        <f>IF(C342="","",'[1]رصد درجات'!BF342)</f>
        <v/>
      </c>
      <c r="CJ342" s="137" t="str">
        <f>IF(C342="","",'[1]رصد درجات'!BP342)</f>
        <v/>
      </c>
      <c r="CK342" s="137" t="str">
        <f t="shared" si="513"/>
        <v/>
      </c>
      <c r="CL342" s="137" t="str">
        <f t="shared" si="514"/>
        <v/>
      </c>
      <c r="CM342" s="137" t="str">
        <f t="shared" si="515"/>
        <v/>
      </c>
      <c r="CN342" s="137" t="str">
        <f t="shared" si="536"/>
        <v/>
      </c>
      <c r="CO342" s="138" t="str">
        <f t="shared" si="537"/>
        <v/>
      </c>
      <c r="CP342" s="140" t="str">
        <f>IF(C342="","",'[1]رصد درجات'!AF342)</f>
        <v/>
      </c>
      <c r="CQ342" s="135" t="str">
        <f t="shared" si="538"/>
        <v/>
      </c>
      <c r="CR342" s="140" t="str">
        <f>IF(C342="","",'[1]رصد درجات'!BC342)</f>
        <v/>
      </c>
      <c r="CS342" s="140" t="str">
        <f t="shared" si="539"/>
        <v/>
      </c>
      <c r="CT342" s="140" t="str">
        <f t="shared" si="490"/>
        <v/>
      </c>
      <c r="CU342" s="135" t="str">
        <f t="shared" si="491"/>
        <v/>
      </c>
      <c r="CV342" s="137" t="str">
        <f>IF(C342="","",'[1]رصد درجات'!AG342)</f>
        <v/>
      </c>
      <c r="CW342" s="137" t="str">
        <f t="shared" si="540"/>
        <v/>
      </c>
      <c r="CX342" s="137" t="str">
        <f>IF(C342="","",'[1]رصد درجات'!BD342)</f>
        <v/>
      </c>
      <c r="CY342" s="140" t="str">
        <f t="shared" si="541"/>
        <v/>
      </c>
      <c r="CZ342" s="140" t="str">
        <f t="shared" si="542"/>
        <v/>
      </c>
      <c r="DA342" s="135" t="str">
        <f t="shared" si="543"/>
        <v/>
      </c>
      <c r="DB342" s="141" t="str">
        <f t="shared" si="544"/>
        <v/>
      </c>
      <c r="DC342" s="142" t="str">
        <f t="shared" si="545"/>
        <v/>
      </c>
      <c r="DD342" s="141" t="str">
        <f t="shared" si="546"/>
        <v/>
      </c>
      <c r="DE342" s="142" t="str">
        <f t="shared" si="547"/>
        <v/>
      </c>
      <c r="DF342" s="137" t="str">
        <f>IF(C342="","",'[1]رصد درجات'!AH342)</f>
        <v/>
      </c>
      <c r="DG342" s="137" t="str">
        <f>IF(C342="","",'[1]رصد درجات'!AT342)</f>
        <v/>
      </c>
      <c r="DH342" s="137" t="str">
        <f t="shared" si="548"/>
        <v/>
      </c>
      <c r="DI342" s="137" t="str">
        <f t="shared" si="549"/>
        <v/>
      </c>
      <c r="DJ342" s="137" t="str">
        <f>IF(C342="","",'[1]رصد درجات'!BE342)</f>
        <v/>
      </c>
      <c r="DK342" s="137" t="str">
        <f>IF(C342="","",'[1]رصد درجات'!BQ342)</f>
        <v/>
      </c>
      <c r="DL342" s="137" t="str">
        <f t="shared" si="550"/>
        <v/>
      </c>
      <c r="DM342" s="137" t="str">
        <f t="shared" si="551"/>
        <v/>
      </c>
      <c r="DN342" s="137" t="str">
        <f t="shared" si="552"/>
        <v/>
      </c>
      <c r="DO342" s="138" t="str">
        <f t="shared" si="553"/>
        <v/>
      </c>
      <c r="DP342" s="143" t="str">
        <f t="shared" si="554"/>
        <v/>
      </c>
      <c r="DQ342" s="144" t="str">
        <f t="shared" si="555"/>
        <v/>
      </c>
      <c r="DR342" s="145">
        <f t="shared" si="556"/>
        <v>0</v>
      </c>
      <c r="DS342" s="146" t="str">
        <f t="shared" si="557"/>
        <v/>
      </c>
      <c r="DT342" s="147" t="str">
        <f t="shared" si="558"/>
        <v/>
      </c>
      <c r="DU342" s="147" t="str">
        <f t="shared" si="559"/>
        <v/>
      </c>
      <c r="DV342" s="147" t="str">
        <f t="shared" si="560"/>
        <v/>
      </c>
      <c r="DW342" s="147" t="str">
        <f t="shared" si="561"/>
        <v/>
      </c>
      <c r="DX342" s="147" t="str">
        <f t="shared" si="562"/>
        <v/>
      </c>
      <c r="DY342" s="147" t="str">
        <f t="shared" si="563"/>
        <v/>
      </c>
      <c r="DZ342" s="147" t="str">
        <f t="shared" si="564"/>
        <v/>
      </c>
      <c r="EA342" s="148"/>
      <c r="EB342" s="148"/>
      <c r="EC342" s="148"/>
      <c r="ED342" s="148"/>
      <c r="EE342" s="148"/>
      <c r="EF342" s="148"/>
      <c r="EG342" s="148"/>
      <c r="EH342" s="148"/>
      <c r="EI342" s="148"/>
      <c r="EJ342" s="148"/>
      <c r="EK342" s="149"/>
      <c r="EL342" s="150" t="str">
        <f t="shared" si="565"/>
        <v/>
      </c>
      <c r="EM342" s="145"/>
      <c r="EN342" s="145"/>
      <c r="EO342" s="151" t="str">
        <f>IF(C342="","",IF(EL342=TRUE,'[1]بيانات أساسية'!$Z$16,'[1]بيانات أساسية'!$Y$17))</f>
        <v/>
      </c>
      <c r="EP342" s="152" t="str">
        <f t="shared" si="516"/>
        <v/>
      </c>
      <c r="EQ342" s="153" t="str">
        <f t="shared" si="566"/>
        <v/>
      </c>
      <c r="ER342" s="153" t="str">
        <f t="shared" si="567"/>
        <v/>
      </c>
      <c r="ES342" s="159"/>
      <c r="GD342" s="157" t="str">
        <f t="shared" si="568"/>
        <v/>
      </c>
      <c r="GE342" s="157" t="str">
        <f t="shared" si="569"/>
        <v/>
      </c>
      <c r="GF342" s="157" t="str">
        <f t="shared" si="570"/>
        <v/>
      </c>
      <c r="GG342" s="157" t="str">
        <f t="shared" si="571"/>
        <v/>
      </c>
      <c r="GH342" s="157" t="str">
        <f t="shared" si="572"/>
        <v/>
      </c>
      <c r="GI342" s="157" t="str">
        <f t="shared" si="573"/>
        <v/>
      </c>
      <c r="GJ342" s="157" t="str">
        <f t="shared" si="574"/>
        <v/>
      </c>
      <c r="GK342" s="157" t="str">
        <f t="shared" si="575"/>
        <v/>
      </c>
      <c r="GL342" s="157" t="str">
        <f t="shared" si="576"/>
        <v/>
      </c>
      <c r="GM342" s="158" t="str">
        <f t="shared" si="577"/>
        <v/>
      </c>
      <c r="GN342" s="157" t="str">
        <f t="shared" si="578"/>
        <v/>
      </c>
      <c r="GO342" s="145" t="str">
        <f t="shared" si="579"/>
        <v/>
      </c>
    </row>
    <row r="343" spans="1:197" s="156" customFormat="1" ht="27" customHeight="1" thickBot="1">
      <c r="A343" s="132" t="str">
        <f>IF('[1]رصد درجات'!A343="","",'[1]رصد درجات'!A343)</f>
        <v/>
      </c>
      <c r="B343" s="132" t="str">
        <f>IF('[1]رصد درجات'!B343="","",'[1]رصد درجات'!B343)</f>
        <v/>
      </c>
      <c r="C343" s="132" t="str">
        <f>IF('[1]رصد درجات'!C343="","",'[1]رصد درجات'!C343)</f>
        <v/>
      </c>
      <c r="D343" s="133" t="str">
        <f>IF('[1]رصد درجات'!D343="","",'[1]رصد درجات'!D343)</f>
        <v/>
      </c>
      <c r="E343" s="132" t="str">
        <f>IF('[1]رصد درجات'!E343="","",'[1]رصد درجات'!E343)</f>
        <v/>
      </c>
      <c r="F343" s="132" t="str">
        <f>IF('[1]رصد درجات'!F343="","",'[1]رصد درجات'!F343)</f>
        <v/>
      </c>
      <c r="G343" s="132" t="str">
        <f>IF('[1]رصد درجات'!G343="","",'[1]رصد درجات'!G343)</f>
        <v/>
      </c>
      <c r="H343" s="132" t="str">
        <f>IF('[1]رصد درجات'!H343="","",'[1]رصد درجات'!H343)</f>
        <v/>
      </c>
      <c r="I343" s="132" t="str">
        <f>IF('[1]رصد درجات'!I343="","",'[1]رصد درجات'!I343)</f>
        <v/>
      </c>
      <c r="J343" s="132" t="str">
        <f>IF('[1]رصد درجات'!J343="","",'[1]رصد درجات'!J343)</f>
        <v/>
      </c>
      <c r="K343" s="132" t="str">
        <f>IF('[1]رصد درجات'!K343="","",'[1]رصد درجات'!K343)</f>
        <v/>
      </c>
      <c r="L343" s="132" t="str">
        <f>IF('[1]رصد درجات'!L343="","",'[1]رصد درجات'!L343)</f>
        <v/>
      </c>
      <c r="M343" s="134" t="str">
        <f>IF('[1]رصد درجات'!M343="","",'[1]رصد درجات'!M343)</f>
        <v/>
      </c>
      <c r="N343" s="134" t="str">
        <f>IF('[1]رصد درجات'!N343="","",'[1]رصد درجات'!N343)</f>
        <v/>
      </c>
      <c r="O343" s="132" t="str">
        <f>IF(C343="","",'[1]رصد درجات'!Y343)</f>
        <v/>
      </c>
      <c r="P343" s="132" t="str">
        <f>IF(C343="","",'[1]رصد درجات'!AL343)</f>
        <v/>
      </c>
      <c r="Q343" s="132" t="str">
        <f t="shared" si="517"/>
        <v/>
      </c>
      <c r="R343" s="135" t="str">
        <f t="shared" si="518"/>
        <v/>
      </c>
      <c r="S343" s="132" t="str">
        <f>IF(C343="","",'[1]رصد درجات'!AV343)</f>
        <v/>
      </c>
      <c r="T343" s="132" t="str">
        <f>IF(C343="","",'[1]رصد درجات'!BI343)</f>
        <v/>
      </c>
      <c r="U343" s="132" t="str">
        <f t="shared" si="519"/>
        <v/>
      </c>
      <c r="V343" s="132" t="str">
        <f t="shared" si="520"/>
        <v/>
      </c>
      <c r="W343" s="132" t="str">
        <f t="shared" si="521"/>
        <v/>
      </c>
      <c r="X343" s="136" t="str">
        <f t="shared" si="522"/>
        <v/>
      </c>
      <c r="Y343" s="137" t="str">
        <f>IF(C343="","",'[1]رصد درجات'!Z343)</f>
        <v/>
      </c>
      <c r="Z343" s="137" t="str">
        <f>IF(C343="","",'[1]رصد درجات'!AM343)</f>
        <v/>
      </c>
      <c r="AA343" s="137" t="str">
        <f t="shared" si="492"/>
        <v/>
      </c>
      <c r="AB343" s="137" t="str">
        <f t="shared" si="523"/>
        <v/>
      </c>
      <c r="AC343" s="137" t="str">
        <f>IF(C343="","",'[1]رصد درجات'!AV343)</f>
        <v/>
      </c>
      <c r="AD343" s="137" t="str">
        <f>IF(C343="","",'[1]رصد درجات'!BI343)</f>
        <v/>
      </c>
      <c r="AE343" s="137" t="str">
        <f t="shared" si="493"/>
        <v/>
      </c>
      <c r="AF343" s="137" t="str">
        <f t="shared" si="494"/>
        <v/>
      </c>
      <c r="AG343" s="137" t="str">
        <f t="shared" si="524"/>
        <v/>
      </c>
      <c r="AH343" s="138" t="str">
        <f t="shared" si="525"/>
        <v/>
      </c>
      <c r="AI343" s="137" t="str">
        <f>IF(C343="","",'[1]رصد درجات'!AA343)</f>
        <v/>
      </c>
      <c r="AJ343" s="137" t="str">
        <f>IF(C343="","",'[1]رصد درجات'!AN343)</f>
        <v/>
      </c>
      <c r="AK343" s="137" t="str">
        <f t="shared" si="495"/>
        <v/>
      </c>
      <c r="AL343" s="139" t="str">
        <f t="shared" si="526"/>
        <v/>
      </c>
      <c r="AM343" s="137" t="str">
        <f>IF(C343="","",'[1]رصد درجات'!AX343)</f>
        <v/>
      </c>
      <c r="AN343" s="137" t="str">
        <f>IF(C343="","",'[1]رصد درجات'!BK343)</f>
        <v/>
      </c>
      <c r="AO343" s="137" t="str">
        <f t="shared" si="496"/>
        <v/>
      </c>
      <c r="AP343" s="137" t="str">
        <f t="shared" si="497"/>
        <v/>
      </c>
      <c r="AQ343" s="137" t="str">
        <f t="shared" si="498"/>
        <v/>
      </c>
      <c r="AR343" s="138" t="str">
        <f t="shared" si="527"/>
        <v/>
      </c>
      <c r="AS343" s="137" t="str">
        <f>IF(C343="","",'[1]رصد درجات'!AB343)</f>
        <v/>
      </c>
      <c r="AT343" s="137" t="str">
        <f>IF(C343="","",'[1]رصد درجات'!AO343)</f>
        <v/>
      </c>
      <c r="AU343" s="137" t="str">
        <f>IF(C343="","",'[1]رصد درجات'!AP343)</f>
        <v/>
      </c>
      <c r="AV343" s="137" t="str">
        <f t="shared" si="499"/>
        <v/>
      </c>
      <c r="AW343" s="137" t="str">
        <f t="shared" si="528"/>
        <v/>
      </c>
      <c r="AX343" s="137" t="str">
        <f>IF(C343="","",'[1]رصد درجات'!AY343)</f>
        <v/>
      </c>
      <c r="AY343" s="137" t="str">
        <f>IF(C343="","",'[1]رصد درجات'!BL343)</f>
        <v/>
      </c>
      <c r="AZ343" s="137" t="str">
        <f>IF(C343="","",'[1]رصد درجات'!BM343)</f>
        <v/>
      </c>
      <c r="BA343" s="137" t="str">
        <f t="shared" si="500"/>
        <v/>
      </c>
      <c r="BB343" s="137" t="str">
        <f t="shared" si="501"/>
        <v/>
      </c>
      <c r="BC343" s="137" t="str">
        <f t="shared" si="502"/>
        <v/>
      </c>
      <c r="BD343" s="137" t="str">
        <f t="shared" si="503"/>
        <v/>
      </c>
      <c r="BE343" s="138" t="str">
        <f t="shared" si="529"/>
        <v/>
      </c>
      <c r="BF343" s="137" t="str">
        <f>IF(C343="","",'[1]رصد درجات'!AC343)</f>
        <v/>
      </c>
      <c r="BG343" s="137" t="str">
        <f>IF(C343="","",'[1]رصد درجات'!AI343)</f>
        <v/>
      </c>
      <c r="BH343" s="137" t="str">
        <f>IF(C343="","",'[1]رصد درجات'!AQ343)</f>
        <v/>
      </c>
      <c r="BI343" s="137" t="str">
        <f t="shared" si="504"/>
        <v/>
      </c>
      <c r="BJ343" s="137" t="str">
        <f t="shared" si="530"/>
        <v/>
      </c>
      <c r="BK343" s="137" t="str">
        <f>IF(C343="","",'[1]رصد درجات'!AZ343)</f>
        <v/>
      </c>
      <c r="BL343" s="137" t="str">
        <f>IF(C343="","",'[1]رصد درجات'!BF343)</f>
        <v/>
      </c>
      <c r="BM343" s="137" t="str">
        <f>IF(C343="","",'[1]رصد درجات'!BN343)</f>
        <v/>
      </c>
      <c r="BN343" s="137" t="str">
        <f t="shared" si="505"/>
        <v/>
      </c>
      <c r="BO343" s="137" t="str">
        <f t="shared" si="506"/>
        <v/>
      </c>
      <c r="BP343" s="137" t="str">
        <f t="shared" si="507"/>
        <v/>
      </c>
      <c r="BQ343" s="137" t="str">
        <f t="shared" si="508"/>
        <v/>
      </c>
      <c r="BR343" s="138" t="str">
        <f t="shared" si="531"/>
        <v/>
      </c>
      <c r="BS343" s="137" t="str">
        <f>IF(C343="","",'[1]رصد درجات'!AD343)</f>
        <v/>
      </c>
      <c r="BT343" s="137" t="str">
        <f>IF(C343="","",'[1]رصد درجات'!AR343)</f>
        <v/>
      </c>
      <c r="BU343" s="137" t="str">
        <f t="shared" si="509"/>
        <v/>
      </c>
      <c r="BV343" s="137" t="str">
        <f t="shared" si="532"/>
        <v/>
      </c>
      <c r="BW343" s="137" t="str">
        <f>IF(C343="","",'[1]رصد درجات'!BA343)</f>
        <v/>
      </c>
      <c r="BX343" s="137" t="str">
        <f>IF(C343="","",'[1]رصد درجات'!BO343)</f>
        <v/>
      </c>
      <c r="BY343" s="137" t="str">
        <f t="shared" si="510"/>
        <v/>
      </c>
      <c r="BZ343" s="137" t="str">
        <f t="shared" si="533"/>
        <v/>
      </c>
      <c r="CA343" s="137" t="str">
        <f t="shared" si="511"/>
        <v/>
      </c>
      <c r="CB343" s="138" t="str">
        <f t="shared" si="534"/>
        <v/>
      </c>
      <c r="CC343" s="137" t="str">
        <f>IF(C343="","",'[1]رصد درجات'!AE343)</f>
        <v/>
      </c>
      <c r="CD343" s="137" t="str">
        <f>IF(C343="","",'[1]رصد درجات'!AJ343)</f>
        <v/>
      </c>
      <c r="CE343" s="137" t="str">
        <f>IF(C343="","",'[1]رصد درجات'!AS343)</f>
        <v/>
      </c>
      <c r="CF343" s="137" t="str">
        <f t="shared" si="512"/>
        <v/>
      </c>
      <c r="CG343" s="137" t="str">
        <f t="shared" si="535"/>
        <v/>
      </c>
      <c r="CH343" s="137" t="str">
        <f>IF(C343="","",'[1]رصد درجات'!BB343)</f>
        <v/>
      </c>
      <c r="CI343" s="137" t="str">
        <f>IF(C343="","",'[1]رصد درجات'!BF343)</f>
        <v/>
      </c>
      <c r="CJ343" s="137" t="str">
        <f>IF(C343="","",'[1]رصد درجات'!BP343)</f>
        <v/>
      </c>
      <c r="CK343" s="137" t="str">
        <f t="shared" si="513"/>
        <v/>
      </c>
      <c r="CL343" s="137" t="str">
        <f t="shared" si="514"/>
        <v/>
      </c>
      <c r="CM343" s="137" t="str">
        <f t="shared" si="515"/>
        <v/>
      </c>
      <c r="CN343" s="137" t="str">
        <f t="shared" si="536"/>
        <v/>
      </c>
      <c r="CO343" s="138" t="str">
        <f t="shared" si="537"/>
        <v/>
      </c>
      <c r="CP343" s="140" t="str">
        <f>IF(C343="","",'[1]رصد درجات'!AF343)</f>
        <v/>
      </c>
      <c r="CQ343" s="135" t="str">
        <f t="shared" si="538"/>
        <v/>
      </c>
      <c r="CR343" s="140" t="str">
        <f>IF(C343="","",'[1]رصد درجات'!BC343)</f>
        <v/>
      </c>
      <c r="CS343" s="140" t="str">
        <f t="shared" si="539"/>
        <v/>
      </c>
      <c r="CT343" s="140" t="str">
        <f t="shared" si="490"/>
        <v/>
      </c>
      <c r="CU343" s="135" t="str">
        <f t="shared" si="491"/>
        <v/>
      </c>
      <c r="CV343" s="137" t="str">
        <f>IF(C343="","",'[1]رصد درجات'!AG343)</f>
        <v/>
      </c>
      <c r="CW343" s="137" t="str">
        <f t="shared" si="540"/>
        <v/>
      </c>
      <c r="CX343" s="137" t="str">
        <f>IF(C343="","",'[1]رصد درجات'!BD343)</f>
        <v/>
      </c>
      <c r="CY343" s="140" t="str">
        <f t="shared" si="541"/>
        <v/>
      </c>
      <c r="CZ343" s="140" t="str">
        <f t="shared" si="542"/>
        <v/>
      </c>
      <c r="DA343" s="135" t="str">
        <f t="shared" si="543"/>
        <v/>
      </c>
      <c r="DB343" s="141" t="str">
        <f t="shared" si="544"/>
        <v/>
      </c>
      <c r="DC343" s="142" t="str">
        <f t="shared" si="545"/>
        <v/>
      </c>
      <c r="DD343" s="141" t="str">
        <f t="shared" si="546"/>
        <v/>
      </c>
      <c r="DE343" s="142" t="str">
        <f t="shared" si="547"/>
        <v/>
      </c>
      <c r="DF343" s="137" t="str">
        <f>IF(C343="","",'[1]رصد درجات'!AH343)</f>
        <v/>
      </c>
      <c r="DG343" s="137" t="str">
        <f>IF(C343="","",'[1]رصد درجات'!AT343)</f>
        <v/>
      </c>
      <c r="DH343" s="137" t="str">
        <f t="shared" si="548"/>
        <v/>
      </c>
      <c r="DI343" s="137" t="str">
        <f t="shared" si="549"/>
        <v/>
      </c>
      <c r="DJ343" s="137" t="str">
        <f>IF(C343="","",'[1]رصد درجات'!BE343)</f>
        <v/>
      </c>
      <c r="DK343" s="137" t="str">
        <f>IF(C343="","",'[1]رصد درجات'!BQ343)</f>
        <v/>
      </c>
      <c r="DL343" s="137" t="str">
        <f t="shared" si="550"/>
        <v/>
      </c>
      <c r="DM343" s="137" t="str">
        <f t="shared" si="551"/>
        <v/>
      </c>
      <c r="DN343" s="137" t="str">
        <f t="shared" si="552"/>
        <v/>
      </c>
      <c r="DO343" s="138" t="str">
        <f t="shared" si="553"/>
        <v/>
      </c>
      <c r="DP343" s="143" t="str">
        <f t="shared" si="554"/>
        <v/>
      </c>
      <c r="DQ343" s="144" t="str">
        <f t="shared" si="555"/>
        <v/>
      </c>
      <c r="DR343" s="145">
        <f t="shared" si="556"/>
        <v>0</v>
      </c>
      <c r="DS343" s="146" t="str">
        <f t="shared" si="557"/>
        <v/>
      </c>
      <c r="DT343" s="147" t="str">
        <f t="shared" si="558"/>
        <v/>
      </c>
      <c r="DU343" s="147" t="str">
        <f t="shared" si="559"/>
        <v/>
      </c>
      <c r="DV343" s="147" t="str">
        <f t="shared" si="560"/>
        <v/>
      </c>
      <c r="DW343" s="147" t="str">
        <f t="shared" si="561"/>
        <v/>
      </c>
      <c r="DX343" s="147" t="str">
        <f t="shared" si="562"/>
        <v/>
      </c>
      <c r="DY343" s="147" t="str">
        <f t="shared" si="563"/>
        <v/>
      </c>
      <c r="DZ343" s="147" t="str">
        <f t="shared" si="564"/>
        <v/>
      </c>
      <c r="EA343" s="148"/>
      <c r="EB343" s="148"/>
      <c r="EC343" s="148"/>
      <c r="ED343" s="148"/>
      <c r="EE343" s="148"/>
      <c r="EF343" s="148"/>
      <c r="EG343" s="148"/>
      <c r="EH343" s="148"/>
      <c r="EI343" s="148"/>
      <c r="EJ343" s="148"/>
      <c r="EK343" s="149"/>
      <c r="EL343" s="150" t="str">
        <f t="shared" si="565"/>
        <v/>
      </c>
      <c r="EM343" s="145"/>
      <c r="EN343" s="145"/>
      <c r="EO343" s="151" t="str">
        <f>IF(C343="","",IF(EL343=TRUE,'[1]بيانات أساسية'!$Z$16,'[1]بيانات أساسية'!$Y$17))</f>
        <v/>
      </c>
      <c r="EP343" s="152" t="str">
        <f t="shared" si="516"/>
        <v/>
      </c>
      <c r="EQ343" s="153" t="str">
        <f t="shared" si="566"/>
        <v/>
      </c>
      <c r="ER343" s="153" t="str">
        <f t="shared" si="567"/>
        <v/>
      </c>
      <c r="ES343" s="159"/>
      <c r="GD343" s="157" t="str">
        <f t="shared" si="568"/>
        <v/>
      </c>
      <c r="GE343" s="157" t="str">
        <f t="shared" si="569"/>
        <v/>
      </c>
      <c r="GF343" s="157" t="str">
        <f t="shared" si="570"/>
        <v/>
      </c>
      <c r="GG343" s="157" t="str">
        <f t="shared" si="571"/>
        <v/>
      </c>
      <c r="GH343" s="157" t="str">
        <f t="shared" si="572"/>
        <v/>
      </c>
      <c r="GI343" s="157" t="str">
        <f t="shared" si="573"/>
        <v/>
      </c>
      <c r="GJ343" s="157" t="str">
        <f t="shared" si="574"/>
        <v/>
      </c>
      <c r="GK343" s="157" t="str">
        <f t="shared" si="575"/>
        <v/>
      </c>
      <c r="GL343" s="157" t="str">
        <f t="shared" si="576"/>
        <v/>
      </c>
      <c r="GM343" s="158" t="str">
        <f t="shared" si="577"/>
        <v/>
      </c>
      <c r="GN343" s="157" t="str">
        <f t="shared" si="578"/>
        <v/>
      </c>
      <c r="GO343" s="145" t="str">
        <f t="shared" si="579"/>
        <v/>
      </c>
    </row>
    <row r="344" spans="1:197" s="156" customFormat="1" ht="27" customHeight="1" thickBot="1">
      <c r="A344" s="132" t="str">
        <f>IF('[1]رصد درجات'!A344="","",'[1]رصد درجات'!A344)</f>
        <v/>
      </c>
      <c r="B344" s="132" t="str">
        <f>IF('[1]رصد درجات'!B344="","",'[1]رصد درجات'!B344)</f>
        <v/>
      </c>
      <c r="C344" s="132" t="str">
        <f>IF('[1]رصد درجات'!C344="","",'[1]رصد درجات'!C344)</f>
        <v/>
      </c>
      <c r="D344" s="133" t="str">
        <f>IF('[1]رصد درجات'!D344="","",'[1]رصد درجات'!D344)</f>
        <v/>
      </c>
      <c r="E344" s="132" t="str">
        <f>IF('[1]رصد درجات'!E344="","",'[1]رصد درجات'!E344)</f>
        <v/>
      </c>
      <c r="F344" s="132" t="str">
        <f>IF('[1]رصد درجات'!F344="","",'[1]رصد درجات'!F344)</f>
        <v/>
      </c>
      <c r="G344" s="132" t="str">
        <f>IF('[1]رصد درجات'!G344="","",'[1]رصد درجات'!G344)</f>
        <v/>
      </c>
      <c r="H344" s="132" t="str">
        <f>IF('[1]رصد درجات'!H344="","",'[1]رصد درجات'!H344)</f>
        <v/>
      </c>
      <c r="I344" s="132" t="str">
        <f>IF('[1]رصد درجات'!I344="","",'[1]رصد درجات'!I344)</f>
        <v/>
      </c>
      <c r="J344" s="132" t="str">
        <f>IF('[1]رصد درجات'!J344="","",'[1]رصد درجات'!J344)</f>
        <v/>
      </c>
      <c r="K344" s="132" t="str">
        <f>IF('[1]رصد درجات'!K344="","",'[1]رصد درجات'!K344)</f>
        <v/>
      </c>
      <c r="L344" s="132" t="str">
        <f>IF('[1]رصد درجات'!L344="","",'[1]رصد درجات'!L344)</f>
        <v/>
      </c>
      <c r="M344" s="134" t="str">
        <f>IF('[1]رصد درجات'!M344="","",'[1]رصد درجات'!M344)</f>
        <v/>
      </c>
      <c r="N344" s="134" t="str">
        <f>IF('[1]رصد درجات'!N344="","",'[1]رصد درجات'!N344)</f>
        <v/>
      </c>
      <c r="O344" s="132" t="str">
        <f>IF(C344="","",'[1]رصد درجات'!Y344)</f>
        <v/>
      </c>
      <c r="P344" s="132" t="str">
        <f>IF(C344="","",'[1]رصد درجات'!AL344)</f>
        <v/>
      </c>
      <c r="Q344" s="132" t="str">
        <f t="shared" si="517"/>
        <v/>
      </c>
      <c r="R344" s="135" t="str">
        <f t="shared" si="518"/>
        <v/>
      </c>
      <c r="S344" s="132" t="str">
        <f>IF(C344="","",'[1]رصد درجات'!AV344)</f>
        <v/>
      </c>
      <c r="T344" s="132" t="str">
        <f>IF(C344="","",'[1]رصد درجات'!BI344)</f>
        <v/>
      </c>
      <c r="U344" s="132" t="str">
        <f t="shared" si="519"/>
        <v/>
      </c>
      <c r="V344" s="132" t="str">
        <f t="shared" si="520"/>
        <v/>
      </c>
      <c r="W344" s="132" t="str">
        <f t="shared" si="521"/>
        <v/>
      </c>
      <c r="X344" s="136" t="str">
        <f t="shared" si="522"/>
        <v/>
      </c>
      <c r="Y344" s="137" t="str">
        <f>IF(C344="","",'[1]رصد درجات'!Z344)</f>
        <v/>
      </c>
      <c r="Z344" s="137" t="str">
        <f>IF(C344="","",'[1]رصد درجات'!AM344)</f>
        <v/>
      </c>
      <c r="AA344" s="137" t="str">
        <f t="shared" si="492"/>
        <v/>
      </c>
      <c r="AB344" s="137" t="str">
        <f t="shared" si="523"/>
        <v/>
      </c>
      <c r="AC344" s="137" t="str">
        <f>IF(C344="","",'[1]رصد درجات'!AV344)</f>
        <v/>
      </c>
      <c r="AD344" s="137" t="str">
        <f>IF(C344="","",'[1]رصد درجات'!BI344)</f>
        <v/>
      </c>
      <c r="AE344" s="137" t="str">
        <f t="shared" si="493"/>
        <v/>
      </c>
      <c r="AF344" s="137" t="str">
        <f t="shared" si="494"/>
        <v/>
      </c>
      <c r="AG344" s="137" t="str">
        <f t="shared" si="524"/>
        <v/>
      </c>
      <c r="AH344" s="138" t="str">
        <f t="shared" si="525"/>
        <v/>
      </c>
      <c r="AI344" s="137" t="str">
        <f>IF(C344="","",'[1]رصد درجات'!AA344)</f>
        <v/>
      </c>
      <c r="AJ344" s="137" t="str">
        <f>IF(C344="","",'[1]رصد درجات'!AN344)</f>
        <v/>
      </c>
      <c r="AK344" s="137" t="str">
        <f t="shared" si="495"/>
        <v/>
      </c>
      <c r="AL344" s="139" t="str">
        <f t="shared" si="526"/>
        <v/>
      </c>
      <c r="AM344" s="137" t="str">
        <f>IF(C344="","",'[1]رصد درجات'!AX344)</f>
        <v/>
      </c>
      <c r="AN344" s="137" t="str">
        <f>IF(C344="","",'[1]رصد درجات'!BK344)</f>
        <v/>
      </c>
      <c r="AO344" s="137" t="str">
        <f t="shared" si="496"/>
        <v/>
      </c>
      <c r="AP344" s="137" t="str">
        <f t="shared" si="497"/>
        <v/>
      </c>
      <c r="AQ344" s="137" t="str">
        <f t="shared" si="498"/>
        <v/>
      </c>
      <c r="AR344" s="138" t="str">
        <f t="shared" si="527"/>
        <v/>
      </c>
      <c r="AS344" s="137" t="str">
        <f>IF(C344="","",'[1]رصد درجات'!AB344)</f>
        <v/>
      </c>
      <c r="AT344" s="137" t="str">
        <f>IF(C344="","",'[1]رصد درجات'!AO344)</f>
        <v/>
      </c>
      <c r="AU344" s="137" t="str">
        <f>IF(C344="","",'[1]رصد درجات'!AP344)</f>
        <v/>
      </c>
      <c r="AV344" s="137" t="str">
        <f t="shared" si="499"/>
        <v/>
      </c>
      <c r="AW344" s="137" t="str">
        <f t="shared" si="528"/>
        <v/>
      </c>
      <c r="AX344" s="137" t="str">
        <f>IF(C344="","",'[1]رصد درجات'!AY344)</f>
        <v/>
      </c>
      <c r="AY344" s="137" t="str">
        <f>IF(C344="","",'[1]رصد درجات'!BL344)</f>
        <v/>
      </c>
      <c r="AZ344" s="137" t="str">
        <f>IF(C344="","",'[1]رصد درجات'!BM344)</f>
        <v/>
      </c>
      <c r="BA344" s="137" t="str">
        <f t="shared" si="500"/>
        <v/>
      </c>
      <c r="BB344" s="137" t="str">
        <f t="shared" si="501"/>
        <v/>
      </c>
      <c r="BC344" s="137" t="str">
        <f t="shared" si="502"/>
        <v/>
      </c>
      <c r="BD344" s="137" t="str">
        <f t="shared" si="503"/>
        <v/>
      </c>
      <c r="BE344" s="138" t="str">
        <f t="shared" si="529"/>
        <v/>
      </c>
      <c r="BF344" s="137" t="str">
        <f>IF(C344="","",'[1]رصد درجات'!AC344)</f>
        <v/>
      </c>
      <c r="BG344" s="137" t="str">
        <f>IF(C344="","",'[1]رصد درجات'!AI344)</f>
        <v/>
      </c>
      <c r="BH344" s="137" t="str">
        <f>IF(C344="","",'[1]رصد درجات'!AQ344)</f>
        <v/>
      </c>
      <c r="BI344" s="137" t="str">
        <f t="shared" si="504"/>
        <v/>
      </c>
      <c r="BJ344" s="137" t="str">
        <f t="shared" si="530"/>
        <v/>
      </c>
      <c r="BK344" s="137" t="str">
        <f>IF(C344="","",'[1]رصد درجات'!AZ344)</f>
        <v/>
      </c>
      <c r="BL344" s="137" t="str">
        <f>IF(C344="","",'[1]رصد درجات'!BF344)</f>
        <v/>
      </c>
      <c r="BM344" s="137" t="str">
        <f>IF(C344="","",'[1]رصد درجات'!BN344)</f>
        <v/>
      </c>
      <c r="BN344" s="137" t="str">
        <f t="shared" si="505"/>
        <v/>
      </c>
      <c r="BO344" s="137" t="str">
        <f t="shared" si="506"/>
        <v/>
      </c>
      <c r="BP344" s="137" t="str">
        <f t="shared" si="507"/>
        <v/>
      </c>
      <c r="BQ344" s="137" t="str">
        <f t="shared" si="508"/>
        <v/>
      </c>
      <c r="BR344" s="138" t="str">
        <f t="shared" si="531"/>
        <v/>
      </c>
      <c r="BS344" s="137" t="str">
        <f>IF(C344="","",'[1]رصد درجات'!AD344)</f>
        <v/>
      </c>
      <c r="BT344" s="137" t="str">
        <f>IF(C344="","",'[1]رصد درجات'!AR344)</f>
        <v/>
      </c>
      <c r="BU344" s="137" t="str">
        <f t="shared" si="509"/>
        <v/>
      </c>
      <c r="BV344" s="137" t="str">
        <f t="shared" si="532"/>
        <v/>
      </c>
      <c r="BW344" s="137" t="str">
        <f>IF(C344="","",'[1]رصد درجات'!BA344)</f>
        <v/>
      </c>
      <c r="BX344" s="137" t="str">
        <f>IF(C344="","",'[1]رصد درجات'!BO344)</f>
        <v/>
      </c>
      <c r="BY344" s="137" t="str">
        <f t="shared" si="510"/>
        <v/>
      </c>
      <c r="BZ344" s="137" t="str">
        <f t="shared" si="533"/>
        <v/>
      </c>
      <c r="CA344" s="137" t="str">
        <f t="shared" si="511"/>
        <v/>
      </c>
      <c r="CB344" s="138" t="str">
        <f t="shared" si="534"/>
        <v/>
      </c>
      <c r="CC344" s="137" t="str">
        <f>IF(C344="","",'[1]رصد درجات'!AE344)</f>
        <v/>
      </c>
      <c r="CD344" s="137" t="str">
        <f>IF(C344="","",'[1]رصد درجات'!AJ344)</f>
        <v/>
      </c>
      <c r="CE344" s="137" t="str">
        <f>IF(C344="","",'[1]رصد درجات'!AS344)</f>
        <v/>
      </c>
      <c r="CF344" s="137" t="str">
        <f t="shared" si="512"/>
        <v/>
      </c>
      <c r="CG344" s="137" t="str">
        <f t="shared" si="535"/>
        <v/>
      </c>
      <c r="CH344" s="137" t="str">
        <f>IF(C344="","",'[1]رصد درجات'!BB344)</f>
        <v/>
      </c>
      <c r="CI344" s="137" t="str">
        <f>IF(C344="","",'[1]رصد درجات'!BF344)</f>
        <v/>
      </c>
      <c r="CJ344" s="137" t="str">
        <f>IF(C344="","",'[1]رصد درجات'!BP344)</f>
        <v/>
      </c>
      <c r="CK344" s="137" t="str">
        <f t="shared" si="513"/>
        <v/>
      </c>
      <c r="CL344" s="137" t="str">
        <f t="shared" si="514"/>
        <v/>
      </c>
      <c r="CM344" s="137" t="str">
        <f t="shared" si="515"/>
        <v/>
      </c>
      <c r="CN344" s="137" t="str">
        <f t="shared" si="536"/>
        <v/>
      </c>
      <c r="CO344" s="138" t="str">
        <f t="shared" si="537"/>
        <v/>
      </c>
      <c r="CP344" s="140" t="str">
        <f>IF(C344="","",'[1]رصد درجات'!AF344)</f>
        <v/>
      </c>
      <c r="CQ344" s="135" t="str">
        <f t="shared" si="538"/>
        <v/>
      </c>
      <c r="CR344" s="140" t="str">
        <f>IF(C344="","",'[1]رصد درجات'!BC344)</f>
        <v/>
      </c>
      <c r="CS344" s="140" t="str">
        <f t="shared" si="539"/>
        <v/>
      </c>
      <c r="CT344" s="140" t="str">
        <f t="shared" si="490"/>
        <v/>
      </c>
      <c r="CU344" s="135" t="str">
        <f t="shared" si="491"/>
        <v/>
      </c>
      <c r="CV344" s="137" t="str">
        <f>IF(C344="","",'[1]رصد درجات'!AG344)</f>
        <v/>
      </c>
      <c r="CW344" s="137" t="str">
        <f t="shared" si="540"/>
        <v/>
      </c>
      <c r="CX344" s="137" t="str">
        <f>IF(C344="","",'[1]رصد درجات'!BD344)</f>
        <v/>
      </c>
      <c r="CY344" s="140" t="str">
        <f t="shared" si="541"/>
        <v/>
      </c>
      <c r="CZ344" s="140" t="str">
        <f t="shared" si="542"/>
        <v/>
      </c>
      <c r="DA344" s="135" t="str">
        <f t="shared" si="543"/>
        <v/>
      </c>
      <c r="DB344" s="141" t="str">
        <f t="shared" si="544"/>
        <v/>
      </c>
      <c r="DC344" s="142" t="str">
        <f t="shared" si="545"/>
        <v/>
      </c>
      <c r="DD344" s="141" t="str">
        <f t="shared" si="546"/>
        <v/>
      </c>
      <c r="DE344" s="142" t="str">
        <f t="shared" si="547"/>
        <v/>
      </c>
      <c r="DF344" s="137" t="str">
        <f>IF(C344="","",'[1]رصد درجات'!AH344)</f>
        <v/>
      </c>
      <c r="DG344" s="137" t="str">
        <f>IF(C344="","",'[1]رصد درجات'!AT344)</f>
        <v/>
      </c>
      <c r="DH344" s="137" t="str">
        <f t="shared" si="548"/>
        <v/>
      </c>
      <c r="DI344" s="137" t="str">
        <f t="shared" si="549"/>
        <v/>
      </c>
      <c r="DJ344" s="137" t="str">
        <f>IF(C344="","",'[1]رصد درجات'!BE344)</f>
        <v/>
      </c>
      <c r="DK344" s="137" t="str">
        <f>IF(C344="","",'[1]رصد درجات'!BQ344)</f>
        <v/>
      </c>
      <c r="DL344" s="137" t="str">
        <f t="shared" si="550"/>
        <v/>
      </c>
      <c r="DM344" s="137" t="str">
        <f t="shared" si="551"/>
        <v/>
      </c>
      <c r="DN344" s="137" t="str">
        <f t="shared" si="552"/>
        <v/>
      </c>
      <c r="DO344" s="138" t="str">
        <f t="shared" si="553"/>
        <v/>
      </c>
      <c r="DP344" s="143" t="str">
        <f t="shared" si="554"/>
        <v/>
      </c>
      <c r="DQ344" s="144" t="str">
        <f t="shared" si="555"/>
        <v/>
      </c>
      <c r="DR344" s="145">
        <f t="shared" si="556"/>
        <v>0</v>
      </c>
      <c r="DS344" s="146" t="str">
        <f t="shared" si="557"/>
        <v/>
      </c>
      <c r="DT344" s="147" t="str">
        <f t="shared" si="558"/>
        <v/>
      </c>
      <c r="DU344" s="147" t="str">
        <f t="shared" si="559"/>
        <v/>
      </c>
      <c r="DV344" s="147" t="str">
        <f t="shared" si="560"/>
        <v/>
      </c>
      <c r="DW344" s="147" t="str">
        <f t="shared" si="561"/>
        <v/>
      </c>
      <c r="DX344" s="147" t="str">
        <f t="shared" si="562"/>
        <v/>
      </c>
      <c r="DY344" s="147" t="str">
        <f t="shared" si="563"/>
        <v/>
      </c>
      <c r="DZ344" s="147" t="str">
        <f t="shared" si="564"/>
        <v/>
      </c>
      <c r="EA344" s="148"/>
      <c r="EB344" s="148"/>
      <c r="EC344" s="148"/>
      <c r="ED344" s="148"/>
      <c r="EE344" s="148"/>
      <c r="EF344" s="148"/>
      <c r="EG344" s="148"/>
      <c r="EH344" s="148"/>
      <c r="EI344" s="148"/>
      <c r="EJ344" s="148"/>
      <c r="EK344" s="149"/>
      <c r="EL344" s="150" t="str">
        <f t="shared" si="565"/>
        <v/>
      </c>
      <c r="EM344" s="145"/>
      <c r="EN344" s="145"/>
      <c r="EO344" s="151" t="str">
        <f>IF(C344="","",IF(EL344=TRUE,'[1]بيانات أساسية'!$Z$16,'[1]بيانات أساسية'!$Y$17))</f>
        <v/>
      </c>
      <c r="EP344" s="152" t="str">
        <f t="shared" si="516"/>
        <v/>
      </c>
      <c r="EQ344" s="153" t="str">
        <f t="shared" si="566"/>
        <v/>
      </c>
      <c r="ER344" s="153" t="str">
        <f t="shared" si="567"/>
        <v/>
      </c>
      <c r="ES344" s="159"/>
      <c r="GD344" s="157" t="str">
        <f t="shared" si="568"/>
        <v/>
      </c>
      <c r="GE344" s="157" t="str">
        <f t="shared" si="569"/>
        <v/>
      </c>
      <c r="GF344" s="157" t="str">
        <f t="shared" si="570"/>
        <v/>
      </c>
      <c r="GG344" s="157" t="str">
        <f t="shared" si="571"/>
        <v/>
      </c>
      <c r="GH344" s="157" t="str">
        <f t="shared" si="572"/>
        <v/>
      </c>
      <c r="GI344" s="157" t="str">
        <f t="shared" si="573"/>
        <v/>
      </c>
      <c r="GJ344" s="157" t="str">
        <f t="shared" si="574"/>
        <v/>
      </c>
      <c r="GK344" s="157" t="str">
        <f t="shared" si="575"/>
        <v/>
      </c>
      <c r="GL344" s="157" t="str">
        <f t="shared" si="576"/>
        <v/>
      </c>
      <c r="GM344" s="158" t="str">
        <f t="shared" si="577"/>
        <v/>
      </c>
      <c r="GN344" s="157" t="str">
        <f t="shared" si="578"/>
        <v/>
      </c>
      <c r="GO344" s="145" t="str">
        <f t="shared" si="579"/>
        <v/>
      </c>
    </row>
    <row r="345" spans="1:197" s="156" customFormat="1" ht="27" customHeight="1" thickBot="1">
      <c r="A345" s="132" t="str">
        <f>IF('[1]رصد درجات'!A345="","",'[1]رصد درجات'!A345)</f>
        <v/>
      </c>
      <c r="B345" s="132" t="str">
        <f>IF('[1]رصد درجات'!B345="","",'[1]رصد درجات'!B345)</f>
        <v/>
      </c>
      <c r="C345" s="132" t="str">
        <f>IF('[1]رصد درجات'!C345="","",'[1]رصد درجات'!C345)</f>
        <v/>
      </c>
      <c r="D345" s="133" t="str">
        <f>IF('[1]رصد درجات'!D345="","",'[1]رصد درجات'!D345)</f>
        <v/>
      </c>
      <c r="E345" s="132" t="str">
        <f>IF('[1]رصد درجات'!E345="","",'[1]رصد درجات'!E345)</f>
        <v/>
      </c>
      <c r="F345" s="132" t="str">
        <f>IF('[1]رصد درجات'!F345="","",'[1]رصد درجات'!F345)</f>
        <v/>
      </c>
      <c r="G345" s="132" t="str">
        <f>IF('[1]رصد درجات'!G345="","",'[1]رصد درجات'!G345)</f>
        <v/>
      </c>
      <c r="H345" s="132" t="str">
        <f>IF('[1]رصد درجات'!H345="","",'[1]رصد درجات'!H345)</f>
        <v/>
      </c>
      <c r="I345" s="132" t="str">
        <f>IF('[1]رصد درجات'!I345="","",'[1]رصد درجات'!I345)</f>
        <v/>
      </c>
      <c r="J345" s="132" t="str">
        <f>IF('[1]رصد درجات'!J345="","",'[1]رصد درجات'!J345)</f>
        <v/>
      </c>
      <c r="K345" s="132" t="str">
        <f>IF('[1]رصد درجات'!K345="","",'[1]رصد درجات'!K345)</f>
        <v/>
      </c>
      <c r="L345" s="132" t="str">
        <f>IF('[1]رصد درجات'!L345="","",'[1]رصد درجات'!L345)</f>
        <v/>
      </c>
      <c r="M345" s="134" t="str">
        <f>IF('[1]رصد درجات'!M345="","",'[1]رصد درجات'!M345)</f>
        <v/>
      </c>
      <c r="N345" s="134" t="str">
        <f>IF('[1]رصد درجات'!N345="","",'[1]رصد درجات'!N345)</f>
        <v/>
      </c>
      <c r="O345" s="132" t="str">
        <f>IF(C345="","",'[1]رصد درجات'!Y345)</f>
        <v/>
      </c>
      <c r="P345" s="132" t="str">
        <f>IF(C345="","",'[1]رصد درجات'!AL345)</f>
        <v/>
      </c>
      <c r="Q345" s="132" t="str">
        <f t="shared" si="517"/>
        <v/>
      </c>
      <c r="R345" s="135" t="str">
        <f t="shared" si="518"/>
        <v/>
      </c>
      <c r="S345" s="132" t="str">
        <f>IF(C345="","",'[1]رصد درجات'!AV345)</f>
        <v/>
      </c>
      <c r="T345" s="132" t="str">
        <f>IF(C345="","",'[1]رصد درجات'!BI345)</f>
        <v/>
      </c>
      <c r="U345" s="132" t="str">
        <f t="shared" si="519"/>
        <v/>
      </c>
      <c r="V345" s="132" t="str">
        <f t="shared" si="520"/>
        <v/>
      </c>
      <c r="W345" s="132" t="str">
        <f t="shared" si="521"/>
        <v/>
      </c>
      <c r="X345" s="136" t="str">
        <f t="shared" si="522"/>
        <v/>
      </c>
      <c r="Y345" s="137" t="str">
        <f>IF(C345="","",'[1]رصد درجات'!Z345)</f>
        <v/>
      </c>
      <c r="Z345" s="137" t="str">
        <f>IF(C345="","",'[1]رصد درجات'!AM345)</f>
        <v/>
      </c>
      <c r="AA345" s="137" t="str">
        <f t="shared" si="492"/>
        <v/>
      </c>
      <c r="AB345" s="137" t="str">
        <f t="shared" si="523"/>
        <v/>
      </c>
      <c r="AC345" s="137" t="str">
        <f>IF(C345="","",'[1]رصد درجات'!AV345)</f>
        <v/>
      </c>
      <c r="AD345" s="137" t="str">
        <f>IF(C345="","",'[1]رصد درجات'!BI345)</f>
        <v/>
      </c>
      <c r="AE345" s="137" t="str">
        <f t="shared" si="493"/>
        <v/>
      </c>
      <c r="AF345" s="137" t="str">
        <f t="shared" si="494"/>
        <v/>
      </c>
      <c r="AG345" s="137" t="str">
        <f t="shared" si="524"/>
        <v/>
      </c>
      <c r="AH345" s="138" t="str">
        <f t="shared" si="525"/>
        <v/>
      </c>
      <c r="AI345" s="137" t="str">
        <f>IF(C345="","",'[1]رصد درجات'!AA345)</f>
        <v/>
      </c>
      <c r="AJ345" s="137" t="str">
        <f>IF(C345="","",'[1]رصد درجات'!AN345)</f>
        <v/>
      </c>
      <c r="AK345" s="137" t="str">
        <f t="shared" si="495"/>
        <v/>
      </c>
      <c r="AL345" s="139" t="str">
        <f t="shared" si="526"/>
        <v/>
      </c>
      <c r="AM345" s="137" t="str">
        <f>IF(C345="","",'[1]رصد درجات'!AX345)</f>
        <v/>
      </c>
      <c r="AN345" s="137" t="str">
        <f>IF(C345="","",'[1]رصد درجات'!BK345)</f>
        <v/>
      </c>
      <c r="AO345" s="137" t="str">
        <f t="shared" si="496"/>
        <v/>
      </c>
      <c r="AP345" s="137" t="str">
        <f t="shared" si="497"/>
        <v/>
      </c>
      <c r="AQ345" s="137" t="str">
        <f t="shared" si="498"/>
        <v/>
      </c>
      <c r="AR345" s="138" t="str">
        <f t="shared" si="527"/>
        <v/>
      </c>
      <c r="AS345" s="137" t="str">
        <f>IF(C345="","",'[1]رصد درجات'!AB345)</f>
        <v/>
      </c>
      <c r="AT345" s="137" t="str">
        <f>IF(C345="","",'[1]رصد درجات'!AO345)</f>
        <v/>
      </c>
      <c r="AU345" s="137" t="str">
        <f>IF(C345="","",'[1]رصد درجات'!AP345)</f>
        <v/>
      </c>
      <c r="AV345" s="137" t="str">
        <f t="shared" si="499"/>
        <v/>
      </c>
      <c r="AW345" s="137" t="str">
        <f t="shared" si="528"/>
        <v/>
      </c>
      <c r="AX345" s="137" t="str">
        <f>IF(C345="","",'[1]رصد درجات'!AY345)</f>
        <v/>
      </c>
      <c r="AY345" s="137" t="str">
        <f>IF(C345="","",'[1]رصد درجات'!BL345)</f>
        <v/>
      </c>
      <c r="AZ345" s="137" t="str">
        <f>IF(C345="","",'[1]رصد درجات'!BM345)</f>
        <v/>
      </c>
      <c r="BA345" s="137" t="str">
        <f t="shared" si="500"/>
        <v/>
      </c>
      <c r="BB345" s="137" t="str">
        <f t="shared" si="501"/>
        <v/>
      </c>
      <c r="BC345" s="137" t="str">
        <f t="shared" si="502"/>
        <v/>
      </c>
      <c r="BD345" s="137" t="str">
        <f t="shared" si="503"/>
        <v/>
      </c>
      <c r="BE345" s="138" t="str">
        <f t="shared" si="529"/>
        <v/>
      </c>
      <c r="BF345" s="137" t="str">
        <f>IF(C345="","",'[1]رصد درجات'!AC345)</f>
        <v/>
      </c>
      <c r="BG345" s="137" t="str">
        <f>IF(C345="","",'[1]رصد درجات'!AI345)</f>
        <v/>
      </c>
      <c r="BH345" s="137" t="str">
        <f>IF(C345="","",'[1]رصد درجات'!AQ345)</f>
        <v/>
      </c>
      <c r="BI345" s="137" t="str">
        <f t="shared" si="504"/>
        <v/>
      </c>
      <c r="BJ345" s="137" t="str">
        <f t="shared" si="530"/>
        <v/>
      </c>
      <c r="BK345" s="137" t="str">
        <f>IF(C345="","",'[1]رصد درجات'!AZ345)</f>
        <v/>
      </c>
      <c r="BL345" s="137" t="str">
        <f>IF(C345="","",'[1]رصد درجات'!BF345)</f>
        <v/>
      </c>
      <c r="BM345" s="137" t="str">
        <f>IF(C345="","",'[1]رصد درجات'!BN345)</f>
        <v/>
      </c>
      <c r="BN345" s="137" t="str">
        <f t="shared" si="505"/>
        <v/>
      </c>
      <c r="BO345" s="137" t="str">
        <f t="shared" si="506"/>
        <v/>
      </c>
      <c r="BP345" s="137" t="str">
        <f t="shared" si="507"/>
        <v/>
      </c>
      <c r="BQ345" s="137" t="str">
        <f t="shared" si="508"/>
        <v/>
      </c>
      <c r="BR345" s="138" t="str">
        <f t="shared" si="531"/>
        <v/>
      </c>
      <c r="BS345" s="137" t="str">
        <f>IF(C345="","",'[1]رصد درجات'!AD345)</f>
        <v/>
      </c>
      <c r="BT345" s="137" t="str">
        <f>IF(C345="","",'[1]رصد درجات'!AR345)</f>
        <v/>
      </c>
      <c r="BU345" s="137" t="str">
        <f t="shared" si="509"/>
        <v/>
      </c>
      <c r="BV345" s="137" t="str">
        <f t="shared" si="532"/>
        <v/>
      </c>
      <c r="BW345" s="137" t="str">
        <f>IF(C345="","",'[1]رصد درجات'!BA345)</f>
        <v/>
      </c>
      <c r="BX345" s="137" t="str">
        <f>IF(C345="","",'[1]رصد درجات'!BO345)</f>
        <v/>
      </c>
      <c r="BY345" s="137" t="str">
        <f t="shared" si="510"/>
        <v/>
      </c>
      <c r="BZ345" s="137" t="str">
        <f t="shared" si="533"/>
        <v/>
      </c>
      <c r="CA345" s="137" t="str">
        <f t="shared" si="511"/>
        <v/>
      </c>
      <c r="CB345" s="138" t="str">
        <f t="shared" si="534"/>
        <v/>
      </c>
      <c r="CC345" s="137" t="str">
        <f>IF(C345="","",'[1]رصد درجات'!AE345)</f>
        <v/>
      </c>
      <c r="CD345" s="137" t="str">
        <f>IF(C345="","",'[1]رصد درجات'!AJ345)</f>
        <v/>
      </c>
      <c r="CE345" s="137" t="str">
        <f>IF(C345="","",'[1]رصد درجات'!AS345)</f>
        <v/>
      </c>
      <c r="CF345" s="137" t="str">
        <f t="shared" si="512"/>
        <v/>
      </c>
      <c r="CG345" s="137" t="str">
        <f t="shared" si="535"/>
        <v/>
      </c>
      <c r="CH345" s="137" t="str">
        <f>IF(C345="","",'[1]رصد درجات'!BB345)</f>
        <v/>
      </c>
      <c r="CI345" s="137" t="str">
        <f>IF(C345="","",'[1]رصد درجات'!BF345)</f>
        <v/>
      </c>
      <c r="CJ345" s="137" t="str">
        <f>IF(C345="","",'[1]رصد درجات'!BP345)</f>
        <v/>
      </c>
      <c r="CK345" s="137" t="str">
        <f t="shared" si="513"/>
        <v/>
      </c>
      <c r="CL345" s="137" t="str">
        <f t="shared" si="514"/>
        <v/>
      </c>
      <c r="CM345" s="137" t="str">
        <f t="shared" si="515"/>
        <v/>
      </c>
      <c r="CN345" s="137" t="str">
        <f t="shared" si="536"/>
        <v/>
      </c>
      <c r="CO345" s="138" t="str">
        <f t="shared" si="537"/>
        <v/>
      </c>
      <c r="CP345" s="140" t="str">
        <f>IF(C345="","",'[1]رصد درجات'!AF345)</f>
        <v/>
      </c>
      <c r="CQ345" s="135" t="str">
        <f t="shared" si="538"/>
        <v/>
      </c>
      <c r="CR345" s="140" t="str">
        <f>IF(C345="","",'[1]رصد درجات'!BC345)</f>
        <v/>
      </c>
      <c r="CS345" s="140" t="str">
        <f t="shared" si="539"/>
        <v/>
      </c>
      <c r="CT345" s="140" t="str">
        <f t="shared" si="490"/>
        <v/>
      </c>
      <c r="CU345" s="135" t="str">
        <f t="shared" si="491"/>
        <v/>
      </c>
      <c r="CV345" s="137" t="str">
        <f>IF(C345="","",'[1]رصد درجات'!AG345)</f>
        <v/>
      </c>
      <c r="CW345" s="137" t="str">
        <f t="shared" si="540"/>
        <v/>
      </c>
      <c r="CX345" s="137" t="str">
        <f>IF(C345="","",'[1]رصد درجات'!BD345)</f>
        <v/>
      </c>
      <c r="CY345" s="140" t="str">
        <f t="shared" si="541"/>
        <v/>
      </c>
      <c r="CZ345" s="140" t="str">
        <f t="shared" si="542"/>
        <v/>
      </c>
      <c r="DA345" s="135" t="str">
        <f t="shared" si="543"/>
        <v/>
      </c>
      <c r="DB345" s="141" t="str">
        <f t="shared" si="544"/>
        <v/>
      </c>
      <c r="DC345" s="142" t="str">
        <f t="shared" si="545"/>
        <v/>
      </c>
      <c r="DD345" s="141" t="str">
        <f t="shared" si="546"/>
        <v/>
      </c>
      <c r="DE345" s="142" t="str">
        <f t="shared" si="547"/>
        <v/>
      </c>
      <c r="DF345" s="137" t="str">
        <f>IF(C345="","",'[1]رصد درجات'!AH345)</f>
        <v/>
      </c>
      <c r="DG345" s="137" t="str">
        <f>IF(C345="","",'[1]رصد درجات'!AT345)</f>
        <v/>
      </c>
      <c r="DH345" s="137" t="str">
        <f t="shared" si="548"/>
        <v/>
      </c>
      <c r="DI345" s="137" t="str">
        <f t="shared" si="549"/>
        <v/>
      </c>
      <c r="DJ345" s="137" t="str">
        <f>IF(C345="","",'[1]رصد درجات'!BE345)</f>
        <v/>
      </c>
      <c r="DK345" s="137" t="str">
        <f>IF(C345="","",'[1]رصد درجات'!BQ345)</f>
        <v/>
      </c>
      <c r="DL345" s="137" t="str">
        <f t="shared" si="550"/>
        <v/>
      </c>
      <c r="DM345" s="137" t="str">
        <f t="shared" si="551"/>
        <v/>
      </c>
      <c r="DN345" s="137" t="str">
        <f t="shared" si="552"/>
        <v/>
      </c>
      <c r="DO345" s="138" t="str">
        <f t="shared" si="553"/>
        <v/>
      </c>
      <c r="DP345" s="143" t="str">
        <f t="shared" si="554"/>
        <v/>
      </c>
      <c r="DQ345" s="144" t="str">
        <f t="shared" si="555"/>
        <v/>
      </c>
      <c r="DR345" s="145">
        <f t="shared" si="556"/>
        <v>0</v>
      </c>
      <c r="DS345" s="146" t="str">
        <f t="shared" si="557"/>
        <v/>
      </c>
      <c r="DT345" s="147" t="str">
        <f t="shared" si="558"/>
        <v/>
      </c>
      <c r="DU345" s="147" t="str">
        <f t="shared" si="559"/>
        <v/>
      </c>
      <c r="DV345" s="147" t="str">
        <f t="shared" si="560"/>
        <v/>
      </c>
      <c r="DW345" s="147" t="str">
        <f t="shared" si="561"/>
        <v/>
      </c>
      <c r="DX345" s="147" t="str">
        <f t="shared" si="562"/>
        <v/>
      </c>
      <c r="DY345" s="147" t="str">
        <f t="shared" si="563"/>
        <v/>
      </c>
      <c r="DZ345" s="147" t="str">
        <f t="shared" si="564"/>
        <v/>
      </c>
      <c r="EA345" s="148"/>
      <c r="EB345" s="148"/>
      <c r="EC345" s="148"/>
      <c r="ED345" s="148"/>
      <c r="EE345" s="148"/>
      <c r="EF345" s="148"/>
      <c r="EG345" s="148"/>
      <c r="EH345" s="148"/>
      <c r="EI345" s="148"/>
      <c r="EJ345" s="148"/>
      <c r="EK345" s="149"/>
      <c r="EL345" s="150" t="str">
        <f t="shared" si="565"/>
        <v/>
      </c>
      <c r="EM345" s="145"/>
      <c r="EN345" s="145"/>
      <c r="EO345" s="151" t="str">
        <f>IF(C345="","",IF(EL345=TRUE,'[1]بيانات أساسية'!$Z$16,'[1]بيانات أساسية'!$Y$17))</f>
        <v/>
      </c>
      <c r="EP345" s="152" t="str">
        <f t="shared" si="516"/>
        <v/>
      </c>
      <c r="EQ345" s="153" t="str">
        <f t="shared" si="566"/>
        <v/>
      </c>
      <c r="ER345" s="153" t="str">
        <f t="shared" si="567"/>
        <v/>
      </c>
      <c r="ES345" s="159"/>
      <c r="GD345" s="157" t="str">
        <f t="shared" si="568"/>
        <v/>
      </c>
      <c r="GE345" s="157" t="str">
        <f t="shared" si="569"/>
        <v/>
      </c>
      <c r="GF345" s="157" t="str">
        <f t="shared" si="570"/>
        <v/>
      </c>
      <c r="GG345" s="157" t="str">
        <f t="shared" si="571"/>
        <v/>
      </c>
      <c r="GH345" s="157" t="str">
        <f t="shared" si="572"/>
        <v/>
      </c>
      <c r="GI345" s="157" t="str">
        <f t="shared" si="573"/>
        <v/>
      </c>
      <c r="GJ345" s="157" t="str">
        <f t="shared" si="574"/>
        <v/>
      </c>
      <c r="GK345" s="157" t="str">
        <f t="shared" si="575"/>
        <v/>
      </c>
      <c r="GL345" s="157" t="str">
        <f t="shared" si="576"/>
        <v/>
      </c>
      <c r="GM345" s="158" t="str">
        <f t="shared" si="577"/>
        <v/>
      </c>
      <c r="GN345" s="157" t="str">
        <f t="shared" si="578"/>
        <v/>
      </c>
      <c r="GO345" s="145" t="str">
        <f t="shared" si="579"/>
        <v/>
      </c>
    </row>
    <row r="346" spans="1:197" s="156" customFormat="1" ht="27" customHeight="1" thickBot="1">
      <c r="A346" s="132" t="str">
        <f>IF('[1]رصد درجات'!A346="","",'[1]رصد درجات'!A346)</f>
        <v/>
      </c>
      <c r="B346" s="132" t="str">
        <f>IF('[1]رصد درجات'!B346="","",'[1]رصد درجات'!B346)</f>
        <v/>
      </c>
      <c r="C346" s="132" t="str">
        <f>IF('[1]رصد درجات'!C346="","",'[1]رصد درجات'!C346)</f>
        <v/>
      </c>
      <c r="D346" s="133" t="str">
        <f>IF('[1]رصد درجات'!D346="","",'[1]رصد درجات'!D346)</f>
        <v/>
      </c>
      <c r="E346" s="132" t="str">
        <f>IF('[1]رصد درجات'!E346="","",'[1]رصد درجات'!E346)</f>
        <v/>
      </c>
      <c r="F346" s="132" t="str">
        <f>IF('[1]رصد درجات'!F346="","",'[1]رصد درجات'!F346)</f>
        <v/>
      </c>
      <c r="G346" s="132" t="str">
        <f>IF('[1]رصد درجات'!G346="","",'[1]رصد درجات'!G346)</f>
        <v/>
      </c>
      <c r="H346" s="132" t="str">
        <f>IF('[1]رصد درجات'!H346="","",'[1]رصد درجات'!H346)</f>
        <v/>
      </c>
      <c r="I346" s="132" t="str">
        <f>IF('[1]رصد درجات'!I346="","",'[1]رصد درجات'!I346)</f>
        <v/>
      </c>
      <c r="J346" s="132" t="str">
        <f>IF('[1]رصد درجات'!J346="","",'[1]رصد درجات'!J346)</f>
        <v/>
      </c>
      <c r="K346" s="132" t="str">
        <f>IF('[1]رصد درجات'!K346="","",'[1]رصد درجات'!K346)</f>
        <v/>
      </c>
      <c r="L346" s="132" t="str">
        <f>IF('[1]رصد درجات'!L346="","",'[1]رصد درجات'!L346)</f>
        <v/>
      </c>
      <c r="M346" s="134" t="str">
        <f>IF('[1]رصد درجات'!M346="","",'[1]رصد درجات'!M346)</f>
        <v/>
      </c>
      <c r="N346" s="134" t="str">
        <f>IF('[1]رصد درجات'!N346="","",'[1]رصد درجات'!N346)</f>
        <v/>
      </c>
      <c r="O346" s="132" t="str">
        <f>IF(C346="","",'[1]رصد درجات'!Y346)</f>
        <v/>
      </c>
      <c r="P346" s="132" t="str">
        <f>IF(C346="","",'[1]رصد درجات'!AL346)</f>
        <v/>
      </c>
      <c r="Q346" s="132" t="str">
        <f t="shared" si="517"/>
        <v/>
      </c>
      <c r="R346" s="135" t="str">
        <f t="shared" si="518"/>
        <v/>
      </c>
      <c r="S346" s="132" t="str">
        <f>IF(C346="","",'[1]رصد درجات'!AV346)</f>
        <v/>
      </c>
      <c r="T346" s="132" t="str">
        <f>IF(C346="","",'[1]رصد درجات'!BI346)</f>
        <v/>
      </c>
      <c r="U346" s="132" t="str">
        <f t="shared" si="519"/>
        <v/>
      </c>
      <c r="V346" s="132" t="str">
        <f t="shared" si="520"/>
        <v/>
      </c>
      <c r="W346" s="132" t="str">
        <f t="shared" si="521"/>
        <v/>
      </c>
      <c r="X346" s="136" t="str">
        <f t="shared" si="522"/>
        <v/>
      </c>
      <c r="Y346" s="137" t="str">
        <f>IF(C346="","",'[1]رصد درجات'!Z346)</f>
        <v/>
      </c>
      <c r="Z346" s="137" t="str">
        <f>IF(C346="","",'[1]رصد درجات'!AM346)</f>
        <v/>
      </c>
      <c r="AA346" s="137" t="str">
        <f t="shared" si="492"/>
        <v/>
      </c>
      <c r="AB346" s="137" t="str">
        <f t="shared" si="523"/>
        <v/>
      </c>
      <c r="AC346" s="137" t="str">
        <f>IF(C346="","",'[1]رصد درجات'!AV346)</f>
        <v/>
      </c>
      <c r="AD346" s="137" t="str">
        <f>IF(C346="","",'[1]رصد درجات'!BI346)</f>
        <v/>
      </c>
      <c r="AE346" s="137" t="str">
        <f t="shared" si="493"/>
        <v/>
      </c>
      <c r="AF346" s="137" t="str">
        <f t="shared" si="494"/>
        <v/>
      </c>
      <c r="AG346" s="137" t="str">
        <f t="shared" si="524"/>
        <v/>
      </c>
      <c r="AH346" s="138" t="str">
        <f t="shared" si="525"/>
        <v/>
      </c>
      <c r="AI346" s="137" t="str">
        <f>IF(C346="","",'[1]رصد درجات'!AA346)</f>
        <v/>
      </c>
      <c r="AJ346" s="137" t="str">
        <f>IF(C346="","",'[1]رصد درجات'!AN346)</f>
        <v/>
      </c>
      <c r="AK346" s="137" t="str">
        <f t="shared" si="495"/>
        <v/>
      </c>
      <c r="AL346" s="139" t="str">
        <f t="shared" si="526"/>
        <v/>
      </c>
      <c r="AM346" s="137" t="str">
        <f>IF(C346="","",'[1]رصد درجات'!AX346)</f>
        <v/>
      </c>
      <c r="AN346" s="137" t="str">
        <f>IF(C346="","",'[1]رصد درجات'!BK346)</f>
        <v/>
      </c>
      <c r="AO346" s="137" t="str">
        <f t="shared" si="496"/>
        <v/>
      </c>
      <c r="AP346" s="137" t="str">
        <f t="shared" si="497"/>
        <v/>
      </c>
      <c r="AQ346" s="137" t="str">
        <f t="shared" si="498"/>
        <v/>
      </c>
      <c r="AR346" s="138" t="str">
        <f t="shared" si="527"/>
        <v/>
      </c>
      <c r="AS346" s="137" t="str">
        <f>IF(C346="","",'[1]رصد درجات'!AB346)</f>
        <v/>
      </c>
      <c r="AT346" s="137" t="str">
        <f>IF(C346="","",'[1]رصد درجات'!AO346)</f>
        <v/>
      </c>
      <c r="AU346" s="137" t="str">
        <f>IF(C346="","",'[1]رصد درجات'!AP346)</f>
        <v/>
      </c>
      <c r="AV346" s="137" t="str">
        <f t="shared" si="499"/>
        <v/>
      </c>
      <c r="AW346" s="137" t="str">
        <f t="shared" si="528"/>
        <v/>
      </c>
      <c r="AX346" s="137" t="str">
        <f>IF(C346="","",'[1]رصد درجات'!AY346)</f>
        <v/>
      </c>
      <c r="AY346" s="137" t="str">
        <f>IF(C346="","",'[1]رصد درجات'!BL346)</f>
        <v/>
      </c>
      <c r="AZ346" s="137" t="str">
        <f>IF(C346="","",'[1]رصد درجات'!BM346)</f>
        <v/>
      </c>
      <c r="BA346" s="137" t="str">
        <f t="shared" si="500"/>
        <v/>
      </c>
      <c r="BB346" s="137" t="str">
        <f t="shared" si="501"/>
        <v/>
      </c>
      <c r="BC346" s="137" t="str">
        <f t="shared" si="502"/>
        <v/>
      </c>
      <c r="BD346" s="137" t="str">
        <f t="shared" si="503"/>
        <v/>
      </c>
      <c r="BE346" s="138" t="str">
        <f t="shared" si="529"/>
        <v/>
      </c>
      <c r="BF346" s="137" t="str">
        <f>IF(C346="","",'[1]رصد درجات'!AC346)</f>
        <v/>
      </c>
      <c r="BG346" s="137" t="str">
        <f>IF(C346="","",'[1]رصد درجات'!AI346)</f>
        <v/>
      </c>
      <c r="BH346" s="137" t="str">
        <f>IF(C346="","",'[1]رصد درجات'!AQ346)</f>
        <v/>
      </c>
      <c r="BI346" s="137" t="str">
        <f t="shared" si="504"/>
        <v/>
      </c>
      <c r="BJ346" s="137" t="str">
        <f t="shared" si="530"/>
        <v/>
      </c>
      <c r="BK346" s="137" t="str">
        <f>IF(C346="","",'[1]رصد درجات'!AZ346)</f>
        <v/>
      </c>
      <c r="BL346" s="137" t="str">
        <f>IF(C346="","",'[1]رصد درجات'!BF346)</f>
        <v/>
      </c>
      <c r="BM346" s="137" t="str">
        <f>IF(C346="","",'[1]رصد درجات'!BN346)</f>
        <v/>
      </c>
      <c r="BN346" s="137" t="str">
        <f t="shared" si="505"/>
        <v/>
      </c>
      <c r="BO346" s="137" t="str">
        <f t="shared" si="506"/>
        <v/>
      </c>
      <c r="BP346" s="137" t="str">
        <f t="shared" si="507"/>
        <v/>
      </c>
      <c r="BQ346" s="137" t="str">
        <f t="shared" si="508"/>
        <v/>
      </c>
      <c r="BR346" s="138" t="str">
        <f t="shared" si="531"/>
        <v/>
      </c>
      <c r="BS346" s="137" t="str">
        <f>IF(C346="","",'[1]رصد درجات'!AD346)</f>
        <v/>
      </c>
      <c r="BT346" s="137" t="str">
        <f>IF(C346="","",'[1]رصد درجات'!AR346)</f>
        <v/>
      </c>
      <c r="BU346" s="137" t="str">
        <f t="shared" si="509"/>
        <v/>
      </c>
      <c r="BV346" s="137" t="str">
        <f t="shared" si="532"/>
        <v/>
      </c>
      <c r="BW346" s="137" t="str">
        <f>IF(C346="","",'[1]رصد درجات'!BA346)</f>
        <v/>
      </c>
      <c r="BX346" s="137" t="str">
        <f>IF(C346="","",'[1]رصد درجات'!BO346)</f>
        <v/>
      </c>
      <c r="BY346" s="137" t="str">
        <f t="shared" si="510"/>
        <v/>
      </c>
      <c r="BZ346" s="137" t="str">
        <f t="shared" si="533"/>
        <v/>
      </c>
      <c r="CA346" s="137" t="str">
        <f t="shared" si="511"/>
        <v/>
      </c>
      <c r="CB346" s="138" t="str">
        <f t="shared" si="534"/>
        <v/>
      </c>
      <c r="CC346" s="137" t="str">
        <f>IF(C346="","",'[1]رصد درجات'!AE346)</f>
        <v/>
      </c>
      <c r="CD346" s="137" t="str">
        <f>IF(C346="","",'[1]رصد درجات'!AJ346)</f>
        <v/>
      </c>
      <c r="CE346" s="137" t="str">
        <f>IF(C346="","",'[1]رصد درجات'!AS346)</f>
        <v/>
      </c>
      <c r="CF346" s="137" t="str">
        <f t="shared" si="512"/>
        <v/>
      </c>
      <c r="CG346" s="137" t="str">
        <f t="shared" si="535"/>
        <v/>
      </c>
      <c r="CH346" s="137" t="str">
        <f>IF(C346="","",'[1]رصد درجات'!BB346)</f>
        <v/>
      </c>
      <c r="CI346" s="137" t="str">
        <f>IF(C346="","",'[1]رصد درجات'!BF346)</f>
        <v/>
      </c>
      <c r="CJ346" s="137" t="str">
        <f>IF(C346="","",'[1]رصد درجات'!BP346)</f>
        <v/>
      </c>
      <c r="CK346" s="137" t="str">
        <f t="shared" si="513"/>
        <v/>
      </c>
      <c r="CL346" s="137" t="str">
        <f t="shared" si="514"/>
        <v/>
      </c>
      <c r="CM346" s="137" t="str">
        <f t="shared" si="515"/>
        <v/>
      </c>
      <c r="CN346" s="137" t="str">
        <f t="shared" si="536"/>
        <v/>
      </c>
      <c r="CO346" s="138" t="str">
        <f t="shared" si="537"/>
        <v/>
      </c>
      <c r="CP346" s="140" t="str">
        <f>IF(C346="","",'[1]رصد درجات'!AF346)</f>
        <v/>
      </c>
      <c r="CQ346" s="135" t="str">
        <f t="shared" si="538"/>
        <v/>
      </c>
      <c r="CR346" s="140" t="str">
        <f>IF(C346="","",'[1]رصد درجات'!BC346)</f>
        <v/>
      </c>
      <c r="CS346" s="140" t="str">
        <f t="shared" si="539"/>
        <v/>
      </c>
      <c r="CT346" s="140" t="str">
        <f t="shared" ref="CT346:CT409" si="580">IF(C346="","",IF(OR(CS346="غ",CP346="غ"),"غ",(CS346*$CT$9)/100))</f>
        <v/>
      </c>
      <c r="CU346" s="135" t="str">
        <f t="shared" ref="CU346:CU409" si="581">IF(C346="","",IF(CR346="غ","غائب",IF(CZ346&gt;=0.85*$CT$9,"ممتاز",IF(CT346&gt;=0.75*$CT$9,"جيد جدا",IF(CT346&gt;=0.65*$CT$9,"جيد",IF(CT346&gt;=0.5*$CT$9,"مقبول",IF(CT346&lt;0.75*$CT$9,"دون المستوى")))))))</f>
        <v/>
      </c>
      <c r="CV346" s="137" t="str">
        <f>IF(C346="","",'[1]رصد درجات'!AG346)</f>
        <v/>
      </c>
      <c r="CW346" s="137" t="str">
        <f t="shared" si="540"/>
        <v/>
      </c>
      <c r="CX346" s="137" t="str">
        <f>IF(C346="","",'[1]رصد درجات'!BD346)</f>
        <v/>
      </c>
      <c r="CY346" s="140" t="str">
        <f t="shared" si="541"/>
        <v/>
      </c>
      <c r="CZ346" s="140" t="str">
        <f t="shared" si="542"/>
        <v/>
      </c>
      <c r="DA346" s="135" t="str">
        <f t="shared" si="543"/>
        <v/>
      </c>
      <c r="DB346" s="141" t="str">
        <f t="shared" si="544"/>
        <v/>
      </c>
      <c r="DC346" s="142" t="str">
        <f t="shared" si="545"/>
        <v/>
      </c>
      <c r="DD346" s="141" t="str">
        <f t="shared" si="546"/>
        <v/>
      </c>
      <c r="DE346" s="142" t="str">
        <f t="shared" si="547"/>
        <v/>
      </c>
      <c r="DF346" s="137" t="str">
        <f>IF(C346="","",'[1]رصد درجات'!AH346)</f>
        <v/>
      </c>
      <c r="DG346" s="137" t="str">
        <f>IF(C346="","",'[1]رصد درجات'!AT346)</f>
        <v/>
      </c>
      <c r="DH346" s="137" t="str">
        <f t="shared" si="548"/>
        <v/>
      </c>
      <c r="DI346" s="137" t="str">
        <f t="shared" si="549"/>
        <v/>
      </c>
      <c r="DJ346" s="137" t="str">
        <f>IF(C346="","",'[1]رصد درجات'!BE346)</f>
        <v/>
      </c>
      <c r="DK346" s="137" t="str">
        <f>IF(C346="","",'[1]رصد درجات'!BQ346)</f>
        <v/>
      </c>
      <c r="DL346" s="137" t="str">
        <f t="shared" si="550"/>
        <v/>
      </c>
      <c r="DM346" s="137" t="str">
        <f t="shared" si="551"/>
        <v/>
      </c>
      <c r="DN346" s="137" t="str">
        <f t="shared" si="552"/>
        <v/>
      </c>
      <c r="DO346" s="138" t="str">
        <f t="shared" si="553"/>
        <v/>
      </c>
      <c r="DP346" s="143" t="str">
        <f t="shared" si="554"/>
        <v/>
      </c>
      <c r="DQ346" s="144" t="str">
        <f t="shared" si="555"/>
        <v/>
      </c>
      <c r="DR346" s="145">
        <f t="shared" si="556"/>
        <v>0</v>
      </c>
      <c r="DS346" s="146" t="str">
        <f t="shared" si="557"/>
        <v/>
      </c>
      <c r="DT346" s="147" t="str">
        <f t="shared" si="558"/>
        <v/>
      </c>
      <c r="DU346" s="147" t="str">
        <f t="shared" si="559"/>
        <v/>
      </c>
      <c r="DV346" s="147" t="str">
        <f t="shared" si="560"/>
        <v/>
      </c>
      <c r="DW346" s="147" t="str">
        <f t="shared" si="561"/>
        <v/>
      </c>
      <c r="DX346" s="147" t="str">
        <f t="shared" si="562"/>
        <v/>
      </c>
      <c r="DY346" s="147" t="str">
        <f t="shared" si="563"/>
        <v/>
      </c>
      <c r="DZ346" s="147" t="str">
        <f t="shared" si="564"/>
        <v/>
      </c>
      <c r="EA346" s="148"/>
      <c r="EB346" s="148"/>
      <c r="EC346" s="148"/>
      <c r="ED346" s="148"/>
      <c r="EE346" s="148"/>
      <c r="EF346" s="148"/>
      <c r="EG346" s="148"/>
      <c r="EH346" s="148"/>
      <c r="EI346" s="148"/>
      <c r="EJ346" s="148"/>
      <c r="EK346" s="149"/>
      <c r="EL346" s="150" t="str">
        <f t="shared" si="565"/>
        <v/>
      </c>
      <c r="EM346" s="145"/>
      <c r="EN346" s="145"/>
      <c r="EO346" s="151" t="str">
        <f>IF(C346="","",IF(EL346=TRUE,'[1]بيانات أساسية'!$Z$16,'[1]بيانات أساسية'!$Y$17))</f>
        <v/>
      </c>
      <c r="EP346" s="152" t="str">
        <f t="shared" si="516"/>
        <v/>
      </c>
      <c r="EQ346" s="153" t="str">
        <f t="shared" si="566"/>
        <v/>
      </c>
      <c r="ER346" s="153" t="str">
        <f t="shared" si="567"/>
        <v/>
      </c>
      <c r="ES346" s="159"/>
      <c r="GD346" s="157" t="str">
        <f t="shared" si="568"/>
        <v/>
      </c>
      <c r="GE346" s="157" t="str">
        <f t="shared" si="569"/>
        <v/>
      </c>
      <c r="GF346" s="157" t="str">
        <f t="shared" si="570"/>
        <v/>
      </c>
      <c r="GG346" s="157" t="str">
        <f t="shared" si="571"/>
        <v/>
      </c>
      <c r="GH346" s="157" t="str">
        <f t="shared" si="572"/>
        <v/>
      </c>
      <c r="GI346" s="157" t="str">
        <f t="shared" si="573"/>
        <v/>
      </c>
      <c r="GJ346" s="157" t="str">
        <f t="shared" si="574"/>
        <v/>
      </c>
      <c r="GK346" s="157" t="str">
        <f t="shared" si="575"/>
        <v/>
      </c>
      <c r="GL346" s="157" t="str">
        <f t="shared" si="576"/>
        <v/>
      </c>
      <c r="GM346" s="158" t="str">
        <f t="shared" si="577"/>
        <v/>
      </c>
      <c r="GN346" s="157" t="str">
        <f t="shared" si="578"/>
        <v/>
      </c>
      <c r="GO346" s="145" t="str">
        <f t="shared" si="579"/>
        <v/>
      </c>
    </row>
    <row r="347" spans="1:197" s="156" customFormat="1" ht="27" customHeight="1" thickBot="1">
      <c r="A347" s="132" t="str">
        <f>IF('[1]رصد درجات'!A347="","",'[1]رصد درجات'!A347)</f>
        <v/>
      </c>
      <c r="B347" s="132" t="str">
        <f>IF('[1]رصد درجات'!B347="","",'[1]رصد درجات'!B347)</f>
        <v/>
      </c>
      <c r="C347" s="132" t="str">
        <f>IF('[1]رصد درجات'!C347="","",'[1]رصد درجات'!C347)</f>
        <v/>
      </c>
      <c r="D347" s="133" t="str">
        <f>IF('[1]رصد درجات'!D347="","",'[1]رصد درجات'!D347)</f>
        <v/>
      </c>
      <c r="E347" s="132" t="str">
        <f>IF('[1]رصد درجات'!E347="","",'[1]رصد درجات'!E347)</f>
        <v/>
      </c>
      <c r="F347" s="132" t="str">
        <f>IF('[1]رصد درجات'!F347="","",'[1]رصد درجات'!F347)</f>
        <v/>
      </c>
      <c r="G347" s="132" t="str">
        <f>IF('[1]رصد درجات'!G347="","",'[1]رصد درجات'!G347)</f>
        <v/>
      </c>
      <c r="H347" s="132" t="str">
        <f>IF('[1]رصد درجات'!H347="","",'[1]رصد درجات'!H347)</f>
        <v/>
      </c>
      <c r="I347" s="132" t="str">
        <f>IF('[1]رصد درجات'!I347="","",'[1]رصد درجات'!I347)</f>
        <v/>
      </c>
      <c r="J347" s="132" t="str">
        <f>IF('[1]رصد درجات'!J347="","",'[1]رصد درجات'!J347)</f>
        <v/>
      </c>
      <c r="K347" s="132" t="str">
        <f>IF('[1]رصد درجات'!K347="","",'[1]رصد درجات'!K347)</f>
        <v/>
      </c>
      <c r="L347" s="132" t="str">
        <f>IF('[1]رصد درجات'!L347="","",'[1]رصد درجات'!L347)</f>
        <v/>
      </c>
      <c r="M347" s="134" t="str">
        <f>IF('[1]رصد درجات'!M347="","",'[1]رصد درجات'!M347)</f>
        <v/>
      </c>
      <c r="N347" s="134" t="str">
        <f>IF('[1]رصد درجات'!N347="","",'[1]رصد درجات'!N347)</f>
        <v/>
      </c>
      <c r="O347" s="132" t="str">
        <f>IF(C347="","",'[1]رصد درجات'!Y347)</f>
        <v/>
      </c>
      <c r="P347" s="132" t="str">
        <f>IF(C347="","",'[1]رصد درجات'!AL347)</f>
        <v/>
      </c>
      <c r="Q347" s="132" t="str">
        <f t="shared" si="517"/>
        <v/>
      </c>
      <c r="R347" s="135" t="str">
        <f t="shared" si="518"/>
        <v/>
      </c>
      <c r="S347" s="132" t="str">
        <f>IF(C347="","",'[1]رصد درجات'!AV347)</f>
        <v/>
      </c>
      <c r="T347" s="132" t="str">
        <f>IF(C347="","",'[1]رصد درجات'!BI347)</f>
        <v/>
      </c>
      <c r="U347" s="132" t="str">
        <f t="shared" si="519"/>
        <v/>
      </c>
      <c r="V347" s="132" t="str">
        <f t="shared" si="520"/>
        <v/>
      </c>
      <c r="W347" s="132" t="str">
        <f t="shared" si="521"/>
        <v/>
      </c>
      <c r="X347" s="136" t="str">
        <f t="shared" si="522"/>
        <v/>
      </c>
      <c r="Y347" s="137" t="str">
        <f>IF(C347="","",'[1]رصد درجات'!Z347)</f>
        <v/>
      </c>
      <c r="Z347" s="137" t="str">
        <f>IF(C347="","",'[1]رصد درجات'!AM347)</f>
        <v/>
      </c>
      <c r="AA347" s="137" t="str">
        <f t="shared" si="492"/>
        <v/>
      </c>
      <c r="AB347" s="137" t="str">
        <f t="shared" si="523"/>
        <v/>
      </c>
      <c r="AC347" s="137" t="str">
        <f>IF(C347="","",'[1]رصد درجات'!AV347)</f>
        <v/>
      </c>
      <c r="AD347" s="137" t="str">
        <f>IF(C347="","",'[1]رصد درجات'!BI347)</f>
        <v/>
      </c>
      <c r="AE347" s="137" t="str">
        <f t="shared" si="493"/>
        <v/>
      </c>
      <c r="AF347" s="137" t="str">
        <f t="shared" si="494"/>
        <v/>
      </c>
      <c r="AG347" s="137" t="str">
        <f t="shared" si="524"/>
        <v/>
      </c>
      <c r="AH347" s="138" t="str">
        <f t="shared" si="525"/>
        <v/>
      </c>
      <c r="AI347" s="137" t="str">
        <f>IF(C347="","",'[1]رصد درجات'!AA347)</f>
        <v/>
      </c>
      <c r="AJ347" s="137" t="str">
        <f>IF(C347="","",'[1]رصد درجات'!AN347)</f>
        <v/>
      </c>
      <c r="AK347" s="137" t="str">
        <f t="shared" si="495"/>
        <v/>
      </c>
      <c r="AL347" s="139" t="str">
        <f t="shared" si="526"/>
        <v/>
      </c>
      <c r="AM347" s="137" t="str">
        <f>IF(C347="","",'[1]رصد درجات'!AX347)</f>
        <v/>
      </c>
      <c r="AN347" s="137" t="str">
        <f>IF(C347="","",'[1]رصد درجات'!BK347)</f>
        <v/>
      </c>
      <c r="AO347" s="137" t="str">
        <f t="shared" si="496"/>
        <v/>
      </c>
      <c r="AP347" s="137" t="str">
        <f t="shared" si="497"/>
        <v/>
      </c>
      <c r="AQ347" s="137" t="str">
        <f t="shared" si="498"/>
        <v/>
      </c>
      <c r="AR347" s="138" t="str">
        <f t="shared" si="527"/>
        <v/>
      </c>
      <c r="AS347" s="137" t="str">
        <f>IF(C347="","",'[1]رصد درجات'!AB347)</f>
        <v/>
      </c>
      <c r="AT347" s="137" t="str">
        <f>IF(C347="","",'[1]رصد درجات'!AO347)</f>
        <v/>
      </c>
      <c r="AU347" s="137" t="str">
        <f>IF(C347="","",'[1]رصد درجات'!AP347)</f>
        <v/>
      </c>
      <c r="AV347" s="137" t="str">
        <f t="shared" si="499"/>
        <v/>
      </c>
      <c r="AW347" s="137" t="str">
        <f t="shared" si="528"/>
        <v/>
      </c>
      <c r="AX347" s="137" t="str">
        <f>IF(C347="","",'[1]رصد درجات'!AY347)</f>
        <v/>
      </c>
      <c r="AY347" s="137" t="str">
        <f>IF(C347="","",'[1]رصد درجات'!BL347)</f>
        <v/>
      </c>
      <c r="AZ347" s="137" t="str">
        <f>IF(C347="","",'[1]رصد درجات'!BM347)</f>
        <v/>
      </c>
      <c r="BA347" s="137" t="str">
        <f t="shared" si="500"/>
        <v/>
      </c>
      <c r="BB347" s="137" t="str">
        <f t="shared" si="501"/>
        <v/>
      </c>
      <c r="BC347" s="137" t="str">
        <f t="shared" si="502"/>
        <v/>
      </c>
      <c r="BD347" s="137" t="str">
        <f t="shared" si="503"/>
        <v/>
      </c>
      <c r="BE347" s="138" t="str">
        <f t="shared" si="529"/>
        <v/>
      </c>
      <c r="BF347" s="137" t="str">
        <f>IF(C347="","",'[1]رصد درجات'!AC347)</f>
        <v/>
      </c>
      <c r="BG347" s="137" t="str">
        <f>IF(C347="","",'[1]رصد درجات'!AI347)</f>
        <v/>
      </c>
      <c r="BH347" s="137" t="str">
        <f>IF(C347="","",'[1]رصد درجات'!AQ347)</f>
        <v/>
      </c>
      <c r="BI347" s="137" t="str">
        <f t="shared" si="504"/>
        <v/>
      </c>
      <c r="BJ347" s="137" t="str">
        <f t="shared" si="530"/>
        <v/>
      </c>
      <c r="BK347" s="137" t="str">
        <f>IF(C347="","",'[1]رصد درجات'!AZ347)</f>
        <v/>
      </c>
      <c r="BL347" s="137" t="str">
        <f>IF(C347="","",'[1]رصد درجات'!BF347)</f>
        <v/>
      </c>
      <c r="BM347" s="137" t="str">
        <f>IF(C347="","",'[1]رصد درجات'!BN347)</f>
        <v/>
      </c>
      <c r="BN347" s="137" t="str">
        <f t="shared" si="505"/>
        <v/>
      </c>
      <c r="BO347" s="137" t="str">
        <f t="shared" si="506"/>
        <v/>
      </c>
      <c r="BP347" s="137" t="str">
        <f t="shared" si="507"/>
        <v/>
      </c>
      <c r="BQ347" s="137" t="str">
        <f t="shared" si="508"/>
        <v/>
      </c>
      <c r="BR347" s="138" t="str">
        <f t="shared" si="531"/>
        <v/>
      </c>
      <c r="BS347" s="137" t="str">
        <f>IF(C347="","",'[1]رصد درجات'!AD347)</f>
        <v/>
      </c>
      <c r="BT347" s="137" t="str">
        <f>IF(C347="","",'[1]رصد درجات'!AR347)</f>
        <v/>
      </c>
      <c r="BU347" s="137" t="str">
        <f t="shared" si="509"/>
        <v/>
      </c>
      <c r="BV347" s="137" t="str">
        <f t="shared" si="532"/>
        <v/>
      </c>
      <c r="BW347" s="137" t="str">
        <f>IF(C347="","",'[1]رصد درجات'!BA347)</f>
        <v/>
      </c>
      <c r="BX347" s="137" t="str">
        <f>IF(C347="","",'[1]رصد درجات'!BO347)</f>
        <v/>
      </c>
      <c r="BY347" s="137" t="str">
        <f t="shared" si="510"/>
        <v/>
      </c>
      <c r="BZ347" s="137" t="str">
        <f t="shared" si="533"/>
        <v/>
      </c>
      <c r="CA347" s="137" t="str">
        <f t="shared" si="511"/>
        <v/>
      </c>
      <c r="CB347" s="138" t="str">
        <f t="shared" si="534"/>
        <v/>
      </c>
      <c r="CC347" s="137" t="str">
        <f>IF(C347="","",'[1]رصد درجات'!AE347)</f>
        <v/>
      </c>
      <c r="CD347" s="137" t="str">
        <f>IF(C347="","",'[1]رصد درجات'!AJ347)</f>
        <v/>
      </c>
      <c r="CE347" s="137" t="str">
        <f>IF(C347="","",'[1]رصد درجات'!AS347)</f>
        <v/>
      </c>
      <c r="CF347" s="137" t="str">
        <f t="shared" si="512"/>
        <v/>
      </c>
      <c r="CG347" s="137" t="str">
        <f t="shared" si="535"/>
        <v/>
      </c>
      <c r="CH347" s="137" t="str">
        <f>IF(C347="","",'[1]رصد درجات'!BB347)</f>
        <v/>
      </c>
      <c r="CI347" s="137" t="str">
        <f>IF(C347="","",'[1]رصد درجات'!BF347)</f>
        <v/>
      </c>
      <c r="CJ347" s="137" t="str">
        <f>IF(C347="","",'[1]رصد درجات'!BP347)</f>
        <v/>
      </c>
      <c r="CK347" s="137" t="str">
        <f t="shared" si="513"/>
        <v/>
      </c>
      <c r="CL347" s="137" t="str">
        <f t="shared" si="514"/>
        <v/>
      </c>
      <c r="CM347" s="137" t="str">
        <f t="shared" si="515"/>
        <v/>
      </c>
      <c r="CN347" s="137" t="str">
        <f t="shared" si="536"/>
        <v/>
      </c>
      <c r="CO347" s="138" t="str">
        <f t="shared" si="537"/>
        <v/>
      </c>
      <c r="CP347" s="140" t="str">
        <f>IF(C347="","",'[1]رصد درجات'!AF347)</f>
        <v/>
      </c>
      <c r="CQ347" s="135" t="str">
        <f t="shared" si="538"/>
        <v/>
      </c>
      <c r="CR347" s="140" t="str">
        <f>IF(C347="","",'[1]رصد درجات'!BC347)</f>
        <v/>
      </c>
      <c r="CS347" s="140" t="str">
        <f t="shared" si="539"/>
        <v/>
      </c>
      <c r="CT347" s="140" t="str">
        <f t="shared" si="580"/>
        <v/>
      </c>
      <c r="CU347" s="135" t="str">
        <f t="shared" si="581"/>
        <v/>
      </c>
      <c r="CV347" s="137" t="str">
        <f>IF(C347="","",'[1]رصد درجات'!AG347)</f>
        <v/>
      </c>
      <c r="CW347" s="137" t="str">
        <f t="shared" si="540"/>
        <v/>
      </c>
      <c r="CX347" s="137" t="str">
        <f>IF(C347="","",'[1]رصد درجات'!BD347)</f>
        <v/>
      </c>
      <c r="CY347" s="140" t="str">
        <f t="shared" si="541"/>
        <v/>
      </c>
      <c r="CZ347" s="140" t="str">
        <f t="shared" si="542"/>
        <v/>
      </c>
      <c r="DA347" s="135" t="str">
        <f t="shared" si="543"/>
        <v/>
      </c>
      <c r="DB347" s="141" t="str">
        <f t="shared" si="544"/>
        <v/>
      </c>
      <c r="DC347" s="142" t="str">
        <f t="shared" si="545"/>
        <v/>
      </c>
      <c r="DD347" s="141" t="str">
        <f t="shared" si="546"/>
        <v/>
      </c>
      <c r="DE347" s="142" t="str">
        <f t="shared" si="547"/>
        <v/>
      </c>
      <c r="DF347" s="137" t="str">
        <f>IF(C347="","",'[1]رصد درجات'!AH347)</f>
        <v/>
      </c>
      <c r="DG347" s="137" t="str">
        <f>IF(C347="","",'[1]رصد درجات'!AT347)</f>
        <v/>
      </c>
      <c r="DH347" s="137" t="str">
        <f t="shared" si="548"/>
        <v/>
      </c>
      <c r="DI347" s="137" t="str">
        <f t="shared" si="549"/>
        <v/>
      </c>
      <c r="DJ347" s="137" t="str">
        <f>IF(C347="","",'[1]رصد درجات'!BE347)</f>
        <v/>
      </c>
      <c r="DK347" s="137" t="str">
        <f>IF(C347="","",'[1]رصد درجات'!BQ347)</f>
        <v/>
      </c>
      <c r="DL347" s="137" t="str">
        <f t="shared" si="550"/>
        <v/>
      </c>
      <c r="DM347" s="137" t="str">
        <f t="shared" si="551"/>
        <v/>
      </c>
      <c r="DN347" s="137" t="str">
        <f t="shared" si="552"/>
        <v/>
      </c>
      <c r="DO347" s="138" t="str">
        <f t="shared" si="553"/>
        <v/>
      </c>
      <c r="DP347" s="143" t="str">
        <f t="shared" si="554"/>
        <v/>
      </c>
      <c r="DQ347" s="144" t="str">
        <f t="shared" si="555"/>
        <v/>
      </c>
      <c r="DR347" s="145">
        <f t="shared" si="556"/>
        <v>0</v>
      </c>
      <c r="DS347" s="146" t="str">
        <f t="shared" si="557"/>
        <v/>
      </c>
      <c r="DT347" s="147" t="str">
        <f t="shared" si="558"/>
        <v/>
      </c>
      <c r="DU347" s="147" t="str">
        <f t="shared" si="559"/>
        <v/>
      </c>
      <c r="DV347" s="147" t="str">
        <f t="shared" si="560"/>
        <v/>
      </c>
      <c r="DW347" s="147" t="str">
        <f t="shared" si="561"/>
        <v/>
      </c>
      <c r="DX347" s="147" t="str">
        <f t="shared" si="562"/>
        <v/>
      </c>
      <c r="DY347" s="147" t="str">
        <f t="shared" si="563"/>
        <v/>
      </c>
      <c r="DZ347" s="147" t="str">
        <f t="shared" si="564"/>
        <v/>
      </c>
      <c r="EA347" s="148"/>
      <c r="EB347" s="148"/>
      <c r="EC347" s="148"/>
      <c r="ED347" s="148"/>
      <c r="EE347" s="148"/>
      <c r="EF347" s="148"/>
      <c r="EG347" s="148"/>
      <c r="EH347" s="148"/>
      <c r="EI347" s="148"/>
      <c r="EJ347" s="148"/>
      <c r="EK347" s="149"/>
      <c r="EL347" s="150" t="str">
        <f t="shared" si="565"/>
        <v/>
      </c>
      <c r="EM347" s="145"/>
      <c r="EN347" s="145"/>
      <c r="EO347" s="151" t="str">
        <f>IF(C347="","",IF(EL347=TRUE,'[1]بيانات أساسية'!$Z$16,'[1]بيانات أساسية'!$Y$17))</f>
        <v/>
      </c>
      <c r="EP347" s="152" t="str">
        <f t="shared" si="516"/>
        <v/>
      </c>
      <c r="EQ347" s="153" t="str">
        <f t="shared" si="566"/>
        <v/>
      </c>
      <c r="ER347" s="153" t="str">
        <f t="shared" si="567"/>
        <v/>
      </c>
      <c r="ES347" s="159"/>
      <c r="GD347" s="157" t="str">
        <f t="shared" si="568"/>
        <v/>
      </c>
      <c r="GE347" s="157" t="str">
        <f t="shared" si="569"/>
        <v/>
      </c>
      <c r="GF347" s="157" t="str">
        <f t="shared" si="570"/>
        <v/>
      </c>
      <c r="GG347" s="157" t="str">
        <f t="shared" si="571"/>
        <v/>
      </c>
      <c r="GH347" s="157" t="str">
        <f t="shared" si="572"/>
        <v/>
      </c>
      <c r="GI347" s="157" t="str">
        <f t="shared" si="573"/>
        <v/>
      </c>
      <c r="GJ347" s="157" t="str">
        <f t="shared" si="574"/>
        <v/>
      </c>
      <c r="GK347" s="157" t="str">
        <f t="shared" si="575"/>
        <v/>
      </c>
      <c r="GL347" s="157" t="str">
        <f t="shared" si="576"/>
        <v/>
      </c>
      <c r="GM347" s="158" t="str">
        <f t="shared" si="577"/>
        <v/>
      </c>
      <c r="GN347" s="157" t="str">
        <f t="shared" si="578"/>
        <v/>
      </c>
      <c r="GO347" s="145" t="str">
        <f t="shared" si="579"/>
        <v/>
      </c>
    </row>
    <row r="348" spans="1:197" s="156" customFormat="1" ht="27" customHeight="1" thickBot="1">
      <c r="A348" s="132" t="str">
        <f>IF('[1]رصد درجات'!A348="","",'[1]رصد درجات'!A348)</f>
        <v/>
      </c>
      <c r="B348" s="132" t="str">
        <f>IF('[1]رصد درجات'!B348="","",'[1]رصد درجات'!B348)</f>
        <v/>
      </c>
      <c r="C348" s="132" t="str">
        <f>IF('[1]رصد درجات'!C348="","",'[1]رصد درجات'!C348)</f>
        <v/>
      </c>
      <c r="D348" s="133" t="str">
        <f>IF('[1]رصد درجات'!D348="","",'[1]رصد درجات'!D348)</f>
        <v/>
      </c>
      <c r="E348" s="132" t="str">
        <f>IF('[1]رصد درجات'!E348="","",'[1]رصد درجات'!E348)</f>
        <v/>
      </c>
      <c r="F348" s="132" t="str">
        <f>IF('[1]رصد درجات'!F348="","",'[1]رصد درجات'!F348)</f>
        <v/>
      </c>
      <c r="G348" s="132" t="str">
        <f>IF('[1]رصد درجات'!G348="","",'[1]رصد درجات'!G348)</f>
        <v/>
      </c>
      <c r="H348" s="132" t="str">
        <f>IF('[1]رصد درجات'!H348="","",'[1]رصد درجات'!H348)</f>
        <v/>
      </c>
      <c r="I348" s="132" t="str">
        <f>IF('[1]رصد درجات'!I348="","",'[1]رصد درجات'!I348)</f>
        <v/>
      </c>
      <c r="J348" s="132" t="str">
        <f>IF('[1]رصد درجات'!J348="","",'[1]رصد درجات'!J348)</f>
        <v/>
      </c>
      <c r="K348" s="132" t="str">
        <f>IF('[1]رصد درجات'!K348="","",'[1]رصد درجات'!K348)</f>
        <v/>
      </c>
      <c r="L348" s="132" t="str">
        <f>IF('[1]رصد درجات'!L348="","",'[1]رصد درجات'!L348)</f>
        <v/>
      </c>
      <c r="M348" s="134" t="str">
        <f>IF('[1]رصد درجات'!M348="","",'[1]رصد درجات'!M348)</f>
        <v/>
      </c>
      <c r="N348" s="134" t="str">
        <f>IF('[1]رصد درجات'!N348="","",'[1]رصد درجات'!N348)</f>
        <v/>
      </c>
      <c r="O348" s="132" t="str">
        <f>IF(C348="","",'[1]رصد درجات'!Y348)</f>
        <v/>
      </c>
      <c r="P348" s="132" t="str">
        <f>IF(C348="","",'[1]رصد درجات'!AL348)</f>
        <v/>
      </c>
      <c r="Q348" s="132" t="str">
        <f t="shared" si="517"/>
        <v/>
      </c>
      <c r="R348" s="135" t="str">
        <f t="shared" si="518"/>
        <v/>
      </c>
      <c r="S348" s="132" t="str">
        <f>IF(C348="","",'[1]رصد درجات'!AV348)</f>
        <v/>
      </c>
      <c r="T348" s="132" t="str">
        <f>IF(C348="","",'[1]رصد درجات'!BI348)</f>
        <v/>
      </c>
      <c r="U348" s="132" t="str">
        <f t="shared" si="519"/>
        <v/>
      </c>
      <c r="V348" s="132" t="str">
        <f t="shared" si="520"/>
        <v/>
      </c>
      <c r="W348" s="132" t="str">
        <f t="shared" si="521"/>
        <v/>
      </c>
      <c r="X348" s="136" t="str">
        <f t="shared" si="522"/>
        <v/>
      </c>
      <c r="Y348" s="137" t="str">
        <f>IF(C348="","",'[1]رصد درجات'!Z348)</f>
        <v/>
      </c>
      <c r="Z348" s="137" t="str">
        <f>IF(C348="","",'[1]رصد درجات'!AM348)</f>
        <v/>
      </c>
      <c r="AA348" s="137" t="str">
        <f t="shared" si="492"/>
        <v/>
      </c>
      <c r="AB348" s="137" t="str">
        <f t="shared" si="523"/>
        <v/>
      </c>
      <c r="AC348" s="137" t="str">
        <f>IF(C348="","",'[1]رصد درجات'!AV348)</f>
        <v/>
      </c>
      <c r="AD348" s="137" t="str">
        <f>IF(C348="","",'[1]رصد درجات'!BI348)</f>
        <v/>
      </c>
      <c r="AE348" s="137" t="str">
        <f t="shared" si="493"/>
        <v/>
      </c>
      <c r="AF348" s="137" t="str">
        <f t="shared" si="494"/>
        <v/>
      </c>
      <c r="AG348" s="137" t="str">
        <f t="shared" si="524"/>
        <v/>
      </c>
      <c r="AH348" s="138" t="str">
        <f t="shared" si="525"/>
        <v/>
      </c>
      <c r="AI348" s="137" t="str">
        <f>IF(C348="","",'[1]رصد درجات'!AA348)</f>
        <v/>
      </c>
      <c r="AJ348" s="137" t="str">
        <f>IF(C348="","",'[1]رصد درجات'!AN348)</f>
        <v/>
      </c>
      <c r="AK348" s="137" t="str">
        <f t="shared" si="495"/>
        <v/>
      </c>
      <c r="AL348" s="139" t="str">
        <f t="shared" si="526"/>
        <v/>
      </c>
      <c r="AM348" s="137" t="str">
        <f>IF(C348="","",'[1]رصد درجات'!AX348)</f>
        <v/>
      </c>
      <c r="AN348" s="137" t="str">
        <f>IF(C348="","",'[1]رصد درجات'!BK348)</f>
        <v/>
      </c>
      <c r="AO348" s="137" t="str">
        <f t="shared" si="496"/>
        <v/>
      </c>
      <c r="AP348" s="137" t="str">
        <f t="shared" si="497"/>
        <v/>
      </c>
      <c r="AQ348" s="137" t="str">
        <f t="shared" si="498"/>
        <v/>
      </c>
      <c r="AR348" s="138" t="str">
        <f t="shared" si="527"/>
        <v/>
      </c>
      <c r="AS348" s="137" t="str">
        <f>IF(C348="","",'[1]رصد درجات'!AB348)</f>
        <v/>
      </c>
      <c r="AT348" s="137" t="str">
        <f>IF(C348="","",'[1]رصد درجات'!AO348)</f>
        <v/>
      </c>
      <c r="AU348" s="137" t="str">
        <f>IF(C348="","",'[1]رصد درجات'!AP348)</f>
        <v/>
      </c>
      <c r="AV348" s="137" t="str">
        <f t="shared" si="499"/>
        <v/>
      </c>
      <c r="AW348" s="137" t="str">
        <f t="shared" si="528"/>
        <v/>
      </c>
      <c r="AX348" s="137" t="str">
        <f>IF(C348="","",'[1]رصد درجات'!AY348)</f>
        <v/>
      </c>
      <c r="AY348" s="137" t="str">
        <f>IF(C348="","",'[1]رصد درجات'!BL348)</f>
        <v/>
      </c>
      <c r="AZ348" s="137" t="str">
        <f>IF(C348="","",'[1]رصد درجات'!BM348)</f>
        <v/>
      </c>
      <c r="BA348" s="137" t="str">
        <f t="shared" si="500"/>
        <v/>
      </c>
      <c r="BB348" s="137" t="str">
        <f t="shared" si="501"/>
        <v/>
      </c>
      <c r="BC348" s="137" t="str">
        <f t="shared" si="502"/>
        <v/>
      </c>
      <c r="BD348" s="137" t="str">
        <f t="shared" si="503"/>
        <v/>
      </c>
      <c r="BE348" s="138" t="str">
        <f t="shared" si="529"/>
        <v/>
      </c>
      <c r="BF348" s="137" t="str">
        <f>IF(C348="","",'[1]رصد درجات'!AC348)</f>
        <v/>
      </c>
      <c r="BG348" s="137" t="str">
        <f>IF(C348="","",'[1]رصد درجات'!AI348)</f>
        <v/>
      </c>
      <c r="BH348" s="137" t="str">
        <f>IF(C348="","",'[1]رصد درجات'!AQ348)</f>
        <v/>
      </c>
      <c r="BI348" s="137" t="str">
        <f t="shared" si="504"/>
        <v/>
      </c>
      <c r="BJ348" s="137" t="str">
        <f t="shared" si="530"/>
        <v/>
      </c>
      <c r="BK348" s="137" t="str">
        <f>IF(C348="","",'[1]رصد درجات'!AZ348)</f>
        <v/>
      </c>
      <c r="BL348" s="137" t="str">
        <f>IF(C348="","",'[1]رصد درجات'!BF348)</f>
        <v/>
      </c>
      <c r="BM348" s="137" t="str">
        <f>IF(C348="","",'[1]رصد درجات'!BN348)</f>
        <v/>
      </c>
      <c r="BN348" s="137" t="str">
        <f t="shared" si="505"/>
        <v/>
      </c>
      <c r="BO348" s="137" t="str">
        <f t="shared" si="506"/>
        <v/>
      </c>
      <c r="BP348" s="137" t="str">
        <f t="shared" si="507"/>
        <v/>
      </c>
      <c r="BQ348" s="137" t="str">
        <f t="shared" si="508"/>
        <v/>
      </c>
      <c r="BR348" s="138" t="str">
        <f t="shared" si="531"/>
        <v/>
      </c>
      <c r="BS348" s="137" t="str">
        <f>IF(C348="","",'[1]رصد درجات'!AD348)</f>
        <v/>
      </c>
      <c r="BT348" s="137" t="str">
        <f>IF(C348="","",'[1]رصد درجات'!AR348)</f>
        <v/>
      </c>
      <c r="BU348" s="137" t="str">
        <f t="shared" si="509"/>
        <v/>
      </c>
      <c r="BV348" s="137" t="str">
        <f t="shared" si="532"/>
        <v/>
      </c>
      <c r="BW348" s="137" t="str">
        <f>IF(C348="","",'[1]رصد درجات'!BA348)</f>
        <v/>
      </c>
      <c r="BX348" s="137" t="str">
        <f>IF(C348="","",'[1]رصد درجات'!BO348)</f>
        <v/>
      </c>
      <c r="BY348" s="137" t="str">
        <f t="shared" si="510"/>
        <v/>
      </c>
      <c r="BZ348" s="137" t="str">
        <f t="shared" si="533"/>
        <v/>
      </c>
      <c r="CA348" s="137" t="str">
        <f t="shared" si="511"/>
        <v/>
      </c>
      <c r="CB348" s="138" t="str">
        <f t="shared" si="534"/>
        <v/>
      </c>
      <c r="CC348" s="137" t="str">
        <f>IF(C348="","",'[1]رصد درجات'!AE348)</f>
        <v/>
      </c>
      <c r="CD348" s="137" t="str">
        <f>IF(C348="","",'[1]رصد درجات'!AJ348)</f>
        <v/>
      </c>
      <c r="CE348" s="137" t="str">
        <f>IF(C348="","",'[1]رصد درجات'!AS348)</f>
        <v/>
      </c>
      <c r="CF348" s="137" t="str">
        <f t="shared" si="512"/>
        <v/>
      </c>
      <c r="CG348" s="137" t="str">
        <f t="shared" si="535"/>
        <v/>
      </c>
      <c r="CH348" s="137" t="str">
        <f>IF(C348="","",'[1]رصد درجات'!BB348)</f>
        <v/>
      </c>
      <c r="CI348" s="137" t="str">
        <f>IF(C348="","",'[1]رصد درجات'!BF348)</f>
        <v/>
      </c>
      <c r="CJ348" s="137" t="str">
        <f>IF(C348="","",'[1]رصد درجات'!BP348)</f>
        <v/>
      </c>
      <c r="CK348" s="137" t="str">
        <f t="shared" si="513"/>
        <v/>
      </c>
      <c r="CL348" s="137" t="str">
        <f t="shared" si="514"/>
        <v/>
      </c>
      <c r="CM348" s="137" t="str">
        <f t="shared" si="515"/>
        <v/>
      </c>
      <c r="CN348" s="137" t="str">
        <f t="shared" si="536"/>
        <v/>
      </c>
      <c r="CO348" s="138" t="str">
        <f t="shared" si="537"/>
        <v/>
      </c>
      <c r="CP348" s="140" t="str">
        <f>IF(C348="","",'[1]رصد درجات'!AF348)</f>
        <v/>
      </c>
      <c r="CQ348" s="135" t="str">
        <f t="shared" si="538"/>
        <v/>
      </c>
      <c r="CR348" s="140" t="str">
        <f>IF(C348="","",'[1]رصد درجات'!BC348)</f>
        <v/>
      </c>
      <c r="CS348" s="140" t="str">
        <f t="shared" si="539"/>
        <v/>
      </c>
      <c r="CT348" s="140" t="str">
        <f t="shared" si="580"/>
        <v/>
      </c>
      <c r="CU348" s="135" t="str">
        <f t="shared" si="581"/>
        <v/>
      </c>
      <c r="CV348" s="137" t="str">
        <f>IF(C348="","",'[1]رصد درجات'!AG348)</f>
        <v/>
      </c>
      <c r="CW348" s="137" t="str">
        <f t="shared" si="540"/>
        <v/>
      </c>
      <c r="CX348" s="137" t="str">
        <f>IF(C348="","",'[1]رصد درجات'!BD348)</f>
        <v/>
      </c>
      <c r="CY348" s="140" t="str">
        <f t="shared" si="541"/>
        <v/>
      </c>
      <c r="CZ348" s="140" t="str">
        <f t="shared" si="542"/>
        <v/>
      </c>
      <c r="DA348" s="135" t="str">
        <f t="shared" si="543"/>
        <v/>
      </c>
      <c r="DB348" s="141" t="str">
        <f t="shared" si="544"/>
        <v/>
      </c>
      <c r="DC348" s="142" t="str">
        <f t="shared" si="545"/>
        <v/>
      </c>
      <c r="DD348" s="141" t="str">
        <f t="shared" si="546"/>
        <v/>
      </c>
      <c r="DE348" s="142" t="str">
        <f t="shared" si="547"/>
        <v/>
      </c>
      <c r="DF348" s="137" t="str">
        <f>IF(C348="","",'[1]رصد درجات'!AH348)</f>
        <v/>
      </c>
      <c r="DG348" s="137" t="str">
        <f>IF(C348="","",'[1]رصد درجات'!AT348)</f>
        <v/>
      </c>
      <c r="DH348" s="137" t="str">
        <f t="shared" si="548"/>
        <v/>
      </c>
      <c r="DI348" s="137" t="str">
        <f t="shared" si="549"/>
        <v/>
      </c>
      <c r="DJ348" s="137" t="str">
        <f>IF(C348="","",'[1]رصد درجات'!BE348)</f>
        <v/>
      </c>
      <c r="DK348" s="137" t="str">
        <f>IF(C348="","",'[1]رصد درجات'!BQ348)</f>
        <v/>
      </c>
      <c r="DL348" s="137" t="str">
        <f t="shared" si="550"/>
        <v/>
      </c>
      <c r="DM348" s="137" t="str">
        <f t="shared" si="551"/>
        <v/>
      </c>
      <c r="DN348" s="137" t="str">
        <f t="shared" si="552"/>
        <v/>
      </c>
      <c r="DO348" s="138" t="str">
        <f t="shared" si="553"/>
        <v/>
      </c>
      <c r="DP348" s="143" t="str">
        <f t="shared" si="554"/>
        <v/>
      </c>
      <c r="DQ348" s="144" t="str">
        <f t="shared" si="555"/>
        <v/>
      </c>
      <c r="DR348" s="145">
        <f t="shared" si="556"/>
        <v>0</v>
      </c>
      <c r="DS348" s="146" t="str">
        <f t="shared" si="557"/>
        <v/>
      </c>
      <c r="DT348" s="147" t="str">
        <f t="shared" si="558"/>
        <v/>
      </c>
      <c r="DU348" s="147" t="str">
        <f t="shared" si="559"/>
        <v/>
      </c>
      <c r="DV348" s="147" t="str">
        <f t="shared" si="560"/>
        <v/>
      </c>
      <c r="DW348" s="147" t="str">
        <f t="shared" si="561"/>
        <v/>
      </c>
      <c r="DX348" s="147" t="str">
        <f t="shared" si="562"/>
        <v/>
      </c>
      <c r="DY348" s="147" t="str">
        <f t="shared" si="563"/>
        <v/>
      </c>
      <c r="DZ348" s="147" t="str">
        <f t="shared" si="564"/>
        <v/>
      </c>
      <c r="EA348" s="148"/>
      <c r="EB348" s="148"/>
      <c r="EC348" s="148"/>
      <c r="ED348" s="148"/>
      <c r="EE348" s="148"/>
      <c r="EF348" s="148"/>
      <c r="EG348" s="148"/>
      <c r="EH348" s="148"/>
      <c r="EI348" s="148"/>
      <c r="EJ348" s="148"/>
      <c r="EK348" s="149"/>
      <c r="EL348" s="150" t="str">
        <f t="shared" si="565"/>
        <v/>
      </c>
      <c r="EM348" s="145"/>
      <c r="EN348" s="145"/>
      <c r="EO348" s="151" t="str">
        <f>IF(C348="","",IF(EL348=TRUE,'[1]بيانات أساسية'!$Z$16,'[1]بيانات أساسية'!$Y$17))</f>
        <v/>
      </c>
      <c r="EP348" s="152" t="str">
        <f t="shared" si="516"/>
        <v/>
      </c>
      <c r="EQ348" s="153" t="str">
        <f t="shared" si="566"/>
        <v/>
      </c>
      <c r="ER348" s="153" t="str">
        <f t="shared" si="567"/>
        <v/>
      </c>
      <c r="ES348" s="159"/>
      <c r="GD348" s="157" t="str">
        <f t="shared" si="568"/>
        <v/>
      </c>
      <c r="GE348" s="157" t="str">
        <f t="shared" si="569"/>
        <v/>
      </c>
      <c r="GF348" s="157" t="str">
        <f t="shared" si="570"/>
        <v/>
      </c>
      <c r="GG348" s="157" t="str">
        <f t="shared" si="571"/>
        <v/>
      </c>
      <c r="GH348" s="157" t="str">
        <f t="shared" si="572"/>
        <v/>
      </c>
      <c r="GI348" s="157" t="str">
        <f t="shared" si="573"/>
        <v/>
      </c>
      <c r="GJ348" s="157" t="str">
        <f t="shared" si="574"/>
        <v/>
      </c>
      <c r="GK348" s="157" t="str">
        <f t="shared" si="575"/>
        <v/>
      </c>
      <c r="GL348" s="157" t="str">
        <f t="shared" si="576"/>
        <v/>
      </c>
      <c r="GM348" s="158" t="str">
        <f t="shared" si="577"/>
        <v/>
      </c>
      <c r="GN348" s="157" t="str">
        <f t="shared" si="578"/>
        <v/>
      </c>
      <c r="GO348" s="145" t="str">
        <f t="shared" si="579"/>
        <v/>
      </c>
    </row>
    <row r="349" spans="1:197" s="156" customFormat="1" ht="27" customHeight="1" thickBot="1">
      <c r="A349" s="132" t="str">
        <f>IF('[1]رصد درجات'!A349="","",'[1]رصد درجات'!A349)</f>
        <v/>
      </c>
      <c r="B349" s="132" t="str">
        <f>IF('[1]رصد درجات'!B349="","",'[1]رصد درجات'!B349)</f>
        <v/>
      </c>
      <c r="C349" s="132" t="str">
        <f>IF('[1]رصد درجات'!C349="","",'[1]رصد درجات'!C349)</f>
        <v/>
      </c>
      <c r="D349" s="133" t="str">
        <f>IF('[1]رصد درجات'!D349="","",'[1]رصد درجات'!D349)</f>
        <v/>
      </c>
      <c r="E349" s="132" t="str">
        <f>IF('[1]رصد درجات'!E349="","",'[1]رصد درجات'!E349)</f>
        <v/>
      </c>
      <c r="F349" s="132" t="str">
        <f>IF('[1]رصد درجات'!F349="","",'[1]رصد درجات'!F349)</f>
        <v/>
      </c>
      <c r="G349" s="132" t="str">
        <f>IF('[1]رصد درجات'!G349="","",'[1]رصد درجات'!G349)</f>
        <v/>
      </c>
      <c r="H349" s="132" t="str">
        <f>IF('[1]رصد درجات'!H349="","",'[1]رصد درجات'!H349)</f>
        <v/>
      </c>
      <c r="I349" s="132" t="str">
        <f>IF('[1]رصد درجات'!I349="","",'[1]رصد درجات'!I349)</f>
        <v/>
      </c>
      <c r="J349" s="132" t="str">
        <f>IF('[1]رصد درجات'!J349="","",'[1]رصد درجات'!J349)</f>
        <v/>
      </c>
      <c r="K349" s="132" t="str">
        <f>IF('[1]رصد درجات'!K349="","",'[1]رصد درجات'!K349)</f>
        <v/>
      </c>
      <c r="L349" s="132" t="str">
        <f>IF('[1]رصد درجات'!L349="","",'[1]رصد درجات'!L349)</f>
        <v/>
      </c>
      <c r="M349" s="134" t="str">
        <f>IF('[1]رصد درجات'!M349="","",'[1]رصد درجات'!M349)</f>
        <v/>
      </c>
      <c r="N349" s="134" t="str">
        <f>IF('[1]رصد درجات'!N349="","",'[1]رصد درجات'!N349)</f>
        <v/>
      </c>
      <c r="O349" s="132" t="str">
        <f>IF(C349="","",'[1]رصد درجات'!Y349)</f>
        <v/>
      </c>
      <c r="P349" s="132" t="str">
        <f>IF(C349="","",'[1]رصد درجات'!AL349)</f>
        <v/>
      </c>
      <c r="Q349" s="132" t="str">
        <f t="shared" si="517"/>
        <v/>
      </c>
      <c r="R349" s="135" t="str">
        <f t="shared" si="518"/>
        <v/>
      </c>
      <c r="S349" s="132" t="str">
        <f>IF(C349="","",'[1]رصد درجات'!AV349)</f>
        <v/>
      </c>
      <c r="T349" s="132" t="str">
        <f>IF(C349="","",'[1]رصد درجات'!BI349)</f>
        <v/>
      </c>
      <c r="U349" s="132" t="str">
        <f t="shared" si="519"/>
        <v/>
      </c>
      <c r="V349" s="132" t="str">
        <f t="shared" si="520"/>
        <v/>
      </c>
      <c r="W349" s="132" t="str">
        <f t="shared" si="521"/>
        <v/>
      </c>
      <c r="X349" s="136" t="str">
        <f t="shared" si="522"/>
        <v/>
      </c>
      <c r="Y349" s="137" t="str">
        <f>IF(C349="","",'[1]رصد درجات'!Z349)</f>
        <v/>
      </c>
      <c r="Z349" s="137" t="str">
        <f>IF(C349="","",'[1]رصد درجات'!AM349)</f>
        <v/>
      </c>
      <c r="AA349" s="137" t="str">
        <f t="shared" si="492"/>
        <v/>
      </c>
      <c r="AB349" s="137" t="str">
        <f t="shared" si="523"/>
        <v/>
      </c>
      <c r="AC349" s="137" t="str">
        <f>IF(C349="","",'[1]رصد درجات'!AV349)</f>
        <v/>
      </c>
      <c r="AD349" s="137" t="str">
        <f>IF(C349="","",'[1]رصد درجات'!BI349)</f>
        <v/>
      </c>
      <c r="AE349" s="137" t="str">
        <f t="shared" si="493"/>
        <v/>
      </c>
      <c r="AF349" s="137" t="str">
        <f t="shared" si="494"/>
        <v/>
      </c>
      <c r="AG349" s="137" t="str">
        <f t="shared" si="524"/>
        <v/>
      </c>
      <c r="AH349" s="138" t="str">
        <f t="shared" si="525"/>
        <v/>
      </c>
      <c r="AI349" s="137" t="str">
        <f>IF(C349="","",'[1]رصد درجات'!AA349)</f>
        <v/>
      </c>
      <c r="AJ349" s="137" t="str">
        <f>IF(C349="","",'[1]رصد درجات'!AN349)</f>
        <v/>
      </c>
      <c r="AK349" s="137" t="str">
        <f t="shared" si="495"/>
        <v/>
      </c>
      <c r="AL349" s="139" t="str">
        <f t="shared" si="526"/>
        <v/>
      </c>
      <c r="AM349" s="137" t="str">
        <f>IF(C349="","",'[1]رصد درجات'!AX349)</f>
        <v/>
      </c>
      <c r="AN349" s="137" t="str">
        <f>IF(C349="","",'[1]رصد درجات'!BK349)</f>
        <v/>
      </c>
      <c r="AO349" s="137" t="str">
        <f t="shared" si="496"/>
        <v/>
      </c>
      <c r="AP349" s="137" t="str">
        <f t="shared" si="497"/>
        <v/>
      </c>
      <c r="AQ349" s="137" t="str">
        <f t="shared" si="498"/>
        <v/>
      </c>
      <c r="AR349" s="138" t="str">
        <f t="shared" si="527"/>
        <v/>
      </c>
      <c r="AS349" s="137" t="str">
        <f>IF(C349="","",'[1]رصد درجات'!AB349)</f>
        <v/>
      </c>
      <c r="AT349" s="137" t="str">
        <f>IF(C349="","",'[1]رصد درجات'!AO349)</f>
        <v/>
      </c>
      <c r="AU349" s="137" t="str">
        <f>IF(C349="","",'[1]رصد درجات'!AP349)</f>
        <v/>
      </c>
      <c r="AV349" s="137" t="str">
        <f t="shared" si="499"/>
        <v/>
      </c>
      <c r="AW349" s="137" t="str">
        <f t="shared" si="528"/>
        <v/>
      </c>
      <c r="AX349" s="137" t="str">
        <f>IF(C349="","",'[1]رصد درجات'!AY349)</f>
        <v/>
      </c>
      <c r="AY349" s="137" t="str">
        <f>IF(C349="","",'[1]رصد درجات'!BL349)</f>
        <v/>
      </c>
      <c r="AZ349" s="137" t="str">
        <f>IF(C349="","",'[1]رصد درجات'!BM349)</f>
        <v/>
      </c>
      <c r="BA349" s="137" t="str">
        <f t="shared" si="500"/>
        <v/>
      </c>
      <c r="BB349" s="137" t="str">
        <f t="shared" si="501"/>
        <v/>
      </c>
      <c r="BC349" s="137" t="str">
        <f t="shared" si="502"/>
        <v/>
      </c>
      <c r="BD349" s="137" t="str">
        <f t="shared" si="503"/>
        <v/>
      </c>
      <c r="BE349" s="138" t="str">
        <f t="shared" si="529"/>
        <v/>
      </c>
      <c r="BF349" s="137" t="str">
        <f>IF(C349="","",'[1]رصد درجات'!AC349)</f>
        <v/>
      </c>
      <c r="BG349" s="137" t="str">
        <f>IF(C349="","",'[1]رصد درجات'!AI349)</f>
        <v/>
      </c>
      <c r="BH349" s="137" t="str">
        <f>IF(C349="","",'[1]رصد درجات'!AQ349)</f>
        <v/>
      </c>
      <c r="BI349" s="137" t="str">
        <f t="shared" si="504"/>
        <v/>
      </c>
      <c r="BJ349" s="137" t="str">
        <f t="shared" si="530"/>
        <v/>
      </c>
      <c r="BK349" s="137" t="str">
        <f>IF(C349="","",'[1]رصد درجات'!AZ349)</f>
        <v/>
      </c>
      <c r="BL349" s="137" t="str">
        <f>IF(C349="","",'[1]رصد درجات'!BF349)</f>
        <v/>
      </c>
      <c r="BM349" s="137" t="str">
        <f>IF(C349="","",'[1]رصد درجات'!BN349)</f>
        <v/>
      </c>
      <c r="BN349" s="137" t="str">
        <f t="shared" si="505"/>
        <v/>
      </c>
      <c r="BO349" s="137" t="str">
        <f t="shared" si="506"/>
        <v/>
      </c>
      <c r="BP349" s="137" t="str">
        <f t="shared" si="507"/>
        <v/>
      </c>
      <c r="BQ349" s="137" t="str">
        <f t="shared" si="508"/>
        <v/>
      </c>
      <c r="BR349" s="138" t="str">
        <f t="shared" si="531"/>
        <v/>
      </c>
      <c r="BS349" s="137" t="str">
        <f>IF(C349="","",'[1]رصد درجات'!AD349)</f>
        <v/>
      </c>
      <c r="BT349" s="137" t="str">
        <f>IF(C349="","",'[1]رصد درجات'!AR349)</f>
        <v/>
      </c>
      <c r="BU349" s="137" t="str">
        <f t="shared" si="509"/>
        <v/>
      </c>
      <c r="BV349" s="137" t="str">
        <f t="shared" si="532"/>
        <v/>
      </c>
      <c r="BW349" s="137" t="str">
        <f>IF(C349="","",'[1]رصد درجات'!BA349)</f>
        <v/>
      </c>
      <c r="BX349" s="137" t="str">
        <f>IF(C349="","",'[1]رصد درجات'!BO349)</f>
        <v/>
      </c>
      <c r="BY349" s="137" t="str">
        <f t="shared" si="510"/>
        <v/>
      </c>
      <c r="BZ349" s="137" t="str">
        <f t="shared" si="533"/>
        <v/>
      </c>
      <c r="CA349" s="137" t="str">
        <f t="shared" si="511"/>
        <v/>
      </c>
      <c r="CB349" s="138" t="str">
        <f t="shared" si="534"/>
        <v/>
      </c>
      <c r="CC349" s="137" t="str">
        <f>IF(C349="","",'[1]رصد درجات'!AE349)</f>
        <v/>
      </c>
      <c r="CD349" s="137" t="str">
        <f>IF(C349="","",'[1]رصد درجات'!AJ349)</f>
        <v/>
      </c>
      <c r="CE349" s="137" t="str">
        <f>IF(C349="","",'[1]رصد درجات'!AS349)</f>
        <v/>
      </c>
      <c r="CF349" s="137" t="str">
        <f t="shared" si="512"/>
        <v/>
      </c>
      <c r="CG349" s="137" t="str">
        <f t="shared" si="535"/>
        <v/>
      </c>
      <c r="CH349" s="137" t="str">
        <f>IF(C349="","",'[1]رصد درجات'!BB349)</f>
        <v/>
      </c>
      <c r="CI349" s="137" t="str">
        <f>IF(C349="","",'[1]رصد درجات'!BF349)</f>
        <v/>
      </c>
      <c r="CJ349" s="137" t="str">
        <f>IF(C349="","",'[1]رصد درجات'!BP349)</f>
        <v/>
      </c>
      <c r="CK349" s="137" t="str">
        <f t="shared" si="513"/>
        <v/>
      </c>
      <c r="CL349" s="137" t="str">
        <f t="shared" si="514"/>
        <v/>
      </c>
      <c r="CM349" s="137" t="str">
        <f t="shared" si="515"/>
        <v/>
      </c>
      <c r="CN349" s="137" t="str">
        <f t="shared" si="536"/>
        <v/>
      </c>
      <c r="CO349" s="138" t="str">
        <f t="shared" si="537"/>
        <v/>
      </c>
      <c r="CP349" s="140" t="str">
        <f>IF(C349="","",'[1]رصد درجات'!AF349)</f>
        <v/>
      </c>
      <c r="CQ349" s="135" t="str">
        <f t="shared" si="538"/>
        <v/>
      </c>
      <c r="CR349" s="140" t="str">
        <f>IF(C349="","",'[1]رصد درجات'!BC349)</f>
        <v/>
      </c>
      <c r="CS349" s="140" t="str">
        <f t="shared" si="539"/>
        <v/>
      </c>
      <c r="CT349" s="140" t="str">
        <f t="shared" si="580"/>
        <v/>
      </c>
      <c r="CU349" s="135" t="str">
        <f t="shared" si="581"/>
        <v/>
      </c>
      <c r="CV349" s="137" t="str">
        <f>IF(C349="","",'[1]رصد درجات'!AG349)</f>
        <v/>
      </c>
      <c r="CW349" s="137" t="str">
        <f t="shared" si="540"/>
        <v/>
      </c>
      <c r="CX349" s="137" t="str">
        <f>IF(C349="","",'[1]رصد درجات'!BD349)</f>
        <v/>
      </c>
      <c r="CY349" s="140" t="str">
        <f t="shared" si="541"/>
        <v/>
      </c>
      <c r="CZ349" s="140" t="str">
        <f t="shared" si="542"/>
        <v/>
      </c>
      <c r="DA349" s="135" t="str">
        <f t="shared" si="543"/>
        <v/>
      </c>
      <c r="DB349" s="141" t="str">
        <f t="shared" si="544"/>
        <v/>
      </c>
      <c r="DC349" s="142" t="str">
        <f t="shared" si="545"/>
        <v/>
      </c>
      <c r="DD349" s="141" t="str">
        <f t="shared" si="546"/>
        <v/>
      </c>
      <c r="DE349" s="142" t="str">
        <f t="shared" si="547"/>
        <v/>
      </c>
      <c r="DF349" s="137" t="str">
        <f>IF(C349="","",'[1]رصد درجات'!AH349)</f>
        <v/>
      </c>
      <c r="DG349" s="137" t="str">
        <f>IF(C349="","",'[1]رصد درجات'!AT349)</f>
        <v/>
      </c>
      <c r="DH349" s="137" t="str">
        <f t="shared" si="548"/>
        <v/>
      </c>
      <c r="DI349" s="137" t="str">
        <f t="shared" si="549"/>
        <v/>
      </c>
      <c r="DJ349" s="137" t="str">
        <f>IF(C349="","",'[1]رصد درجات'!BE349)</f>
        <v/>
      </c>
      <c r="DK349" s="137" t="str">
        <f>IF(C349="","",'[1]رصد درجات'!BQ349)</f>
        <v/>
      </c>
      <c r="DL349" s="137" t="str">
        <f t="shared" si="550"/>
        <v/>
      </c>
      <c r="DM349" s="137" t="str">
        <f t="shared" si="551"/>
        <v/>
      </c>
      <c r="DN349" s="137" t="str">
        <f t="shared" si="552"/>
        <v/>
      </c>
      <c r="DO349" s="138" t="str">
        <f t="shared" si="553"/>
        <v/>
      </c>
      <c r="DP349" s="143" t="str">
        <f t="shared" si="554"/>
        <v/>
      </c>
      <c r="DQ349" s="144" t="str">
        <f t="shared" si="555"/>
        <v/>
      </c>
      <c r="DR349" s="145">
        <f t="shared" si="556"/>
        <v>0</v>
      </c>
      <c r="DS349" s="146" t="str">
        <f t="shared" si="557"/>
        <v/>
      </c>
      <c r="DT349" s="147" t="str">
        <f t="shared" si="558"/>
        <v/>
      </c>
      <c r="DU349" s="147" t="str">
        <f t="shared" si="559"/>
        <v/>
      </c>
      <c r="DV349" s="147" t="str">
        <f t="shared" si="560"/>
        <v/>
      </c>
      <c r="DW349" s="147" t="str">
        <f t="shared" si="561"/>
        <v/>
      </c>
      <c r="DX349" s="147" t="str">
        <f t="shared" si="562"/>
        <v/>
      </c>
      <c r="DY349" s="147" t="str">
        <f t="shared" si="563"/>
        <v/>
      </c>
      <c r="DZ349" s="147" t="str">
        <f t="shared" si="564"/>
        <v/>
      </c>
      <c r="EA349" s="148"/>
      <c r="EB349" s="148"/>
      <c r="EC349" s="148"/>
      <c r="ED349" s="148"/>
      <c r="EE349" s="148"/>
      <c r="EF349" s="148"/>
      <c r="EG349" s="148"/>
      <c r="EH349" s="148"/>
      <c r="EI349" s="148"/>
      <c r="EJ349" s="148"/>
      <c r="EK349" s="149"/>
      <c r="EL349" s="150" t="str">
        <f t="shared" si="565"/>
        <v/>
      </c>
      <c r="EM349" s="145"/>
      <c r="EN349" s="145"/>
      <c r="EO349" s="151" t="str">
        <f>IF(C349="","",IF(EL349=TRUE,'[1]بيانات أساسية'!$Z$16,'[1]بيانات أساسية'!$Y$17))</f>
        <v/>
      </c>
      <c r="EP349" s="152" t="str">
        <f t="shared" si="516"/>
        <v/>
      </c>
      <c r="EQ349" s="153" t="str">
        <f t="shared" si="566"/>
        <v/>
      </c>
      <c r="ER349" s="153" t="str">
        <f t="shared" si="567"/>
        <v/>
      </c>
      <c r="ES349" s="159"/>
      <c r="GD349" s="157" t="str">
        <f t="shared" si="568"/>
        <v/>
      </c>
      <c r="GE349" s="157" t="str">
        <f t="shared" si="569"/>
        <v/>
      </c>
      <c r="GF349" s="157" t="str">
        <f t="shared" si="570"/>
        <v/>
      </c>
      <c r="GG349" s="157" t="str">
        <f t="shared" si="571"/>
        <v/>
      </c>
      <c r="GH349" s="157" t="str">
        <f t="shared" si="572"/>
        <v/>
      </c>
      <c r="GI349" s="157" t="str">
        <f t="shared" si="573"/>
        <v/>
      </c>
      <c r="GJ349" s="157" t="str">
        <f t="shared" si="574"/>
        <v/>
      </c>
      <c r="GK349" s="157" t="str">
        <f t="shared" si="575"/>
        <v/>
      </c>
      <c r="GL349" s="157" t="str">
        <f t="shared" si="576"/>
        <v/>
      </c>
      <c r="GM349" s="158" t="str">
        <f t="shared" si="577"/>
        <v/>
      </c>
      <c r="GN349" s="157" t="str">
        <f t="shared" si="578"/>
        <v/>
      </c>
      <c r="GO349" s="145" t="str">
        <f t="shared" si="579"/>
        <v/>
      </c>
    </row>
    <row r="350" spans="1:197" s="156" customFormat="1" ht="27" customHeight="1" thickBot="1">
      <c r="A350" s="132" t="str">
        <f>IF('[1]رصد درجات'!A350="","",'[1]رصد درجات'!A350)</f>
        <v/>
      </c>
      <c r="B350" s="132" t="str">
        <f>IF('[1]رصد درجات'!B350="","",'[1]رصد درجات'!B350)</f>
        <v/>
      </c>
      <c r="C350" s="132" t="str">
        <f>IF('[1]رصد درجات'!C350="","",'[1]رصد درجات'!C350)</f>
        <v/>
      </c>
      <c r="D350" s="133" t="str">
        <f>IF('[1]رصد درجات'!D350="","",'[1]رصد درجات'!D350)</f>
        <v/>
      </c>
      <c r="E350" s="132" t="str">
        <f>IF('[1]رصد درجات'!E350="","",'[1]رصد درجات'!E350)</f>
        <v/>
      </c>
      <c r="F350" s="132" t="str">
        <f>IF('[1]رصد درجات'!F350="","",'[1]رصد درجات'!F350)</f>
        <v/>
      </c>
      <c r="G350" s="132" t="str">
        <f>IF('[1]رصد درجات'!G350="","",'[1]رصد درجات'!G350)</f>
        <v/>
      </c>
      <c r="H350" s="132" t="str">
        <f>IF('[1]رصد درجات'!H350="","",'[1]رصد درجات'!H350)</f>
        <v/>
      </c>
      <c r="I350" s="132" t="str">
        <f>IF('[1]رصد درجات'!I350="","",'[1]رصد درجات'!I350)</f>
        <v/>
      </c>
      <c r="J350" s="132" t="str">
        <f>IF('[1]رصد درجات'!J350="","",'[1]رصد درجات'!J350)</f>
        <v/>
      </c>
      <c r="K350" s="132" t="str">
        <f>IF('[1]رصد درجات'!K350="","",'[1]رصد درجات'!K350)</f>
        <v/>
      </c>
      <c r="L350" s="132" t="str">
        <f>IF('[1]رصد درجات'!L350="","",'[1]رصد درجات'!L350)</f>
        <v/>
      </c>
      <c r="M350" s="134" t="str">
        <f>IF('[1]رصد درجات'!M350="","",'[1]رصد درجات'!M350)</f>
        <v/>
      </c>
      <c r="N350" s="134" t="str">
        <f>IF('[1]رصد درجات'!N350="","",'[1]رصد درجات'!N350)</f>
        <v/>
      </c>
      <c r="O350" s="132" t="str">
        <f>IF(C350="","",'[1]رصد درجات'!Y350)</f>
        <v/>
      </c>
      <c r="P350" s="132" t="str">
        <f>IF(C350="","",'[1]رصد درجات'!AL350)</f>
        <v/>
      </c>
      <c r="Q350" s="132" t="str">
        <f t="shared" si="517"/>
        <v/>
      </c>
      <c r="R350" s="135" t="str">
        <f t="shared" si="518"/>
        <v/>
      </c>
      <c r="S350" s="132" t="str">
        <f>IF(C350="","",'[1]رصد درجات'!AV350)</f>
        <v/>
      </c>
      <c r="T350" s="132" t="str">
        <f>IF(C350="","",'[1]رصد درجات'!BI350)</f>
        <v/>
      </c>
      <c r="U350" s="132" t="str">
        <f t="shared" si="519"/>
        <v/>
      </c>
      <c r="V350" s="132" t="str">
        <f t="shared" si="520"/>
        <v/>
      </c>
      <c r="W350" s="132" t="str">
        <f t="shared" si="521"/>
        <v/>
      </c>
      <c r="X350" s="136" t="str">
        <f t="shared" si="522"/>
        <v/>
      </c>
      <c r="Y350" s="137" t="str">
        <f>IF(C350="","",'[1]رصد درجات'!Z350)</f>
        <v/>
      </c>
      <c r="Z350" s="137" t="str">
        <f>IF(C350="","",'[1]رصد درجات'!AM350)</f>
        <v/>
      </c>
      <c r="AA350" s="137" t="str">
        <f t="shared" si="492"/>
        <v/>
      </c>
      <c r="AB350" s="137" t="str">
        <f t="shared" si="523"/>
        <v/>
      </c>
      <c r="AC350" s="137" t="str">
        <f>IF(C350="","",'[1]رصد درجات'!AV350)</f>
        <v/>
      </c>
      <c r="AD350" s="137" t="str">
        <f>IF(C350="","",'[1]رصد درجات'!BI350)</f>
        <v/>
      </c>
      <c r="AE350" s="137" t="str">
        <f t="shared" si="493"/>
        <v/>
      </c>
      <c r="AF350" s="137" t="str">
        <f t="shared" si="494"/>
        <v/>
      </c>
      <c r="AG350" s="137" t="str">
        <f t="shared" si="524"/>
        <v/>
      </c>
      <c r="AH350" s="138" t="str">
        <f t="shared" si="525"/>
        <v/>
      </c>
      <c r="AI350" s="137" t="str">
        <f>IF(C350="","",'[1]رصد درجات'!AA350)</f>
        <v/>
      </c>
      <c r="AJ350" s="137" t="str">
        <f>IF(C350="","",'[1]رصد درجات'!AN350)</f>
        <v/>
      </c>
      <c r="AK350" s="137" t="str">
        <f t="shared" si="495"/>
        <v/>
      </c>
      <c r="AL350" s="139" t="str">
        <f t="shared" si="526"/>
        <v/>
      </c>
      <c r="AM350" s="137" t="str">
        <f>IF(C350="","",'[1]رصد درجات'!AX350)</f>
        <v/>
      </c>
      <c r="AN350" s="137" t="str">
        <f>IF(C350="","",'[1]رصد درجات'!BK350)</f>
        <v/>
      </c>
      <c r="AO350" s="137" t="str">
        <f t="shared" si="496"/>
        <v/>
      </c>
      <c r="AP350" s="137" t="str">
        <f t="shared" si="497"/>
        <v/>
      </c>
      <c r="AQ350" s="137" t="str">
        <f t="shared" si="498"/>
        <v/>
      </c>
      <c r="AR350" s="138" t="str">
        <f t="shared" si="527"/>
        <v/>
      </c>
      <c r="AS350" s="137" t="str">
        <f>IF(C350="","",'[1]رصد درجات'!AB350)</f>
        <v/>
      </c>
      <c r="AT350" s="137" t="str">
        <f>IF(C350="","",'[1]رصد درجات'!AO350)</f>
        <v/>
      </c>
      <c r="AU350" s="137" t="str">
        <f>IF(C350="","",'[1]رصد درجات'!AP350)</f>
        <v/>
      </c>
      <c r="AV350" s="137" t="str">
        <f t="shared" si="499"/>
        <v/>
      </c>
      <c r="AW350" s="137" t="str">
        <f t="shared" si="528"/>
        <v/>
      </c>
      <c r="AX350" s="137" t="str">
        <f>IF(C350="","",'[1]رصد درجات'!AY350)</f>
        <v/>
      </c>
      <c r="AY350" s="137" t="str">
        <f>IF(C350="","",'[1]رصد درجات'!BL350)</f>
        <v/>
      </c>
      <c r="AZ350" s="137" t="str">
        <f>IF(C350="","",'[1]رصد درجات'!BM350)</f>
        <v/>
      </c>
      <c r="BA350" s="137" t="str">
        <f t="shared" si="500"/>
        <v/>
      </c>
      <c r="BB350" s="137" t="str">
        <f t="shared" si="501"/>
        <v/>
      </c>
      <c r="BC350" s="137" t="str">
        <f t="shared" si="502"/>
        <v/>
      </c>
      <c r="BD350" s="137" t="str">
        <f t="shared" si="503"/>
        <v/>
      </c>
      <c r="BE350" s="138" t="str">
        <f t="shared" si="529"/>
        <v/>
      </c>
      <c r="BF350" s="137" t="str">
        <f>IF(C350="","",'[1]رصد درجات'!AC350)</f>
        <v/>
      </c>
      <c r="BG350" s="137" t="str">
        <f>IF(C350="","",'[1]رصد درجات'!AI350)</f>
        <v/>
      </c>
      <c r="BH350" s="137" t="str">
        <f>IF(C350="","",'[1]رصد درجات'!AQ350)</f>
        <v/>
      </c>
      <c r="BI350" s="137" t="str">
        <f t="shared" si="504"/>
        <v/>
      </c>
      <c r="BJ350" s="137" t="str">
        <f t="shared" si="530"/>
        <v/>
      </c>
      <c r="BK350" s="137" t="str">
        <f>IF(C350="","",'[1]رصد درجات'!AZ350)</f>
        <v/>
      </c>
      <c r="BL350" s="137" t="str">
        <f>IF(C350="","",'[1]رصد درجات'!BF350)</f>
        <v/>
      </c>
      <c r="BM350" s="137" t="str">
        <f>IF(C350="","",'[1]رصد درجات'!BN350)</f>
        <v/>
      </c>
      <c r="BN350" s="137" t="str">
        <f t="shared" si="505"/>
        <v/>
      </c>
      <c r="BO350" s="137" t="str">
        <f t="shared" si="506"/>
        <v/>
      </c>
      <c r="BP350" s="137" t="str">
        <f t="shared" si="507"/>
        <v/>
      </c>
      <c r="BQ350" s="137" t="str">
        <f t="shared" si="508"/>
        <v/>
      </c>
      <c r="BR350" s="138" t="str">
        <f t="shared" si="531"/>
        <v/>
      </c>
      <c r="BS350" s="137" t="str">
        <f>IF(C350="","",'[1]رصد درجات'!AD350)</f>
        <v/>
      </c>
      <c r="BT350" s="137" t="str">
        <f>IF(C350="","",'[1]رصد درجات'!AR350)</f>
        <v/>
      </c>
      <c r="BU350" s="137" t="str">
        <f t="shared" si="509"/>
        <v/>
      </c>
      <c r="BV350" s="137" t="str">
        <f t="shared" si="532"/>
        <v/>
      </c>
      <c r="BW350" s="137" t="str">
        <f>IF(C350="","",'[1]رصد درجات'!BA350)</f>
        <v/>
      </c>
      <c r="BX350" s="137" t="str">
        <f>IF(C350="","",'[1]رصد درجات'!BO350)</f>
        <v/>
      </c>
      <c r="BY350" s="137" t="str">
        <f t="shared" si="510"/>
        <v/>
      </c>
      <c r="BZ350" s="137" t="str">
        <f t="shared" si="533"/>
        <v/>
      </c>
      <c r="CA350" s="137" t="str">
        <f t="shared" si="511"/>
        <v/>
      </c>
      <c r="CB350" s="138" t="str">
        <f t="shared" si="534"/>
        <v/>
      </c>
      <c r="CC350" s="137" t="str">
        <f>IF(C350="","",'[1]رصد درجات'!AE350)</f>
        <v/>
      </c>
      <c r="CD350" s="137" t="str">
        <f>IF(C350="","",'[1]رصد درجات'!AJ350)</f>
        <v/>
      </c>
      <c r="CE350" s="137" t="str">
        <f>IF(C350="","",'[1]رصد درجات'!AS350)</f>
        <v/>
      </c>
      <c r="CF350" s="137" t="str">
        <f t="shared" si="512"/>
        <v/>
      </c>
      <c r="CG350" s="137" t="str">
        <f t="shared" si="535"/>
        <v/>
      </c>
      <c r="CH350" s="137" t="str">
        <f>IF(C350="","",'[1]رصد درجات'!BB350)</f>
        <v/>
      </c>
      <c r="CI350" s="137" t="str">
        <f>IF(C350="","",'[1]رصد درجات'!BF350)</f>
        <v/>
      </c>
      <c r="CJ350" s="137" t="str">
        <f>IF(C350="","",'[1]رصد درجات'!BP350)</f>
        <v/>
      </c>
      <c r="CK350" s="137" t="str">
        <f t="shared" si="513"/>
        <v/>
      </c>
      <c r="CL350" s="137" t="str">
        <f t="shared" si="514"/>
        <v/>
      </c>
      <c r="CM350" s="137" t="str">
        <f t="shared" si="515"/>
        <v/>
      </c>
      <c r="CN350" s="137" t="str">
        <f t="shared" si="536"/>
        <v/>
      </c>
      <c r="CO350" s="138" t="str">
        <f t="shared" si="537"/>
        <v/>
      </c>
      <c r="CP350" s="140" t="str">
        <f>IF(C350="","",'[1]رصد درجات'!AF350)</f>
        <v/>
      </c>
      <c r="CQ350" s="135" t="str">
        <f t="shared" si="538"/>
        <v/>
      </c>
      <c r="CR350" s="140" t="str">
        <f>IF(C350="","",'[1]رصد درجات'!BC350)</f>
        <v/>
      </c>
      <c r="CS350" s="140" t="str">
        <f t="shared" si="539"/>
        <v/>
      </c>
      <c r="CT350" s="140" t="str">
        <f t="shared" si="580"/>
        <v/>
      </c>
      <c r="CU350" s="135" t="str">
        <f t="shared" si="581"/>
        <v/>
      </c>
      <c r="CV350" s="137" t="str">
        <f>IF(C350="","",'[1]رصد درجات'!AG350)</f>
        <v/>
      </c>
      <c r="CW350" s="137" t="str">
        <f t="shared" si="540"/>
        <v/>
      </c>
      <c r="CX350" s="137" t="str">
        <f>IF(C350="","",'[1]رصد درجات'!BD350)</f>
        <v/>
      </c>
      <c r="CY350" s="140" t="str">
        <f t="shared" si="541"/>
        <v/>
      </c>
      <c r="CZ350" s="140" t="str">
        <f t="shared" si="542"/>
        <v/>
      </c>
      <c r="DA350" s="135" t="str">
        <f t="shared" si="543"/>
        <v/>
      </c>
      <c r="DB350" s="141" t="str">
        <f t="shared" si="544"/>
        <v/>
      </c>
      <c r="DC350" s="142" t="str">
        <f t="shared" si="545"/>
        <v/>
      </c>
      <c r="DD350" s="141" t="str">
        <f t="shared" si="546"/>
        <v/>
      </c>
      <c r="DE350" s="142" t="str">
        <f t="shared" si="547"/>
        <v/>
      </c>
      <c r="DF350" s="137" t="str">
        <f>IF(C350="","",'[1]رصد درجات'!AH350)</f>
        <v/>
      </c>
      <c r="DG350" s="137" t="str">
        <f>IF(C350="","",'[1]رصد درجات'!AT350)</f>
        <v/>
      </c>
      <c r="DH350" s="137" t="str">
        <f t="shared" si="548"/>
        <v/>
      </c>
      <c r="DI350" s="137" t="str">
        <f t="shared" si="549"/>
        <v/>
      </c>
      <c r="DJ350" s="137" t="str">
        <f>IF(C350="","",'[1]رصد درجات'!BE350)</f>
        <v/>
      </c>
      <c r="DK350" s="137" t="str">
        <f>IF(C350="","",'[1]رصد درجات'!BQ350)</f>
        <v/>
      </c>
      <c r="DL350" s="137" t="str">
        <f t="shared" si="550"/>
        <v/>
      </c>
      <c r="DM350" s="137" t="str">
        <f t="shared" si="551"/>
        <v/>
      </c>
      <c r="DN350" s="137" t="str">
        <f t="shared" si="552"/>
        <v/>
      </c>
      <c r="DO350" s="138" t="str">
        <f t="shared" si="553"/>
        <v/>
      </c>
      <c r="DP350" s="143" t="str">
        <f t="shared" si="554"/>
        <v/>
      </c>
      <c r="DQ350" s="144" t="str">
        <f t="shared" si="555"/>
        <v/>
      </c>
      <c r="DR350" s="145">
        <f t="shared" si="556"/>
        <v>0</v>
      </c>
      <c r="DS350" s="146" t="str">
        <f t="shared" si="557"/>
        <v/>
      </c>
      <c r="DT350" s="147" t="str">
        <f t="shared" si="558"/>
        <v/>
      </c>
      <c r="DU350" s="147" t="str">
        <f t="shared" si="559"/>
        <v/>
      </c>
      <c r="DV350" s="147" t="str">
        <f t="shared" si="560"/>
        <v/>
      </c>
      <c r="DW350" s="147" t="str">
        <f t="shared" si="561"/>
        <v/>
      </c>
      <c r="DX350" s="147" t="str">
        <f t="shared" si="562"/>
        <v/>
      </c>
      <c r="DY350" s="147" t="str">
        <f t="shared" si="563"/>
        <v/>
      </c>
      <c r="DZ350" s="147" t="str">
        <f t="shared" si="564"/>
        <v/>
      </c>
      <c r="EA350" s="148"/>
      <c r="EB350" s="148"/>
      <c r="EC350" s="148"/>
      <c r="ED350" s="148"/>
      <c r="EE350" s="148"/>
      <c r="EF350" s="148"/>
      <c r="EG350" s="148"/>
      <c r="EH350" s="148"/>
      <c r="EI350" s="148"/>
      <c r="EJ350" s="148"/>
      <c r="EK350" s="149"/>
      <c r="EL350" s="150" t="str">
        <f t="shared" si="565"/>
        <v/>
      </c>
      <c r="EM350" s="145"/>
      <c r="EN350" s="145"/>
      <c r="EO350" s="151" t="str">
        <f>IF(C350="","",IF(EL350=TRUE,'[1]بيانات أساسية'!$Z$16,'[1]بيانات أساسية'!$Y$17))</f>
        <v/>
      </c>
      <c r="EP350" s="152" t="str">
        <f t="shared" si="516"/>
        <v/>
      </c>
      <c r="EQ350" s="153" t="str">
        <f t="shared" si="566"/>
        <v/>
      </c>
      <c r="ER350" s="153" t="str">
        <f t="shared" si="567"/>
        <v/>
      </c>
      <c r="ES350" s="159"/>
      <c r="GD350" s="157" t="str">
        <f t="shared" si="568"/>
        <v/>
      </c>
      <c r="GE350" s="157" t="str">
        <f t="shared" si="569"/>
        <v/>
      </c>
      <c r="GF350" s="157" t="str">
        <f t="shared" si="570"/>
        <v/>
      </c>
      <c r="GG350" s="157" t="str">
        <f t="shared" si="571"/>
        <v/>
      </c>
      <c r="GH350" s="157" t="str">
        <f t="shared" si="572"/>
        <v/>
      </c>
      <c r="GI350" s="157" t="str">
        <f t="shared" si="573"/>
        <v/>
      </c>
      <c r="GJ350" s="157" t="str">
        <f t="shared" si="574"/>
        <v/>
      </c>
      <c r="GK350" s="157" t="str">
        <f t="shared" si="575"/>
        <v/>
      </c>
      <c r="GL350" s="157" t="str">
        <f t="shared" si="576"/>
        <v/>
      </c>
      <c r="GM350" s="158" t="str">
        <f t="shared" si="577"/>
        <v/>
      </c>
      <c r="GN350" s="157" t="str">
        <f t="shared" si="578"/>
        <v/>
      </c>
      <c r="GO350" s="145" t="str">
        <f t="shared" si="579"/>
        <v/>
      </c>
    </row>
    <row r="351" spans="1:197" s="156" customFormat="1" ht="27" customHeight="1" thickBot="1">
      <c r="A351" s="132" t="str">
        <f>IF('[1]رصد درجات'!A351="","",'[1]رصد درجات'!A351)</f>
        <v/>
      </c>
      <c r="B351" s="132" t="str">
        <f>IF('[1]رصد درجات'!B351="","",'[1]رصد درجات'!B351)</f>
        <v/>
      </c>
      <c r="C351" s="132" t="str">
        <f>IF('[1]رصد درجات'!C351="","",'[1]رصد درجات'!C351)</f>
        <v/>
      </c>
      <c r="D351" s="133" t="str">
        <f>IF('[1]رصد درجات'!D351="","",'[1]رصد درجات'!D351)</f>
        <v/>
      </c>
      <c r="E351" s="132" t="str">
        <f>IF('[1]رصد درجات'!E351="","",'[1]رصد درجات'!E351)</f>
        <v/>
      </c>
      <c r="F351" s="132" t="str">
        <f>IF('[1]رصد درجات'!F351="","",'[1]رصد درجات'!F351)</f>
        <v/>
      </c>
      <c r="G351" s="132" t="str">
        <f>IF('[1]رصد درجات'!G351="","",'[1]رصد درجات'!G351)</f>
        <v/>
      </c>
      <c r="H351" s="132" t="str">
        <f>IF('[1]رصد درجات'!H351="","",'[1]رصد درجات'!H351)</f>
        <v/>
      </c>
      <c r="I351" s="132" t="str">
        <f>IF('[1]رصد درجات'!I351="","",'[1]رصد درجات'!I351)</f>
        <v/>
      </c>
      <c r="J351" s="132" t="str">
        <f>IF('[1]رصد درجات'!J351="","",'[1]رصد درجات'!J351)</f>
        <v/>
      </c>
      <c r="K351" s="132" t="str">
        <f>IF('[1]رصد درجات'!K351="","",'[1]رصد درجات'!K351)</f>
        <v/>
      </c>
      <c r="L351" s="132" t="str">
        <f>IF('[1]رصد درجات'!L351="","",'[1]رصد درجات'!L351)</f>
        <v/>
      </c>
      <c r="M351" s="134" t="str">
        <f>IF('[1]رصد درجات'!M351="","",'[1]رصد درجات'!M351)</f>
        <v/>
      </c>
      <c r="N351" s="134" t="str">
        <f>IF('[1]رصد درجات'!N351="","",'[1]رصد درجات'!N351)</f>
        <v/>
      </c>
      <c r="O351" s="132" t="str">
        <f>IF(C351="","",'[1]رصد درجات'!Y351)</f>
        <v/>
      </c>
      <c r="P351" s="132" t="str">
        <f>IF(C351="","",'[1]رصد درجات'!AL351)</f>
        <v/>
      </c>
      <c r="Q351" s="132" t="str">
        <f t="shared" si="517"/>
        <v/>
      </c>
      <c r="R351" s="135" t="str">
        <f t="shared" si="518"/>
        <v/>
      </c>
      <c r="S351" s="132" t="str">
        <f>IF(C351="","",'[1]رصد درجات'!AV351)</f>
        <v/>
      </c>
      <c r="T351" s="132" t="str">
        <f>IF(C351="","",'[1]رصد درجات'!BI351)</f>
        <v/>
      </c>
      <c r="U351" s="132" t="str">
        <f t="shared" si="519"/>
        <v/>
      </c>
      <c r="V351" s="132" t="str">
        <f t="shared" si="520"/>
        <v/>
      </c>
      <c r="W351" s="132" t="str">
        <f t="shared" si="521"/>
        <v/>
      </c>
      <c r="X351" s="136" t="str">
        <f t="shared" si="522"/>
        <v/>
      </c>
      <c r="Y351" s="137" t="str">
        <f>IF(C351="","",'[1]رصد درجات'!Z351)</f>
        <v/>
      </c>
      <c r="Z351" s="137" t="str">
        <f>IF(C351="","",'[1]رصد درجات'!AM351)</f>
        <v/>
      </c>
      <c r="AA351" s="137" t="str">
        <f t="shared" si="492"/>
        <v/>
      </c>
      <c r="AB351" s="137" t="str">
        <f t="shared" si="523"/>
        <v/>
      </c>
      <c r="AC351" s="137" t="str">
        <f>IF(C351="","",'[1]رصد درجات'!AV351)</f>
        <v/>
      </c>
      <c r="AD351" s="137" t="str">
        <f>IF(C351="","",'[1]رصد درجات'!BI351)</f>
        <v/>
      </c>
      <c r="AE351" s="137" t="str">
        <f t="shared" si="493"/>
        <v/>
      </c>
      <c r="AF351" s="137" t="str">
        <f t="shared" si="494"/>
        <v/>
      </c>
      <c r="AG351" s="137" t="str">
        <f t="shared" si="524"/>
        <v/>
      </c>
      <c r="AH351" s="138" t="str">
        <f t="shared" si="525"/>
        <v/>
      </c>
      <c r="AI351" s="137" t="str">
        <f>IF(C351="","",'[1]رصد درجات'!AA351)</f>
        <v/>
      </c>
      <c r="AJ351" s="137" t="str">
        <f>IF(C351="","",'[1]رصد درجات'!AN351)</f>
        <v/>
      </c>
      <c r="AK351" s="137" t="str">
        <f t="shared" si="495"/>
        <v/>
      </c>
      <c r="AL351" s="139" t="str">
        <f t="shared" si="526"/>
        <v/>
      </c>
      <c r="AM351" s="137" t="str">
        <f>IF(C351="","",'[1]رصد درجات'!AX351)</f>
        <v/>
      </c>
      <c r="AN351" s="137" t="str">
        <f>IF(C351="","",'[1]رصد درجات'!BK351)</f>
        <v/>
      </c>
      <c r="AO351" s="137" t="str">
        <f t="shared" si="496"/>
        <v/>
      </c>
      <c r="AP351" s="137" t="str">
        <f t="shared" si="497"/>
        <v/>
      </c>
      <c r="AQ351" s="137" t="str">
        <f t="shared" si="498"/>
        <v/>
      </c>
      <c r="AR351" s="138" t="str">
        <f t="shared" si="527"/>
        <v/>
      </c>
      <c r="AS351" s="137" t="str">
        <f>IF(C351="","",'[1]رصد درجات'!AB351)</f>
        <v/>
      </c>
      <c r="AT351" s="137" t="str">
        <f>IF(C351="","",'[1]رصد درجات'!AO351)</f>
        <v/>
      </c>
      <c r="AU351" s="137" t="str">
        <f>IF(C351="","",'[1]رصد درجات'!AP351)</f>
        <v/>
      </c>
      <c r="AV351" s="137" t="str">
        <f t="shared" si="499"/>
        <v/>
      </c>
      <c r="AW351" s="137" t="str">
        <f t="shared" si="528"/>
        <v/>
      </c>
      <c r="AX351" s="137" t="str">
        <f>IF(C351="","",'[1]رصد درجات'!AY351)</f>
        <v/>
      </c>
      <c r="AY351" s="137" t="str">
        <f>IF(C351="","",'[1]رصد درجات'!BL351)</f>
        <v/>
      </c>
      <c r="AZ351" s="137" t="str">
        <f>IF(C351="","",'[1]رصد درجات'!BM351)</f>
        <v/>
      </c>
      <c r="BA351" s="137" t="str">
        <f t="shared" si="500"/>
        <v/>
      </c>
      <c r="BB351" s="137" t="str">
        <f t="shared" si="501"/>
        <v/>
      </c>
      <c r="BC351" s="137" t="str">
        <f t="shared" si="502"/>
        <v/>
      </c>
      <c r="BD351" s="137" t="str">
        <f t="shared" si="503"/>
        <v/>
      </c>
      <c r="BE351" s="138" t="str">
        <f t="shared" si="529"/>
        <v/>
      </c>
      <c r="BF351" s="137" t="str">
        <f>IF(C351="","",'[1]رصد درجات'!AC351)</f>
        <v/>
      </c>
      <c r="BG351" s="137" t="str">
        <f>IF(C351="","",'[1]رصد درجات'!AI351)</f>
        <v/>
      </c>
      <c r="BH351" s="137" t="str">
        <f>IF(C351="","",'[1]رصد درجات'!AQ351)</f>
        <v/>
      </c>
      <c r="BI351" s="137" t="str">
        <f t="shared" si="504"/>
        <v/>
      </c>
      <c r="BJ351" s="137" t="str">
        <f t="shared" si="530"/>
        <v/>
      </c>
      <c r="BK351" s="137" t="str">
        <f>IF(C351="","",'[1]رصد درجات'!AZ351)</f>
        <v/>
      </c>
      <c r="BL351" s="137" t="str">
        <f>IF(C351="","",'[1]رصد درجات'!BF351)</f>
        <v/>
      </c>
      <c r="BM351" s="137" t="str">
        <f>IF(C351="","",'[1]رصد درجات'!BN351)</f>
        <v/>
      </c>
      <c r="BN351" s="137" t="str">
        <f t="shared" si="505"/>
        <v/>
      </c>
      <c r="BO351" s="137" t="str">
        <f t="shared" si="506"/>
        <v/>
      </c>
      <c r="BP351" s="137" t="str">
        <f t="shared" si="507"/>
        <v/>
      </c>
      <c r="BQ351" s="137" t="str">
        <f t="shared" si="508"/>
        <v/>
      </c>
      <c r="BR351" s="138" t="str">
        <f t="shared" si="531"/>
        <v/>
      </c>
      <c r="BS351" s="137" t="str">
        <f>IF(C351="","",'[1]رصد درجات'!AD351)</f>
        <v/>
      </c>
      <c r="BT351" s="137" t="str">
        <f>IF(C351="","",'[1]رصد درجات'!AR351)</f>
        <v/>
      </c>
      <c r="BU351" s="137" t="str">
        <f t="shared" si="509"/>
        <v/>
      </c>
      <c r="BV351" s="137" t="str">
        <f t="shared" si="532"/>
        <v/>
      </c>
      <c r="BW351" s="137" t="str">
        <f>IF(C351="","",'[1]رصد درجات'!BA351)</f>
        <v/>
      </c>
      <c r="BX351" s="137" t="str">
        <f>IF(C351="","",'[1]رصد درجات'!BO351)</f>
        <v/>
      </c>
      <c r="BY351" s="137" t="str">
        <f t="shared" si="510"/>
        <v/>
      </c>
      <c r="BZ351" s="137" t="str">
        <f t="shared" si="533"/>
        <v/>
      </c>
      <c r="CA351" s="137" t="str">
        <f t="shared" si="511"/>
        <v/>
      </c>
      <c r="CB351" s="138" t="str">
        <f t="shared" si="534"/>
        <v/>
      </c>
      <c r="CC351" s="137" t="str">
        <f>IF(C351="","",'[1]رصد درجات'!AE351)</f>
        <v/>
      </c>
      <c r="CD351" s="137" t="str">
        <f>IF(C351="","",'[1]رصد درجات'!AJ351)</f>
        <v/>
      </c>
      <c r="CE351" s="137" t="str">
        <f>IF(C351="","",'[1]رصد درجات'!AS351)</f>
        <v/>
      </c>
      <c r="CF351" s="137" t="str">
        <f t="shared" si="512"/>
        <v/>
      </c>
      <c r="CG351" s="137" t="str">
        <f t="shared" si="535"/>
        <v/>
      </c>
      <c r="CH351" s="137" t="str">
        <f>IF(C351="","",'[1]رصد درجات'!BB351)</f>
        <v/>
      </c>
      <c r="CI351" s="137" t="str">
        <f>IF(C351="","",'[1]رصد درجات'!BF351)</f>
        <v/>
      </c>
      <c r="CJ351" s="137" t="str">
        <f>IF(C351="","",'[1]رصد درجات'!BP351)</f>
        <v/>
      </c>
      <c r="CK351" s="137" t="str">
        <f t="shared" si="513"/>
        <v/>
      </c>
      <c r="CL351" s="137" t="str">
        <f t="shared" si="514"/>
        <v/>
      </c>
      <c r="CM351" s="137" t="str">
        <f t="shared" si="515"/>
        <v/>
      </c>
      <c r="CN351" s="137" t="str">
        <f t="shared" si="536"/>
        <v/>
      </c>
      <c r="CO351" s="138" t="str">
        <f t="shared" si="537"/>
        <v/>
      </c>
      <c r="CP351" s="140" t="str">
        <f>IF(C351="","",'[1]رصد درجات'!AF351)</f>
        <v/>
      </c>
      <c r="CQ351" s="135" t="str">
        <f t="shared" si="538"/>
        <v/>
      </c>
      <c r="CR351" s="140" t="str">
        <f>IF(C351="","",'[1]رصد درجات'!BC351)</f>
        <v/>
      </c>
      <c r="CS351" s="140" t="str">
        <f t="shared" si="539"/>
        <v/>
      </c>
      <c r="CT351" s="140" t="str">
        <f t="shared" si="580"/>
        <v/>
      </c>
      <c r="CU351" s="135" t="str">
        <f t="shared" si="581"/>
        <v/>
      </c>
      <c r="CV351" s="137" t="str">
        <f>IF(C351="","",'[1]رصد درجات'!AG351)</f>
        <v/>
      </c>
      <c r="CW351" s="137" t="str">
        <f t="shared" si="540"/>
        <v/>
      </c>
      <c r="CX351" s="137" t="str">
        <f>IF(C351="","",'[1]رصد درجات'!BD351)</f>
        <v/>
      </c>
      <c r="CY351" s="140" t="str">
        <f t="shared" si="541"/>
        <v/>
      </c>
      <c r="CZ351" s="140" t="str">
        <f t="shared" si="542"/>
        <v/>
      </c>
      <c r="DA351" s="135" t="str">
        <f t="shared" si="543"/>
        <v/>
      </c>
      <c r="DB351" s="141" t="str">
        <f t="shared" si="544"/>
        <v/>
      </c>
      <c r="DC351" s="142" t="str">
        <f t="shared" si="545"/>
        <v/>
      </c>
      <c r="DD351" s="141" t="str">
        <f t="shared" si="546"/>
        <v/>
      </c>
      <c r="DE351" s="142" t="str">
        <f t="shared" si="547"/>
        <v/>
      </c>
      <c r="DF351" s="137" t="str">
        <f>IF(C351="","",'[1]رصد درجات'!AH351)</f>
        <v/>
      </c>
      <c r="DG351" s="137" t="str">
        <f>IF(C351="","",'[1]رصد درجات'!AT351)</f>
        <v/>
      </c>
      <c r="DH351" s="137" t="str">
        <f t="shared" si="548"/>
        <v/>
      </c>
      <c r="DI351" s="137" t="str">
        <f t="shared" si="549"/>
        <v/>
      </c>
      <c r="DJ351" s="137" t="str">
        <f>IF(C351="","",'[1]رصد درجات'!BE351)</f>
        <v/>
      </c>
      <c r="DK351" s="137" t="str">
        <f>IF(C351="","",'[1]رصد درجات'!BQ351)</f>
        <v/>
      </c>
      <c r="DL351" s="137" t="str">
        <f t="shared" si="550"/>
        <v/>
      </c>
      <c r="DM351" s="137" t="str">
        <f t="shared" si="551"/>
        <v/>
      </c>
      <c r="DN351" s="137" t="str">
        <f t="shared" si="552"/>
        <v/>
      </c>
      <c r="DO351" s="138" t="str">
        <f t="shared" si="553"/>
        <v/>
      </c>
      <c r="DP351" s="143" t="str">
        <f t="shared" si="554"/>
        <v/>
      </c>
      <c r="DQ351" s="144" t="str">
        <f t="shared" si="555"/>
        <v/>
      </c>
      <c r="DR351" s="145">
        <f t="shared" si="556"/>
        <v>0</v>
      </c>
      <c r="DS351" s="146" t="str">
        <f t="shared" si="557"/>
        <v/>
      </c>
      <c r="DT351" s="147" t="str">
        <f t="shared" si="558"/>
        <v/>
      </c>
      <c r="DU351" s="147" t="str">
        <f t="shared" si="559"/>
        <v/>
      </c>
      <c r="DV351" s="147" t="str">
        <f t="shared" si="560"/>
        <v/>
      </c>
      <c r="DW351" s="147" t="str">
        <f t="shared" si="561"/>
        <v/>
      </c>
      <c r="DX351" s="147" t="str">
        <f t="shared" si="562"/>
        <v/>
      </c>
      <c r="DY351" s="147" t="str">
        <f t="shared" si="563"/>
        <v/>
      </c>
      <c r="DZ351" s="147" t="str">
        <f t="shared" si="564"/>
        <v/>
      </c>
      <c r="EA351" s="148"/>
      <c r="EB351" s="148"/>
      <c r="EC351" s="148"/>
      <c r="ED351" s="148"/>
      <c r="EE351" s="148"/>
      <c r="EF351" s="148"/>
      <c r="EG351" s="148"/>
      <c r="EH351" s="148"/>
      <c r="EI351" s="148"/>
      <c r="EJ351" s="148"/>
      <c r="EK351" s="149"/>
      <c r="EL351" s="150" t="str">
        <f t="shared" si="565"/>
        <v/>
      </c>
      <c r="EM351" s="145"/>
      <c r="EN351" s="145"/>
      <c r="EO351" s="151" t="str">
        <f>IF(C351="","",IF(EL351=TRUE,'[1]بيانات أساسية'!$Z$16,'[1]بيانات أساسية'!$Y$17))</f>
        <v/>
      </c>
      <c r="EP351" s="152" t="str">
        <f t="shared" si="516"/>
        <v/>
      </c>
      <c r="EQ351" s="153" t="str">
        <f t="shared" si="566"/>
        <v/>
      </c>
      <c r="ER351" s="153" t="str">
        <f t="shared" si="567"/>
        <v/>
      </c>
      <c r="ES351" s="159"/>
      <c r="GD351" s="157" t="str">
        <f t="shared" si="568"/>
        <v/>
      </c>
      <c r="GE351" s="157" t="str">
        <f t="shared" si="569"/>
        <v/>
      </c>
      <c r="GF351" s="157" t="str">
        <f t="shared" si="570"/>
        <v/>
      </c>
      <c r="GG351" s="157" t="str">
        <f t="shared" si="571"/>
        <v/>
      </c>
      <c r="GH351" s="157" t="str">
        <f t="shared" si="572"/>
        <v/>
      </c>
      <c r="GI351" s="157" t="str">
        <f t="shared" si="573"/>
        <v/>
      </c>
      <c r="GJ351" s="157" t="str">
        <f t="shared" si="574"/>
        <v/>
      </c>
      <c r="GK351" s="157" t="str">
        <f t="shared" si="575"/>
        <v/>
      </c>
      <c r="GL351" s="157" t="str">
        <f t="shared" si="576"/>
        <v/>
      </c>
      <c r="GM351" s="158" t="str">
        <f t="shared" si="577"/>
        <v/>
      </c>
      <c r="GN351" s="157" t="str">
        <f t="shared" si="578"/>
        <v/>
      </c>
      <c r="GO351" s="145" t="str">
        <f t="shared" si="579"/>
        <v/>
      </c>
    </row>
    <row r="352" spans="1:197" s="156" customFormat="1" ht="27" customHeight="1" thickBot="1">
      <c r="A352" s="132" t="str">
        <f>IF('[1]رصد درجات'!A352="","",'[1]رصد درجات'!A352)</f>
        <v/>
      </c>
      <c r="B352" s="132" t="str">
        <f>IF('[1]رصد درجات'!B352="","",'[1]رصد درجات'!B352)</f>
        <v/>
      </c>
      <c r="C352" s="132" t="str">
        <f>IF('[1]رصد درجات'!C352="","",'[1]رصد درجات'!C352)</f>
        <v/>
      </c>
      <c r="D352" s="133" t="str">
        <f>IF('[1]رصد درجات'!D352="","",'[1]رصد درجات'!D352)</f>
        <v/>
      </c>
      <c r="E352" s="132" t="str">
        <f>IF('[1]رصد درجات'!E352="","",'[1]رصد درجات'!E352)</f>
        <v/>
      </c>
      <c r="F352" s="132" t="str">
        <f>IF('[1]رصد درجات'!F352="","",'[1]رصد درجات'!F352)</f>
        <v/>
      </c>
      <c r="G352" s="132" t="str">
        <f>IF('[1]رصد درجات'!G352="","",'[1]رصد درجات'!G352)</f>
        <v/>
      </c>
      <c r="H352" s="132" t="str">
        <f>IF('[1]رصد درجات'!H352="","",'[1]رصد درجات'!H352)</f>
        <v/>
      </c>
      <c r="I352" s="132" t="str">
        <f>IF('[1]رصد درجات'!I352="","",'[1]رصد درجات'!I352)</f>
        <v/>
      </c>
      <c r="J352" s="132" t="str">
        <f>IF('[1]رصد درجات'!J352="","",'[1]رصد درجات'!J352)</f>
        <v/>
      </c>
      <c r="K352" s="132" t="str">
        <f>IF('[1]رصد درجات'!K352="","",'[1]رصد درجات'!K352)</f>
        <v/>
      </c>
      <c r="L352" s="132" t="str">
        <f>IF('[1]رصد درجات'!L352="","",'[1]رصد درجات'!L352)</f>
        <v/>
      </c>
      <c r="M352" s="134" t="str">
        <f>IF('[1]رصد درجات'!M352="","",'[1]رصد درجات'!M352)</f>
        <v/>
      </c>
      <c r="N352" s="134" t="str">
        <f>IF('[1]رصد درجات'!N352="","",'[1]رصد درجات'!N352)</f>
        <v/>
      </c>
      <c r="O352" s="132" t="str">
        <f>IF(C352="","",'[1]رصد درجات'!Y352)</f>
        <v/>
      </c>
      <c r="P352" s="132" t="str">
        <f>IF(C352="","",'[1]رصد درجات'!AL352)</f>
        <v/>
      </c>
      <c r="Q352" s="132" t="str">
        <f t="shared" si="517"/>
        <v/>
      </c>
      <c r="R352" s="135" t="str">
        <f t="shared" si="518"/>
        <v/>
      </c>
      <c r="S352" s="132" t="str">
        <f>IF(C352="","",'[1]رصد درجات'!AV352)</f>
        <v/>
      </c>
      <c r="T352" s="132" t="str">
        <f>IF(C352="","",'[1]رصد درجات'!BI352)</f>
        <v/>
      </c>
      <c r="U352" s="132" t="str">
        <f t="shared" si="519"/>
        <v/>
      </c>
      <c r="V352" s="132" t="str">
        <f t="shared" si="520"/>
        <v/>
      </c>
      <c r="W352" s="132" t="str">
        <f t="shared" si="521"/>
        <v/>
      </c>
      <c r="X352" s="136" t="str">
        <f t="shared" si="522"/>
        <v/>
      </c>
      <c r="Y352" s="137" t="str">
        <f>IF(C352="","",'[1]رصد درجات'!Z352)</f>
        <v/>
      </c>
      <c r="Z352" s="137" t="str">
        <f>IF(C352="","",'[1]رصد درجات'!AM352)</f>
        <v/>
      </c>
      <c r="AA352" s="137" t="str">
        <f t="shared" si="492"/>
        <v/>
      </c>
      <c r="AB352" s="137" t="str">
        <f t="shared" si="523"/>
        <v/>
      </c>
      <c r="AC352" s="137" t="str">
        <f>IF(C352="","",'[1]رصد درجات'!AV352)</f>
        <v/>
      </c>
      <c r="AD352" s="137" t="str">
        <f>IF(C352="","",'[1]رصد درجات'!BI352)</f>
        <v/>
      </c>
      <c r="AE352" s="137" t="str">
        <f t="shared" si="493"/>
        <v/>
      </c>
      <c r="AF352" s="137" t="str">
        <f t="shared" si="494"/>
        <v/>
      </c>
      <c r="AG352" s="137" t="str">
        <f t="shared" si="524"/>
        <v/>
      </c>
      <c r="AH352" s="138" t="str">
        <f t="shared" si="525"/>
        <v/>
      </c>
      <c r="AI352" s="137" t="str">
        <f>IF(C352="","",'[1]رصد درجات'!AA352)</f>
        <v/>
      </c>
      <c r="AJ352" s="137" t="str">
        <f>IF(C352="","",'[1]رصد درجات'!AN352)</f>
        <v/>
      </c>
      <c r="AK352" s="137" t="str">
        <f t="shared" si="495"/>
        <v/>
      </c>
      <c r="AL352" s="139" t="str">
        <f t="shared" si="526"/>
        <v/>
      </c>
      <c r="AM352" s="137" t="str">
        <f>IF(C352="","",'[1]رصد درجات'!AX352)</f>
        <v/>
      </c>
      <c r="AN352" s="137" t="str">
        <f>IF(C352="","",'[1]رصد درجات'!BK352)</f>
        <v/>
      </c>
      <c r="AO352" s="137" t="str">
        <f t="shared" si="496"/>
        <v/>
      </c>
      <c r="AP352" s="137" t="str">
        <f t="shared" si="497"/>
        <v/>
      </c>
      <c r="AQ352" s="137" t="str">
        <f t="shared" si="498"/>
        <v/>
      </c>
      <c r="AR352" s="138" t="str">
        <f t="shared" si="527"/>
        <v/>
      </c>
      <c r="AS352" s="137" t="str">
        <f>IF(C352="","",'[1]رصد درجات'!AB352)</f>
        <v/>
      </c>
      <c r="AT352" s="137" t="str">
        <f>IF(C352="","",'[1]رصد درجات'!AO352)</f>
        <v/>
      </c>
      <c r="AU352" s="137" t="str">
        <f>IF(C352="","",'[1]رصد درجات'!AP352)</f>
        <v/>
      </c>
      <c r="AV352" s="137" t="str">
        <f t="shared" si="499"/>
        <v/>
      </c>
      <c r="AW352" s="137" t="str">
        <f t="shared" si="528"/>
        <v/>
      </c>
      <c r="AX352" s="137" t="str">
        <f>IF(C352="","",'[1]رصد درجات'!AY352)</f>
        <v/>
      </c>
      <c r="AY352" s="137" t="str">
        <f>IF(C352="","",'[1]رصد درجات'!BL352)</f>
        <v/>
      </c>
      <c r="AZ352" s="137" t="str">
        <f>IF(C352="","",'[1]رصد درجات'!BM352)</f>
        <v/>
      </c>
      <c r="BA352" s="137" t="str">
        <f t="shared" si="500"/>
        <v/>
      </c>
      <c r="BB352" s="137" t="str">
        <f t="shared" si="501"/>
        <v/>
      </c>
      <c r="BC352" s="137" t="str">
        <f t="shared" si="502"/>
        <v/>
      </c>
      <c r="BD352" s="137" t="str">
        <f t="shared" si="503"/>
        <v/>
      </c>
      <c r="BE352" s="138" t="str">
        <f t="shared" si="529"/>
        <v/>
      </c>
      <c r="BF352" s="137" t="str">
        <f>IF(C352="","",'[1]رصد درجات'!AC352)</f>
        <v/>
      </c>
      <c r="BG352" s="137" t="str">
        <f>IF(C352="","",'[1]رصد درجات'!AI352)</f>
        <v/>
      </c>
      <c r="BH352" s="137" t="str">
        <f>IF(C352="","",'[1]رصد درجات'!AQ352)</f>
        <v/>
      </c>
      <c r="BI352" s="137" t="str">
        <f t="shared" si="504"/>
        <v/>
      </c>
      <c r="BJ352" s="137" t="str">
        <f t="shared" si="530"/>
        <v/>
      </c>
      <c r="BK352" s="137" t="str">
        <f>IF(C352="","",'[1]رصد درجات'!AZ352)</f>
        <v/>
      </c>
      <c r="BL352" s="137" t="str">
        <f>IF(C352="","",'[1]رصد درجات'!BF352)</f>
        <v/>
      </c>
      <c r="BM352" s="137" t="str">
        <f>IF(C352="","",'[1]رصد درجات'!BN352)</f>
        <v/>
      </c>
      <c r="BN352" s="137" t="str">
        <f t="shared" si="505"/>
        <v/>
      </c>
      <c r="BO352" s="137" t="str">
        <f t="shared" si="506"/>
        <v/>
      </c>
      <c r="BP352" s="137" t="str">
        <f t="shared" si="507"/>
        <v/>
      </c>
      <c r="BQ352" s="137" t="str">
        <f t="shared" si="508"/>
        <v/>
      </c>
      <c r="BR352" s="138" t="str">
        <f t="shared" si="531"/>
        <v/>
      </c>
      <c r="BS352" s="137" t="str">
        <f>IF(C352="","",'[1]رصد درجات'!AD352)</f>
        <v/>
      </c>
      <c r="BT352" s="137" t="str">
        <f>IF(C352="","",'[1]رصد درجات'!AR352)</f>
        <v/>
      </c>
      <c r="BU352" s="137" t="str">
        <f t="shared" si="509"/>
        <v/>
      </c>
      <c r="BV352" s="137" t="str">
        <f t="shared" si="532"/>
        <v/>
      </c>
      <c r="BW352" s="137" t="str">
        <f>IF(C352="","",'[1]رصد درجات'!BA352)</f>
        <v/>
      </c>
      <c r="BX352" s="137" t="str">
        <f>IF(C352="","",'[1]رصد درجات'!BO352)</f>
        <v/>
      </c>
      <c r="BY352" s="137" t="str">
        <f t="shared" si="510"/>
        <v/>
      </c>
      <c r="BZ352" s="137" t="str">
        <f t="shared" si="533"/>
        <v/>
      </c>
      <c r="CA352" s="137" t="str">
        <f t="shared" si="511"/>
        <v/>
      </c>
      <c r="CB352" s="138" t="str">
        <f t="shared" si="534"/>
        <v/>
      </c>
      <c r="CC352" s="137" t="str">
        <f>IF(C352="","",'[1]رصد درجات'!AE352)</f>
        <v/>
      </c>
      <c r="CD352" s="137" t="str">
        <f>IF(C352="","",'[1]رصد درجات'!AJ352)</f>
        <v/>
      </c>
      <c r="CE352" s="137" t="str">
        <f>IF(C352="","",'[1]رصد درجات'!AS352)</f>
        <v/>
      </c>
      <c r="CF352" s="137" t="str">
        <f t="shared" si="512"/>
        <v/>
      </c>
      <c r="CG352" s="137" t="str">
        <f t="shared" si="535"/>
        <v/>
      </c>
      <c r="CH352" s="137" t="str">
        <f>IF(C352="","",'[1]رصد درجات'!BB352)</f>
        <v/>
      </c>
      <c r="CI352" s="137" t="str">
        <f>IF(C352="","",'[1]رصد درجات'!BF352)</f>
        <v/>
      </c>
      <c r="CJ352" s="137" t="str">
        <f>IF(C352="","",'[1]رصد درجات'!BP352)</f>
        <v/>
      </c>
      <c r="CK352" s="137" t="str">
        <f t="shared" si="513"/>
        <v/>
      </c>
      <c r="CL352" s="137" t="str">
        <f t="shared" si="514"/>
        <v/>
      </c>
      <c r="CM352" s="137" t="str">
        <f t="shared" si="515"/>
        <v/>
      </c>
      <c r="CN352" s="137" t="str">
        <f t="shared" si="536"/>
        <v/>
      </c>
      <c r="CO352" s="138" t="str">
        <f t="shared" si="537"/>
        <v/>
      </c>
      <c r="CP352" s="140" t="str">
        <f>IF(C352="","",'[1]رصد درجات'!AF352)</f>
        <v/>
      </c>
      <c r="CQ352" s="135" t="str">
        <f t="shared" si="538"/>
        <v/>
      </c>
      <c r="CR352" s="140" t="str">
        <f>IF(C352="","",'[1]رصد درجات'!BC352)</f>
        <v/>
      </c>
      <c r="CS352" s="140" t="str">
        <f t="shared" si="539"/>
        <v/>
      </c>
      <c r="CT352" s="140" t="str">
        <f t="shared" si="580"/>
        <v/>
      </c>
      <c r="CU352" s="135" t="str">
        <f t="shared" si="581"/>
        <v/>
      </c>
      <c r="CV352" s="137" t="str">
        <f>IF(C352="","",'[1]رصد درجات'!AG352)</f>
        <v/>
      </c>
      <c r="CW352" s="137" t="str">
        <f t="shared" si="540"/>
        <v/>
      </c>
      <c r="CX352" s="137" t="str">
        <f>IF(C352="","",'[1]رصد درجات'!BD352)</f>
        <v/>
      </c>
      <c r="CY352" s="140" t="str">
        <f t="shared" si="541"/>
        <v/>
      </c>
      <c r="CZ352" s="140" t="str">
        <f t="shared" si="542"/>
        <v/>
      </c>
      <c r="DA352" s="135" t="str">
        <f t="shared" si="543"/>
        <v/>
      </c>
      <c r="DB352" s="141" t="str">
        <f t="shared" si="544"/>
        <v/>
      </c>
      <c r="DC352" s="142" t="str">
        <f t="shared" si="545"/>
        <v/>
      </c>
      <c r="DD352" s="141" t="str">
        <f t="shared" si="546"/>
        <v/>
      </c>
      <c r="DE352" s="142" t="str">
        <f t="shared" si="547"/>
        <v/>
      </c>
      <c r="DF352" s="137" t="str">
        <f>IF(C352="","",'[1]رصد درجات'!AH352)</f>
        <v/>
      </c>
      <c r="DG352" s="137" t="str">
        <f>IF(C352="","",'[1]رصد درجات'!AT352)</f>
        <v/>
      </c>
      <c r="DH352" s="137" t="str">
        <f t="shared" si="548"/>
        <v/>
      </c>
      <c r="DI352" s="137" t="str">
        <f t="shared" si="549"/>
        <v/>
      </c>
      <c r="DJ352" s="137" t="str">
        <f>IF(C352="","",'[1]رصد درجات'!BE352)</f>
        <v/>
      </c>
      <c r="DK352" s="137" t="str">
        <f>IF(C352="","",'[1]رصد درجات'!BQ352)</f>
        <v/>
      </c>
      <c r="DL352" s="137" t="str">
        <f t="shared" si="550"/>
        <v/>
      </c>
      <c r="DM352" s="137" t="str">
        <f t="shared" si="551"/>
        <v/>
      </c>
      <c r="DN352" s="137" t="str">
        <f t="shared" si="552"/>
        <v/>
      </c>
      <c r="DO352" s="138" t="str">
        <f t="shared" si="553"/>
        <v/>
      </c>
      <c r="DP352" s="143" t="str">
        <f t="shared" si="554"/>
        <v/>
      </c>
      <c r="DQ352" s="144" t="str">
        <f t="shared" si="555"/>
        <v/>
      </c>
      <c r="DR352" s="145">
        <f t="shared" si="556"/>
        <v>0</v>
      </c>
      <c r="DS352" s="146" t="str">
        <f t="shared" si="557"/>
        <v/>
      </c>
      <c r="DT352" s="147" t="str">
        <f t="shared" si="558"/>
        <v/>
      </c>
      <c r="DU352" s="147" t="str">
        <f t="shared" si="559"/>
        <v/>
      </c>
      <c r="DV352" s="147" t="str">
        <f t="shared" si="560"/>
        <v/>
      </c>
      <c r="DW352" s="147" t="str">
        <f t="shared" si="561"/>
        <v/>
      </c>
      <c r="DX352" s="147" t="str">
        <f t="shared" si="562"/>
        <v/>
      </c>
      <c r="DY352" s="147" t="str">
        <f t="shared" si="563"/>
        <v/>
      </c>
      <c r="DZ352" s="147" t="str">
        <f t="shared" si="564"/>
        <v/>
      </c>
      <c r="EA352" s="148"/>
      <c r="EB352" s="148"/>
      <c r="EC352" s="148"/>
      <c r="ED352" s="148"/>
      <c r="EE352" s="148"/>
      <c r="EF352" s="148"/>
      <c r="EG352" s="148"/>
      <c r="EH352" s="148"/>
      <c r="EI352" s="148"/>
      <c r="EJ352" s="148"/>
      <c r="EK352" s="149"/>
      <c r="EL352" s="150" t="str">
        <f t="shared" si="565"/>
        <v/>
      </c>
      <c r="EM352" s="145"/>
      <c r="EN352" s="145"/>
      <c r="EO352" s="151" t="str">
        <f>IF(C352="","",IF(EL352=TRUE,'[1]بيانات أساسية'!$Z$16,'[1]بيانات أساسية'!$Y$17))</f>
        <v/>
      </c>
      <c r="EP352" s="152" t="str">
        <f t="shared" si="516"/>
        <v/>
      </c>
      <c r="EQ352" s="153" t="str">
        <f t="shared" si="566"/>
        <v/>
      </c>
      <c r="ER352" s="153" t="str">
        <f t="shared" si="567"/>
        <v/>
      </c>
      <c r="ES352" s="159"/>
      <c r="GD352" s="157" t="str">
        <f t="shared" si="568"/>
        <v/>
      </c>
      <c r="GE352" s="157" t="str">
        <f t="shared" si="569"/>
        <v/>
      </c>
      <c r="GF352" s="157" t="str">
        <f t="shared" si="570"/>
        <v/>
      </c>
      <c r="GG352" s="157" t="str">
        <f t="shared" si="571"/>
        <v/>
      </c>
      <c r="GH352" s="157" t="str">
        <f t="shared" si="572"/>
        <v/>
      </c>
      <c r="GI352" s="157" t="str">
        <f t="shared" si="573"/>
        <v/>
      </c>
      <c r="GJ352" s="157" t="str">
        <f t="shared" si="574"/>
        <v/>
      </c>
      <c r="GK352" s="157" t="str">
        <f t="shared" si="575"/>
        <v/>
      </c>
      <c r="GL352" s="157" t="str">
        <f t="shared" si="576"/>
        <v/>
      </c>
      <c r="GM352" s="158" t="str">
        <f t="shared" si="577"/>
        <v/>
      </c>
      <c r="GN352" s="157" t="str">
        <f t="shared" si="578"/>
        <v/>
      </c>
      <c r="GO352" s="145" t="str">
        <f t="shared" si="579"/>
        <v/>
      </c>
    </row>
    <row r="353" spans="1:197" s="156" customFormat="1" ht="27" customHeight="1" thickBot="1">
      <c r="A353" s="132" t="str">
        <f>IF('[1]رصد درجات'!A353="","",'[1]رصد درجات'!A353)</f>
        <v/>
      </c>
      <c r="B353" s="132" t="str">
        <f>IF('[1]رصد درجات'!B353="","",'[1]رصد درجات'!B353)</f>
        <v/>
      </c>
      <c r="C353" s="132" t="str">
        <f>IF('[1]رصد درجات'!C353="","",'[1]رصد درجات'!C353)</f>
        <v/>
      </c>
      <c r="D353" s="133" t="str">
        <f>IF('[1]رصد درجات'!D353="","",'[1]رصد درجات'!D353)</f>
        <v/>
      </c>
      <c r="E353" s="132" t="str">
        <f>IF('[1]رصد درجات'!E353="","",'[1]رصد درجات'!E353)</f>
        <v/>
      </c>
      <c r="F353" s="132" t="str">
        <f>IF('[1]رصد درجات'!F353="","",'[1]رصد درجات'!F353)</f>
        <v/>
      </c>
      <c r="G353" s="132" t="str">
        <f>IF('[1]رصد درجات'!G353="","",'[1]رصد درجات'!G353)</f>
        <v/>
      </c>
      <c r="H353" s="132" t="str">
        <f>IF('[1]رصد درجات'!H353="","",'[1]رصد درجات'!H353)</f>
        <v/>
      </c>
      <c r="I353" s="132" t="str">
        <f>IF('[1]رصد درجات'!I353="","",'[1]رصد درجات'!I353)</f>
        <v/>
      </c>
      <c r="J353" s="132" t="str">
        <f>IF('[1]رصد درجات'!J353="","",'[1]رصد درجات'!J353)</f>
        <v/>
      </c>
      <c r="K353" s="132" t="str">
        <f>IF('[1]رصد درجات'!K353="","",'[1]رصد درجات'!K353)</f>
        <v/>
      </c>
      <c r="L353" s="132" t="str">
        <f>IF('[1]رصد درجات'!L353="","",'[1]رصد درجات'!L353)</f>
        <v/>
      </c>
      <c r="M353" s="134" t="str">
        <f>IF('[1]رصد درجات'!M353="","",'[1]رصد درجات'!M353)</f>
        <v/>
      </c>
      <c r="N353" s="134" t="str">
        <f>IF('[1]رصد درجات'!N353="","",'[1]رصد درجات'!N353)</f>
        <v/>
      </c>
      <c r="O353" s="132" t="str">
        <f>IF(C353="","",'[1]رصد درجات'!Y353)</f>
        <v/>
      </c>
      <c r="P353" s="132" t="str">
        <f>IF(C353="","",'[1]رصد درجات'!AL353)</f>
        <v/>
      </c>
      <c r="Q353" s="132" t="str">
        <f t="shared" si="517"/>
        <v/>
      </c>
      <c r="R353" s="135" t="str">
        <f t="shared" si="518"/>
        <v/>
      </c>
      <c r="S353" s="132" t="str">
        <f>IF(C353="","",'[1]رصد درجات'!AV353)</f>
        <v/>
      </c>
      <c r="T353" s="132" t="str">
        <f>IF(C353="","",'[1]رصد درجات'!BI353)</f>
        <v/>
      </c>
      <c r="U353" s="132" t="str">
        <f t="shared" si="519"/>
        <v/>
      </c>
      <c r="V353" s="132" t="str">
        <f t="shared" si="520"/>
        <v/>
      </c>
      <c r="W353" s="132" t="str">
        <f t="shared" si="521"/>
        <v/>
      </c>
      <c r="X353" s="136" t="str">
        <f t="shared" si="522"/>
        <v/>
      </c>
      <c r="Y353" s="137" t="str">
        <f>IF(C353="","",'[1]رصد درجات'!Z353)</f>
        <v/>
      </c>
      <c r="Z353" s="137" t="str">
        <f>IF(C353="","",'[1]رصد درجات'!AM353)</f>
        <v/>
      </c>
      <c r="AA353" s="137" t="str">
        <f t="shared" si="492"/>
        <v/>
      </c>
      <c r="AB353" s="137" t="str">
        <f t="shared" si="523"/>
        <v/>
      </c>
      <c r="AC353" s="137" t="str">
        <f>IF(C353="","",'[1]رصد درجات'!AV353)</f>
        <v/>
      </c>
      <c r="AD353" s="137" t="str">
        <f>IF(C353="","",'[1]رصد درجات'!BI353)</f>
        <v/>
      </c>
      <c r="AE353" s="137" t="str">
        <f t="shared" si="493"/>
        <v/>
      </c>
      <c r="AF353" s="137" t="str">
        <f t="shared" si="494"/>
        <v/>
      </c>
      <c r="AG353" s="137" t="str">
        <f t="shared" si="524"/>
        <v/>
      </c>
      <c r="AH353" s="138" t="str">
        <f t="shared" si="525"/>
        <v/>
      </c>
      <c r="AI353" s="137" t="str">
        <f>IF(C353="","",'[1]رصد درجات'!AA353)</f>
        <v/>
      </c>
      <c r="AJ353" s="137" t="str">
        <f>IF(C353="","",'[1]رصد درجات'!AN353)</f>
        <v/>
      </c>
      <c r="AK353" s="137" t="str">
        <f t="shared" si="495"/>
        <v/>
      </c>
      <c r="AL353" s="139" t="str">
        <f t="shared" si="526"/>
        <v/>
      </c>
      <c r="AM353" s="137" t="str">
        <f>IF(C353="","",'[1]رصد درجات'!AX353)</f>
        <v/>
      </c>
      <c r="AN353" s="137" t="str">
        <f>IF(C353="","",'[1]رصد درجات'!BK353)</f>
        <v/>
      </c>
      <c r="AO353" s="137" t="str">
        <f t="shared" si="496"/>
        <v/>
      </c>
      <c r="AP353" s="137" t="str">
        <f t="shared" si="497"/>
        <v/>
      </c>
      <c r="AQ353" s="137" t="str">
        <f t="shared" si="498"/>
        <v/>
      </c>
      <c r="AR353" s="138" t="str">
        <f t="shared" si="527"/>
        <v/>
      </c>
      <c r="AS353" s="137" t="str">
        <f>IF(C353="","",'[1]رصد درجات'!AB353)</f>
        <v/>
      </c>
      <c r="AT353" s="137" t="str">
        <f>IF(C353="","",'[1]رصد درجات'!AO353)</f>
        <v/>
      </c>
      <c r="AU353" s="137" t="str">
        <f>IF(C353="","",'[1]رصد درجات'!AP353)</f>
        <v/>
      </c>
      <c r="AV353" s="137" t="str">
        <f t="shared" si="499"/>
        <v/>
      </c>
      <c r="AW353" s="137" t="str">
        <f t="shared" si="528"/>
        <v/>
      </c>
      <c r="AX353" s="137" t="str">
        <f>IF(C353="","",'[1]رصد درجات'!AY353)</f>
        <v/>
      </c>
      <c r="AY353" s="137" t="str">
        <f>IF(C353="","",'[1]رصد درجات'!BL353)</f>
        <v/>
      </c>
      <c r="AZ353" s="137" t="str">
        <f>IF(C353="","",'[1]رصد درجات'!BM353)</f>
        <v/>
      </c>
      <c r="BA353" s="137" t="str">
        <f t="shared" si="500"/>
        <v/>
      </c>
      <c r="BB353" s="137" t="str">
        <f t="shared" si="501"/>
        <v/>
      </c>
      <c r="BC353" s="137" t="str">
        <f t="shared" si="502"/>
        <v/>
      </c>
      <c r="BD353" s="137" t="str">
        <f t="shared" si="503"/>
        <v/>
      </c>
      <c r="BE353" s="138" t="str">
        <f t="shared" si="529"/>
        <v/>
      </c>
      <c r="BF353" s="137" t="str">
        <f>IF(C353="","",'[1]رصد درجات'!AC353)</f>
        <v/>
      </c>
      <c r="BG353" s="137" t="str">
        <f>IF(C353="","",'[1]رصد درجات'!AI353)</f>
        <v/>
      </c>
      <c r="BH353" s="137" t="str">
        <f>IF(C353="","",'[1]رصد درجات'!AQ353)</f>
        <v/>
      </c>
      <c r="BI353" s="137" t="str">
        <f t="shared" si="504"/>
        <v/>
      </c>
      <c r="BJ353" s="137" t="str">
        <f t="shared" si="530"/>
        <v/>
      </c>
      <c r="BK353" s="137" t="str">
        <f>IF(C353="","",'[1]رصد درجات'!AZ353)</f>
        <v/>
      </c>
      <c r="BL353" s="137" t="str">
        <f>IF(C353="","",'[1]رصد درجات'!BF353)</f>
        <v/>
      </c>
      <c r="BM353" s="137" t="str">
        <f>IF(C353="","",'[1]رصد درجات'!BN353)</f>
        <v/>
      </c>
      <c r="BN353" s="137" t="str">
        <f t="shared" si="505"/>
        <v/>
      </c>
      <c r="BO353" s="137" t="str">
        <f t="shared" si="506"/>
        <v/>
      </c>
      <c r="BP353" s="137" t="str">
        <f t="shared" si="507"/>
        <v/>
      </c>
      <c r="BQ353" s="137" t="str">
        <f t="shared" si="508"/>
        <v/>
      </c>
      <c r="BR353" s="138" t="str">
        <f t="shared" si="531"/>
        <v/>
      </c>
      <c r="BS353" s="137" t="str">
        <f>IF(C353="","",'[1]رصد درجات'!AD353)</f>
        <v/>
      </c>
      <c r="BT353" s="137" t="str">
        <f>IF(C353="","",'[1]رصد درجات'!AR353)</f>
        <v/>
      </c>
      <c r="BU353" s="137" t="str">
        <f t="shared" si="509"/>
        <v/>
      </c>
      <c r="BV353" s="137" t="str">
        <f t="shared" si="532"/>
        <v/>
      </c>
      <c r="BW353" s="137" t="str">
        <f>IF(C353="","",'[1]رصد درجات'!BA353)</f>
        <v/>
      </c>
      <c r="BX353" s="137" t="str">
        <f>IF(C353="","",'[1]رصد درجات'!BO353)</f>
        <v/>
      </c>
      <c r="BY353" s="137" t="str">
        <f t="shared" si="510"/>
        <v/>
      </c>
      <c r="BZ353" s="137" t="str">
        <f t="shared" si="533"/>
        <v/>
      </c>
      <c r="CA353" s="137" t="str">
        <f t="shared" si="511"/>
        <v/>
      </c>
      <c r="CB353" s="138" t="str">
        <f t="shared" si="534"/>
        <v/>
      </c>
      <c r="CC353" s="137" t="str">
        <f>IF(C353="","",'[1]رصد درجات'!AE353)</f>
        <v/>
      </c>
      <c r="CD353" s="137" t="str">
        <f>IF(C353="","",'[1]رصد درجات'!AJ353)</f>
        <v/>
      </c>
      <c r="CE353" s="137" t="str">
        <f>IF(C353="","",'[1]رصد درجات'!AS353)</f>
        <v/>
      </c>
      <c r="CF353" s="137" t="str">
        <f t="shared" si="512"/>
        <v/>
      </c>
      <c r="CG353" s="137" t="str">
        <f t="shared" si="535"/>
        <v/>
      </c>
      <c r="CH353" s="137" t="str">
        <f>IF(C353="","",'[1]رصد درجات'!BB353)</f>
        <v/>
      </c>
      <c r="CI353" s="137" t="str">
        <f>IF(C353="","",'[1]رصد درجات'!BF353)</f>
        <v/>
      </c>
      <c r="CJ353" s="137" t="str">
        <f>IF(C353="","",'[1]رصد درجات'!BP353)</f>
        <v/>
      </c>
      <c r="CK353" s="137" t="str">
        <f t="shared" si="513"/>
        <v/>
      </c>
      <c r="CL353" s="137" t="str">
        <f t="shared" si="514"/>
        <v/>
      </c>
      <c r="CM353" s="137" t="str">
        <f t="shared" si="515"/>
        <v/>
      </c>
      <c r="CN353" s="137" t="str">
        <f t="shared" si="536"/>
        <v/>
      </c>
      <c r="CO353" s="138" t="str">
        <f t="shared" si="537"/>
        <v/>
      </c>
      <c r="CP353" s="140" t="str">
        <f>IF(C353="","",'[1]رصد درجات'!AF353)</f>
        <v/>
      </c>
      <c r="CQ353" s="135" t="str">
        <f t="shared" si="538"/>
        <v/>
      </c>
      <c r="CR353" s="140" t="str">
        <f>IF(C353="","",'[1]رصد درجات'!BC353)</f>
        <v/>
      </c>
      <c r="CS353" s="140" t="str">
        <f t="shared" si="539"/>
        <v/>
      </c>
      <c r="CT353" s="140" t="str">
        <f t="shared" si="580"/>
        <v/>
      </c>
      <c r="CU353" s="135" t="str">
        <f t="shared" si="581"/>
        <v/>
      </c>
      <c r="CV353" s="137" t="str">
        <f>IF(C353="","",'[1]رصد درجات'!AG353)</f>
        <v/>
      </c>
      <c r="CW353" s="137" t="str">
        <f t="shared" si="540"/>
        <v/>
      </c>
      <c r="CX353" s="137" t="str">
        <f>IF(C353="","",'[1]رصد درجات'!BD353)</f>
        <v/>
      </c>
      <c r="CY353" s="140" t="str">
        <f t="shared" si="541"/>
        <v/>
      </c>
      <c r="CZ353" s="140" t="str">
        <f t="shared" si="542"/>
        <v/>
      </c>
      <c r="DA353" s="135" t="str">
        <f t="shared" si="543"/>
        <v/>
      </c>
      <c r="DB353" s="141" t="str">
        <f t="shared" si="544"/>
        <v/>
      </c>
      <c r="DC353" s="142" t="str">
        <f t="shared" si="545"/>
        <v/>
      </c>
      <c r="DD353" s="141" t="str">
        <f t="shared" si="546"/>
        <v/>
      </c>
      <c r="DE353" s="142" t="str">
        <f t="shared" si="547"/>
        <v/>
      </c>
      <c r="DF353" s="137" t="str">
        <f>IF(C353="","",'[1]رصد درجات'!AH353)</f>
        <v/>
      </c>
      <c r="DG353" s="137" t="str">
        <f>IF(C353="","",'[1]رصد درجات'!AT353)</f>
        <v/>
      </c>
      <c r="DH353" s="137" t="str">
        <f t="shared" si="548"/>
        <v/>
      </c>
      <c r="DI353" s="137" t="str">
        <f t="shared" si="549"/>
        <v/>
      </c>
      <c r="DJ353" s="137" t="str">
        <f>IF(C353="","",'[1]رصد درجات'!BE353)</f>
        <v/>
      </c>
      <c r="DK353" s="137" t="str">
        <f>IF(C353="","",'[1]رصد درجات'!BQ353)</f>
        <v/>
      </c>
      <c r="DL353" s="137" t="str">
        <f t="shared" si="550"/>
        <v/>
      </c>
      <c r="DM353" s="137" t="str">
        <f t="shared" si="551"/>
        <v/>
      </c>
      <c r="DN353" s="137" t="str">
        <f t="shared" si="552"/>
        <v/>
      </c>
      <c r="DO353" s="138" t="str">
        <f t="shared" si="553"/>
        <v/>
      </c>
      <c r="DP353" s="143" t="str">
        <f t="shared" si="554"/>
        <v/>
      </c>
      <c r="DQ353" s="144" t="str">
        <f t="shared" si="555"/>
        <v/>
      </c>
      <c r="DR353" s="145">
        <f t="shared" si="556"/>
        <v>0</v>
      </c>
      <c r="DS353" s="146" t="str">
        <f t="shared" si="557"/>
        <v/>
      </c>
      <c r="DT353" s="147" t="str">
        <f t="shared" si="558"/>
        <v/>
      </c>
      <c r="DU353" s="147" t="str">
        <f t="shared" si="559"/>
        <v/>
      </c>
      <c r="DV353" s="147" t="str">
        <f t="shared" si="560"/>
        <v/>
      </c>
      <c r="DW353" s="147" t="str">
        <f t="shared" si="561"/>
        <v/>
      </c>
      <c r="DX353" s="147" t="str">
        <f t="shared" si="562"/>
        <v/>
      </c>
      <c r="DY353" s="147" t="str">
        <f t="shared" si="563"/>
        <v/>
      </c>
      <c r="DZ353" s="147" t="str">
        <f t="shared" si="564"/>
        <v/>
      </c>
      <c r="EA353" s="148"/>
      <c r="EB353" s="148"/>
      <c r="EC353" s="148"/>
      <c r="ED353" s="148"/>
      <c r="EE353" s="148"/>
      <c r="EF353" s="148"/>
      <c r="EG353" s="148"/>
      <c r="EH353" s="148"/>
      <c r="EI353" s="148"/>
      <c r="EJ353" s="148"/>
      <c r="EK353" s="149"/>
      <c r="EL353" s="150" t="str">
        <f t="shared" si="565"/>
        <v/>
      </c>
      <c r="EM353" s="145"/>
      <c r="EN353" s="145"/>
      <c r="EO353" s="151" t="str">
        <f>IF(C353="","",IF(EL353=TRUE,'[1]بيانات أساسية'!$Z$16,'[1]بيانات أساسية'!$Y$17))</f>
        <v/>
      </c>
      <c r="EP353" s="152" t="str">
        <f t="shared" si="516"/>
        <v/>
      </c>
      <c r="EQ353" s="153" t="str">
        <f t="shared" si="566"/>
        <v/>
      </c>
      <c r="ER353" s="153" t="str">
        <f t="shared" si="567"/>
        <v/>
      </c>
      <c r="ES353" s="159"/>
      <c r="GD353" s="157" t="str">
        <f t="shared" si="568"/>
        <v/>
      </c>
      <c r="GE353" s="157" t="str">
        <f t="shared" si="569"/>
        <v/>
      </c>
      <c r="GF353" s="157" t="str">
        <f t="shared" si="570"/>
        <v/>
      </c>
      <c r="GG353" s="157" t="str">
        <f t="shared" si="571"/>
        <v/>
      </c>
      <c r="GH353" s="157" t="str">
        <f t="shared" si="572"/>
        <v/>
      </c>
      <c r="GI353" s="157" t="str">
        <f t="shared" si="573"/>
        <v/>
      </c>
      <c r="GJ353" s="157" t="str">
        <f t="shared" si="574"/>
        <v/>
      </c>
      <c r="GK353" s="157" t="str">
        <f t="shared" si="575"/>
        <v/>
      </c>
      <c r="GL353" s="157" t="str">
        <f t="shared" si="576"/>
        <v/>
      </c>
      <c r="GM353" s="158" t="str">
        <f t="shared" si="577"/>
        <v/>
      </c>
      <c r="GN353" s="157" t="str">
        <f t="shared" si="578"/>
        <v/>
      </c>
      <c r="GO353" s="145" t="str">
        <f t="shared" si="579"/>
        <v/>
      </c>
    </row>
    <row r="354" spans="1:197" s="156" customFormat="1" ht="27" customHeight="1" thickBot="1">
      <c r="A354" s="132" t="str">
        <f>IF('[1]رصد درجات'!A354="","",'[1]رصد درجات'!A354)</f>
        <v/>
      </c>
      <c r="B354" s="132" t="str">
        <f>IF('[1]رصد درجات'!B354="","",'[1]رصد درجات'!B354)</f>
        <v/>
      </c>
      <c r="C354" s="132" t="str">
        <f>IF('[1]رصد درجات'!C354="","",'[1]رصد درجات'!C354)</f>
        <v/>
      </c>
      <c r="D354" s="133" t="str">
        <f>IF('[1]رصد درجات'!D354="","",'[1]رصد درجات'!D354)</f>
        <v/>
      </c>
      <c r="E354" s="132" t="str">
        <f>IF('[1]رصد درجات'!E354="","",'[1]رصد درجات'!E354)</f>
        <v/>
      </c>
      <c r="F354" s="132" t="str">
        <f>IF('[1]رصد درجات'!F354="","",'[1]رصد درجات'!F354)</f>
        <v/>
      </c>
      <c r="G354" s="132" t="str">
        <f>IF('[1]رصد درجات'!G354="","",'[1]رصد درجات'!G354)</f>
        <v/>
      </c>
      <c r="H354" s="132" t="str">
        <f>IF('[1]رصد درجات'!H354="","",'[1]رصد درجات'!H354)</f>
        <v/>
      </c>
      <c r="I354" s="132" t="str">
        <f>IF('[1]رصد درجات'!I354="","",'[1]رصد درجات'!I354)</f>
        <v/>
      </c>
      <c r="J354" s="132" t="str">
        <f>IF('[1]رصد درجات'!J354="","",'[1]رصد درجات'!J354)</f>
        <v/>
      </c>
      <c r="K354" s="132" t="str">
        <f>IF('[1]رصد درجات'!K354="","",'[1]رصد درجات'!K354)</f>
        <v/>
      </c>
      <c r="L354" s="132" t="str">
        <f>IF('[1]رصد درجات'!L354="","",'[1]رصد درجات'!L354)</f>
        <v/>
      </c>
      <c r="M354" s="134" t="str">
        <f>IF('[1]رصد درجات'!M354="","",'[1]رصد درجات'!M354)</f>
        <v/>
      </c>
      <c r="N354" s="134" t="str">
        <f>IF('[1]رصد درجات'!N354="","",'[1]رصد درجات'!N354)</f>
        <v/>
      </c>
      <c r="O354" s="132" t="str">
        <f>IF(C354="","",'[1]رصد درجات'!Y354)</f>
        <v/>
      </c>
      <c r="P354" s="132" t="str">
        <f>IF(C354="","",'[1]رصد درجات'!AL354)</f>
        <v/>
      </c>
      <c r="Q354" s="132" t="str">
        <f t="shared" si="517"/>
        <v/>
      </c>
      <c r="R354" s="135" t="str">
        <f t="shared" si="518"/>
        <v/>
      </c>
      <c r="S354" s="132" t="str">
        <f>IF(C354="","",'[1]رصد درجات'!AV354)</f>
        <v/>
      </c>
      <c r="T354" s="132" t="str">
        <f>IF(C354="","",'[1]رصد درجات'!BI354)</f>
        <v/>
      </c>
      <c r="U354" s="132" t="str">
        <f t="shared" si="519"/>
        <v/>
      </c>
      <c r="V354" s="132" t="str">
        <f t="shared" si="520"/>
        <v/>
      </c>
      <c r="W354" s="132" t="str">
        <f t="shared" si="521"/>
        <v/>
      </c>
      <c r="X354" s="136" t="str">
        <f t="shared" si="522"/>
        <v/>
      </c>
      <c r="Y354" s="137" t="str">
        <f>IF(C354="","",'[1]رصد درجات'!Z354)</f>
        <v/>
      </c>
      <c r="Z354" s="137" t="str">
        <f>IF(C354="","",'[1]رصد درجات'!AM354)</f>
        <v/>
      </c>
      <c r="AA354" s="137" t="str">
        <f t="shared" si="492"/>
        <v/>
      </c>
      <c r="AB354" s="137" t="str">
        <f t="shared" si="523"/>
        <v/>
      </c>
      <c r="AC354" s="137" t="str">
        <f>IF(C354="","",'[1]رصد درجات'!AV354)</f>
        <v/>
      </c>
      <c r="AD354" s="137" t="str">
        <f>IF(C354="","",'[1]رصد درجات'!BI354)</f>
        <v/>
      </c>
      <c r="AE354" s="137" t="str">
        <f t="shared" si="493"/>
        <v/>
      </c>
      <c r="AF354" s="137" t="str">
        <f t="shared" si="494"/>
        <v/>
      </c>
      <c r="AG354" s="137" t="str">
        <f t="shared" si="524"/>
        <v/>
      </c>
      <c r="AH354" s="138" t="str">
        <f t="shared" si="525"/>
        <v/>
      </c>
      <c r="AI354" s="137" t="str">
        <f>IF(C354="","",'[1]رصد درجات'!AA354)</f>
        <v/>
      </c>
      <c r="AJ354" s="137" t="str">
        <f>IF(C354="","",'[1]رصد درجات'!AN354)</f>
        <v/>
      </c>
      <c r="AK354" s="137" t="str">
        <f t="shared" si="495"/>
        <v/>
      </c>
      <c r="AL354" s="139" t="str">
        <f t="shared" si="526"/>
        <v/>
      </c>
      <c r="AM354" s="137" t="str">
        <f>IF(C354="","",'[1]رصد درجات'!AX354)</f>
        <v/>
      </c>
      <c r="AN354" s="137" t="str">
        <f>IF(C354="","",'[1]رصد درجات'!BK354)</f>
        <v/>
      </c>
      <c r="AO354" s="137" t="str">
        <f t="shared" si="496"/>
        <v/>
      </c>
      <c r="AP354" s="137" t="str">
        <f t="shared" si="497"/>
        <v/>
      </c>
      <c r="AQ354" s="137" t="str">
        <f t="shared" si="498"/>
        <v/>
      </c>
      <c r="AR354" s="138" t="str">
        <f t="shared" si="527"/>
        <v/>
      </c>
      <c r="AS354" s="137" t="str">
        <f>IF(C354="","",'[1]رصد درجات'!AB354)</f>
        <v/>
      </c>
      <c r="AT354" s="137" t="str">
        <f>IF(C354="","",'[1]رصد درجات'!AO354)</f>
        <v/>
      </c>
      <c r="AU354" s="137" t="str">
        <f>IF(C354="","",'[1]رصد درجات'!AP354)</f>
        <v/>
      </c>
      <c r="AV354" s="137" t="str">
        <f t="shared" si="499"/>
        <v/>
      </c>
      <c r="AW354" s="137" t="str">
        <f t="shared" si="528"/>
        <v/>
      </c>
      <c r="AX354" s="137" t="str">
        <f>IF(C354="","",'[1]رصد درجات'!AY354)</f>
        <v/>
      </c>
      <c r="AY354" s="137" t="str">
        <f>IF(C354="","",'[1]رصد درجات'!BL354)</f>
        <v/>
      </c>
      <c r="AZ354" s="137" t="str">
        <f>IF(C354="","",'[1]رصد درجات'!BM354)</f>
        <v/>
      </c>
      <c r="BA354" s="137" t="str">
        <f t="shared" si="500"/>
        <v/>
      </c>
      <c r="BB354" s="137" t="str">
        <f t="shared" si="501"/>
        <v/>
      </c>
      <c r="BC354" s="137" t="str">
        <f t="shared" si="502"/>
        <v/>
      </c>
      <c r="BD354" s="137" t="str">
        <f t="shared" si="503"/>
        <v/>
      </c>
      <c r="BE354" s="138" t="str">
        <f t="shared" si="529"/>
        <v/>
      </c>
      <c r="BF354" s="137" t="str">
        <f>IF(C354="","",'[1]رصد درجات'!AC354)</f>
        <v/>
      </c>
      <c r="BG354" s="137" t="str">
        <f>IF(C354="","",'[1]رصد درجات'!AI354)</f>
        <v/>
      </c>
      <c r="BH354" s="137" t="str">
        <f>IF(C354="","",'[1]رصد درجات'!AQ354)</f>
        <v/>
      </c>
      <c r="BI354" s="137" t="str">
        <f t="shared" si="504"/>
        <v/>
      </c>
      <c r="BJ354" s="137" t="str">
        <f t="shared" si="530"/>
        <v/>
      </c>
      <c r="BK354" s="137" t="str">
        <f>IF(C354="","",'[1]رصد درجات'!AZ354)</f>
        <v/>
      </c>
      <c r="BL354" s="137" t="str">
        <f>IF(C354="","",'[1]رصد درجات'!BF354)</f>
        <v/>
      </c>
      <c r="BM354" s="137" t="str">
        <f>IF(C354="","",'[1]رصد درجات'!BN354)</f>
        <v/>
      </c>
      <c r="BN354" s="137" t="str">
        <f t="shared" si="505"/>
        <v/>
      </c>
      <c r="BO354" s="137" t="str">
        <f t="shared" si="506"/>
        <v/>
      </c>
      <c r="BP354" s="137" t="str">
        <f t="shared" si="507"/>
        <v/>
      </c>
      <c r="BQ354" s="137" t="str">
        <f t="shared" si="508"/>
        <v/>
      </c>
      <c r="BR354" s="138" t="str">
        <f t="shared" si="531"/>
        <v/>
      </c>
      <c r="BS354" s="137" t="str">
        <f>IF(C354="","",'[1]رصد درجات'!AD354)</f>
        <v/>
      </c>
      <c r="BT354" s="137" t="str">
        <f>IF(C354="","",'[1]رصد درجات'!AR354)</f>
        <v/>
      </c>
      <c r="BU354" s="137" t="str">
        <f t="shared" si="509"/>
        <v/>
      </c>
      <c r="BV354" s="137" t="str">
        <f t="shared" si="532"/>
        <v/>
      </c>
      <c r="BW354" s="137" t="str">
        <f>IF(C354="","",'[1]رصد درجات'!BA354)</f>
        <v/>
      </c>
      <c r="BX354" s="137" t="str">
        <f>IF(C354="","",'[1]رصد درجات'!BO354)</f>
        <v/>
      </c>
      <c r="BY354" s="137" t="str">
        <f t="shared" si="510"/>
        <v/>
      </c>
      <c r="BZ354" s="137" t="str">
        <f t="shared" si="533"/>
        <v/>
      </c>
      <c r="CA354" s="137" t="str">
        <f t="shared" si="511"/>
        <v/>
      </c>
      <c r="CB354" s="138" t="str">
        <f t="shared" si="534"/>
        <v/>
      </c>
      <c r="CC354" s="137" t="str">
        <f>IF(C354="","",'[1]رصد درجات'!AE354)</f>
        <v/>
      </c>
      <c r="CD354" s="137" t="str">
        <f>IF(C354="","",'[1]رصد درجات'!AJ354)</f>
        <v/>
      </c>
      <c r="CE354" s="137" t="str">
        <f>IF(C354="","",'[1]رصد درجات'!AS354)</f>
        <v/>
      </c>
      <c r="CF354" s="137" t="str">
        <f t="shared" si="512"/>
        <v/>
      </c>
      <c r="CG354" s="137" t="str">
        <f t="shared" si="535"/>
        <v/>
      </c>
      <c r="CH354" s="137" t="str">
        <f>IF(C354="","",'[1]رصد درجات'!BB354)</f>
        <v/>
      </c>
      <c r="CI354" s="137" t="str">
        <f>IF(C354="","",'[1]رصد درجات'!BF354)</f>
        <v/>
      </c>
      <c r="CJ354" s="137" t="str">
        <f>IF(C354="","",'[1]رصد درجات'!BP354)</f>
        <v/>
      </c>
      <c r="CK354" s="137" t="str">
        <f t="shared" si="513"/>
        <v/>
      </c>
      <c r="CL354" s="137" t="str">
        <f t="shared" si="514"/>
        <v/>
      </c>
      <c r="CM354" s="137" t="str">
        <f t="shared" si="515"/>
        <v/>
      </c>
      <c r="CN354" s="137" t="str">
        <f t="shared" si="536"/>
        <v/>
      </c>
      <c r="CO354" s="138" t="str">
        <f t="shared" si="537"/>
        <v/>
      </c>
      <c r="CP354" s="140" t="str">
        <f>IF(C354="","",'[1]رصد درجات'!AF354)</f>
        <v/>
      </c>
      <c r="CQ354" s="135" t="str">
        <f t="shared" si="538"/>
        <v/>
      </c>
      <c r="CR354" s="140" t="str">
        <f>IF(C354="","",'[1]رصد درجات'!BC354)</f>
        <v/>
      </c>
      <c r="CS354" s="140" t="str">
        <f t="shared" si="539"/>
        <v/>
      </c>
      <c r="CT354" s="140" t="str">
        <f t="shared" si="580"/>
        <v/>
      </c>
      <c r="CU354" s="135" t="str">
        <f t="shared" si="581"/>
        <v/>
      </c>
      <c r="CV354" s="137" t="str">
        <f>IF(C354="","",'[1]رصد درجات'!AG354)</f>
        <v/>
      </c>
      <c r="CW354" s="137" t="str">
        <f t="shared" si="540"/>
        <v/>
      </c>
      <c r="CX354" s="137" t="str">
        <f>IF(C354="","",'[1]رصد درجات'!BD354)</f>
        <v/>
      </c>
      <c r="CY354" s="140" t="str">
        <f t="shared" si="541"/>
        <v/>
      </c>
      <c r="CZ354" s="140" t="str">
        <f t="shared" si="542"/>
        <v/>
      </c>
      <c r="DA354" s="135" t="str">
        <f t="shared" si="543"/>
        <v/>
      </c>
      <c r="DB354" s="141" t="str">
        <f t="shared" si="544"/>
        <v/>
      </c>
      <c r="DC354" s="142" t="str">
        <f t="shared" si="545"/>
        <v/>
      </c>
      <c r="DD354" s="141" t="str">
        <f t="shared" si="546"/>
        <v/>
      </c>
      <c r="DE354" s="142" t="str">
        <f t="shared" si="547"/>
        <v/>
      </c>
      <c r="DF354" s="137" t="str">
        <f>IF(C354="","",'[1]رصد درجات'!AH354)</f>
        <v/>
      </c>
      <c r="DG354" s="137" t="str">
        <f>IF(C354="","",'[1]رصد درجات'!AT354)</f>
        <v/>
      </c>
      <c r="DH354" s="137" t="str">
        <f t="shared" si="548"/>
        <v/>
      </c>
      <c r="DI354" s="137" t="str">
        <f t="shared" si="549"/>
        <v/>
      </c>
      <c r="DJ354" s="137" t="str">
        <f>IF(C354="","",'[1]رصد درجات'!BE354)</f>
        <v/>
      </c>
      <c r="DK354" s="137" t="str">
        <f>IF(C354="","",'[1]رصد درجات'!BQ354)</f>
        <v/>
      </c>
      <c r="DL354" s="137" t="str">
        <f t="shared" si="550"/>
        <v/>
      </c>
      <c r="DM354" s="137" t="str">
        <f t="shared" si="551"/>
        <v/>
      </c>
      <c r="DN354" s="137" t="str">
        <f t="shared" si="552"/>
        <v/>
      </c>
      <c r="DO354" s="138" t="str">
        <f t="shared" si="553"/>
        <v/>
      </c>
      <c r="DP354" s="143" t="str">
        <f t="shared" si="554"/>
        <v/>
      </c>
      <c r="DQ354" s="144" t="str">
        <f t="shared" si="555"/>
        <v/>
      </c>
      <c r="DR354" s="145">
        <f t="shared" si="556"/>
        <v>0</v>
      </c>
      <c r="DS354" s="146" t="str">
        <f t="shared" si="557"/>
        <v/>
      </c>
      <c r="DT354" s="147" t="str">
        <f t="shared" si="558"/>
        <v/>
      </c>
      <c r="DU354" s="147" t="str">
        <f t="shared" si="559"/>
        <v/>
      </c>
      <c r="DV354" s="147" t="str">
        <f t="shared" si="560"/>
        <v/>
      </c>
      <c r="DW354" s="147" t="str">
        <f t="shared" si="561"/>
        <v/>
      </c>
      <c r="DX354" s="147" t="str">
        <f t="shared" si="562"/>
        <v/>
      </c>
      <c r="DY354" s="147" t="str">
        <f t="shared" si="563"/>
        <v/>
      </c>
      <c r="DZ354" s="147" t="str">
        <f t="shared" si="564"/>
        <v/>
      </c>
      <c r="EA354" s="148"/>
      <c r="EB354" s="148"/>
      <c r="EC354" s="148"/>
      <c r="ED354" s="148"/>
      <c r="EE354" s="148"/>
      <c r="EF354" s="148"/>
      <c r="EG354" s="148"/>
      <c r="EH354" s="148"/>
      <c r="EI354" s="148"/>
      <c r="EJ354" s="148"/>
      <c r="EK354" s="149"/>
      <c r="EL354" s="150" t="str">
        <f t="shared" si="565"/>
        <v/>
      </c>
      <c r="EM354" s="145"/>
      <c r="EN354" s="145"/>
      <c r="EO354" s="151" t="str">
        <f>IF(C354="","",IF(EL354=TRUE,'[1]بيانات أساسية'!$Z$16,'[1]بيانات أساسية'!$Y$17))</f>
        <v/>
      </c>
      <c r="EP354" s="152" t="str">
        <f t="shared" si="516"/>
        <v/>
      </c>
      <c r="EQ354" s="153" t="str">
        <f t="shared" si="566"/>
        <v/>
      </c>
      <c r="ER354" s="153" t="str">
        <f t="shared" si="567"/>
        <v/>
      </c>
      <c r="ES354" s="159"/>
      <c r="GD354" s="157" t="str">
        <f t="shared" si="568"/>
        <v/>
      </c>
      <c r="GE354" s="157" t="str">
        <f t="shared" si="569"/>
        <v/>
      </c>
      <c r="GF354" s="157" t="str">
        <f t="shared" si="570"/>
        <v/>
      </c>
      <c r="GG354" s="157" t="str">
        <f t="shared" si="571"/>
        <v/>
      </c>
      <c r="GH354" s="157" t="str">
        <f t="shared" si="572"/>
        <v/>
      </c>
      <c r="GI354" s="157" t="str">
        <f t="shared" si="573"/>
        <v/>
      </c>
      <c r="GJ354" s="157" t="str">
        <f t="shared" si="574"/>
        <v/>
      </c>
      <c r="GK354" s="157" t="str">
        <f t="shared" si="575"/>
        <v/>
      </c>
      <c r="GL354" s="157" t="str">
        <f t="shared" si="576"/>
        <v/>
      </c>
      <c r="GM354" s="158" t="str">
        <f t="shared" si="577"/>
        <v/>
      </c>
      <c r="GN354" s="157" t="str">
        <f t="shared" si="578"/>
        <v/>
      </c>
      <c r="GO354" s="145" t="str">
        <f t="shared" si="579"/>
        <v/>
      </c>
    </row>
    <row r="355" spans="1:197" s="156" customFormat="1" ht="27" customHeight="1" thickBot="1">
      <c r="A355" s="132" t="str">
        <f>IF('[1]رصد درجات'!A355="","",'[1]رصد درجات'!A355)</f>
        <v/>
      </c>
      <c r="B355" s="132" t="str">
        <f>IF('[1]رصد درجات'!B355="","",'[1]رصد درجات'!B355)</f>
        <v/>
      </c>
      <c r="C355" s="132" t="str">
        <f>IF('[1]رصد درجات'!C355="","",'[1]رصد درجات'!C355)</f>
        <v/>
      </c>
      <c r="D355" s="133" t="str">
        <f>IF('[1]رصد درجات'!D355="","",'[1]رصد درجات'!D355)</f>
        <v/>
      </c>
      <c r="E355" s="132" t="str">
        <f>IF('[1]رصد درجات'!E355="","",'[1]رصد درجات'!E355)</f>
        <v/>
      </c>
      <c r="F355" s="132" t="str">
        <f>IF('[1]رصد درجات'!F355="","",'[1]رصد درجات'!F355)</f>
        <v/>
      </c>
      <c r="G355" s="132" t="str">
        <f>IF('[1]رصد درجات'!G355="","",'[1]رصد درجات'!G355)</f>
        <v/>
      </c>
      <c r="H355" s="132" t="str">
        <f>IF('[1]رصد درجات'!H355="","",'[1]رصد درجات'!H355)</f>
        <v/>
      </c>
      <c r="I355" s="132" t="str">
        <f>IF('[1]رصد درجات'!I355="","",'[1]رصد درجات'!I355)</f>
        <v/>
      </c>
      <c r="J355" s="132" t="str">
        <f>IF('[1]رصد درجات'!J355="","",'[1]رصد درجات'!J355)</f>
        <v/>
      </c>
      <c r="K355" s="132" t="str">
        <f>IF('[1]رصد درجات'!K355="","",'[1]رصد درجات'!K355)</f>
        <v/>
      </c>
      <c r="L355" s="132" t="str">
        <f>IF('[1]رصد درجات'!L355="","",'[1]رصد درجات'!L355)</f>
        <v/>
      </c>
      <c r="M355" s="134" t="str">
        <f>IF('[1]رصد درجات'!M355="","",'[1]رصد درجات'!M355)</f>
        <v/>
      </c>
      <c r="N355" s="134" t="str">
        <f>IF('[1]رصد درجات'!N355="","",'[1]رصد درجات'!N355)</f>
        <v/>
      </c>
      <c r="O355" s="132" t="str">
        <f>IF(C355="","",'[1]رصد درجات'!Y355)</f>
        <v/>
      </c>
      <c r="P355" s="132" t="str">
        <f>IF(C355="","",'[1]رصد درجات'!AL355)</f>
        <v/>
      </c>
      <c r="Q355" s="132" t="str">
        <f t="shared" si="517"/>
        <v/>
      </c>
      <c r="R355" s="135" t="str">
        <f t="shared" si="518"/>
        <v/>
      </c>
      <c r="S355" s="132" t="str">
        <f>IF(C355="","",'[1]رصد درجات'!AV355)</f>
        <v/>
      </c>
      <c r="T355" s="132" t="str">
        <f>IF(C355="","",'[1]رصد درجات'!BI355)</f>
        <v/>
      </c>
      <c r="U355" s="132" t="str">
        <f t="shared" si="519"/>
        <v/>
      </c>
      <c r="V355" s="132" t="str">
        <f t="shared" si="520"/>
        <v/>
      </c>
      <c r="W355" s="132" t="str">
        <f t="shared" si="521"/>
        <v/>
      </c>
      <c r="X355" s="136" t="str">
        <f t="shared" si="522"/>
        <v/>
      </c>
      <c r="Y355" s="137" t="str">
        <f>IF(C355="","",'[1]رصد درجات'!Z355)</f>
        <v/>
      </c>
      <c r="Z355" s="137" t="str">
        <f>IF(C355="","",'[1]رصد درجات'!AM355)</f>
        <v/>
      </c>
      <c r="AA355" s="137" t="str">
        <f t="shared" si="492"/>
        <v/>
      </c>
      <c r="AB355" s="137" t="str">
        <f t="shared" si="523"/>
        <v/>
      </c>
      <c r="AC355" s="137" t="str">
        <f>IF(C355="","",'[1]رصد درجات'!AV355)</f>
        <v/>
      </c>
      <c r="AD355" s="137" t="str">
        <f>IF(C355="","",'[1]رصد درجات'!BI355)</f>
        <v/>
      </c>
      <c r="AE355" s="137" t="str">
        <f t="shared" si="493"/>
        <v/>
      </c>
      <c r="AF355" s="137" t="str">
        <f t="shared" si="494"/>
        <v/>
      </c>
      <c r="AG355" s="137" t="str">
        <f t="shared" si="524"/>
        <v/>
      </c>
      <c r="AH355" s="138" t="str">
        <f t="shared" si="525"/>
        <v/>
      </c>
      <c r="AI355" s="137" t="str">
        <f>IF(C355="","",'[1]رصد درجات'!AA355)</f>
        <v/>
      </c>
      <c r="AJ355" s="137" t="str">
        <f>IF(C355="","",'[1]رصد درجات'!AN355)</f>
        <v/>
      </c>
      <c r="AK355" s="137" t="str">
        <f t="shared" si="495"/>
        <v/>
      </c>
      <c r="AL355" s="139" t="str">
        <f t="shared" si="526"/>
        <v/>
      </c>
      <c r="AM355" s="137" t="str">
        <f>IF(C355="","",'[1]رصد درجات'!AX355)</f>
        <v/>
      </c>
      <c r="AN355" s="137" t="str">
        <f>IF(C355="","",'[1]رصد درجات'!BK355)</f>
        <v/>
      </c>
      <c r="AO355" s="137" t="str">
        <f t="shared" si="496"/>
        <v/>
      </c>
      <c r="AP355" s="137" t="str">
        <f t="shared" si="497"/>
        <v/>
      </c>
      <c r="AQ355" s="137" t="str">
        <f t="shared" si="498"/>
        <v/>
      </c>
      <c r="AR355" s="138" t="str">
        <f t="shared" si="527"/>
        <v/>
      </c>
      <c r="AS355" s="137" t="str">
        <f>IF(C355="","",'[1]رصد درجات'!AB355)</f>
        <v/>
      </c>
      <c r="AT355" s="137" t="str">
        <f>IF(C355="","",'[1]رصد درجات'!AO355)</f>
        <v/>
      </c>
      <c r="AU355" s="137" t="str">
        <f>IF(C355="","",'[1]رصد درجات'!AP355)</f>
        <v/>
      </c>
      <c r="AV355" s="137" t="str">
        <f t="shared" si="499"/>
        <v/>
      </c>
      <c r="AW355" s="137" t="str">
        <f t="shared" si="528"/>
        <v/>
      </c>
      <c r="AX355" s="137" t="str">
        <f>IF(C355="","",'[1]رصد درجات'!AY355)</f>
        <v/>
      </c>
      <c r="AY355" s="137" t="str">
        <f>IF(C355="","",'[1]رصد درجات'!BL355)</f>
        <v/>
      </c>
      <c r="AZ355" s="137" t="str">
        <f>IF(C355="","",'[1]رصد درجات'!BM355)</f>
        <v/>
      </c>
      <c r="BA355" s="137" t="str">
        <f t="shared" si="500"/>
        <v/>
      </c>
      <c r="BB355" s="137" t="str">
        <f t="shared" si="501"/>
        <v/>
      </c>
      <c r="BC355" s="137" t="str">
        <f t="shared" si="502"/>
        <v/>
      </c>
      <c r="BD355" s="137" t="str">
        <f t="shared" si="503"/>
        <v/>
      </c>
      <c r="BE355" s="138" t="str">
        <f t="shared" si="529"/>
        <v/>
      </c>
      <c r="BF355" s="137" t="str">
        <f>IF(C355="","",'[1]رصد درجات'!AC355)</f>
        <v/>
      </c>
      <c r="BG355" s="137" t="str">
        <f>IF(C355="","",'[1]رصد درجات'!AI355)</f>
        <v/>
      </c>
      <c r="BH355" s="137" t="str">
        <f>IF(C355="","",'[1]رصد درجات'!AQ355)</f>
        <v/>
      </c>
      <c r="BI355" s="137" t="str">
        <f t="shared" si="504"/>
        <v/>
      </c>
      <c r="BJ355" s="137" t="str">
        <f t="shared" si="530"/>
        <v/>
      </c>
      <c r="BK355" s="137" t="str">
        <f>IF(C355="","",'[1]رصد درجات'!AZ355)</f>
        <v/>
      </c>
      <c r="BL355" s="137" t="str">
        <f>IF(C355="","",'[1]رصد درجات'!BF355)</f>
        <v/>
      </c>
      <c r="BM355" s="137" t="str">
        <f>IF(C355="","",'[1]رصد درجات'!BN355)</f>
        <v/>
      </c>
      <c r="BN355" s="137" t="str">
        <f t="shared" si="505"/>
        <v/>
      </c>
      <c r="BO355" s="137" t="str">
        <f t="shared" si="506"/>
        <v/>
      </c>
      <c r="BP355" s="137" t="str">
        <f t="shared" si="507"/>
        <v/>
      </c>
      <c r="BQ355" s="137" t="str">
        <f t="shared" si="508"/>
        <v/>
      </c>
      <c r="BR355" s="138" t="str">
        <f t="shared" si="531"/>
        <v/>
      </c>
      <c r="BS355" s="137" t="str">
        <f>IF(C355="","",'[1]رصد درجات'!AD355)</f>
        <v/>
      </c>
      <c r="BT355" s="137" t="str">
        <f>IF(C355="","",'[1]رصد درجات'!AR355)</f>
        <v/>
      </c>
      <c r="BU355" s="137" t="str">
        <f t="shared" si="509"/>
        <v/>
      </c>
      <c r="BV355" s="137" t="str">
        <f t="shared" si="532"/>
        <v/>
      </c>
      <c r="BW355" s="137" t="str">
        <f>IF(C355="","",'[1]رصد درجات'!BA355)</f>
        <v/>
      </c>
      <c r="BX355" s="137" t="str">
        <f>IF(C355="","",'[1]رصد درجات'!BO355)</f>
        <v/>
      </c>
      <c r="BY355" s="137" t="str">
        <f t="shared" si="510"/>
        <v/>
      </c>
      <c r="BZ355" s="137" t="str">
        <f t="shared" si="533"/>
        <v/>
      </c>
      <c r="CA355" s="137" t="str">
        <f t="shared" si="511"/>
        <v/>
      </c>
      <c r="CB355" s="138" t="str">
        <f t="shared" si="534"/>
        <v/>
      </c>
      <c r="CC355" s="137" t="str">
        <f>IF(C355="","",'[1]رصد درجات'!AE355)</f>
        <v/>
      </c>
      <c r="CD355" s="137" t="str">
        <f>IF(C355="","",'[1]رصد درجات'!AJ355)</f>
        <v/>
      </c>
      <c r="CE355" s="137" t="str">
        <f>IF(C355="","",'[1]رصد درجات'!AS355)</f>
        <v/>
      </c>
      <c r="CF355" s="137" t="str">
        <f t="shared" si="512"/>
        <v/>
      </c>
      <c r="CG355" s="137" t="str">
        <f t="shared" si="535"/>
        <v/>
      </c>
      <c r="CH355" s="137" t="str">
        <f>IF(C355="","",'[1]رصد درجات'!BB355)</f>
        <v/>
      </c>
      <c r="CI355" s="137" t="str">
        <f>IF(C355="","",'[1]رصد درجات'!BF355)</f>
        <v/>
      </c>
      <c r="CJ355" s="137" t="str">
        <f>IF(C355="","",'[1]رصد درجات'!BP355)</f>
        <v/>
      </c>
      <c r="CK355" s="137" t="str">
        <f t="shared" si="513"/>
        <v/>
      </c>
      <c r="CL355" s="137" t="str">
        <f t="shared" si="514"/>
        <v/>
      </c>
      <c r="CM355" s="137" t="str">
        <f t="shared" si="515"/>
        <v/>
      </c>
      <c r="CN355" s="137" t="str">
        <f t="shared" si="536"/>
        <v/>
      </c>
      <c r="CO355" s="138" t="str">
        <f t="shared" si="537"/>
        <v/>
      </c>
      <c r="CP355" s="140" t="str">
        <f>IF(C355="","",'[1]رصد درجات'!AF355)</f>
        <v/>
      </c>
      <c r="CQ355" s="135" t="str">
        <f t="shared" si="538"/>
        <v/>
      </c>
      <c r="CR355" s="140" t="str">
        <f>IF(C355="","",'[1]رصد درجات'!BC355)</f>
        <v/>
      </c>
      <c r="CS355" s="140" t="str">
        <f t="shared" si="539"/>
        <v/>
      </c>
      <c r="CT355" s="140" t="str">
        <f t="shared" si="580"/>
        <v/>
      </c>
      <c r="CU355" s="135" t="str">
        <f t="shared" si="581"/>
        <v/>
      </c>
      <c r="CV355" s="137" t="str">
        <f>IF(C355="","",'[1]رصد درجات'!AG355)</f>
        <v/>
      </c>
      <c r="CW355" s="137" t="str">
        <f t="shared" si="540"/>
        <v/>
      </c>
      <c r="CX355" s="137" t="str">
        <f>IF(C355="","",'[1]رصد درجات'!BD355)</f>
        <v/>
      </c>
      <c r="CY355" s="140" t="str">
        <f t="shared" si="541"/>
        <v/>
      </c>
      <c r="CZ355" s="140" t="str">
        <f t="shared" si="542"/>
        <v/>
      </c>
      <c r="DA355" s="135" t="str">
        <f t="shared" si="543"/>
        <v/>
      </c>
      <c r="DB355" s="141" t="str">
        <f t="shared" si="544"/>
        <v/>
      </c>
      <c r="DC355" s="142" t="str">
        <f t="shared" si="545"/>
        <v/>
      </c>
      <c r="DD355" s="141" t="str">
        <f t="shared" si="546"/>
        <v/>
      </c>
      <c r="DE355" s="142" t="str">
        <f t="shared" si="547"/>
        <v/>
      </c>
      <c r="DF355" s="137" t="str">
        <f>IF(C355="","",'[1]رصد درجات'!AH355)</f>
        <v/>
      </c>
      <c r="DG355" s="137" t="str">
        <f>IF(C355="","",'[1]رصد درجات'!AT355)</f>
        <v/>
      </c>
      <c r="DH355" s="137" t="str">
        <f t="shared" si="548"/>
        <v/>
      </c>
      <c r="DI355" s="137" t="str">
        <f t="shared" si="549"/>
        <v/>
      </c>
      <c r="DJ355" s="137" t="str">
        <f>IF(C355="","",'[1]رصد درجات'!BE355)</f>
        <v/>
      </c>
      <c r="DK355" s="137" t="str">
        <f>IF(C355="","",'[1]رصد درجات'!BQ355)</f>
        <v/>
      </c>
      <c r="DL355" s="137" t="str">
        <f t="shared" si="550"/>
        <v/>
      </c>
      <c r="DM355" s="137" t="str">
        <f t="shared" si="551"/>
        <v/>
      </c>
      <c r="DN355" s="137" t="str">
        <f t="shared" si="552"/>
        <v/>
      </c>
      <c r="DO355" s="138" t="str">
        <f t="shared" si="553"/>
        <v/>
      </c>
      <c r="DP355" s="143" t="str">
        <f t="shared" si="554"/>
        <v/>
      </c>
      <c r="DQ355" s="144" t="str">
        <f t="shared" si="555"/>
        <v/>
      </c>
      <c r="DR355" s="145">
        <f t="shared" si="556"/>
        <v>0</v>
      </c>
      <c r="DS355" s="146" t="str">
        <f t="shared" si="557"/>
        <v/>
      </c>
      <c r="DT355" s="147" t="str">
        <f t="shared" si="558"/>
        <v/>
      </c>
      <c r="DU355" s="147" t="str">
        <f t="shared" si="559"/>
        <v/>
      </c>
      <c r="DV355" s="147" t="str">
        <f t="shared" si="560"/>
        <v/>
      </c>
      <c r="DW355" s="147" t="str">
        <f t="shared" si="561"/>
        <v/>
      </c>
      <c r="DX355" s="147" t="str">
        <f t="shared" si="562"/>
        <v/>
      </c>
      <c r="DY355" s="147" t="str">
        <f t="shared" si="563"/>
        <v/>
      </c>
      <c r="DZ355" s="147" t="str">
        <f t="shared" si="564"/>
        <v/>
      </c>
      <c r="EA355" s="148"/>
      <c r="EB355" s="148"/>
      <c r="EC355" s="148"/>
      <c r="ED355" s="148"/>
      <c r="EE355" s="148"/>
      <c r="EF355" s="148"/>
      <c r="EG355" s="148"/>
      <c r="EH355" s="148"/>
      <c r="EI355" s="148"/>
      <c r="EJ355" s="148"/>
      <c r="EK355" s="149"/>
      <c r="EL355" s="150" t="str">
        <f t="shared" si="565"/>
        <v/>
      </c>
      <c r="EM355" s="145"/>
      <c r="EN355" s="145"/>
      <c r="EO355" s="151" t="str">
        <f>IF(C355="","",IF(EL355=TRUE,'[1]بيانات أساسية'!$Z$16,'[1]بيانات أساسية'!$Y$17))</f>
        <v/>
      </c>
      <c r="EP355" s="152" t="str">
        <f t="shared" si="516"/>
        <v/>
      </c>
      <c r="EQ355" s="153" t="str">
        <f t="shared" si="566"/>
        <v/>
      </c>
      <c r="ER355" s="153" t="str">
        <f t="shared" si="567"/>
        <v/>
      </c>
      <c r="ES355" s="159"/>
      <c r="GD355" s="157" t="str">
        <f t="shared" si="568"/>
        <v/>
      </c>
      <c r="GE355" s="157" t="str">
        <f t="shared" si="569"/>
        <v/>
      </c>
      <c r="GF355" s="157" t="str">
        <f t="shared" si="570"/>
        <v/>
      </c>
      <c r="GG355" s="157" t="str">
        <f t="shared" si="571"/>
        <v/>
      </c>
      <c r="GH355" s="157" t="str">
        <f t="shared" si="572"/>
        <v/>
      </c>
      <c r="GI355" s="157" t="str">
        <f t="shared" si="573"/>
        <v/>
      </c>
      <c r="GJ355" s="157" t="str">
        <f t="shared" si="574"/>
        <v/>
      </c>
      <c r="GK355" s="157" t="str">
        <f t="shared" si="575"/>
        <v/>
      </c>
      <c r="GL355" s="157" t="str">
        <f t="shared" si="576"/>
        <v/>
      </c>
      <c r="GM355" s="158" t="str">
        <f t="shared" si="577"/>
        <v/>
      </c>
      <c r="GN355" s="157" t="str">
        <f t="shared" si="578"/>
        <v/>
      </c>
      <c r="GO355" s="145" t="str">
        <f t="shared" si="579"/>
        <v/>
      </c>
    </row>
    <row r="356" spans="1:197" s="156" customFormat="1" ht="27" customHeight="1" thickBot="1">
      <c r="A356" s="132" t="str">
        <f>IF('[1]رصد درجات'!A356="","",'[1]رصد درجات'!A356)</f>
        <v/>
      </c>
      <c r="B356" s="132" t="str">
        <f>IF('[1]رصد درجات'!B356="","",'[1]رصد درجات'!B356)</f>
        <v/>
      </c>
      <c r="C356" s="132" t="str">
        <f>IF('[1]رصد درجات'!C356="","",'[1]رصد درجات'!C356)</f>
        <v/>
      </c>
      <c r="D356" s="133" t="str">
        <f>IF('[1]رصد درجات'!D356="","",'[1]رصد درجات'!D356)</f>
        <v/>
      </c>
      <c r="E356" s="132" t="str">
        <f>IF('[1]رصد درجات'!E356="","",'[1]رصد درجات'!E356)</f>
        <v/>
      </c>
      <c r="F356" s="132" t="str">
        <f>IF('[1]رصد درجات'!F356="","",'[1]رصد درجات'!F356)</f>
        <v/>
      </c>
      <c r="G356" s="132" t="str">
        <f>IF('[1]رصد درجات'!G356="","",'[1]رصد درجات'!G356)</f>
        <v/>
      </c>
      <c r="H356" s="132" t="str">
        <f>IF('[1]رصد درجات'!H356="","",'[1]رصد درجات'!H356)</f>
        <v/>
      </c>
      <c r="I356" s="132" t="str">
        <f>IF('[1]رصد درجات'!I356="","",'[1]رصد درجات'!I356)</f>
        <v/>
      </c>
      <c r="J356" s="132" t="str">
        <f>IF('[1]رصد درجات'!J356="","",'[1]رصد درجات'!J356)</f>
        <v/>
      </c>
      <c r="K356" s="132" t="str">
        <f>IF('[1]رصد درجات'!K356="","",'[1]رصد درجات'!K356)</f>
        <v/>
      </c>
      <c r="L356" s="132" t="str">
        <f>IF('[1]رصد درجات'!L356="","",'[1]رصد درجات'!L356)</f>
        <v/>
      </c>
      <c r="M356" s="134" t="str">
        <f>IF('[1]رصد درجات'!M356="","",'[1]رصد درجات'!M356)</f>
        <v/>
      </c>
      <c r="N356" s="134" t="str">
        <f>IF('[1]رصد درجات'!N356="","",'[1]رصد درجات'!N356)</f>
        <v/>
      </c>
      <c r="O356" s="132" t="str">
        <f>IF(C356="","",'[1]رصد درجات'!Y356)</f>
        <v/>
      </c>
      <c r="P356" s="132" t="str">
        <f>IF(C356="","",'[1]رصد درجات'!AL356)</f>
        <v/>
      </c>
      <c r="Q356" s="132" t="str">
        <f t="shared" si="517"/>
        <v/>
      </c>
      <c r="R356" s="135" t="str">
        <f t="shared" si="518"/>
        <v/>
      </c>
      <c r="S356" s="132" t="str">
        <f>IF(C356="","",'[1]رصد درجات'!AV356)</f>
        <v/>
      </c>
      <c r="T356" s="132" t="str">
        <f>IF(C356="","",'[1]رصد درجات'!BI356)</f>
        <v/>
      </c>
      <c r="U356" s="132" t="str">
        <f t="shared" si="519"/>
        <v/>
      </c>
      <c r="V356" s="132" t="str">
        <f t="shared" si="520"/>
        <v/>
      </c>
      <c r="W356" s="132" t="str">
        <f t="shared" si="521"/>
        <v/>
      </c>
      <c r="X356" s="136" t="str">
        <f t="shared" si="522"/>
        <v/>
      </c>
      <c r="Y356" s="137" t="str">
        <f>IF(C356="","",'[1]رصد درجات'!Z356)</f>
        <v/>
      </c>
      <c r="Z356" s="137" t="str">
        <f>IF(C356="","",'[1]رصد درجات'!AM356)</f>
        <v/>
      </c>
      <c r="AA356" s="137" t="str">
        <f t="shared" si="492"/>
        <v/>
      </c>
      <c r="AB356" s="137" t="str">
        <f t="shared" si="523"/>
        <v/>
      </c>
      <c r="AC356" s="137" t="str">
        <f>IF(C356="","",'[1]رصد درجات'!AV356)</f>
        <v/>
      </c>
      <c r="AD356" s="137" t="str">
        <f>IF(C356="","",'[1]رصد درجات'!BI356)</f>
        <v/>
      </c>
      <c r="AE356" s="137" t="str">
        <f t="shared" si="493"/>
        <v/>
      </c>
      <c r="AF356" s="137" t="str">
        <f t="shared" si="494"/>
        <v/>
      </c>
      <c r="AG356" s="137" t="str">
        <f t="shared" si="524"/>
        <v/>
      </c>
      <c r="AH356" s="138" t="str">
        <f t="shared" si="525"/>
        <v/>
      </c>
      <c r="AI356" s="137" t="str">
        <f>IF(C356="","",'[1]رصد درجات'!AA356)</f>
        <v/>
      </c>
      <c r="AJ356" s="137" t="str">
        <f>IF(C356="","",'[1]رصد درجات'!AN356)</f>
        <v/>
      </c>
      <c r="AK356" s="137" t="str">
        <f t="shared" si="495"/>
        <v/>
      </c>
      <c r="AL356" s="139" t="str">
        <f t="shared" si="526"/>
        <v/>
      </c>
      <c r="AM356" s="137" t="str">
        <f>IF(C356="","",'[1]رصد درجات'!AX356)</f>
        <v/>
      </c>
      <c r="AN356" s="137" t="str">
        <f>IF(C356="","",'[1]رصد درجات'!BK356)</f>
        <v/>
      </c>
      <c r="AO356" s="137" t="str">
        <f t="shared" si="496"/>
        <v/>
      </c>
      <c r="AP356" s="137" t="str">
        <f t="shared" si="497"/>
        <v/>
      </c>
      <c r="AQ356" s="137" t="str">
        <f t="shared" si="498"/>
        <v/>
      </c>
      <c r="AR356" s="138" t="str">
        <f t="shared" si="527"/>
        <v/>
      </c>
      <c r="AS356" s="137" t="str">
        <f>IF(C356="","",'[1]رصد درجات'!AB356)</f>
        <v/>
      </c>
      <c r="AT356" s="137" t="str">
        <f>IF(C356="","",'[1]رصد درجات'!AO356)</f>
        <v/>
      </c>
      <c r="AU356" s="137" t="str">
        <f>IF(C356="","",'[1]رصد درجات'!AP356)</f>
        <v/>
      </c>
      <c r="AV356" s="137" t="str">
        <f t="shared" si="499"/>
        <v/>
      </c>
      <c r="AW356" s="137" t="str">
        <f t="shared" si="528"/>
        <v/>
      </c>
      <c r="AX356" s="137" t="str">
        <f>IF(C356="","",'[1]رصد درجات'!AY356)</f>
        <v/>
      </c>
      <c r="AY356" s="137" t="str">
        <f>IF(C356="","",'[1]رصد درجات'!BL356)</f>
        <v/>
      </c>
      <c r="AZ356" s="137" t="str">
        <f>IF(C356="","",'[1]رصد درجات'!BM356)</f>
        <v/>
      </c>
      <c r="BA356" s="137" t="str">
        <f t="shared" si="500"/>
        <v/>
      </c>
      <c r="BB356" s="137" t="str">
        <f t="shared" si="501"/>
        <v/>
      </c>
      <c r="BC356" s="137" t="str">
        <f t="shared" si="502"/>
        <v/>
      </c>
      <c r="BD356" s="137" t="str">
        <f t="shared" si="503"/>
        <v/>
      </c>
      <c r="BE356" s="138" t="str">
        <f t="shared" si="529"/>
        <v/>
      </c>
      <c r="BF356" s="137" t="str">
        <f>IF(C356="","",'[1]رصد درجات'!AC356)</f>
        <v/>
      </c>
      <c r="BG356" s="137" t="str">
        <f>IF(C356="","",'[1]رصد درجات'!AI356)</f>
        <v/>
      </c>
      <c r="BH356" s="137" t="str">
        <f>IF(C356="","",'[1]رصد درجات'!AQ356)</f>
        <v/>
      </c>
      <c r="BI356" s="137" t="str">
        <f t="shared" si="504"/>
        <v/>
      </c>
      <c r="BJ356" s="137" t="str">
        <f t="shared" si="530"/>
        <v/>
      </c>
      <c r="BK356" s="137" t="str">
        <f>IF(C356="","",'[1]رصد درجات'!AZ356)</f>
        <v/>
      </c>
      <c r="BL356" s="137" t="str">
        <f>IF(C356="","",'[1]رصد درجات'!BF356)</f>
        <v/>
      </c>
      <c r="BM356" s="137" t="str">
        <f>IF(C356="","",'[1]رصد درجات'!BN356)</f>
        <v/>
      </c>
      <c r="BN356" s="137" t="str">
        <f t="shared" si="505"/>
        <v/>
      </c>
      <c r="BO356" s="137" t="str">
        <f t="shared" si="506"/>
        <v/>
      </c>
      <c r="BP356" s="137" t="str">
        <f t="shared" si="507"/>
        <v/>
      </c>
      <c r="BQ356" s="137" t="str">
        <f t="shared" si="508"/>
        <v/>
      </c>
      <c r="BR356" s="138" t="str">
        <f t="shared" si="531"/>
        <v/>
      </c>
      <c r="BS356" s="137" t="str">
        <f>IF(C356="","",'[1]رصد درجات'!AD356)</f>
        <v/>
      </c>
      <c r="BT356" s="137" t="str">
        <f>IF(C356="","",'[1]رصد درجات'!AR356)</f>
        <v/>
      </c>
      <c r="BU356" s="137" t="str">
        <f t="shared" si="509"/>
        <v/>
      </c>
      <c r="BV356" s="137" t="str">
        <f t="shared" si="532"/>
        <v/>
      </c>
      <c r="BW356" s="137" t="str">
        <f>IF(C356="","",'[1]رصد درجات'!BA356)</f>
        <v/>
      </c>
      <c r="BX356" s="137" t="str">
        <f>IF(C356="","",'[1]رصد درجات'!BO356)</f>
        <v/>
      </c>
      <c r="BY356" s="137" t="str">
        <f t="shared" si="510"/>
        <v/>
      </c>
      <c r="BZ356" s="137" t="str">
        <f t="shared" si="533"/>
        <v/>
      </c>
      <c r="CA356" s="137" t="str">
        <f t="shared" si="511"/>
        <v/>
      </c>
      <c r="CB356" s="138" t="str">
        <f t="shared" si="534"/>
        <v/>
      </c>
      <c r="CC356" s="137" t="str">
        <f>IF(C356="","",'[1]رصد درجات'!AE356)</f>
        <v/>
      </c>
      <c r="CD356" s="137" t="str">
        <f>IF(C356="","",'[1]رصد درجات'!AJ356)</f>
        <v/>
      </c>
      <c r="CE356" s="137" t="str">
        <f>IF(C356="","",'[1]رصد درجات'!AS356)</f>
        <v/>
      </c>
      <c r="CF356" s="137" t="str">
        <f t="shared" si="512"/>
        <v/>
      </c>
      <c r="CG356" s="137" t="str">
        <f t="shared" si="535"/>
        <v/>
      </c>
      <c r="CH356" s="137" t="str">
        <f>IF(C356="","",'[1]رصد درجات'!BB356)</f>
        <v/>
      </c>
      <c r="CI356" s="137" t="str">
        <f>IF(C356="","",'[1]رصد درجات'!BF356)</f>
        <v/>
      </c>
      <c r="CJ356" s="137" t="str">
        <f>IF(C356="","",'[1]رصد درجات'!BP356)</f>
        <v/>
      </c>
      <c r="CK356" s="137" t="str">
        <f t="shared" si="513"/>
        <v/>
      </c>
      <c r="CL356" s="137" t="str">
        <f t="shared" si="514"/>
        <v/>
      </c>
      <c r="CM356" s="137" t="str">
        <f t="shared" si="515"/>
        <v/>
      </c>
      <c r="CN356" s="137" t="str">
        <f t="shared" si="536"/>
        <v/>
      </c>
      <c r="CO356" s="138" t="str">
        <f t="shared" si="537"/>
        <v/>
      </c>
      <c r="CP356" s="140" t="str">
        <f>IF(C356="","",'[1]رصد درجات'!AF356)</f>
        <v/>
      </c>
      <c r="CQ356" s="135" t="str">
        <f t="shared" si="538"/>
        <v/>
      </c>
      <c r="CR356" s="140" t="str">
        <f>IF(C356="","",'[1]رصد درجات'!BC356)</f>
        <v/>
      </c>
      <c r="CS356" s="140" t="str">
        <f t="shared" si="539"/>
        <v/>
      </c>
      <c r="CT356" s="140" t="str">
        <f t="shared" si="580"/>
        <v/>
      </c>
      <c r="CU356" s="135" t="str">
        <f t="shared" si="581"/>
        <v/>
      </c>
      <c r="CV356" s="137" t="str">
        <f>IF(C356="","",'[1]رصد درجات'!AG356)</f>
        <v/>
      </c>
      <c r="CW356" s="137" t="str">
        <f t="shared" si="540"/>
        <v/>
      </c>
      <c r="CX356" s="137" t="str">
        <f>IF(C356="","",'[1]رصد درجات'!BD356)</f>
        <v/>
      </c>
      <c r="CY356" s="140" t="str">
        <f t="shared" si="541"/>
        <v/>
      </c>
      <c r="CZ356" s="140" t="str">
        <f t="shared" si="542"/>
        <v/>
      </c>
      <c r="DA356" s="135" t="str">
        <f t="shared" si="543"/>
        <v/>
      </c>
      <c r="DB356" s="141" t="str">
        <f t="shared" si="544"/>
        <v/>
      </c>
      <c r="DC356" s="142" t="str">
        <f t="shared" si="545"/>
        <v/>
      </c>
      <c r="DD356" s="141" t="str">
        <f t="shared" si="546"/>
        <v/>
      </c>
      <c r="DE356" s="142" t="str">
        <f t="shared" si="547"/>
        <v/>
      </c>
      <c r="DF356" s="137" t="str">
        <f>IF(C356="","",'[1]رصد درجات'!AH356)</f>
        <v/>
      </c>
      <c r="DG356" s="137" t="str">
        <f>IF(C356="","",'[1]رصد درجات'!AT356)</f>
        <v/>
      </c>
      <c r="DH356" s="137" t="str">
        <f t="shared" si="548"/>
        <v/>
      </c>
      <c r="DI356" s="137" t="str">
        <f t="shared" si="549"/>
        <v/>
      </c>
      <c r="DJ356" s="137" t="str">
        <f>IF(C356="","",'[1]رصد درجات'!BE356)</f>
        <v/>
      </c>
      <c r="DK356" s="137" t="str">
        <f>IF(C356="","",'[1]رصد درجات'!BQ356)</f>
        <v/>
      </c>
      <c r="DL356" s="137" t="str">
        <f t="shared" si="550"/>
        <v/>
      </c>
      <c r="DM356" s="137" t="str">
        <f t="shared" si="551"/>
        <v/>
      </c>
      <c r="DN356" s="137" t="str">
        <f t="shared" si="552"/>
        <v/>
      </c>
      <c r="DO356" s="138" t="str">
        <f t="shared" si="553"/>
        <v/>
      </c>
      <c r="DP356" s="143" t="str">
        <f t="shared" si="554"/>
        <v/>
      </c>
      <c r="DQ356" s="144" t="str">
        <f t="shared" si="555"/>
        <v/>
      </c>
      <c r="DR356" s="145">
        <f t="shared" si="556"/>
        <v>0</v>
      </c>
      <c r="DS356" s="146" t="str">
        <f t="shared" si="557"/>
        <v/>
      </c>
      <c r="DT356" s="147" t="str">
        <f t="shared" si="558"/>
        <v/>
      </c>
      <c r="DU356" s="147" t="str">
        <f t="shared" si="559"/>
        <v/>
      </c>
      <c r="DV356" s="147" t="str">
        <f t="shared" si="560"/>
        <v/>
      </c>
      <c r="DW356" s="147" t="str">
        <f t="shared" si="561"/>
        <v/>
      </c>
      <c r="DX356" s="147" t="str">
        <f t="shared" si="562"/>
        <v/>
      </c>
      <c r="DY356" s="147" t="str">
        <f t="shared" si="563"/>
        <v/>
      </c>
      <c r="DZ356" s="147" t="str">
        <f t="shared" si="564"/>
        <v/>
      </c>
      <c r="EA356" s="148"/>
      <c r="EB356" s="148"/>
      <c r="EC356" s="148"/>
      <c r="ED356" s="148"/>
      <c r="EE356" s="148"/>
      <c r="EF356" s="148"/>
      <c r="EG356" s="148"/>
      <c r="EH356" s="148"/>
      <c r="EI356" s="148"/>
      <c r="EJ356" s="148"/>
      <c r="EK356" s="149"/>
      <c r="EL356" s="150" t="str">
        <f t="shared" si="565"/>
        <v/>
      </c>
      <c r="EM356" s="145"/>
      <c r="EN356" s="145"/>
      <c r="EO356" s="151" t="str">
        <f>IF(C356="","",IF(EL356=TRUE,'[1]بيانات أساسية'!$Z$16,'[1]بيانات أساسية'!$Y$17))</f>
        <v/>
      </c>
      <c r="EP356" s="152" t="str">
        <f t="shared" si="516"/>
        <v/>
      </c>
      <c r="EQ356" s="153" t="str">
        <f t="shared" si="566"/>
        <v/>
      </c>
      <c r="ER356" s="153" t="str">
        <f t="shared" si="567"/>
        <v/>
      </c>
      <c r="ES356" s="159"/>
      <c r="GD356" s="157" t="str">
        <f t="shared" si="568"/>
        <v/>
      </c>
      <c r="GE356" s="157" t="str">
        <f t="shared" si="569"/>
        <v/>
      </c>
      <c r="GF356" s="157" t="str">
        <f t="shared" si="570"/>
        <v/>
      </c>
      <c r="GG356" s="157" t="str">
        <f t="shared" si="571"/>
        <v/>
      </c>
      <c r="GH356" s="157" t="str">
        <f t="shared" si="572"/>
        <v/>
      </c>
      <c r="GI356" s="157" t="str">
        <f t="shared" si="573"/>
        <v/>
      </c>
      <c r="GJ356" s="157" t="str">
        <f t="shared" si="574"/>
        <v/>
      </c>
      <c r="GK356" s="157" t="str">
        <f t="shared" si="575"/>
        <v/>
      </c>
      <c r="GL356" s="157" t="str">
        <f t="shared" si="576"/>
        <v/>
      </c>
      <c r="GM356" s="158" t="str">
        <f t="shared" si="577"/>
        <v/>
      </c>
      <c r="GN356" s="157" t="str">
        <f t="shared" si="578"/>
        <v/>
      </c>
      <c r="GO356" s="145" t="str">
        <f t="shared" si="579"/>
        <v/>
      </c>
    </row>
    <row r="357" spans="1:197" s="156" customFormat="1" ht="27" customHeight="1" thickBot="1">
      <c r="A357" s="132" t="str">
        <f>IF('[1]رصد درجات'!A357="","",'[1]رصد درجات'!A357)</f>
        <v/>
      </c>
      <c r="B357" s="132" t="str">
        <f>IF('[1]رصد درجات'!B357="","",'[1]رصد درجات'!B357)</f>
        <v/>
      </c>
      <c r="C357" s="132" t="str">
        <f>IF('[1]رصد درجات'!C357="","",'[1]رصد درجات'!C357)</f>
        <v/>
      </c>
      <c r="D357" s="133" t="str">
        <f>IF('[1]رصد درجات'!D357="","",'[1]رصد درجات'!D357)</f>
        <v/>
      </c>
      <c r="E357" s="132" t="str">
        <f>IF('[1]رصد درجات'!E357="","",'[1]رصد درجات'!E357)</f>
        <v/>
      </c>
      <c r="F357" s="132" t="str">
        <f>IF('[1]رصد درجات'!F357="","",'[1]رصد درجات'!F357)</f>
        <v/>
      </c>
      <c r="G357" s="132" t="str">
        <f>IF('[1]رصد درجات'!G357="","",'[1]رصد درجات'!G357)</f>
        <v/>
      </c>
      <c r="H357" s="132" t="str">
        <f>IF('[1]رصد درجات'!H357="","",'[1]رصد درجات'!H357)</f>
        <v/>
      </c>
      <c r="I357" s="132" t="str">
        <f>IF('[1]رصد درجات'!I357="","",'[1]رصد درجات'!I357)</f>
        <v/>
      </c>
      <c r="J357" s="132" t="str">
        <f>IF('[1]رصد درجات'!J357="","",'[1]رصد درجات'!J357)</f>
        <v/>
      </c>
      <c r="K357" s="132" t="str">
        <f>IF('[1]رصد درجات'!K357="","",'[1]رصد درجات'!K357)</f>
        <v/>
      </c>
      <c r="L357" s="132" t="str">
        <f>IF('[1]رصد درجات'!L357="","",'[1]رصد درجات'!L357)</f>
        <v/>
      </c>
      <c r="M357" s="134" t="str">
        <f>IF('[1]رصد درجات'!M357="","",'[1]رصد درجات'!M357)</f>
        <v/>
      </c>
      <c r="N357" s="134" t="str">
        <f>IF('[1]رصد درجات'!N357="","",'[1]رصد درجات'!N357)</f>
        <v/>
      </c>
      <c r="O357" s="132" t="str">
        <f>IF(C357="","",'[1]رصد درجات'!Y357)</f>
        <v/>
      </c>
      <c r="P357" s="132" t="str">
        <f>IF(C357="","",'[1]رصد درجات'!AL357)</f>
        <v/>
      </c>
      <c r="Q357" s="132" t="str">
        <f t="shared" si="517"/>
        <v/>
      </c>
      <c r="R357" s="135" t="str">
        <f t="shared" si="518"/>
        <v/>
      </c>
      <c r="S357" s="132" t="str">
        <f>IF(C357="","",'[1]رصد درجات'!AV357)</f>
        <v/>
      </c>
      <c r="T357" s="132" t="str">
        <f>IF(C357="","",'[1]رصد درجات'!BI357)</f>
        <v/>
      </c>
      <c r="U357" s="132" t="str">
        <f t="shared" si="519"/>
        <v/>
      </c>
      <c r="V357" s="132" t="str">
        <f t="shared" si="520"/>
        <v/>
      </c>
      <c r="W357" s="132" t="str">
        <f t="shared" si="521"/>
        <v/>
      </c>
      <c r="X357" s="136" t="str">
        <f t="shared" si="522"/>
        <v/>
      </c>
      <c r="Y357" s="137" t="str">
        <f>IF(C357="","",'[1]رصد درجات'!Z357)</f>
        <v/>
      </c>
      <c r="Z357" s="137" t="str">
        <f>IF(C357="","",'[1]رصد درجات'!AM357)</f>
        <v/>
      </c>
      <c r="AA357" s="137" t="str">
        <f t="shared" si="492"/>
        <v/>
      </c>
      <c r="AB357" s="137" t="str">
        <f t="shared" si="523"/>
        <v/>
      </c>
      <c r="AC357" s="137" t="str">
        <f>IF(C357="","",'[1]رصد درجات'!AV357)</f>
        <v/>
      </c>
      <c r="AD357" s="137" t="str">
        <f>IF(C357="","",'[1]رصد درجات'!BI357)</f>
        <v/>
      </c>
      <c r="AE357" s="137" t="str">
        <f t="shared" si="493"/>
        <v/>
      </c>
      <c r="AF357" s="137" t="str">
        <f t="shared" si="494"/>
        <v/>
      </c>
      <c r="AG357" s="137" t="str">
        <f t="shared" si="524"/>
        <v/>
      </c>
      <c r="AH357" s="138" t="str">
        <f t="shared" si="525"/>
        <v/>
      </c>
      <c r="AI357" s="137" t="str">
        <f>IF(C357="","",'[1]رصد درجات'!AA357)</f>
        <v/>
      </c>
      <c r="AJ357" s="137" t="str">
        <f>IF(C357="","",'[1]رصد درجات'!AN357)</f>
        <v/>
      </c>
      <c r="AK357" s="137" t="str">
        <f t="shared" si="495"/>
        <v/>
      </c>
      <c r="AL357" s="139" t="str">
        <f t="shared" si="526"/>
        <v/>
      </c>
      <c r="AM357" s="137" t="str">
        <f>IF(C357="","",'[1]رصد درجات'!AX357)</f>
        <v/>
      </c>
      <c r="AN357" s="137" t="str">
        <f>IF(C357="","",'[1]رصد درجات'!BK357)</f>
        <v/>
      </c>
      <c r="AO357" s="137" t="str">
        <f t="shared" si="496"/>
        <v/>
      </c>
      <c r="AP357" s="137" t="str">
        <f t="shared" si="497"/>
        <v/>
      </c>
      <c r="AQ357" s="137" t="str">
        <f t="shared" si="498"/>
        <v/>
      </c>
      <c r="AR357" s="138" t="str">
        <f t="shared" si="527"/>
        <v/>
      </c>
      <c r="AS357" s="137" t="str">
        <f>IF(C357="","",'[1]رصد درجات'!AB357)</f>
        <v/>
      </c>
      <c r="AT357" s="137" t="str">
        <f>IF(C357="","",'[1]رصد درجات'!AO357)</f>
        <v/>
      </c>
      <c r="AU357" s="137" t="str">
        <f>IF(C357="","",'[1]رصد درجات'!AP357)</f>
        <v/>
      </c>
      <c r="AV357" s="137" t="str">
        <f t="shared" si="499"/>
        <v/>
      </c>
      <c r="AW357" s="137" t="str">
        <f t="shared" si="528"/>
        <v/>
      </c>
      <c r="AX357" s="137" t="str">
        <f>IF(C357="","",'[1]رصد درجات'!AY357)</f>
        <v/>
      </c>
      <c r="AY357" s="137" t="str">
        <f>IF(C357="","",'[1]رصد درجات'!BL357)</f>
        <v/>
      </c>
      <c r="AZ357" s="137" t="str">
        <f>IF(C357="","",'[1]رصد درجات'!BM357)</f>
        <v/>
      </c>
      <c r="BA357" s="137" t="str">
        <f t="shared" si="500"/>
        <v/>
      </c>
      <c r="BB357" s="137" t="str">
        <f t="shared" si="501"/>
        <v/>
      </c>
      <c r="BC357" s="137" t="str">
        <f t="shared" si="502"/>
        <v/>
      </c>
      <c r="BD357" s="137" t="str">
        <f t="shared" si="503"/>
        <v/>
      </c>
      <c r="BE357" s="138" t="str">
        <f t="shared" si="529"/>
        <v/>
      </c>
      <c r="BF357" s="137" t="str">
        <f>IF(C357="","",'[1]رصد درجات'!AC357)</f>
        <v/>
      </c>
      <c r="BG357" s="137" t="str">
        <f>IF(C357="","",'[1]رصد درجات'!AI357)</f>
        <v/>
      </c>
      <c r="BH357" s="137" t="str">
        <f>IF(C357="","",'[1]رصد درجات'!AQ357)</f>
        <v/>
      </c>
      <c r="BI357" s="137" t="str">
        <f t="shared" si="504"/>
        <v/>
      </c>
      <c r="BJ357" s="137" t="str">
        <f t="shared" si="530"/>
        <v/>
      </c>
      <c r="BK357" s="137" t="str">
        <f>IF(C357="","",'[1]رصد درجات'!AZ357)</f>
        <v/>
      </c>
      <c r="BL357" s="137" t="str">
        <f>IF(C357="","",'[1]رصد درجات'!BF357)</f>
        <v/>
      </c>
      <c r="BM357" s="137" t="str">
        <f>IF(C357="","",'[1]رصد درجات'!BN357)</f>
        <v/>
      </c>
      <c r="BN357" s="137" t="str">
        <f t="shared" si="505"/>
        <v/>
      </c>
      <c r="BO357" s="137" t="str">
        <f t="shared" si="506"/>
        <v/>
      </c>
      <c r="BP357" s="137" t="str">
        <f t="shared" si="507"/>
        <v/>
      </c>
      <c r="BQ357" s="137" t="str">
        <f t="shared" si="508"/>
        <v/>
      </c>
      <c r="BR357" s="138" t="str">
        <f t="shared" si="531"/>
        <v/>
      </c>
      <c r="BS357" s="137" t="str">
        <f>IF(C357="","",'[1]رصد درجات'!AD357)</f>
        <v/>
      </c>
      <c r="BT357" s="137" t="str">
        <f>IF(C357="","",'[1]رصد درجات'!AR357)</f>
        <v/>
      </c>
      <c r="BU357" s="137" t="str">
        <f t="shared" si="509"/>
        <v/>
      </c>
      <c r="BV357" s="137" t="str">
        <f t="shared" si="532"/>
        <v/>
      </c>
      <c r="BW357" s="137" t="str">
        <f>IF(C357="","",'[1]رصد درجات'!BA357)</f>
        <v/>
      </c>
      <c r="BX357" s="137" t="str">
        <f>IF(C357="","",'[1]رصد درجات'!BO357)</f>
        <v/>
      </c>
      <c r="BY357" s="137" t="str">
        <f t="shared" si="510"/>
        <v/>
      </c>
      <c r="BZ357" s="137" t="str">
        <f t="shared" si="533"/>
        <v/>
      </c>
      <c r="CA357" s="137" t="str">
        <f t="shared" si="511"/>
        <v/>
      </c>
      <c r="CB357" s="138" t="str">
        <f t="shared" si="534"/>
        <v/>
      </c>
      <c r="CC357" s="137" t="str">
        <f>IF(C357="","",'[1]رصد درجات'!AE357)</f>
        <v/>
      </c>
      <c r="CD357" s="137" t="str">
        <f>IF(C357="","",'[1]رصد درجات'!AJ357)</f>
        <v/>
      </c>
      <c r="CE357" s="137" t="str">
        <f>IF(C357="","",'[1]رصد درجات'!AS357)</f>
        <v/>
      </c>
      <c r="CF357" s="137" t="str">
        <f t="shared" si="512"/>
        <v/>
      </c>
      <c r="CG357" s="137" t="str">
        <f t="shared" si="535"/>
        <v/>
      </c>
      <c r="CH357" s="137" t="str">
        <f>IF(C357="","",'[1]رصد درجات'!BB357)</f>
        <v/>
      </c>
      <c r="CI357" s="137" t="str">
        <f>IF(C357="","",'[1]رصد درجات'!BF357)</f>
        <v/>
      </c>
      <c r="CJ357" s="137" t="str">
        <f>IF(C357="","",'[1]رصد درجات'!BP357)</f>
        <v/>
      </c>
      <c r="CK357" s="137" t="str">
        <f t="shared" si="513"/>
        <v/>
      </c>
      <c r="CL357" s="137" t="str">
        <f t="shared" si="514"/>
        <v/>
      </c>
      <c r="CM357" s="137" t="str">
        <f t="shared" si="515"/>
        <v/>
      </c>
      <c r="CN357" s="137" t="str">
        <f t="shared" si="536"/>
        <v/>
      </c>
      <c r="CO357" s="138" t="str">
        <f t="shared" si="537"/>
        <v/>
      </c>
      <c r="CP357" s="140" t="str">
        <f>IF(C357="","",'[1]رصد درجات'!AF357)</f>
        <v/>
      </c>
      <c r="CQ357" s="135" t="str">
        <f t="shared" si="538"/>
        <v/>
      </c>
      <c r="CR357" s="140" t="str">
        <f>IF(C357="","",'[1]رصد درجات'!BC357)</f>
        <v/>
      </c>
      <c r="CS357" s="140" t="str">
        <f t="shared" si="539"/>
        <v/>
      </c>
      <c r="CT357" s="140" t="str">
        <f t="shared" si="580"/>
        <v/>
      </c>
      <c r="CU357" s="135" t="str">
        <f t="shared" si="581"/>
        <v/>
      </c>
      <c r="CV357" s="137" t="str">
        <f>IF(C357="","",'[1]رصد درجات'!AG357)</f>
        <v/>
      </c>
      <c r="CW357" s="137" t="str">
        <f t="shared" si="540"/>
        <v/>
      </c>
      <c r="CX357" s="137" t="str">
        <f>IF(C357="","",'[1]رصد درجات'!BD357)</f>
        <v/>
      </c>
      <c r="CY357" s="140" t="str">
        <f t="shared" si="541"/>
        <v/>
      </c>
      <c r="CZ357" s="140" t="str">
        <f t="shared" si="542"/>
        <v/>
      </c>
      <c r="DA357" s="135" t="str">
        <f t="shared" si="543"/>
        <v/>
      </c>
      <c r="DB357" s="141" t="str">
        <f t="shared" si="544"/>
        <v/>
      </c>
      <c r="DC357" s="142" t="str">
        <f t="shared" si="545"/>
        <v/>
      </c>
      <c r="DD357" s="141" t="str">
        <f t="shared" si="546"/>
        <v/>
      </c>
      <c r="DE357" s="142" t="str">
        <f t="shared" si="547"/>
        <v/>
      </c>
      <c r="DF357" s="137" t="str">
        <f>IF(C357="","",'[1]رصد درجات'!AH357)</f>
        <v/>
      </c>
      <c r="DG357" s="137" t="str">
        <f>IF(C357="","",'[1]رصد درجات'!AT357)</f>
        <v/>
      </c>
      <c r="DH357" s="137" t="str">
        <f t="shared" si="548"/>
        <v/>
      </c>
      <c r="DI357" s="137" t="str">
        <f t="shared" si="549"/>
        <v/>
      </c>
      <c r="DJ357" s="137" t="str">
        <f>IF(C357="","",'[1]رصد درجات'!BE357)</f>
        <v/>
      </c>
      <c r="DK357" s="137" t="str">
        <f>IF(C357="","",'[1]رصد درجات'!BQ357)</f>
        <v/>
      </c>
      <c r="DL357" s="137" t="str">
        <f t="shared" si="550"/>
        <v/>
      </c>
      <c r="DM357" s="137" t="str">
        <f t="shared" si="551"/>
        <v/>
      </c>
      <c r="DN357" s="137" t="str">
        <f t="shared" si="552"/>
        <v/>
      </c>
      <c r="DO357" s="138" t="str">
        <f t="shared" si="553"/>
        <v/>
      </c>
      <c r="DP357" s="143" t="str">
        <f t="shared" si="554"/>
        <v/>
      </c>
      <c r="DQ357" s="144" t="str">
        <f t="shared" si="555"/>
        <v/>
      </c>
      <c r="DR357" s="145">
        <f t="shared" si="556"/>
        <v>0</v>
      </c>
      <c r="DS357" s="146" t="str">
        <f t="shared" si="557"/>
        <v/>
      </c>
      <c r="DT357" s="147" t="str">
        <f t="shared" si="558"/>
        <v/>
      </c>
      <c r="DU357" s="147" t="str">
        <f t="shared" si="559"/>
        <v/>
      </c>
      <c r="DV357" s="147" t="str">
        <f t="shared" si="560"/>
        <v/>
      </c>
      <c r="DW357" s="147" t="str">
        <f t="shared" si="561"/>
        <v/>
      </c>
      <c r="DX357" s="147" t="str">
        <f t="shared" si="562"/>
        <v/>
      </c>
      <c r="DY357" s="147" t="str">
        <f t="shared" si="563"/>
        <v/>
      </c>
      <c r="DZ357" s="147" t="str">
        <f t="shared" si="564"/>
        <v/>
      </c>
      <c r="EA357" s="148"/>
      <c r="EB357" s="148"/>
      <c r="EC357" s="148"/>
      <c r="ED357" s="148"/>
      <c r="EE357" s="148"/>
      <c r="EF357" s="148"/>
      <c r="EG357" s="148"/>
      <c r="EH357" s="148"/>
      <c r="EI357" s="148"/>
      <c r="EJ357" s="148"/>
      <c r="EK357" s="149"/>
      <c r="EL357" s="150" t="str">
        <f t="shared" si="565"/>
        <v/>
      </c>
      <c r="EM357" s="145"/>
      <c r="EN357" s="145"/>
      <c r="EO357" s="151" t="str">
        <f>IF(C357="","",IF(EL357=TRUE,'[1]بيانات أساسية'!$Z$16,'[1]بيانات أساسية'!$Y$17))</f>
        <v/>
      </c>
      <c r="EP357" s="152" t="str">
        <f t="shared" si="516"/>
        <v/>
      </c>
      <c r="EQ357" s="153" t="str">
        <f t="shared" si="566"/>
        <v/>
      </c>
      <c r="ER357" s="153" t="str">
        <f t="shared" si="567"/>
        <v/>
      </c>
      <c r="ES357" s="159"/>
      <c r="GD357" s="157" t="str">
        <f t="shared" si="568"/>
        <v/>
      </c>
      <c r="GE357" s="157" t="str">
        <f t="shared" si="569"/>
        <v/>
      </c>
      <c r="GF357" s="157" t="str">
        <f t="shared" si="570"/>
        <v/>
      </c>
      <c r="GG357" s="157" t="str">
        <f t="shared" si="571"/>
        <v/>
      </c>
      <c r="GH357" s="157" t="str">
        <f t="shared" si="572"/>
        <v/>
      </c>
      <c r="GI357" s="157" t="str">
        <f t="shared" si="573"/>
        <v/>
      </c>
      <c r="GJ357" s="157" t="str">
        <f t="shared" si="574"/>
        <v/>
      </c>
      <c r="GK357" s="157" t="str">
        <f t="shared" si="575"/>
        <v/>
      </c>
      <c r="GL357" s="157" t="str">
        <f t="shared" si="576"/>
        <v/>
      </c>
      <c r="GM357" s="158" t="str">
        <f t="shared" si="577"/>
        <v/>
      </c>
      <c r="GN357" s="157" t="str">
        <f t="shared" si="578"/>
        <v/>
      </c>
      <c r="GO357" s="145" t="str">
        <f t="shared" si="579"/>
        <v/>
      </c>
    </row>
    <row r="358" spans="1:197" s="156" customFormat="1" ht="27" customHeight="1" thickBot="1">
      <c r="A358" s="132" t="str">
        <f>IF('[1]رصد درجات'!A358="","",'[1]رصد درجات'!A358)</f>
        <v/>
      </c>
      <c r="B358" s="132" t="str">
        <f>IF('[1]رصد درجات'!B358="","",'[1]رصد درجات'!B358)</f>
        <v/>
      </c>
      <c r="C358" s="132" t="str">
        <f>IF('[1]رصد درجات'!C358="","",'[1]رصد درجات'!C358)</f>
        <v/>
      </c>
      <c r="D358" s="133" t="str">
        <f>IF('[1]رصد درجات'!D358="","",'[1]رصد درجات'!D358)</f>
        <v/>
      </c>
      <c r="E358" s="132" t="str">
        <f>IF('[1]رصد درجات'!E358="","",'[1]رصد درجات'!E358)</f>
        <v/>
      </c>
      <c r="F358" s="132" t="str">
        <f>IF('[1]رصد درجات'!F358="","",'[1]رصد درجات'!F358)</f>
        <v/>
      </c>
      <c r="G358" s="132" t="str">
        <f>IF('[1]رصد درجات'!G358="","",'[1]رصد درجات'!G358)</f>
        <v/>
      </c>
      <c r="H358" s="132" t="str">
        <f>IF('[1]رصد درجات'!H358="","",'[1]رصد درجات'!H358)</f>
        <v/>
      </c>
      <c r="I358" s="132" t="str">
        <f>IF('[1]رصد درجات'!I358="","",'[1]رصد درجات'!I358)</f>
        <v/>
      </c>
      <c r="J358" s="132" t="str">
        <f>IF('[1]رصد درجات'!J358="","",'[1]رصد درجات'!J358)</f>
        <v/>
      </c>
      <c r="K358" s="132" t="str">
        <f>IF('[1]رصد درجات'!K358="","",'[1]رصد درجات'!K358)</f>
        <v/>
      </c>
      <c r="L358" s="132" t="str">
        <f>IF('[1]رصد درجات'!L358="","",'[1]رصد درجات'!L358)</f>
        <v/>
      </c>
      <c r="M358" s="134" t="str">
        <f>IF('[1]رصد درجات'!M358="","",'[1]رصد درجات'!M358)</f>
        <v/>
      </c>
      <c r="N358" s="134" t="str">
        <f>IF('[1]رصد درجات'!N358="","",'[1]رصد درجات'!N358)</f>
        <v/>
      </c>
      <c r="O358" s="132" t="str">
        <f>IF(C358="","",'[1]رصد درجات'!Y358)</f>
        <v/>
      </c>
      <c r="P358" s="132" t="str">
        <f>IF(C358="","",'[1]رصد درجات'!AL358)</f>
        <v/>
      </c>
      <c r="Q358" s="132" t="str">
        <f t="shared" si="517"/>
        <v/>
      </c>
      <c r="R358" s="135" t="str">
        <f t="shared" si="518"/>
        <v/>
      </c>
      <c r="S358" s="132" t="str">
        <f>IF(C358="","",'[1]رصد درجات'!AV358)</f>
        <v/>
      </c>
      <c r="T358" s="132" t="str">
        <f>IF(C358="","",'[1]رصد درجات'!BI358)</f>
        <v/>
      </c>
      <c r="U358" s="132" t="str">
        <f t="shared" si="519"/>
        <v/>
      </c>
      <c r="V358" s="132" t="str">
        <f t="shared" si="520"/>
        <v/>
      </c>
      <c r="W358" s="132" t="str">
        <f t="shared" si="521"/>
        <v/>
      </c>
      <c r="X358" s="136" t="str">
        <f t="shared" si="522"/>
        <v/>
      </c>
      <c r="Y358" s="137" t="str">
        <f>IF(C358="","",'[1]رصد درجات'!Z358)</f>
        <v/>
      </c>
      <c r="Z358" s="137" t="str">
        <f>IF(C358="","",'[1]رصد درجات'!AM358)</f>
        <v/>
      </c>
      <c r="AA358" s="137" t="str">
        <f t="shared" si="492"/>
        <v/>
      </c>
      <c r="AB358" s="137" t="str">
        <f t="shared" si="523"/>
        <v/>
      </c>
      <c r="AC358" s="137" t="str">
        <f>IF(C358="","",'[1]رصد درجات'!AV358)</f>
        <v/>
      </c>
      <c r="AD358" s="137" t="str">
        <f>IF(C358="","",'[1]رصد درجات'!BI358)</f>
        <v/>
      </c>
      <c r="AE358" s="137" t="str">
        <f t="shared" si="493"/>
        <v/>
      </c>
      <c r="AF358" s="137" t="str">
        <f t="shared" si="494"/>
        <v/>
      </c>
      <c r="AG358" s="137" t="str">
        <f t="shared" si="524"/>
        <v/>
      </c>
      <c r="AH358" s="138" t="str">
        <f t="shared" si="525"/>
        <v/>
      </c>
      <c r="AI358" s="137" t="str">
        <f>IF(C358="","",'[1]رصد درجات'!AA358)</f>
        <v/>
      </c>
      <c r="AJ358" s="137" t="str">
        <f>IF(C358="","",'[1]رصد درجات'!AN358)</f>
        <v/>
      </c>
      <c r="AK358" s="137" t="str">
        <f t="shared" si="495"/>
        <v/>
      </c>
      <c r="AL358" s="139" t="str">
        <f t="shared" si="526"/>
        <v/>
      </c>
      <c r="AM358" s="137" t="str">
        <f>IF(C358="","",'[1]رصد درجات'!AX358)</f>
        <v/>
      </c>
      <c r="AN358" s="137" t="str">
        <f>IF(C358="","",'[1]رصد درجات'!BK358)</f>
        <v/>
      </c>
      <c r="AO358" s="137" t="str">
        <f t="shared" si="496"/>
        <v/>
      </c>
      <c r="AP358" s="137" t="str">
        <f t="shared" si="497"/>
        <v/>
      </c>
      <c r="AQ358" s="137" t="str">
        <f t="shared" si="498"/>
        <v/>
      </c>
      <c r="AR358" s="138" t="str">
        <f t="shared" si="527"/>
        <v/>
      </c>
      <c r="AS358" s="137" t="str">
        <f>IF(C358="","",'[1]رصد درجات'!AB358)</f>
        <v/>
      </c>
      <c r="AT358" s="137" t="str">
        <f>IF(C358="","",'[1]رصد درجات'!AO358)</f>
        <v/>
      </c>
      <c r="AU358" s="137" t="str">
        <f>IF(C358="","",'[1]رصد درجات'!AP358)</f>
        <v/>
      </c>
      <c r="AV358" s="137" t="str">
        <f t="shared" si="499"/>
        <v/>
      </c>
      <c r="AW358" s="137" t="str">
        <f t="shared" si="528"/>
        <v/>
      </c>
      <c r="AX358" s="137" t="str">
        <f>IF(C358="","",'[1]رصد درجات'!AY358)</f>
        <v/>
      </c>
      <c r="AY358" s="137" t="str">
        <f>IF(C358="","",'[1]رصد درجات'!BL358)</f>
        <v/>
      </c>
      <c r="AZ358" s="137" t="str">
        <f>IF(C358="","",'[1]رصد درجات'!BM358)</f>
        <v/>
      </c>
      <c r="BA358" s="137" t="str">
        <f t="shared" si="500"/>
        <v/>
      </c>
      <c r="BB358" s="137" t="str">
        <f t="shared" si="501"/>
        <v/>
      </c>
      <c r="BC358" s="137" t="str">
        <f t="shared" si="502"/>
        <v/>
      </c>
      <c r="BD358" s="137" t="str">
        <f t="shared" si="503"/>
        <v/>
      </c>
      <c r="BE358" s="138" t="str">
        <f t="shared" si="529"/>
        <v/>
      </c>
      <c r="BF358" s="137" t="str">
        <f>IF(C358="","",'[1]رصد درجات'!AC358)</f>
        <v/>
      </c>
      <c r="BG358" s="137" t="str">
        <f>IF(C358="","",'[1]رصد درجات'!AI358)</f>
        <v/>
      </c>
      <c r="BH358" s="137" t="str">
        <f>IF(C358="","",'[1]رصد درجات'!AQ358)</f>
        <v/>
      </c>
      <c r="BI358" s="137" t="str">
        <f t="shared" si="504"/>
        <v/>
      </c>
      <c r="BJ358" s="137" t="str">
        <f t="shared" si="530"/>
        <v/>
      </c>
      <c r="BK358" s="137" t="str">
        <f>IF(C358="","",'[1]رصد درجات'!AZ358)</f>
        <v/>
      </c>
      <c r="BL358" s="137" t="str">
        <f>IF(C358="","",'[1]رصد درجات'!BF358)</f>
        <v/>
      </c>
      <c r="BM358" s="137" t="str">
        <f>IF(C358="","",'[1]رصد درجات'!BN358)</f>
        <v/>
      </c>
      <c r="BN358" s="137" t="str">
        <f t="shared" si="505"/>
        <v/>
      </c>
      <c r="BO358" s="137" t="str">
        <f t="shared" si="506"/>
        <v/>
      </c>
      <c r="BP358" s="137" t="str">
        <f t="shared" si="507"/>
        <v/>
      </c>
      <c r="BQ358" s="137" t="str">
        <f t="shared" si="508"/>
        <v/>
      </c>
      <c r="BR358" s="138" t="str">
        <f t="shared" si="531"/>
        <v/>
      </c>
      <c r="BS358" s="137" t="str">
        <f>IF(C358="","",'[1]رصد درجات'!AD358)</f>
        <v/>
      </c>
      <c r="BT358" s="137" t="str">
        <f>IF(C358="","",'[1]رصد درجات'!AR358)</f>
        <v/>
      </c>
      <c r="BU358" s="137" t="str">
        <f t="shared" si="509"/>
        <v/>
      </c>
      <c r="BV358" s="137" t="str">
        <f t="shared" si="532"/>
        <v/>
      </c>
      <c r="BW358" s="137" t="str">
        <f>IF(C358="","",'[1]رصد درجات'!BA358)</f>
        <v/>
      </c>
      <c r="BX358" s="137" t="str">
        <f>IF(C358="","",'[1]رصد درجات'!BO358)</f>
        <v/>
      </c>
      <c r="BY358" s="137" t="str">
        <f t="shared" si="510"/>
        <v/>
      </c>
      <c r="BZ358" s="137" t="str">
        <f t="shared" si="533"/>
        <v/>
      </c>
      <c r="CA358" s="137" t="str">
        <f t="shared" si="511"/>
        <v/>
      </c>
      <c r="CB358" s="138" t="str">
        <f t="shared" si="534"/>
        <v/>
      </c>
      <c r="CC358" s="137" t="str">
        <f>IF(C358="","",'[1]رصد درجات'!AE358)</f>
        <v/>
      </c>
      <c r="CD358" s="137" t="str">
        <f>IF(C358="","",'[1]رصد درجات'!AJ358)</f>
        <v/>
      </c>
      <c r="CE358" s="137" t="str">
        <f>IF(C358="","",'[1]رصد درجات'!AS358)</f>
        <v/>
      </c>
      <c r="CF358" s="137" t="str">
        <f t="shared" si="512"/>
        <v/>
      </c>
      <c r="CG358" s="137" t="str">
        <f t="shared" si="535"/>
        <v/>
      </c>
      <c r="CH358" s="137" t="str">
        <f>IF(C358="","",'[1]رصد درجات'!BB358)</f>
        <v/>
      </c>
      <c r="CI358" s="137" t="str">
        <f>IF(C358="","",'[1]رصد درجات'!BF358)</f>
        <v/>
      </c>
      <c r="CJ358" s="137" t="str">
        <f>IF(C358="","",'[1]رصد درجات'!BP358)</f>
        <v/>
      </c>
      <c r="CK358" s="137" t="str">
        <f t="shared" si="513"/>
        <v/>
      </c>
      <c r="CL358" s="137" t="str">
        <f t="shared" si="514"/>
        <v/>
      </c>
      <c r="CM358" s="137" t="str">
        <f t="shared" si="515"/>
        <v/>
      </c>
      <c r="CN358" s="137" t="str">
        <f t="shared" si="536"/>
        <v/>
      </c>
      <c r="CO358" s="138" t="str">
        <f t="shared" si="537"/>
        <v/>
      </c>
      <c r="CP358" s="140" t="str">
        <f>IF(C358="","",'[1]رصد درجات'!AF358)</f>
        <v/>
      </c>
      <c r="CQ358" s="135" t="str">
        <f t="shared" si="538"/>
        <v/>
      </c>
      <c r="CR358" s="140" t="str">
        <f>IF(C358="","",'[1]رصد درجات'!BC358)</f>
        <v/>
      </c>
      <c r="CS358" s="140" t="str">
        <f t="shared" si="539"/>
        <v/>
      </c>
      <c r="CT358" s="140" t="str">
        <f t="shared" si="580"/>
        <v/>
      </c>
      <c r="CU358" s="135" t="str">
        <f t="shared" si="581"/>
        <v/>
      </c>
      <c r="CV358" s="137" t="str">
        <f>IF(C358="","",'[1]رصد درجات'!AG358)</f>
        <v/>
      </c>
      <c r="CW358" s="137" t="str">
        <f t="shared" si="540"/>
        <v/>
      </c>
      <c r="CX358" s="137" t="str">
        <f>IF(C358="","",'[1]رصد درجات'!BD358)</f>
        <v/>
      </c>
      <c r="CY358" s="140" t="str">
        <f t="shared" si="541"/>
        <v/>
      </c>
      <c r="CZ358" s="140" t="str">
        <f t="shared" si="542"/>
        <v/>
      </c>
      <c r="DA358" s="135" t="str">
        <f t="shared" si="543"/>
        <v/>
      </c>
      <c r="DB358" s="141" t="str">
        <f t="shared" si="544"/>
        <v/>
      </c>
      <c r="DC358" s="142" t="str">
        <f t="shared" si="545"/>
        <v/>
      </c>
      <c r="DD358" s="141" t="str">
        <f t="shared" si="546"/>
        <v/>
      </c>
      <c r="DE358" s="142" t="str">
        <f t="shared" si="547"/>
        <v/>
      </c>
      <c r="DF358" s="137" t="str">
        <f>IF(C358="","",'[1]رصد درجات'!AH358)</f>
        <v/>
      </c>
      <c r="DG358" s="137" t="str">
        <f>IF(C358="","",'[1]رصد درجات'!AT358)</f>
        <v/>
      </c>
      <c r="DH358" s="137" t="str">
        <f t="shared" si="548"/>
        <v/>
      </c>
      <c r="DI358" s="137" t="str">
        <f t="shared" si="549"/>
        <v/>
      </c>
      <c r="DJ358" s="137" t="str">
        <f>IF(C358="","",'[1]رصد درجات'!BE358)</f>
        <v/>
      </c>
      <c r="DK358" s="137" t="str">
        <f>IF(C358="","",'[1]رصد درجات'!BQ358)</f>
        <v/>
      </c>
      <c r="DL358" s="137" t="str">
        <f t="shared" si="550"/>
        <v/>
      </c>
      <c r="DM358" s="137" t="str">
        <f t="shared" si="551"/>
        <v/>
      </c>
      <c r="DN358" s="137" t="str">
        <f t="shared" si="552"/>
        <v/>
      </c>
      <c r="DO358" s="138" t="str">
        <f t="shared" si="553"/>
        <v/>
      </c>
      <c r="DP358" s="143" t="str">
        <f t="shared" si="554"/>
        <v/>
      </c>
      <c r="DQ358" s="144" t="str">
        <f t="shared" si="555"/>
        <v/>
      </c>
      <c r="DR358" s="145">
        <f t="shared" si="556"/>
        <v>0</v>
      </c>
      <c r="DS358" s="146" t="str">
        <f t="shared" si="557"/>
        <v/>
      </c>
      <c r="DT358" s="147" t="str">
        <f t="shared" si="558"/>
        <v/>
      </c>
      <c r="DU358" s="147" t="str">
        <f t="shared" si="559"/>
        <v/>
      </c>
      <c r="DV358" s="147" t="str">
        <f t="shared" si="560"/>
        <v/>
      </c>
      <c r="DW358" s="147" t="str">
        <f t="shared" si="561"/>
        <v/>
      </c>
      <c r="DX358" s="147" t="str">
        <f t="shared" si="562"/>
        <v/>
      </c>
      <c r="DY358" s="147" t="str">
        <f t="shared" si="563"/>
        <v/>
      </c>
      <c r="DZ358" s="147" t="str">
        <f t="shared" si="564"/>
        <v/>
      </c>
      <c r="EA358" s="148"/>
      <c r="EB358" s="148"/>
      <c r="EC358" s="148"/>
      <c r="ED358" s="148"/>
      <c r="EE358" s="148"/>
      <c r="EF358" s="148"/>
      <c r="EG358" s="148"/>
      <c r="EH358" s="148"/>
      <c r="EI358" s="148"/>
      <c r="EJ358" s="148"/>
      <c r="EK358" s="149"/>
      <c r="EL358" s="150" t="str">
        <f t="shared" si="565"/>
        <v/>
      </c>
      <c r="EM358" s="145"/>
      <c r="EN358" s="145"/>
      <c r="EO358" s="151" t="str">
        <f>IF(C358="","",IF(EL358=TRUE,'[1]بيانات أساسية'!$Z$16,'[1]بيانات أساسية'!$Y$17))</f>
        <v/>
      </c>
      <c r="EP358" s="152" t="str">
        <f t="shared" si="516"/>
        <v/>
      </c>
      <c r="EQ358" s="153" t="str">
        <f t="shared" si="566"/>
        <v/>
      </c>
      <c r="ER358" s="153" t="str">
        <f t="shared" si="567"/>
        <v/>
      </c>
      <c r="ES358" s="159"/>
      <c r="GD358" s="157" t="str">
        <f t="shared" si="568"/>
        <v/>
      </c>
      <c r="GE358" s="157" t="str">
        <f t="shared" si="569"/>
        <v/>
      </c>
      <c r="GF358" s="157" t="str">
        <f t="shared" si="570"/>
        <v/>
      </c>
      <c r="GG358" s="157" t="str">
        <f t="shared" si="571"/>
        <v/>
      </c>
      <c r="GH358" s="157" t="str">
        <f t="shared" si="572"/>
        <v/>
      </c>
      <c r="GI358" s="157" t="str">
        <f t="shared" si="573"/>
        <v/>
      </c>
      <c r="GJ358" s="157" t="str">
        <f t="shared" si="574"/>
        <v/>
      </c>
      <c r="GK358" s="157" t="str">
        <f t="shared" si="575"/>
        <v/>
      </c>
      <c r="GL358" s="157" t="str">
        <f t="shared" si="576"/>
        <v/>
      </c>
      <c r="GM358" s="158" t="str">
        <f t="shared" si="577"/>
        <v/>
      </c>
      <c r="GN358" s="157" t="str">
        <f t="shared" si="578"/>
        <v/>
      </c>
      <c r="GO358" s="145" t="str">
        <f t="shared" si="579"/>
        <v/>
      </c>
    </row>
    <row r="359" spans="1:197" s="156" customFormat="1" ht="27" customHeight="1" thickBot="1">
      <c r="A359" s="132" t="str">
        <f>IF('[1]رصد درجات'!A359="","",'[1]رصد درجات'!A359)</f>
        <v/>
      </c>
      <c r="B359" s="132" t="str">
        <f>IF('[1]رصد درجات'!B359="","",'[1]رصد درجات'!B359)</f>
        <v/>
      </c>
      <c r="C359" s="132" t="str">
        <f>IF('[1]رصد درجات'!C359="","",'[1]رصد درجات'!C359)</f>
        <v/>
      </c>
      <c r="D359" s="133" t="str">
        <f>IF('[1]رصد درجات'!D359="","",'[1]رصد درجات'!D359)</f>
        <v/>
      </c>
      <c r="E359" s="132" t="str">
        <f>IF('[1]رصد درجات'!E359="","",'[1]رصد درجات'!E359)</f>
        <v/>
      </c>
      <c r="F359" s="132" t="str">
        <f>IF('[1]رصد درجات'!F359="","",'[1]رصد درجات'!F359)</f>
        <v/>
      </c>
      <c r="G359" s="132" t="str">
        <f>IF('[1]رصد درجات'!G359="","",'[1]رصد درجات'!G359)</f>
        <v/>
      </c>
      <c r="H359" s="132" t="str">
        <f>IF('[1]رصد درجات'!H359="","",'[1]رصد درجات'!H359)</f>
        <v/>
      </c>
      <c r="I359" s="132" t="str">
        <f>IF('[1]رصد درجات'!I359="","",'[1]رصد درجات'!I359)</f>
        <v/>
      </c>
      <c r="J359" s="132" t="str">
        <f>IF('[1]رصد درجات'!J359="","",'[1]رصد درجات'!J359)</f>
        <v/>
      </c>
      <c r="K359" s="132" t="str">
        <f>IF('[1]رصد درجات'!K359="","",'[1]رصد درجات'!K359)</f>
        <v/>
      </c>
      <c r="L359" s="132" t="str">
        <f>IF('[1]رصد درجات'!L359="","",'[1]رصد درجات'!L359)</f>
        <v/>
      </c>
      <c r="M359" s="134" t="str">
        <f>IF('[1]رصد درجات'!M359="","",'[1]رصد درجات'!M359)</f>
        <v/>
      </c>
      <c r="N359" s="134" t="str">
        <f>IF('[1]رصد درجات'!N359="","",'[1]رصد درجات'!N359)</f>
        <v/>
      </c>
      <c r="O359" s="132" t="str">
        <f>IF(C359="","",'[1]رصد درجات'!Y359)</f>
        <v/>
      </c>
      <c r="P359" s="132" t="str">
        <f>IF(C359="","",'[1]رصد درجات'!AL359)</f>
        <v/>
      </c>
      <c r="Q359" s="132" t="str">
        <f t="shared" si="517"/>
        <v/>
      </c>
      <c r="R359" s="135" t="str">
        <f t="shared" si="518"/>
        <v/>
      </c>
      <c r="S359" s="132" t="str">
        <f>IF(C359="","",'[1]رصد درجات'!AV359)</f>
        <v/>
      </c>
      <c r="T359" s="132" t="str">
        <f>IF(C359="","",'[1]رصد درجات'!BI359)</f>
        <v/>
      </c>
      <c r="U359" s="132" t="str">
        <f t="shared" si="519"/>
        <v/>
      </c>
      <c r="V359" s="132" t="str">
        <f t="shared" si="520"/>
        <v/>
      </c>
      <c r="W359" s="132" t="str">
        <f t="shared" si="521"/>
        <v/>
      </c>
      <c r="X359" s="136" t="str">
        <f t="shared" si="522"/>
        <v/>
      </c>
      <c r="Y359" s="137" t="str">
        <f>IF(C359="","",'[1]رصد درجات'!Z359)</f>
        <v/>
      </c>
      <c r="Z359" s="137" t="str">
        <f>IF(C359="","",'[1]رصد درجات'!AM359)</f>
        <v/>
      </c>
      <c r="AA359" s="137" t="str">
        <f t="shared" si="492"/>
        <v/>
      </c>
      <c r="AB359" s="137" t="str">
        <f t="shared" si="523"/>
        <v/>
      </c>
      <c r="AC359" s="137" t="str">
        <f>IF(C359="","",'[1]رصد درجات'!AV359)</f>
        <v/>
      </c>
      <c r="AD359" s="137" t="str">
        <f>IF(C359="","",'[1]رصد درجات'!BI359)</f>
        <v/>
      </c>
      <c r="AE359" s="137" t="str">
        <f t="shared" si="493"/>
        <v/>
      </c>
      <c r="AF359" s="137" t="str">
        <f t="shared" si="494"/>
        <v/>
      </c>
      <c r="AG359" s="137" t="str">
        <f t="shared" si="524"/>
        <v/>
      </c>
      <c r="AH359" s="138" t="str">
        <f t="shared" si="525"/>
        <v/>
      </c>
      <c r="AI359" s="137" t="str">
        <f>IF(C359="","",'[1]رصد درجات'!AA359)</f>
        <v/>
      </c>
      <c r="AJ359" s="137" t="str">
        <f>IF(C359="","",'[1]رصد درجات'!AN359)</f>
        <v/>
      </c>
      <c r="AK359" s="137" t="str">
        <f t="shared" si="495"/>
        <v/>
      </c>
      <c r="AL359" s="139" t="str">
        <f t="shared" si="526"/>
        <v/>
      </c>
      <c r="AM359" s="137" t="str">
        <f>IF(C359="","",'[1]رصد درجات'!AX359)</f>
        <v/>
      </c>
      <c r="AN359" s="137" t="str">
        <f>IF(C359="","",'[1]رصد درجات'!BK359)</f>
        <v/>
      </c>
      <c r="AO359" s="137" t="str">
        <f t="shared" si="496"/>
        <v/>
      </c>
      <c r="AP359" s="137" t="str">
        <f t="shared" si="497"/>
        <v/>
      </c>
      <c r="AQ359" s="137" t="str">
        <f t="shared" si="498"/>
        <v/>
      </c>
      <c r="AR359" s="138" t="str">
        <f t="shared" si="527"/>
        <v/>
      </c>
      <c r="AS359" s="137" t="str">
        <f>IF(C359="","",'[1]رصد درجات'!AB359)</f>
        <v/>
      </c>
      <c r="AT359" s="137" t="str">
        <f>IF(C359="","",'[1]رصد درجات'!AO359)</f>
        <v/>
      </c>
      <c r="AU359" s="137" t="str">
        <f>IF(C359="","",'[1]رصد درجات'!AP359)</f>
        <v/>
      </c>
      <c r="AV359" s="137" t="str">
        <f t="shared" si="499"/>
        <v/>
      </c>
      <c r="AW359" s="137" t="str">
        <f t="shared" si="528"/>
        <v/>
      </c>
      <c r="AX359" s="137" t="str">
        <f>IF(C359="","",'[1]رصد درجات'!AY359)</f>
        <v/>
      </c>
      <c r="AY359" s="137" t="str">
        <f>IF(C359="","",'[1]رصد درجات'!BL359)</f>
        <v/>
      </c>
      <c r="AZ359" s="137" t="str">
        <f>IF(C359="","",'[1]رصد درجات'!BM359)</f>
        <v/>
      </c>
      <c r="BA359" s="137" t="str">
        <f t="shared" si="500"/>
        <v/>
      </c>
      <c r="BB359" s="137" t="str">
        <f t="shared" si="501"/>
        <v/>
      </c>
      <c r="BC359" s="137" t="str">
        <f t="shared" si="502"/>
        <v/>
      </c>
      <c r="BD359" s="137" t="str">
        <f t="shared" si="503"/>
        <v/>
      </c>
      <c r="BE359" s="138" t="str">
        <f t="shared" si="529"/>
        <v/>
      </c>
      <c r="BF359" s="137" t="str">
        <f>IF(C359="","",'[1]رصد درجات'!AC359)</f>
        <v/>
      </c>
      <c r="BG359" s="137" t="str">
        <f>IF(C359="","",'[1]رصد درجات'!AI359)</f>
        <v/>
      </c>
      <c r="BH359" s="137" t="str">
        <f>IF(C359="","",'[1]رصد درجات'!AQ359)</f>
        <v/>
      </c>
      <c r="BI359" s="137" t="str">
        <f t="shared" si="504"/>
        <v/>
      </c>
      <c r="BJ359" s="137" t="str">
        <f t="shared" si="530"/>
        <v/>
      </c>
      <c r="BK359" s="137" t="str">
        <f>IF(C359="","",'[1]رصد درجات'!AZ359)</f>
        <v/>
      </c>
      <c r="BL359" s="137" t="str">
        <f>IF(C359="","",'[1]رصد درجات'!BF359)</f>
        <v/>
      </c>
      <c r="BM359" s="137" t="str">
        <f>IF(C359="","",'[1]رصد درجات'!BN359)</f>
        <v/>
      </c>
      <c r="BN359" s="137" t="str">
        <f t="shared" si="505"/>
        <v/>
      </c>
      <c r="BO359" s="137" t="str">
        <f t="shared" si="506"/>
        <v/>
      </c>
      <c r="BP359" s="137" t="str">
        <f t="shared" si="507"/>
        <v/>
      </c>
      <c r="BQ359" s="137" t="str">
        <f t="shared" si="508"/>
        <v/>
      </c>
      <c r="BR359" s="138" t="str">
        <f t="shared" si="531"/>
        <v/>
      </c>
      <c r="BS359" s="137" t="str">
        <f>IF(C359="","",'[1]رصد درجات'!AD359)</f>
        <v/>
      </c>
      <c r="BT359" s="137" t="str">
        <f>IF(C359="","",'[1]رصد درجات'!AR359)</f>
        <v/>
      </c>
      <c r="BU359" s="137" t="str">
        <f t="shared" si="509"/>
        <v/>
      </c>
      <c r="BV359" s="137" t="str">
        <f t="shared" si="532"/>
        <v/>
      </c>
      <c r="BW359" s="137" t="str">
        <f>IF(C359="","",'[1]رصد درجات'!BA359)</f>
        <v/>
      </c>
      <c r="BX359" s="137" t="str">
        <f>IF(C359="","",'[1]رصد درجات'!BO359)</f>
        <v/>
      </c>
      <c r="BY359" s="137" t="str">
        <f t="shared" si="510"/>
        <v/>
      </c>
      <c r="BZ359" s="137" t="str">
        <f t="shared" si="533"/>
        <v/>
      </c>
      <c r="CA359" s="137" t="str">
        <f t="shared" si="511"/>
        <v/>
      </c>
      <c r="CB359" s="138" t="str">
        <f t="shared" si="534"/>
        <v/>
      </c>
      <c r="CC359" s="137" t="str">
        <f>IF(C359="","",'[1]رصد درجات'!AE359)</f>
        <v/>
      </c>
      <c r="CD359" s="137" t="str">
        <f>IF(C359="","",'[1]رصد درجات'!AJ359)</f>
        <v/>
      </c>
      <c r="CE359" s="137" t="str">
        <f>IF(C359="","",'[1]رصد درجات'!AS359)</f>
        <v/>
      </c>
      <c r="CF359" s="137" t="str">
        <f t="shared" si="512"/>
        <v/>
      </c>
      <c r="CG359" s="137" t="str">
        <f t="shared" si="535"/>
        <v/>
      </c>
      <c r="CH359" s="137" t="str">
        <f>IF(C359="","",'[1]رصد درجات'!BB359)</f>
        <v/>
      </c>
      <c r="CI359" s="137" t="str">
        <f>IF(C359="","",'[1]رصد درجات'!BF359)</f>
        <v/>
      </c>
      <c r="CJ359" s="137" t="str">
        <f>IF(C359="","",'[1]رصد درجات'!BP359)</f>
        <v/>
      </c>
      <c r="CK359" s="137" t="str">
        <f t="shared" si="513"/>
        <v/>
      </c>
      <c r="CL359" s="137" t="str">
        <f t="shared" si="514"/>
        <v/>
      </c>
      <c r="CM359" s="137" t="str">
        <f t="shared" si="515"/>
        <v/>
      </c>
      <c r="CN359" s="137" t="str">
        <f t="shared" si="536"/>
        <v/>
      </c>
      <c r="CO359" s="138" t="str">
        <f t="shared" si="537"/>
        <v/>
      </c>
      <c r="CP359" s="140" t="str">
        <f>IF(C359="","",'[1]رصد درجات'!AF359)</f>
        <v/>
      </c>
      <c r="CQ359" s="135" t="str">
        <f t="shared" si="538"/>
        <v/>
      </c>
      <c r="CR359" s="140" t="str">
        <f>IF(C359="","",'[1]رصد درجات'!BC359)</f>
        <v/>
      </c>
      <c r="CS359" s="140" t="str">
        <f t="shared" si="539"/>
        <v/>
      </c>
      <c r="CT359" s="140" t="str">
        <f t="shared" si="580"/>
        <v/>
      </c>
      <c r="CU359" s="135" t="str">
        <f t="shared" si="581"/>
        <v/>
      </c>
      <c r="CV359" s="137" t="str">
        <f>IF(C359="","",'[1]رصد درجات'!AG359)</f>
        <v/>
      </c>
      <c r="CW359" s="137" t="str">
        <f t="shared" si="540"/>
        <v/>
      </c>
      <c r="CX359" s="137" t="str">
        <f>IF(C359="","",'[1]رصد درجات'!BD359)</f>
        <v/>
      </c>
      <c r="CY359" s="140" t="str">
        <f t="shared" si="541"/>
        <v/>
      </c>
      <c r="CZ359" s="140" t="str">
        <f t="shared" si="542"/>
        <v/>
      </c>
      <c r="DA359" s="135" t="str">
        <f t="shared" si="543"/>
        <v/>
      </c>
      <c r="DB359" s="141" t="str">
        <f t="shared" si="544"/>
        <v/>
      </c>
      <c r="DC359" s="142" t="str">
        <f t="shared" si="545"/>
        <v/>
      </c>
      <c r="DD359" s="141" t="str">
        <f t="shared" si="546"/>
        <v/>
      </c>
      <c r="DE359" s="142" t="str">
        <f t="shared" si="547"/>
        <v/>
      </c>
      <c r="DF359" s="137" t="str">
        <f>IF(C359="","",'[1]رصد درجات'!AH359)</f>
        <v/>
      </c>
      <c r="DG359" s="137" t="str">
        <f>IF(C359="","",'[1]رصد درجات'!AT359)</f>
        <v/>
      </c>
      <c r="DH359" s="137" t="str">
        <f t="shared" si="548"/>
        <v/>
      </c>
      <c r="DI359" s="137" t="str">
        <f t="shared" si="549"/>
        <v/>
      </c>
      <c r="DJ359" s="137" t="str">
        <f>IF(C359="","",'[1]رصد درجات'!BE359)</f>
        <v/>
      </c>
      <c r="DK359" s="137" t="str">
        <f>IF(C359="","",'[1]رصد درجات'!BQ359)</f>
        <v/>
      </c>
      <c r="DL359" s="137" t="str">
        <f t="shared" si="550"/>
        <v/>
      </c>
      <c r="DM359" s="137" t="str">
        <f t="shared" si="551"/>
        <v/>
      </c>
      <c r="DN359" s="137" t="str">
        <f t="shared" si="552"/>
        <v/>
      </c>
      <c r="DO359" s="138" t="str">
        <f t="shared" si="553"/>
        <v/>
      </c>
      <c r="DP359" s="143" t="str">
        <f t="shared" si="554"/>
        <v/>
      </c>
      <c r="DQ359" s="144" t="str">
        <f t="shared" si="555"/>
        <v/>
      </c>
      <c r="DR359" s="145">
        <f t="shared" si="556"/>
        <v>0</v>
      </c>
      <c r="DS359" s="146" t="str">
        <f t="shared" si="557"/>
        <v/>
      </c>
      <c r="DT359" s="147" t="str">
        <f t="shared" si="558"/>
        <v/>
      </c>
      <c r="DU359" s="147" t="str">
        <f t="shared" si="559"/>
        <v/>
      </c>
      <c r="DV359" s="147" t="str">
        <f t="shared" si="560"/>
        <v/>
      </c>
      <c r="DW359" s="147" t="str">
        <f t="shared" si="561"/>
        <v/>
      </c>
      <c r="DX359" s="147" t="str">
        <f t="shared" si="562"/>
        <v/>
      </c>
      <c r="DY359" s="147" t="str">
        <f t="shared" si="563"/>
        <v/>
      </c>
      <c r="DZ359" s="147" t="str">
        <f t="shared" si="564"/>
        <v/>
      </c>
      <c r="EA359" s="148"/>
      <c r="EB359" s="148"/>
      <c r="EC359" s="148"/>
      <c r="ED359" s="148"/>
      <c r="EE359" s="148"/>
      <c r="EF359" s="148"/>
      <c r="EG359" s="148"/>
      <c r="EH359" s="148"/>
      <c r="EI359" s="148"/>
      <c r="EJ359" s="148"/>
      <c r="EK359" s="149"/>
      <c r="EL359" s="150" t="str">
        <f t="shared" si="565"/>
        <v/>
      </c>
      <c r="EM359" s="145"/>
      <c r="EN359" s="145"/>
      <c r="EO359" s="151" t="str">
        <f>IF(C359="","",IF(EL359=TRUE,'[1]بيانات أساسية'!$Z$16,'[1]بيانات أساسية'!$Y$17))</f>
        <v/>
      </c>
      <c r="EP359" s="152" t="str">
        <f t="shared" si="516"/>
        <v/>
      </c>
      <c r="EQ359" s="153" t="str">
        <f t="shared" si="566"/>
        <v/>
      </c>
      <c r="ER359" s="153" t="str">
        <f t="shared" si="567"/>
        <v/>
      </c>
      <c r="ES359" s="159"/>
      <c r="GD359" s="157" t="str">
        <f t="shared" si="568"/>
        <v/>
      </c>
      <c r="GE359" s="157" t="str">
        <f t="shared" si="569"/>
        <v/>
      </c>
      <c r="GF359" s="157" t="str">
        <f t="shared" si="570"/>
        <v/>
      </c>
      <c r="GG359" s="157" t="str">
        <f t="shared" si="571"/>
        <v/>
      </c>
      <c r="GH359" s="157" t="str">
        <f t="shared" si="572"/>
        <v/>
      </c>
      <c r="GI359" s="157" t="str">
        <f t="shared" si="573"/>
        <v/>
      </c>
      <c r="GJ359" s="157" t="str">
        <f t="shared" si="574"/>
        <v/>
      </c>
      <c r="GK359" s="157" t="str">
        <f t="shared" si="575"/>
        <v/>
      </c>
      <c r="GL359" s="157" t="str">
        <f t="shared" si="576"/>
        <v/>
      </c>
      <c r="GM359" s="158" t="str">
        <f t="shared" si="577"/>
        <v/>
      </c>
      <c r="GN359" s="157" t="str">
        <f t="shared" si="578"/>
        <v/>
      </c>
      <c r="GO359" s="145" t="str">
        <f t="shared" si="579"/>
        <v/>
      </c>
    </row>
    <row r="360" spans="1:197" s="156" customFormat="1" ht="27" customHeight="1" thickBot="1">
      <c r="A360" s="132" t="str">
        <f>IF('[1]رصد درجات'!A360="","",'[1]رصد درجات'!A360)</f>
        <v/>
      </c>
      <c r="B360" s="132" t="str">
        <f>IF('[1]رصد درجات'!B360="","",'[1]رصد درجات'!B360)</f>
        <v/>
      </c>
      <c r="C360" s="132" t="str">
        <f>IF('[1]رصد درجات'!C360="","",'[1]رصد درجات'!C360)</f>
        <v/>
      </c>
      <c r="D360" s="133" t="str">
        <f>IF('[1]رصد درجات'!D360="","",'[1]رصد درجات'!D360)</f>
        <v/>
      </c>
      <c r="E360" s="132" t="str">
        <f>IF('[1]رصد درجات'!E360="","",'[1]رصد درجات'!E360)</f>
        <v/>
      </c>
      <c r="F360" s="132" t="str">
        <f>IF('[1]رصد درجات'!F360="","",'[1]رصد درجات'!F360)</f>
        <v/>
      </c>
      <c r="G360" s="132" t="str">
        <f>IF('[1]رصد درجات'!G360="","",'[1]رصد درجات'!G360)</f>
        <v/>
      </c>
      <c r="H360" s="132" t="str">
        <f>IF('[1]رصد درجات'!H360="","",'[1]رصد درجات'!H360)</f>
        <v/>
      </c>
      <c r="I360" s="132" t="str">
        <f>IF('[1]رصد درجات'!I360="","",'[1]رصد درجات'!I360)</f>
        <v/>
      </c>
      <c r="J360" s="132" t="str">
        <f>IF('[1]رصد درجات'!J360="","",'[1]رصد درجات'!J360)</f>
        <v/>
      </c>
      <c r="K360" s="132" t="str">
        <f>IF('[1]رصد درجات'!K360="","",'[1]رصد درجات'!K360)</f>
        <v/>
      </c>
      <c r="L360" s="132" t="str">
        <f>IF('[1]رصد درجات'!L360="","",'[1]رصد درجات'!L360)</f>
        <v/>
      </c>
      <c r="M360" s="134" t="str">
        <f>IF('[1]رصد درجات'!M360="","",'[1]رصد درجات'!M360)</f>
        <v/>
      </c>
      <c r="N360" s="134" t="str">
        <f>IF('[1]رصد درجات'!N360="","",'[1]رصد درجات'!N360)</f>
        <v/>
      </c>
      <c r="O360" s="132" t="str">
        <f>IF(C360="","",'[1]رصد درجات'!Y360)</f>
        <v/>
      </c>
      <c r="P360" s="132" t="str">
        <f>IF(C360="","",'[1]رصد درجات'!AL360)</f>
        <v/>
      </c>
      <c r="Q360" s="132" t="str">
        <f t="shared" si="517"/>
        <v/>
      </c>
      <c r="R360" s="135" t="str">
        <f t="shared" si="518"/>
        <v/>
      </c>
      <c r="S360" s="132" t="str">
        <f>IF(C360="","",'[1]رصد درجات'!AV360)</f>
        <v/>
      </c>
      <c r="T360" s="132" t="str">
        <f>IF(C360="","",'[1]رصد درجات'!BI360)</f>
        <v/>
      </c>
      <c r="U360" s="132" t="str">
        <f t="shared" si="519"/>
        <v/>
      </c>
      <c r="V360" s="132" t="str">
        <f t="shared" si="520"/>
        <v/>
      </c>
      <c r="W360" s="132" t="str">
        <f t="shared" si="521"/>
        <v/>
      </c>
      <c r="X360" s="136" t="str">
        <f t="shared" si="522"/>
        <v/>
      </c>
      <c r="Y360" s="137" t="str">
        <f>IF(C360="","",'[1]رصد درجات'!Z360)</f>
        <v/>
      </c>
      <c r="Z360" s="137" t="str">
        <f>IF(C360="","",'[1]رصد درجات'!AM360)</f>
        <v/>
      </c>
      <c r="AA360" s="137" t="str">
        <f t="shared" si="492"/>
        <v/>
      </c>
      <c r="AB360" s="137" t="str">
        <f t="shared" si="523"/>
        <v/>
      </c>
      <c r="AC360" s="137" t="str">
        <f>IF(C360="","",'[1]رصد درجات'!AV360)</f>
        <v/>
      </c>
      <c r="AD360" s="137" t="str">
        <f>IF(C360="","",'[1]رصد درجات'!BI360)</f>
        <v/>
      </c>
      <c r="AE360" s="137" t="str">
        <f t="shared" si="493"/>
        <v/>
      </c>
      <c r="AF360" s="137" t="str">
        <f t="shared" si="494"/>
        <v/>
      </c>
      <c r="AG360" s="137" t="str">
        <f t="shared" si="524"/>
        <v/>
      </c>
      <c r="AH360" s="138" t="str">
        <f t="shared" si="525"/>
        <v/>
      </c>
      <c r="AI360" s="137" t="str">
        <f>IF(C360="","",'[1]رصد درجات'!AA360)</f>
        <v/>
      </c>
      <c r="AJ360" s="137" t="str">
        <f>IF(C360="","",'[1]رصد درجات'!AN360)</f>
        <v/>
      </c>
      <c r="AK360" s="137" t="str">
        <f t="shared" si="495"/>
        <v/>
      </c>
      <c r="AL360" s="139" t="str">
        <f t="shared" si="526"/>
        <v/>
      </c>
      <c r="AM360" s="137" t="str">
        <f>IF(C360="","",'[1]رصد درجات'!AX360)</f>
        <v/>
      </c>
      <c r="AN360" s="137" t="str">
        <f>IF(C360="","",'[1]رصد درجات'!BK360)</f>
        <v/>
      </c>
      <c r="AO360" s="137" t="str">
        <f t="shared" si="496"/>
        <v/>
      </c>
      <c r="AP360" s="137" t="str">
        <f t="shared" si="497"/>
        <v/>
      </c>
      <c r="AQ360" s="137" t="str">
        <f t="shared" si="498"/>
        <v/>
      </c>
      <c r="AR360" s="138" t="str">
        <f t="shared" si="527"/>
        <v/>
      </c>
      <c r="AS360" s="137" t="str">
        <f>IF(C360="","",'[1]رصد درجات'!AB360)</f>
        <v/>
      </c>
      <c r="AT360" s="137" t="str">
        <f>IF(C360="","",'[1]رصد درجات'!AO360)</f>
        <v/>
      </c>
      <c r="AU360" s="137" t="str">
        <f>IF(C360="","",'[1]رصد درجات'!AP360)</f>
        <v/>
      </c>
      <c r="AV360" s="137" t="str">
        <f t="shared" si="499"/>
        <v/>
      </c>
      <c r="AW360" s="137" t="str">
        <f t="shared" si="528"/>
        <v/>
      </c>
      <c r="AX360" s="137" t="str">
        <f>IF(C360="","",'[1]رصد درجات'!AY360)</f>
        <v/>
      </c>
      <c r="AY360" s="137" t="str">
        <f>IF(C360="","",'[1]رصد درجات'!BL360)</f>
        <v/>
      </c>
      <c r="AZ360" s="137" t="str">
        <f>IF(C360="","",'[1]رصد درجات'!BM360)</f>
        <v/>
      </c>
      <c r="BA360" s="137" t="str">
        <f t="shared" si="500"/>
        <v/>
      </c>
      <c r="BB360" s="137" t="str">
        <f t="shared" si="501"/>
        <v/>
      </c>
      <c r="BC360" s="137" t="str">
        <f t="shared" si="502"/>
        <v/>
      </c>
      <c r="BD360" s="137" t="str">
        <f t="shared" si="503"/>
        <v/>
      </c>
      <c r="BE360" s="138" t="str">
        <f t="shared" si="529"/>
        <v/>
      </c>
      <c r="BF360" s="137" t="str">
        <f>IF(C360="","",'[1]رصد درجات'!AC360)</f>
        <v/>
      </c>
      <c r="BG360" s="137" t="str">
        <f>IF(C360="","",'[1]رصد درجات'!AI360)</f>
        <v/>
      </c>
      <c r="BH360" s="137" t="str">
        <f>IF(C360="","",'[1]رصد درجات'!AQ360)</f>
        <v/>
      </c>
      <c r="BI360" s="137" t="str">
        <f t="shared" si="504"/>
        <v/>
      </c>
      <c r="BJ360" s="137" t="str">
        <f t="shared" si="530"/>
        <v/>
      </c>
      <c r="BK360" s="137" t="str">
        <f>IF(C360="","",'[1]رصد درجات'!AZ360)</f>
        <v/>
      </c>
      <c r="BL360" s="137" t="str">
        <f>IF(C360="","",'[1]رصد درجات'!BF360)</f>
        <v/>
      </c>
      <c r="BM360" s="137" t="str">
        <f>IF(C360="","",'[1]رصد درجات'!BN360)</f>
        <v/>
      </c>
      <c r="BN360" s="137" t="str">
        <f t="shared" si="505"/>
        <v/>
      </c>
      <c r="BO360" s="137" t="str">
        <f t="shared" si="506"/>
        <v/>
      </c>
      <c r="BP360" s="137" t="str">
        <f t="shared" si="507"/>
        <v/>
      </c>
      <c r="BQ360" s="137" t="str">
        <f t="shared" si="508"/>
        <v/>
      </c>
      <c r="BR360" s="138" t="str">
        <f t="shared" si="531"/>
        <v/>
      </c>
      <c r="BS360" s="137" t="str">
        <f>IF(C360="","",'[1]رصد درجات'!AD360)</f>
        <v/>
      </c>
      <c r="BT360" s="137" t="str">
        <f>IF(C360="","",'[1]رصد درجات'!AR360)</f>
        <v/>
      </c>
      <c r="BU360" s="137" t="str">
        <f t="shared" si="509"/>
        <v/>
      </c>
      <c r="BV360" s="137" t="str">
        <f t="shared" si="532"/>
        <v/>
      </c>
      <c r="BW360" s="137" t="str">
        <f>IF(C360="","",'[1]رصد درجات'!BA360)</f>
        <v/>
      </c>
      <c r="BX360" s="137" t="str">
        <f>IF(C360="","",'[1]رصد درجات'!BO360)</f>
        <v/>
      </c>
      <c r="BY360" s="137" t="str">
        <f t="shared" si="510"/>
        <v/>
      </c>
      <c r="BZ360" s="137" t="str">
        <f t="shared" si="533"/>
        <v/>
      </c>
      <c r="CA360" s="137" t="str">
        <f t="shared" si="511"/>
        <v/>
      </c>
      <c r="CB360" s="138" t="str">
        <f t="shared" si="534"/>
        <v/>
      </c>
      <c r="CC360" s="137" t="str">
        <f>IF(C360="","",'[1]رصد درجات'!AE360)</f>
        <v/>
      </c>
      <c r="CD360" s="137" t="str">
        <f>IF(C360="","",'[1]رصد درجات'!AJ360)</f>
        <v/>
      </c>
      <c r="CE360" s="137" t="str">
        <f>IF(C360="","",'[1]رصد درجات'!AS360)</f>
        <v/>
      </c>
      <c r="CF360" s="137" t="str">
        <f t="shared" si="512"/>
        <v/>
      </c>
      <c r="CG360" s="137" t="str">
        <f t="shared" si="535"/>
        <v/>
      </c>
      <c r="CH360" s="137" t="str">
        <f>IF(C360="","",'[1]رصد درجات'!BB360)</f>
        <v/>
      </c>
      <c r="CI360" s="137" t="str">
        <f>IF(C360="","",'[1]رصد درجات'!BF360)</f>
        <v/>
      </c>
      <c r="CJ360" s="137" t="str">
        <f>IF(C360="","",'[1]رصد درجات'!BP360)</f>
        <v/>
      </c>
      <c r="CK360" s="137" t="str">
        <f t="shared" si="513"/>
        <v/>
      </c>
      <c r="CL360" s="137" t="str">
        <f t="shared" si="514"/>
        <v/>
      </c>
      <c r="CM360" s="137" t="str">
        <f t="shared" si="515"/>
        <v/>
      </c>
      <c r="CN360" s="137" t="str">
        <f t="shared" si="536"/>
        <v/>
      </c>
      <c r="CO360" s="138" t="str">
        <f t="shared" si="537"/>
        <v/>
      </c>
      <c r="CP360" s="140" t="str">
        <f>IF(C360="","",'[1]رصد درجات'!AF360)</f>
        <v/>
      </c>
      <c r="CQ360" s="135" t="str">
        <f t="shared" si="538"/>
        <v/>
      </c>
      <c r="CR360" s="140" t="str">
        <f>IF(C360="","",'[1]رصد درجات'!BC360)</f>
        <v/>
      </c>
      <c r="CS360" s="140" t="str">
        <f t="shared" si="539"/>
        <v/>
      </c>
      <c r="CT360" s="140" t="str">
        <f t="shared" si="580"/>
        <v/>
      </c>
      <c r="CU360" s="135" t="str">
        <f t="shared" si="581"/>
        <v/>
      </c>
      <c r="CV360" s="137" t="str">
        <f>IF(C360="","",'[1]رصد درجات'!AG360)</f>
        <v/>
      </c>
      <c r="CW360" s="137" t="str">
        <f t="shared" si="540"/>
        <v/>
      </c>
      <c r="CX360" s="137" t="str">
        <f>IF(C360="","",'[1]رصد درجات'!BD360)</f>
        <v/>
      </c>
      <c r="CY360" s="140" t="str">
        <f t="shared" si="541"/>
        <v/>
      </c>
      <c r="CZ360" s="140" t="str">
        <f t="shared" si="542"/>
        <v/>
      </c>
      <c r="DA360" s="135" t="str">
        <f t="shared" si="543"/>
        <v/>
      </c>
      <c r="DB360" s="141" t="str">
        <f t="shared" si="544"/>
        <v/>
      </c>
      <c r="DC360" s="142" t="str">
        <f t="shared" si="545"/>
        <v/>
      </c>
      <c r="DD360" s="141" t="str">
        <f t="shared" si="546"/>
        <v/>
      </c>
      <c r="DE360" s="142" t="str">
        <f t="shared" si="547"/>
        <v/>
      </c>
      <c r="DF360" s="137" t="str">
        <f>IF(C360="","",'[1]رصد درجات'!AH360)</f>
        <v/>
      </c>
      <c r="DG360" s="137" t="str">
        <f>IF(C360="","",'[1]رصد درجات'!AT360)</f>
        <v/>
      </c>
      <c r="DH360" s="137" t="str">
        <f t="shared" si="548"/>
        <v/>
      </c>
      <c r="DI360" s="137" t="str">
        <f t="shared" si="549"/>
        <v/>
      </c>
      <c r="DJ360" s="137" t="str">
        <f>IF(C360="","",'[1]رصد درجات'!BE360)</f>
        <v/>
      </c>
      <c r="DK360" s="137" t="str">
        <f>IF(C360="","",'[1]رصد درجات'!BQ360)</f>
        <v/>
      </c>
      <c r="DL360" s="137" t="str">
        <f t="shared" si="550"/>
        <v/>
      </c>
      <c r="DM360" s="137" t="str">
        <f t="shared" si="551"/>
        <v/>
      </c>
      <c r="DN360" s="137" t="str">
        <f t="shared" si="552"/>
        <v/>
      </c>
      <c r="DO360" s="138" t="str">
        <f t="shared" si="553"/>
        <v/>
      </c>
      <c r="DP360" s="143" t="str">
        <f t="shared" si="554"/>
        <v/>
      </c>
      <c r="DQ360" s="144" t="str">
        <f t="shared" si="555"/>
        <v/>
      </c>
      <c r="DR360" s="145">
        <f t="shared" si="556"/>
        <v>0</v>
      </c>
      <c r="DS360" s="146" t="str">
        <f t="shared" si="557"/>
        <v/>
      </c>
      <c r="DT360" s="147" t="str">
        <f t="shared" si="558"/>
        <v/>
      </c>
      <c r="DU360" s="147" t="str">
        <f t="shared" si="559"/>
        <v/>
      </c>
      <c r="DV360" s="147" t="str">
        <f t="shared" si="560"/>
        <v/>
      </c>
      <c r="DW360" s="147" t="str">
        <f t="shared" si="561"/>
        <v/>
      </c>
      <c r="DX360" s="147" t="str">
        <f t="shared" si="562"/>
        <v/>
      </c>
      <c r="DY360" s="147" t="str">
        <f t="shared" si="563"/>
        <v/>
      </c>
      <c r="DZ360" s="147" t="str">
        <f t="shared" si="564"/>
        <v/>
      </c>
      <c r="EA360" s="148"/>
      <c r="EB360" s="148"/>
      <c r="EC360" s="148"/>
      <c r="ED360" s="148"/>
      <c r="EE360" s="148"/>
      <c r="EF360" s="148"/>
      <c r="EG360" s="148"/>
      <c r="EH360" s="148"/>
      <c r="EI360" s="148"/>
      <c r="EJ360" s="148"/>
      <c r="EK360" s="149"/>
      <c r="EL360" s="150" t="str">
        <f t="shared" si="565"/>
        <v/>
      </c>
      <c r="EM360" s="145"/>
      <c r="EN360" s="145"/>
      <c r="EO360" s="151" t="str">
        <f>IF(C360="","",IF(EL360=TRUE,'[1]بيانات أساسية'!$Z$16,'[1]بيانات أساسية'!$Y$17))</f>
        <v/>
      </c>
      <c r="EP360" s="152" t="str">
        <f t="shared" si="516"/>
        <v/>
      </c>
      <c r="EQ360" s="153" t="str">
        <f t="shared" si="566"/>
        <v/>
      </c>
      <c r="ER360" s="153" t="str">
        <f t="shared" si="567"/>
        <v/>
      </c>
      <c r="ES360" s="159"/>
      <c r="GD360" s="157" t="str">
        <f t="shared" si="568"/>
        <v/>
      </c>
      <c r="GE360" s="157" t="str">
        <f t="shared" si="569"/>
        <v/>
      </c>
      <c r="GF360" s="157" t="str">
        <f t="shared" si="570"/>
        <v/>
      </c>
      <c r="GG360" s="157" t="str">
        <f t="shared" si="571"/>
        <v/>
      </c>
      <c r="GH360" s="157" t="str">
        <f t="shared" si="572"/>
        <v/>
      </c>
      <c r="GI360" s="157" t="str">
        <f t="shared" si="573"/>
        <v/>
      </c>
      <c r="GJ360" s="157" t="str">
        <f t="shared" si="574"/>
        <v/>
      </c>
      <c r="GK360" s="157" t="str">
        <f t="shared" si="575"/>
        <v/>
      </c>
      <c r="GL360" s="157" t="str">
        <f t="shared" si="576"/>
        <v/>
      </c>
      <c r="GM360" s="158" t="str">
        <f t="shared" si="577"/>
        <v/>
      </c>
      <c r="GN360" s="157" t="str">
        <f t="shared" si="578"/>
        <v/>
      </c>
      <c r="GO360" s="145" t="str">
        <f t="shared" si="579"/>
        <v/>
      </c>
    </row>
    <row r="361" spans="1:197" s="156" customFormat="1" ht="27" customHeight="1" thickBot="1">
      <c r="A361" s="132" t="str">
        <f>IF('[1]رصد درجات'!A361="","",'[1]رصد درجات'!A361)</f>
        <v/>
      </c>
      <c r="B361" s="132" t="str">
        <f>IF('[1]رصد درجات'!B361="","",'[1]رصد درجات'!B361)</f>
        <v/>
      </c>
      <c r="C361" s="132" t="str">
        <f>IF('[1]رصد درجات'!C361="","",'[1]رصد درجات'!C361)</f>
        <v/>
      </c>
      <c r="D361" s="133" t="str">
        <f>IF('[1]رصد درجات'!D361="","",'[1]رصد درجات'!D361)</f>
        <v/>
      </c>
      <c r="E361" s="132" t="str">
        <f>IF('[1]رصد درجات'!E361="","",'[1]رصد درجات'!E361)</f>
        <v/>
      </c>
      <c r="F361" s="132" t="str">
        <f>IF('[1]رصد درجات'!F361="","",'[1]رصد درجات'!F361)</f>
        <v/>
      </c>
      <c r="G361" s="132" t="str">
        <f>IF('[1]رصد درجات'!G361="","",'[1]رصد درجات'!G361)</f>
        <v/>
      </c>
      <c r="H361" s="132" t="str">
        <f>IF('[1]رصد درجات'!H361="","",'[1]رصد درجات'!H361)</f>
        <v/>
      </c>
      <c r="I361" s="132" t="str">
        <f>IF('[1]رصد درجات'!I361="","",'[1]رصد درجات'!I361)</f>
        <v/>
      </c>
      <c r="J361" s="132" t="str">
        <f>IF('[1]رصد درجات'!J361="","",'[1]رصد درجات'!J361)</f>
        <v/>
      </c>
      <c r="K361" s="132" t="str">
        <f>IF('[1]رصد درجات'!K361="","",'[1]رصد درجات'!K361)</f>
        <v/>
      </c>
      <c r="L361" s="132" t="str">
        <f>IF('[1]رصد درجات'!L361="","",'[1]رصد درجات'!L361)</f>
        <v/>
      </c>
      <c r="M361" s="134" t="str">
        <f>IF('[1]رصد درجات'!M361="","",'[1]رصد درجات'!M361)</f>
        <v/>
      </c>
      <c r="N361" s="134" t="str">
        <f>IF('[1]رصد درجات'!N361="","",'[1]رصد درجات'!N361)</f>
        <v/>
      </c>
      <c r="O361" s="132" t="str">
        <f>IF(C361="","",'[1]رصد درجات'!Y361)</f>
        <v/>
      </c>
      <c r="P361" s="132" t="str">
        <f>IF(C361="","",'[1]رصد درجات'!AL361)</f>
        <v/>
      </c>
      <c r="Q361" s="132" t="str">
        <f t="shared" si="517"/>
        <v/>
      </c>
      <c r="R361" s="135" t="str">
        <f t="shared" si="518"/>
        <v/>
      </c>
      <c r="S361" s="132" t="str">
        <f>IF(C361="","",'[1]رصد درجات'!AV361)</f>
        <v/>
      </c>
      <c r="T361" s="132" t="str">
        <f>IF(C361="","",'[1]رصد درجات'!BI361)</f>
        <v/>
      </c>
      <c r="U361" s="132" t="str">
        <f t="shared" si="519"/>
        <v/>
      </c>
      <c r="V361" s="132" t="str">
        <f t="shared" si="520"/>
        <v/>
      </c>
      <c r="W361" s="132" t="str">
        <f t="shared" si="521"/>
        <v/>
      </c>
      <c r="X361" s="136" t="str">
        <f t="shared" si="522"/>
        <v/>
      </c>
      <c r="Y361" s="137" t="str">
        <f>IF(C361="","",'[1]رصد درجات'!Z361)</f>
        <v/>
      </c>
      <c r="Z361" s="137" t="str">
        <f>IF(C361="","",'[1]رصد درجات'!AM361)</f>
        <v/>
      </c>
      <c r="AA361" s="137" t="str">
        <f t="shared" si="492"/>
        <v/>
      </c>
      <c r="AB361" s="137" t="str">
        <f t="shared" si="523"/>
        <v/>
      </c>
      <c r="AC361" s="137" t="str">
        <f>IF(C361="","",'[1]رصد درجات'!AV361)</f>
        <v/>
      </c>
      <c r="AD361" s="137" t="str">
        <f>IF(C361="","",'[1]رصد درجات'!BI361)</f>
        <v/>
      </c>
      <c r="AE361" s="137" t="str">
        <f t="shared" si="493"/>
        <v/>
      </c>
      <c r="AF361" s="137" t="str">
        <f t="shared" si="494"/>
        <v/>
      </c>
      <c r="AG361" s="137" t="str">
        <f t="shared" si="524"/>
        <v/>
      </c>
      <c r="AH361" s="138" t="str">
        <f t="shared" si="525"/>
        <v/>
      </c>
      <c r="AI361" s="137" t="str">
        <f>IF(C361="","",'[1]رصد درجات'!AA361)</f>
        <v/>
      </c>
      <c r="AJ361" s="137" t="str">
        <f>IF(C361="","",'[1]رصد درجات'!AN361)</f>
        <v/>
      </c>
      <c r="AK361" s="137" t="str">
        <f t="shared" si="495"/>
        <v/>
      </c>
      <c r="AL361" s="139" t="str">
        <f t="shared" si="526"/>
        <v/>
      </c>
      <c r="AM361" s="137" t="str">
        <f>IF(C361="","",'[1]رصد درجات'!AX361)</f>
        <v/>
      </c>
      <c r="AN361" s="137" t="str">
        <f>IF(C361="","",'[1]رصد درجات'!BK361)</f>
        <v/>
      </c>
      <c r="AO361" s="137" t="str">
        <f t="shared" si="496"/>
        <v/>
      </c>
      <c r="AP361" s="137" t="str">
        <f t="shared" si="497"/>
        <v/>
      </c>
      <c r="AQ361" s="137" t="str">
        <f t="shared" si="498"/>
        <v/>
      </c>
      <c r="AR361" s="138" t="str">
        <f t="shared" si="527"/>
        <v/>
      </c>
      <c r="AS361" s="137" t="str">
        <f>IF(C361="","",'[1]رصد درجات'!AB361)</f>
        <v/>
      </c>
      <c r="AT361" s="137" t="str">
        <f>IF(C361="","",'[1]رصد درجات'!AO361)</f>
        <v/>
      </c>
      <c r="AU361" s="137" t="str">
        <f>IF(C361="","",'[1]رصد درجات'!AP361)</f>
        <v/>
      </c>
      <c r="AV361" s="137" t="str">
        <f t="shared" si="499"/>
        <v/>
      </c>
      <c r="AW361" s="137" t="str">
        <f t="shared" si="528"/>
        <v/>
      </c>
      <c r="AX361" s="137" t="str">
        <f>IF(C361="","",'[1]رصد درجات'!AY361)</f>
        <v/>
      </c>
      <c r="AY361" s="137" t="str">
        <f>IF(C361="","",'[1]رصد درجات'!BL361)</f>
        <v/>
      </c>
      <c r="AZ361" s="137" t="str">
        <f>IF(C361="","",'[1]رصد درجات'!BM361)</f>
        <v/>
      </c>
      <c r="BA361" s="137" t="str">
        <f t="shared" si="500"/>
        <v/>
      </c>
      <c r="BB361" s="137" t="str">
        <f t="shared" si="501"/>
        <v/>
      </c>
      <c r="BC361" s="137" t="str">
        <f t="shared" si="502"/>
        <v/>
      </c>
      <c r="BD361" s="137" t="str">
        <f t="shared" si="503"/>
        <v/>
      </c>
      <c r="BE361" s="138" t="str">
        <f t="shared" si="529"/>
        <v/>
      </c>
      <c r="BF361" s="137" t="str">
        <f>IF(C361="","",'[1]رصد درجات'!AC361)</f>
        <v/>
      </c>
      <c r="BG361" s="137" t="str">
        <f>IF(C361="","",'[1]رصد درجات'!AI361)</f>
        <v/>
      </c>
      <c r="BH361" s="137" t="str">
        <f>IF(C361="","",'[1]رصد درجات'!AQ361)</f>
        <v/>
      </c>
      <c r="BI361" s="137" t="str">
        <f t="shared" si="504"/>
        <v/>
      </c>
      <c r="BJ361" s="137" t="str">
        <f t="shared" si="530"/>
        <v/>
      </c>
      <c r="BK361" s="137" t="str">
        <f>IF(C361="","",'[1]رصد درجات'!AZ361)</f>
        <v/>
      </c>
      <c r="BL361" s="137" t="str">
        <f>IF(C361="","",'[1]رصد درجات'!BF361)</f>
        <v/>
      </c>
      <c r="BM361" s="137" t="str">
        <f>IF(C361="","",'[1]رصد درجات'!BN361)</f>
        <v/>
      </c>
      <c r="BN361" s="137" t="str">
        <f t="shared" si="505"/>
        <v/>
      </c>
      <c r="BO361" s="137" t="str">
        <f t="shared" si="506"/>
        <v/>
      </c>
      <c r="BP361" s="137" t="str">
        <f t="shared" si="507"/>
        <v/>
      </c>
      <c r="BQ361" s="137" t="str">
        <f t="shared" si="508"/>
        <v/>
      </c>
      <c r="BR361" s="138" t="str">
        <f t="shared" si="531"/>
        <v/>
      </c>
      <c r="BS361" s="137" t="str">
        <f>IF(C361="","",'[1]رصد درجات'!AD361)</f>
        <v/>
      </c>
      <c r="BT361" s="137" t="str">
        <f>IF(C361="","",'[1]رصد درجات'!AR361)</f>
        <v/>
      </c>
      <c r="BU361" s="137" t="str">
        <f t="shared" si="509"/>
        <v/>
      </c>
      <c r="BV361" s="137" t="str">
        <f t="shared" si="532"/>
        <v/>
      </c>
      <c r="BW361" s="137" t="str">
        <f>IF(C361="","",'[1]رصد درجات'!BA361)</f>
        <v/>
      </c>
      <c r="BX361" s="137" t="str">
        <f>IF(C361="","",'[1]رصد درجات'!BO361)</f>
        <v/>
      </c>
      <c r="BY361" s="137" t="str">
        <f t="shared" si="510"/>
        <v/>
      </c>
      <c r="BZ361" s="137" t="str">
        <f t="shared" si="533"/>
        <v/>
      </c>
      <c r="CA361" s="137" t="str">
        <f t="shared" si="511"/>
        <v/>
      </c>
      <c r="CB361" s="138" t="str">
        <f t="shared" si="534"/>
        <v/>
      </c>
      <c r="CC361" s="137" t="str">
        <f>IF(C361="","",'[1]رصد درجات'!AE361)</f>
        <v/>
      </c>
      <c r="CD361" s="137" t="str">
        <f>IF(C361="","",'[1]رصد درجات'!AJ361)</f>
        <v/>
      </c>
      <c r="CE361" s="137" t="str">
        <f>IF(C361="","",'[1]رصد درجات'!AS361)</f>
        <v/>
      </c>
      <c r="CF361" s="137" t="str">
        <f t="shared" si="512"/>
        <v/>
      </c>
      <c r="CG361" s="137" t="str">
        <f t="shared" si="535"/>
        <v/>
      </c>
      <c r="CH361" s="137" t="str">
        <f>IF(C361="","",'[1]رصد درجات'!BB361)</f>
        <v/>
      </c>
      <c r="CI361" s="137" t="str">
        <f>IF(C361="","",'[1]رصد درجات'!BF361)</f>
        <v/>
      </c>
      <c r="CJ361" s="137" t="str">
        <f>IF(C361="","",'[1]رصد درجات'!BP361)</f>
        <v/>
      </c>
      <c r="CK361" s="137" t="str">
        <f t="shared" si="513"/>
        <v/>
      </c>
      <c r="CL361" s="137" t="str">
        <f t="shared" si="514"/>
        <v/>
      </c>
      <c r="CM361" s="137" t="str">
        <f t="shared" si="515"/>
        <v/>
      </c>
      <c r="CN361" s="137" t="str">
        <f t="shared" si="536"/>
        <v/>
      </c>
      <c r="CO361" s="138" t="str">
        <f t="shared" si="537"/>
        <v/>
      </c>
      <c r="CP361" s="140" t="str">
        <f>IF(C361="","",'[1]رصد درجات'!AF361)</f>
        <v/>
      </c>
      <c r="CQ361" s="135" t="str">
        <f t="shared" si="538"/>
        <v/>
      </c>
      <c r="CR361" s="140" t="str">
        <f>IF(C361="","",'[1]رصد درجات'!BC361)</f>
        <v/>
      </c>
      <c r="CS361" s="140" t="str">
        <f t="shared" si="539"/>
        <v/>
      </c>
      <c r="CT361" s="140" t="str">
        <f t="shared" si="580"/>
        <v/>
      </c>
      <c r="CU361" s="135" t="str">
        <f t="shared" si="581"/>
        <v/>
      </c>
      <c r="CV361" s="137" t="str">
        <f>IF(C361="","",'[1]رصد درجات'!AG361)</f>
        <v/>
      </c>
      <c r="CW361" s="137" t="str">
        <f t="shared" si="540"/>
        <v/>
      </c>
      <c r="CX361" s="137" t="str">
        <f>IF(C361="","",'[1]رصد درجات'!BD361)</f>
        <v/>
      </c>
      <c r="CY361" s="140" t="str">
        <f t="shared" si="541"/>
        <v/>
      </c>
      <c r="CZ361" s="140" t="str">
        <f t="shared" si="542"/>
        <v/>
      </c>
      <c r="DA361" s="135" t="str">
        <f t="shared" si="543"/>
        <v/>
      </c>
      <c r="DB361" s="141" t="str">
        <f t="shared" si="544"/>
        <v/>
      </c>
      <c r="DC361" s="142" t="str">
        <f t="shared" si="545"/>
        <v/>
      </c>
      <c r="DD361" s="141" t="str">
        <f t="shared" si="546"/>
        <v/>
      </c>
      <c r="DE361" s="142" t="str">
        <f t="shared" si="547"/>
        <v/>
      </c>
      <c r="DF361" s="137" t="str">
        <f>IF(C361="","",'[1]رصد درجات'!AH361)</f>
        <v/>
      </c>
      <c r="DG361" s="137" t="str">
        <f>IF(C361="","",'[1]رصد درجات'!AT361)</f>
        <v/>
      </c>
      <c r="DH361" s="137" t="str">
        <f t="shared" si="548"/>
        <v/>
      </c>
      <c r="DI361" s="137" t="str">
        <f t="shared" si="549"/>
        <v/>
      </c>
      <c r="DJ361" s="137" t="str">
        <f>IF(C361="","",'[1]رصد درجات'!BE361)</f>
        <v/>
      </c>
      <c r="DK361" s="137" t="str">
        <f>IF(C361="","",'[1]رصد درجات'!BQ361)</f>
        <v/>
      </c>
      <c r="DL361" s="137" t="str">
        <f t="shared" si="550"/>
        <v/>
      </c>
      <c r="DM361" s="137" t="str">
        <f t="shared" si="551"/>
        <v/>
      </c>
      <c r="DN361" s="137" t="str">
        <f t="shared" si="552"/>
        <v/>
      </c>
      <c r="DO361" s="138" t="str">
        <f t="shared" si="553"/>
        <v/>
      </c>
      <c r="DP361" s="143" t="str">
        <f t="shared" si="554"/>
        <v/>
      </c>
      <c r="DQ361" s="144" t="str">
        <f t="shared" si="555"/>
        <v/>
      </c>
      <c r="DR361" s="145">
        <f t="shared" si="556"/>
        <v>0</v>
      </c>
      <c r="DS361" s="146" t="str">
        <f t="shared" si="557"/>
        <v/>
      </c>
      <c r="DT361" s="147" t="str">
        <f t="shared" si="558"/>
        <v/>
      </c>
      <c r="DU361" s="147" t="str">
        <f t="shared" si="559"/>
        <v/>
      </c>
      <c r="DV361" s="147" t="str">
        <f t="shared" si="560"/>
        <v/>
      </c>
      <c r="DW361" s="147" t="str">
        <f t="shared" si="561"/>
        <v/>
      </c>
      <c r="DX361" s="147" t="str">
        <f t="shared" si="562"/>
        <v/>
      </c>
      <c r="DY361" s="147" t="str">
        <f t="shared" si="563"/>
        <v/>
      </c>
      <c r="DZ361" s="147" t="str">
        <f t="shared" si="564"/>
        <v/>
      </c>
      <c r="EA361" s="148"/>
      <c r="EB361" s="148"/>
      <c r="EC361" s="148"/>
      <c r="ED361" s="148"/>
      <c r="EE361" s="148"/>
      <c r="EF361" s="148"/>
      <c r="EG361" s="148"/>
      <c r="EH361" s="148"/>
      <c r="EI361" s="148"/>
      <c r="EJ361" s="148"/>
      <c r="EK361" s="149"/>
      <c r="EL361" s="150" t="str">
        <f t="shared" si="565"/>
        <v/>
      </c>
      <c r="EM361" s="145"/>
      <c r="EN361" s="145"/>
      <c r="EO361" s="151" t="str">
        <f>IF(C361="","",IF(EL361=TRUE,'[1]بيانات أساسية'!$Z$16,'[1]بيانات أساسية'!$Y$17))</f>
        <v/>
      </c>
      <c r="EP361" s="152" t="str">
        <f t="shared" si="516"/>
        <v/>
      </c>
      <c r="EQ361" s="153" t="str">
        <f t="shared" si="566"/>
        <v/>
      </c>
      <c r="ER361" s="153" t="str">
        <f t="shared" si="567"/>
        <v/>
      </c>
      <c r="ES361" s="159"/>
      <c r="GD361" s="157" t="str">
        <f t="shared" si="568"/>
        <v/>
      </c>
      <c r="GE361" s="157" t="str">
        <f t="shared" si="569"/>
        <v/>
      </c>
      <c r="GF361" s="157" t="str">
        <f t="shared" si="570"/>
        <v/>
      </c>
      <c r="GG361" s="157" t="str">
        <f t="shared" si="571"/>
        <v/>
      </c>
      <c r="GH361" s="157" t="str">
        <f t="shared" si="572"/>
        <v/>
      </c>
      <c r="GI361" s="157" t="str">
        <f t="shared" si="573"/>
        <v/>
      </c>
      <c r="GJ361" s="157" t="str">
        <f t="shared" si="574"/>
        <v/>
      </c>
      <c r="GK361" s="157" t="str">
        <f t="shared" si="575"/>
        <v/>
      </c>
      <c r="GL361" s="157" t="str">
        <f t="shared" si="576"/>
        <v/>
      </c>
      <c r="GM361" s="158" t="str">
        <f t="shared" si="577"/>
        <v/>
      </c>
      <c r="GN361" s="157" t="str">
        <f t="shared" si="578"/>
        <v/>
      </c>
      <c r="GO361" s="145" t="str">
        <f t="shared" si="579"/>
        <v/>
      </c>
    </row>
    <row r="362" spans="1:197" s="156" customFormat="1" ht="27" customHeight="1" thickBot="1">
      <c r="A362" s="132" t="str">
        <f>IF('[1]رصد درجات'!A362="","",'[1]رصد درجات'!A362)</f>
        <v/>
      </c>
      <c r="B362" s="132" t="str">
        <f>IF('[1]رصد درجات'!B362="","",'[1]رصد درجات'!B362)</f>
        <v/>
      </c>
      <c r="C362" s="132" t="str">
        <f>IF('[1]رصد درجات'!C362="","",'[1]رصد درجات'!C362)</f>
        <v/>
      </c>
      <c r="D362" s="133" t="str">
        <f>IF('[1]رصد درجات'!D362="","",'[1]رصد درجات'!D362)</f>
        <v/>
      </c>
      <c r="E362" s="132" t="str">
        <f>IF('[1]رصد درجات'!E362="","",'[1]رصد درجات'!E362)</f>
        <v/>
      </c>
      <c r="F362" s="132" t="str">
        <f>IF('[1]رصد درجات'!F362="","",'[1]رصد درجات'!F362)</f>
        <v/>
      </c>
      <c r="G362" s="132" t="str">
        <f>IF('[1]رصد درجات'!G362="","",'[1]رصد درجات'!G362)</f>
        <v/>
      </c>
      <c r="H362" s="132" t="str">
        <f>IF('[1]رصد درجات'!H362="","",'[1]رصد درجات'!H362)</f>
        <v/>
      </c>
      <c r="I362" s="132" t="str">
        <f>IF('[1]رصد درجات'!I362="","",'[1]رصد درجات'!I362)</f>
        <v/>
      </c>
      <c r="J362" s="132" t="str">
        <f>IF('[1]رصد درجات'!J362="","",'[1]رصد درجات'!J362)</f>
        <v/>
      </c>
      <c r="K362" s="132" t="str">
        <f>IF('[1]رصد درجات'!K362="","",'[1]رصد درجات'!K362)</f>
        <v/>
      </c>
      <c r="L362" s="132" t="str">
        <f>IF('[1]رصد درجات'!L362="","",'[1]رصد درجات'!L362)</f>
        <v/>
      </c>
      <c r="M362" s="134" t="str">
        <f>IF('[1]رصد درجات'!M362="","",'[1]رصد درجات'!M362)</f>
        <v/>
      </c>
      <c r="N362" s="134" t="str">
        <f>IF('[1]رصد درجات'!N362="","",'[1]رصد درجات'!N362)</f>
        <v/>
      </c>
      <c r="O362" s="132" t="str">
        <f>IF(C362="","",'[1]رصد درجات'!Y362)</f>
        <v/>
      </c>
      <c r="P362" s="132" t="str">
        <f>IF(C362="","",'[1]رصد درجات'!AL362)</f>
        <v/>
      </c>
      <c r="Q362" s="132" t="str">
        <f t="shared" si="517"/>
        <v/>
      </c>
      <c r="R362" s="135" t="str">
        <f t="shared" si="518"/>
        <v/>
      </c>
      <c r="S362" s="132" t="str">
        <f>IF(C362="","",'[1]رصد درجات'!AV362)</f>
        <v/>
      </c>
      <c r="T362" s="132" t="str">
        <f>IF(C362="","",'[1]رصد درجات'!BI362)</f>
        <v/>
      </c>
      <c r="U362" s="132" t="str">
        <f t="shared" si="519"/>
        <v/>
      </c>
      <c r="V362" s="132" t="str">
        <f t="shared" si="520"/>
        <v/>
      </c>
      <c r="W362" s="132" t="str">
        <f t="shared" si="521"/>
        <v/>
      </c>
      <c r="X362" s="136" t="str">
        <f t="shared" si="522"/>
        <v/>
      </c>
      <c r="Y362" s="137" t="str">
        <f>IF(C362="","",'[1]رصد درجات'!Z362)</f>
        <v/>
      </c>
      <c r="Z362" s="137" t="str">
        <f>IF(C362="","",'[1]رصد درجات'!AM362)</f>
        <v/>
      </c>
      <c r="AA362" s="137" t="str">
        <f t="shared" si="492"/>
        <v/>
      </c>
      <c r="AB362" s="137" t="str">
        <f t="shared" si="523"/>
        <v/>
      </c>
      <c r="AC362" s="137" t="str">
        <f>IF(C362="","",'[1]رصد درجات'!AV362)</f>
        <v/>
      </c>
      <c r="AD362" s="137" t="str">
        <f>IF(C362="","",'[1]رصد درجات'!BI362)</f>
        <v/>
      </c>
      <c r="AE362" s="137" t="str">
        <f t="shared" si="493"/>
        <v/>
      </c>
      <c r="AF362" s="137" t="str">
        <f t="shared" si="494"/>
        <v/>
      </c>
      <c r="AG362" s="137" t="str">
        <f t="shared" si="524"/>
        <v/>
      </c>
      <c r="AH362" s="138" t="str">
        <f t="shared" si="525"/>
        <v/>
      </c>
      <c r="AI362" s="137" t="str">
        <f>IF(C362="","",'[1]رصد درجات'!AA362)</f>
        <v/>
      </c>
      <c r="AJ362" s="137" t="str">
        <f>IF(C362="","",'[1]رصد درجات'!AN362)</f>
        <v/>
      </c>
      <c r="AK362" s="137" t="str">
        <f t="shared" si="495"/>
        <v/>
      </c>
      <c r="AL362" s="139" t="str">
        <f t="shared" si="526"/>
        <v/>
      </c>
      <c r="AM362" s="137" t="str">
        <f>IF(C362="","",'[1]رصد درجات'!AX362)</f>
        <v/>
      </c>
      <c r="AN362" s="137" t="str">
        <f>IF(C362="","",'[1]رصد درجات'!BK362)</f>
        <v/>
      </c>
      <c r="AO362" s="137" t="str">
        <f t="shared" si="496"/>
        <v/>
      </c>
      <c r="AP362" s="137" t="str">
        <f t="shared" si="497"/>
        <v/>
      </c>
      <c r="AQ362" s="137" t="str">
        <f t="shared" si="498"/>
        <v/>
      </c>
      <c r="AR362" s="138" t="str">
        <f t="shared" si="527"/>
        <v/>
      </c>
      <c r="AS362" s="137" t="str">
        <f>IF(C362="","",'[1]رصد درجات'!AB362)</f>
        <v/>
      </c>
      <c r="AT362" s="137" t="str">
        <f>IF(C362="","",'[1]رصد درجات'!AO362)</f>
        <v/>
      </c>
      <c r="AU362" s="137" t="str">
        <f>IF(C362="","",'[1]رصد درجات'!AP362)</f>
        <v/>
      </c>
      <c r="AV362" s="137" t="str">
        <f t="shared" si="499"/>
        <v/>
      </c>
      <c r="AW362" s="137" t="str">
        <f t="shared" si="528"/>
        <v/>
      </c>
      <c r="AX362" s="137" t="str">
        <f>IF(C362="","",'[1]رصد درجات'!AY362)</f>
        <v/>
      </c>
      <c r="AY362" s="137" t="str">
        <f>IF(C362="","",'[1]رصد درجات'!BL362)</f>
        <v/>
      </c>
      <c r="AZ362" s="137" t="str">
        <f>IF(C362="","",'[1]رصد درجات'!BM362)</f>
        <v/>
      </c>
      <c r="BA362" s="137" t="str">
        <f t="shared" si="500"/>
        <v/>
      </c>
      <c r="BB362" s="137" t="str">
        <f t="shared" si="501"/>
        <v/>
      </c>
      <c r="BC362" s="137" t="str">
        <f t="shared" si="502"/>
        <v/>
      </c>
      <c r="BD362" s="137" t="str">
        <f t="shared" si="503"/>
        <v/>
      </c>
      <c r="BE362" s="138" t="str">
        <f t="shared" si="529"/>
        <v/>
      </c>
      <c r="BF362" s="137" t="str">
        <f>IF(C362="","",'[1]رصد درجات'!AC362)</f>
        <v/>
      </c>
      <c r="BG362" s="137" t="str">
        <f>IF(C362="","",'[1]رصد درجات'!AI362)</f>
        <v/>
      </c>
      <c r="BH362" s="137" t="str">
        <f>IF(C362="","",'[1]رصد درجات'!AQ362)</f>
        <v/>
      </c>
      <c r="BI362" s="137" t="str">
        <f t="shared" si="504"/>
        <v/>
      </c>
      <c r="BJ362" s="137" t="str">
        <f t="shared" si="530"/>
        <v/>
      </c>
      <c r="BK362" s="137" t="str">
        <f>IF(C362="","",'[1]رصد درجات'!AZ362)</f>
        <v/>
      </c>
      <c r="BL362" s="137" t="str">
        <f>IF(C362="","",'[1]رصد درجات'!BF362)</f>
        <v/>
      </c>
      <c r="BM362" s="137" t="str">
        <f>IF(C362="","",'[1]رصد درجات'!BN362)</f>
        <v/>
      </c>
      <c r="BN362" s="137" t="str">
        <f t="shared" si="505"/>
        <v/>
      </c>
      <c r="BO362" s="137" t="str">
        <f t="shared" si="506"/>
        <v/>
      </c>
      <c r="BP362" s="137" t="str">
        <f t="shared" si="507"/>
        <v/>
      </c>
      <c r="BQ362" s="137" t="str">
        <f t="shared" si="508"/>
        <v/>
      </c>
      <c r="BR362" s="138" t="str">
        <f t="shared" si="531"/>
        <v/>
      </c>
      <c r="BS362" s="137" t="str">
        <f>IF(C362="","",'[1]رصد درجات'!AD362)</f>
        <v/>
      </c>
      <c r="BT362" s="137" t="str">
        <f>IF(C362="","",'[1]رصد درجات'!AR362)</f>
        <v/>
      </c>
      <c r="BU362" s="137" t="str">
        <f t="shared" si="509"/>
        <v/>
      </c>
      <c r="BV362" s="137" t="str">
        <f t="shared" si="532"/>
        <v/>
      </c>
      <c r="BW362" s="137" t="str">
        <f>IF(C362="","",'[1]رصد درجات'!BA362)</f>
        <v/>
      </c>
      <c r="BX362" s="137" t="str">
        <f>IF(C362="","",'[1]رصد درجات'!BO362)</f>
        <v/>
      </c>
      <c r="BY362" s="137" t="str">
        <f t="shared" si="510"/>
        <v/>
      </c>
      <c r="BZ362" s="137" t="str">
        <f t="shared" si="533"/>
        <v/>
      </c>
      <c r="CA362" s="137" t="str">
        <f t="shared" si="511"/>
        <v/>
      </c>
      <c r="CB362" s="138" t="str">
        <f t="shared" si="534"/>
        <v/>
      </c>
      <c r="CC362" s="137" t="str">
        <f>IF(C362="","",'[1]رصد درجات'!AE362)</f>
        <v/>
      </c>
      <c r="CD362" s="137" t="str">
        <f>IF(C362="","",'[1]رصد درجات'!AJ362)</f>
        <v/>
      </c>
      <c r="CE362" s="137" t="str">
        <f>IF(C362="","",'[1]رصد درجات'!AS362)</f>
        <v/>
      </c>
      <c r="CF362" s="137" t="str">
        <f t="shared" si="512"/>
        <v/>
      </c>
      <c r="CG362" s="137" t="str">
        <f t="shared" si="535"/>
        <v/>
      </c>
      <c r="CH362" s="137" t="str">
        <f>IF(C362="","",'[1]رصد درجات'!BB362)</f>
        <v/>
      </c>
      <c r="CI362" s="137" t="str">
        <f>IF(C362="","",'[1]رصد درجات'!BF362)</f>
        <v/>
      </c>
      <c r="CJ362" s="137" t="str">
        <f>IF(C362="","",'[1]رصد درجات'!BP362)</f>
        <v/>
      </c>
      <c r="CK362" s="137" t="str">
        <f t="shared" si="513"/>
        <v/>
      </c>
      <c r="CL362" s="137" t="str">
        <f t="shared" si="514"/>
        <v/>
      </c>
      <c r="CM362" s="137" t="str">
        <f t="shared" si="515"/>
        <v/>
      </c>
      <c r="CN362" s="137" t="str">
        <f t="shared" si="536"/>
        <v/>
      </c>
      <c r="CO362" s="138" t="str">
        <f t="shared" si="537"/>
        <v/>
      </c>
      <c r="CP362" s="140" t="str">
        <f>IF(C362="","",'[1]رصد درجات'!AF362)</f>
        <v/>
      </c>
      <c r="CQ362" s="135" t="str">
        <f t="shared" si="538"/>
        <v/>
      </c>
      <c r="CR362" s="140" t="str">
        <f>IF(C362="","",'[1]رصد درجات'!BC362)</f>
        <v/>
      </c>
      <c r="CS362" s="140" t="str">
        <f t="shared" si="539"/>
        <v/>
      </c>
      <c r="CT362" s="140" t="str">
        <f t="shared" si="580"/>
        <v/>
      </c>
      <c r="CU362" s="135" t="str">
        <f t="shared" si="581"/>
        <v/>
      </c>
      <c r="CV362" s="137" t="str">
        <f>IF(C362="","",'[1]رصد درجات'!AG362)</f>
        <v/>
      </c>
      <c r="CW362" s="137" t="str">
        <f t="shared" si="540"/>
        <v/>
      </c>
      <c r="CX362" s="137" t="str">
        <f>IF(C362="","",'[1]رصد درجات'!BD362)</f>
        <v/>
      </c>
      <c r="CY362" s="140" t="str">
        <f t="shared" si="541"/>
        <v/>
      </c>
      <c r="CZ362" s="140" t="str">
        <f t="shared" si="542"/>
        <v/>
      </c>
      <c r="DA362" s="135" t="str">
        <f t="shared" si="543"/>
        <v/>
      </c>
      <c r="DB362" s="141" t="str">
        <f t="shared" si="544"/>
        <v/>
      </c>
      <c r="DC362" s="142" t="str">
        <f t="shared" si="545"/>
        <v/>
      </c>
      <c r="DD362" s="141" t="str">
        <f t="shared" si="546"/>
        <v/>
      </c>
      <c r="DE362" s="142" t="str">
        <f t="shared" si="547"/>
        <v/>
      </c>
      <c r="DF362" s="137" t="str">
        <f>IF(C362="","",'[1]رصد درجات'!AH362)</f>
        <v/>
      </c>
      <c r="DG362" s="137" t="str">
        <f>IF(C362="","",'[1]رصد درجات'!AT362)</f>
        <v/>
      </c>
      <c r="DH362" s="137" t="str">
        <f t="shared" si="548"/>
        <v/>
      </c>
      <c r="DI362" s="137" t="str">
        <f t="shared" si="549"/>
        <v/>
      </c>
      <c r="DJ362" s="137" t="str">
        <f>IF(C362="","",'[1]رصد درجات'!BE362)</f>
        <v/>
      </c>
      <c r="DK362" s="137" t="str">
        <f>IF(C362="","",'[1]رصد درجات'!BQ362)</f>
        <v/>
      </c>
      <c r="DL362" s="137" t="str">
        <f t="shared" si="550"/>
        <v/>
      </c>
      <c r="DM362" s="137" t="str">
        <f t="shared" si="551"/>
        <v/>
      </c>
      <c r="DN362" s="137" t="str">
        <f t="shared" si="552"/>
        <v/>
      </c>
      <c r="DO362" s="138" t="str">
        <f t="shared" si="553"/>
        <v/>
      </c>
      <c r="DP362" s="143" t="str">
        <f t="shared" si="554"/>
        <v/>
      </c>
      <c r="DQ362" s="144" t="str">
        <f t="shared" si="555"/>
        <v/>
      </c>
      <c r="DR362" s="145">
        <f t="shared" si="556"/>
        <v>0</v>
      </c>
      <c r="DS362" s="146" t="str">
        <f t="shared" si="557"/>
        <v/>
      </c>
      <c r="DT362" s="147" t="str">
        <f t="shared" si="558"/>
        <v/>
      </c>
      <c r="DU362" s="147" t="str">
        <f t="shared" si="559"/>
        <v/>
      </c>
      <c r="DV362" s="147" t="str">
        <f t="shared" si="560"/>
        <v/>
      </c>
      <c r="DW362" s="147" t="str">
        <f t="shared" si="561"/>
        <v/>
      </c>
      <c r="DX362" s="147" t="str">
        <f t="shared" si="562"/>
        <v/>
      </c>
      <c r="DY362" s="147" t="str">
        <f t="shared" si="563"/>
        <v/>
      </c>
      <c r="DZ362" s="147" t="str">
        <f t="shared" si="564"/>
        <v/>
      </c>
      <c r="EA362" s="148"/>
      <c r="EB362" s="148"/>
      <c r="EC362" s="148"/>
      <c r="ED362" s="148"/>
      <c r="EE362" s="148"/>
      <c r="EF362" s="148"/>
      <c r="EG362" s="148"/>
      <c r="EH362" s="148"/>
      <c r="EI362" s="148"/>
      <c r="EJ362" s="148"/>
      <c r="EK362" s="149"/>
      <c r="EL362" s="150" t="str">
        <f t="shared" si="565"/>
        <v/>
      </c>
      <c r="EM362" s="145"/>
      <c r="EN362" s="145"/>
      <c r="EO362" s="151" t="str">
        <f>IF(C362="","",IF(EL362=TRUE,'[1]بيانات أساسية'!$Z$16,'[1]بيانات أساسية'!$Y$17))</f>
        <v/>
      </c>
      <c r="EP362" s="152" t="str">
        <f t="shared" si="516"/>
        <v/>
      </c>
      <c r="EQ362" s="153" t="str">
        <f t="shared" si="566"/>
        <v/>
      </c>
      <c r="ER362" s="153" t="str">
        <f t="shared" si="567"/>
        <v/>
      </c>
      <c r="ES362" s="159"/>
      <c r="GD362" s="157" t="str">
        <f t="shared" si="568"/>
        <v/>
      </c>
      <c r="GE362" s="157" t="str">
        <f t="shared" si="569"/>
        <v/>
      </c>
      <c r="GF362" s="157" t="str">
        <f t="shared" si="570"/>
        <v/>
      </c>
      <c r="GG362" s="157" t="str">
        <f t="shared" si="571"/>
        <v/>
      </c>
      <c r="GH362" s="157" t="str">
        <f t="shared" si="572"/>
        <v/>
      </c>
      <c r="GI362" s="157" t="str">
        <f t="shared" si="573"/>
        <v/>
      </c>
      <c r="GJ362" s="157" t="str">
        <f t="shared" si="574"/>
        <v/>
      </c>
      <c r="GK362" s="157" t="str">
        <f t="shared" si="575"/>
        <v/>
      </c>
      <c r="GL362" s="157" t="str">
        <f t="shared" si="576"/>
        <v/>
      </c>
      <c r="GM362" s="158" t="str">
        <f t="shared" si="577"/>
        <v/>
      </c>
      <c r="GN362" s="157" t="str">
        <f t="shared" si="578"/>
        <v/>
      </c>
      <c r="GO362" s="145" t="str">
        <f t="shared" si="579"/>
        <v/>
      </c>
    </row>
    <row r="363" spans="1:197" s="156" customFormat="1" ht="27" customHeight="1" thickBot="1">
      <c r="A363" s="132" t="str">
        <f>IF('[1]رصد درجات'!A363="","",'[1]رصد درجات'!A363)</f>
        <v/>
      </c>
      <c r="B363" s="132" t="str">
        <f>IF('[1]رصد درجات'!B363="","",'[1]رصد درجات'!B363)</f>
        <v/>
      </c>
      <c r="C363" s="132" t="str">
        <f>IF('[1]رصد درجات'!C363="","",'[1]رصد درجات'!C363)</f>
        <v/>
      </c>
      <c r="D363" s="133" t="str">
        <f>IF('[1]رصد درجات'!D363="","",'[1]رصد درجات'!D363)</f>
        <v/>
      </c>
      <c r="E363" s="132" t="str">
        <f>IF('[1]رصد درجات'!E363="","",'[1]رصد درجات'!E363)</f>
        <v/>
      </c>
      <c r="F363" s="132" t="str">
        <f>IF('[1]رصد درجات'!F363="","",'[1]رصد درجات'!F363)</f>
        <v/>
      </c>
      <c r="G363" s="132" t="str">
        <f>IF('[1]رصد درجات'!G363="","",'[1]رصد درجات'!G363)</f>
        <v/>
      </c>
      <c r="H363" s="132" t="str">
        <f>IF('[1]رصد درجات'!H363="","",'[1]رصد درجات'!H363)</f>
        <v/>
      </c>
      <c r="I363" s="132" t="str">
        <f>IF('[1]رصد درجات'!I363="","",'[1]رصد درجات'!I363)</f>
        <v/>
      </c>
      <c r="J363" s="132" t="str">
        <f>IF('[1]رصد درجات'!J363="","",'[1]رصد درجات'!J363)</f>
        <v/>
      </c>
      <c r="K363" s="132" t="str">
        <f>IF('[1]رصد درجات'!K363="","",'[1]رصد درجات'!K363)</f>
        <v/>
      </c>
      <c r="L363" s="132" t="str">
        <f>IF('[1]رصد درجات'!L363="","",'[1]رصد درجات'!L363)</f>
        <v/>
      </c>
      <c r="M363" s="134" t="str">
        <f>IF('[1]رصد درجات'!M363="","",'[1]رصد درجات'!M363)</f>
        <v/>
      </c>
      <c r="N363" s="134" t="str">
        <f>IF('[1]رصد درجات'!N363="","",'[1]رصد درجات'!N363)</f>
        <v/>
      </c>
      <c r="O363" s="132" t="str">
        <f>IF(C363="","",'[1]رصد درجات'!Y363)</f>
        <v/>
      </c>
      <c r="P363" s="132" t="str">
        <f>IF(C363="","",'[1]رصد درجات'!AL363)</f>
        <v/>
      </c>
      <c r="Q363" s="132" t="str">
        <f t="shared" si="517"/>
        <v/>
      </c>
      <c r="R363" s="135" t="str">
        <f t="shared" si="518"/>
        <v/>
      </c>
      <c r="S363" s="132" t="str">
        <f>IF(C363="","",'[1]رصد درجات'!AV363)</f>
        <v/>
      </c>
      <c r="T363" s="132" t="str">
        <f>IF(C363="","",'[1]رصد درجات'!BI363)</f>
        <v/>
      </c>
      <c r="U363" s="132" t="str">
        <f t="shared" si="519"/>
        <v/>
      </c>
      <c r="V363" s="132" t="str">
        <f t="shared" si="520"/>
        <v/>
      </c>
      <c r="W363" s="132" t="str">
        <f t="shared" si="521"/>
        <v/>
      </c>
      <c r="X363" s="136" t="str">
        <f t="shared" si="522"/>
        <v/>
      </c>
      <c r="Y363" s="137" t="str">
        <f>IF(C363="","",'[1]رصد درجات'!Z363)</f>
        <v/>
      </c>
      <c r="Z363" s="137" t="str">
        <f>IF(C363="","",'[1]رصد درجات'!AM363)</f>
        <v/>
      </c>
      <c r="AA363" s="137" t="str">
        <f t="shared" si="492"/>
        <v/>
      </c>
      <c r="AB363" s="137" t="str">
        <f t="shared" si="523"/>
        <v/>
      </c>
      <c r="AC363" s="137" t="str">
        <f>IF(C363="","",'[1]رصد درجات'!AV363)</f>
        <v/>
      </c>
      <c r="AD363" s="137" t="str">
        <f>IF(C363="","",'[1]رصد درجات'!BI363)</f>
        <v/>
      </c>
      <c r="AE363" s="137" t="str">
        <f t="shared" si="493"/>
        <v/>
      </c>
      <c r="AF363" s="137" t="str">
        <f t="shared" si="494"/>
        <v/>
      </c>
      <c r="AG363" s="137" t="str">
        <f t="shared" si="524"/>
        <v/>
      </c>
      <c r="AH363" s="138" t="str">
        <f t="shared" si="525"/>
        <v/>
      </c>
      <c r="AI363" s="137" t="str">
        <f>IF(C363="","",'[1]رصد درجات'!AA363)</f>
        <v/>
      </c>
      <c r="AJ363" s="137" t="str">
        <f>IF(C363="","",'[1]رصد درجات'!AN363)</f>
        <v/>
      </c>
      <c r="AK363" s="137" t="str">
        <f t="shared" si="495"/>
        <v/>
      </c>
      <c r="AL363" s="139" t="str">
        <f t="shared" si="526"/>
        <v/>
      </c>
      <c r="AM363" s="137" t="str">
        <f>IF(C363="","",'[1]رصد درجات'!AX363)</f>
        <v/>
      </c>
      <c r="AN363" s="137" t="str">
        <f>IF(C363="","",'[1]رصد درجات'!BK363)</f>
        <v/>
      </c>
      <c r="AO363" s="137" t="str">
        <f t="shared" si="496"/>
        <v/>
      </c>
      <c r="AP363" s="137" t="str">
        <f t="shared" si="497"/>
        <v/>
      </c>
      <c r="AQ363" s="137" t="str">
        <f t="shared" si="498"/>
        <v/>
      </c>
      <c r="AR363" s="138" t="str">
        <f t="shared" si="527"/>
        <v/>
      </c>
      <c r="AS363" s="137" t="str">
        <f>IF(C363="","",'[1]رصد درجات'!AB363)</f>
        <v/>
      </c>
      <c r="AT363" s="137" t="str">
        <f>IF(C363="","",'[1]رصد درجات'!AO363)</f>
        <v/>
      </c>
      <c r="AU363" s="137" t="str">
        <f>IF(C363="","",'[1]رصد درجات'!AP363)</f>
        <v/>
      </c>
      <c r="AV363" s="137" t="str">
        <f t="shared" si="499"/>
        <v/>
      </c>
      <c r="AW363" s="137" t="str">
        <f t="shared" si="528"/>
        <v/>
      </c>
      <c r="AX363" s="137" t="str">
        <f>IF(C363="","",'[1]رصد درجات'!AY363)</f>
        <v/>
      </c>
      <c r="AY363" s="137" t="str">
        <f>IF(C363="","",'[1]رصد درجات'!BL363)</f>
        <v/>
      </c>
      <c r="AZ363" s="137" t="str">
        <f>IF(C363="","",'[1]رصد درجات'!BM363)</f>
        <v/>
      </c>
      <c r="BA363" s="137" t="str">
        <f t="shared" si="500"/>
        <v/>
      </c>
      <c r="BB363" s="137" t="str">
        <f t="shared" si="501"/>
        <v/>
      </c>
      <c r="BC363" s="137" t="str">
        <f t="shared" si="502"/>
        <v/>
      </c>
      <c r="BD363" s="137" t="str">
        <f t="shared" si="503"/>
        <v/>
      </c>
      <c r="BE363" s="138" t="str">
        <f t="shared" si="529"/>
        <v/>
      </c>
      <c r="BF363" s="137" t="str">
        <f>IF(C363="","",'[1]رصد درجات'!AC363)</f>
        <v/>
      </c>
      <c r="BG363" s="137" t="str">
        <f>IF(C363="","",'[1]رصد درجات'!AI363)</f>
        <v/>
      </c>
      <c r="BH363" s="137" t="str">
        <f>IF(C363="","",'[1]رصد درجات'!AQ363)</f>
        <v/>
      </c>
      <c r="BI363" s="137" t="str">
        <f t="shared" si="504"/>
        <v/>
      </c>
      <c r="BJ363" s="137" t="str">
        <f t="shared" si="530"/>
        <v/>
      </c>
      <c r="BK363" s="137" t="str">
        <f>IF(C363="","",'[1]رصد درجات'!AZ363)</f>
        <v/>
      </c>
      <c r="BL363" s="137" t="str">
        <f>IF(C363="","",'[1]رصد درجات'!BF363)</f>
        <v/>
      </c>
      <c r="BM363" s="137" t="str">
        <f>IF(C363="","",'[1]رصد درجات'!BN363)</f>
        <v/>
      </c>
      <c r="BN363" s="137" t="str">
        <f t="shared" si="505"/>
        <v/>
      </c>
      <c r="BO363" s="137" t="str">
        <f t="shared" si="506"/>
        <v/>
      </c>
      <c r="BP363" s="137" t="str">
        <f t="shared" si="507"/>
        <v/>
      </c>
      <c r="BQ363" s="137" t="str">
        <f t="shared" si="508"/>
        <v/>
      </c>
      <c r="BR363" s="138" t="str">
        <f t="shared" si="531"/>
        <v/>
      </c>
      <c r="BS363" s="137" t="str">
        <f>IF(C363="","",'[1]رصد درجات'!AD363)</f>
        <v/>
      </c>
      <c r="BT363" s="137" t="str">
        <f>IF(C363="","",'[1]رصد درجات'!AR363)</f>
        <v/>
      </c>
      <c r="BU363" s="137" t="str">
        <f t="shared" si="509"/>
        <v/>
      </c>
      <c r="BV363" s="137" t="str">
        <f t="shared" si="532"/>
        <v/>
      </c>
      <c r="BW363" s="137" t="str">
        <f>IF(C363="","",'[1]رصد درجات'!BA363)</f>
        <v/>
      </c>
      <c r="BX363" s="137" t="str">
        <f>IF(C363="","",'[1]رصد درجات'!BO363)</f>
        <v/>
      </c>
      <c r="BY363" s="137" t="str">
        <f t="shared" si="510"/>
        <v/>
      </c>
      <c r="BZ363" s="137" t="str">
        <f t="shared" si="533"/>
        <v/>
      </c>
      <c r="CA363" s="137" t="str">
        <f t="shared" si="511"/>
        <v/>
      </c>
      <c r="CB363" s="138" t="str">
        <f t="shared" si="534"/>
        <v/>
      </c>
      <c r="CC363" s="137" t="str">
        <f>IF(C363="","",'[1]رصد درجات'!AE363)</f>
        <v/>
      </c>
      <c r="CD363" s="137" t="str">
        <f>IF(C363="","",'[1]رصد درجات'!AJ363)</f>
        <v/>
      </c>
      <c r="CE363" s="137" t="str">
        <f>IF(C363="","",'[1]رصد درجات'!AS363)</f>
        <v/>
      </c>
      <c r="CF363" s="137" t="str">
        <f t="shared" si="512"/>
        <v/>
      </c>
      <c r="CG363" s="137" t="str">
        <f t="shared" si="535"/>
        <v/>
      </c>
      <c r="CH363" s="137" t="str">
        <f>IF(C363="","",'[1]رصد درجات'!BB363)</f>
        <v/>
      </c>
      <c r="CI363" s="137" t="str">
        <f>IF(C363="","",'[1]رصد درجات'!BF363)</f>
        <v/>
      </c>
      <c r="CJ363" s="137" t="str">
        <f>IF(C363="","",'[1]رصد درجات'!BP363)</f>
        <v/>
      </c>
      <c r="CK363" s="137" t="str">
        <f t="shared" si="513"/>
        <v/>
      </c>
      <c r="CL363" s="137" t="str">
        <f t="shared" si="514"/>
        <v/>
      </c>
      <c r="CM363" s="137" t="str">
        <f t="shared" si="515"/>
        <v/>
      </c>
      <c r="CN363" s="137" t="str">
        <f t="shared" si="536"/>
        <v/>
      </c>
      <c r="CO363" s="138" t="str">
        <f t="shared" si="537"/>
        <v/>
      </c>
      <c r="CP363" s="140" t="str">
        <f>IF(C363="","",'[1]رصد درجات'!AF363)</f>
        <v/>
      </c>
      <c r="CQ363" s="135" t="str">
        <f t="shared" si="538"/>
        <v/>
      </c>
      <c r="CR363" s="140" t="str">
        <f>IF(C363="","",'[1]رصد درجات'!BC363)</f>
        <v/>
      </c>
      <c r="CS363" s="140" t="str">
        <f t="shared" si="539"/>
        <v/>
      </c>
      <c r="CT363" s="140" t="str">
        <f t="shared" si="580"/>
        <v/>
      </c>
      <c r="CU363" s="135" t="str">
        <f t="shared" si="581"/>
        <v/>
      </c>
      <c r="CV363" s="137" t="str">
        <f>IF(C363="","",'[1]رصد درجات'!AG363)</f>
        <v/>
      </c>
      <c r="CW363" s="137" t="str">
        <f t="shared" si="540"/>
        <v/>
      </c>
      <c r="CX363" s="137" t="str">
        <f>IF(C363="","",'[1]رصد درجات'!BD363)</f>
        <v/>
      </c>
      <c r="CY363" s="140" t="str">
        <f t="shared" si="541"/>
        <v/>
      </c>
      <c r="CZ363" s="140" t="str">
        <f t="shared" si="542"/>
        <v/>
      </c>
      <c r="DA363" s="135" t="str">
        <f t="shared" si="543"/>
        <v/>
      </c>
      <c r="DB363" s="141" t="str">
        <f t="shared" si="544"/>
        <v/>
      </c>
      <c r="DC363" s="142" t="str">
        <f t="shared" si="545"/>
        <v/>
      </c>
      <c r="DD363" s="141" t="str">
        <f t="shared" si="546"/>
        <v/>
      </c>
      <c r="DE363" s="142" t="str">
        <f t="shared" si="547"/>
        <v/>
      </c>
      <c r="DF363" s="137" t="str">
        <f>IF(C363="","",'[1]رصد درجات'!AH363)</f>
        <v/>
      </c>
      <c r="DG363" s="137" t="str">
        <f>IF(C363="","",'[1]رصد درجات'!AT363)</f>
        <v/>
      </c>
      <c r="DH363" s="137" t="str">
        <f t="shared" si="548"/>
        <v/>
      </c>
      <c r="DI363" s="137" t="str">
        <f t="shared" si="549"/>
        <v/>
      </c>
      <c r="DJ363" s="137" t="str">
        <f>IF(C363="","",'[1]رصد درجات'!BE363)</f>
        <v/>
      </c>
      <c r="DK363" s="137" t="str">
        <f>IF(C363="","",'[1]رصد درجات'!BQ363)</f>
        <v/>
      </c>
      <c r="DL363" s="137" t="str">
        <f t="shared" si="550"/>
        <v/>
      </c>
      <c r="DM363" s="137" t="str">
        <f t="shared" si="551"/>
        <v/>
      </c>
      <c r="DN363" s="137" t="str">
        <f t="shared" si="552"/>
        <v/>
      </c>
      <c r="DO363" s="138" t="str">
        <f t="shared" si="553"/>
        <v/>
      </c>
      <c r="DP363" s="143" t="str">
        <f t="shared" si="554"/>
        <v/>
      </c>
      <c r="DQ363" s="144" t="str">
        <f t="shared" si="555"/>
        <v/>
      </c>
      <c r="DR363" s="145">
        <f t="shared" si="556"/>
        <v>0</v>
      </c>
      <c r="DS363" s="146" t="str">
        <f t="shared" si="557"/>
        <v/>
      </c>
      <c r="DT363" s="147" t="str">
        <f t="shared" si="558"/>
        <v/>
      </c>
      <c r="DU363" s="147" t="str">
        <f t="shared" si="559"/>
        <v/>
      </c>
      <c r="DV363" s="147" t="str">
        <f t="shared" si="560"/>
        <v/>
      </c>
      <c r="DW363" s="147" t="str">
        <f t="shared" si="561"/>
        <v/>
      </c>
      <c r="DX363" s="147" t="str">
        <f t="shared" si="562"/>
        <v/>
      </c>
      <c r="DY363" s="147" t="str">
        <f t="shared" si="563"/>
        <v/>
      </c>
      <c r="DZ363" s="147" t="str">
        <f t="shared" si="564"/>
        <v/>
      </c>
      <c r="EA363" s="148"/>
      <c r="EB363" s="148"/>
      <c r="EC363" s="148"/>
      <c r="ED363" s="148"/>
      <c r="EE363" s="148"/>
      <c r="EF363" s="148"/>
      <c r="EG363" s="148"/>
      <c r="EH363" s="148"/>
      <c r="EI363" s="148"/>
      <c r="EJ363" s="148"/>
      <c r="EK363" s="149"/>
      <c r="EL363" s="150" t="str">
        <f t="shared" si="565"/>
        <v/>
      </c>
      <c r="EM363" s="145"/>
      <c r="EN363" s="145"/>
      <c r="EO363" s="151" t="str">
        <f>IF(C363="","",IF(EL363=TRUE,'[1]بيانات أساسية'!$Z$16,'[1]بيانات أساسية'!$Y$17))</f>
        <v/>
      </c>
      <c r="EP363" s="152" t="str">
        <f t="shared" si="516"/>
        <v/>
      </c>
      <c r="EQ363" s="153" t="str">
        <f t="shared" si="566"/>
        <v/>
      </c>
      <c r="ER363" s="153" t="str">
        <f t="shared" si="567"/>
        <v/>
      </c>
      <c r="ES363" s="159"/>
      <c r="GD363" s="157" t="str">
        <f t="shared" si="568"/>
        <v/>
      </c>
      <c r="GE363" s="157" t="str">
        <f t="shared" si="569"/>
        <v/>
      </c>
      <c r="GF363" s="157" t="str">
        <f t="shared" si="570"/>
        <v/>
      </c>
      <c r="GG363" s="157" t="str">
        <f t="shared" si="571"/>
        <v/>
      </c>
      <c r="GH363" s="157" t="str">
        <f t="shared" si="572"/>
        <v/>
      </c>
      <c r="GI363" s="157" t="str">
        <f t="shared" si="573"/>
        <v/>
      </c>
      <c r="GJ363" s="157" t="str">
        <f t="shared" si="574"/>
        <v/>
      </c>
      <c r="GK363" s="157" t="str">
        <f t="shared" si="575"/>
        <v/>
      </c>
      <c r="GL363" s="157" t="str">
        <f t="shared" si="576"/>
        <v/>
      </c>
      <c r="GM363" s="158" t="str">
        <f t="shared" si="577"/>
        <v/>
      </c>
      <c r="GN363" s="157" t="str">
        <f t="shared" si="578"/>
        <v/>
      </c>
      <c r="GO363" s="145" t="str">
        <f t="shared" si="579"/>
        <v/>
      </c>
    </row>
    <row r="364" spans="1:197" s="156" customFormat="1" ht="27" customHeight="1" thickBot="1">
      <c r="A364" s="132" t="str">
        <f>IF('[1]رصد درجات'!A364="","",'[1]رصد درجات'!A364)</f>
        <v/>
      </c>
      <c r="B364" s="132" t="str">
        <f>IF('[1]رصد درجات'!B364="","",'[1]رصد درجات'!B364)</f>
        <v/>
      </c>
      <c r="C364" s="132" t="str">
        <f>IF('[1]رصد درجات'!C364="","",'[1]رصد درجات'!C364)</f>
        <v/>
      </c>
      <c r="D364" s="133" t="str">
        <f>IF('[1]رصد درجات'!D364="","",'[1]رصد درجات'!D364)</f>
        <v/>
      </c>
      <c r="E364" s="132" t="str">
        <f>IF('[1]رصد درجات'!E364="","",'[1]رصد درجات'!E364)</f>
        <v/>
      </c>
      <c r="F364" s="132" t="str">
        <f>IF('[1]رصد درجات'!F364="","",'[1]رصد درجات'!F364)</f>
        <v/>
      </c>
      <c r="G364" s="132" t="str">
        <f>IF('[1]رصد درجات'!G364="","",'[1]رصد درجات'!G364)</f>
        <v/>
      </c>
      <c r="H364" s="132" t="str">
        <f>IF('[1]رصد درجات'!H364="","",'[1]رصد درجات'!H364)</f>
        <v/>
      </c>
      <c r="I364" s="132" t="str">
        <f>IF('[1]رصد درجات'!I364="","",'[1]رصد درجات'!I364)</f>
        <v/>
      </c>
      <c r="J364" s="132" t="str">
        <f>IF('[1]رصد درجات'!J364="","",'[1]رصد درجات'!J364)</f>
        <v/>
      </c>
      <c r="K364" s="132" t="str">
        <f>IF('[1]رصد درجات'!K364="","",'[1]رصد درجات'!K364)</f>
        <v/>
      </c>
      <c r="L364" s="132" t="str">
        <f>IF('[1]رصد درجات'!L364="","",'[1]رصد درجات'!L364)</f>
        <v/>
      </c>
      <c r="M364" s="134" t="str">
        <f>IF('[1]رصد درجات'!M364="","",'[1]رصد درجات'!M364)</f>
        <v/>
      </c>
      <c r="N364" s="134" t="str">
        <f>IF('[1]رصد درجات'!N364="","",'[1]رصد درجات'!N364)</f>
        <v/>
      </c>
      <c r="O364" s="132" t="str">
        <f>IF(C364="","",'[1]رصد درجات'!Y364)</f>
        <v/>
      </c>
      <c r="P364" s="132" t="str">
        <f>IF(C364="","",'[1]رصد درجات'!AL364)</f>
        <v/>
      </c>
      <c r="Q364" s="132" t="str">
        <f t="shared" si="517"/>
        <v/>
      </c>
      <c r="R364" s="135" t="str">
        <f t="shared" si="518"/>
        <v/>
      </c>
      <c r="S364" s="132" t="str">
        <f>IF(C364="","",'[1]رصد درجات'!AV364)</f>
        <v/>
      </c>
      <c r="T364" s="132" t="str">
        <f>IF(C364="","",'[1]رصد درجات'!BI364)</f>
        <v/>
      </c>
      <c r="U364" s="132" t="str">
        <f t="shared" si="519"/>
        <v/>
      </c>
      <c r="V364" s="132" t="str">
        <f t="shared" si="520"/>
        <v/>
      </c>
      <c r="W364" s="132" t="str">
        <f t="shared" si="521"/>
        <v/>
      </c>
      <c r="X364" s="136" t="str">
        <f t="shared" si="522"/>
        <v/>
      </c>
      <c r="Y364" s="137" t="str">
        <f>IF(C364="","",'[1]رصد درجات'!Z364)</f>
        <v/>
      </c>
      <c r="Z364" s="137" t="str">
        <f>IF(C364="","",'[1]رصد درجات'!AM364)</f>
        <v/>
      </c>
      <c r="AA364" s="137" t="str">
        <f t="shared" si="492"/>
        <v/>
      </c>
      <c r="AB364" s="137" t="str">
        <f t="shared" si="523"/>
        <v/>
      </c>
      <c r="AC364" s="137" t="str">
        <f>IF(C364="","",'[1]رصد درجات'!AV364)</f>
        <v/>
      </c>
      <c r="AD364" s="137" t="str">
        <f>IF(C364="","",'[1]رصد درجات'!BI364)</f>
        <v/>
      </c>
      <c r="AE364" s="137" t="str">
        <f t="shared" si="493"/>
        <v/>
      </c>
      <c r="AF364" s="137" t="str">
        <f t="shared" si="494"/>
        <v/>
      </c>
      <c r="AG364" s="137" t="str">
        <f t="shared" si="524"/>
        <v/>
      </c>
      <c r="AH364" s="138" t="str">
        <f t="shared" si="525"/>
        <v/>
      </c>
      <c r="AI364" s="137" t="str">
        <f>IF(C364="","",'[1]رصد درجات'!AA364)</f>
        <v/>
      </c>
      <c r="AJ364" s="137" t="str">
        <f>IF(C364="","",'[1]رصد درجات'!AN364)</f>
        <v/>
      </c>
      <c r="AK364" s="137" t="str">
        <f t="shared" si="495"/>
        <v/>
      </c>
      <c r="AL364" s="139" t="str">
        <f t="shared" si="526"/>
        <v/>
      </c>
      <c r="AM364" s="137" t="str">
        <f>IF(C364="","",'[1]رصد درجات'!AX364)</f>
        <v/>
      </c>
      <c r="AN364" s="137" t="str">
        <f>IF(C364="","",'[1]رصد درجات'!BK364)</f>
        <v/>
      </c>
      <c r="AO364" s="137" t="str">
        <f t="shared" si="496"/>
        <v/>
      </c>
      <c r="AP364" s="137" t="str">
        <f t="shared" si="497"/>
        <v/>
      </c>
      <c r="AQ364" s="137" t="str">
        <f t="shared" si="498"/>
        <v/>
      </c>
      <c r="AR364" s="138" t="str">
        <f t="shared" si="527"/>
        <v/>
      </c>
      <c r="AS364" s="137" t="str">
        <f>IF(C364="","",'[1]رصد درجات'!AB364)</f>
        <v/>
      </c>
      <c r="AT364" s="137" t="str">
        <f>IF(C364="","",'[1]رصد درجات'!AO364)</f>
        <v/>
      </c>
      <c r="AU364" s="137" t="str">
        <f>IF(C364="","",'[1]رصد درجات'!AP364)</f>
        <v/>
      </c>
      <c r="AV364" s="137" t="str">
        <f t="shared" si="499"/>
        <v/>
      </c>
      <c r="AW364" s="137" t="str">
        <f t="shared" si="528"/>
        <v/>
      </c>
      <c r="AX364" s="137" t="str">
        <f>IF(C364="","",'[1]رصد درجات'!AY364)</f>
        <v/>
      </c>
      <c r="AY364" s="137" t="str">
        <f>IF(C364="","",'[1]رصد درجات'!BL364)</f>
        <v/>
      </c>
      <c r="AZ364" s="137" t="str">
        <f>IF(C364="","",'[1]رصد درجات'!BM364)</f>
        <v/>
      </c>
      <c r="BA364" s="137" t="str">
        <f t="shared" si="500"/>
        <v/>
      </c>
      <c r="BB364" s="137" t="str">
        <f t="shared" si="501"/>
        <v/>
      </c>
      <c r="BC364" s="137" t="str">
        <f t="shared" si="502"/>
        <v/>
      </c>
      <c r="BD364" s="137" t="str">
        <f t="shared" si="503"/>
        <v/>
      </c>
      <c r="BE364" s="138" t="str">
        <f t="shared" si="529"/>
        <v/>
      </c>
      <c r="BF364" s="137" t="str">
        <f>IF(C364="","",'[1]رصد درجات'!AC364)</f>
        <v/>
      </c>
      <c r="BG364" s="137" t="str">
        <f>IF(C364="","",'[1]رصد درجات'!AI364)</f>
        <v/>
      </c>
      <c r="BH364" s="137" t="str">
        <f>IF(C364="","",'[1]رصد درجات'!AQ364)</f>
        <v/>
      </c>
      <c r="BI364" s="137" t="str">
        <f t="shared" si="504"/>
        <v/>
      </c>
      <c r="BJ364" s="137" t="str">
        <f t="shared" si="530"/>
        <v/>
      </c>
      <c r="BK364" s="137" t="str">
        <f>IF(C364="","",'[1]رصد درجات'!AZ364)</f>
        <v/>
      </c>
      <c r="BL364" s="137" t="str">
        <f>IF(C364="","",'[1]رصد درجات'!BF364)</f>
        <v/>
      </c>
      <c r="BM364" s="137" t="str">
        <f>IF(C364="","",'[1]رصد درجات'!BN364)</f>
        <v/>
      </c>
      <c r="BN364" s="137" t="str">
        <f t="shared" si="505"/>
        <v/>
      </c>
      <c r="BO364" s="137" t="str">
        <f t="shared" si="506"/>
        <v/>
      </c>
      <c r="BP364" s="137" t="str">
        <f t="shared" si="507"/>
        <v/>
      </c>
      <c r="BQ364" s="137" t="str">
        <f t="shared" si="508"/>
        <v/>
      </c>
      <c r="BR364" s="138" t="str">
        <f t="shared" si="531"/>
        <v/>
      </c>
      <c r="BS364" s="137" t="str">
        <f>IF(C364="","",'[1]رصد درجات'!AD364)</f>
        <v/>
      </c>
      <c r="BT364" s="137" t="str">
        <f>IF(C364="","",'[1]رصد درجات'!AR364)</f>
        <v/>
      </c>
      <c r="BU364" s="137" t="str">
        <f t="shared" si="509"/>
        <v/>
      </c>
      <c r="BV364" s="137" t="str">
        <f t="shared" si="532"/>
        <v/>
      </c>
      <c r="BW364" s="137" t="str">
        <f>IF(C364="","",'[1]رصد درجات'!BA364)</f>
        <v/>
      </c>
      <c r="BX364" s="137" t="str">
        <f>IF(C364="","",'[1]رصد درجات'!BO364)</f>
        <v/>
      </c>
      <c r="BY364" s="137" t="str">
        <f t="shared" si="510"/>
        <v/>
      </c>
      <c r="BZ364" s="137" t="str">
        <f t="shared" si="533"/>
        <v/>
      </c>
      <c r="CA364" s="137" t="str">
        <f t="shared" si="511"/>
        <v/>
      </c>
      <c r="CB364" s="138" t="str">
        <f t="shared" si="534"/>
        <v/>
      </c>
      <c r="CC364" s="137" t="str">
        <f>IF(C364="","",'[1]رصد درجات'!AE364)</f>
        <v/>
      </c>
      <c r="CD364" s="137" t="str">
        <f>IF(C364="","",'[1]رصد درجات'!AJ364)</f>
        <v/>
      </c>
      <c r="CE364" s="137" t="str">
        <f>IF(C364="","",'[1]رصد درجات'!AS364)</f>
        <v/>
      </c>
      <c r="CF364" s="137" t="str">
        <f t="shared" si="512"/>
        <v/>
      </c>
      <c r="CG364" s="137" t="str">
        <f t="shared" si="535"/>
        <v/>
      </c>
      <c r="CH364" s="137" t="str">
        <f>IF(C364="","",'[1]رصد درجات'!BB364)</f>
        <v/>
      </c>
      <c r="CI364" s="137" t="str">
        <f>IF(C364="","",'[1]رصد درجات'!BF364)</f>
        <v/>
      </c>
      <c r="CJ364" s="137" t="str">
        <f>IF(C364="","",'[1]رصد درجات'!BP364)</f>
        <v/>
      </c>
      <c r="CK364" s="137" t="str">
        <f t="shared" si="513"/>
        <v/>
      </c>
      <c r="CL364" s="137" t="str">
        <f t="shared" si="514"/>
        <v/>
      </c>
      <c r="CM364" s="137" t="str">
        <f t="shared" si="515"/>
        <v/>
      </c>
      <c r="CN364" s="137" t="str">
        <f t="shared" si="536"/>
        <v/>
      </c>
      <c r="CO364" s="138" t="str">
        <f t="shared" si="537"/>
        <v/>
      </c>
      <c r="CP364" s="140" t="str">
        <f>IF(C364="","",'[1]رصد درجات'!AF364)</f>
        <v/>
      </c>
      <c r="CQ364" s="135" t="str">
        <f t="shared" si="538"/>
        <v/>
      </c>
      <c r="CR364" s="140" t="str">
        <f>IF(C364="","",'[1]رصد درجات'!BC364)</f>
        <v/>
      </c>
      <c r="CS364" s="140" t="str">
        <f t="shared" si="539"/>
        <v/>
      </c>
      <c r="CT364" s="140" t="str">
        <f t="shared" si="580"/>
        <v/>
      </c>
      <c r="CU364" s="135" t="str">
        <f t="shared" si="581"/>
        <v/>
      </c>
      <c r="CV364" s="137" t="str">
        <f>IF(C364="","",'[1]رصد درجات'!AG364)</f>
        <v/>
      </c>
      <c r="CW364" s="137" t="str">
        <f t="shared" si="540"/>
        <v/>
      </c>
      <c r="CX364" s="137" t="str">
        <f>IF(C364="","",'[1]رصد درجات'!BD364)</f>
        <v/>
      </c>
      <c r="CY364" s="140" t="str">
        <f t="shared" si="541"/>
        <v/>
      </c>
      <c r="CZ364" s="140" t="str">
        <f t="shared" si="542"/>
        <v/>
      </c>
      <c r="DA364" s="135" t="str">
        <f t="shared" si="543"/>
        <v/>
      </c>
      <c r="DB364" s="141" t="str">
        <f t="shared" si="544"/>
        <v/>
      </c>
      <c r="DC364" s="142" t="str">
        <f t="shared" si="545"/>
        <v/>
      </c>
      <c r="DD364" s="141" t="str">
        <f t="shared" si="546"/>
        <v/>
      </c>
      <c r="DE364" s="142" t="str">
        <f t="shared" si="547"/>
        <v/>
      </c>
      <c r="DF364" s="137" t="str">
        <f>IF(C364="","",'[1]رصد درجات'!AH364)</f>
        <v/>
      </c>
      <c r="DG364" s="137" t="str">
        <f>IF(C364="","",'[1]رصد درجات'!AT364)</f>
        <v/>
      </c>
      <c r="DH364" s="137" t="str">
        <f t="shared" si="548"/>
        <v/>
      </c>
      <c r="DI364" s="137" t="str">
        <f t="shared" si="549"/>
        <v/>
      </c>
      <c r="DJ364" s="137" t="str">
        <f>IF(C364="","",'[1]رصد درجات'!BE364)</f>
        <v/>
      </c>
      <c r="DK364" s="137" t="str">
        <f>IF(C364="","",'[1]رصد درجات'!BQ364)</f>
        <v/>
      </c>
      <c r="DL364" s="137" t="str">
        <f t="shared" si="550"/>
        <v/>
      </c>
      <c r="DM364" s="137" t="str">
        <f t="shared" si="551"/>
        <v/>
      </c>
      <c r="DN364" s="137" t="str">
        <f t="shared" si="552"/>
        <v/>
      </c>
      <c r="DO364" s="138" t="str">
        <f t="shared" si="553"/>
        <v/>
      </c>
      <c r="DP364" s="143" t="str">
        <f t="shared" si="554"/>
        <v/>
      </c>
      <c r="DQ364" s="144" t="str">
        <f t="shared" si="555"/>
        <v/>
      </c>
      <c r="DR364" s="145">
        <f t="shared" si="556"/>
        <v>0</v>
      </c>
      <c r="DS364" s="146" t="str">
        <f t="shared" si="557"/>
        <v/>
      </c>
      <c r="DT364" s="147" t="str">
        <f t="shared" si="558"/>
        <v/>
      </c>
      <c r="DU364" s="147" t="str">
        <f t="shared" si="559"/>
        <v/>
      </c>
      <c r="DV364" s="147" t="str">
        <f t="shared" si="560"/>
        <v/>
      </c>
      <c r="DW364" s="147" t="str">
        <f t="shared" si="561"/>
        <v/>
      </c>
      <c r="DX364" s="147" t="str">
        <f t="shared" si="562"/>
        <v/>
      </c>
      <c r="DY364" s="147" t="str">
        <f t="shared" si="563"/>
        <v/>
      </c>
      <c r="DZ364" s="147" t="str">
        <f t="shared" si="564"/>
        <v/>
      </c>
      <c r="EA364" s="148"/>
      <c r="EB364" s="148"/>
      <c r="EC364" s="148"/>
      <c r="ED364" s="148"/>
      <c r="EE364" s="148"/>
      <c r="EF364" s="148"/>
      <c r="EG364" s="148"/>
      <c r="EH364" s="148"/>
      <c r="EI364" s="148"/>
      <c r="EJ364" s="148"/>
      <c r="EK364" s="149"/>
      <c r="EL364" s="150" t="str">
        <f t="shared" si="565"/>
        <v/>
      </c>
      <c r="EM364" s="145"/>
      <c r="EN364" s="145"/>
      <c r="EO364" s="151" t="str">
        <f>IF(C364="","",IF(EL364=TRUE,'[1]بيانات أساسية'!$Z$16,'[1]بيانات أساسية'!$Y$17))</f>
        <v/>
      </c>
      <c r="EP364" s="152" t="str">
        <f t="shared" si="516"/>
        <v/>
      </c>
      <c r="EQ364" s="153" t="str">
        <f t="shared" si="566"/>
        <v/>
      </c>
      <c r="ER364" s="153" t="str">
        <f t="shared" si="567"/>
        <v/>
      </c>
      <c r="ES364" s="159"/>
      <c r="GD364" s="157" t="str">
        <f t="shared" si="568"/>
        <v/>
      </c>
      <c r="GE364" s="157" t="str">
        <f t="shared" si="569"/>
        <v/>
      </c>
      <c r="GF364" s="157" t="str">
        <f t="shared" si="570"/>
        <v/>
      </c>
      <c r="GG364" s="157" t="str">
        <f t="shared" si="571"/>
        <v/>
      </c>
      <c r="GH364" s="157" t="str">
        <f t="shared" si="572"/>
        <v/>
      </c>
      <c r="GI364" s="157" t="str">
        <f t="shared" si="573"/>
        <v/>
      </c>
      <c r="GJ364" s="157" t="str">
        <f t="shared" si="574"/>
        <v/>
      </c>
      <c r="GK364" s="157" t="str">
        <f t="shared" si="575"/>
        <v/>
      </c>
      <c r="GL364" s="157" t="str">
        <f t="shared" si="576"/>
        <v/>
      </c>
      <c r="GM364" s="158" t="str">
        <f t="shared" si="577"/>
        <v/>
      </c>
      <c r="GN364" s="157" t="str">
        <f t="shared" si="578"/>
        <v/>
      </c>
      <c r="GO364" s="145" t="str">
        <f t="shared" si="579"/>
        <v/>
      </c>
    </row>
    <row r="365" spans="1:197" s="156" customFormat="1" ht="27" customHeight="1" thickBot="1">
      <c r="A365" s="132" t="str">
        <f>IF('[1]رصد درجات'!A365="","",'[1]رصد درجات'!A365)</f>
        <v/>
      </c>
      <c r="B365" s="132" t="str">
        <f>IF('[1]رصد درجات'!B365="","",'[1]رصد درجات'!B365)</f>
        <v/>
      </c>
      <c r="C365" s="132" t="str">
        <f>IF('[1]رصد درجات'!C365="","",'[1]رصد درجات'!C365)</f>
        <v/>
      </c>
      <c r="D365" s="133" t="str">
        <f>IF('[1]رصد درجات'!D365="","",'[1]رصد درجات'!D365)</f>
        <v/>
      </c>
      <c r="E365" s="132" t="str">
        <f>IF('[1]رصد درجات'!E365="","",'[1]رصد درجات'!E365)</f>
        <v/>
      </c>
      <c r="F365" s="132" t="str">
        <f>IF('[1]رصد درجات'!F365="","",'[1]رصد درجات'!F365)</f>
        <v/>
      </c>
      <c r="G365" s="132" t="str">
        <f>IF('[1]رصد درجات'!G365="","",'[1]رصد درجات'!G365)</f>
        <v/>
      </c>
      <c r="H365" s="132" t="str">
        <f>IF('[1]رصد درجات'!H365="","",'[1]رصد درجات'!H365)</f>
        <v/>
      </c>
      <c r="I365" s="132" t="str">
        <f>IF('[1]رصد درجات'!I365="","",'[1]رصد درجات'!I365)</f>
        <v/>
      </c>
      <c r="J365" s="132" t="str">
        <f>IF('[1]رصد درجات'!J365="","",'[1]رصد درجات'!J365)</f>
        <v/>
      </c>
      <c r="K365" s="132" t="str">
        <f>IF('[1]رصد درجات'!K365="","",'[1]رصد درجات'!K365)</f>
        <v/>
      </c>
      <c r="L365" s="132" t="str">
        <f>IF('[1]رصد درجات'!L365="","",'[1]رصد درجات'!L365)</f>
        <v/>
      </c>
      <c r="M365" s="134" t="str">
        <f>IF('[1]رصد درجات'!M365="","",'[1]رصد درجات'!M365)</f>
        <v/>
      </c>
      <c r="N365" s="134" t="str">
        <f>IF('[1]رصد درجات'!N365="","",'[1]رصد درجات'!N365)</f>
        <v/>
      </c>
      <c r="O365" s="132" t="str">
        <f>IF(C365="","",'[1]رصد درجات'!Y365)</f>
        <v/>
      </c>
      <c r="P365" s="132" t="str">
        <f>IF(C365="","",'[1]رصد درجات'!AL365)</f>
        <v/>
      </c>
      <c r="Q365" s="132" t="str">
        <f t="shared" si="517"/>
        <v/>
      </c>
      <c r="R365" s="135" t="str">
        <f t="shared" si="518"/>
        <v/>
      </c>
      <c r="S365" s="132" t="str">
        <f>IF(C365="","",'[1]رصد درجات'!AV365)</f>
        <v/>
      </c>
      <c r="T365" s="132" t="str">
        <f>IF(C365="","",'[1]رصد درجات'!BI365)</f>
        <v/>
      </c>
      <c r="U365" s="132" t="str">
        <f t="shared" si="519"/>
        <v/>
      </c>
      <c r="V365" s="132" t="str">
        <f t="shared" si="520"/>
        <v/>
      </c>
      <c r="W365" s="132" t="str">
        <f t="shared" si="521"/>
        <v/>
      </c>
      <c r="X365" s="136" t="str">
        <f t="shared" si="522"/>
        <v/>
      </c>
      <c r="Y365" s="137" t="str">
        <f>IF(C365="","",'[1]رصد درجات'!Z365)</f>
        <v/>
      </c>
      <c r="Z365" s="137" t="str">
        <f>IF(C365="","",'[1]رصد درجات'!AM365)</f>
        <v/>
      </c>
      <c r="AA365" s="137" t="str">
        <f t="shared" si="492"/>
        <v/>
      </c>
      <c r="AB365" s="137" t="str">
        <f t="shared" si="523"/>
        <v/>
      </c>
      <c r="AC365" s="137" t="str">
        <f>IF(C365="","",'[1]رصد درجات'!AV365)</f>
        <v/>
      </c>
      <c r="AD365" s="137" t="str">
        <f>IF(C365="","",'[1]رصد درجات'!BI365)</f>
        <v/>
      </c>
      <c r="AE365" s="137" t="str">
        <f t="shared" si="493"/>
        <v/>
      </c>
      <c r="AF365" s="137" t="str">
        <f t="shared" si="494"/>
        <v/>
      </c>
      <c r="AG365" s="137" t="str">
        <f t="shared" si="524"/>
        <v/>
      </c>
      <c r="AH365" s="138" t="str">
        <f t="shared" si="525"/>
        <v/>
      </c>
      <c r="AI365" s="137" t="str">
        <f>IF(C365="","",'[1]رصد درجات'!AA365)</f>
        <v/>
      </c>
      <c r="AJ365" s="137" t="str">
        <f>IF(C365="","",'[1]رصد درجات'!AN365)</f>
        <v/>
      </c>
      <c r="AK365" s="137" t="str">
        <f t="shared" si="495"/>
        <v/>
      </c>
      <c r="AL365" s="139" t="str">
        <f t="shared" si="526"/>
        <v/>
      </c>
      <c r="AM365" s="137" t="str">
        <f>IF(C365="","",'[1]رصد درجات'!AX365)</f>
        <v/>
      </c>
      <c r="AN365" s="137" t="str">
        <f>IF(C365="","",'[1]رصد درجات'!BK365)</f>
        <v/>
      </c>
      <c r="AO365" s="137" t="str">
        <f t="shared" si="496"/>
        <v/>
      </c>
      <c r="AP365" s="137" t="str">
        <f t="shared" si="497"/>
        <v/>
      </c>
      <c r="AQ365" s="137" t="str">
        <f t="shared" si="498"/>
        <v/>
      </c>
      <c r="AR365" s="138" t="str">
        <f t="shared" si="527"/>
        <v/>
      </c>
      <c r="AS365" s="137" t="str">
        <f>IF(C365="","",'[1]رصد درجات'!AB365)</f>
        <v/>
      </c>
      <c r="AT365" s="137" t="str">
        <f>IF(C365="","",'[1]رصد درجات'!AO365)</f>
        <v/>
      </c>
      <c r="AU365" s="137" t="str">
        <f>IF(C365="","",'[1]رصد درجات'!AP365)</f>
        <v/>
      </c>
      <c r="AV365" s="137" t="str">
        <f t="shared" si="499"/>
        <v/>
      </c>
      <c r="AW365" s="137" t="str">
        <f t="shared" si="528"/>
        <v/>
      </c>
      <c r="AX365" s="137" t="str">
        <f>IF(C365="","",'[1]رصد درجات'!AY365)</f>
        <v/>
      </c>
      <c r="AY365" s="137" t="str">
        <f>IF(C365="","",'[1]رصد درجات'!BL365)</f>
        <v/>
      </c>
      <c r="AZ365" s="137" t="str">
        <f>IF(C365="","",'[1]رصد درجات'!BM365)</f>
        <v/>
      </c>
      <c r="BA365" s="137" t="str">
        <f t="shared" si="500"/>
        <v/>
      </c>
      <c r="BB365" s="137" t="str">
        <f t="shared" si="501"/>
        <v/>
      </c>
      <c r="BC365" s="137" t="str">
        <f t="shared" si="502"/>
        <v/>
      </c>
      <c r="BD365" s="137" t="str">
        <f t="shared" si="503"/>
        <v/>
      </c>
      <c r="BE365" s="138" t="str">
        <f t="shared" si="529"/>
        <v/>
      </c>
      <c r="BF365" s="137" t="str">
        <f>IF(C365="","",'[1]رصد درجات'!AC365)</f>
        <v/>
      </c>
      <c r="BG365" s="137" t="str">
        <f>IF(C365="","",'[1]رصد درجات'!AI365)</f>
        <v/>
      </c>
      <c r="BH365" s="137" t="str">
        <f>IF(C365="","",'[1]رصد درجات'!AQ365)</f>
        <v/>
      </c>
      <c r="BI365" s="137" t="str">
        <f t="shared" si="504"/>
        <v/>
      </c>
      <c r="BJ365" s="137" t="str">
        <f t="shared" si="530"/>
        <v/>
      </c>
      <c r="BK365" s="137" t="str">
        <f>IF(C365="","",'[1]رصد درجات'!AZ365)</f>
        <v/>
      </c>
      <c r="BL365" s="137" t="str">
        <f>IF(C365="","",'[1]رصد درجات'!BF365)</f>
        <v/>
      </c>
      <c r="BM365" s="137" t="str">
        <f>IF(C365="","",'[1]رصد درجات'!BN365)</f>
        <v/>
      </c>
      <c r="BN365" s="137" t="str">
        <f t="shared" si="505"/>
        <v/>
      </c>
      <c r="BO365" s="137" t="str">
        <f t="shared" si="506"/>
        <v/>
      </c>
      <c r="BP365" s="137" t="str">
        <f t="shared" si="507"/>
        <v/>
      </c>
      <c r="BQ365" s="137" t="str">
        <f t="shared" si="508"/>
        <v/>
      </c>
      <c r="BR365" s="138" t="str">
        <f t="shared" si="531"/>
        <v/>
      </c>
      <c r="BS365" s="137" t="str">
        <f>IF(C365="","",'[1]رصد درجات'!AD365)</f>
        <v/>
      </c>
      <c r="BT365" s="137" t="str">
        <f>IF(C365="","",'[1]رصد درجات'!AR365)</f>
        <v/>
      </c>
      <c r="BU365" s="137" t="str">
        <f t="shared" si="509"/>
        <v/>
      </c>
      <c r="BV365" s="137" t="str">
        <f t="shared" si="532"/>
        <v/>
      </c>
      <c r="BW365" s="137" t="str">
        <f>IF(C365="","",'[1]رصد درجات'!BA365)</f>
        <v/>
      </c>
      <c r="BX365" s="137" t="str">
        <f>IF(C365="","",'[1]رصد درجات'!BO365)</f>
        <v/>
      </c>
      <c r="BY365" s="137" t="str">
        <f t="shared" si="510"/>
        <v/>
      </c>
      <c r="BZ365" s="137" t="str">
        <f t="shared" si="533"/>
        <v/>
      </c>
      <c r="CA365" s="137" t="str">
        <f t="shared" si="511"/>
        <v/>
      </c>
      <c r="CB365" s="138" t="str">
        <f t="shared" si="534"/>
        <v/>
      </c>
      <c r="CC365" s="137" t="str">
        <f>IF(C365="","",'[1]رصد درجات'!AE365)</f>
        <v/>
      </c>
      <c r="CD365" s="137" t="str">
        <f>IF(C365="","",'[1]رصد درجات'!AJ365)</f>
        <v/>
      </c>
      <c r="CE365" s="137" t="str">
        <f>IF(C365="","",'[1]رصد درجات'!AS365)</f>
        <v/>
      </c>
      <c r="CF365" s="137" t="str">
        <f t="shared" si="512"/>
        <v/>
      </c>
      <c r="CG365" s="137" t="str">
        <f t="shared" si="535"/>
        <v/>
      </c>
      <c r="CH365" s="137" t="str">
        <f>IF(C365="","",'[1]رصد درجات'!BB365)</f>
        <v/>
      </c>
      <c r="CI365" s="137" t="str">
        <f>IF(C365="","",'[1]رصد درجات'!BF365)</f>
        <v/>
      </c>
      <c r="CJ365" s="137" t="str">
        <f>IF(C365="","",'[1]رصد درجات'!BP365)</f>
        <v/>
      </c>
      <c r="CK365" s="137" t="str">
        <f t="shared" si="513"/>
        <v/>
      </c>
      <c r="CL365" s="137" t="str">
        <f t="shared" si="514"/>
        <v/>
      </c>
      <c r="CM365" s="137" t="str">
        <f t="shared" si="515"/>
        <v/>
      </c>
      <c r="CN365" s="137" t="str">
        <f t="shared" si="536"/>
        <v/>
      </c>
      <c r="CO365" s="138" t="str">
        <f t="shared" si="537"/>
        <v/>
      </c>
      <c r="CP365" s="140" t="str">
        <f>IF(C365="","",'[1]رصد درجات'!AF365)</f>
        <v/>
      </c>
      <c r="CQ365" s="135" t="str">
        <f t="shared" si="538"/>
        <v/>
      </c>
      <c r="CR365" s="140" t="str">
        <f>IF(C365="","",'[1]رصد درجات'!BC365)</f>
        <v/>
      </c>
      <c r="CS365" s="140" t="str">
        <f t="shared" si="539"/>
        <v/>
      </c>
      <c r="CT365" s="140" t="str">
        <f t="shared" si="580"/>
        <v/>
      </c>
      <c r="CU365" s="135" t="str">
        <f t="shared" si="581"/>
        <v/>
      </c>
      <c r="CV365" s="137" t="str">
        <f>IF(C365="","",'[1]رصد درجات'!AG365)</f>
        <v/>
      </c>
      <c r="CW365" s="137" t="str">
        <f t="shared" si="540"/>
        <v/>
      </c>
      <c r="CX365" s="137" t="str">
        <f>IF(C365="","",'[1]رصد درجات'!BD365)</f>
        <v/>
      </c>
      <c r="CY365" s="140" t="str">
        <f t="shared" si="541"/>
        <v/>
      </c>
      <c r="CZ365" s="140" t="str">
        <f t="shared" si="542"/>
        <v/>
      </c>
      <c r="DA365" s="135" t="str">
        <f t="shared" si="543"/>
        <v/>
      </c>
      <c r="DB365" s="141" t="str">
        <f t="shared" si="544"/>
        <v/>
      </c>
      <c r="DC365" s="142" t="str">
        <f t="shared" si="545"/>
        <v/>
      </c>
      <c r="DD365" s="141" t="str">
        <f t="shared" si="546"/>
        <v/>
      </c>
      <c r="DE365" s="142" t="str">
        <f t="shared" si="547"/>
        <v/>
      </c>
      <c r="DF365" s="137" t="str">
        <f>IF(C365="","",'[1]رصد درجات'!AH365)</f>
        <v/>
      </c>
      <c r="DG365" s="137" t="str">
        <f>IF(C365="","",'[1]رصد درجات'!AT365)</f>
        <v/>
      </c>
      <c r="DH365" s="137" t="str">
        <f t="shared" si="548"/>
        <v/>
      </c>
      <c r="DI365" s="137" t="str">
        <f t="shared" si="549"/>
        <v/>
      </c>
      <c r="DJ365" s="137" t="str">
        <f>IF(C365="","",'[1]رصد درجات'!BE365)</f>
        <v/>
      </c>
      <c r="DK365" s="137" t="str">
        <f>IF(C365="","",'[1]رصد درجات'!BQ365)</f>
        <v/>
      </c>
      <c r="DL365" s="137" t="str">
        <f t="shared" si="550"/>
        <v/>
      </c>
      <c r="DM365" s="137" t="str">
        <f t="shared" si="551"/>
        <v/>
      </c>
      <c r="DN365" s="137" t="str">
        <f t="shared" si="552"/>
        <v/>
      </c>
      <c r="DO365" s="138" t="str">
        <f t="shared" si="553"/>
        <v/>
      </c>
      <c r="DP365" s="143" t="str">
        <f t="shared" si="554"/>
        <v/>
      </c>
      <c r="DQ365" s="144" t="str">
        <f t="shared" si="555"/>
        <v/>
      </c>
      <c r="DR365" s="145">
        <f t="shared" si="556"/>
        <v>0</v>
      </c>
      <c r="DS365" s="146" t="str">
        <f t="shared" si="557"/>
        <v/>
      </c>
      <c r="DT365" s="147" t="str">
        <f t="shared" si="558"/>
        <v/>
      </c>
      <c r="DU365" s="147" t="str">
        <f t="shared" si="559"/>
        <v/>
      </c>
      <c r="DV365" s="147" t="str">
        <f t="shared" si="560"/>
        <v/>
      </c>
      <c r="DW365" s="147" t="str">
        <f t="shared" si="561"/>
        <v/>
      </c>
      <c r="DX365" s="147" t="str">
        <f t="shared" si="562"/>
        <v/>
      </c>
      <c r="DY365" s="147" t="str">
        <f t="shared" si="563"/>
        <v/>
      </c>
      <c r="DZ365" s="147" t="str">
        <f t="shared" si="564"/>
        <v/>
      </c>
      <c r="EA365" s="148"/>
      <c r="EB365" s="148"/>
      <c r="EC365" s="148"/>
      <c r="ED365" s="148"/>
      <c r="EE365" s="148"/>
      <c r="EF365" s="148"/>
      <c r="EG365" s="148"/>
      <c r="EH365" s="148"/>
      <c r="EI365" s="148"/>
      <c r="EJ365" s="148"/>
      <c r="EK365" s="149"/>
      <c r="EL365" s="150" t="str">
        <f t="shared" si="565"/>
        <v/>
      </c>
      <c r="EM365" s="145"/>
      <c r="EN365" s="145"/>
      <c r="EO365" s="151" t="str">
        <f>IF(C365="","",IF(EL365=TRUE,'[1]بيانات أساسية'!$Z$16,'[1]بيانات أساسية'!$Y$17))</f>
        <v/>
      </c>
      <c r="EP365" s="152" t="str">
        <f t="shared" si="516"/>
        <v/>
      </c>
      <c r="EQ365" s="153" t="str">
        <f t="shared" si="566"/>
        <v/>
      </c>
      <c r="ER365" s="153" t="str">
        <f t="shared" si="567"/>
        <v/>
      </c>
      <c r="ES365" s="159"/>
      <c r="GD365" s="157" t="str">
        <f t="shared" si="568"/>
        <v/>
      </c>
      <c r="GE365" s="157" t="str">
        <f t="shared" si="569"/>
        <v/>
      </c>
      <c r="GF365" s="157" t="str">
        <f t="shared" si="570"/>
        <v/>
      </c>
      <c r="GG365" s="157" t="str">
        <f t="shared" si="571"/>
        <v/>
      </c>
      <c r="GH365" s="157" t="str">
        <f t="shared" si="572"/>
        <v/>
      </c>
      <c r="GI365" s="157" t="str">
        <f t="shared" si="573"/>
        <v/>
      </c>
      <c r="GJ365" s="157" t="str">
        <f t="shared" si="574"/>
        <v/>
      </c>
      <c r="GK365" s="157" t="str">
        <f t="shared" si="575"/>
        <v/>
      </c>
      <c r="GL365" s="157" t="str">
        <f t="shared" si="576"/>
        <v/>
      </c>
      <c r="GM365" s="158" t="str">
        <f t="shared" si="577"/>
        <v/>
      </c>
      <c r="GN365" s="157" t="str">
        <f t="shared" si="578"/>
        <v/>
      </c>
      <c r="GO365" s="145" t="str">
        <f t="shared" si="579"/>
        <v/>
      </c>
    </row>
    <row r="366" spans="1:197" s="156" customFormat="1" ht="27" customHeight="1" thickBot="1">
      <c r="A366" s="132" t="str">
        <f>IF('[1]رصد درجات'!A366="","",'[1]رصد درجات'!A366)</f>
        <v/>
      </c>
      <c r="B366" s="132" t="str">
        <f>IF('[1]رصد درجات'!B366="","",'[1]رصد درجات'!B366)</f>
        <v/>
      </c>
      <c r="C366" s="132" t="str">
        <f>IF('[1]رصد درجات'!C366="","",'[1]رصد درجات'!C366)</f>
        <v/>
      </c>
      <c r="D366" s="133" t="str">
        <f>IF('[1]رصد درجات'!D366="","",'[1]رصد درجات'!D366)</f>
        <v/>
      </c>
      <c r="E366" s="132" t="str">
        <f>IF('[1]رصد درجات'!E366="","",'[1]رصد درجات'!E366)</f>
        <v/>
      </c>
      <c r="F366" s="132" t="str">
        <f>IF('[1]رصد درجات'!F366="","",'[1]رصد درجات'!F366)</f>
        <v/>
      </c>
      <c r="G366" s="132" t="str">
        <f>IF('[1]رصد درجات'!G366="","",'[1]رصد درجات'!G366)</f>
        <v/>
      </c>
      <c r="H366" s="132" t="str">
        <f>IF('[1]رصد درجات'!H366="","",'[1]رصد درجات'!H366)</f>
        <v/>
      </c>
      <c r="I366" s="132" t="str">
        <f>IF('[1]رصد درجات'!I366="","",'[1]رصد درجات'!I366)</f>
        <v/>
      </c>
      <c r="J366" s="132" t="str">
        <f>IF('[1]رصد درجات'!J366="","",'[1]رصد درجات'!J366)</f>
        <v/>
      </c>
      <c r="K366" s="132" t="str">
        <f>IF('[1]رصد درجات'!K366="","",'[1]رصد درجات'!K366)</f>
        <v/>
      </c>
      <c r="L366" s="132" t="str">
        <f>IF('[1]رصد درجات'!L366="","",'[1]رصد درجات'!L366)</f>
        <v/>
      </c>
      <c r="M366" s="134" t="str">
        <f>IF('[1]رصد درجات'!M366="","",'[1]رصد درجات'!M366)</f>
        <v/>
      </c>
      <c r="N366" s="134" t="str">
        <f>IF('[1]رصد درجات'!N366="","",'[1]رصد درجات'!N366)</f>
        <v/>
      </c>
      <c r="O366" s="132" t="str">
        <f>IF(C366="","",'[1]رصد درجات'!Y366)</f>
        <v/>
      </c>
      <c r="P366" s="132" t="str">
        <f>IF(C366="","",'[1]رصد درجات'!AL366)</f>
        <v/>
      </c>
      <c r="Q366" s="132" t="str">
        <f t="shared" si="517"/>
        <v/>
      </c>
      <c r="R366" s="135" t="str">
        <f t="shared" si="518"/>
        <v/>
      </c>
      <c r="S366" s="132" t="str">
        <f>IF(C366="","",'[1]رصد درجات'!AV366)</f>
        <v/>
      </c>
      <c r="T366" s="132" t="str">
        <f>IF(C366="","",'[1]رصد درجات'!BI366)</f>
        <v/>
      </c>
      <c r="U366" s="132" t="str">
        <f t="shared" si="519"/>
        <v/>
      </c>
      <c r="V366" s="132" t="str">
        <f t="shared" si="520"/>
        <v/>
      </c>
      <c r="W366" s="132" t="str">
        <f t="shared" si="521"/>
        <v/>
      </c>
      <c r="X366" s="136" t="str">
        <f t="shared" si="522"/>
        <v/>
      </c>
      <c r="Y366" s="137" t="str">
        <f>IF(C366="","",'[1]رصد درجات'!Z366)</f>
        <v/>
      </c>
      <c r="Z366" s="137" t="str">
        <f>IF(C366="","",'[1]رصد درجات'!AM366)</f>
        <v/>
      </c>
      <c r="AA366" s="137" t="str">
        <f t="shared" si="492"/>
        <v/>
      </c>
      <c r="AB366" s="137" t="str">
        <f t="shared" si="523"/>
        <v/>
      </c>
      <c r="AC366" s="137" t="str">
        <f>IF(C366="","",'[1]رصد درجات'!AV366)</f>
        <v/>
      </c>
      <c r="AD366" s="137" t="str">
        <f>IF(C366="","",'[1]رصد درجات'!BI366)</f>
        <v/>
      </c>
      <c r="AE366" s="137" t="str">
        <f t="shared" si="493"/>
        <v/>
      </c>
      <c r="AF366" s="137" t="str">
        <f t="shared" si="494"/>
        <v/>
      </c>
      <c r="AG366" s="137" t="str">
        <f t="shared" si="524"/>
        <v/>
      </c>
      <c r="AH366" s="138" t="str">
        <f t="shared" si="525"/>
        <v/>
      </c>
      <c r="AI366" s="137" t="str">
        <f>IF(C366="","",'[1]رصد درجات'!AA366)</f>
        <v/>
      </c>
      <c r="AJ366" s="137" t="str">
        <f>IF(C366="","",'[1]رصد درجات'!AN366)</f>
        <v/>
      </c>
      <c r="AK366" s="137" t="str">
        <f t="shared" si="495"/>
        <v/>
      </c>
      <c r="AL366" s="139" t="str">
        <f t="shared" si="526"/>
        <v/>
      </c>
      <c r="AM366" s="137" t="str">
        <f>IF(C366="","",'[1]رصد درجات'!AX366)</f>
        <v/>
      </c>
      <c r="AN366" s="137" t="str">
        <f>IF(C366="","",'[1]رصد درجات'!BK366)</f>
        <v/>
      </c>
      <c r="AO366" s="137" t="str">
        <f t="shared" si="496"/>
        <v/>
      </c>
      <c r="AP366" s="137" t="str">
        <f t="shared" si="497"/>
        <v/>
      </c>
      <c r="AQ366" s="137" t="str">
        <f t="shared" si="498"/>
        <v/>
      </c>
      <c r="AR366" s="138" t="str">
        <f t="shared" si="527"/>
        <v/>
      </c>
      <c r="AS366" s="137" t="str">
        <f>IF(C366="","",'[1]رصد درجات'!AB366)</f>
        <v/>
      </c>
      <c r="AT366" s="137" t="str">
        <f>IF(C366="","",'[1]رصد درجات'!AO366)</f>
        <v/>
      </c>
      <c r="AU366" s="137" t="str">
        <f>IF(C366="","",'[1]رصد درجات'!AP366)</f>
        <v/>
      </c>
      <c r="AV366" s="137" t="str">
        <f t="shared" si="499"/>
        <v/>
      </c>
      <c r="AW366" s="137" t="str">
        <f t="shared" si="528"/>
        <v/>
      </c>
      <c r="AX366" s="137" t="str">
        <f>IF(C366="","",'[1]رصد درجات'!AY366)</f>
        <v/>
      </c>
      <c r="AY366" s="137" t="str">
        <f>IF(C366="","",'[1]رصد درجات'!BL366)</f>
        <v/>
      </c>
      <c r="AZ366" s="137" t="str">
        <f>IF(C366="","",'[1]رصد درجات'!BM366)</f>
        <v/>
      </c>
      <c r="BA366" s="137" t="str">
        <f t="shared" si="500"/>
        <v/>
      </c>
      <c r="BB366" s="137" t="str">
        <f t="shared" si="501"/>
        <v/>
      </c>
      <c r="BC366" s="137" t="str">
        <f t="shared" si="502"/>
        <v/>
      </c>
      <c r="BD366" s="137" t="str">
        <f t="shared" si="503"/>
        <v/>
      </c>
      <c r="BE366" s="138" t="str">
        <f t="shared" si="529"/>
        <v/>
      </c>
      <c r="BF366" s="137" t="str">
        <f>IF(C366="","",'[1]رصد درجات'!AC366)</f>
        <v/>
      </c>
      <c r="BG366" s="137" t="str">
        <f>IF(C366="","",'[1]رصد درجات'!AI366)</f>
        <v/>
      </c>
      <c r="BH366" s="137" t="str">
        <f>IF(C366="","",'[1]رصد درجات'!AQ366)</f>
        <v/>
      </c>
      <c r="BI366" s="137" t="str">
        <f t="shared" si="504"/>
        <v/>
      </c>
      <c r="BJ366" s="137" t="str">
        <f t="shared" si="530"/>
        <v/>
      </c>
      <c r="BK366" s="137" t="str">
        <f>IF(C366="","",'[1]رصد درجات'!AZ366)</f>
        <v/>
      </c>
      <c r="BL366" s="137" t="str">
        <f>IF(C366="","",'[1]رصد درجات'!BF366)</f>
        <v/>
      </c>
      <c r="BM366" s="137" t="str">
        <f>IF(C366="","",'[1]رصد درجات'!BN366)</f>
        <v/>
      </c>
      <c r="BN366" s="137" t="str">
        <f t="shared" si="505"/>
        <v/>
      </c>
      <c r="BO366" s="137" t="str">
        <f t="shared" si="506"/>
        <v/>
      </c>
      <c r="BP366" s="137" t="str">
        <f t="shared" si="507"/>
        <v/>
      </c>
      <c r="BQ366" s="137" t="str">
        <f t="shared" si="508"/>
        <v/>
      </c>
      <c r="BR366" s="138" t="str">
        <f t="shared" si="531"/>
        <v/>
      </c>
      <c r="BS366" s="137" t="str">
        <f>IF(C366="","",'[1]رصد درجات'!AD366)</f>
        <v/>
      </c>
      <c r="BT366" s="137" t="str">
        <f>IF(C366="","",'[1]رصد درجات'!AR366)</f>
        <v/>
      </c>
      <c r="BU366" s="137" t="str">
        <f t="shared" si="509"/>
        <v/>
      </c>
      <c r="BV366" s="137" t="str">
        <f t="shared" si="532"/>
        <v/>
      </c>
      <c r="BW366" s="137" t="str">
        <f>IF(C366="","",'[1]رصد درجات'!BA366)</f>
        <v/>
      </c>
      <c r="BX366" s="137" t="str">
        <f>IF(C366="","",'[1]رصد درجات'!BO366)</f>
        <v/>
      </c>
      <c r="BY366" s="137" t="str">
        <f t="shared" si="510"/>
        <v/>
      </c>
      <c r="BZ366" s="137" t="str">
        <f t="shared" si="533"/>
        <v/>
      </c>
      <c r="CA366" s="137" t="str">
        <f t="shared" si="511"/>
        <v/>
      </c>
      <c r="CB366" s="138" t="str">
        <f t="shared" si="534"/>
        <v/>
      </c>
      <c r="CC366" s="137" t="str">
        <f>IF(C366="","",'[1]رصد درجات'!AE366)</f>
        <v/>
      </c>
      <c r="CD366" s="137" t="str">
        <f>IF(C366="","",'[1]رصد درجات'!AJ366)</f>
        <v/>
      </c>
      <c r="CE366" s="137" t="str">
        <f>IF(C366="","",'[1]رصد درجات'!AS366)</f>
        <v/>
      </c>
      <c r="CF366" s="137" t="str">
        <f t="shared" si="512"/>
        <v/>
      </c>
      <c r="CG366" s="137" t="str">
        <f t="shared" si="535"/>
        <v/>
      </c>
      <c r="CH366" s="137" t="str">
        <f>IF(C366="","",'[1]رصد درجات'!BB366)</f>
        <v/>
      </c>
      <c r="CI366" s="137" t="str">
        <f>IF(C366="","",'[1]رصد درجات'!BF366)</f>
        <v/>
      </c>
      <c r="CJ366" s="137" t="str">
        <f>IF(C366="","",'[1]رصد درجات'!BP366)</f>
        <v/>
      </c>
      <c r="CK366" s="137" t="str">
        <f t="shared" si="513"/>
        <v/>
      </c>
      <c r="CL366" s="137" t="str">
        <f t="shared" si="514"/>
        <v/>
      </c>
      <c r="CM366" s="137" t="str">
        <f t="shared" si="515"/>
        <v/>
      </c>
      <c r="CN366" s="137" t="str">
        <f t="shared" si="536"/>
        <v/>
      </c>
      <c r="CO366" s="138" t="str">
        <f t="shared" si="537"/>
        <v/>
      </c>
      <c r="CP366" s="140" t="str">
        <f>IF(C366="","",'[1]رصد درجات'!AF366)</f>
        <v/>
      </c>
      <c r="CQ366" s="135" t="str">
        <f t="shared" si="538"/>
        <v/>
      </c>
      <c r="CR366" s="140" t="str">
        <f>IF(C366="","",'[1]رصد درجات'!BC366)</f>
        <v/>
      </c>
      <c r="CS366" s="140" t="str">
        <f t="shared" si="539"/>
        <v/>
      </c>
      <c r="CT366" s="140" t="str">
        <f t="shared" si="580"/>
        <v/>
      </c>
      <c r="CU366" s="135" t="str">
        <f t="shared" si="581"/>
        <v/>
      </c>
      <c r="CV366" s="137" t="str">
        <f>IF(C366="","",'[1]رصد درجات'!AG366)</f>
        <v/>
      </c>
      <c r="CW366" s="137" t="str">
        <f t="shared" si="540"/>
        <v/>
      </c>
      <c r="CX366" s="137" t="str">
        <f>IF(C366="","",'[1]رصد درجات'!BD366)</f>
        <v/>
      </c>
      <c r="CY366" s="140" t="str">
        <f t="shared" si="541"/>
        <v/>
      </c>
      <c r="CZ366" s="140" t="str">
        <f t="shared" si="542"/>
        <v/>
      </c>
      <c r="DA366" s="135" t="str">
        <f t="shared" si="543"/>
        <v/>
      </c>
      <c r="DB366" s="141" t="str">
        <f t="shared" si="544"/>
        <v/>
      </c>
      <c r="DC366" s="142" t="str">
        <f t="shared" si="545"/>
        <v/>
      </c>
      <c r="DD366" s="141" t="str">
        <f t="shared" si="546"/>
        <v/>
      </c>
      <c r="DE366" s="142" t="str">
        <f t="shared" si="547"/>
        <v/>
      </c>
      <c r="DF366" s="137" t="str">
        <f>IF(C366="","",'[1]رصد درجات'!AH366)</f>
        <v/>
      </c>
      <c r="DG366" s="137" t="str">
        <f>IF(C366="","",'[1]رصد درجات'!AT366)</f>
        <v/>
      </c>
      <c r="DH366" s="137" t="str">
        <f t="shared" si="548"/>
        <v/>
      </c>
      <c r="DI366" s="137" t="str">
        <f t="shared" si="549"/>
        <v/>
      </c>
      <c r="DJ366" s="137" t="str">
        <f>IF(C366="","",'[1]رصد درجات'!BE366)</f>
        <v/>
      </c>
      <c r="DK366" s="137" t="str">
        <f>IF(C366="","",'[1]رصد درجات'!BQ366)</f>
        <v/>
      </c>
      <c r="DL366" s="137" t="str">
        <f t="shared" si="550"/>
        <v/>
      </c>
      <c r="DM366" s="137" t="str">
        <f t="shared" si="551"/>
        <v/>
      </c>
      <c r="DN366" s="137" t="str">
        <f t="shared" si="552"/>
        <v/>
      </c>
      <c r="DO366" s="138" t="str">
        <f t="shared" si="553"/>
        <v/>
      </c>
      <c r="DP366" s="143" t="str">
        <f t="shared" si="554"/>
        <v/>
      </c>
      <c r="DQ366" s="144" t="str">
        <f t="shared" si="555"/>
        <v/>
      </c>
      <c r="DR366" s="145">
        <f t="shared" si="556"/>
        <v>0</v>
      </c>
      <c r="DS366" s="146" t="str">
        <f t="shared" si="557"/>
        <v/>
      </c>
      <c r="DT366" s="147" t="str">
        <f t="shared" si="558"/>
        <v/>
      </c>
      <c r="DU366" s="147" t="str">
        <f t="shared" si="559"/>
        <v/>
      </c>
      <c r="DV366" s="147" t="str">
        <f t="shared" si="560"/>
        <v/>
      </c>
      <c r="DW366" s="147" t="str">
        <f t="shared" si="561"/>
        <v/>
      </c>
      <c r="DX366" s="147" t="str">
        <f t="shared" si="562"/>
        <v/>
      </c>
      <c r="DY366" s="147" t="str">
        <f t="shared" si="563"/>
        <v/>
      </c>
      <c r="DZ366" s="147" t="str">
        <f t="shared" si="564"/>
        <v/>
      </c>
      <c r="EA366" s="148"/>
      <c r="EB366" s="148"/>
      <c r="EC366" s="148"/>
      <c r="ED366" s="148"/>
      <c r="EE366" s="148"/>
      <c r="EF366" s="148"/>
      <c r="EG366" s="148"/>
      <c r="EH366" s="148"/>
      <c r="EI366" s="148"/>
      <c r="EJ366" s="148"/>
      <c r="EK366" s="149"/>
      <c r="EL366" s="150" t="str">
        <f t="shared" si="565"/>
        <v/>
      </c>
      <c r="EM366" s="145"/>
      <c r="EN366" s="145"/>
      <c r="EO366" s="151" t="str">
        <f>IF(C366="","",IF(EL366=TRUE,'[1]بيانات أساسية'!$Z$16,'[1]بيانات أساسية'!$Y$17))</f>
        <v/>
      </c>
      <c r="EP366" s="152" t="str">
        <f t="shared" si="516"/>
        <v/>
      </c>
      <c r="EQ366" s="153" t="str">
        <f t="shared" si="566"/>
        <v/>
      </c>
      <c r="ER366" s="153" t="str">
        <f t="shared" si="567"/>
        <v/>
      </c>
      <c r="ES366" s="159"/>
      <c r="GD366" s="157" t="str">
        <f t="shared" si="568"/>
        <v/>
      </c>
      <c r="GE366" s="157" t="str">
        <f t="shared" si="569"/>
        <v/>
      </c>
      <c r="GF366" s="157" t="str">
        <f t="shared" si="570"/>
        <v/>
      </c>
      <c r="GG366" s="157" t="str">
        <f t="shared" si="571"/>
        <v/>
      </c>
      <c r="GH366" s="157" t="str">
        <f t="shared" si="572"/>
        <v/>
      </c>
      <c r="GI366" s="157" t="str">
        <f t="shared" si="573"/>
        <v/>
      </c>
      <c r="GJ366" s="157" t="str">
        <f t="shared" si="574"/>
        <v/>
      </c>
      <c r="GK366" s="157" t="str">
        <f t="shared" si="575"/>
        <v/>
      </c>
      <c r="GL366" s="157" t="str">
        <f t="shared" si="576"/>
        <v/>
      </c>
      <c r="GM366" s="158" t="str">
        <f t="shared" si="577"/>
        <v/>
      </c>
      <c r="GN366" s="157" t="str">
        <f t="shared" si="578"/>
        <v/>
      </c>
      <c r="GO366" s="145" t="str">
        <f t="shared" si="579"/>
        <v/>
      </c>
    </row>
    <row r="367" spans="1:197" s="156" customFormat="1" ht="27" customHeight="1" thickBot="1">
      <c r="A367" s="132" t="str">
        <f>IF('[1]رصد درجات'!A367="","",'[1]رصد درجات'!A367)</f>
        <v/>
      </c>
      <c r="B367" s="132" t="str">
        <f>IF('[1]رصد درجات'!B367="","",'[1]رصد درجات'!B367)</f>
        <v/>
      </c>
      <c r="C367" s="132" t="str">
        <f>IF('[1]رصد درجات'!C367="","",'[1]رصد درجات'!C367)</f>
        <v/>
      </c>
      <c r="D367" s="133" t="str">
        <f>IF('[1]رصد درجات'!D367="","",'[1]رصد درجات'!D367)</f>
        <v/>
      </c>
      <c r="E367" s="132" t="str">
        <f>IF('[1]رصد درجات'!E367="","",'[1]رصد درجات'!E367)</f>
        <v/>
      </c>
      <c r="F367" s="132" t="str">
        <f>IF('[1]رصد درجات'!F367="","",'[1]رصد درجات'!F367)</f>
        <v/>
      </c>
      <c r="G367" s="132" t="str">
        <f>IF('[1]رصد درجات'!G367="","",'[1]رصد درجات'!G367)</f>
        <v/>
      </c>
      <c r="H367" s="132" t="str">
        <f>IF('[1]رصد درجات'!H367="","",'[1]رصد درجات'!H367)</f>
        <v/>
      </c>
      <c r="I367" s="132" t="str">
        <f>IF('[1]رصد درجات'!I367="","",'[1]رصد درجات'!I367)</f>
        <v/>
      </c>
      <c r="J367" s="132" t="str">
        <f>IF('[1]رصد درجات'!J367="","",'[1]رصد درجات'!J367)</f>
        <v/>
      </c>
      <c r="K367" s="132" t="str">
        <f>IF('[1]رصد درجات'!K367="","",'[1]رصد درجات'!K367)</f>
        <v/>
      </c>
      <c r="L367" s="132" t="str">
        <f>IF('[1]رصد درجات'!L367="","",'[1]رصد درجات'!L367)</f>
        <v/>
      </c>
      <c r="M367" s="134" t="str">
        <f>IF('[1]رصد درجات'!M367="","",'[1]رصد درجات'!M367)</f>
        <v/>
      </c>
      <c r="N367" s="134" t="str">
        <f>IF('[1]رصد درجات'!N367="","",'[1]رصد درجات'!N367)</f>
        <v/>
      </c>
      <c r="O367" s="132" t="str">
        <f>IF(C367="","",'[1]رصد درجات'!Y367)</f>
        <v/>
      </c>
      <c r="P367" s="132" t="str">
        <f>IF(C367="","",'[1]رصد درجات'!AL367)</f>
        <v/>
      </c>
      <c r="Q367" s="132" t="str">
        <f t="shared" si="517"/>
        <v/>
      </c>
      <c r="R367" s="135" t="str">
        <f t="shared" si="518"/>
        <v/>
      </c>
      <c r="S367" s="132" t="str">
        <f>IF(C367="","",'[1]رصد درجات'!AV367)</f>
        <v/>
      </c>
      <c r="T367" s="132" t="str">
        <f>IF(C367="","",'[1]رصد درجات'!BI367)</f>
        <v/>
      </c>
      <c r="U367" s="132" t="str">
        <f t="shared" si="519"/>
        <v/>
      </c>
      <c r="V367" s="132" t="str">
        <f t="shared" si="520"/>
        <v/>
      </c>
      <c r="W367" s="132" t="str">
        <f t="shared" si="521"/>
        <v/>
      </c>
      <c r="X367" s="136" t="str">
        <f t="shared" si="522"/>
        <v/>
      </c>
      <c r="Y367" s="137" t="str">
        <f>IF(C367="","",'[1]رصد درجات'!Z367)</f>
        <v/>
      </c>
      <c r="Z367" s="137" t="str">
        <f>IF(C367="","",'[1]رصد درجات'!AM367)</f>
        <v/>
      </c>
      <c r="AA367" s="137" t="str">
        <f t="shared" si="492"/>
        <v/>
      </c>
      <c r="AB367" s="137" t="str">
        <f t="shared" si="523"/>
        <v/>
      </c>
      <c r="AC367" s="137" t="str">
        <f>IF(C367="","",'[1]رصد درجات'!AV367)</f>
        <v/>
      </c>
      <c r="AD367" s="137" t="str">
        <f>IF(C367="","",'[1]رصد درجات'!BI367)</f>
        <v/>
      </c>
      <c r="AE367" s="137" t="str">
        <f t="shared" si="493"/>
        <v/>
      </c>
      <c r="AF367" s="137" t="str">
        <f t="shared" si="494"/>
        <v/>
      </c>
      <c r="AG367" s="137" t="str">
        <f t="shared" si="524"/>
        <v/>
      </c>
      <c r="AH367" s="138" t="str">
        <f t="shared" si="525"/>
        <v/>
      </c>
      <c r="AI367" s="137" t="str">
        <f>IF(C367="","",'[1]رصد درجات'!AA367)</f>
        <v/>
      </c>
      <c r="AJ367" s="137" t="str">
        <f>IF(C367="","",'[1]رصد درجات'!AN367)</f>
        <v/>
      </c>
      <c r="AK367" s="137" t="str">
        <f t="shared" si="495"/>
        <v/>
      </c>
      <c r="AL367" s="139" t="str">
        <f t="shared" si="526"/>
        <v/>
      </c>
      <c r="AM367" s="137" t="str">
        <f>IF(C367="","",'[1]رصد درجات'!AX367)</f>
        <v/>
      </c>
      <c r="AN367" s="137" t="str">
        <f>IF(C367="","",'[1]رصد درجات'!BK367)</f>
        <v/>
      </c>
      <c r="AO367" s="137" t="str">
        <f t="shared" si="496"/>
        <v/>
      </c>
      <c r="AP367" s="137" t="str">
        <f t="shared" si="497"/>
        <v/>
      </c>
      <c r="AQ367" s="137" t="str">
        <f t="shared" si="498"/>
        <v/>
      </c>
      <c r="AR367" s="138" t="str">
        <f t="shared" si="527"/>
        <v/>
      </c>
      <c r="AS367" s="137" t="str">
        <f>IF(C367="","",'[1]رصد درجات'!AB367)</f>
        <v/>
      </c>
      <c r="AT367" s="137" t="str">
        <f>IF(C367="","",'[1]رصد درجات'!AO367)</f>
        <v/>
      </c>
      <c r="AU367" s="137" t="str">
        <f>IF(C367="","",'[1]رصد درجات'!AP367)</f>
        <v/>
      </c>
      <c r="AV367" s="137" t="str">
        <f t="shared" si="499"/>
        <v/>
      </c>
      <c r="AW367" s="137" t="str">
        <f t="shared" si="528"/>
        <v/>
      </c>
      <c r="AX367" s="137" t="str">
        <f>IF(C367="","",'[1]رصد درجات'!AY367)</f>
        <v/>
      </c>
      <c r="AY367" s="137" t="str">
        <f>IF(C367="","",'[1]رصد درجات'!BL367)</f>
        <v/>
      </c>
      <c r="AZ367" s="137" t="str">
        <f>IF(C367="","",'[1]رصد درجات'!BM367)</f>
        <v/>
      </c>
      <c r="BA367" s="137" t="str">
        <f t="shared" si="500"/>
        <v/>
      </c>
      <c r="BB367" s="137" t="str">
        <f t="shared" si="501"/>
        <v/>
      </c>
      <c r="BC367" s="137" t="str">
        <f t="shared" si="502"/>
        <v/>
      </c>
      <c r="BD367" s="137" t="str">
        <f t="shared" si="503"/>
        <v/>
      </c>
      <c r="BE367" s="138" t="str">
        <f t="shared" si="529"/>
        <v/>
      </c>
      <c r="BF367" s="137" t="str">
        <f>IF(C367="","",'[1]رصد درجات'!AC367)</f>
        <v/>
      </c>
      <c r="BG367" s="137" t="str">
        <f>IF(C367="","",'[1]رصد درجات'!AI367)</f>
        <v/>
      </c>
      <c r="BH367" s="137" t="str">
        <f>IF(C367="","",'[1]رصد درجات'!AQ367)</f>
        <v/>
      </c>
      <c r="BI367" s="137" t="str">
        <f t="shared" si="504"/>
        <v/>
      </c>
      <c r="BJ367" s="137" t="str">
        <f t="shared" si="530"/>
        <v/>
      </c>
      <c r="BK367" s="137" t="str">
        <f>IF(C367="","",'[1]رصد درجات'!AZ367)</f>
        <v/>
      </c>
      <c r="BL367" s="137" t="str">
        <f>IF(C367="","",'[1]رصد درجات'!BF367)</f>
        <v/>
      </c>
      <c r="BM367" s="137" t="str">
        <f>IF(C367="","",'[1]رصد درجات'!BN367)</f>
        <v/>
      </c>
      <c r="BN367" s="137" t="str">
        <f t="shared" si="505"/>
        <v/>
      </c>
      <c r="BO367" s="137" t="str">
        <f t="shared" si="506"/>
        <v/>
      </c>
      <c r="BP367" s="137" t="str">
        <f t="shared" si="507"/>
        <v/>
      </c>
      <c r="BQ367" s="137" t="str">
        <f t="shared" si="508"/>
        <v/>
      </c>
      <c r="BR367" s="138" t="str">
        <f t="shared" si="531"/>
        <v/>
      </c>
      <c r="BS367" s="137" t="str">
        <f>IF(C367="","",'[1]رصد درجات'!AD367)</f>
        <v/>
      </c>
      <c r="BT367" s="137" t="str">
        <f>IF(C367="","",'[1]رصد درجات'!AR367)</f>
        <v/>
      </c>
      <c r="BU367" s="137" t="str">
        <f t="shared" si="509"/>
        <v/>
      </c>
      <c r="BV367" s="137" t="str">
        <f t="shared" si="532"/>
        <v/>
      </c>
      <c r="BW367" s="137" t="str">
        <f>IF(C367="","",'[1]رصد درجات'!BA367)</f>
        <v/>
      </c>
      <c r="BX367" s="137" t="str">
        <f>IF(C367="","",'[1]رصد درجات'!BO367)</f>
        <v/>
      </c>
      <c r="BY367" s="137" t="str">
        <f t="shared" si="510"/>
        <v/>
      </c>
      <c r="BZ367" s="137" t="str">
        <f t="shared" si="533"/>
        <v/>
      </c>
      <c r="CA367" s="137" t="str">
        <f t="shared" si="511"/>
        <v/>
      </c>
      <c r="CB367" s="138" t="str">
        <f t="shared" si="534"/>
        <v/>
      </c>
      <c r="CC367" s="137" t="str">
        <f>IF(C367="","",'[1]رصد درجات'!AE367)</f>
        <v/>
      </c>
      <c r="CD367" s="137" t="str">
        <f>IF(C367="","",'[1]رصد درجات'!AJ367)</f>
        <v/>
      </c>
      <c r="CE367" s="137" t="str">
        <f>IF(C367="","",'[1]رصد درجات'!AS367)</f>
        <v/>
      </c>
      <c r="CF367" s="137" t="str">
        <f t="shared" si="512"/>
        <v/>
      </c>
      <c r="CG367" s="137" t="str">
        <f t="shared" si="535"/>
        <v/>
      </c>
      <c r="CH367" s="137" t="str">
        <f>IF(C367="","",'[1]رصد درجات'!BB367)</f>
        <v/>
      </c>
      <c r="CI367" s="137" t="str">
        <f>IF(C367="","",'[1]رصد درجات'!BF367)</f>
        <v/>
      </c>
      <c r="CJ367" s="137" t="str">
        <f>IF(C367="","",'[1]رصد درجات'!BP367)</f>
        <v/>
      </c>
      <c r="CK367" s="137" t="str">
        <f t="shared" si="513"/>
        <v/>
      </c>
      <c r="CL367" s="137" t="str">
        <f t="shared" si="514"/>
        <v/>
      </c>
      <c r="CM367" s="137" t="str">
        <f t="shared" si="515"/>
        <v/>
      </c>
      <c r="CN367" s="137" t="str">
        <f t="shared" si="536"/>
        <v/>
      </c>
      <c r="CO367" s="138" t="str">
        <f t="shared" si="537"/>
        <v/>
      </c>
      <c r="CP367" s="140" t="str">
        <f>IF(C367="","",'[1]رصد درجات'!AF367)</f>
        <v/>
      </c>
      <c r="CQ367" s="135" t="str">
        <f t="shared" si="538"/>
        <v/>
      </c>
      <c r="CR367" s="140" t="str">
        <f>IF(C367="","",'[1]رصد درجات'!BC367)</f>
        <v/>
      </c>
      <c r="CS367" s="140" t="str">
        <f t="shared" si="539"/>
        <v/>
      </c>
      <c r="CT367" s="140" t="str">
        <f t="shared" si="580"/>
        <v/>
      </c>
      <c r="CU367" s="135" t="str">
        <f t="shared" si="581"/>
        <v/>
      </c>
      <c r="CV367" s="137" t="str">
        <f>IF(C367="","",'[1]رصد درجات'!AG367)</f>
        <v/>
      </c>
      <c r="CW367" s="137" t="str">
        <f t="shared" si="540"/>
        <v/>
      </c>
      <c r="CX367" s="137" t="str">
        <f>IF(C367="","",'[1]رصد درجات'!BD367)</f>
        <v/>
      </c>
      <c r="CY367" s="140" t="str">
        <f t="shared" si="541"/>
        <v/>
      </c>
      <c r="CZ367" s="140" t="str">
        <f t="shared" si="542"/>
        <v/>
      </c>
      <c r="DA367" s="135" t="str">
        <f t="shared" si="543"/>
        <v/>
      </c>
      <c r="DB367" s="141" t="str">
        <f t="shared" si="544"/>
        <v/>
      </c>
      <c r="DC367" s="142" t="str">
        <f t="shared" si="545"/>
        <v/>
      </c>
      <c r="DD367" s="141" t="str">
        <f t="shared" si="546"/>
        <v/>
      </c>
      <c r="DE367" s="142" t="str">
        <f t="shared" si="547"/>
        <v/>
      </c>
      <c r="DF367" s="137" t="str">
        <f>IF(C367="","",'[1]رصد درجات'!AH367)</f>
        <v/>
      </c>
      <c r="DG367" s="137" t="str">
        <f>IF(C367="","",'[1]رصد درجات'!AT367)</f>
        <v/>
      </c>
      <c r="DH367" s="137" t="str">
        <f t="shared" si="548"/>
        <v/>
      </c>
      <c r="DI367" s="137" t="str">
        <f t="shared" si="549"/>
        <v/>
      </c>
      <c r="DJ367" s="137" t="str">
        <f>IF(C367="","",'[1]رصد درجات'!BE367)</f>
        <v/>
      </c>
      <c r="DK367" s="137" t="str">
        <f>IF(C367="","",'[1]رصد درجات'!BQ367)</f>
        <v/>
      </c>
      <c r="DL367" s="137" t="str">
        <f t="shared" si="550"/>
        <v/>
      </c>
      <c r="DM367" s="137" t="str">
        <f t="shared" si="551"/>
        <v/>
      </c>
      <c r="DN367" s="137" t="str">
        <f t="shared" si="552"/>
        <v/>
      </c>
      <c r="DO367" s="138" t="str">
        <f t="shared" si="553"/>
        <v/>
      </c>
      <c r="DP367" s="143" t="str">
        <f t="shared" si="554"/>
        <v/>
      </c>
      <c r="DQ367" s="144" t="str">
        <f t="shared" si="555"/>
        <v/>
      </c>
      <c r="DR367" s="145">
        <f t="shared" si="556"/>
        <v>0</v>
      </c>
      <c r="DS367" s="146" t="str">
        <f t="shared" si="557"/>
        <v/>
      </c>
      <c r="DT367" s="147" t="str">
        <f t="shared" si="558"/>
        <v/>
      </c>
      <c r="DU367" s="147" t="str">
        <f t="shared" si="559"/>
        <v/>
      </c>
      <c r="DV367" s="147" t="str">
        <f t="shared" si="560"/>
        <v/>
      </c>
      <c r="DW367" s="147" t="str">
        <f t="shared" si="561"/>
        <v/>
      </c>
      <c r="DX367" s="147" t="str">
        <f t="shared" si="562"/>
        <v/>
      </c>
      <c r="DY367" s="147" t="str">
        <f t="shared" si="563"/>
        <v/>
      </c>
      <c r="DZ367" s="147" t="str">
        <f t="shared" si="564"/>
        <v/>
      </c>
      <c r="EA367" s="148"/>
      <c r="EB367" s="148"/>
      <c r="EC367" s="148"/>
      <c r="ED367" s="148"/>
      <c r="EE367" s="148"/>
      <c r="EF367" s="148"/>
      <c r="EG367" s="148"/>
      <c r="EH367" s="148"/>
      <c r="EI367" s="148"/>
      <c r="EJ367" s="148"/>
      <c r="EK367" s="149"/>
      <c r="EL367" s="150" t="str">
        <f t="shared" si="565"/>
        <v/>
      </c>
      <c r="EM367" s="145"/>
      <c r="EN367" s="145"/>
      <c r="EO367" s="151" t="str">
        <f>IF(C367="","",IF(EL367=TRUE,'[1]بيانات أساسية'!$Z$16,'[1]بيانات أساسية'!$Y$17))</f>
        <v/>
      </c>
      <c r="EP367" s="152" t="str">
        <f t="shared" si="516"/>
        <v/>
      </c>
      <c r="EQ367" s="153" t="str">
        <f t="shared" si="566"/>
        <v/>
      </c>
      <c r="ER367" s="153" t="str">
        <f t="shared" si="567"/>
        <v/>
      </c>
      <c r="ES367" s="159"/>
      <c r="GD367" s="157" t="str">
        <f t="shared" si="568"/>
        <v/>
      </c>
      <c r="GE367" s="157" t="str">
        <f t="shared" si="569"/>
        <v/>
      </c>
      <c r="GF367" s="157" t="str">
        <f t="shared" si="570"/>
        <v/>
      </c>
      <c r="GG367" s="157" t="str">
        <f t="shared" si="571"/>
        <v/>
      </c>
      <c r="GH367" s="157" t="str">
        <f t="shared" si="572"/>
        <v/>
      </c>
      <c r="GI367" s="157" t="str">
        <f t="shared" si="573"/>
        <v/>
      </c>
      <c r="GJ367" s="157" t="str">
        <f t="shared" si="574"/>
        <v/>
      </c>
      <c r="GK367" s="157" t="str">
        <f t="shared" si="575"/>
        <v/>
      </c>
      <c r="GL367" s="157" t="str">
        <f t="shared" si="576"/>
        <v/>
      </c>
      <c r="GM367" s="158" t="str">
        <f t="shared" si="577"/>
        <v/>
      </c>
      <c r="GN367" s="157" t="str">
        <f t="shared" si="578"/>
        <v/>
      </c>
      <c r="GO367" s="145" t="str">
        <f t="shared" si="579"/>
        <v/>
      </c>
    </row>
    <row r="368" spans="1:197" s="156" customFormat="1" ht="27" customHeight="1" thickBot="1">
      <c r="A368" s="132" t="str">
        <f>IF('[1]رصد درجات'!A368="","",'[1]رصد درجات'!A368)</f>
        <v/>
      </c>
      <c r="B368" s="132" t="str">
        <f>IF('[1]رصد درجات'!B368="","",'[1]رصد درجات'!B368)</f>
        <v/>
      </c>
      <c r="C368" s="132" t="str">
        <f>IF('[1]رصد درجات'!C368="","",'[1]رصد درجات'!C368)</f>
        <v/>
      </c>
      <c r="D368" s="133" t="str">
        <f>IF('[1]رصد درجات'!D368="","",'[1]رصد درجات'!D368)</f>
        <v/>
      </c>
      <c r="E368" s="132" t="str">
        <f>IF('[1]رصد درجات'!E368="","",'[1]رصد درجات'!E368)</f>
        <v/>
      </c>
      <c r="F368" s="132" t="str">
        <f>IF('[1]رصد درجات'!F368="","",'[1]رصد درجات'!F368)</f>
        <v/>
      </c>
      <c r="G368" s="132" t="str">
        <f>IF('[1]رصد درجات'!G368="","",'[1]رصد درجات'!G368)</f>
        <v/>
      </c>
      <c r="H368" s="132" t="str">
        <f>IF('[1]رصد درجات'!H368="","",'[1]رصد درجات'!H368)</f>
        <v/>
      </c>
      <c r="I368" s="132" t="str">
        <f>IF('[1]رصد درجات'!I368="","",'[1]رصد درجات'!I368)</f>
        <v/>
      </c>
      <c r="J368" s="132" t="str">
        <f>IF('[1]رصد درجات'!J368="","",'[1]رصد درجات'!J368)</f>
        <v/>
      </c>
      <c r="K368" s="132" t="str">
        <f>IF('[1]رصد درجات'!K368="","",'[1]رصد درجات'!K368)</f>
        <v/>
      </c>
      <c r="L368" s="132" t="str">
        <f>IF('[1]رصد درجات'!L368="","",'[1]رصد درجات'!L368)</f>
        <v/>
      </c>
      <c r="M368" s="134" t="str">
        <f>IF('[1]رصد درجات'!M368="","",'[1]رصد درجات'!M368)</f>
        <v/>
      </c>
      <c r="N368" s="134" t="str">
        <f>IF('[1]رصد درجات'!N368="","",'[1]رصد درجات'!N368)</f>
        <v/>
      </c>
      <c r="O368" s="132" t="str">
        <f>IF(C368="","",'[1]رصد درجات'!Y368)</f>
        <v/>
      </c>
      <c r="P368" s="132" t="str">
        <f>IF(C368="","",'[1]رصد درجات'!AL368)</f>
        <v/>
      </c>
      <c r="Q368" s="132" t="str">
        <f t="shared" si="517"/>
        <v/>
      </c>
      <c r="R368" s="135" t="str">
        <f t="shared" si="518"/>
        <v/>
      </c>
      <c r="S368" s="132" t="str">
        <f>IF(C368="","",'[1]رصد درجات'!AV368)</f>
        <v/>
      </c>
      <c r="T368" s="132" t="str">
        <f>IF(C368="","",'[1]رصد درجات'!BI368)</f>
        <v/>
      </c>
      <c r="U368" s="132" t="str">
        <f t="shared" si="519"/>
        <v/>
      </c>
      <c r="V368" s="132" t="str">
        <f t="shared" si="520"/>
        <v/>
      </c>
      <c r="W368" s="132" t="str">
        <f t="shared" si="521"/>
        <v/>
      </c>
      <c r="X368" s="136" t="str">
        <f t="shared" si="522"/>
        <v/>
      </c>
      <c r="Y368" s="137" t="str">
        <f>IF(C368="","",'[1]رصد درجات'!Z368)</f>
        <v/>
      </c>
      <c r="Z368" s="137" t="str">
        <f>IF(C368="","",'[1]رصد درجات'!AM368)</f>
        <v/>
      </c>
      <c r="AA368" s="137" t="str">
        <f t="shared" si="492"/>
        <v/>
      </c>
      <c r="AB368" s="137" t="str">
        <f t="shared" si="523"/>
        <v/>
      </c>
      <c r="AC368" s="137" t="str">
        <f>IF(C368="","",'[1]رصد درجات'!AV368)</f>
        <v/>
      </c>
      <c r="AD368" s="137" t="str">
        <f>IF(C368="","",'[1]رصد درجات'!BI368)</f>
        <v/>
      </c>
      <c r="AE368" s="137" t="str">
        <f t="shared" si="493"/>
        <v/>
      </c>
      <c r="AF368" s="137" t="str">
        <f t="shared" si="494"/>
        <v/>
      </c>
      <c r="AG368" s="137" t="str">
        <f t="shared" si="524"/>
        <v/>
      </c>
      <c r="AH368" s="138" t="str">
        <f t="shared" si="525"/>
        <v/>
      </c>
      <c r="AI368" s="137" t="str">
        <f>IF(C368="","",'[1]رصد درجات'!AA368)</f>
        <v/>
      </c>
      <c r="AJ368" s="137" t="str">
        <f>IF(C368="","",'[1]رصد درجات'!AN368)</f>
        <v/>
      </c>
      <c r="AK368" s="137" t="str">
        <f t="shared" si="495"/>
        <v/>
      </c>
      <c r="AL368" s="139" t="str">
        <f t="shared" si="526"/>
        <v/>
      </c>
      <c r="AM368" s="137" t="str">
        <f>IF(C368="","",'[1]رصد درجات'!AX368)</f>
        <v/>
      </c>
      <c r="AN368" s="137" t="str">
        <f>IF(C368="","",'[1]رصد درجات'!BK368)</f>
        <v/>
      </c>
      <c r="AO368" s="137" t="str">
        <f t="shared" si="496"/>
        <v/>
      </c>
      <c r="AP368" s="137" t="str">
        <f t="shared" si="497"/>
        <v/>
      </c>
      <c r="AQ368" s="137" t="str">
        <f t="shared" si="498"/>
        <v/>
      </c>
      <c r="AR368" s="138" t="str">
        <f t="shared" si="527"/>
        <v/>
      </c>
      <c r="AS368" s="137" t="str">
        <f>IF(C368="","",'[1]رصد درجات'!AB368)</f>
        <v/>
      </c>
      <c r="AT368" s="137" t="str">
        <f>IF(C368="","",'[1]رصد درجات'!AO368)</f>
        <v/>
      </c>
      <c r="AU368" s="137" t="str">
        <f>IF(C368="","",'[1]رصد درجات'!AP368)</f>
        <v/>
      </c>
      <c r="AV368" s="137" t="str">
        <f t="shared" si="499"/>
        <v/>
      </c>
      <c r="AW368" s="137" t="str">
        <f t="shared" si="528"/>
        <v/>
      </c>
      <c r="AX368" s="137" t="str">
        <f>IF(C368="","",'[1]رصد درجات'!AY368)</f>
        <v/>
      </c>
      <c r="AY368" s="137" t="str">
        <f>IF(C368="","",'[1]رصد درجات'!BL368)</f>
        <v/>
      </c>
      <c r="AZ368" s="137" t="str">
        <f>IF(C368="","",'[1]رصد درجات'!BM368)</f>
        <v/>
      </c>
      <c r="BA368" s="137" t="str">
        <f t="shared" si="500"/>
        <v/>
      </c>
      <c r="BB368" s="137" t="str">
        <f t="shared" si="501"/>
        <v/>
      </c>
      <c r="BC368" s="137" t="str">
        <f t="shared" si="502"/>
        <v/>
      </c>
      <c r="BD368" s="137" t="str">
        <f t="shared" si="503"/>
        <v/>
      </c>
      <c r="BE368" s="138" t="str">
        <f t="shared" si="529"/>
        <v/>
      </c>
      <c r="BF368" s="137" t="str">
        <f>IF(C368="","",'[1]رصد درجات'!AC368)</f>
        <v/>
      </c>
      <c r="BG368" s="137" t="str">
        <f>IF(C368="","",'[1]رصد درجات'!AI368)</f>
        <v/>
      </c>
      <c r="BH368" s="137" t="str">
        <f>IF(C368="","",'[1]رصد درجات'!AQ368)</f>
        <v/>
      </c>
      <c r="BI368" s="137" t="str">
        <f t="shared" si="504"/>
        <v/>
      </c>
      <c r="BJ368" s="137" t="str">
        <f t="shared" si="530"/>
        <v/>
      </c>
      <c r="BK368" s="137" t="str">
        <f>IF(C368="","",'[1]رصد درجات'!AZ368)</f>
        <v/>
      </c>
      <c r="BL368" s="137" t="str">
        <f>IF(C368="","",'[1]رصد درجات'!BF368)</f>
        <v/>
      </c>
      <c r="BM368" s="137" t="str">
        <f>IF(C368="","",'[1]رصد درجات'!BN368)</f>
        <v/>
      </c>
      <c r="BN368" s="137" t="str">
        <f t="shared" si="505"/>
        <v/>
      </c>
      <c r="BO368" s="137" t="str">
        <f t="shared" si="506"/>
        <v/>
      </c>
      <c r="BP368" s="137" t="str">
        <f t="shared" si="507"/>
        <v/>
      </c>
      <c r="BQ368" s="137" t="str">
        <f t="shared" si="508"/>
        <v/>
      </c>
      <c r="BR368" s="138" t="str">
        <f t="shared" si="531"/>
        <v/>
      </c>
      <c r="BS368" s="137" t="str">
        <f>IF(C368="","",'[1]رصد درجات'!AD368)</f>
        <v/>
      </c>
      <c r="BT368" s="137" t="str">
        <f>IF(C368="","",'[1]رصد درجات'!AR368)</f>
        <v/>
      </c>
      <c r="BU368" s="137" t="str">
        <f t="shared" si="509"/>
        <v/>
      </c>
      <c r="BV368" s="137" t="str">
        <f t="shared" si="532"/>
        <v/>
      </c>
      <c r="BW368" s="137" t="str">
        <f>IF(C368="","",'[1]رصد درجات'!BA368)</f>
        <v/>
      </c>
      <c r="BX368" s="137" t="str">
        <f>IF(C368="","",'[1]رصد درجات'!BO368)</f>
        <v/>
      </c>
      <c r="BY368" s="137" t="str">
        <f t="shared" si="510"/>
        <v/>
      </c>
      <c r="BZ368" s="137" t="str">
        <f t="shared" si="533"/>
        <v/>
      </c>
      <c r="CA368" s="137" t="str">
        <f t="shared" si="511"/>
        <v/>
      </c>
      <c r="CB368" s="138" t="str">
        <f t="shared" si="534"/>
        <v/>
      </c>
      <c r="CC368" s="137" t="str">
        <f>IF(C368="","",'[1]رصد درجات'!AE368)</f>
        <v/>
      </c>
      <c r="CD368" s="137" t="str">
        <f>IF(C368="","",'[1]رصد درجات'!AJ368)</f>
        <v/>
      </c>
      <c r="CE368" s="137" t="str">
        <f>IF(C368="","",'[1]رصد درجات'!AS368)</f>
        <v/>
      </c>
      <c r="CF368" s="137" t="str">
        <f t="shared" si="512"/>
        <v/>
      </c>
      <c r="CG368" s="137" t="str">
        <f t="shared" si="535"/>
        <v/>
      </c>
      <c r="CH368" s="137" t="str">
        <f>IF(C368="","",'[1]رصد درجات'!BB368)</f>
        <v/>
      </c>
      <c r="CI368" s="137" t="str">
        <f>IF(C368="","",'[1]رصد درجات'!BF368)</f>
        <v/>
      </c>
      <c r="CJ368" s="137" t="str">
        <f>IF(C368="","",'[1]رصد درجات'!BP368)</f>
        <v/>
      </c>
      <c r="CK368" s="137" t="str">
        <f t="shared" si="513"/>
        <v/>
      </c>
      <c r="CL368" s="137" t="str">
        <f t="shared" si="514"/>
        <v/>
      </c>
      <c r="CM368" s="137" t="str">
        <f t="shared" si="515"/>
        <v/>
      </c>
      <c r="CN368" s="137" t="str">
        <f t="shared" si="536"/>
        <v/>
      </c>
      <c r="CO368" s="138" t="str">
        <f t="shared" si="537"/>
        <v/>
      </c>
      <c r="CP368" s="140" t="str">
        <f>IF(C368="","",'[1]رصد درجات'!AF368)</f>
        <v/>
      </c>
      <c r="CQ368" s="135" t="str">
        <f t="shared" si="538"/>
        <v/>
      </c>
      <c r="CR368" s="140" t="str">
        <f>IF(C368="","",'[1]رصد درجات'!BC368)</f>
        <v/>
      </c>
      <c r="CS368" s="140" t="str">
        <f t="shared" si="539"/>
        <v/>
      </c>
      <c r="CT368" s="140" t="str">
        <f t="shared" si="580"/>
        <v/>
      </c>
      <c r="CU368" s="135" t="str">
        <f t="shared" si="581"/>
        <v/>
      </c>
      <c r="CV368" s="137" t="str">
        <f>IF(C368="","",'[1]رصد درجات'!AG368)</f>
        <v/>
      </c>
      <c r="CW368" s="137" t="str">
        <f t="shared" si="540"/>
        <v/>
      </c>
      <c r="CX368" s="137" t="str">
        <f>IF(C368="","",'[1]رصد درجات'!BD368)</f>
        <v/>
      </c>
      <c r="CY368" s="140" t="str">
        <f t="shared" si="541"/>
        <v/>
      </c>
      <c r="CZ368" s="140" t="str">
        <f t="shared" si="542"/>
        <v/>
      </c>
      <c r="DA368" s="135" t="str">
        <f t="shared" si="543"/>
        <v/>
      </c>
      <c r="DB368" s="141" t="str">
        <f t="shared" si="544"/>
        <v/>
      </c>
      <c r="DC368" s="142" t="str">
        <f t="shared" si="545"/>
        <v/>
      </c>
      <c r="DD368" s="141" t="str">
        <f t="shared" si="546"/>
        <v/>
      </c>
      <c r="DE368" s="142" t="str">
        <f t="shared" si="547"/>
        <v/>
      </c>
      <c r="DF368" s="137" t="str">
        <f>IF(C368="","",'[1]رصد درجات'!AH368)</f>
        <v/>
      </c>
      <c r="DG368" s="137" t="str">
        <f>IF(C368="","",'[1]رصد درجات'!AT368)</f>
        <v/>
      </c>
      <c r="DH368" s="137" t="str">
        <f t="shared" si="548"/>
        <v/>
      </c>
      <c r="DI368" s="137" t="str">
        <f t="shared" si="549"/>
        <v/>
      </c>
      <c r="DJ368" s="137" t="str">
        <f>IF(C368="","",'[1]رصد درجات'!BE368)</f>
        <v/>
      </c>
      <c r="DK368" s="137" t="str">
        <f>IF(C368="","",'[1]رصد درجات'!BQ368)</f>
        <v/>
      </c>
      <c r="DL368" s="137" t="str">
        <f t="shared" si="550"/>
        <v/>
      </c>
      <c r="DM368" s="137" t="str">
        <f t="shared" si="551"/>
        <v/>
      </c>
      <c r="DN368" s="137" t="str">
        <f t="shared" si="552"/>
        <v/>
      </c>
      <c r="DO368" s="138" t="str">
        <f t="shared" si="553"/>
        <v/>
      </c>
      <c r="DP368" s="143" t="str">
        <f t="shared" si="554"/>
        <v/>
      </c>
      <c r="DQ368" s="144" t="str">
        <f t="shared" si="555"/>
        <v/>
      </c>
      <c r="DR368" s="145">
        <f t="shared" si="556"/>
        <v>0</v>
      </c>
      <c r="DS368" s="146" t="str">
        <f t="shared" si="557"/>
        <v/>
      </c>
      <c r="DT368" s="147" t="str">
        <f t="shared" si="558"/>
        <v/>
      </c>
      <c r="DU368" s="147" t="str">
        <f t="shared" si="559"/>
        <v/>
      </c>
      <c r="DV368" s="147" t="str">
        <f t="shared" si="560"/>
        <v/>
      </c>
      <c r="DW368" s="147" t="str">
        <f t="shared" si="561"/>
        <v/>
      </c>
      <c r="DX368" s="147" t="str">
        <f t="shared" si="562"/>
        <v/>
      </c>
      <c r="DY368" s="147" t="str">
        <f t="shared" si="563"/>
        <v/>
      </c>
      <c r="DZ368" s="147" t="str">
        <f t="shared" si="564"/>
        <v/>
      </c>
      <c r="EA368" s="148"/>
      <c r="EB368" s="148"/>
      <c r="EC368" s="148"/>
      <c r="ED368" s="148"/>
      <c r="EE368" s="148"/>
      <c r="EF368" s="148"/>
      <c r="EG368" s="148"/>
      <c r="EH368" s="148"/>
      <c r="EI368" s="148"/>
      <c r="EJ368" s="148"/>
      <c r="EK368" s="149"/>
      <c r="EL368" s="150" t="str">
        <f t="shared" si="565"/>
        <v/>
      </c>
      <c r="EM368" s="145"/>
      <c r="EN368" s="145"/>
      <c r="EO368" s="151" t="str">
        <f>IF(C368="","",IF(EL368=TRUE,'[1]بيانات أساسية'!$Z$16,'[1]بيانات أساسية'!$Y$17))</f>
        <v/>
      </c>
      <c r="EP368" s="152" t="str">
        <f t="shared" si="516"/>
        <v/>
      </c>
      <c r="EQ368" s="153" t="str">
        <f t="shared" si="566"/>
        <v/>
      </c>
      <c r="ER368" s="153" t="str">
        <f t="shared" si="567"/>
        <v/>
      </c>
      <c r="ES368" s="159"/>
      <c r="GD368" s="157" t="str">
        <f t="shared" si="568"/>
        <v/>
      </c>
      <c r="GE368" s="157" t="str">
        <f t="shared" si="569"/>
        <v/>
      </c>
      <c r="GF368" s="157" t="str">
        <f t="shared" si="570"/>
        <v/>
      </c>
      <c r="GG368" s="157" t="str">
        <f t="shared" si="571"/>
        <v/>
      </c>
      <c r="GH368" s="157" t="str">
        <f t="shared" si="572"/>
        <v/>
      </c>
      <c r="GI368" s="157" t="str">
        <f t="shared" si="573"/>
        <v/>
      </c>
      <c r="GJ368" s="157" t="str">
        <f t="shared" si="574"/>
        <v/>
      </c>
      <c r="GK368" s="157" t="str">
        <f t="shared" si="575"/>
        <v/>
      </c>
      <c r="GL368" s="157" t="str">
        <f t="shared" si="576"/>
        <v/>
      </c>
      <c r="GM368" s="158" t="str">
        <f t="shared" si="577"/>
        <v/>
      </c>
      <c r="GN368" s="157" t="str">
        <f t="shared" si="578"/>
        <v/>
      </c>
      <c r="GO368" s="145" t="str">
        <f t="shared" si="579"/>
        <v/>
      </c>
    </row>
    <row r="369" spans="1:197" s="156" customFormat="1" ht="27" customHeight="1" thickBot="1">
      <c r="A369" s="132" t="str">
        <f>IF('[1]رصد درجات'!A369="","",'[1]رصد درجات'!A369)</f>
        <v/>
      </c>
      <c r="B369" s="132" t="str">
        <f>IF('[1]رصد درجات'!B369="","",'[1]رصد درجات'!B369)</f>
        <v/>
      </c>
      <c r="C369" s="132" t="str">
        <f>IF('[1]رصد درجات'!C369="","",'[1]رصد درجات'!C369)</f>
        <v/>
      </c>
      <c r="D369" s="133" t="str">
        <f>IF('[1]رصد درجات'!D369="","",'[1]رصد درجات'!D369)</f>
        <v/>
      </c>
      <c r="E369" s="132" t="str">
        <f>IF('[1]رصد درجات'!E369="","",'[1]رصد درجات'!E369)</f>
        <v/>
      </c>
      <c r="F369" s="132" t="str">
        <f>IF('[1]رصد درجات'!F369="","",'[1]رصد درجات'!F369)</f>
        <v/>
      </c>
      <c r="G369" s="132" t="str">
        <f>IF('[1]رصد درجات'!G369="","",'[1]رصد درجات'!G369)</f>
        <v/>
      </c>
      <c r="H369" s="132" t="str">
        <f>IF('[1]رصد درجات'!H369="","",'[1]رصد درجات'!H369)</f>
        <v/>
      </c>
      <c r="I369" s="132" t="str">
        <f>IF('[1]رصد درجات'!I369="","",'[1]رصد درجات'!I369)</f>
        <v/>
      </c>
      <c r="J369" s="132" t="str">
        <f>IF('[1]رصد درجات'!J369="","",'[1]رصد درجات'!J369)</f>
        <v/>
      </c>
      <c r="K369" s="132" t="str">
        <f>IF('[1]رصد درجات'!K369="","",'[1]رصد درجات'!K369)</f>
        <v/>
      </c>
      <c r="L369" s="132" t="str">
        <f>IF('[1]رصد درجات'!L369="","",'[1]رصد درجات'!L369)</f>
        <v/>
      </c>
      <c r="M369" s="134" t="str">
        <f>IF('[1]رصد درجات'!M369="","",'[1]رصد درجات'!M369)</f>
        <v/>
      </c>
      <c r="N369" s="134" t="str">
        <f>IF('[1]رصد درجات'!N369="","",'[1]رصد درجات'!N369)</f>
        <v/>
      </c>
      <c r="O369" s="132" t="str">
        <f>IF(C369="","",'[1]رصد درجات'!Y369)</f>
        <v/>
      </c>
      <c r="P369" s="132" t="str">
        <f>IF(C369="","",'[1]رصد درجات'!AL369)</f>
        <v/>
      </c>
      <c r="Q369" s="132" t="str">
        <f t="shared" si="517"/>
        <v/>
      </c>
      <c r="R369" s="135" t="str">
        <f t="shared" si="518"/>
        <v/>
      </c>
      <c r="S369" s="132" t="str">
        <f>IF(C369="","",'[1]رصد درجات'!AV369)</f>
        <v/>
      </c>
      <c r="T369" s="132" t="str">
        <f>IF(C369="","",'[1]رصد درجات'!BI369)</f>
        <v/>
      </c>
      <c r="U369" s="132" t="str">
        <f t="shared" si="519"/>
        <v/>
      </c>
      <c r="V369" s="132" t="str">
        <f t="shared" si="520"/>
        <v/>
      </c>
      <c r="W369" s="132" t="str">
        <f t="shared" si="521"/>
        <v/>
      </c>
      <c r="X369" s="136" t="str">
        <f t="shared" si="522"/>
        <v/>
      </c>
      <c r="Y369" s="137" t="str">
        <f>IF(C369="","",'[1]رصد درجات'!Z369)</f>
        <v/>
      </c>
      <c r="Z369" s="137" t="str">
        <f>IF(C369="","",'[1]رصد درجات'!AM369)</f>
        <v/>
      </c>
      <c r="AA369" s="137" t="str">
        <f t="shared" si="492"/>
        <v/>
      </c>
      <c r="AB369" s="137" t="str">
        <f t="shared" si="523"/>
        <v/>
      </c>
      <c r="AC369" s="137" t="str">
        <f>IF(C369="","",'[1]رصد درجات'!AV369)</f>
        <v/>
      </c>
      <c r="AD369" s="137" t="str">
        <f>IF(C369="","",'[1]رصد درجات'!BI369)</f>
        <v/>
      </c>
      <c r="AE369" s="137" t="str">
        <f t="shared" si="493"/>
        <v/>
      </c>
      <c r="AF369" s="137" t="str">
        <f t="shared" si="494"/>
        <v/>
      </c>
      <c r="AG369" s="137" t="str">
        <f t="shared" si="524"/>
        <v/>
      </c>
      <c r="AH369" s="138" t="str">
        <f t="shared" si="525"/>
        <v/>
      </c>
      <c r="AI369" s="137" t="str">
        <f>IF(C369="","",'[1]رصد درجات'!AA369)</f>
        <v/>
      </c>
      <c r="AJ369" s="137" t="str">
        <f>IF(C369="","",'[1]رصد درجات'!AN369)</f>
        <v/>
      </c>
      <c r="AK369" s="137" t="str">
        <f t="shared" si="495"/>
        <v/>
      </c>
      <c r="AL369" s="139" t="str">
        <f t="shared" si="526"/>
        <v/>
      </c>
      <c r="AM369" s="137" t="str">
        <f>IF(C369="","",'[1]رصد درجات'!AX369)</f>
        <v/>
      </c>
      <c r="AN369" s="137" t="str">
        <f>IF(C369="","",'[1]رصد درجات'!BK369)</f>
        <v/>
      </c>
      <c r="AO369" s="137" t="str">
        <f t="shared" si="496"/>
        <v/>
      </c>
      <c r="AP369" s="137" t="str">
        <f t="shared" si="497"/>
        <v/>
      </c>
      <c r="AQ369" s="137" t="str">
        <f t="shared" si="498"/>
        <v/>
      </c>
      <c r="AR369" s="138" t="str">
        <f t="shared" si="527"/>
        <v/>
      </c>
      <c r="AS369" s="137" t="str">
        <f>IF(C369="","",'[1]رصد درجات'!AB369)</f>
        <v/>
      </c>
      <c r="AT369" s="137" t="str">
        <f>IF(C369="","",'[1]رصد درجات'!AO369)</f>
        <v/>
      </c>
      <c r="AU369" s="137" t="str">
        <f>IF(C369="","",'[1]رصد درجات'!AP369)</f>
        <v/>
      </c>
      <c r="AV369" s="137" t="str">
        <f t="shared" si="499"/>
        <v/>
      </c>
      <c r="AW369" s="137" t="str">
        <f t="shared" si="528"/>
        <v/>
      </c>
      <c r="AX369" s="137" t="str">
        <f>IF(C369="","",'[1]رصد درجات'!AY369)</f>
        <v/>
      </c>
      <c r="AY369" s="137" t="str">
        <f>IF(C369="","",'[1]رصد درجات'!BL369)</f>
        <v/>
      </c>
      <c r="AZ369" s="137" t="str">
        <f>IF(C369="","",'[1]رصد درجات'!BM369)</f>
        <v/>
      </c>
      <c r="BA369" s="137" t="str">
        <f t="shared" si="500"/>
        <v/>
      </c>
      <c r="BB369" s="137" t="str">
        <f t="shared" si="501"/>
        <v/>
      </c>
      <c r="BC369" s="137" t="str">
        <f t="shared" si="502"/>
        <v/>
      </c>
      <c r="BD369" s="137" t="str">
        <f t="shared" si="503"/>
        <v/>
      </c>
      <c r="BE369" s="138" t="str">
        <f t="shared" si="529"/>
        <v/>
      </c>
      <c r="BF369" s="137" t="str">
        <f>IF(C369="","",'[1]رصد درجات'!AC369)</f>
        <v/>
      </c>
      <c r="BG369" s="137" t="str">
        <f>IF(C369="","",'[1]رصد درجات'!AI369)</f>
        <v/>
      </c>
      <c r="BH369" s="137" t="str">
        <f>IF(C369="","",'[1]رصد درجات'!AQ369)</f>
        <v/>
      </c>
      <c r="BI369" s="137" t="str">
        <f t="shared" si="504"/>
        <v/>
      </c>
      <c r="BJ369" s="137" t="str">
        <f t="shared" si="530"/>
        <v/>
      </c>
      <c r="BK369" s="137" t="str">
        <f>IF(C369="","",'[1]رصد درجات'!AZ369)</f>
        <v/>
      </c>
      <c r="BL369" s="137" t="str">
        <f>IF(C369="","",'[1]رصد درجات'!BF369)</f>
        <v/>
      </c>
      <c r="BM369" s="137" t="str">
        <f>IF(C369="","",'[1]رصد درجات'!BN369)</f>
        <v/>
      </c>
      <c r="BN369" s="137" t="str">
        <f t="shared" si="505"/>
        <v/>
      </c>
      <c r="BO369" s="137" t="str">
        <f t="shared" si="506"/>
        <v/>
      </c>
      <c r="BP369" s="137" t="str">
        <f t="shared" si="507"/>
        <v/>
      </c>
      <c r="BQ369" s="137" t="str">
        <f t="shared" si="508"/>
        <v/>
      </c>
      <c r="BR369" s="138" t="str">
        <f t="shared" si="531"/>
        <v/>
      </c>
      <c r="BS369" s="137" t="str">
        <f>IF(C369="","",'[1]رصد درجات'!AD369)</f>
        <v/>
      </c>
      <c r="BT369" s="137" t="str">
        <f>IF(C369="","",'[1]رصد درجات'!AR369)</f>
        <v/>
      </c>
      <c r="BU369" s="137" t="str">
        <f t="shared" si="509"/>
        <v/>
      </c>
      <c r="BV369" s="137" t="str">
        <f t="shared" si="532"/>
        <v/>
      </c>
      <c r="BW369" s="137" t="str">
        <f>IF(C369="","",'[1]رصد درجات'!BA369)</f>
        <v/>
      </c>
      <c r="BX369" s="137" t="str">
        <f>IF(C369="","",'[1]رصد درجات'!BO369)</f>
        <v/>
      </c>
      <c r="BY369" s="137" t="str">
        <f t="shared" si="510"/>
        <v/>
      </c>
      <c r="BZ369" s="137" t="str">
        <f t="shared" si="533"/>
        <v/>
      </c>
      <c r="CA369" s="137" t="str">
        <f t="shared" si="511"/>
        <v/>
      </c>
      <c r="CB369" s="138" t="str">
        <f t="shared" si="534"/>
        <v/>
      </c>
      <c r="CC369" s="137" t="str">
        <f>IF(C369="","",'[1]رصد درجات'!AE369)</f>
        <v/>
      </c>
      <c r="CD369" s="137" t="str">
        <f>IF(C369="","",'[1]رصد درجات'!AJ369)</f>
        <v/>
      </c>
      <c r="CE369" s="137" t="str">
        <f>IF(C369="","",'[1]رصد درجات'!AS369)</f>
        <v/>
      </c>
      <c r="CF369" s="137" t="str">
        <f t="shared" si="512"/>
        <v/>
      </c>
      <c r="CG369" s="137" t="str">
        <f t="shared" si="535"/>
        <v/>
      </c>
      <c r="CH369" s="137" t="str">
        <f>IF(C369="","",'[1]رصد درجات'!BB369)</f>
        <v/>
      </c>
      <c r="CI369" s="137" t="str">
        <f>IF(C369="","",'[1]رصد درجات'!BF369)</f>
        <v/>
      </c>
      <c r="CJ369" s="137" t="str">
        <f>IF(C369="","",'[1]رصد درجات'!BP369)</f>
        <v/>
      </c>
      <c r="CK369" s="137" t="str">
        <f t="shared" si="513"/>
        <v/>
      </c>
      <c r="CL369" s="137" t="str">
        <f t="shared" si="514"/>
        <v/>
      </c>
      <c r="CM369" s="137" t="str">
        <f t="shared" si="515"/>
        <v/>
      </c>
      <c r="CN369" s="137" t="str">
        <f t="shared" si="536"/>
        <v/>
      </c>
      <c r="CO369" s="138" t="str">
        <f t="shared" si="537"/>
        <v/>
      </c>
      <c r="CP369" s="140" t="str">
        <f>IF(C369="","",'[1]رصد درجات'!AF369)</f>
        <v/>
      </c>
      <c r="CQ369" s="135" t="str">
        <f t="shared" si="538"/>
        <v/>
      </c>
      <c r="CR369" s="140" t="str">
        <f>IF(C369="","",'[1]رصد درجات'!BC369)</f>
        <v/>
      </c>
      <c r="CS369" s="140" t="str">
        <f t="shared" si="539"/>
        <v/>
      </c>
      <c r="CT369" s="140" t="str">
        <f t="shared" si="580"/>
        <v/>
      </c>
      <c r="CU369" s="135" t="str">
        <f t="shared" si="581"/>
        <v/>
      </c>
      <c r="CV369" s="137" t="str">
        <f>IF(C369="","",'[1]رصد درجات'!AG369)</f>
        <v/>
      </c>
      <c r="CW369" s="137" t="str">
        <f t="shared" si="540"/>
        <v/>
      </c>
      <c r="CX369" s="137" t="str">
        <f>IF(C369="","",'[1]رصد درجات'!BD369)</f>
        <v/>
      </c>
      <c r="CY369" s="140" t="str">
        <f t="shared" si="541"/>
        <v/>
      </c>
      <c r="CZ369" s="140" t="str">
        <f t="shared" si="542"/>
        <v/>
      </c>
      <c r="DA369" s="135" t="str">
        <f t="shared" si="543"/>
        <v/>
      </c>
      <c r="DB369" s="141" t="str">
        <f t="shared" si="544"/>
        <v/>
      </c>
      <c r="DC369" s="142" t="str">
        <f t="shared" si="545"/>
        <v/>
      </c>
      <c r="DD369" s="141" t="str">
        <f t="shared" si="546"/>
        <v/>
      </c>
      <c r="DE369" s="142" t="str">
        <f t="shared" si="547"/>
        <v/>
      </c>
      <c r="DF369" s="137" t="str">
        <f>IF(C369="","",'[1]رصد درجات'!AH369)</f>
        <v/>
      </c>
      <c r="DG369" s="137" t="str">
        <f>IF(C369="","",'[1]رصد درجات'!AT369)</f>
        <v/>
      </c>
      <c r="DH369" s="137" t="str">
        <f t="shared" si="548"/>
        <v/>
      </c>
      <c r="DI369" s="137" t="str">
        <f t="shared" si="549"/>
        <v/>
      </c>
      <c r="DJ369" s="137" t="str">
        <f>IF(C369="","",'[1]رصد درجات'!BE369)</f>
        <v/>
      </c>
      <c r="DK369" s="137" t="str">
        <f>IF(C369="","",'[1]رصد درجات'!BQ369)</f>
        <v/>
      </c>
      <c r="DL369" s="137" t="str">
        <f t="shared" si="550"/>
        <v/>
      </c>
      <c r="DM369" s="137" t="str">
        <f t="shared" si="551"/>
        <v/>
      </c>
      <c r="DN369" s="137" t="str">
        <f t="shared" si="552"/>
        <v/>
      </c>
      <c r="DO369" s="138" t="str">
        <f t="shared" si="553"/>
        <v/>
      </c>
      <c r="DP369" s="143" t="str">
        <f t="shared" si="554"/>
        <v/>
      </c>
      <c r="DQ369" s="144" t="str">
        <f t="shared" si="555"/>
        <v/>
      </c>
      <c r="DR369" s="145">
        <f t="shared" si="556"/>
        <v>0</v>
      </c>
      <c r="DS369" s="146" t="str">
        <f t="shared" si="557"/>
        <v/>
      </c>
      <c r="DT369" s="147" t="str">
        <f t="shared" si="558"/>
        <v/>
      </c>
      <c r="DU369" s="147" t="str">
        <f t="shared" si="559"/>
        <v/>
      </c>
      <c r="DV369" s="147" t="str">
        <f t="shared" si="560"/>
        <v/>
      </c>
      <c r="DW369" s="147" t="str">
        <f t="shared" si="561"/>
        <v/>
      </c>
      <c r="DX369" s="147" t="str">
        <f t="shared" si="562"/>
        <v/>
      </c>
      <c r="DY369" s="147" t="str">
        <f t="shared" si="563"/>
        <v/>
      </c>
      <c r="DZ369" s="147" t="str">
        <f t="shared" si="564"/>
        <v/>
      </c>
      <c r="EA369" s="148"/>
      <c r="EB369" s="148"/>
      <c r="EC369" s="148"/>
      <c r="ED369" s="148"/>
      <c r="EE369" s="148"/>
      <c r="EF369" s="148"/>
      <c r="EG369" s="148"/>
      <c r="EH369" s="148"/>
      <c r="EI369" s="148"/>
      <c r="EJ369" s="148"/>
      <c r="EK369" s="149"/>
      <c r="EL369" s="150" t="str">
        <f t="shared" si="565"/>
        <v/>
      </c>
      <c r="EM369" s="145"/>
      <c r="EN369" s="145"/>
      <c r="EO369" s="151" t="str">
        <f>IF(C369="","",IF(EL369=TRUE,'[1]بيانات أساسية'!$Z$16,'[1]بيانات أساسية'!$Y$17))</f>
        <v/>
      </c>
      <c r="EP369" s="152" t="str">
        <f t="shared" si="516"/>
        <v/>
      </c>
      <c r="EQ369" s="153" t="str">
        <f t="shared" si="566"/>
        <v/>
      </c>
      <c r="ER369" s="153" t="str">
        <f t="shared" si="567"/>
        <v/>
      </c>
      <c r="ES369" s="159"/>
      <c r="GD369" s="157" t="str">
        <f t="shared" si="568"/>
        <v/>
      </c>
      <c r="GE369" s="157" t="str">
        <f t="shared" si="569"/>
        <v/>
      </c>
      <c r="GF369" s="157" t="str">
        <f t="shared" si="570"/>
        <v/>
      </c>
      <c r="GG369" s="157" t="str">
        <f t="shared" si="571"/>
        <v/>
      </c>
      <c r="GH369" s="157" t="str">
        <f t="shared" si="572"/>
        <v/>
      </c>
      <c r="GI369" s="157" t="str">
        <f t="shared" si="573"/>
        <v/>
      </c>
      <c r="GJ369" s="157" t="str">
        <f t="shared" si="574"/>
        <v/>
      </c>
      <c r="GK369" s="157" t="str">
        <f t="shared" si="575"/>
        <v/>
      </c>
      <c r="GL369" s="157" t="str">
        <f t="shared" si="576"/>
        <v/>
      </c>
      <c r="GM369" s="158" t="str">
        <f t="shared" si="577"/>
        <v/>
      </c>
      <c r="GN369" s="157" t="str">
        <f t="shared" si="578"/>
        <v/>
      </c>
      <c r="GO369" s="145" t="str">
        <f t="shared" si="579"/>
        <v/>
      </c>
    </row>
    <row r="370" spans="1:197" s="156" customFormat="1" ht="27" customHeight="1" thickBot="1">
      <c r="A370" s="132" t="str">
        <f>IF('[1]رصد درجات'!A370="","",'[1]رصد درجات'!A370)</f>
        <v/>
      </c>
      <c r="B370" s="132" t="str">
        <f>IF('[1]رصد درجات'!B370="","",'[1]رصد درجات'!B370)</f>
        <v/>
      </c>
      <c r="C370" s="132" t="str">
        <f>IF('[1]رصد درجات'!C370="","",'[1]رصد درجات'!C370)</f>
        <v/>
      </c>
      <c r="D370" s="133" t="str">
        <f>IF('[1]رصد درجات'!D370="","",'[1]رصد درجات'!D370)</f>
        <v/>
      </c>
      <c r="E370" s="132" t="str">
        <f>IF('[1]رصد درجات'!E370="","",'[1]رصد درجات'!E370)</f>
        <v/>
      </c>
      <c r="F370" s="132" t="str">
        <f>IF('[1]رصد درجات'!F370="","",'[1]رصد درجات'!F370)</f>
        <v/>
      </c>
      <c r="G370" s="132" t="str">
        <f>IF('[1]رصد درجات'!G370="","",'[1]رصد درجات'!G370)</f>
        <v/>
      </c>
      <c r="H370" s="132" t="str">
        <f>IF('[1]رصد درجات'!H370="","",'[1]رصد درجات'!H370)</f>
        <v/>
      </c>
      <c r="I370" s="132" t="str">
        <f>IF('[1]رصد درجات'!I370="","",'[1]رصد درجات'!I370)</f>
        <v/>
      </c>
      <c r="J370" s="132" t="str">
        <f>IF('[1]رصد درجات'!J370="","",'[1]رصد درجات'!J370)</f>
        <v/>
      </c>
      <c r="K370" s="132" t="str">
        <f>IF('[1]رصد درجات'!K370="","",'[1]رصد درجات'!K370)</f>
        <v/>
      </c>
      <c r="L370" s="132" t="str">
        <f>IF('[1]رصد درجات'!L370="","",'[1]رصد درجات'!L370)</f>
        <v/>
      </c>
      <c r="M370" s="134" t="str">
        <f>IF('[1]رصد درجات'!M370="","",'[1]رصد درجات'!M370)</f>
        <v/>
      </c>
      <c r="N370" s="134" t="str">
        <f>IF('[1]رصد درجات'!N370="","",'[1]رصد درجات'!N370)</f>
        <v/>
      </c>
      <c r="O370" s="132" t="str">
        <f>IF(C370="","",'[1]رصد درجات'!Y370)</f>
        <v/>
      </c>
      <c r="P370" s="132" t="str">
        <f>IF(C370="","",'[1]رصد درجات'!AL370)</f>
        <v/>
      </c>
      <c r="Q370" s="132" t="str">
        <f t="shared" si="517"/>
        <v/>
      </c>
      <c r="R370" s="135" t="str">
        <f t="shared" si="518"/>
        <v/>
      </c>
      <c r="S370" s="132" t="str">
        <f>IF(C370="","",'[1]رصد درجات'!AV370)</f>
        <v/>
      </c>
      <c r="T370" s="132" t="str">
        <f>IF(C370="","",'[1]رصد درجات'!BI370)</f>
        <v/>
      </c>
      <c r="U370" s="132" t="str">
        <f t="shared" si="519"/>
        <v/>
      </c>
      <c r="V370" s="132" t="str">
        <f t="shared" si="520"/>
        <v/>
      </c>
      <c r="W370" s="132" t="str">
        <f t="shared" si="521"/>
        <v/>
      </c>
      <c r="X370" s="136" t="str">
        <f t="shared" si="522"/>
        <v/>
      </c>
      <c r="Y370" s="137" t="str">
        <f>IF(C370="","",'[1]رصد درجات'!Z370)</f>
        <v/>
      </c>
      <c r="Z370" s="137" t="str">
        <f>IF(C370="","",'[1]رصد درجات'!AM370)</f>
        <v/>
      </c>
      <c r="AA370" s="137" t="str">
        <f t="shared" si="492"/>
        <v/>
      </c>
      <c r="AB370" s="137" t="str">
        <f t="shared" si="523"/>
        <v/>
      </c>
      <c r="AC370" s="137" t="str">
        <f>IF(C370="","",'[1]رصد درجات'!AV370)</f>
        <v/>
      </c>
      <c r="AD370" s="137" t="str">
        <f>IF(C370="","",'[1]رصد درجات'!BI370)</f>
        <v/>
      </c>
      <c r="AE370" s="137" t="str">
        <f t="shared" si="493"/>
        <v/>
      </c>
      <c r="AF370" s="137" t="str">
        <f t="shared" si="494"/>
        <v/>
      </c>
      <c r="AG370" s="137" t="str">
        <f t="shared" si="524"/>
        <v/>
      </c>
      <c r="AH370" s="138" t="str">
        <f t="shared" si="525"/>
        <v/>
      </c>
      <c r="AI370" s="137" t="str">
        <f>IF(C370="","",'[1]رصد درجات'!AA370)</f>
        <v/>
      </c>
      <c r="AJ370" s="137" t="str">
        <f>IF(C370="","",'[1]رصد درجات'!AN370)</f>
        <v/>
      </c>
      <c r="AK370" s="137" t="str">
        <f t="shared" si="495"/>
        <v/>
      </c>
      <c r="AL370" s="139" t="str">
        <f t="shared" si="526"/>
        <v/>
      </c>
      <c r="AM370" s="137" t="str">
        <f>IF(C370="","",'[1]رصد درجات'!AX370)</f>
        <v/>
      </c>
      <c r="AN370" s="137" t="str">
        <f>IF(C370="","",'[1]رصد درجات'!BK370)</f>
        <v/>
      </c>
      <c r="AO370" s="137" t="str">
        <f t="shared" si="496"/>
        <v/>
      </c>
      <c r="AP370" s="137" t="str">
        <f t="shared" si="497"/>
        <v/>
      </c>
      <c r="AQ370" s="137" t="str">
        <f t="shared" si="498"/>
        <v/>
      </c>
      <c r="AR370" s="138" t="str">
        <f t="shared" si="527"/>
        <v/>
      </c>
      <c r="AS370" s="137" t="str">
        <f>IF(C370="","",'[1]رصد درجات'!AB370)</f>
        <v/>
      </c>
      <c r="AT370" s="137" t="str">
        <f>IF(C370="","",'[1]رصد درجات'!AO370)</f>
        <v/>
      </c>
      <c r="AU370" s="137" t="str">
        <f>IF(C370="","",'[1]رصد درجات'!AP370)</f>
        <v/>
      </c>
      <c r="AV370" s="137" t="str">
        <f t="shared" si="499"/>
        <v/>
      </c>
      <c r="AW370" s="137" t="str">
        <f t="shared" si="528"/>
        <v/>
      </c>
      <c r="AX370" s="137" t="str">
        <f>IF(C370="","",'[1]رصد درجات'!AY370)</f>
        <v/>
      </c>
      <c r="AY370" s="137" t="str">
        <f>IF(C370="","",'[1]رصد درجات'!BL370)</f>
        <v/>
      </c>
      <c r="AZ370" s="137" t="str">
        <f>IF(C370="","",'[1]رصد درجات'!BM370)</f>
        <v/>
      </c>
      <c r="BA370" s="137" t="str">
        <f t="shared" si="500"/>
        <v/>
      </c>
      <c r="BB370" s="137" t="str">
        <f t="shared" si="501"/>
        <v/>
      </c>
      <c r="BC370" s="137" t="str">
        <f t="shared" si="502"/>
        <v/>
      </c>
      <c r="BD370" s="137" t="str">
        <f t="shared" si="503"/>
        <v/>
      </c>
      <c r="BE370" s="138" t="str">
        <f t="shared" si="529"/>
        <v/>
      </c>
      <c r="BF370" s="137" t="str">
        <f>IF(C370="","",'[1]رصد درجات'!AC370)</f>
        <v/>
      </c>
      <c r="BG370" s="137" t="str">
        <f>IF(C370="","",'[1]رصد درجات'!AI370)</f>
        <v/>
      </c>
      <c r="BH370" s="137" t="str">
        <f>IF(C370="","",'[1]رصد درجات'!AQ370)</f>
        <v/>
      </c>
      <c r="BI370" s="137" t="str">
        <f t="shared" si="504"/>
        <v/>
      </c>
      <c r="BJ370" s="137" t="str">
        <f t="shared" si="530"/>
        <v/>
      </c>
      <c r="BK370" s="137" t="str">
        <f>IF(C370="","",'[1]رصد درجات'!AZ370)</f>
        <v/>
      </c>
      <c r="BL370" s="137" t="str">
        <f>IF(C370="","",'[1]رصد درجات'!BF370)</f>
        <v/>
      </c>
      <c r="BM370" s="137" t="str">
        <f>IF(C370="","",'[1]رصد درجات'!BN370)</f>
        <v/>
      </c>
      <c r="BN370" s="137" t="str">
        <f t="shared" si="505"/>
        <v/>
      </c>
      <c r="BO370" s="137" t="str">
        <f t="shared" si="506"/>
        <v/>
      </c>
      <c r="BP370" s="137" t="str">
        <f t="shared" si="507"/>
        <v/>
      </c>
      <c r="BQ370" s="137" t="str">
        <f t="shared" si="508"/>
        <v/>
      </c>
      <c r="BR370" s="138" t="str">
        <f t="shared" si="531"/>
        <v/>
      </c>
      <c r="BS370" s="137" t="str">
        <f>IF(C370="","",'[1]رصد درجات'!AD370)</f>
        <v/>
      </c>
      <c r="BT370" s="137" t="str">
        <f>IF(C370="","",'[1]رصد درجات'!AR370)</f>
        <v/>
      </c>
      <c r="BU370" s="137" t="str">
        <f t="shared" si="509"/>
        <v/>
      </c>
      <c r="BV370" s="137" t="str">
        <f t="shared" si="532"/>
        <v/>
      </c>
      <c r="BW370" s="137" t="str">
        <f>IF(C370="","",'[1]رصد درجات'!BA370)</f>
        <v/>
      </c>
      <c r="BX370" s="137" t="str">
        <f>IF(C370="","",'[1]رصد درجات'!BO370)</f>
        <v/>
      </c>
      <c r="BY370" s="137" t="str">
        <f t="shared" si="510"/>
        <v/>
      </c>
      <c r="BZ370" s="137" t="str">
        <f t="shared" si="533"/>
        <v/>
      </c>
      <c r="CA370" s="137" t="str">
        <f t="shared" si="511"/>
        <v/>
      </c>
      <c r="CB370" s="138" t="str">
        <f t="shared" si="534"/>
        <v/>
      </c>
      <c r="CC370" s="137" t="str">
        <f>IF(C370="","",'[1]رصد درجات'!AE370)</f>
        <v/>
      </c>
      <c r="CD370" s="137" t="str">
        <f>IF(C370="","",'[1]رصد درجات'!AJ370)</f>
        <v/>
      </c>
      <c r="CE370" s="137" t="str">
        <f>IF(C370="","",'[1]رصد درجات'!AS370)</f>
        <v/>
      </c>
      <c r="CF370" s="137" t="str">
        <f t="shared" si="512"/>
        <v/>
      </c>
      <c r="CG370" s="137" t="str">
        <f t="shared" si="535"/>
        <v/>
      </c>
      <c r="CH370" s="137" t="str">
        <f>IF(C370="","",'[1]رصد درجات'!BB370)</f>
        <v/>
      </c>
      <c r="CI370" s="137" t="str">
        <f>IF(C370="","",'[1]رصد درجات'!BF370)</f>
        <v/>
      </c>
      <c r="CJ370" s="137" t="str">
        <f>IF(C370="","",'[1]رصد درجات'!BP370)</f>
        <v/>
      </c>
      <c r="CK370" s="137" t="str">
        <f t="shared" si="513"/>
        <v/>
      </c>
      <c r="CL370" s="137" t="str">
        <f t="shared" si="514"/>
        <v/>
      </c>
      <c r="CM370" s="137" t="str">
        <f t="shared" si="515"/>
        <v/>
      </c>
      <c r="CN370" s="137" t="str">
        <f t="shared" si="536"/>
        <v/>
      </c>
      <c r="CO370" s="138" t="str">
        <f t="shared" si="537"/>
        <v/>
      </c>
      <c r="CP370" s="140" t="str">
        <f>IF(C370="","",'[1]رصد درجات'!AF370)</f>
        <v/>
      </c>
      <c r="CQ370" s="135" t="str">
        <f t="shared" si="538"/>
        <v/>
      </c>
      <c r="CR370" s="140" t="str">
        <f>IF(C370="","",'[1]رصد درجات'!BC370)</f>
        <v/>
      </c>
      <c r="CS370" s="140" t="str">
        <f t="shared" si="539"/>
        <v/>
      </c>
      <c r="CT370" s="140" t="str">
        <f t="shared" si="580"/>
        <v/>
      </c>
      <c r="CU370" s="135" t="str">
        <f t="shared" si="581"/>
        <v/>
      </c>
      <c r="CV370" s="137" t="str">
        <f>IF(C370="","",'[1]رصد درجات'!AG370)</f>
        <v/>
      </c>
      <c r="CW370" s="137" t="str">
        <f t="shared" si="540"/>
        <v/>
      </c>
      <c r="CX370" s="137" t="str">
        <f>IF(C370="","",'[1]رصد درجات'!BD370)</f>
        <v/>
      </c>
      <c r="CY370" s="140" t="str">
        <f t="shared" si="541"/>
        <v/>
      </c>
      <c r="CZ370" s="140" t="str">
        <f t="shared" si="542"/>
        <v/>
      </c>
      <c r="DA370" s="135" t="str">
        <f t="shared" si="543"/>
        <v/>
      </c>
      <c r="DB370" s="141" t="str">
        <f t="shared" si="544"/>
        <v/>
      </c>
      <c r="DC370" s="142" t="str">
        <f t="shared" si="545"/>
        <v/>
      </c>
      <c r="DD370" s="141" t="str">
        <f t="shared" si="546"/>
        <v/>
      </c>
      <c r="DE370" s="142" t="str">
        <f t="shared" si="547"/>
        <v/>
      </c>
      <c r="DF370" s="137" t="str">
        <f>IF(C370="","",'[1]رصد درجات'!AH370)</f>
        <v/>
      </c>
      <c r="DG370" s="137" t="str">
        <f>IF(C370="","",'[1]رصد درجات'!AT370)</f>
        <v/>
      </c>
      <c r="DH370" s="137" t="str">
        <f t="shared" si="548"/>
        <v/>
      </c>
      <c r="DI370" s="137" t="str">
        <f t="shared" si="549"/>
        <v/>
      </c>
      <c r="DJ370" s="137" t="str">
        <f>IF(C370="","",'[1]رصد درجات'!BE370)</f>
        <v/>
      </c>
      <c r="DK370" s="137" t="str">
        <f>IF(C370="","",'[1]رصد درجات'!BQ370)</f>
        <v/>
      </c>
      <c r="DL370" s="137" t="str">
        <f t="shared" si="550"/>
        <v/>
      </c>
      <c r="DM370" s="137" t="str">
        <f t="shared" si="551"/>
        <v/>
      </c>
      <c r="DN370" s="137" t="str">
        <f t="shared" si="552"/>
        <v/>
      </c>
      <c r="DO370" s="138" t="str">
        <f t="shared" si="553"/>
        <v/>
      </c>
      <c r="DP370" s="143" t="str">
        <f t="shared" si="554"/>
        <v/>
      </c>
      <c r="DQ370" s="144" t="str">
        <f t="shared" si="555"/>
        <v/>
      </c>
      <c r="DR370" s="145">
        <f t="shared" si="556"/>
        <v>0</v>
      </c>
      <c r="DS370" s="146" t="str">
        <f t="shared" si="557"/>
        <v/>
      </c>
      <c r="DT370" s="147" t="str">
        <f t="shared" si="558"/>
        <v/>
      </c>
      <c r="DU370" s="147" t="str">
        <f t="shared" si="559"/>
        <v/>
      </c>
      <c r="DV370" s="147" t="str">
        <f t="shared" si="560"/>
        <v/>
      </c>
      <c r="DW370" s="147" t="str">
        <f t="shared" si="561"/>
        <v/>
      </c>
      <c r="DX370" s="147" t="str">
        <f t="shared" si="562"/>
        <v/>
      </c>
      <c r="DY370" s="147" t="str">
        <f t="shared" si="563"/>
        <v/>
      </c>
      <c r="DZ370" s="147" t="str">
        <f t="shared" si="564"/>
        <v/>
      </c>
      <c r="EA370" s="148"/>
      <c r="EB370" s="148"/>
      <c r="EC370" s="148"/>
      <c r="ED370" s="148"/>
      <c r="EE370" s="148"/>
      <c r="EF370" s="148"/>
      <c r="EG370" s="148"/>
      <c r="EH370" s="148"/>
      <c r="EI370" s="148"/>
      <c r="EJ370" s="148"/>
      <c r="EK370" s="149"/>
      <c r="EL370" s="150" t="str">
        <f t="shared" si="565"/>
        <v/>
      </c>
      <c r="EM370" s="145"/>
      <c r="EN370" s="145"/>
      <c r="EO370" s="151" t="str">
        <f>IF(C370="","",IF(EL370=TRUE,'[1]بيانات أساسية'!$Z$16,'[1]بيانات أساسية'!$Y$17))</f>
        <v/>
      </c>
      <c r="EP370" s="152" t="str">
        <f t="shared" si="516"/>
        <v/>
      </c>
      <c r="EQ370" s="153" t="str">
        <f t="shared" si="566"/>
        <v/>
      </c>
      <c r="ER370" s="153" t="str">
        <f t="shared" si="567"/>
        <v/>
      </c>
      <c r="ES370" s="159"/>
      <c r="GD370" s="157" t="str">
        <f t="shared" si="568"/>
        <v/>
      </c>
      <c r="GE370" s="157" t="str">
        <f t="shared" si="569"/>
        <v/>
      </c>
      <c r="GF370" s="157" t="str">
        <f t="shared" si="570"/>
        <v/>
      </c>
      <c r="GG370" s="157" t="str">
        <f t="shared" si="571"/>
        <v/>
      </c>
      <c r="GH370" s="157" t="str">
        <f t="shared" si="572"/>
        <v/>
      </c>
      <c r="GI370" s="157" t="str">
        <f t="shared" si="573"/>
        <v/>
      </c>
      <c r="GJ370" s="157" t="str">
        <f t="shared" si="574"/>
        <v/>
      </c>
      <c r="GK370" s="157" t="str">
        <f t="shared" si="575"/>
        <v/>
      </c>
      <c r="GL370" s="157" t="str">
        <f t="shared" si="576"/>
        <v/>
      </c>
      <c r="GM370" s="158" t="str">
        <f t="shared" si="577"/>
        <v/>
      </c>
      <c r="GN370" s="157" t="str">
        <f t="shared" si="578"/>
        <v/>
      </c>
      <c r="GO370" s="145" t="str">
        <f t="shared" si="579"/>
        <v/>
      </c>
    </row>
    <row r="371" spans="1:197" s="156" customFormat="1" ht="27" customHeight="1" thickBot="1">
      <c r="A371" s="132" t="str">
        <f>IF('[1]رصد درجات'!A371="","",'[1]رصد درجات'!A371)</f>
        <v/>
      </c>
      <c r="B371" s="132" t="str">
        <f>IF('[1]رصد درجات'!B371="","",'[1]رصد درجات'!B371)</f>
        <v/>
      </c>
      <c r="C371" s="132" t="str">
        <f>IF('[1]رصد درجات'!C371="","",'[1]رصد درجات'!C371)</f>
        <v/>
      </c>
      <c r="D371" s="133" t="str">
        <f>IF('[1]رصد درجات'!D371="","",'[1]رصد درجات'!D371)</f>
        <v/>
      </c>
      <c r="E371" s="132" t="str">
        <f>IF('[1]رصد درجات'!E371="","",'[1]رصد درجات'!E371)</f>
        <v/>
      </c>
      <c r="F371" s="132" t="str">
        <f>IF('[1]رصد درجات'!F371="","",'[1]رصد درجات'!F371)</f>
        <v/>
      </c>
      <c r="G371" s="132" t="str">
        <f>IF('[1]رصد درجات'!G371="","",'[1]رصد درجات'!G371)</f>
        <v/>
      </c>
      <c r="H371" s="132" t="str">
        <f>IF('[1]رصد درجات'!H371="","",'[1]رصد درجات'!H371)</f>
        <v/>
      </c>
      <c r="I371" s="132" t="str">
        <f>IF('[1]رصد درجات'!I371="","",'[1]رصد درجات'!I371)</f>
        <v/>
      </c>
      <c r="J371" s="132" t="str">
        <f>IF('[1]رصد درجات'!J371="","",'[1]رصد درجات'!J371)</f>
        <v/>
      </c>
      <c r="K371" s="132" t="str">
        <f>IF('[1]رصد درجات'!K371="","",'[1]رصد درجات'!K371)</f>
        <v/>
      </c>
      <c r="L371" s="132" t="str">
        <f>IF('[1]رصد درجات'!L371="","",'[1]رصد درجات'!L371)</f>
        <v/>
      </c>
      <c r="M371" s="134" t="str">
        <f>IF('[1]رصد درجات'!M371="","",'[1]رصد درجات'!M371)</f>
        <v/>
      </c>
      <c r="N371" s="134" t="str">
        <f>IF('[1]رصد درجات'!N371="","",'[1]رصد درجات'!N371)</f>
        <v/>
      </c>
      <c r="O371" s="132" t="str">
        <f>IF(C371="","",'[1]رصد درجات'!Y371)</f>
        <v/>
      </c>
      <c r="P371" s="132" t="str">
        <f>IF(C371="","",'[1]رصد درجات'!AL371)</f>
        <v/>
      </c>
      <c r="Q371" s="132" t="str">
        <f t="shared" si="517"/>
        <v/>
      </c>
      <c r="R371" s="135" t="str">
        <f t="shared" si="518"/>
        <v/>
      </c>
      <c r="S371" s="132" t="str">
        <f>IF(C371="","",'[1]رصد درجات'!AV371)</f>
        <v/>
      </c>
      <c r="T371" s="132" t="str">
        <f>IF(C371="","",'[1]رصد درجات'!BI371)</f>
        <v/>
      </c>
      <c r="U371" s="132" t="str">
        <f t="shared" si="519"/>
        <v/>
      </c>
      <c r="V371" s="132" t="str">
        <f t="shared" si="520"/>
        <v/>
      </c>
      <c r="W371" s="132" t="str">
        <f t="shared" si="521"/>
        <v/>
      </c>
      <c r="X371" s="136" t="str">
        <f t="shared" si="522"/>
        <v/>
      </c>
      <c r="Y371" s="137" t="str">
        <f>IF(C371="","",'[1]رصد درجات'!Z371)</f>
        <v/>
      </c>
      <c r="Z371" s="137" t="str">
        <f>IF(C371="","",'[1]رصد درجات'!AM371)</f>
        <v/>
      </c>
      <c r="AA371" s="137" t="str">
        <f t="shared" si="492"/>
        <v/>
      </c>
      <c r="AB371" s="137" t="str">
        <f t="shared" si="523"/>
        <v/>
      </c>
      <c r="AC371" s="137" t="str">
        <f>IF(C371="","",'[1]رصد درجات'!AV371)</f>
        <v/>
      </c>
      <c r="AD371" s="137" t="str">
        <f>IF(C371="","",'[1]رصد درجات'!BI371)</f>
        <v/>
      </c>
      <c r="AE371" s="137" t="str">
        <f t="shared" si="493"/>
        <v/>
      </c>
      <c r="AF371" s="137" t="str">
        <f t="shared" si="494"/>
        <v/>
      </c>
      <c r="AG371" s="137" t="str">
        <f t="shared" si="524"/>
        <v/>
      </c>
      <c r="AH371" s="138" t="str">
        <f t="shared" si="525"/>
        <v/>
      </c>
      <c r="AI371" s="137" t="str">
        <f>IF(C371="","",'[1]رصد درجات'!AA371)</f>
        <v/>
      </c>
      <c r="AJ371" s="137" t="str">
        <f>IF(C371="","",'[1]رصد درجات'!AN371)</f>
        <v/>
      </c>
      <c r="AK371" s="137" t="str">
        <f t="shared" si="495"/>
        <v/>
      </c>
      <c r="AL371" s="139" t="str">
        <f t="shared" si="526"/>
        <v/>
      </c>
      <c r="AM371" s="137" t="str">
        <f>IF(C371="","",'[1]رصد درجات'!AX371)</f>
        <v/>
      </c>
      <c r="AN371" s="137" t="str">
        <f>IF(C371="","",'[1]رصد درجات'!BK371)</f>
        <v/>
      </c>
      <c r="AO371" s="137" t="str">
        <f t="shared" si="496"/>
        <v/>
      </c>
      <c r="AP371" s="137" t="str">
        <f t="shared" si="497"/>
        <v/>
      </c>
      <c r="AQ371" s="137" t="str">
        <f t="shared" si="498"/>
        <v/>
      </c>
      <c r="AR371" s="138" t="str">
        <f t="shared" si="527"/>
        <v/>
      </c>
      <c r="AS371" s="137" t="str">
        <f>IF(C371="","",'[1]رصد درجات'!AB371)</f>
        <v/>
      </c>
      <c r="AT371" s="137" t="str">
        <f>IF(C371="","",'[1]رصد درجات'!AO371)</f>
        <v/>
      </c>
      <c r="AU371" s="137" t="str">
        <f>IF(C371="","",'[1]رصد درجات'!AP371)</f>
        <v/>
      </c>
      <c r="AV371" s="137" t="str">
        <f t="shared" si="499"/>
        <v/>
      </c>
      <c r="AW371" s="137" t="str">
        <f t="shared" si="528"/>
        <v/>
      </c>
      <c r="AX371" s="137" t="str">
        <f>IF(C371="","",'[1]رصد درجات'!AY371)</f>
        <v/>
      </c>
      <c r="AY371" s="137" t="str">
        <f>IF(C371="","",'[1]رصد درجات'!BL371)</f>
        <v/>
      </c>
      <c r="AZ371" s="137" t="str">
        <f>IF(C371="","",'[1]رصد درجات'!BM371)</f>
        <v/>
      </c>
      <c r="BA371" s="137" t="str">
        <f t="shared" si="500"/>
        <v/>
      </c>
      <c r="BB371" s="137" t="str">
        <f t="shared" si="501"/>
        <v/>
      </c>
      <c r="BC371" s="137" t="str">
        <f t="shared" si="502"/>
        <v/>
      </c>
      <c r="BD371" s="137" t="str">
        <f t="shared" si="503"/>
        <v/>
      </c>
      <c r="BE371" s="138" t="str">
        <f t="shared" si="529"/>
        <v/>
      </c>
      <c r="BF371" s="137" t="str">
        <f>IF(C371="","",'[1]رصد درجات'!AC371)</f>
        <v/>
      </c>
      <c r="BG371" s="137" t="str">
        <f>IF(C371="","",'[1]رصد درجات'!AI371)</f>
        <v/>
      </c>
      <c r="BH371" s="137" t="str">
        <f>IF(C371="","",'[1]رصد درجات'!AQ371)</f>
        <v/>
      </c>
      <c r="BI371" s="137" t="str">
        <f t="shared" si="504"/>
        <v/>
      </c>
      <c r="BJ371" s="137" t="str">
        <f t="shared" si="530"/>
        <v/>
      </c>
      <c r="BK371" s="137" t="str">
        <f>IF(C371="","",'[1]رصد درجات'!AZ371)</f>
        <v/>
      </c>
      <c r="BL371" s="137" t="str">
        <f>IF(C371="","",'[1]رصد درجات'!BF371)</f>
        <v/>
      </c>
      <c r="BM371" s="137" t="str">
        <f>IF(C371="","",'[1]رصد درجات'!BN371)</f>
        <v/>
      </c>
      <c r="BN371" s="137" t="str">
        <f t="shared" si="505"/>
        <v/>
      </c>
      <c r="BO371" s="137" t="str">
        <f t="shared" si="506"/>
        <v/>
      </c>
      <c r="BP371" s="137" t="str">
        <f t="shared" si="507"/>
        <v/>
      </c>
      <c r="BQ371" s="137" t="str">
        <f t="shared" si="508"/>
        <v/>
      </c>
      <c r="BR371" s="138" t="str">
        <f t="shared" si="531"/>
        <v/>
      </c>
      <c r="BS371" s="137" t="str">
        <f>IF(C371="","",'[1]رصد درجات'!AD371)</f>
        <v/>
      </c>
      <c r="BT371" s="137" t="str">
        <f>IF(C371="","",'[1]رصد درجات'!AR371)</f>
        <v/>
      </c>
      <c r="BU371" s="137" t="str">
        <f t="shared" si="509"/>
        <v/>
      </c>
      <c r="BV371" s="137" t="str">
        <f t="shared" si="532"/>
        <v/>
      </c>
      <c r="BW371" s="137" t="str">
        <f>IF(C371="","",'[1]رصد درجات'!BA371)</f>
        <v/>
      </c>
      <c r="BX371" s="137" t="str">
        <f>IF(C371="","",'[1]رصد درجات'!BO371)</f>
        <v/>
      </c>
      <c r="BY371" s="137" t="str">
        <f t="shared" si="510"/>
        <v/>
      </c>
      <c r="BZ371" s="137" t="str">
        <f t="shared" si="533"/>
        <v/>
      </c>
      <c r="CA371" s="137" t="str">
        <f t="shared" si="511"/>
        <v/>
      </c>
      <c r="CB371" s="138" t="str">
        <f t="shared" si="534"/>
        <v/>
      </c>
      <c r="CC371" s="137" t="str">
        <f>IF(C371="","",'[1]رصد درجات'!AE371)</f>
        <v/>
      </c>
      <c r="CD371" s="137" t="str">
        <f>IF(C371="","",'[1]رصد درجات'!AJ371)</f>
        <v/>
      </c>
      <c r="CE371" s="137" t="str">
        <f>IF(C371="","",'[1]رصد درجات'!AS371)</f>
        <v/>
      </c>
      <c r="CF371" s="137" t="str">
        <f t="shared" si="512"/>
        <v/>
      </c>
      <c r="CG371" s="137" t="str">
        <f t="shared" si="535"/>
        <v/>
      </c>
      <c r="CH371" s="137" t="str">
        <f>IF(C371="","",'[1]رصد درجات'!BB371)</f>
        <v/>
      </c>
      <c r="CI371" s="137" t="str">
        <f>IF(C371="","",'[1]رصد درجات'!BF371)</f>
        <v/>
      </c>
      <c r="CJ371" s="137" t="str">
        <f>IF(C371="","",'[1]رصد درجات'!BP371)</f>
        <v/>
      </c>
      <c r="CK371" s="137" t="str">
        <f t="shared" si="513"/>
        <v/>
      </c>
      <c r="CL371" s="137" t="str">
        <f t="shared" si="514"/>
        <v/>
      </c>
      <c r="CM371" s="137" t="str">
        <f t="shared" si="515"/>
        <v/>
      </c>
      <c r="CN371" s="137" t="str">
        <f t="shared" si="536"/>
        <v/>
      </c>
      <c r="CO371" s="138" t="str">
        <f t="shared" si="537"/>
        <v/>
      </c>
      <c r="CP371" s="140" t="str">
        <f>IF(C371="","",'[1]رصد درجات'!AF371)</f>
        <v/>
      </c>
      <c r="CQ371" s="135" t="str">
        <f t="shared" si="538"/>
        <v/>
      </c>
      <c r="CR371" s="140" t="str">
        <f>IF(C371="","",'[1]رصد درجات'!BC371)</f>
        <v/>
      </c>
      <c r="CS371" s="140" t="str">
        <f t="shared" si="539"/>
        <v/>
      </c>
      <c r="CT371" s="140" t="str">
        <f t="shared" si="580"/>
        <v/>
      </c>
      <c r="CU371" s="135" t="str">
        <f t="shared" si="581"/>
        <v/>
      </c>
      <c r="CV371" s="137" t="str">
        <f>IF(C371="","",'[1]رصد درجات'!AG371)</f>
        <v/>
      </c>
      <c r="CW371" s="137" t="str">
        <f t="shared" si="540"/>
        <v/>
      </c>
      <c r="CX371" s="137" t="str">
        <f>IF(C371="","",'[1]رصد درجات'!BD371)</f>
        <v/>
      </c>
      <c r="CY371" s="140" t="str">
        <f t="shared" si="541"/>
        <v/>
      </c>
      <c r="CZ371" s="140" t="str">
        <f t="shared" si="542"/>
        <v/>
      </c>
      <c r="DA371" s="135" t="str">
        <f t="shared" si="543"/>
        <v/>
      </c>
      <c r="DB371" s="141" t="str">
        <f t="shared" si="544"/>
        <v/>
      </c>
      <c r="DC371" s="142" t="str">
        <f t="shared" si="545"/>
        <v/>
      </c>
      <c r="DD371" s="141" t="str">
        <f t="shared" si="546"/>
        <v/>
      </c>
      <c r="DE371" s="142" t="str">
        <f t="shared" si="547"/>
        <v/>
      </c>
      <c r="DF371" s="137" t="str">
        <f>IF(C371="","",'[1]رصد درجات'!AH371)</f>
        <v/>
      </c>
      <c r="DG371" s="137" t="str">
        <f>IF(C371="","",'[1]رصد درجات'!AT371)</f>
        <v/>
      </c>
      <c r="DH371" s="137" t="str">
        <f t="shared" si="548"/>
        <v/>
      </c>
      <c r="DI371" s="137" t="str">
        <f t="shared" si="549"/>
        <v/>
      </c>
      <c r="DJ371" s="137" t="str">
        <f>IF(C371="","",'[1]رصد درجات'!BE371)</f>
        <v/>
      </c>
      <c r="DK371" s="137" t="str">
        <f>IF(C371="","",'[1]رصد درجات'!BQ371)</f>
        <v/>
      </c>
      <c r="DL371" s="137" t="str">
        <f t="shared" si="550"/>
        <v/>
      </c>
      <c r="DM371" s="137" t="str">
        <f t="shared" si="551"/>
        <v/>
      </c>
      <c r="DN371" s="137" t="str">
        <f t="shared" si="552"/>
        <v/>
      </c>
      <c r="DO371" s="138" t="str">
        <f t="shared" si="553"/>
        <v/>
      </c>
      <c r="DP371" s="143" t="str">
        <f t="shared" si="554"/>
        <v/>
      </c>
      <c r="DQ371" s="144" t="str">
        <f t="shared" si="555"/>
        <v/>
      </c>
      <c r="DR371" s="145">
        <f t="shared" si="556"/>
        <v>0</v>
      </c>
      <c r="DS371" s="146" t="str">
        <f t="shared" si="557"/>
        <v/>
      </c>
      <c r="DT371" s="147" t="str">
        <f t="shared" si="558"/>
        <v/>
      </c>
      <c r="DU371" s="147" t="str">
        <f t="shared" si="559"/>
        <v/>
      </c>
      <c r="DV371" s="147" t="str">
        <f t="shared" si="560"/>
        <v/>
      </c>
      <c r="DW371" s="147" t="str">
        <f t="shared" si="561"/>
        <v/>
      </c>
      <c r="DX371" s="147" t="str">
        <f t="shared" si="562"/>
        <v/>
      </c>
      <c r="DY371" s="147" t="str">
        <f t="shared" si="563"/>
        <v/>
      </c>
      <c r="DZ371" s="147" t="str">
        <f t="shared" si="564"/>
        <v/>
      </c>
      <c r="EA371" s="148"/>
      <c r="EB371" s="148"/>
      <c r="EC371" s="148"/>
      <c r="ED371" s="148"/>
      <c r="EE371" s="148"/>
      <c r="EF371" s="148"/>
      <c r="EG371" s="148"/>
      <c r="EH371" s="148"/>
      <c r="EI371" s="148"/>
      <c r="EJ371" s="148"/>
      <c r="EK371" s="149"/>
      <c r="EL371" s="150" t="str">
        <f t="shared" si="565"/>
        <v/>
      </c>
      <c r="EM371" s="145"/>
      <c r="EN371" s="145"/>
      <c r="EO371" s="151" t="str">
        <f>IF(C371="","",IF(EL371=TRUE,'[1]بيانات أساسية'!$Z$16,'[1]بيانات أساسية'!$Y$17))</f>
        <v/>
      </c>
      <c r="EP371" s="152" t="str">
        <f t="shared" si="516"/>
        <v/>
      </c>
      <c r="EQ371" s="153" t="str">
        <f t="shared" si="566"/>
        <v/>
      </c>
      <c r="ER371" s="153" t="str">
        <f t="shared" si="567"/>
        <v/>
      </c>
      <c r="ES371" s="159"/>
      <c r="GD371" s="157" t="str">
        <f t="shared" si="568"/>
        <v/>
      </c>
      <c r="GE371" s="157" t="str">
        <f t="shared" si="569"/>
        <v/>
      </c>
      <c r="GF371" s="157" t="str">
        <f t="shared" si="570"/>
        <v/>
      </c>
      <c r="GG371" s="157" t="str">
        <f t="shared" si="571"/>
        <v/>
      </c>
      <c r="GH371" s="157" t="str">
        <f t="shared" si="572"/>
        <v/>
      </c>
      <c r="GI371" s="157" t="str">
        <f t="shared" si="573"/>
        <v/>
      </c>
      <c r="GJ371" s="157" t="str">
        <f t="shared" si="574"/>
        <v/>
      </c>
      <c r="GK371" s="157" t="str">
        <f t="shared" si="575"/>
        <v/>
      </c>
      <c r="GL371" s="157" t="str">
        <f t="shared" si="576"/>
        <v/>
      </c>
      <c r="GM371" s="158" t="str">
        <f t="shared" si="577"/>
        <v/>
      </c>
      <c r="GN371" s="157" t="str">
        <f t="shared" si="578"/>
        <v/>
      </c>
      <c r="GO371" s="145" t="str">
        <f t="shared" si="579"/>
        <v/>
      </c>
    </row>
    <row r="372" spans="1:197" s="156" customFormat="1" ht="27" customHeight="1" thickBot="1">
      <c r="A372" s="132" t="str">
        <f>IF('[1]رصد درجات'!A372="","",'[1]رصد درجات'!A372)</f>
        <v/>
      </c>
      <c r="B372" s="132" t="str">
        <f>IF('[1]رصد درجات'!B372="","",'[1]رصد درجات'!B372)</f>
        <v/>
      </c>
      <c r="C372" s="132" t="str">
        <f>IF('[1]رصد درجات'!C372="","",'[1]رصد درجات'!C372)</f>
        <v/>
      </c>
      <c r="D372" s="133" t="str">
        <f>IF('[1]رصد درجات'!D372="","",'[1]رصد درجات'!D372)</f>
        <v/>
      </c>
      <c r="E372" s="132" t="str">
        <f>IF('[1]رصد درجات'!E372="","",'[1]رصد درجات'!E372)</f>
        <v/>
      </c>
      <c r="F372" s="132" t="str">
        <f>IF('[1]رصد درجات'!F372="","",'[1]رصد درجات'!F372)</f>
        <v/>
      </c>
      <c r="G372" s="132" t="str">
        <f>IF('[1]رصد درجات'!G372="","",'[1]رصد درجات'!G372)</f>
        <v/>
      </c>
      <c r="H372" s="132" t="str">
        <f>IF('[1]رصد درجات'!H372="","",'[1]رصد درجات'!H372)</f>
        <v/>
      </c>
      <c r="I372" s="132" t="str">
        <f>IF('[1]رصد درجات'!I372="","",'[1]رصد درجات'!I372)</f>
        <v/>
      </c>
      <c r="J372" s="132" t="str">
        <f>IF('[1]رصد درجات'!J372="","",'[1]رصد درجات'!J372)</f>
        <v/>
      </c>
      <c r="K372" s="132" t="str">
        <f>IF('[1]رصد درجات'!K372="","",'[1]رصد درجات'!K372)</f>
        <v/>
      </c>
      <c r="L372" s="132" t="str">
        <f>IF('[1]رصد درجات'!L372="","",'[1]رصد درجات'!L372)</f>
        <v/>
      </c>
      <c r="M372" s="134" t="str">
        <f>IF('[1]رصد درجات'!M372="","",'[1]رصد درجات'!M372)</f>
        <v/>
      </c>
      <c r="N372" s="134" t="str">
        <f>IF('[1]رصد درجات'!N372="","",'[1]رصد درجات'!N372)</f>
        <v/>
      </c>
      <c r="O372" s="132" t="str">
        <f>IF(C372="","",'[1]رصد درجات'!Y372)</f>
        <v/>
      </c>
      <c r="P372" s="132" t="str">
        <f>IF(C372="","",'[1]رصد درجات'!AL372)</f>
        <v/>
      </c>
      <c r="Q372" s="132" t="str">
        <f t="shared" si="517"/>
        <v/>
      </c>
      <c r="R372" s="135" t="str">
        <f t="shared" si="518"/>
        <v/>
      </c>
      <c r="S372" s="132" t="str">
        <f>IF(C372="","",'[1]رصد درجات'!AV372)</f>
        <v/>
      </c>
      <c r="T372" s="132" t="str">
        <f>IF(C372="","",'[1]رصد درجات'!BI372)</f>
        <v/>
      </c>
      <c r="U372" s="132" t="str">
        <f t="shared" si="519"/>
        <v/>
      </c>
      <c r="V372" s="132" t="str">
        <f t="shared" si="520"/>
        <v/>
      </c>
      <c r="W372" s="132" t="str">
        <f t="shared" si="521"/>
        <v/>
      </c>
      <c r="X372" s="136" t="str">
        <f t="shared" si="522"/>
        <v/>
      </c>
      <c r="Y372" s="137" t="str">
        <f>IF(C372="","",'[1]رصد درجات'!Z372)</f>
        <v/>
      </c>
      <c r="Z372" s="137" t="str">
        <f>IF(C372="","",'[1]رصد درجات'!AM372)</f>
        <v/>
      </c>
      <c r="AA372" s="137" t="str">
        <f t="shared" si="492"/>
        <v/>
      </c>
      <c r="AB372" s="137" t="str">
        <f t="shared" si="523"/>
        <v/>
      </c>
      <c r="AC372" s="137" t="str">
        <f>IF(C372="","",'[1]رصد درجات'!AV372)</f>
        <v/>
      </c>
      <c r="AD372" s="137" t="str">
        <f>IF(C372="","",'[1]رصد درجات'!BI372)</f>
        <v/>
      </c>
      <c r="AE372" s="137" t="str">
        <f t="shared" si="493"/>
        <v/>
      </c>
      <c r="AF372" s="137" t="str">
        <f t="shared" si="494"/>
        <v/>
      </c>
      <c r="AG372" s="137" t="str">
        <f t="shared" si="524"/>
        <v/>
      </c>
      <c r="AH372" s="138" t="str">
        <f t="shared" si="525"/>
        <v/>
      </c>
      <c r="AI372" s="137" t="str">
        <f>IF(C372="","",'[1]رصد درجات'!AA372)</f>
        <v/>
      </c>
      <c r="AJ372" s="137" t="str">
        <f>IF(C372="","",'[1]رصد درجات'!AN372)</f>
        <v/>
      </c>
      <c r="AK372" s="137" t="str">
        <f t="shared" si="495"/>
        <v/>
      </c>
      <c r="AL372" s="139" t="str">
        <f t="shared" si="526"/>
        <v/>
      </c>
      <c r="AM372" s="137" t="str">
        <f>IF(C372="","",'[1]رصد درجات'!AX372)</f>
        <v/>
      </c>
      <c r="AN372" s="137" t="str">
        <f>IF(C372="","",'[1]رصد درجات'!BK372)</f>
        <v/>
      </c>
      <c r="AO372" s="137" t="str">
        <f t="shared" si="496"/>
        <v/>
      </c>
      <c r="AP372" s="137" t="str">
        <f t="shared" si="497"/>
        <v/>
      </c>
      <c r="AQ372" s="137" t="str">
        <f t="shared" si="498"/>
        <v/>
      </c>
      <c r="AR372" s="138" t="str">
        <f t="shared" si="527"/>
        <v/>
      </c>
      <c r="AS372" s="137" t="str">
        <f>IF(C372="","",'[1]رصد درجات'!AB372)</f>
        <v/>
      </c>
      <c r="AT372" s="137" t="str">
        <f>IF(C372="","",'[1]رصد درجات'!AO372)</f>
        <v/>
      </c>
      <c r="AU372" s="137" t="str">
        <f>IF(C372="","",'[1]رصد درجات'!AP372)</f>
        <v/>
      </c>
      <c r="AV372" s="137" t="str">
        <f t="shared" si="499"/>
        <v/>
      </c>
      <c r="AW372" s="137" t="str">
        <f t="shared" si="528"/>
        <v/>
      </c>
      <c r="AX372" s="137" t="str">
        <f>IF(C372="","",'[1]رصد درجات'!AY372)</f>
        <v/>
      </c>
      <c r="AY372" s="137" t="str">
        <f>IF(C372="","",'[1]رصد درجات'!BL372)</f>
        <v/>
      </c>
      <c r="AZ372" s="137" t="str">
        <f>IF(C372="","",'[1]رصد درجات'!BM372)</f>
        <v/>
      </c>
      <c r="BA372" s="137" t="str">
        <f t="shared" si="500"/>
        <v/>
      </c>
      <c r="BB372" s="137" t="str">
        <f t="shared" si="501"/>
        <v/>
      </c>
      <c r="BC372" s="137" t="str">
        <f t="shared" si="502"/>
        <v/>
      </c>
      <c r="BD372" s="137" t="str">
        <f t="shared" si="503"/>
        <v/>
      </c>
      <c r="BE372" s="138" t="str">
        <f t="shared" si="529"/>
        <v/>
      </c>
      <c r="BF372" s="137" t="str">
        <f>IF(C372="","",'[1]رصد درجات'!AC372)</f>
        <v/>
      </c>
      <c r="BG372" s="137" t="str">
        <f>IF(C372="","",'[1]رصد درجات'!AI372)</f>
        <v/>
      </c>
      <c r="BH372" s="137" t="str">
        <f>IF(C372="","",'[1]رصد درجات'!AQ372)</f>
        <v/>
      </c>
      <c r="BI372" s="137" t="str">
        <f t="shared" si="504"/>
        <v/>
      </c>
      <c r="BJ372" s="137" t="str">
        <f t="shared" si="530"/>
        <v/>
      </c>
      <c r="BK372" s="137" t="str">
        <f>IF(C372="","",'[1]رصد درجات'!AZ372)</f>
        <v/>
      </c>
      <c r="BL372" s="137" t="str">
        <f>IF(C372="","",'[1]رصد درجات'!BF372)</f>
        <v/>
      </c>
      <c r="BM372" s="137" t="str">
        <f>IF(C372="","",'[1]رصد درجات'!BN372)</f>
        <v/>
      </c>
      <c r="BN372" s="137" t="str">
        <f t="shared" si="505"/>
        <v/>
      </c>
      <c r="BO372" s="137" t="str">
        <f t="shared" si="506"/>
        <v/>
      </c>
      <c r="BP372" s="137" t="str">
        <f t="shared" si="507"/>
        <v/>
      </c>
      <c r="BQ372" s="137" t="str">
        <f t="shared" si="508"/>
        <v/>
      </c>
      <c r="BR372" s="138" t="str">
        <f t="shared" si="531"/>
        <v/>
      </c>
      <c r="BS372" s="137" t="str">
        <f>IF(C372="","",'[1]رصد درجات'!AD372)</f>
        <v/>
      </c>
      <c r="BT372" s="137" t="str">
        <f>IF(C372="","",'[1]رصد درجات'!AR372)</f>
        <v/>
      </c>
      <c r="BU372" s="137" t="str">
        <f t="shared" si="509"/>
        <v/>
      </c>
      <c r="BV372" s="137" t="str">
        <f t="shared" si="532"/>
        <v/>
      </c>
      <c r="BW372" s="137" t="str">
        <f>IF(C372="","",'[1]رصد درجات'!BA372)</f>
        <v/>
      </c>
      <c r="BX372" s="137" t="str">
        <f>IF(C372="","",'[1]رصد درجات'!BO372)</f>
        <v/>
      </c>
      <c r="BY372" s="137" t="str">
        <f t="shared" si="510"/>
        <v/>
      </c>
      <c r="BZ372" s="137" t="str">
        <f t="shared" si="533"/>
        <v/>
      </c>
      <c r="CA372" s="137" t="str">
        <f t="shared" si="511"/>
        <v/>
      </c>
      <c r="CB372" s="138" t="str">
        <f t="shared" si="534"/>
        <v/>
      </c>
      <c r="CC372" s="137" t="str">
        <f>IF(C372="","",'[1]رصد درجات'!AE372)</f>
        <v/>
      </c>
      <c r="CD372" s="137" t="str">
        <f>IF(C372="","",'[1]رصد درجات'!AJ372)</f>
        <v/>
      </c>
      <c r="CE372" s="137" t="str">
        <f>IF(C372="","",'[1]رصد درجات'!AS372)</f>
        <v/>
      </c>
      <c r="CF372" s="137" t="str">
        <f t="shared" si="512"/>
        <v/>
      </c>
      <c r="CG372" s="137" t="str">
        <f t="shared" si="535"/>
        <v/>
      </c>
      <c r="CH372" s="137" t="str">
        <f>IF(C372="","",'[1]رصد درجات'!BB372)</f>
        <v/>
      </c>
      <c r="CI372" s="137" t="str">
        <f>IF(C372="","",'[1]رصد درجات'!BF372)</f>
        <v/>
      </c>
      <c r="CJ372" s="137" t="str">
        <f>IF(C372="","",'[1]رصد درجات'!BP372)</f>
        <v/>
      </c>
      <c r="CK372" s="137" t="str">
        <f t="shared" si="513"/>
        <v/>
      </c>
      <c r="CL372" s="137" t="str">
        <f t="shared" si="514"/>
        <v/>
      </c>
      <c r="CM372" s="137" t="str">
        <f t="shared" si="515"/>
        <v/>
      </c>
      <c r="CN372" s="137" t="str">
        <f t="shared" si="536"/>
        <v/>
      </c>
      <c r="CO372" s="138" t="str">
        <f t="shared" si="537"/>
        <v/>
      </c>
      <c r="CP372" s="140" t="str">
        <f>IF(C372="","",'[1]رصد درجات'!AF372)</f>
        <v/>
      </c>
      <c r="CQ372" s="135" t="str">
        <f t="shared" si="538"/>
        <v/>
      </c>
      <c r="CR372" s="140" t="str">
        <f>IF(C372="","",'[1]رصد درجات'!BC372)</f>
        <v/>
      </c>
      <c r="CS372" s="140" t="str">
        <f t="shared" si="539"/>
        <v/>
      </c>
      <c r="CT372" s="140" t="str">
        <f t="shared" si="580"/>
        <v/>
      </c>
      <c r="CU372" s="135" t="str">
        <f t="shared" si="581"/>
        <v/>
      </c>
      <c r="CV372" s="137" t="str">
        <f>IF(C372="","",'[1]رصد درجات'!AG372)</f>
        <v/>
      </c>
      <c r="CW372" s="137" t="str">
        <f t="shared" si="540"/>
        <v/>
      </c>
      <c r="CX372" s="137" t="str">
        <f>IF(C372="","",'[1]رصد درجات'!BD372)</f>
        <v/>
      </c>
      <c r="CY372" s="140" t="str">
        <f t="shared" si="541"/>
        <v/>
      </c>
      <c r="CZ372" s="140" t="str">
        <f t="shared" si="542"/>
        <v/>
      </c>
      <c r="DA372" s="135" t="str">
        <f t="shared" si="543"/>
        <v/>
      </c>
      <c r="DB372" s="141" t="str">
        <f t="shared" si="544"/>
        <v/>
      </c>
      <c r="DC372" s="142" t="str">
        <f t="shared" si="545"/>
        <v/>
      </c>
      <c r="DD372" s="141" t="str">
        <f t="shared" si="546"/>
        <v/>
      </c>
      <c r="DE372" s="142" t="str">
        <f t="shared" si="547"/>
        <v/>
      </c>
      <c r="DF372" s="137" t="str">
        <f>IF(C372="","",'[1]رصد درجات'!AH372)</f>
        <v/>
      </c>
      <c r="DG372" s="137" t="str">
        <f>IF(C372="","",'[1]رصد درجات'!AT372)</f>
        <v/>
      </c>
      <c r="DH372" s="137" t="str">
        <f t="shared" si="548"/>
        <v/>
      </c>
      <c r="DI372" s="137" t="str">
        <f t="shared" si="549"/>
        <v/>
      </c>
      <c r="DJ372" s="137" t="str">
        <f>IF(C372="","",'[1]رصد درجات'!BE372)</f>
        <v/>
      </c>
      <c r="DK372" s="137" t="str">
        <f>IF(C372="","",'[1]رصد درجات'!BQ372)</f>
        <v/>
      </c>
      <c r="DL372" s="137" t="str">
        <f t="shared" si="550"/>
        <v/>
      </c>
      <c r="DM372" s="137" t="str">
        <f t="shared" si="551"/>
        <v/>
      </c>
      <c r="DN372" s="137" t="str">
        <f t="shared" si="552"/>
        <v/>
      </c>
      <c r="DO372" s="138" t="str">
        <f t="shared" si="553"/>
        <v/>
      </c>
      <c r="DP372" s="143" t="str">
        <f t="shared" si="554"/>
        <v/>
      </c>
      <c r="DQ372" s="144" t="str">
        <f t="shared" si="555"/>
        <v/>
      </c>
      <c r="DR372" s="145">
        <f t="shared" si="556"/>
        <v>0</v>
      </c>
      <c r="DS372" s="146" t="str">
        <f t="shared" si="557"/>
        <v/>
      </c>
      <c r="DT372" s="147" t="str">
        <f t="shared" si="558"/>
        <v/>
      </c>
      <c r="DU372" s="147" t="str">
        <f t="shared" si="559"/>
        <v/>
      </c>
      <c r="DV372" s="147" t="str">
        <f t="shared" si="560"/>
        <v/>
      </c>
      <c r="DW372" s="147" t="str">
        <f t="shared" si="561"/>
        <v/>
      </c>
      <c r="DX372" s="147" t="str">
        <f t="shared" si="562"/>
        <v/>
      </c>
      <c r="DY372" s="147" t="str">
        <f t="shared" si="563"/>
        <v/>
      </c>
      <c r="DZ372" s="147" t="str">
        <f t="shared" si="564"/>
        <v/>
      </c>
      <c r="EA372" s="148"/>
      <c r="EB372" s="148"/>
      <c r="EC372" s="148"/>
      <c r="ED372" s="148"/>
      <c r="EE372" s="148"/>
      <c r="EF372" s="148"/>
      <c r="EG372" s="148"/>
      <c r="EH372" s="148"/>
      <c r="EI372" s="148"/>
      <c r="EJ372" s="148"/>
      <c r="EK372" s="149"/>
      <c r="EL372" s="150" t="str">
        <f t="shared" si="565"/>
        <v/>
      </c>
      <c r="EM372" s="145"/>
      <c r="EN372" s="145"/>
      <c r="EO372" s="151" t="str">
        <f>IF(C372="","",IF(EL372=TRUE,'[1]بيانات أساسية'!$Z$16,'[1]بيانات أساسية'!$Y$17))</f>
        <v/>
      </c>
      <c r="EP372" s="152" t="str">
        <f t="shared" si="516"/>
        <v/>
      </c>
      <c r="EQ372" s="153" t="str">
        <f t="shared" si="566"/>
        <v/>
      </c>
      <c r="ER372" s="153" t="str">
        <f t="shared" si="567"/>
        <v/>
      </c>
      <c r="ES372" s="159"/>
      <c r="GD372" s="157" t="str">
        <f t="shared" si="568"/>
        <v/>
      </c>
      <c r="GE372" s="157" t="str">
        <f t="shared" si="569"/>
        <v/>
      </c>
      <c r="GF372" s="157" t="str">
        <f t="shared" si="570"/>
        <v/>
      </c>
      <c r="GG372" s="157" t="str">
        <f t="shared" si="571"/>
        <v/>
      </c>
      <c r="GH372" s="157" t="str">
        <f t="shared" si="572"/>
        <v/>
      </c>
      <c r="GI372" s="157" t="str">
        <f t="shared" si="573"/>
        <v/>
      </c>
      <c r="GJ372" s="157" t="str">
        <f t="shared" si="574"/>
        <v/>
      </c>
      <c r="GK372" s="157" t="str">
        <f t="shared" si="575"/>
        <v/>
      </c>
      <c r="GL372" s="157" t="str">
        <f t="shared" si="576"/>
        <v/>
      </c>
      <c r="GM372" s="158" t="str">
        <f t="shared" si="577"/>
        <v/>
      </c>
      <c r="GN372" s="157" t="str">
        <f t="shared" si="578"/>
        <v/>
      </c>
      <c r="GO372" s="145" t="str">
        <f t="shared" si="579"/>
        <v/>
      </c>
    </row>
    <row r="373" spans="1:197" s="156" customFormat="1" ht="27" customHeight="1" thickBot="1">
      <c r="A373" s="132" t="str">
        <f>IF('[1]رصد درجات'!A373="","",'[1]رصد درجات'!A373)</f>
        <v/>
      </c>
      <c r="B373" s="132" t="str">
        <f>IF('[1]رصد درجات'!B373="","",'[1]رصد درجات'!B373)</f>
        <v/>
      </c>
      <c r="C373" s="132" t="str">
        <f>IF('[1]رصد درجات'!C373="","",'[1]رصد درجات'!C373)</f>
        <v/>
      </c>
      <c r="D373" s="133" t="str">
        <f>IF('[1]رصد درجات'!D373="","",'[1]رصد درجات'!D373)</f>
        <v/>
      </c>
      <c r="E373" s="132" t="str">
        <f>IF('[1]رصد درجات'!E373="","",'[1]رصد درجات'!E373)</f>
        <v/>
      </c>
      <c r="F373" s="132" t="str">
        <f>IF('[1]رصد درجات'!F373="","",'[1]رصد درجات'!F373)</f>
        <v/>
      </c>
      <c r="G373" s="132" t="str">
        <f>IF('[1]رصد درجات'!G373="","",'[1]رصد درجات'!G373)</f>
        <v/>
      </c>
      <c r="H373" s="132" t="str">
        <f>IF('[1]رصد درجات'!H373="","",'[1]رصد درجات'!H373)</f>
        <v/>
      </c>
      <c r="I373" s="132" t="str">
        <f>IF('[1]رصد درجات'!I373="","",'[1]رصد درجات'!I373)</f>
        <v/>
      </c>
      <c r="J373" s="132" t="str">
        <f>IF('[1]رصد درجات'!J373="","",'[1]رصد درجات'!J373)</f>
        <v/>
      </c>
      <c r="K373" s="132" t="str">
        <f>IF('[1]رصد درجات'!K373="","",'[1]رصد درجات'!K373)</f>
        <v/>
      </c>
      <c r="L373" s="132" t="str">
        <f>IF('[1]رصد درجات'!L373="","",'[1]رصد درجات'!L373)</f>
        <v/>
      </c>
      <c r="M373" s="134" t="str">
        <f>IF('[1]رصد درجات'!M373="","",'[1]رصد درجات'!M373)</f>
        <v/>
      </c>
      <c r="N373" s="134" t="str">
        <f>IF('[1]رصد درجات'!N373="","",'[1]رصد درجات'!N373)</f>
        <v/>
      </c>
      <c r="O373" s="132" t="str">
        <f>IF(C373="","",'[1]رصد درجات'!Y373)</f>
        <v/>
      </c>
      <c r="P373" s="132" t="str">
        <f>IF(C373="","",'[1]رصد درجات'!AL373)</f>
        <v/>
      </c>
      <c r="Q373" s="132" t="str">
        <f t="shared" si="517"/>
        <v/>
      </c>
      <c r="R373" s="135" t="str">
        <f t="shared" si="518"/>
        <v/>
      </c>
      <c r="S373" s="132" t="str">
        <f>IF(C373="","",'[1]رصد درجات'!AV373)</f>
        <v/>
      </c>
      <c r="T373" s="132" t="str">
        <f>IF(C373="","",'[1]رصد درجات'!BI373)</f>
        <v/>
      </c>
      <c r="U373" s="132" t="str">
        <f t="shared" si="519"/>
        <v/>
      </c>
      <c r="V373" s="132" t="str">
        <f t="shared" si="520"/>
        <v/>
      </c>
      <c r="W373" s="132" t="str">
        <f t="shared" si="521"/>
        <v/>
      </c>
      <c r="X373" s="136" t="str">
        <f t="shared" si="522"/>
        <v/>
      </c>
      <c r="Y373" s="137" t="str">
        <f>IF(C373="","",'[1]رصد درجات'!Z373)</f>
        <v/>
      </c>
      <c r="Z373" s="137" t="str">
        <f>IF(C373="","",'[1]رصد درجات'!AM373)</f>
        <v/>
      </c>
      <c r="AA373" s="137" t="str">
        <f t="shared" si="492"/>
        <v/>
      </c>
      <c r="AB373" s="137" t="str">
        <f t="shared" si="523"/>
        <v/>
      </c>
      <c r="AC373" s="137" t="str">
        <f>IF(C373="","",'[1]رصد درجات'!AV373)</f>
        <v/>
      </c>
      <c r="AD373" s="137" t="str">
        <f>IF(C373="","",'[1]رصد درجات'!BI373)</f>
        <v/>
      </c>
      <c r="AE373" s="137" t="str">
        <f t="shared" si="493"/>
        <v/>
      </c>
      <c r="AF373" s="137" t="str">
        <f t="shared" si="494"/>
        <v/>
      </c>
      <c r="AG373" s="137" t="str">
        <f t="shared" si="524"/>
        <v/>
      </c>
      <c r="AH373" s="138" t="str">
        <f t="shared" si="525"/>
        <v/>
      </c>
      <c r="AI373" s="137" t="str">
        <f>IF(C373="","",'[1]رصد درجات'!AA373)</f>
        <v/>
      </c>
      <c r="AJ373" s="137" t="str">
        <f>IF(C373="","",'[1]رصد درجات'!AN373)</f>
        <v/>
      </c>
      <c r="AK373" s="137" t="str">
        <f t="shared" si="495"/>
        <v/>
      </c>
      <c r="AL373" s="139" t="str">
        <f t="shared" si="526"/>
        <v/>
      </c>
      <c r="AM373" s="137" t="str">
        <f>IF(C373="","",'[1]رصد درجات'!AX373)</f>
        <v/>
      </c>
      <c r="AN373" s="137" t="str">
        <f>IF(C373="","",'[1]رصد درجات'!BK373)</f>
        <v/>
      </c>
      <c r="AO373" s="137" t="str">
        <f t="shared" si="496"/>
        <v/>
      </c>
      <c r="AP373" s="137" t="str">
        <f t="shared" si="497"/>
        <v/>
      </c>
      <c r="AQ373" s="137" t="str">
        <f t="shared" si="498"/>
        <v/>
      </c>
      <c r="AR373" s="138" t="str">
        <f t="shared" si="527"/>
        <v/>
      </c>
      <c r="AS373" s="137" t="str">
        <f>IF(C373="","",'[1]رصد درجات'!AB373)</f>
        <v/>
      </c>
      <c r="AT373" s="137" t="str">
        <f>IF(C373="","",'[1]رصد درجات'!AO373)</f>
        <v/>
      </c>
      <c r="AU373" s="137" t="str">
        <f>IF(C373="","",'[1]رصد درجات'!AP373)</f>
        <v/>
      </c>
      <c r="AV373" s="137" t="str">
        <f t="shared" si="499"/>
        <v/>
      </c>
      <c r="AW373" s="137" t="str">
        <f t="shared" si="528"/>
        <v/>
      </c>
      <c r="AX373" s="137" t="str">
        <f>IF(C373="","",'[1]رصد درجات'!AY373)</f>
        <v/>
      </c>
      <c r="AY373" s="137" t="str">
        <f>IF(C373="","",'[1]رصد درجات'!BL373)</f>
        <v/>
      </c>
      <c r="AZ373" s="137" t="str">
        <f>IF(C373="","",'[1]رصد درجات'!BM373)</f>
        <v/>
      </c>
      <c r="BA373" s="137" t="str">
        <f t="shared" si="500"/>
        <v/>
      </c>
      <c r="BB373" s="137" t="str">
        <f t="shared" si="501"/>
        <v/>
      </c>
      <c r="BC373" s="137" t="str">
        <f t="shared" si="502"/>
        <v/>
      </c>
      <c r="BD373" s="137" t="str">
        <f t="shared" si="503"/>
        <v/>
      </c>
      <c r="BE373" s="138" t="str">
        <f t="shared" si="529"/>
        <v/>
      </c>
      <c r="BF373" s="137" t="str">
        <f>IF(C373="","",'[1]رصد درجات'!AC373)</f>
        <v/>
      </c>
      <c r="BG373" s="137" t="str">
        <f>IF(C373="","",'[1]رصد درجات'!AI373)</f>
        <v/>
      </c>
      <c r="BH373" s="137" t="str">
        <f>IF(C373="","",'[1]رصد درجات'!AQ373)</f>
        <v/>
      </c>
      <c r="BI373" s="137" t="str">
        <f t="shared" si="504"/>
        <v/>
      </c>
      <c r="BJ373" s="137" t="str">
        <f t="shared" si="530"/>
        <v/>
      </c>
      <c r="BK373" s="137" t="str">
        <f>IF(C373="","",'[1]رصد درجات'!AZ373)</f>
        <v/>
      </c>
      <c r="BL373" s="137" t="str">
        <f>IF(C373="","",'[1]رصد درجات'!BF373)</f>
        <v/>
      </c>
      <c r="BM373" s="137" t="str">
        <f>IF(C373="","",'[1]رصد درجات'!BN373)</f>
        <v/>
      </c>
      <c r="BN373" s="137" t="str">
        <f t="shared" si="505"/>
        <v/>
      </c>
      <c r="BO373" s="137" t="str">
        <f t="shared" si="506"/>
        <v/>
      </c>
      <c r="BP373" s="137" t="str">
        <f t="shared" si="507"/>
        <v/>
      </c>
      <c r="BQ373" s="137" t="str">
        <f t="shared" si="508"/>
        <v/>
      </c>
      <c r="BR373" s="138" t="str">
        <f t="shared" si="531"/>
        <v/>
      </c>
      <c r="BS373" s="137" t="str">
        <f>IF(C373="","",'[1]رصد درجات'!AD373)</f>
        <v/>
      </c>
      <c r="BT373" s="137" t="str">
        <f>IF(C373="","",'[1]رصد درجات'!AR373)</f>
        <v/>
      </c>
      <c r="BU373" s="137" t="str">
        <f t="shared" si="509"/>
        <v/>
      </c>
      <c r="BV373" s="137" t="str">
        <f t="shared" si="532"/>
        <v/>
      </c>
      <c r="BW373" s="137" t="str">
        <f>IF(C373="","",'[1]رصد درجات'!BA373)</f>
        <v/>
      </c>
      <c r="BX373" s="137" t="str">
        <f>IF(C373="","",'[1]رصد درجات'!BO373)</f>
        <v/>
      </c>
      <c r="BY373" s="137" t="str">
        <f t="shared" si="510"/>
        <v/>
      </c>
      <c r="BZ373" s="137" t="str">
        <f t="shared" si="533"/>
        <v/>
      </c>
      <c r="CA373" s="137" t="str">
        <f t="shared" si="511"/>
        <v/>
      </c>
      <c r="CB373" s="138" t="str">
        <f t="shared" si="534"/>
        <v/>
      </c>
      <c r="CC373" s="137" t="str">
        <f>IF(C373="","",'[1]رصد درجات'!AE373)</f>
        <v/>
      </c>
      <c r="CD373" s="137" t="str">
        <f>IF(C373="","",'[1]رصد درجات'!AJ373)</f>
        <v/>
      </c>
      <c r="CE373" s="137" t="str">
        <f>IF(C373="","",'[1]رصد درجات'!AS373)</f>
        <v/>
      </c>
      <c r="CF373" s="137" t="str">
        <f t="shared" si="512"/>
        <v/>
      </c>
      <c r="CG373" s="137" t="str">
        <f t="shared" si="535"/>
        <v/>
      </c>
      <c r="CH373" s="137" t="str">
        <f>IF(C373="","",'[1]رصد درجات'!BB373)</f>
        <v/>
      </c>
      <c r="CI373" s="137" t="str">
        <f>IF(C373="","",'[1]رصد درجات'!BF373)</f>
        <v/>
      </c>
      <c r="CJ373" s="137" t="str">
        <f>IF(C373="","",'[1]رصد درجات'!BP373)</f>
        <v/>
      </c>
      <c r="CK373" s="137" t="str">
        <f t="shared" si="513"/>
        <v/>
      </c>
      <c r="CL373" s="137" t="str">
        <f t="shared" si="514"/>
        <v/>
      </c>
      <c r="CM373" s="137" t="str">
        <f t="shared" si="515"/>
        <v/>
      </c>
      <c r="CN373" s="137" t="str">
        <f t="shared" si="536"/>
        <v/>
      </c>
      <c r="CO373" s="138" t="str">
        <f t="shared" si="537"/>
        <v/>
      </c>
      <c r="CP373" s="140" t="str">
        <f>IF(C373="","",'[1]رصد درجات'!AF373)</f>
        <v/>
      </c>
      <c r="CQ373" s="135" t="str">
        <f t="shared" si="538"/>
        <v/>
      </c>
      <c r="CR373" s="140" t="str">
        <f>IF(C373="","",'[1]رصد درجات'!BC373)</f>
        <v/>
      </c>
      <c r="CS373" s="140" t="str">
        <f t="shared" si="539"/>
        <v/>
      </c>
      <c r="CT373" s="140" t="str">
        <f t="shared" si="580"/>
        <v/>
      </c>
      <c r="CU373" s="135" t="str">
        <f t="shared" si="581"/>
        <v/>
      </c>
      <c r="CV373" s="137" t="str">
        <f>IF(C373="","",'[1]رصد درجات'!AG373)</f>
        <v/>
      </c>
      <c r="CW373" s="137" t="str">
        <f t="shared" si="540"/>
        <v/>
      </c>
      <c r="CX373" s="137" t="str">
        <f>IF(C373="","",'[1]رصد درجات'!BD373)</f>
        <v/>
      </c>
      <c r="CY373" s="140" t="str">
        <f t="shared" si="541"/>
        <v/>
      </c>
      <c r="CZ373" s="140" t="str">
        <f t="shared" si="542"/>
        <v/>
      </c>
      <c r="DA373" s="135" t="str">
        <f t="shared" si="543"/>
        <v/>
      </c>
      <c r="DB373" s="141" t="str">
        <f t="shared" si="544"/>
        <v/>
      </c>
      <c r="DC373" s="142" t="str">
        <f t="shared" si="545"/>
        <v/>
      </c>
      <c r="DD373" s="141" t="str">
        <f t="shared" si="546"/>
        <v/>
      </c>
      <c r="DE373" s="142" t="str">
        <f t="shared" si="547"/>
        <v/>
      </c>
      <c r="DF373" s="137" t="str">
        <f>IF(C373="","",'[1]رصد درجات'!AH373)</f>
        <v/>
      </c>
      <c r="DG373" s="137" t="str">
        <f>IF(C373="","",'[1]رصد درجات'!AT373)</f>
        <v/>
      </c>
      <c r="DH373" s="137" t="str">
        <f t="shared" si="548"/>
        <v/>
      </c>
      <c r="DI373" s="137" t="str">
        <f t="shared" si="549"/>
        <v/>
      </c>
      <c r="DJ373" s="137" t="str">
        <f>IF(C373="","",'[1]رصد درجات'!BE373)</f>
        <v/>
      </c>
      <c r="DK373" s="137" t="str">
        <f>IF(C373="","",'[1]رصد درجات'!BQ373)</f>
        <v/>
      </c>
      <c r="DL373" s="137" t="str">
        <f t="shared" si="550"/>
        <v/>
      </c>
      <c r="DM373" s="137" t="str">
        <f t="shared" si="551"/>
        <v/>
      </c>
      <c r="DN373" s="137" t="str">
        <f t="shared" si="552"/>
        <v/>
      </c>
      <c r="DO373" s="138" t="str">
        <f t="shared" si="553"/>
        <v/>
      </c>
      <c r="DP373" s="143" t="str">
        <f t="shared" si="554"/>
        <v/>
      </c>
      <c r="DQ373" s="144" t="str">
        <f t="shared" si="555"/>
        <v/>
      </c>
      <c r="DR373" s="145">
        <f t="shared" si="556"/>
        <v>0</v>
      </c>
      <c r="DS373" s="146" t="str">
        <f t="shared" si="557"/>
        <v/>
      </c>
      <c r="DT373" s="147" t="str">
        <f t="shared" si="558"/>
        <v/>
      </c>
      <c r="DU373" s="147" t="str">
        <f t="shared" si="559"/>
        <v/>
      </c>
      <c r="DV373" s="147" t="str">
        <f t="shared" si="560"/>
        <v/>
      </c>
      <c r="DW373" s="147" t="str">
        <f t="shared" si="561"/>
        <v/>
      </c>
      <c r="DX373" s="147" t="str">
        <f t="shared" si="562"/>
        <v/>
      </c>
      <c r="DY373" s="147" t="str">
        <f t="shared" si="563"/>
        <v/>
      </c>
      <c r="DZ373" s="147" t="str">
        <f t="shared" si="564"/>
        <v/>
      </c>
      <c r="EA373" s="148"/>
      <c r="EB373" s="148"/>
      <c r="EC373" s="148"/>
      <c r="ED373" s="148"/>
      <c r="EE373" s="148"/>
      <c r="EF373" s="148"/>
      <c r="EG373" s="148"/>
      <c r="EH373" s="148"/>
      <c r="EI373" s="148"/>
      <c r="EJ373" s="148"/>
      <c r="EK373" s="149"/>
      <c r="EL373" s="150" t="str">
        <f t="shared" si="565"/>
        <v/>
      </c>
      <c r="EM373" s="145"/>
      <c r="EN373" s="145"/>
      <c r="EO373" s="151" t="str">
        <f>IF(C373="","",IF(EL373=TRUE,'[1]بيانات أساسية'!$Z$16,'[1]بيانات أساسية'!$Y$17))</f>
        <v/>
      </c>
      <c r="EP373" s="152" t="str">
        <f t="shared" si="516"/>
        <v/>
      </c>
      <c r="EQ373" s="153" t="str">
        <f t="shared" si="566"/>
        <v/>
      </c>
      <c r="ER373" s="153" t="str">
        <f t="shared" si="567"/>
        <v/>
      </c>
      <c r="ES373" s="159"/>
      <c r="GD373" s="157" t="str">
        <f t="shared" si="568"/>
        <v/>
      </c>
      <c r="GE373" s="157" t="str">
        <f t="shared" si="569"/>
        <v/>
      </c>
      <c r="GF373" s="157" t="str">
        <f t="shared" si="570"/>
        <v/>
      </c>
      <c r="GG373" s="157" t="str">
        <f t="shared" si="571"/>
        <v/>
      </c>
      <c r="GH373" s="157" t="str">
        <f t="shared" si="572"/>
        <v/>
      </c>
      <c r="GI373" s="157" t="str">
        <f t="shared" si="573"/>
        <v/>
      </c>
      <c r="GJ373" s="157" t="str">
        <f t="shared" si="574"/>
        <v/>
      </c>
      <c r="GK373" s="157" t="str">
        <f t="shared" si="575"/>
        <v/>
      </c>
      <c r="GL373" s="157" t="str">
        <f t="shared" si="576"/>
        <v/>
      </c>
      <c r="GM373" s="158" t="str">
        <f t="shared" si="577"/>
        <v/>
      </c>
      <c r="GN373" s="157" t="str">
        <f t="shared" si="578"/>
        <v/>
      </c>
      <c r="GO373" s="145" t="str">
        <f t="shared" si="579"/>
        <v/>
      </c>
    </row>
    <row r="374" spans="1:197" s="156" customFormat="1" ht="27" customHeight="1" thickBot="1">
      <c r="A374" s="132" t="str">
        <f>IF('[1]رصد درجات'!A374="","",'[1]رصد درجات'!A374)</f>
        <v/>
      </c>
      <c r="B374" s="132" t="str">
        <f>IF('[1]رصد درجات'!B374="","",'[1]رصد درجات'!B374)</f>
        <v/>
      </c>
      <c r="C374" s="132" t="str">
        <f>IF('[1]رصد درجات'!C374="","",'[1]رصد درجات'!C374)</f>
        <v/>
      </c>
      <c r="D374" s="133" t="str">
        <f>IF('[1]رصد درجات'!D374="","",'[1]رصد درجات'!D374)</f>
        <v/>
      </c>
      <c r="E374" s="132" t="str">
        <f>IF('[1]رصد درجات'!E374="","",'[1]رصد درجات'!E374)</f>
        <v/>
      </c>
      <c r="F374" s="132" t="str">
        <f>IF('[1]رصد درجات'!F374="","",'[1]رصد درجات'!F374)</f>
        <v/>
      </c>
      <c r="G374" s="132" t="str">
        <f>IF('[1]رصد درجات'!G374="","",'[1]رصد درجات'!G374)</f>
        <v/>
      </c>
      <c r="H374" s="132" t="str">
        <f>IF('[1]رصد درجات'!H374="","",'[1]رصد درجات'!H374)</f>
        <v/>
      </c>
      <c r="I374" s="132" t="str">
        <f>IF('[1]رصد درجات'!I374="","",'[1]رصد درجات'!I374)</f>
        <v/>
      </c>
      <c r="J374" s="132" t="str">
        <f>IF('[1]رصد درجات'!J374="","",'[1]رصد درجات'!J374)</f>
        <v/>
      </c>
      <c r="K374" s="132" t="str">
        <f>IF('[1]رصد درجات'!K374="","",'[1]رصد درجات'!K374)</f>
        <v/>
      </c>
      <c r="L374" s="132" t="str">
        <f>IF('[1]رصد درجات'!L374="","",'[1]رصد درجات'!L374)</f>
        <v/>
      </c>
      <c r="M374" s="134" t="str">
        <f>IF('[1]رصد درجات'!M374="","",'[1]رصد درجات'!M374)</f>
        <v/>
      </c>
      <c r="N374" s="134" t="str">
        <f>IF('[1]رصد درجات'!N374="","",'[1]رصد درجات'!N374)</f>
        <v/>
      </c>
      <c r="O374" s="132" t="str">
        <f>IF(C374="","",'[1]رصد درجات'!Y374)</f>
        <v/>
      </c>
      <c r="P374" s="132" t="str">
        <f>IF(C374="","",'[1]رصد درجات'!AL374)</f>
        <v/>
      </c>
      <c r="Q374" s="132" t="str">
        <f t="shared" si="517"/>
        <v/>
      </c>
      <c r="R374" s="135" t="str">
        <f t="shared" si="518"/>
        <v/>
      </c>
      <c r="S374" s="132" t="str">
        <f>IF(C374="","",'[1]رصد درجات'!AV374)</f>
        <v/>
      </c>
      <c r="T374" s="132" t="str">
        <f>IF(C374="","",'[1]رصد درجات'!BI374)</f>
        <v/>
      </c>
      <c r="U374" s="132" t="str">
        <f t="shared" si="519"/>
        <v/>
      </c>
      <c r="V374" s="132" t="str">
        <f t="shared" si="520"/>
        <v/>
      </c>
      <c r="W374" s="132" t="str">
        <f t="shared" si="521"/>
        <v/>
      </c>
      <c r="X374" s="136" t="str">
        <f t="shared" si="522"/>
        <v/>
      </c>
      <c r="Y374" s="137" t="str">
        <f>IF(C374="","",'[1]رصد درجات'!Z374)</f>
        <v/>
      </c>
      <c r="Z374" s="137" t="str">
        <f>IF(C374="","",'[1]رصد درجات'!AM374)</f>
        <v/>
      </c>
      <c r="AA374" s="137" t="str">
        <f t="shared" si="492"/>
        <v/>
      </c>
      <c r="AB374" s="137" t="str">
        <f t="shared" si="523"/>
        <v/>
      </c>
      <c r="AC374" s="137" t="str">
        <f>IF(C374="","",'[1]رصد درجات'!AV374)</f>
        <v/>
      </c>
      <c r="AD374" s="137" t="str">
        <f>IF(C374="","",'[1]رصد درجات'!BI374)</f>
        <v/>
      </c>
      <c r="AE374" s="137" t="str">
        <f t="shared" si="493"/>
        <v/>
      </c>
      <c r="AF374" s="137" t="str">
        <f t="shared" si="494"/>
        <v/>
      </c>
      <c r="AG374" s="137" t="str">
        <f t="shared" si="524"/>
        <v/>
      </c>
      <c r="AH374" s="138" t="str">
        <f t="shared" si="525"/>
        <v/>
      </c>
      <c r="AI374" s="137" t="str">
        <f>IF(C374="","",'[1]رصد درجات'!AA374)</f>
        <v/>
      </c>
      <c r="AJ374" s="137" t="str">
        <f>IF(C374="","",'[1]رصد درجات'!AN374)</f>
        <v/>
      </c>
      <c r="AK374" s="137" t="str">
        <f t="shared" si="495"/>
        <v/>
      </c>
      <c r="AL374" s="139" t="str">
        <f t="shared" si="526"/>
        <v/>
      </c>
      <c r="AM374" s="137" t="str">
        <f>IF(C374="","",'[1]رصد درجات'!AX374)</f>
        <v/>
      </c>
      <c r="AN374" s="137" t="str">
        <f>IF(C374="","",'[1]رصد درجات'!BK374)</f>
        <v/>
      </c>
      <c r="AO374" s="137" t="str">
        <f t="shared" si="496"/>
        <v/>
      </c>
      <c r="AP374" s="137" t="str">
        <f t="shared" si="497"/>
        <v/>
      </c>
      <c r="AQ374" s="137" t="str">
        <f t="shared" si="498"/>
        <v/>
      </c>
      <c r="AR374" s="138" t="str">
        <f t="shared" si="527"/>
        <v/>
      </c>
      <c r="AS374" s="137" t="str">
        <f>IF(C374="","",'[1]رصد درجات'!AB374)</f>
        <v/>
      </c>
      <c r="AT374" s="137" t="str">
        <f>IF(C374="","",'[1]رصد درجات'!AO374)</f>
        <v/>
      </c>
      <c r="AU374" s="137" t="str">
        <f>IF(C374="","",'[1]رصد درجات'!AP374)</f>
        <v/>
      </c>
      <c r="AV374" s="137" t="str">
        <f t="shared" si="499"/>
        <v/>
      </c>
      <c r="AW374" s="137" t="str">
        <f t="shared" si="528"/>
        <v/>
      </c>
      <c r="AX374" s="137" t="str">
        <f>IF(C374="","",'[1]رصد درجات'!AY374)</f>
        <v/>
      </c>
      <c r="AY374" s="137" t="str">
        <f>IF(C374="","",'[1]رصد درجات'!BL374)</f>
        <v/>
      </c>
      <c r="AZ374" s="137" t="str">
        <f>IF(C374="","",'[1]رصد درجات'!BM374)</f>
        <v/>
      </c>
      <c r="BA374" s="137" t="str">
        <f t="shared" si="500"/>
        <v/>
      </c>
      <c r="BB374" s="137" t="str">
        <f t="shared" si="501"/>
        <v/>
      </c>
      <c r="BC374" s="137" t="str">
        <f t="shared" si="502"/>
        <v/>
      </c>
      <c r="BD374" s="137" t="str">
        <f t="shared" si="503"/>
        <v/>
      </c>
      <c r="BE374" s="138" t="str">
        <f t="shared" si="529"/>
        <v/>
      </c>
      <c r="BF374" s="137" t="str">
        <f>IF(C374="","",'[1]رصد درجات'!AC374)</f>
        <v/>
      </c>
      <c r="BG374" s="137" t="str">
        <f>IF(C374="","",'[1]رصد درجات'!AI374)</f>
        <v/>
      </c>
      <c r="BH374" s="137" t="str">
        <f>IF(C374="","",'[1]رصد درجات'!AQ374)</f>
        <v/>
      </c>
      <c r="BI374" s="137" t="str">
        <f t="shared" si="504"/>
        <v/>
      </c>
      <c r="BJ374" s="137" t="str">
        <f t="shared" si="530"/>
        <v/>
      </c>
      <c r="BK374" s="137" t="str">
        <f>IF(C374="","",'[1]رصد درجات'!AZ374)</f>
        <v/>
      </c>
      <c r="BL374" s="137" t="str">
        <f>IF(C374="","",'[1]رصد درجات'!BF374)</f>
        <v/>
      </c>
      <c r="BM374" s="137" t="str">
        <f>IF(C374="","",'[1]رصد درجات'!BN374)</f>
        <v/>
      </c>
      <c r="BN374" s="137" t="str">
        <f t="shared" si="505"/>
        <v/>
      </c>
      <c r="BO374" s="137" t="str">
        <f t="shared" si="506"/>
        <v/>
      </c>
      <c r="BP374" s="137" t="str">
        <f t="shared" si="507"/>
        <v/>
      </c>
      <c r="BQ374" s="137" t="str">
        <f t="shared" si="508"/>
        <v/>
      </c>
      <c r="BR374" s="138" t="str">
        <f t="shared" si="531"/>
        <v/>
      </c>
      <c r="BS374" s="137" t="str">
        <f>IF(C374="","",'[1]رصد درجات'!AD374)</f>
        <v/>
      </c>
      <c r="BT374" s="137" t="str">
        <f>IF(C374="","",'[1]رصد درجات'!AR374)</f>
        <v/>
      </c>
      <c r="BU374" s="137" t="str">
        <f t="shared" si="509"/>
        <v/>
      </c>
      <c r="BV374" s="137" t="str">
        <f t="shared" si="532"/>
        <v/>
      </c>
      <c r="BW374" s="137" t="str">
        <f>IF(C374="","",'[1]رصد درجات'!BA374)</f>
        <v/>
      </c>
      <c r="BX374" s="137" t="str">
        <f>IF(C374="","",'[1]رصد درجات'!BO374)</f>
        <v/>
      </c>
      <c r="BY374" s="137" t="str">
        <f t="shared" si="510"/>
        <v/>
      </c>
      <c r="BZ374" s="137" t="str">
        <f t="shared" si="533"/>
        <v/>
      </c>
      <c r="CA374" s="137" t="str">
        <f t="shared" si="511"/>
        <v/>
      </c>
      <c r="CB374" s="138" t="str">
        <f t="shared" si="534"/>
        <v/>
      </c>
      <c r="CC374" s="137" t="str">
        <f>IF(C374="","",'[1]رصد درجات'!AE374)</f>
        <v/>
      </c>
      <c r="CD374" s="137" t="str">
        <f>IF(C374="","",'[1]رصد درجات'!AJ374)</f>
        <v/>
      </c>
      <c r="CE374" s="137" t="str">
        <f>IF(C374="","",'[1]رصد درجات'!AS374)</f>
        <v/>
      </c>
      <c r="CF374" s="137" t="str">
        <f t="shared" si="512"/>
        <v/>
      </c>
      <c r="CG374" s="137" t="str">
        <f t="shared" si="535"/>
        <v/>
      </c>
      <c r="CH374" s="137" t="str">
        <f>IF(C374="","",'[1]رصد درجات'!BB374)</f>
        <v/>
      </c>
      <c r="CI374" s="137" t="str">
        <f>IF(C374="","",'[1]رصد درجات'!BF374)</f>
        <v/>
      </c>
      <c r="CJ374" s="137" t="str">
        <f>IF(C374="","",'[1]رصد درجات'!BP374)</f>
        <v/>
      </c>
      <c r="CK374" s="137" t="str">
        <f t="shared" si="513"/>
        <v/>
      </c>
      <c r="CL374" s="137" t="str">
        <f t="shared" si="514"/>
        <v/>
      </c>
      <c r="CM374" s="137" t="str">
        <f t="shared" si="515"/>
        <v/>
      </c>
      <c r="CN374" s="137" t="str">
        <f t="shared" si="536"/>
        <v/>
      </c>
      <c r="CO374" s="138" t="str">
        <f t="shared" si="537"/>
        <v/>
      </c>
      <c r="CP374" s="140" t="str">
        <f>IF(C374="","",'[1]رصد درجات'!AF374)</f>
        <v/>
      </c>
      <c r="CQ374" s="135" t="str">
        <f t="shared" si="538"/>
        <v/>
      </c>
      <c r="CR374" s="140" t="str">
        <f>IF(C374="","",'[1]رصد درجات'!BC374)</f>
        <v/>
      </c>
      <c r="CS374" s="140" t="str">
        <f t="shared" si="539"/>
        <v/>
      </c>
      <c r="CT374" s="140" t="str">
        <f t="shared" si="580"/>
        <v/>
      </c>
      <c r="CU374" s="135" t="str">
        <f t="shared" si="581"/>
        <v/>
      </c>
      <c r="CV374" s="137" t="str">
        <f>IF(C374="","",'[1]رصد درجات'!AG374)</f>
        <v/>
      </c>
      <c r="CW374" s="137" t="str">
        <f t="shared" si="540"/>
        <v/>
      </c>
      <c r="CX374" s="137" t="str">
        <f>IF(C374="","",'[1]رصد درجات'!BD374)</f>
        <v/>
      </c>
      <c r="CY374" s="140" t="str">
        <f t="shared" si="541"/>
        <v/>
      </c>
      <c r="CZ374" s="140" t="str">
        <f t="shared" si="542"/>
        <v/>
      </c>
      <c r="DA374" s="135" t="str">
        <f t="shared" si="543"/>
        <v/>
      </c>
      <c r="DB374" s="141" t="str">
        <f t="shared" si="544"/>
        <v/>
      </c>
      <c r="DC374" s="142" t="str">
        <f t="shared" si="545"/>
        <v/>
      </c>
      <c r="DD374" s="141" t="str">
        <f t="shared" si="546"/>
        <v/>
      </c>
      <c r="DE374" s="142" t="str">
        <f t="shared" si="547"/>
        <v/>
      </c>
      <c r="DF374" s="137" t="str">
        <f>IF(C374="","",'[1]رصد درجات'!AH374)</f>
        <v/>
      </c>
      <c r="DG374" s="137" t="str">
        <f>IF(C374="","",'[1]رصد درجات'!AT374)</f>
        <v/>
      </c>
      <c r="DH374" s="137" t="str">
        <f t="shared" si="548"/>
        <v/>
      </c>
      <c r="DI374" s="137" t="str">
        <f t="shared" si="549"/>
        <v/>
      </c>
      <c r="DJ374" s="137" t="str">
        <f>IF(C374="","",'[1]رصد درجات'!BE374)</f>
        <v/>
      </c>
      <c r="DK374" s="137" t="str">
        <f>IF(C374="","",'[1]رصد درجات'!BQ374)</f>
        <v/>
      </c>
      <c r="DL374" s="137" t="str">
        <f t="shared" si="550"/>
        <v/>
      </c>
      <c r="DM374" s="137" t="str">
        <f t="shared" si="551"/>
        <v/>
      </c>
      <c r="DN374" s="137" t="str">
        <f t="shared" si="552"/>
        <v/>
      </c>
      <c r="DO374" s="138" t="str">
        <f t="shared" si="553"/>
        <v/>
      </c>
      <c r="DP374" s="143" t="str">
        <f t="shared" si="554"/>
        <v/>
      </c>
      <c r="DQ374" s="144" t="str">
        <f t="shared" si="555"/>
        <v/>
      </c>
      <c r="DR374" s="145">
        <f t="shared" si="556"/>
        <v>0</v>
      </c>
      <c r="DS374" s="146" t="str">
        <f t="shared" si="557"/>
        <v/>
      </c>
      <c r="DT374" s="147" t="str">
        <f t="shared" si="558"/>
        <v/>
      </c>
      <c r="DU374" s="147" t="str">
        <f t="shared" si="559"/>
        <v/>
      </c>
      <c r="DV374" s="147" t="str">
        <f t="shared" si="560"/>
        <v/>
      </c>
      <c r="DW374" s="147" t="str">
        <f t="shared" si="561"/>
        <v/>
      </c>
      <c r="DX374" s="147" t="str">
        <f t="shared" si="562"/>
        <v/>
      </c>
      <c r="DY374" s="147" t="str">
        <f t="shared" si="563"/>
        <v/>
      </c>
      <c r="DZ374" s="147" t="str">
        <f t="shared" si="564"/>
        <v/>
      </c>
      <c r="EA374" s="148"/>
      <c r="EB374" s="148"/>
      <c r="EC374" s="148"/>
      <c r="ED374" s="148"/>
      <c r="EE374" s="148"/>
      <c r="EF374" s="148"/>
      <c r="EG374" s="148"/>
      <c r="EH374" s="148"/>
      <c r="EI374" s="148"/>
      <c r="EJ374" s="148"/>
      <c r="EK374" s="149"/>
      <c r="EL374" s="150" t="str">
        <f t="shared" si="565"/>
        <v/>
      </c>
      <c r="EM374" s="145"/>
      <c r="EN374" s="145"/>
      <c r="EO374" s="151" t="str">
        <f>IF(C374="","",IF(EL374=TRUE,'[1]بيانات أساسية'!$Z$16,'[1]بيانات أساسية'!$Y$17))</f>
        <v/>
      </c>
      <c r="EP374" s="152" t="str">
        <f t="shared" si="516"/>
        <v/>
      </c>
      <c r="EQ374" s="153" t="str">
        <f t="shared" si="566"/>
        <v/>
      </c>
      <c r="ER374" s="153" t="str">
        <f t="shared" si="567"/>
        <v/>
      </c>
      <c r="ES374" s="159"/>
      <c r="GD374" s="157" t="str">
        <f t="shared" si="568"/>
        <v/>
      </c>
      <c r="GE374" s="157" t="str">
        <f t="shared" si="569"/>
        <v/>
      </c>
      <c r="GF374" s="157" t="str">
        <f t="shared" si="570"/>
        <v/>
      </c>
      <c r="GG374" s="157" t="str">
        <f t="shared" si="571"/>
        <v/>
      </c>
      <c r="GH374" s="157" t="str">
        <f t="shared" si="572"/>
        <v/>
      </c>
      <c r="GI374" s="157" t="str">
        <f t="shared" si="573"/>
        <v/>
      </c>
      <c r="GJ374" s="157" t="str">
        <f t="shared" si="574"/>
        <v/>
      </c>
      <c r="GK374" s="157" t="str">
        <f t="shared" si="575"/>
        <v/>
      </c>
      <c r="GL374" s="157" t="str">
        <f t="shared" si="576"/>
        <v/>
      </c>
      <c r="GM374" s="158" t="str">
        <f t="shared" si="577"/>
        <v/>
      </c>
      <c r="GN374" s="157" t="str">
        <f t="shared" si="578"/>
        <v/>
      </c>
      <c r="GO374" s="145" t="str">
        <f t="shared" si="579"/>
        <v/>
      </c>
    </row>
    <row r="375" spans="1:197" s="156" customFormat="1" ht="27" customHeight="1" thickBot="1">
      <c r="A375" s="132" t="str">
        <f>IF('[1]رصد درجات'!A375="","",'[1]رصد درجات'!A375)</f>
        <v/>
      </c>
      <c r="B375" s="132" t="str">
        <f>IF('[1]رصد درجات'!B375="","",'[1]رصد درجات'!B375)</f>
        <v/>
      </c>
      <c r="C375" s="132" t="str">
        <f>IF('[1]رصد درجات'!C375="","",'[1]رصد درجات'!C375)</f>
        <v/>
      </c>
      <c r="D375" s="133" t="str">
        <f>IF('[1]رصد درجات'!D375="","",'[1]رصد درجات'!D375)</f>
        <v/>
      </c>
      <c r="E375" s="132" t="str">
        <f>IF('[1]رصد درجات'!E375="","",'[1]رصد درجات'!E375)</f>
        <v/>
      </c>
      <c r="F375" s="132" t="str">
        <f>IF('[1]رصد درجات'!F375="","",'[1]رصد درجات'!F375)</f>
        <v/>
      </c>
      <c r="G375" s="132" t="str">
        <f>IF('[1]رصد درجات'!G375="","",'[1]رصد درجات'!G375)</f>
        <v/>
      </c>
      <c r="H375" s="132" t="str">
        <f>IF('[1]رصد درجات'!H375="","",'[1]رصد درجات'!H375)</f>
        <v/>
      </c>
      <c r="I375" s="132" t="str">
        <f>IF('[1]رصد درجات'!I375="","",'[1]رصد درجات'!I375)</f>
        <v/>
      </c>
      <c r="J375" s="132" t="str">
        <f>IF('[1]رصد درجات'!J375="","",'[1]رصد درجات'!J375)</f>
        <v/>
      </c>
      <c r="K375" s="132" t="str">
        <f>IF('[1]رصد درجات'!K375="","",'[1]رصد درجات'!K375)</f>
        <v/>
      </c>
      <c r="L375" s="132" t="str">
        <f>IF('[1]رصد درجات'!L375="","",'[1]رصد درجات'!L375)</f>
        <v/>
      </c>
      <c r="M375" s="134" t="str">
        <f>IF('[1]رصد درجات'!M375="","",'[1]رصد درجات'!M375)</f>
        <v/>
      </c>
      <c r="N375" s="134" t="str">
        <f>IF('[1]رصد درجات'!N375="","",'[1]رصد درجات'!N375)</f>
        <v/>
      </c>
      <c r="O375" s="132" t="str">
        <f>IF(C375="","",'[1]رصد درجات'!Y375)</f>
        <v/>
      </c>
      <c r="P375" s="132" t="str">
        <f>IF(C375="","",'[1]رصد درجات'!AL375)</f>
        <v/>
      </c>
      <c r="Q375" s="132" t="str">
        <f t="shared" si="517"/>
        <v/>
      </c>
      <c r="R375" s="135" t="str">
        <f t="shared" si="518"/>
        <v/>
      </c>
      <c r="S375" s="132" t="str">
        <f>IF(C375="","",'[1]رصد درجات'!AV375)</f>
        <v/>
      </c>
      <c r="T375" s="132" t="str">
        <f>IF(C375="","",'[1]رصد درجات'!BI375)</f>
        <v/>
      </c>
      <c r="U375" s="132" t="str">
        <f t="shared" si="519"/>
        <v/>
      </c>
      <c r="V375" s="132" t="str">
        <f t="shared" si="520"/>
        <v/>
      </c>
      <c r="W375" s="132" t="str">
        <f t="shared" si="521"/>
        <v/>
      </c>
      <c r="X375" s="136" t="str">
        <f t="shared" si="522"/>
        <v/>
      </c>
      <c r="Y375" s="137" t="str">
        <f>IF(C375="","",'[1]رصد درجات'!Z375)</f>
        <v/>
      </c>
      <c r="Z375" s="137" t="str">
        <f>IF(C375="","",'[1]رصد درجات'!AM375)</f>
        <v/>
      </c>
      <c r="AA375" s="137" t="str">
        <f t="shared" si="492"/>
        <v/>
      </c>
      <c r="AB375" s="137" t="str">
        <f t="shared" si="523"/>
        <v/>
      </c>
      <c r="AC375" s="137" t="str">
        <f>IF(C375="","",'[1]رصد درجات'!AV375)</f>
        <v/>
      </c>
      <c r="AD375" s="137" t="str">
        <f>IF(C375="","",'[1]رصد درجات'!BI375)</f>
        <v/>
      </c>
      <c r="AE375" s="137" t="str">
        <f t="shared" si="493"/>
        <v/>
      </c>
      <c r="AF375" s="137" t="str">
        <f t="shared" si="494"/>
        <v/>
      </c>
      <c r="AG375" s="137" t="str">
        <f t="shared" si="524"/>
        <v/>
      </c>
      <c r="AH375" s="138" t="str">
        <f t="shared" si="525"/>
        <v/>
      </c>
      <c r="AI375" s="137" t="str">
        <f>IF(C375="","",'[1]رصد درجات'!AA375)</f>
        <v/>
      </c>
      <c r="AJ375" s="137" t="str">
        <f>IF(C375="","",'[1]رصد درجات'!AN375)</f>
        <v/>
      </c>
      <c r="AK375" s="137" t="str">
        <f t="shared" si="495"/>
        <v/>
      </c>
      <c r="AL375" s="139" t="str">
        <f t="shared" si="526"/>
        <v/>
      </c>
      <c r="AM375" s="137" t="str">
        <f>IF(C375="","",'[1]رصد درجات'!AX375)</f>
        <v/>
      </c>
      <c r="AN375" s="137" t="str">
        <f>IF(C375="","",'[1]رصد درجات'!BK375)</f>
        <v/>
      </c>
      <c r="AO375" s="137" t="str">
        <f t="shared" si="496"/>
        <v/>
      </c>
      <c r="AP375" s="137" t="str">
        <f t="shared" si="497"/>
        <v/>
      </c>
      <c r="AQ375" s="137" t="str">
        <f t="shared" si="498"/>
        <v/>
      </c>
      <c r="AR375" s="138" t="str">
        <f t="shared" si="527"/>
        <v/>
      </c>
      <c r="AS375" s="137" t="str">
        <f>IF(C375="","",'[1]رصد درجات'!AB375)</f>
        <v/>
      </c>
      <c r="AT375" s="137" t="str">
        <f>IF(C375="","",'[1]رصد درجات'!AO375)</f>
        <v/>
      </c>
      <c r="AU375" s="137" t="str">
        <f>IF(C375="","",'[1]رصد درجات'!AP375)</f>
        <v/>
      </c>
      <c r="AV375" s="137" t="str">
        <f t="shared" si="499"/>
        <v/>
      </c>
      <c r="AW375" s="137" t="str">
        <f t="shared" si="528"/>
        <v/>
      </c>
      <c r="AX375" s="137" t="str">
        <f>IF(C375="","",'[1]رصد درجات'!AY375)</f>
        <v/>
      </c>
      <c r="AY375" s="137" t="str">
        <f>IF(C375="","",'[1]رصد درجات'!BL375)</f>
        <v/>
      </c>
      <c r="AZ375" s="137" t="str">
        <f>IF(C375="","",'[1]رصد درجات'!BM375)</f>
        <v/>
      </c>
      <c r="BA375" s="137" t="str">
        <f t="shared" si="500"/>
        <v/>
      </c>
      <c r="BB375" s="137" t="str">
        <f t="shared" si="501"/>
        <v/>
      </c>
      <c r="BC375" s="137" t="str">
        <f t="shared" si="502"/>
        <v/>
      </c>
      <c r="BD375" s="137" t="str">
        <f t="shared" si="503"/>
        <v/>
      </c>
      <c r="BE375" s="138" t="str">
        <f t="shared" si="529"/>
        <v/>
      </c>
      <c r="BF375" s="137" t="str">
        <f>IF(C375="","",'[1]رصد درجات'!AC375)</f>
        <v/>
      </c>
      <c r="BG375" s="137" t="str">
        <f>IF(C375="","",'[1]رصد درجات'!AI375)</f>
        <v/>
      </c>
      <c r="BH375" s="137" t="str">
        <f>IF(C375="","",'[1]رصد درجات'!AQ375)</f>
        <v/>
      </c>
      <c r="BI375" s="137" t="str">
        <f t="shared" si="504"/>
        <v/>
      </c>
      <c r="BJ375" s="137" t="str">
        <f t="shared" si="530"/>
        <v/>
      </c>
      <c r="BK375" s="137" t="str">
        <f>IF(C375="","",'[1]رصد درجات'!AZ375)</f>
        <v/>
      </c>
      <c r="BL375" s="137" t="str">
        <f>IF(C375="","",'[1]رصد درجات'!BF375)</f>
        <v/>
      </c>
      <c r="BM375" s="137" t="str">
        <f>IF(C375="","",'[1]رصد درجات'!BN375)</f>
        <v/>
      </c>
      <c r="BN375" s="137" t="str">
        <f t="shared" si="505"/>
        <v/>
      </c>
      <c r="BO375" s="137" t="str">
        <f t="shared" si="506"/>
        <v/>
      </c>
      <c r="BP375" s="137" t="str">
        <f t="shared" si="507"/>
        <v/>
      </c>
      <c r="BQ375" s="137" t="str">
        <f t="shared" si="508"/>
        <v/>
      </c>
      <c r="BR375" s="138" t="str">
        <f t="shared" si="531"/>
        <v/>
      </c>
      <c r="BS375" s="137" t="str">
        <f>IF(C375="","",'[1]رصد درجات'!AD375)</f>
        <v/>
      </c>
      <c r="BT375" s="137" t="str">
        <f>IF(C375="","",'[1]رصد درجات'!AR375)</f>
        <v/>
      </c>
      <c r="BU375" s="137" t="str">
        <f t="shared" si="509"/>
        <v/>
      </c>
      <c r="BV375" s="137" t="str">
        <f t="shared" si="532"/>
        <v/>
      </c>
      <c r="BW375" s="137" t="str">
        <f>IF(C375="","",'[1]رصد درجات'!BA375)</f>
        <v/>
      </c>
      <c r="BX375" s="137" t="str">
        <f>IF(C375="","",'[1]رصد درجات'!BO375)</f>
        <v/>
      </c>
      <c r="BY375" s="137" t="str">
        <f t="shared" si="510"/>
        <v/>
      </c>
      <c r="BZ375" s="137" t="str">
        <f t="shared" si="533"/>
        <v/>
      </c>
      <c r="CA375" s="137" t="str">
        <f t="shared" si="511"/>
        <v/>
      </c>
      <c r="CB375" s="138" t="str">
        <f t="shared" si="534"/>
        <v/>
      </c>
      <c r="CC375" s="137" t="str">
        <f>IF(C375="","",'[1]رصد درجات'!AE375)</f>
        <v/>
      </c>
      <c r="CD375" s="137" t="str">
        <f>IF(C375="","",'[1]رصد درجات'!AJ375)</f>
        <v/>
      </c>
      <c r="CE375" s="137" t="str">
        <f>IF(C375="","",'[1]رصد درجات'!AS375)</f>
        <v/>
      </c>
      <c r="CF375" s="137" t="str">
        <f t="shared" si="512"/>
        <v/>
      </c>
      <c r="CG375" s="137" t="str">
        <f t="shared" si="535"/>
        <v/>
      </c>
      <c r="CH375" s="137" t="str">
        <f>IF(C375="","",'[1]رصد درجات'!BB375)</f>
        <v/>
      </c>
      <c r="CI375" s="137" t="str">
        <f>IF(C375="","",'[1]رصد درجات'!BF375)</f>
        <v/>
      </c>
      <c r="CJ375" s="137" t="str">
        <f>IF(C375="","",'[1]رصد درجات'!BP375)</f>
        <v/>
      </c>
      <c r="CK375" s="137" t="str">
        <f t="shared" si="513"/>
        <v/>
      </c>
      <c r="CL375" s="137" t="str">
        <f t="shared" si="514"/>
        <v/>
      </c>
      <c r="CM375" s="137" t="str">
        <f t="shared" si="515"/>
        <v/>
      </c>
      <c r="CN375" s="137" t="str">
        <f t="shared" si="536"/>
        <v/>
      </c>
      <c r="CO375" s="138" t="str">
        <f t="shared" si="537"/>
        <v/>
      </c>
      <c r="CP375" s="140" t="str">
        <f>IF(C375="","",'[1]رصد درجات'!AF375)</f>
        <v/>
      </c>
      <c r="CQ375" s="135" t="str">
        <f t="shared" si="538"/>
        <v/>
      </c>
      <c r="CR375" s="140" t="str">
        <f>IF(C375="","",'[1]رصد درجات'!BC375)</f>
        <v/>
      </c>
      <c r="CS375" s="140" t="str">
        <f t="shared" si="539"/>
        <v/>
      </c>
      <c r="CT375" s="140" t="str">
        <f t="shared" si="580"/>
        <v/>
      </c>
      <c r="CU375" s="135" t="str">
        <f t="shared" si="581"/>
        <v/>
      </c>
      <c r="CV375" s="137" t="str">
        <f>IF(C375="","",'[1]رصد درجات'!AG375)</f>
        <v/>
      </c>
      <c r="CW375" s="137" t="str">
        <f t="shared" si="540"/>
        <v/>
      </c>
      <c r="CX375" s="137" t="str">
        <f>IF(C375="","",'[1]رصد درجات'!BD375)</f>
        <v/>
      </c>
      <c r="CY375" s="140" t="str">
        <f t="shared" si="541"/>
        <v/>
      </c>
      <c r="CZ375" s="140" t="str">
        <f t="shared" si="542"/>
        <v/>
      </c>
      <c r="DA375" s="135" t="str">
        <f t="shared" si="543"/>
        <v/>
      </c>
      <c r="DB375" s="141" t="str">
        <f t="shared" si="544"/>
        <v/>
      </c>
      <c r="DC375" s="142" t="str">
        <f t="shared" si="545"/>
        <v/>
      </c>
      <c r="DD375" s="141" t="str">
        <f t="shared" si="546"/>
        <v/>
      </c>
      <c r="DE375" s="142" t="str">
        <f t="shared" si="547"/>
        <v/>
      </c>
      <c r="DF375" s="137" t="str">
        <f>IF(C375="","",'[1]رصد درجات'!AH375)</f>
        <v/>
      </c>
      <c r="DG375" s="137" t="str">
        <f>IF(C375="","",'[1]رصد درجات'!AT375)</f>
        <v/>
      </c>
      <c r="DH375" s="137" t="str">
        <f t="shared" si="548"/>
        <v/>
      </c>
      <c r="DI375" s="137" t="str">
        <f t="shared" si="549"/>
        <v/>
      </c>
      <c r="DJ375" s="137" t="str">
        <f>IF(C375="","",'[1]رصد درجات'!BE375)</f>
        <v/>
      </c>
      <c r="DK375" s="137" t="str">
        <f>IF(C375="","",'[1]رصد درجات'!BQ375)</f>
        <v/>
      </c>
      <c r="DL375" s="137" t="str">
        <f t="shared" si="550"/>
        <v/>
      </c>
      <c r="DM375" s="137" t="str">
        <f t="shared" si="551"/>
        <v/>
      </c>
      <c r="DN375" s="137" t="str">
        <f t="shared" si="552"/>
        <v/>
      </c>
      <c r="DO375" s="138" t="str">
        <f t="shared" si="553"/>
        <v/>
      </c>
      <c r="DP375" s="143" t="str">
        <f t="shared" si="554"/>
        <v/>
      </c>
      <c r="DQ375" s="144" t="str">
        <f t="shared" si="555"/>
        <v/>
      </c>
      <c r="DR375" s="145">
        <f t="shared" si="556"/>
        <v>0</v>
      </c>
      <c r="DS375" s="146" t="str">
        <f t="shared" si="557"/>
        <v/>
      </c>
      <c r="DT375" s="147" t="str">
        <f t="shared" si="558"/>
        <v/>
      </c>
      <c r="DU375" s="147" t="str">
        <f t="shared" si="559"/>
        <v/>
      </c>
      <c r="DV375" s="147" t="str">
        <f t="shared" si="560"/>
        <v/>
      </c>
      <c r="DW375" s="147" t="str">
        <f t="shared" si="561"/>
        <v/>
      </c>
      <c r="DX375" s="147" t="str">
        <f t="shared" si="562"/>
        <v/>
      </c>
      <c r="DY375" s="147" t="str">
        <f t="shared" si="563"/>
        <v/>
      </c>
      <c r="DZ375" s="147" t="str">
        <f t="shared" si="564"/>
        <v/>
      </c>
      <c r="EA375" s="148"/>
      <c r="EB375" s="148"/>
      <c r="EC375" s="148"/>
      <c r="ED375" s="148"/>
      <c r="EE375" s="148"/>
      <c r="EF375" s="148"/>
      <c r="EG375" s="148"/>
      <c r="EH375" s="148"/>
      <c r="EI375" s="148"/>
      <c r="EJ375" s="148"/>
      <c r="EK375" s="149"/>
      <c r="EL375" s="150" t="str">
        <f t="shared" si="565"/>
        <v/>
      </c>
      <c r="EM375" s="145"/>
      <c r="EN375" s="145"/>
      <c r="EO375" s="151" t="str">
        <f>IF(C375="","",IF(EL375=TRUE,'[1]بيانات أساسية'!$Z$16,'[1]بيانات أساسية'!$Y$17))</f>
        <v/>
      </c>
      <c r="EP375" s="152" t="str">
        <f t="shared" si="516"/>
        <v/>
      </c>
      <c r="EQ375" s="153" t="str">
        <f t="shared" si="566"/>
        <v/>
      </c>
      <c r="ER375" s="153" t="str">
        <f t="shared" si="567"/>
        <v/>
      </c>
      <c r="ES375" s="159"/>
      <c r="GD375" s="157" t="str">
        <f t="shared" si="568"/>
        <v/>
      </c>
      <c r="GE375" s="157" t="str">
        <f t="shared" si="569"/>
        <v/>
      </c>
      <c r="GF375" s="157" t="str">
        <f t="shared" si="570"/>
        <v/>
      </c>
      <c r="GG375" s="157" t="str">
        <f t="shared" si="571"/>
        <v/>
      </c>
      <c r="GH375" s="157" t="str">
        <f t="shared" si="572"/>
        <v/>
      </c>
      <c r="GI375" s="157" t="str">
        <f t="shared" si="573"/>
        <v/>
      </c>
      <c r="GJ375" s="157" t="str">
        <f t="shared" si="574"/>
        <v/>
      </c>
      <c r="GK375" s="157" t="str">
        <f t="shared" si="575"/>
        <v/>
      </c>
      <c r="GL375" s="157" t="str">
        <f t="shared" si="576"/>
        <v/>
      </c>
      <c r="GM375" s="158" t="str">
        <f t="shared" si="577"/>
        <v/>
      </c>
      <c r="GN375" s="157" t="str">
        <f t="shared" si="578"/>
        <v/>
      </c>
      <c r="GO375" s="145" t="str">
        <f t="shared" si="579"/>
        <v/>
      </c>
    </row>
    <row r="376" spans="1:197" s="156" customFormat="1" ht="27" customHeight="1" thickBot="1">
      <c r="A376" s="132" t="str">
        <f>IF('[1]رصد درجات'!A376="","",'[1]رصد درجات'!A376)</f>
        <v/>
      </c>
      <c r="B376" s="132" t="str">
        <f>IF('[1]رصد درجات'!B376="","",'[1]رصد درجات'!B376)</f>
        <v/>
      </c>
      <c r="C376" s="132" t="str">
        <f>IF('[1]رصد درجات'!C376="","",'[1]رصد درجات'!C376)</f>
        <v/>
      </c>
      <c r="D376" s="133" t="str">
        <f>IF('[1]رصد درجات'!D376="","",'[1]رصد درجات'!D376)</f>
        <v/>
      </c>
      <c r="E376" s="132" t="str">
        <f>IF('[1]رصد درجات'!E376="","",'[1]رصد درجات'!E376)</f>
        <v/>
      </c>
      <c r="F376" s="132" t="str">
        <f>IF('[1]رصد درجات'!F376="","",'[1]رصد درجات'!F376)</f>
        <v/>
      </c>
      <c r="G376" s="132" t="str">
        <f>IF('[1]رصد درجات'!G376="","",'[1]رصد درجات'!G376)</f>
        <v/>
      </c>
      <c r="H376" s="132" t="str">
        <f>IF('[1]رصد درجات'!H376="","",'[1]رصد درجات'!H376)</f>
        <v/>
      </c>
      <c r="I376" s="132" t="str">
        <f>IF('[1]رصد درجات'!I376="","",'[1]رصد درجات'!I376)</f>
        <v/>
      </c>
      <c r="J376" s="132" t="str">
        <f>IF('[1]رصد درجات'!J376="","",'[1]رصد درجات'!J376)</f>
        <v/>
      </c>
      <c r="K376" s="132" t="str">
        <f>IF('[1]رصد درجات'!K376="","",'[1]رصد درجات'!K376)</f>
        <v/>
      </c>
      <c r="L376" s="132" t="str">
        <f>IF('[1]رصد درجات'!L376="","",'[1]رصد درجات'!L376)</f>
        <v/>
      </c>
      <c r="M376" s="134" t="str">
        <f>IF('[1]رصد درجات'!M376="","",'[1]رصد درجات'!M376)</f>
        <v/>
      </c>
      <c r="N376" s="134" t="str">
        <f>IF('[1]رصد درجات'!N376="","",'[1]رصد درجات'!N376)</f>
        <v/>
      </c>
      <c r="O376" s="132" t="str">
        <f>IF(C376="","",'[1]رصد درجات'!Y376)</f>
        <v/>
      </c>
      <c r="P376" s="132" t="str">
        <f>IF(C376="","",'[1]رصد درجات'!AL376)</f>
        <v/>
      </c>
      <c r="Q376" s="132" t="str">
        <f t="shared" si="517"/>
        <v/>
      </c>
      <c r="R376" s="135" t="str">
        <f t="shared" si="518"/>
        <v/>
      </c>
      <c r="S376" s="132" t="str">
        <f>IF(C376="","",'[1]رصد درجات'!AV376)</f>
        <v/>
      </c>
      <c r="T376" s="132" t="str">
        <f>IF(C376="","",'[1]رصد درجات'!BI376)</f>
        <v/>
      </c>
      <c r="U376" s="132" t="str">
        <f t="shared" si="519"/>
        <v/>
      </c>
      <c r="V376" s="132" t="str">
        <f t="shared" si="520"/>
        <v/>
      </c>
      <c r="W376" s="132" t="str">
        <f t="shared" si="521"/>
        <v/>
      </c>
      <c r="X376" s="136" t="str">
        <f t="shared" si="522"/>
        <v/>
      </c>
      <c r="Y376" s="137" t="str">
        <f>IF(C376="","",'[1]رصد درجات'!Z376)</f>
        <v/>
      </c>
      <c r="Z376" s="137" t="str">
        <f>IF(C376="","",'[1]رصد درجات'!AM376)</f>
        <v/>
      </c>
      <c r="AA376" s="137" t="str">
        <f t="shared" si="492"/>
        <v/>
      </c>
      <c r="AB376" s="137" t="str">
        <f t="shared" si="523"/>
        <v/>
      </c>
      <c r="AC376" s="137" t="str">
        <f>IF(C376="","",'[1]رصد درجات'!AV376)</f>
        <v/>
      </c>
      <c r="AD376" s="137" t="str">
        <f>IF(C376="","",'[1]رصد درجات'!BI376)</f>
        <v/>
      </c>
      <c r="AE376" s="137" t="str">
        <f t="shared" si="493"/>
        <v/>
      </c>
      <c r="AF376" s="137" t="str">
        <f t="shared" si="494"/>
        <v/>
      </c>
      <c r="AG376" s="137" t="str">
        <f t="shared" si="524"/>
        <v/>
      </c>
      <c r="AH376" s="138" t="str">
        <f t="shared" si="525"/>
        <v/>
      </c>
      <c r="AI376" s="137" t="str">
        <f>IF(C376="","",'[1]رصد درجات'!AA376)</f>
        <v/>
      </c>
      <c r="AJ376" s="137" t="str">
        <f>IF(C376="","",'[1]رصد درجات'!AN376)</f>
        <v/>
      </c>
      <c r="AK376" s="137" t="str">
        <f t="shared" si="495"/>
        <v/>
      </c>
      <c r="AL376" s="139" t="str">
        <f t="shared" si="526"/>
        <v/>
      </c>
      <c r="AM376" s="137" t="str">
        <f>IF(C376="","",'[1]رصد درجات'!AX376)</f>
        <v/>
      </c>
      <c r="AN376" s="137" t="str">
        <f>IF(C376="","",'[1]رصد درجات'!BK376)</f>
        <v/>
      </c>
      <c r="AO376" s="137" t="str">
        <f t="shared" si="496"/>
        <v/>
      </c>
      <c r="AP376" s="137" t="str">
        <f t="shared" si="497"/>
        <v/>
      </c>
      <c r="AQ376" s="137" t="str">
        <f t="shared" si="498"/>
        <v/>
      </c>
      <c r="AR376" s="138" t="str">
        <f t="shared" si="527"/>
        <v/>
      </c>
      <c r="AS376" s="137" t="str">
        <f>IF(C376="","",'[1]رصد درجات'!AB376)</f>
        <v/>
      </c>
      <c r="AT376" s="137" t="str">
        <f>IF(C376="","",'[1]رصد درجات'!AO376)</f>
        <v/>
      </c>
      <c r="AU376" s="137" t="str">
        <f>IF(C376="","",'[1]رصد درجات'!AP376)</f>
        <v/>
      </c>
      <c r="AV376" s="137" t="str">
        <f t="shared" si="499"/>
        <v/>
      </c>
      <c r="AW376" s="137" t="str">
        <f t="shared" si="528"/>
        <v/>
      </c>
      <c r="AX376" s="137" t="str">
        <f>IF(C376="","",'[1]رصد درجات'!AY376)</f>
        <v/>
      </c>
      <c r="AY376" s="137" t="str">
        <f>IF(C376="","",'[1]رصد درجات'!BL376)</f>
        <v/>
      </c>
      <c r="AZ376" s="137" t="str">
        <f>IF(C376="","",'[1]رصد درجات'!BM376)</f>
        <v/>
      </c>
      <c r="BA376" s="137" t="str">
        <f t="shared" si="500"/>
        <v/>
      </c>
      <c r="BB376" s="137" t="str">
        <f t="shared" si="501"/>
        <v/>
      </c>
      <c r="BC376" s="137" t="str">
        <f t="shared" si="502"/>
        <v/>
      </c>
      <c r="BD376" s="137" t="str">
        <f t="shared" si="503"/>
        <v/>
      </c>
      <c r="BE376" s="138" t="str">
        <f t="shared" si="529"/>
        <v/>
      </c>
      <c r="BF376" s="137" t="str">
        <f>IF(C376="","",'[1]رصد درجات'!AC376)</f>
        <v/>
      </c>
      <c r="BG376" s="137" t="str">
        <f>IF(C376="","",'[1]رصد درجات'!AI376)</f>
        <v/>
      </c>
      <c r="BH376" s="137" t="str">
        <f>IF(C376="","",'[1]رصد درجات'!AQ376)</f>
        <v/>
      </c>
      <c r="BI376" s="137" t="str">
        <f t="shared" si="504"/>
        <v/>
      </c>
      <c r="BJ376" s="137" t="str">
        <f t="shared" si="530"/>
        <v/>
      </c>
      <c r="BK376" s="137" t="str">
        <f>IF(C376="","",'[1]رصد درجات'!AZ376)</f>
        <v/>
      </c>
      <c r="BL376" s="137" t="str">
        <f>IF(C376="","",'[1]رصد درجات'!BF376)</f>
        <v/>
      </c>
      <c r="BM376" s="137" t="str">
        <f>IF(C376="","",'[1]رصد درجات'!BN376)</f>
        <v/>
      </c>
      <c r="BN376" s="137" t="str">
        <f t="shared" si="505"/>
        <v/>
      </c>
      <c r="BO376" s="137" t="str">
        <f t="shared" si="506"/>
        <v/>
      </c>
      <c r="BP376" s="137" t="str">
        <f t="shared" si="507"/>
        <v/>
      </c>
      <c r="BQ376" s="137" t="str">
        <f t="shared" si="508"/>
        <v/>
      </c>
      <c r="BR376" s="138" t="str">
        <f t="shared" si="531"/>
        <v/>
      </c>
      <c r="BS376" s="137" t="str">
        <f>IF(C376="","",'[1]رصد درجات'!AD376)</f>
        <v/>
      </c>
      <c r="BT376" s="137" t="str">
        <f>IF(C376="","",'[1]رصد درجات'!AR376)</f>
        <v/>
      </c>
      <c r="BU376" s="137" t="str">
        <f t="shared" si="509"/>
        <v/>
      </c>
      <c r="BV376" s="137" t="str">
        <f t="shared" si="532"/>
        <v/>
      </c>
      <c r="BW376" s="137" t="str">
        <f>IF(C376="","",'[1]رصد درجات'!BA376)</f>
        <v/>
      </c>
      <c r="BX376" s="137" t="str">
        <f>IF(C376="","",'[1]رصد درجات'!BO376)</f>
        <v/>
      </c>
      <c r="BY376" s="137" t="str">
        <f t="shared" si="510"/>
        <v/>
      </c>
      <c r="BZ376" s="137" t="str">
        <f t="shared" si="533"/>
        <v/>
      </c>
      <c r="CA376" s="137" t="str">
        <f t="shared" si="511"/>
        <v/>
      </c>
      <c r="CB376" s="138" t="str">
        <f t="shared" si="534"/>
        <v/>
      </c>
      <c r="CC376" s="137" t="str">
        <f>IF(C376="","",'[1]رصد درجات'!AE376)</f>
        <v/>
      </c>
      <c r="CD376" s="137" t="str">
        <f>IF(C376="","",'[1]رصد درجات'!AJ376)</f>
        <v/>
      </c>
      <c r="CE376" s="137" t="str">
        <f>IF(C376="","",'[1]رصد درجات'!AS376)</f>
        <v/>
      </c>
      <c r="CF376" s="137" t="str">
        <f t="shared" si="512"/>
        <v/>
      </c>
      <c r="CG376" s="137" t="str">
        <f t="shared" si="535"/>
        <v/>
      </c>
      <c r="CH376" s="137" t="str">
        <f>IF(C376="","",'[1]رصد درجات'!BB376)</f>
        <v/>
      </c>
      <c r="CI376" s="137" t="str">
        <f>IF(C376="","",'[1]رصد درجات'!BF376)</f>
        <v/>
      </c>
      <c r="CJ376" s="137" t="str">
        <f>IF(C376="","",'[1]رصد درجات'!BP376)</f>
        <v/>
      </c>
      <c r="CK376" s="137" t="str">
        <f t="shared" si="513"/>
        <v/>
      </c>
      <c r="CL376" s="137" t="str">
        <f t="shared" si="514"/>
        <v/>
      </c>
      <c r="CM376" s="137" t="str">
        <f t="shared" si="515"/>
        <v/>
      </c>
      <c r="CN376" s="137" t="str">
        <f t="shared" si="536"/>
        <v/>
      </c>
      <c r="CO376" s="138" t="str">
        <f t="shared" si="537"/>
        <v/>
      </c>
      <c r="CP376" s="140" t="str">
        <f>IF(C376="","",'[1]رصد درجات'!AF376)</f>
        <v/>
      </c>
      <c r="CQ376" s="135" t="str">
        <f t="shared" si="538"/>
        <v/>
      </c>
      <c r="CR376" s="140" t="str">
        <f>IF(C376="","",'[1]رصد درجات'!BC376)</f>
        <v/>
      </c>
      <c r="CS376" s="140" t="str">
        <f t="shared" si="539"/>
        <v/>
      </c>
      <c r="CT376" s="140" t="str">
        <f t="shared" si="580"/>
        <v/>
      </c>
      <c r="CU376" s="135" t="str">
        <f t="shared" si="581"/>
        <v/>
      </c>
      <c r="CV376" s="137" t="str">
        <f>IF(C376="","",'[1]رصد درجات'!AG376)</f>
        <v/>
      </c>
      <c r="CW376" s="137" t="str">
        <f t="shared" si="540"/>
        <v/>
      </c>
      <c r="CX376" s="137" t="str">
        <f>IF(C376="","",'[1]رصد درجات'!BD376)</f>
        <v/>
      </c>
      <c r="CY376" s="140" t="str">
        <f t="shared" si="541"/>
        <v/>
      </c>
      <c r="CZ376" s="140" t="str">
        <f t="shared" si="542"/>
        <v/>
      </c>
      <c r="DA376" s="135" t="str">
        <f t="shared" si="543"/>
        <v/>
      </c>
      <c r="DB376" s="141" t="str">
        <f t="shared" si="544"/>
        <v/>
      </c>
      <c r="DC376" s="142" t="str">
        <f t="shared" si="545"/>
        <v/>
      </c>
      <c r="DD376" s="141" t="str">
        <f t="shared" si="546"/>
        <v/>
      </c>
      <c r="DE376" s="142" t="str">
        <f t="shared" si="547"/>
        <v/>
      </c>
      <c r="DF376" s="137" t="str">
        <f>IF(C376="","",'[1]رصد درجات'!AH376)</f>
        <v/>
      </c>
      <c r="DG376" s="137" t="str">
        <f>IF(C376="","",'[1]رصد درجات'!AT376)</f>
        <v/>
      </c>
      <c r="DH376" s="137" t="str">
        <f t="shared" si="548"/>
        <v/>
      </c>
      <c r="DI376" s="137" t="str">
        <f t="shared" si="549"/>
        <v/>
      </c>
      <c r="DJ376" s="137" t="str">
        <f>IF(C376="","",'[1]رصد درجات'!BE376)</f>
        <v/>
      </c>
      <c r="DK376" s="137" t="str">
        <f>IF(C376="","",'[1]رصد درجات'!BQ376)</f>
        <v/>
      </c>
      <c r="DL376" s="137" t="str">
        <f t="shared" si="550"/>
        <v/>
      </c>
      <c r="DM376" s="137" t="str">
        <f t="shared" si="551"/>
        <v/>
      </c>
      <c r="DN376" s="137" t="str">
        <f t="shared" si="552"/>
        <v/>
      </c>
      <c r="DO376" s="138" t="str">
        <f t="shared" si="553"/>
        <v/>
      </c>
      <c r="DP376" s="143" t="str">
        <f t="shared" si="554"/>
        <v/>
      </c>
      <c r="DQ376" s="144" t="str">
        <f t="shared" si="555"/>
        <v/>
      </c>
      <c r="DR376" s="145">
        <f t="shared" si="556"/>
        <v>0</v>
      </c>
      <c r="DS376" s="146" t="str">
        <f t="shared" si="557"/>
        <v/>
      </c>
      <c r="DT376" s="147" t="str">
        <f t="shared" si="558"/>
        <v/>
      </c>
      <c r="DU376" s="147" t="str">
        <f t="shared" si="559"/>
        <v/>
      </c>
      <c r="DV376" s="147" t="str">
        <f t="shared" si="560"/>
        <v/>
      </c>
      <c r="DW376" s="147" t="str">
        <f t="shared" si="561"/>
        <v/>
      </c>
      <c r="DX376" s="147" t="str">
        <f t="shared" si="562"/>
        <v/>
      </c>
      <c r="DY376" s="147" t="str">
        <f t="shared" si="563"/>
        <v/>
      </c>
      <c r="DZ376" s="147" t="str">
        <f t="shared" si="564"/>
        <v/>
      </c>
      <c r="EA376" s="148"/>
      <c r="EB376" s="148"/>
      <c r="EC376" s="148"/>
      <c r="ED376" s="148"/>
      <c r="EE376" s="148"/>
      <c r="EF376" s="148"/>
      <c r="EG376" s="148"/>
      <c r="EH376" s="148"/>
      <c r="EI376" s="148"/>
      <c r="EJ376" s="148"/>
      <c r="EK376" s="149"/>
      <c r="EL376" s="150" t="str">
        <f t="shared" si="565"/>
        <v/>
      </c>
      <c r="EM376" s="145"/>
      <c r="EN376" s="145"/>
      <c r="EO376" s="151" t="str">
        <f>IF(C376="","",IF(EL376=TRUE,'[1]بيانات أساسية'!$Z$16,'[1]بيانات أساسية'!$Y$17))</f>
        <v/>
      </c>
      <c r="EP376" s="152" t="str">
        <f t="shared" si="516"/>
        <v/>
      </c>
      <c r="EQ376" s="153" t="str">
        <f t="shared" si="566"/>
        <v/>
      </c>
      <c r="ER376" s="153" t="str">
        <f t="shared" si="567"/>
        <v/>
      </c>
      <c r="ES376" s="159"/>
      <c r="GD376" s="157" t="str">
        <f t="shared" si="568"/>
        <v/>
      </c>
      <c r="GE376" s="157" t="str">
        <f t="shared" si="569"/>
        <v/>
      </c>
      <c r="GF376" s="157" t="str">
        <f t="shared" si="570"/>
        <v/>
      </c>
      <c r="GG376" s="157" t="str">
        <f t="shared" si="571"/>
        <v/>
      </c>
      <c r="GH376" s="157" t="str">
        <f t="shared" si="572"/>
        <v/>
      </c>
      <c r="GI376" s="157" t="str">
        <f t="shared" si="573"/>
        <v/>
      </c>
      <c r="GJ376" s="157" t="str">
        <f t="shared" si="574"/>
        <v/>
      </c>
      <c r="GK376" s="157" t="str">
        <f t="shared" si="575"/>
        <v/>
      </c>
      <c r="GL376" s="157" t="str">
        <f t="shared" si="576"/>
        <v/>
      </c>
      <c r="GM376" s="158" t="str">
        <f t="shared" si="577"/>
        <v/>
      </c>
      <c r="GN376" s="157" t="str">
        <f t="shared" si="578"/>
        <v/>
      </c>
      <c r="GO376" s="145" t="str">
        <f t="shared" si="579"/>
        <v/>
      </c>
    </row>
    <row r="377" spans="1:197" s="156" customFormat="1" ht="27" customHeight="1" thickBot="1">
      <c r="A377" s="132" t="str">
        <f>IF('[1]رصد درجات'!A377="","",'[1]رصد درجات'!A377)</f>
        <v/>
      </c>
      <c r="B377" s="132" t="str">
        <f>IF('[1]رصد درجات'!B377="","",'[1]رصد درجات'!B377)</f>
        <v/>
      </c>
      <c r="C377" s="132" t="str">
        <f>IF('[1]رصد درجات'!C377="","",'[1]رصد درجات'!C377)</f>
        <v/>
      </c>
      <c r="D377" s="133" t="str">
        <f>IF('[1]رصد درجات'!D377="","",'[1]رصد درجات'!D377)</f>
        <v/>
      </c>
      <c r="E377" s="132" t="str">
        <f>IF('[1]رصد درجات'!E377="","",'[1]رصد درجات'!E377)</f>
        <v/>
      </c>
      <c r="F377" s="132" t="str">
        <f>IF('[1]رصد درجات'!F377="","",'[1]رصد درجات'!F377)</f>
        <v/>
      </c>
      <c r="G377" s="132" t="str">
        <f>IF('[1]رصد درجات'!G377="","",'[1]رصد درجات'!G377)</f>
        <v/>
      </c>
      <c r="H377" s="132" t="str">
        <f>IF('[1]رصد درجات'!H377="","",'[1]رصد درجات'!H377)</f>
        <v/>
      </c>
      <c r="I377" s="132" t="str">
        <f>IF('[1]رصد درجات'!I377="","",'[1]رصد درجات'!I377)</f>
        <v/>
      </c>
      <c r="J377" s="132" t="str">
        <f>IF('[1]رصد درجات'!J377="","",'[1]رصد درجات'!J377)</f>
        <v/>
      </c>
      <c r="K377" s="132" t="str">
        <f>IF('[1]رصد درجات'!K377="","",'[1]رصد درجات'!K377)</f>
        <v/>
      </c>
      <c r="L377" s="132" t="str">
        <f>IF('[1]رصد درجات'!L377="","",'[1]رصد درجات'!L377)</f>
        <v/>
      </c>
      <c r="M377" s="134" t="str">
        <f>IF('[1]رصد درجات'!M377="","",'[1]رصد درجات'!M377)</f>
        <v/>
      </c>
      <c r="N377" s="134" t="str">
        <f>IF('[1]رصد درجات'!N377="","",'[1]رصد درجات'!N377)</f>
        <v/>
      </c>
      <c r="O377" s="132" t="str">
        <f>IF(C377="","",'[1]رصد درجات'!Y377)</f>
        <v/>
      </c>
      <c r="P377" s="132" t="str">
        <f>IF(C377="","",'[1]رصد درجات'!AL377)</f>
        <v/>
      </c>
      <c r="Q377" s="132" t="str">
        <f t="shared" si="517"/>
        <v/>
      </c>
      <c r="R377" s="135" t="str">
        <f t="shared" si="518"/>
        <v/>
      </c>
      <c r="S377" s="132" t="str">
        <f>IF(C377="","",'[1]رصد درجات'!AV377)</f>
        <v/>
      </c>
      <c r="T377" s="132" t="str">
        <f>IF(C377="","",'[1]رصد درجات'!BI377)</f>
        <v/>
      </c>
      <c r="U377" s="132" t="str">
        <f t="shared" si="519"/>
        <v/>
      </c>
      <c r="V377" s="132" t="str">
        <f t="shared" si="520"/>
        <v/>
      </c>
      <c r="W377" s="132" t="str">
        <f t="shared" si="521"/>
        <v/>
      </c>
      <c r="X377" s="136" t="str">
        <f t="shared" si="522"/>
        <v/>
      </c>
      <c r="Y377" s="137" t="str">
        <f>IF(C377="","",'[1]رصد درجات'!Z377)</f>
        <v/>
      </c>
      <c r="Z377" s="137" t="str">
        <f>IF(C377="","",'[1]رصد درجات'!AM377)</f>
        <v/>
      </c>
      <c r="AA377" s="137" t="str">
        <f t="shared" si="492"/>
        <v/>
      </c>
      <c r="AB377" s="137" t="str">
        <f t="shared" si="523"/>
        <v/>
      </c>
      <c r="AC377" s="137" t="str">
        <f>IF(C377="","",'[1]رصد درجات'!AV377)</f>
        <v/>
      </c>
      <c r="AD377" s="137" t="str">
        <f>IF(C377="","",'[1]رصد درجات'!BI377)</f>
        <v/>
      </c>
      <c r="AE377" s="137" t="str">
        <f t="shared" si="493"/>
        <v/>
      </c>
      <c r="AF377" s="137" t="str">
        <f t="shared" si="494"/>
        <v/>
      </c>
      <c r="AG377" s="137" t="str">
        <f t="shared" si="524"/>
        <v/>
      </c>
      <c r="AH377" s="138" t="str">
        <f t="shared" si="525"/>
        <v/>
      </c>
      <c r="AI377" s="137" t="str">
        <f>IF(C377="","",'[1]رصد درجات'!AA377)</f>
        <v/>
      </c>
      <c r="AJ377" s="137" t="str">
        <f>IF(C377="","",'[1]رصد درجات'!AN377)</f>
        <v/>
      </c>
      <c r="AK377" s="137" t="str">
        <f t="shared" si="495"/>
        <v/>
      </c>
      <c r="AL377" s="139" t="str">
        <f t="shared" si="526"/>
        <v/>
      </c>
      <c r="AM377" s="137" t="str">
        <f>IF(C377="","",'[1]رصد درجات'!AX377)</f>
        <v/>
      </c>
      <c r="AN377" s="137" t="str">
        <f>IF(C377="","",'[1]رصد درجات'!BK377)</f>
        <v/>
      </c>
      <c r="AO377" s="137" t="str">
        <f t="shared" si="496"/>
        <v/>
      </c>
      <c r="AP377" s="137" t="str">
        <f t="shared" si="497"/>
        <v/>
      </c>
      <c r="AQ377" s="137" t="str">
        <f t="shared" si="498"/>
        <v/>
      </c>
      <c r="AR377" s="138" t="str">
        <f t="shared" si="527"/>
        <v/>
      </c>
      <c r="AS377" s="137" t="str">
        <f>IF(C377="","",'[1]رصد درجات'!AB377)</f>
        <v/>
      </c>
      <c r="AT377" s="137" t="str">
        <f>IF(C377="","",'[1]رصد درجات'!AO377)</f>
        <v/>
      </c>
      <c r="AU377" s="137" t="str">
        <f>IF(C377="","",'[1]رصد درجات'!AP377)</f>
        <v/>
      </c>
      <c r="AV377" s="137" t="str">
        <f t="shared" si="499"/>
        <v/>
      </c>
      <c r="AW377" s="137" t="str">
        <f t="shared" si="528"/>
        <v/>
      </c>
      <c r="AX377" s="137" t="str">
        <f>IF(C377="","",'[1]رصد درجات'!AY377)</f>
        <v/>
      </c>
      <c r="AY377" s="137" t="str">
        <f>IF(C377="","",'[1]رصد درجات'!BL377)</f>
        <v/>
      </c>
      <c r="AZ377" s="137" t="str">
        <f>IF(C377="","",'[1]رصد درجات'!BM377)</f>
        <v/>
      </c>
      <c r="BA377" s="137" t="str">
        <f t="shared" si="500"/>
        <v/>
      </c>
      <c r="BB377" s="137" t="str">
        <f t="shared" si="501"/>
        <v/>
      </c>
      <c r="BC377" s="137" t="str">
        <f t="shared" si="502"/>
        <v/>
      </c>
      <c r="BD377" s="137" t="str">
        <f t="shared" si="503"/>
        <v/>
      </c>
      <c r="BE377" s="138" t="str">
        <f t="shared" si="529"/>
        <v/>
      </c>
      <c r="BF377" s="137" t="str">
        <f>IF(C377="","",'[1]رصد درجات'!AC377)</f>
        <v/>
      </c>
      <c r="BG377" s="137" t="str">
        <f>IF(C377="","",'[1]رصد درجات'!AI377)</f>
        <v/>
      </c>
      <c r="BH377" s="137" t="str">
        <f>IF(C377="","",'[1]رصد درجات'!AQ377)</f>
        <v/>
      </c>
      <c r="BI377" s="137" t="str">
        <f t="shared" si="504"/>
        <v/>
      </c>
      <c r="BJ377" s="137" t="str">
        <f t="shared" si="530"/>
        <v/>
      </c>
      <c r="BK377" s="137" t="str">
        <f>IF(C377="","",'[1]رصد درجات'!AZ377)</f>
        <v/>
      </c>
      <c r="BL377" s="137" t="str">
        <f>IF(C377="","",'[1]رصد درجات'!BF377)</f>
        <v/>
      </c>
      <c r="BM377" s="137" t="str">
        <f>IF(C377="","",'[1]رصد درجات'!BN377)</f>
        <v/>
      </c>
      <c r="BN377" s="137" t="str">
        <f t="shared" si="505"/>
        <v/>
      </c>
      <c r="BO377" s="137" t="str">
        <f t="shared" si="506"/>
        <v/>
      </c>
      <c r="BP377" s="137" t="str">
        <f t="shared" si="507"/>
        <v/>
      </c>
      <c r="BQ377" s="137" t="str">
        <f t="shared" si="508"/>
        <v/>
      </c>
      <c r="BR377" s="138" t="str">
        <f t="shared" si="531"/>
        <v/>
      </c>
      <c r="BS377" s="137" t="str">
        <f>IF(C377="","",'[1]رصد درجات'!AD377)</f>
        <v/>
      </c>
      <c r="BT377" s="137" t="str">
        <f>IF(C377="","",'[1]رصد درجات'!AR377)</f>
        <v/>
      </c>
      <c r="BU377" s="137" t="str">
        <f t="shared" si="509"/>
        <v/>
      </c>
      <c r="BV377" s="137" t="str">
        <f t="shared" si="532"/>
        <v/>
      </c>
      <c r="BW377" s="137" t="str">
        <f>IF(C377="","",'[1]رصد درجات'!BA377)</f>
        <v/>
      </c>
      <c r="BX377" s="137" t="str">
        <f>IF(C377="","",'[1]رصد درجات'!BO377)</f>
        <v/>
      </c>
      <c r="BY377" s="137" t="str">
        <f t="shared" si="510"/>
        <v/>
      </c>
      <c r="BZ377" s="137" t="str">
        <f t="shared" si="533"/>
        <v/>
      </c>
      <c r="CA377" s="137" t="str">
        <f t="shared" si="511"/>
        <v/>
      </c>
      <c r="CB377" s="138" t="str">
        <f t="shared" si="534"/>
        <v/>
      </c>
      <c r="CC377" s="137" t="str">
        <f>IF(C377="","",'[1]رصد درجات'!AE377)</f>
        <v/>
      </c>
      <c r="CD377" s="137" t="str">
        <f>IF(C377="","",'[1]رصد درجات'!AJ377)</f>
        <v/>
      </c>
      <c r="CE377" s="137" t="str">
        <f>IF(C377="","",'[1]رصد درجات'!AS377)</f>
        <v/>
      </c>
      <c r="CF377" s="137" t="str">
        <f t="shared" si="512"/>
        <v/>
      </c>
      <c r="CG377" s="137" t="str">
        <f t="shared" si="535"/>
        <v/>
      </c>
      <c r="CH377" s="137" t="str">
        <f>IF(C377="","",'[1]رصد درجات'!BB377)</f>
        <v/>
      </c>
      <c r="CI377" s="137" t="str">
        <f>IF(C377="","",'[1]رصد درجات'!BF377)</f>
        <v/>
      </c>
      <c r="CJ377" s="137" t="str">
        <f>IF(C377="","",'[1]رصد درجات'!BP377)</f>
        <v/>
      </c>
      <c r="CK377" s="137" t="str">
        <f t="shared" si="513"/>
        <v/>
      </c>
      <c r="CL377" s="137" t="str">
        <f t="shared" si="514"/>
        <v/>
      </c>
      <c r="CM377" s="137" t="str">
        <f t="shared" si="515"/>
        <v/>
      </c>
      <c r="CN377" s="137" t="str">
        <f t="shared" si="536"/>
        <v/>
      </c>
      <c r="CO377" s="138" t="str">
        <f t="shared" si="537"/>
        <v/>
      </c>
      <c r="CP377" s="140" t="str">
        <f>IF(C377="","",'[1]رصد درجات'!AF377)</f>
        <v/>
      </c>
      <c r="CQ377" s="135" t="str">
        <f t="shared" si="538"/>
        <v/>
      </c>
      <c r="CR377" s="140" t="str">
        <f>IF(C377="","",'[1]رصد درجات'!BC377)</f>
        <v/>
      </c>
      <c r="CS377" s="140" t="str">
        <f t="shared" si="539"/>
        <v/>
      </c>
      <c r="CT377" s="140" t="str">
        <f t="shared" si="580"/>
        <v/>
      </c>
      <c r="CU377" s="135" t="str">
        <f t="shared" si="581"/>
        <v/>
      </c>
      <c r="CV377" s="137" t="str">
        <f>IF(C377="","",'[1]رصد درجات'!AG377)</f>
        <v/>
      </c>
      <c r="CW377" s="137" t="str">
        <f t="shared" si="540"/>
        <v/>
      </c>
      <c r="CX377" s="137" t="str">
        <f>IF(C377="","",'[1]رصد درجات'!BD377)</f>
        <v/>
      </c>
      <c r="CY377" s="140" t="str">
        <f t="shared" si="541"/>
        <v/>
      </c>
      <c r="CZ377" s="140" t="str">
        <f t="shared" si="542"/>
        <v/>
      </c>
      <c r="DA377" s="135" t="str">
        <f t="shared" si="543"/>
        <v/>
      </c>
      <c r="DB377" s="141" t="str">
        <f t="shared" si="544"/>
        <v/>
      </c>
      <c r="DC377" s="142" t="str">
        <f t="shared" si="545"/>
        <v/>
      </c>
      <c r="DD377" s="141" t="str">
        <f t="shared" si="546"/>
        <v/>
      </c>
      <c r="DE377" s="142" t="str">
        <f t="shared" si="547"/>
        <v/>
      </c>
      <c r="DF377" s="137" t="str">
        <f>IF(C377="","",'[1]رصد درجات'!AH377)</f>
        <v/>
      </c>
      <c r="DG377" s="137" t="str">
        <f>IF(C377="","",'[1]رصد درجات'!AT377)</f>
        <v/>
      </c>
      <c r="DH377" s="137" t="str">
        <f t="shared" si="548"/>
        <v/>
      </c>
      <c r="DI377" s="137" t="str">
        <f t="shared" si="549"/>
        <v/>
      </c>
      <c r="DJ377" s="137" t="str">
        <f>IF(C377="","",'[1]رصد درجات'!BE377)</f>
        <v/>
      </c>
      <c r="DK377" s="137" t="str">
        <f>IF(C377="","",'[1]رصد درجات'!BQ377)</f>
        <v/>
      </c>
      <c r="DL377" s="137" t="str">
        <f t="shared" si="550"/>
        <v/>
      </c>
      <c r="DM377" s="137" t="str">
        <f t="shared" si="551"/>
        <v/>
      </c>
      <c r="DN377" s="137" t="str">
        <f t="shared" si="552"/>
        <v/>
      </c>
      <c r="DO377" s="138" t="str">
        <f t="shared" si="553"/>
        <v/>
      </c>
      <c r="DP377" s="143" t="str">
        <f t="shared" si="554"/>
        <v/>
      </c>
      <c r="DQ377" s="144" t="str">
        <f t="shared" si="555"/>
        <v/>
      </c>
      <c r="DR377" s="145">
        <f t="shared" si="556"/>
        <v>0</v>
      </c>
      <c r="DS377" s="146" t="str">
        <f t="shared" si="557"/>
        <v/>
      </c>
      <c r="DT377" s="147" t="str">
        <f t="shared" si="558"/>
        <v/>
      </c>
      <c r="DU377" s="147" t="str">
        <f t="shared" si="559"/>
        <v/>
      </c>
      <c r="DV377" s="147" t="str">
        <f t="shared" si="560"/>
        <v/>
      </c>
      <c r="DW377" s="147" t="str">
        <f t="shared" si="561"/>
        <v/>
      </c>
      <c r="DX377" s="147" t="str">
        <f t="shared" si="562"/>
        <v/>
      </c>
      <c r="DY377" s="147" t="str">
        <f t="shared" si="563"/>
        <v/>
      </c>
      <c r="DZ377" s="147" t="str">
        <f t="shared" si="564"/>
        <v/>
      </c>
      <c r="EA377" s="148"/>
      <c r="EB377" s="148"/>
      <c r="EC377" s="148"/>
      <c r="ED377" s="148"/>
      <c r="EE377" s="148"/>
      <c r="EF377" s="148"/>
      <c r="EG377" s="148"/>
      <c r="EH377" s="148"/>
      <c r="EI377" s="148"/>
      <c r="EJ377" s="148"/>
      <c r="EK377" s="149"/>
      <c r="EL377" s="150" t="str">
        <f t="shared" si="565"/>
        <v/>
      </c>
      <c r="EM377" s="145"/>
      <c r="EN377" s="145"/>
      <c r="EO377" s="151" t="str">
        <f>IF(C377="","",IF(EL377=TRUE,'[1]بيانات أساسية'!$Z$16,'[1]بيانات أساسية'!$Y$17))</f>
        <v/>
      </c>
      <c r="EP377" s="152" t="str">
        <f t="shared" si="516"/>
        <v/>
      </c>
      <c r="EQ377" s="153" t="str">
        <f t="shared" si="566"/>
        <v/>
      </c>
      <c r="ER377" s="153" t="str">
        <f t="shared" si="567"/>
        <v/>
      </c>
      <c r="ES377" s="159"/>
      <c r="GD377" s="157" t="str">
        <f t="shared" si="568"/>
        <v/>
      </c>
      <c r="GE377" s="157" t="str">
        <f t="shared" si="569"/>
        <v/>
      </c>
      <c r="GF377" s="157" t="str">
        <f t="shared" si="570"/>
        <v/>
      </c>
      <c r="GG377" s="157" t="str">
        <f t="shared" si="571"/>
        <v/>
      </c>
      <c r="GH377" s="157" t="str">
        <f t="shared" si="572"/>
        <v/>
      </c>
      <c r="GI377" s="157" t="str">
        <f t="shared" si="573"/>
        <v/>
      </c>
      <c r="GJ377" s="157" t="str">
        <f t="shared" si="574"/>
        <v/>
      </c>
      <c r="GK377" s="157" t="str">
        <f t="shared" si="575"/>
        <v/>
      </c>
      <c r="GL377" s="157" t="str">
        <f t="shared" si="576"/>
        <v/>
      </c>
      <c r="GM377" s="158" t="str">
        <f t="shared" si="577"/>
        <v/>
      </c>
      <c r="GN377" s="157" t="str">
        <f t="shared" si="578"/>
        <v/>
      </c>
      <c r="GO377" s="145" t="str">
        <f t="shared" si="579"/>
        <v/>
      </c>
    </row>
    <row r="378" spans="1:197" s="156" customFormat="1" ht="27" customHeight="1" thickBot="1">
      <c r="A378" s="132" t="str">
        <f>IF('[1]رصد درجات'!A378="","",'[1]رصد درجات'!A378)</f>
        <v/>
      </c>
      <c r="B378" s="132" t="str">
        <f>IF('[1]رصد درجات'!B378="","",'[1]رصد درجات'!B378)</f>
        <v/>
      </c>
      <c r="C378" s="132" t="str">
        <f>IF('[1]رصد درجات'!C378="","",'[1]رصد درجات'!C378)</f>
        <v/>
      </c>
      <c r="D378" s="133" t="str">
        <f>IF('[1]رصد درجات'!D378="","",'[1]رصد درجات'!D378)</f>
        <v/>
      </c>
      <c r="E378" s="132" t="str">
        <f>IF('[1]رصد درجات'!E378="","",'[1]رصد درجات'!E378)</f>
        <v/>
      </c>
      <c r="F378" s="132" t="str">
        <f>IF('[1]رصد درجات'!F378="","",'[1]رصد درجات'!F378)</f>
        <v/>
      </c>
      <c r="G378" s="132" t="str">
        <f>IF('[1]رصد درجات'!G378="","",'[1]رصد درجات'!G378)</f>
        <v/>
      </c>
      <c r="H378" s="132" t="str">
        <f>IF('[1]رصد درجات'!H378="","",'[1]رصد درجات'!H378)</f>
        <v/>
      </c>
      <c r="I378" s="132" t="str">
        <f>IF('[1]رصد درجات'!I378="","",'[1]رصد درجات'!I378)</f>
        <v/>
      </c>
      <c r="J378" s="132" t="str">
        <f>IF('[1]رصد درجات'!J378="","",'[1]رصد درجات'!J378)</f>
        <v/>
      </c>
      <c r="K378" s="132" t="str">
        <f>IF('[1]رصد درجات'!K378="","",'[1]رصد درجات'!K378)</f>
        <v/>
      </c>
      <c r="L378" s="132" t="str">
        <f>IF('[1]رصد درجات'!L378="","",'[1]رصد درجات'!L378)</f>
        <v/>
      </c>
      <c r="M378" s="134" t="str">
        <f>IF('[1]رصد درجات'!M378="","",'[1]رصد درجات'!M378)</f>
        <v/>
      </c>
      <c r="N378" s="134" t="str">
        <f>IF('[1]رصد درجات'!N378="","",'[1]رصد درجات'!N378)</f>
        <v/>
      </c>
      <c r="O378" s="132" t="str">
        <f>IF(C378="","",'[1]رصد درجات'!Y378)</f>
        <v/>
      </c>
      <c r="P378" s="132" t="str">
        <f>IF(C378="","",'[1]رصد درجات'!AL378)</f>
        <v/>
      </c>
      <c r="Q378" s="132" t="str">
        <f t="shared" si="517"/>
        <v/>
      </c>
      <c r="R378" s="135" t="str">
        <f t="shared" si="518"/>
        <v/>
      </c>
      <c r="S378" s="132" t="str">
        <f>IF(C378="","",'[1]رصد درجات'!AV378)</f>
        <v/>
      </c>
      <c r="T378" s="132" t="str">
        <f>IF(C378="","",'[1]رصد درجات'!BI378)</f>
        <v/>
      </c>
      <c r="U378" s="132" t="str">
        <f t="shared" si="519"/>
        <v/>
      </c>
      <c r="V378" s="132" t="str">
        <f t="shared" si="520"/>
        <v/>
      </c>
      <c r="W378" s="132" t="str">
        <f t="shared" si="521"/>
        <v/>
      </c>
      <c r="X378" s="136" t="str">
        <f t="shared" si="522"/>
        <v/>
      </c>
      <c r="Y378" s="137" t="str">
        <f>IF(C378="","",'[1]رصد درجات'!Z378)</f>
        <v/>
      </c>
      <c r="Z378" s="137" t="str">
        <f>IF(C378="","",'[1]رصد درجات'!AM378)</f>
        <v/>
      </c>
      <c r="AA378" s="137" t="str">
        <f t="shared" si="492"/>
        <v/>
      </c>
      <c r="AB378" s="137" t="str">
        <f t="shared" si="523"/>
        <v/>
      </c>
      <c r="AC378" s="137" t="str">
        <f>IF(C378="","",'[1]رصد درجات'!AV378)</f>
        <v/>
      </c>
      <c r="AD378" s="137" t="str">
        <f>IF(C378="","",'[1]رصد درجات'!BI378)</f>
        <v/>
      </c>
      <c r="AE378" s="137" t="str">
        <f t="shared" si="493"/>
        <v/>
      </c>
      <c r="AF378" s="137" t="str">
        <f t="shared" si="494"/>
        <v/>
      </c>
      <c r="AG378" s="137" t="str">
        <f t="shared" si="524"/>
        <v/>
      </c>
      <c r="AH378" s="138" t="str">
        <f t="shared" si="525"/>
        <v/>
      </c>
      <c r="AI378" s="137" t="str">
        <f>IF(C378="","",'[1]رصد درجات'!AA378)</f>
        <v/>
      </c>
      <c r="AJ378" s="137" t="str">
        <f>IF(C378="","",'[1]رصد درجات'!AN378)</f>
        <v/>
      </c>
      <c r="AK378" s="137" t="str">
        <f t="shared" si="495"/>
        <v/>
      </c>
      <c r="AL378" s="139" t="str">
        <f t="shared" si="526"/>
        <v/>
      </c>
      <c r="AM378" s="137" t="str">
        <f>IF(C378="","",'[1]رصد درجات'!AX378)</f>
        <v/>
      </c>
      <c r="AN378" s="137" t="str">
        <f>IF(C378="","",'[1]رصد درجات'!BK378)</f>
        <v/>
      </c>
      <c r="AO378" s="137" t="str">
        <f t="shared" si="496"/>
        <v/>
      </c>
      <c r="AP378" s="137" t="str">
        <f t="shared" si="497"/>
        <v/>
      </c>
      <c r="AQ378" s="137" t="str">
        <f t="shared" si="498"/>
        <v/>
      </c>
      <c r="AR378" s="138" t="str">
        <f t="shared" si="527"/>
        <v/>
      </c>
      <c r="AS378" s="137" t="str">
        <f>IF(C378="","",'[1]رصد درجات'!AB378)</f>
        <v/>
      </c>
      <c r="AT378" s="137" t="str">
        <f>IF(C378="","",'[1]رصد درجات'!AO378)</f>
        <v/>
      </c>
      <c r="AU378" s="137" t="str">
        <f>IF(C378="","",'[1]رصد درجات'!AP378)</f>
        <v/>
      </c>
      <c r="AV378" s="137" t="str">
        <f t="shared" si="499"/>
        <v/>
      </c>
      <c r="AW378" s="137" t="str">
        <f t="shared" si="528"/>
        <v/>
      </c>
      <c r="AX378" s="137" t="str">
        <f>IF(C378="","",'[1]رصد درجات'!AY378)</f>
        <v/>
      </c>
      <c r="AY378" s="137" t="str">
        <f>IF(C378="","",'[1]رصد درجات'!BL378)</f>
        <v/>
      </c>
      <c r="AZ378" s="137" t="str">
        <f>IF(C378="","",'[1]رصد درجات'!BM378)</f>
        <v/>
      </c>
      <c r="BA378" s="137" t="str">
        <f t="shared" si="500"/>
        <v/>
      </c>
      <c r="BB378" s="137" t="str">
        <f t="shared" si="501"/>
        <v/>
      </c>
      <c r="BC378" s="137" t="str">
        <f t="shared" si="502"/>
        <v/>
      </c>
      <c r="BD378" s="137" t="str">
        <f t="shared" si="503"/>
        <v/>
      </c>
      <c r="BE378" s="138" t="str">
        <f t="shared" si="529"/>
        <v/>
      </c>
      <c r="BF378" s="137" t="str">
        <f>IF(C378="","",'[1]رصد درجات'!AC378)</f>
        <v/>
      </c>
      <c r="BG378" s="137" t="str">
        <f>IF(C378="","",'[1]رصد درجات'!AI378)</f>
        <v/>
      </c>
      <c r="BH378" s="137" t="str">
        <f>IF(C378="","",'[1]رصد درجات'!AQ378)</f>
        <v/>
      </c>
      <c r="BI378" s="137" t="str">
        <f t="shared" si="504"/>
        <v/>
      </c>
      <c r="BJ378" s="137" t="str">
        <f t="shared" si="530"/>
        <v/>
      </c>
      <c r="BK378" s="137" t="str">
        <f>IF(C378="","",'[1]رصد درجات'!AZ378)</f>
        <v/>
      </c>
      <c r="BL378" s="137" t="str">
        <f>IF(C378="","",'[1]رصد درجات'!BF378)</f>
        <v/>
      </c>
      <c r="BM378" s="137" t="str">
        <f>IF(C378="","",'[1]رصد درجات'!BN378)</f>
        <v/>
      </c>
      <c r="BN378" s="137" t="str">
        <f t="shared" si="505"/>
        <v/>
      </c>
      <c r="BO378" s="137" t="str">
        <f t="shared" si="506"/>
        <v/>
      </c>
      <c r="BP378" s="137" t="str">
        <f t="shared" si="507"/>
        <v/>
      </c>
      <c r="BQ378" s="137" t="str">
        <f t="shared" si="508"/>
        <v/>
      </c>
      <c r="BR378" s="138" t="str">
        <f t="shared" si="531"/>
        <v/>
      </c>
      <c r="BS378" s="137" t="str">
        <f>IF(C378="","",'[1]رصد درجات'!AD378)</f>
        <v/>
      </c>
      <c r="BT378" s="137" t="str">
        <f>IF(C378="","",'[1]رصد درجات'!AR378)</f>
        <v/>
      </c>
      <c r="BU378" s="137" t="str">
        <f t="shared" si="509"/>
        <v/>
      </c>
      <c r="BV378" s="137" t="str">
        <f t="shared" si="532"/>
        <v/>
      </c>
      <c r="BW378" s="137" t="str">
        <f>IF(C378="","",'[1]رصد درجات'!BA378)</f>
        <v/>
      </c>
      <c r="BX378" s="137" t="str">
        <f>IF(C378="","",'[1]رصد درجات'!BO378)</f>
        <v/>
      </c>
      <c r="BY378" s="137" t="str">
        <f t="shared" si="510"/>
        <v/>
      </c>
      <c r="BZ378" s="137" t="str">
        <f t="shared" si="533"/>
        <v/>
      </c>
      <c r="CA378" s="137" t="str">
        <f t="shared" si="511"/>
        <v/>
      </c>
      <c r="CB378" s="138" t="str">
        <f t="shared" si="534"/>
        <v/>
      </c>
      <c r="CC378" s="137" t="str">
        <f>IF(C378="","",'[1]رصد درجات'!AE378)</f>
        <v/>
      </c>
      <c r="CD378" s="137" t="str">
        <f>IF(C378="","",'[1]رصد درجات'!AJ378)</f>
        <v/>
      </c>
      <c r="CE378" s="137" t="str">
        <f>IF(C378="","",'[1]رصد درجات'!AS378)</f>
        <v/>
      </c>
      <c r="CF378" s="137" t="str">
        <f t="shared" si="512"/>
        <v/>
      </c>
      <c r="CG378" s="137" t="str">
        <f t="shared" si="535"/>
        <v/>
      </c>
      <c r="CH378" s="137" t="str">
        <f>IF(C378="","",'[1]رصد درجات'!BB378)</f>
        <v/>
      </c>
      <c r="CI378" s="137" t="str">
        <f>IF(C378="","",'[1]رصد درجات'!BF378)</f>
        <v/>
      </c>
      <c r="CJ378" s="137" t="str">
        <f>IF(C378="","",'[1]رصد درجات'!BP378)</f>
        <v/>
      </c>
      <c r="CK378" s="137" t="str">
        <f t="shared" si="513"/>
        <v/>
      </c>
      <c r="CL378" s="137" t="str">
        <f t="shared" si="514"/>
        <v/>
      </c>
      <c r="CM378" s="137" t="str">
        <f t="shared" si="515"/>
        <v/>
      </c>
      <c r="CN378" s="137" t="str">
        <f t="shared" si="536"/>
        <v/>
      </c>
      <c r="CO378" s="138" t="str">
        <f t="shared" si="537"/>
        <v/>
      </c>
      <c r="CP378" s="140" t="str">
        <f>IF(C378="","",'[1]رصد درجات'!AF378)</f>
        <v/>
      </c>
      <c r="CQ378" s="135" t="str">
        <f t="shared" si="538"/>
        <v/>
      </c>
      <c r="CR378" s="140" t="str">
        <f>IF(C378="","",'[1]رصد درجات'!BC378)</f>
        <v/>
      </c>
      <c r="CS378" s="140" t="str">
        <f t="shared" si="539"/>
        <v/>
      </c>
      <c r="CT378" s="140" t="str">
        <f t="shared" si="580"/>
        <v/>
      </c>
      <c r="CU378" s="135" t="str">
        <f t="shared" si="581"/>
        <v/>
      </c>
      <c r="CV378" s="137" t="str">
        <f>IF(C378="","",'[1]رصد درجات'!AG378)</f>
        <v/>
      </c>
      <c r="CW378" s="137" t="str">
        <f t="shared" si="540"/>
        <v/>
      </c>
      <c r="CX378" s="137" t="str">
        <f>IF(C378="","",'[1]رصد درجات'!BD378)</f>
        <v/>
      </c>
      <c r="CY378" s="140" t="str">
        <f t="shared" si="541"/>
        <v/>
      </c>
      <c r="CZ378" s="140" t="str">
        <f t="shared" si="542"/>
        <v/>
      </c>
      <c r="DA378" s="135" t="str">
        <f t="shared" si="543"/>
        <v/>
      </c>
      <c r="DB378" s="141" t="str">
        <f t="shared" si="544"/>
        <v/>
      </c>
      <c r="DC378" s="142" t="str">
        <f t="shared" si="545"/>
        <v/>
      </c>
      <c r="DD378" s="141" t="str">
        <f t="shared" si="546"/>
        <v/>
      </c>
      <c r="DE378" s="142" t="str">
        <f t="shared" si="547"/>
        <v/>
      </c>
      <c r="DF378" s="137" t="str">
        <f>IF(C378="","",'[1]رصد درجات'!AH378)</f>
        <v/>
      </c>
      <c r="DG378" s="137" t="str">
        <f>IF(C378="","",'[1]رصد درجات'!AT378)</f>
        <v/>
      </c>
      <c r="DH378" s="137" t="str">
        <f t="shared" si="548"/>
        <v/>
      </c>
      <c r="DI378" s="137" t="str">
        <f t="shared" si="549"/>
        <v/>
      </c>
      <c r="DJ378" s="137" t="str">
        <f>IF(C378="","",'[1]رصد درجات'!BE378)</f>
        <v/>
      </c>
      <c r="DK378" s="137" t="str">
        <f>IF(C378="","",'[1]رصد درجات'!BQ378)</f>
        <v/>
      </c>
      <c r="DL378" s="137" t="str">
        <f t="shared" si="550"/>
        <v/>
      </c>
      <c r="DM378" s="137" t="str">
        <f t="shared" si="551"/>
        <v/>
      </c>
      <c r="DN378" s="137" t="str">
        <f t="shared" si="552"/>
        <v/>
      </c>
      <c r="DO378" s="138" t="str">
        <f t="shared" si="553"/>
        <v/>
      </c>
      <c r="DP378" s="143" t="str">
        <f t="shared" si="554"/>
        <v/>
      </c>
      <c r="DQ378" s="144" t="str">
        <f t="shared" si="555"/>
        <v/>
      </c>
      <c r="DR378" s="145">
        <f t="shared" si="556"/>
        <v>0</v>
      </c>
      <c r="DS378" s="146" t="str">
        <f t="shared" si="557"/>
        <v/>
      </c>
      <c r="DT378" s="147" t="str">
        <f t="shared" si="558"/>
        <v/>
      </c>
      <c r="DU378" s="147" t="str">
        <f t="shared" si="559"/>
        <v/>
      </c>
      <c r="DV378" s="147" t="str">
        <f t="shared" si="560"/>
        <v/>
      </c>
      <c r="DW378" s="147" t="str">
        <f t="shared" si="561"/>
        <v/>
      </c>
      <c r="DX378" s="147" t="str">
        <f t="shared" si="562"/>
        <v/>
      </c>
      <c r="DY378" s="147" t="str">
        <f t="shared" si="563"/>
        <v/>
      </c>
      <c r="DZ378" s="147" t="str">
        <f t="shared" si="564"/>
        <v/>
      </c>
      <c r="EA378" s="148"/>
      <c r="EB378" s="148"/>
      <c r="EC378" s="148"/>
      <c r="ED378" s="148"/>
      <c r="EE378" s="148"/>
      <c r="EF378" s="148"/>
      <c r="EG378" s="148"/>
      <c r="EH378" s="148"/>
      <c r="EI378" s="148"/>
      <c r="EJ378" s="148"/>
      <c r="EK378" s="149"/>
      <c r="EL378" s="150" t="str">
        <f t="shared" si="565"/>
        <v/>
      </c>
      <c r="EM378" s="145"/>
      <c r="EN378" s="145"/>
      <c r="EO378" s="151" t="str">
        <f>IF(C378="","",IF(EL378=TRUE,'[1]بيانات أساسية'!$Z$16,'[1]بيانات أساسية'!$Y$17))</f>
        <v/>
      </c>
      <c r="EP378" s="152" t="str">
        <f t="shared" si="516"/>
        <v/>
      </c>
      <c r="EQ378" s="153" t="str">
        <f t="shared" si="566"/>
        <v/>
      </c>
      <c r="ER378" s="153" t="str">
        <f t="shared" si="567"/>
        <v/>
      </c>
      <c r="ES378" s="159"/>
      <c r="GD378" s="157" t="str">
        <f t="shared" si="568"/>
        <v/>
      </c>
      <c r="GE378" s="157" t="str">
        <f t="shared" si="569"/>
        <v/>
      </c>
      <c r="GF378" s="157" t="str">
        <f t="shared" si="570"/>
        <v/>
      </c>
      <c r="GG378" s="157" t="str">
        <f t="shared" si="571"/>
        <v/>
      </c>
      <c r="GH378" s="157" t="str">
        <f t="shared" si="572"/>
        <v/>
      </c>
      <c r="GI378" s="157" t="str">
        <f t="shared" si="573"/>
        <v/>
      </c>
      <c r="GJ378" s="157" t="str">
        <f t="shared" si="574"/>
        <v/>
      </c>
      <c r="GK378" s="157" t="str">
        <f t="shared" si="575"/>
        <v/>
      </c>
      <c r="GL378" s="157" t="str">
        <f t="shared" si="576"/>
        <v/>
      </c>
      <c r="GM378" s="158" t="str">
        <f t="shared" si="577"/>
        <v/>
      </c>
      <c r="GN378" s="157" t="str">
        <f t="shared" si="578"/>
        <v/>
      </c>
      <c r="GO378" s="145" t="str">
        <f t="shared" si="579"/>
        <v/>
      </c>
    </row>
    <row r="379" spans="1:197" s="156" customFormat="1" ht="27" customHeight="1" thickBot="1">
      <c r="A379" s="132" t="str">
        <f>IF('[1]رصد درجات'!A379="","",'[1]رصد درجات'!A379)</f>
        <v/>
      </c>
      <c r="B379" s="132" t="str">
        <f>IF('[1]رصد درجات'!B379="","",'[1]رصد درجات'!B379)</f>
        <v/>
      </c>
      <c r="C379" s="132" t="str">
        <f>IF('[1]رصد درجات'!C379="","",'[1]رصد درجات'!C379)</f>
        <v/>
      </c>
      <c r="D379" s="133" t="str">
        <f>IF('[1]رصد درجات'!D379="","",'[1]رصد درجات'!D379)</f>
        <v/>
      </c>
      <c r="E379" s="132" t="str">
        <f>IF('[1]رصد درجات'!E379="","",'[1]رصد درجات'!E379)</f>
        <v/>
      </c>
      <c r="F379" s="132" t="str">
        <f>IF('[1]رصد درجات'!F379="","",'[1]رصد درجات'!F379)</f>
        <v/>
      </c>
      <c r="G379" s="132" t="str">
        <f>IF('[1]رصد درجات'!G379="","",'[1]رصد درجات'!G379)</f>
        <v/>
      </c>
      <c r="H379" s="132" t="str">
        <f>IF('[1]رصد درجات'!H379="","",'[1]رصد درجات'!H379)</f>
        <v/>
      </c>
      <c r="I379" s="132" t="str">
        <f>IF('[1]رصد درجات'!I379="","",'[1]رصد درجات'!I379)</f>
        <v/>
      </c>
      <c r="J379" s="132" t="str">
        <f>IF('[1]رصد درجات'!J379="","",'[1]رصد درجات'!J379)</f>
        <v/>
      </c>
      <c r="K379" s="132" t="str">
        <f>IF('[1]رصد درجات'!K379="","",'[1]رصد درجات'!K379)</f>
        <v/>
      </c>
      <c r="L379" s="132" t="str">
        <f>IF('[1]رصد درجات'!L379="","",'[1]رصد درجات'!L379)</f>
        <v/>
      </c>
      <c r="M379" s="134" t="str">
        <f>IF('[1]رصد درجات'!M379="","",'[1]رصد درجات'!M379)</f>
        <v/>
      </c>
      <c r="N379" s="134" t="str">
        <f>IF('[1]رصد درجات'!N379="","",'[1]رصد درجات'!N379)</f>
        <v/>
      </c>
      <c r="O379" s="132" t="str">
        <f>IF(C379="","",'[1]رصد درجات'!Y379)</f>
        <v/>
      </c>
      <c r="P379" s="132" t="str">
        <f>IF(C379="","",'[1]رصد درجات'!AL379)</f>
        <v/>
      </c>
      <c r="Q379" s="132" t="str">
        <f t="shared" si="517"/>
        <v/>
      </c>
      <c r="R379" s="135" t="str">
        <f t="shared" si="518"/>
        <v/>
      </c>
      <c r="S379" s="132" t="str">
        <f>IF(C379="","",'[1]رصد درجات'!AV379)</f>
        <v/>
      </c>
      <c r="T379" s="132" t="str">
        <f>IF(C379="","",'[1]رصد درجات'!BI379)</f>
        <v/>
      </c>
      <c r="U379" s="132" t="str">
        <f t="shared" si="519"/>
        <v/>
      </c>
      <c r="V379" s="132" t="str">
        <f t="shared" si="520"/>
        <v/>
      </c>
      <c r="W379" s="132" t="str">
        <f t="shared" si="521"/>
        <v/>
      </c>
      <c r="X379" s="136" t="str">
        <f t="shared" si="522"/>
        <v/>
      </c>
      <c r="Y379" s="137" t="str">
        <f>IF(C379="","",'[1]رصد درجات'!Z379)</f>
        <v/>
      </c>
      <c r="Z379" s="137" t="str">
        <f>IF(C379="","",'[1]رصد درجات'!AM379)</f>
        <v/>
      </c>
      <c r="AA379" s="137" t="str">
        <f t="shared" si="492"/>
        <v/>
      </c>
      <c r="AB379" s="137" t="str">
        <f t="shared" si="523"/>
        <v/>
      </c>
      <c r="AC379" s="137" t="str">
        <f>IF(C379="","",'[1]رصد درجات'!AV379)</f>
        <v/>
      </c>
      <c r="AD379" s="137" t="str">
        <f>IF(C379="","",'[1]رصد درجات'!BI379)</f>
        <v/>
      </c>
      <c r="AE379" s="137" t="str">
        <f t="shared" si="493"/>
        <v/>
      </c>
      <c r="AF379" s="137" t="str">
        <f t="shared" si="494"/>
        <v/>
      </c>
      <c r="AG379" s="137" t="str">
        <f t="shared" si="524"/>
        <v/>
      </c>
      <c r="AH379" s="138" t="str">
        <f t="shared" si="525"/>
        <v/>
      </c>
      <c r="AI379" s="137" t="str">
        <f>IF(C379="","",'[1]رصد درجات'!AA379)</f>
        <v/>
      </c>
      <c r="AJ379" s="137" t="str">
        <f>IF(C379="","",'[1]رصد درجات'!AN379)</f>
        <v/>
      </c>
      <c r="AK379" s="137" t="str">
        <f t="shared" si="495"/>
        <v/>
      </c>
      <c r="AL379" s="139" t="str">
        <f t="shared" si="526"/>
        <v/>
      </c>
      <c r="AM379" s="137" t="str">
        <f>IF(C379="","",'[1]رصد درجات'!AX379)</f>
        <v/>
      </c>
      <c r="AN379" s="137" t="str">
        <f>IF(C379="","",'[1]رصد درجات'!BK379)</f>
        <v/>
      </c>
      <c r="AO379" s="137" t="str">
        <f t="shared" si="496"/>
        <v/>
      </c>
      <c r="AP379" s="137" t="str">
        <f t="shared" si="497"/>
        <v/>
      </c>
      <c r="AQ379" s="137" t="str">
        <f t="shared" si="498"/>
        <v/>
      </c>
      <c r="AR379" s="138" t="str">
        <f t="shared" si="527"/>
        <v/>
      </c>
      <c r="AS379" s="137" t="str">
        <f>IF(C379="","",'[1]رصد درجات'!AB379)</f>
        <v/>
      </c>
      <c r="AT379" s="137" t="str">
        <f>IF(C379="","",'[1]رصد درجات'!AO379)</f>
        <v/>
      </c>
      <c r="AU379" s="137" t="str">
        <f>IF(C379="","",'[1]رصد درجات'!AP379)</f>
        <v/>
      </c>
      <c r="AV379" s="137" t="str">
        <f t="shared" si="499"/>
        <v/>
      </c>
      <c r="AW379" s="137" t="str">
        <f t="shared" si="528"/>
        <v/>
      </c>
      <c r="AX379" s="137" t="str">
        <f>IF(C379="","",'[1]رصد درجات'!AY379)</f>
        <v/>
      </c>
      <c r="AY379" s="137" t="str">
        <f>IF(C379="","",'[1]رصد درجات'!BL379)</f>
        <v/>
      </c>
      <c r="AZ379" s="137" t="str">
        <f>IF(C379="","",'[1]رصد درجات'!BM379)</f>
        <v/>
      </c>
      <c r="BA379" s="137" t="str">
        <f t="shared" si="500"/>
        <v/>
      </c>
      <c r="BB379" s="137" t="str">
        <f t="shared" si="501"/>
        <v/>
      </c>
      <c r="BC379" s="137" t="str">
        <f t="shared" si="502"/>
        <v/>
      </c>
      <c r="BD379" s="137" t="str">
        <f t="shared" si="503"/>
        <v/>
      </c>
      <c r="BE379" s="138" t="str">
        <f t="shared" si="529"/>
        <v/>
      </c>
      <c r="BF379" s="137" t="str">
        <f>IF(C379="","",'[1]رصد درجات'!AC379)</f>
        <v/>
      </c>
      <c r="BG379" s="137" t="str">
        <f>IF(C379="","",'[1]رصد درجات'!AI379)</f>
        <v/>
      </c>
      <c r="BH379" s="137" t="str">
        <f>IF(C379="","",'[1]رصد درجات'!AQ379)</f>
        <v/>
      </c>
      <c r="BI379" s="137" t="str">
        <f t="shared" si="504"/>
        <v/>
      </c>
      <c r="BJ379" s="137" t="str">
        <f t="shared" si="530"/>
        <v/>
      </c>
      <c r="BK379" s="137" t="str">
        <f>IF(C379="","",'[1]رصد درجات'!AZ379)</f>
        <v/>
      </c>
      <c r="BL379" s="137" t="str">
        <f>IF(C379="","",'[1]رصد درجات'!BF379)</f>
        <v/>
      </c>
      <c r="BM379" s="137" t="str">
        <f>IF(C379="","",'[1]رصد درجات'!BN379)</f>
        <v/>
      </c>
      <c r="BN379" s="137" t="str">
        <f t="shared" si="505"/>
        <v/>
      </c>
      <c r="BO379" s="137" t="str">
        <f t="shared" si="506"/>
        <v/>
      </c>
      <c r="BP379" s="137" t="str">
        <f t="shared" si="507"/>
        <v/>
      </c>
      <c r="BQ379" s="137" t="str">
        <f t="shared" si="508"/>
        <v/>
      </c>
      <c r="BR379" s="138" t="str">
        <f t="shared" si="531"/>
        <v/>
      </c>
      <c r="BS379" s="137" t="str">
        <f>IF(C379="","",'[1]رصد درجات'!AD379)</f>
        <v/>
      </c>
      <c r="BT379" s="137" t="str">
        <f>IF(C379="","",'[1]رصد درجات'!AR379)</f>
        <v/>
      </c>
      <c r="BU379" s="137" t="str">
        <f t="shared" si="509"/>
        <v/>
      </c>
      <c r="BV379" s="137" t="str">
        <f t="shared" si="532"/>
        <v/>
      </c>
      <c r="BW379" s="137" t="str">
        <f>IF(C379="","",'[1]رصد درجات'!BA379)</f>
        <v/>
      </c>
      <c r="BX379" s="137" t="str">
        <f>IF(C379="","",'[1]رصد درجات'!BO379)</f>
        <v/>
      </c>
      <c r="BY379" s="137" t="str">
        <f t="shared" si="510"/>
        <v/>
      </c>
      <c r="BZ379" s="137" t="str">
        <f t="shared" si="533"/>
        <v/>
      </c>
      <c r="CA379" s="137" t="str">
        <f t="shared" si="511"/>
        <v/>
      </c>
      <c r="CB379" s="138" t="str">
        <f t="shared" si="534"/>
        <v/>
      </c>
      <c r="CC379" s="137" t="str">
        <f>IF(C379="","",'[1]رصد درجات'!AE379)</f>
        <v/>
      </c>
      <c r="CD379" s="137" t="str">
        <f>IF(C379="","",'[1]رصد درجات'!AJ379)</f>
        <v/>
      </c>
      <c r="CE379" s="137" t="str">
        <f>IF(C379="","",'[1]رصد درجات'!AS379)</f>
        <v/>
      </c>
      <c r="CF379" s="137" t="str">
        <f t="shared" si="512"/>
        <v/>
      </c>
      <c r="CG379" s="137" t="str">
        <f t="shared" si="535"/>
        <v/>
      </c>
      <c r="CH379" s="137" t="str">
        <f>IF(C379="","",'[1]رصد درجات'!BB379)</f>
        <v/>
      </c>
      <c r="CI379" s="137" t="str">
        <f>IF(C379="","",'[1]رصد درجات'!BF379)</f>
        <v/>
      </c>
      <c r="CJ379" s="137" t="str">
        <f>IF(C379="","",'[1]رصد درجات'!BP379)</f>
        <v/>
      </c>
      <c r="CK379" s="137" t="str">
        <f t="shared" si="513"/>
        <v/>
      </c>
      <c r="CL379" s="137" t="str">
        <f t="shared" si="514"/>
        <v/>
      </c>
      <c r="CM379" s="137" t="str">
        <f t="shared" si="515"/>
        <v/>
      </c>
      <c r="CN379" s="137" t="str">
        <f t="shared" si="536"/>
        <v/>
      </c>
      <c r="CO379" s="138" t="str">
        <f t="shared" si="537"/>
        <v/>
      </c>
      <c r="CP379" s="140" t="str">
        <f>IF(C379="","",'[1]رصد درجات'!AF379)</f>
        <v/>
      </c>
      <c r="CQ379" s="135" t="str">
        <f t="shared" si="538"/>
        <v/>
      </c>
      <c r="CR379" s="140" t="str">
        <f>IF(C379="","",'[1]رصد درجات'!BC379)</f>
        <v/>
      </c>
      <c r="CS379" s="140" t="str">
        <f t="shared" si="539"/>
        <v/>
      </c>
      <c r="CT379" s="140" t="str">
        <f t="shared" si="580"/>
        <v/>
      </c>
      <c r="CU379" s="135" t="str">
        <f t="shared" si="581"/>
        <v/>
      </c>
      <c r="CV379" s="137" t="str">
        <f>IF(C379="","",'[1]رصد درجات'!AG379)</f>
        <v/>
      </c>
      <c r="CW379" s="137" t="str">
        <f t="shared" si="540"/>
        <v/>
      </c>
      <c r="CX379" s="137" t="str">
        <f>IF(C379="","",'[1]رصد درجات'!BD379)</f>
        <v/>
      </c>
      <c r="CY379" s="140" t="str">
        <f t="shared" si="541"/>
        <v/>
      </c>
      <c r="CZ379" s="140" t="str">
        <f t="shared" si="542"/>
        <v/>
      </c>
      <c r="DA379" s="135" t="str">
        <f t="shared" si="543"/>
        <v/>
      </c>
      <c r="DB379" s="141" t="str">
        <f t="shared" si="544"/>
        <v/>
      </c>
      <c r="DC379" s="142" t="str">
        <f t="shared" si="545"/>
        <v/>
      </c>
      <c r="DD379" s="141" t="str">
        <f t="shared" si="546"/>
        <v/>
      </c>
      <c r="DE379" s="142" t="str">
        <f t="shared" si="547"/>
        <v/>
      </c>
      <c r="DF379" s="137" t="str">
        <f>IF(C379="","",'[1]رصد درجات'!AH379)</f>
        <v/>
      </c>
      <c r="DG379" s="137" t="str">
        <f>IF(C379="","",'[1]رصد درجات'!AT379)</f>
        <v/>
      </c>
      <c r="DH379" s="137" t="str">
        <f t="shared" si="548"/>
        <v/>
      </c>
      <c r="DI379" s="137" t="str">
        <f t="shared" si="549"/>
        <v/>
      </c>
      <c r="DJ379" s="137" t="str">
        <f>IF(C379="","",'[1]رصد درجات'!BE379)</f>
        <v/>
      </c>
      <c r="DK379" s="137" t="str">
        <f>IF(C379="","",'[1]رصد درجات'!BQ379)</f>
        <v/>
      </c>
      <c r="DL379" s="137" t="str">
        <f t="shared" si="550"/>
        <v/>
      </c>
      <c r="DM379" s="137" t="str">
        <f t="shared" si="551"/>
        <v/>
      </c>
      <c r="DN379" s="137" t="str">
        <f t="shared" si="552"/>
        <v/>
      </c>
      <c r="DO379" s="138" t="str">
        <f t="shared" si="553"/>
        <v/>
      </c>
      <c r="DP379" s="143" t="str">
        <f t="shared" si="554"/>
        <v/>
      </c>
      <c r="DQ379" s="144" t="str">
        <f t="shared" si="555"/>
        <v/>
      </c>
      <c r="DR379" s="145">
        <f t="shared" si="556"/>
        <v>0</v>
      </c>
      <c r="DS379" s="146" t="str">
        <f t="shared" si="557"/>
        <v/>
      </c>
      <c r="DT379" s="147" t="str">
        <f t="shared" si="558"/>
        <v/>
      </c>
      <c r="DU379" s="147" t="str">
        <f t="shared" si="559"/>
        <v/>
      </c>
      <c r="DV379" s="147" t="str">
        <f t="shared" si="560"/>
        <v/>
      </c>
      <c r="DW379" s="147" t="str">
        <f t="shared" si="561"/>
        <v/>
      </c>
      <c r="DX379" s="147" t="str">
        <f t="shared" si="562"/>
        <v/>
      </c>
      <c r="DY379" s="147" t="str">
        <f t="shared" si="563"/>
        <v/>
      </c>
      <c r="DZ379" s="147" t="str">
        <f t="shared" si="564"/>
        <v/>
      </c>
      <c r="EA379" s="148"/>
      <c r="EB379" s="148"/>
      <c r="EC379" s="148"/>
      <c r="ED379" s="148"/>
      <c r="EE379" s="148"/>
      <c r="EF379" s="148"/>
      <c r="EG379" s="148"/>
      <c r="EH379" s="148"/>
      <c r="EI379" s="148"/>
      <c r="EJ379" s="148"/>
      <c r="EK379" s="149"/>
      <c r="EL379" s="150" t="str">
        <f t="shared" si="565"/>
        <v/>
      </c>
      <c r="EM379" s="145"/>
      <c r="EN379" s="145"/>
      <c r="EO379" s="151" t="str">
        <f>IF(C379="","",IF(EL379=TRUE,'[1]بيانات أساسية'!$Z$16,'[1]بيانات أساسية'!$Y$17))</f>
        <v/>
      </c>
      <c r="EP379" s="152" t="str">
        <f t="shared" si="516"/>
        <v/>
      </c>
      <c r="EQ379" s="153" t="str">
        <f t="shared" si="566"/>
        <v/>
      </c>
      <c r="ER379" s="153" t="str">
        <f t="shared" si="567"/>
        <v/>
      </c>
      <c r="ES379" s="159"/>
      <c r="GD379" s="157" t="str">
        <f t="shared" si="568"/>
        <v/>
      </c>
      <c r="GE379" s="157" t="str">
        <f t="shared" si="569"/>
        <v/>
      </c>
      <c r="GF379" s="157" t="str">
        <f t="shared" si="570"/>
        <v/>
      </c>
      <c r="GG379" s="157" t="str">
        <f t="shared" si="571"/>
        <v/>
      </c>
      <c r="GH379" s="157" t="str">
        <f t="shared" si="572"/>
        <v/>
      </c>
      <c r="GI379" s="157" t="str">
        <f t="shared" si="573"/>
        <v/>
      </c>
      <c r="GJ379" s="157" t="str">
        <f t="shared" si="574"/>
        <v/>
      </c>
      <c r="GK379" s="157" t="str">
        <f t="shared" si="575"/>
        <v/>
      </c>
      <c r="GL379" s="157" t="str">
        <f t="shared" si="576"/>
        <v/>
      </c>
      <c r="GM379" s="158" t="str">
        <f t="shared" si="577"/>
        <v/>
      </c>
      <c r="GN379" s="157" t="str">
        <f t="shared" si="578"/>
        <v/>
      </c>
      <c r="GO379" s="145" t="str">
        <f t="shared" si="579"/>
        <v/>
      </c>
    </row>
    <row r="380" spans="1:197" s="156" customFormat="1" ht="27" customHeight="1" thickBot="1">
      <c r="A380" s="132" t="str">
        <f>IF('[1]رصد درجات'!A380="","",'[1]رصد درجات'!A380)</f>
        <v/>
      </c>
      <c r="B380" s="132" t="str">
        <f>IF('[1]رصد درجات'!B380="","",'[1]رصد درجات'!B380)</f>
        <v/>
      </c>
      <c r="C380" s="132" t="str">
        <f>IF('[1]رصد درجات'!C380="","",'[1]رصد درجات'!C380)</f>
        <v/>
      </c>
      <c r="D380" s="133" t="str">
        <f>IF('[1]رصد درجات'!D380="","",'[1]رصد درجات'!D380)</f>
        <v/>
      </c>
      <c r="E380" s="132" t="str">
        <f>IF('[1]رصد درجات'!E380="","",'[1]رصد درجات'!E380)</f>
        <v/>
      </c>
      <c r="F380" s="132" t="str">
        <f>IF('[1]رصد درجات'!F380="","",'[1]رصد درجات'!F380)</f>
        <v/>
      </c>
      <c r="G380" s="132" t="str">
        <f>IF('[1]رصد درجات'!G380="","",'[1]رصد درجات'!G380)</f>
        <v/>
      </c>
      <c r="H380" s="132" t="str">
        <f>IF('[1]رصد درجات'!H380="","",'[1]رصد درجات'!H380)</f>
        <v/>
      </c>
      <c r="I380" s="132" t="str">
        <f>IF('[1]رصد درجات'!I380="","",'[1]رصد درجات'!I380)</f>
        <v/>
      </c>
      <c r="J380" s="132" t="str">
        <f>IF('[1]رصد درجات'!J380="","",'[1]رصد درجات'!J380)</f>
        <v/>
      </c>
      <c r="K380" s="132" t="str">
        <f>IF('[1]رصد درجات'!K380="","",'[1]رصد درجات'!K380)</f>
        <v/>
      </c>
      <c r="L380" s="132" t="str">
        <f>IF('[1]رصد درجات'!L380="","",'[1]رصد درجات'!L380)</f>
        <v/>
      </c>
      <c r="M380" s="134" t="str">
        <f>IF('[1]رصد درجات'!M380="","",'[1]رصد درجات'!M380)</f>
        <v/>
      </c>
      <c r="N380" s="134" t="str">
        <f>IF('[1]رصد درجات'!N380="","",'[1]رصد درجات'!N380)</f>
        <v/>
      </c>
      <c r="O380" s="132" t="str">
        <f>IF(C380="","",'[1]رصد درجات'!Y380)</f>
        <v/>
      </c>
      <c r="P380" s="132" t="str">
        <f>IF(C380="","",'[1]رصد درجات'!AL380)</f>
        <v/>
      </c>
      <c r="Q380" s="132" t="str">
        <f t="shared" si="517"/>
        <v/>
      </c>
      <c r="R380" s="135" t="str">
        <f t="shared" si="518"/>
        <v/>
      </c>
      <c r="S380" s="132" t="str">
        <f>IF(C380="","",'[1]رصد درجات'!AV380)</f>
        <v/>
      </c>
      <c r="T380" s="132" t="str">
        <f>IF(C380="","",'[1]رصد درجات'!BI380)</f>
        <v/>
      </c>
      <c r="U380" s="132" t="str">
        <f t="shared" si="519"/>
        <v/>
      </c>
      <c r="V380" s="132" t="str">
        <f t="shared" si="520"/>
        <v/>
      </c>
      <c r="W380" s="132" t="str">
        <f t="shared" si="521"/>
        <v/>
      </c>
      <c r="X380" s="136" t="str">
        <f t="shared" si="522"/>
        <v/>
      </c>
      <c r="Y380" s="137" t="str">
        <f>IF(C380="","",'[1]رصد درجات'!Z380)</f>
        <v/>
      </c>
      <c r="Z380" s="137" t="str">
        <f>IF(C380="","",'[1]رصد درجات'!AM380)</f>
        <v/>
      </c>
      <c r="AA380" s="137" t="str">
        <f t="shared" si="492"/>
        <v/>
      </c>
      <c r="AB380" s="137" t="str">
        <f t="shared" si="523"/>
        <v/>
      </c>
      <c r="AC380" s="137" t="str">
        <f>IF(C380="","",'[1]رصد درجات'!AV380)</f>
        <v/>
      </c>
      <c r="AD380" s="137" t="str">
        <f>IF(C380="","",'[1]رصد درجات'!BI380)</f>
        <v/>
      </c>
      <c r="AE380" s="137" t="str">
        <f t="shared" si="493"/>
        <v/>
      </c>
      <c r="AF380" s="137" t="str">
        <f t="shared" si="494"/>
        <v/>
      </c>
      <c r="AG380" s="137" t="str">
        <f t="shared" si="524"/>
        <v/>
      </c>
      <c r="AH380" s="138" t="str">
        <f t="shared" si="525"/>
        <v/>
      </c>
      <c r="AI380" s="137" t="str">
        <f>IF(C380="","",'[1]رصد درجات'!AA380)</f>
        <v/>
      </c>
      <c r="AJ380" s="137" t="str">
        <f>IF(C380="","",'[1]رصد درجات'!AN380)</f>
        <v/>
      </c>
      <c r="AK380" s="137" t="str">
        <f t="shared" si="495"/>
        <v/>
      </c>
      <c r="AL380" s="139" t="str">
        <f t="shared" si="526"/>
        <v/>
      </c>
      <c r="AM380" s="137" t="str">
        <f>IF(C380="","",'[1]رصد درجات'!AX380)</f>
        <v/>
      </c>
      <c r="AN380" s="137" t="str">
        <f>IF(C380="","",'[1]رصد درجات'!BK380)</f>
        <v/>
      </c>
      <c r="AO380" s="137" t="str">
        <f t="shared" si="496"/>
        <v/>
      </c>
      <c r="AP380" s="137" t="str">
        <f t="shared" si="497"/>
        <v/>
      </c>
      <c r="AQ380" s="137" t="str">
        <f t="shared" si="498"/>
        <v/>
      </c>
      <c r="AR380" s="138" t="str">
        <f t="shared" si="527"/>
        <v/>
      </c>
      <c r="AS380" s="137" t="str">
        <f>IF(C380="","",'[1]رصد درجات'!AB380)</f>
        <v/>
      </c>
      <c r="AT380" s="137" t="str">
        <f>IF(C380="","",'[1]رصد درجات'!AO380)</f>
        <v/>
      </c>
      <c r="AU380" s="137" t="str">
        <f>IF(C380="","",'[1]رصد درجات'!AP380)</f>
        <v/>
      </c>
      <c r="AV380" s="137" t="str">
        <f t="shared" si="499"/>
        <v/>
      </c>
      <c r="AW380" s="137" t="str">
        <f t="shared" si="528"/>
        <v/>
      </c>
      <c r="AX380" s="137" t="str">
        <f>IF(C380="","",'[1]رصد درجات'!AY380)</f>
        <v/>
      </c>
      <c r="AY380" s="137" t="str">
        <f>IF(C380="","",'[1]رصد درجات'!BL380)</f>
        <v/>
      </c>
      <c r="AZ380" s="137" t="str">
        <f>IF(C380="","",'[1]رصد درجات'!BM380)</f>
        <v/>
      </c>
      <c r="BA380" s="137" t="str">
        <f t="shared" si="500"/>
        <v/>
      </c>
      <c r="BB380" s="137" t="str">
        <f t="shared" si="501"/>
        <v/>
      </c>
      <c r="BC380" s="137" t="str">
        <f t="shared" si="502"/>
        <v/>
      </c>
      <c r="BD380" s="137" t="str">
        <f t="shared" si="503"/>
        <v/>
      </c>
      <c r="BE380" s="138" t="str">
        <f t="shared" si="529"/>
        <v/>
      </c>
      <c r="BF380" s="137" t="str">
        <f>IF(C380="","",'[1]رصد درجات'!AC380)</f>
        <v/>
      </c>
      <c r="BG380" s="137" t="str">
        <f>IF(C380="","",'[1]رصد درجات'!AI380)</f>
        <v/>
      </c>
      <c r="BH380" s="137" t="str">
        <f>IF(C380="","",'[1]رصد درجات'!AQ380)</f>
        <v/>
      </c>
      <c r="BI380" s="137" t="str">
        <f t="shared" si="504"/>
        <v/>
      </c>
      <c r="BJ380" s="137" t="str">
        <f t="shared" si="530"/>
        <v/>
      </c>
      <c r="BK380" s="137" t="str">
        <f>IF(C380="","",'[1]رصد درجات'!AZ380)</f>
        <v/>
      </c>
      <c r="BL380" s="137" t="str">
        <f>IF(C380="","",'[1]رصد درجات'!BF380)</f>
        <v/>
      </c>
      <c r="BM380" s="137" t="str">
        <f>IF(C380="","",'[1]رصد درجات'!BN380)</f>
        <v/>
      </c>
      <c r="BN380" s="137" t="str">
        <f t="shared" si="505"/>
        <v/>
      </c>
      <c r="BO380" s="137" t="str">
        <f t="shared" si="506"/>
        <v/>
      </c>
      <c r="BP380" s="137" t="str">
        <f t="shared" si="507"/>
        <v/>
      </c>
      <c r="BQ380" s="137" t="str">
        <f t="shared" si="508"/>
        <v/>
      </c>
      <c r="BR380" s="138" t="str">
        <f t="shared" si="531"/>
        <v/>
      </c>
      <c r="BS380" s="137" t="str">
        <f>IF(C380="","",'[1]رصد درجات'!AD380)</f>
        <v/>
      </c>
      <c r="BT380" s="137" t="str">
        <f>IF(C380="","",'[1]رصد درجات'!AR380)</f>
        <v/>
      </c>
      <c r="BU380" s="137" t="str">
        <f t="shared" si="509"/>
        <v/>
      </c>
      <c r="BV380" s="137" t="str">
        <f t="shared" si="532"/>
        <v/>
      </c>
      <c r="BW380" s="137" t="str">
        <f>IF(C380="","",'[1]رصد درجات'!BA380)</f>
        <v/>
      </c>
      <c r="BX380" s="137" t="str">
        <f>IF(C380="","",'[1]رصد درجات'!BO380)</f>
        <v/>
      </c>
      <c r="BY380" s="137" t="str">
        <f t="shared" si="510"/>
        <v/>
      </c>
      <c r="BZ380" s="137" t="str">
        <f t="shared" si="533"/>
        <v/>
      </c>
      <c r="CA380" s="137" t="str">
        <f t="shared" si="511"/>
        <v/>
      </c>
      <c r="CB380" s="138" t="str">
        <f t="shared" si="534"/>
        <v/>
      </c>
      <c r="CC380" s="137" t="str">
        <f>IF(C380="","",'[1]رصد درجات'!AE380)</f>
        <v/>
      </c>
      <c r="CD380" s="137" t="str">
        <f>IF(C380="","",'[1]رصد درجات'!AJ380)</f>
        <v/>
      </c>
      <c r="CE380" s="137" t="str">
        <f>IF(C380="","",'[1]رصد درجات'!AS380)</f>
        <v/>
      </c>
      <c r="CF380" s="137" t="str">
        <f t="shared" si="512"/>
        <v/>
      </c>
      <c r="CG380" s="137" t="str">
        <f t="shared" si="535"/>
        <v/>
      </c>
      <c r="CH380" s="137" t="str">
        <f>IF(C380="","",'[1]رصد درجات'!BB380)</f>
        <v/>
      </c>
      <c r="CI380" s="137" t="str">
        <f>IF(C380="","",'[1]رصد درجات'!BF380)</f>
        <v/>
      </c>
      <c r="CJ380" s="137" t="str">
        <f>IF(C380="","",'[1]رصد درجات'!BP380)</f>
        <v/>
      </c>
      <c r="CK380" s="137" t="str">
        <f t="shared" si="513"/>
        <v/>
      </c>
      <c r="CL380" s="137" t="str">
        <f t="shared" si="514"/>
        <v/>
      </c>
      <c r="CM380" s="137" t="str">
        <f t="shared" si="515"/>
        <v/>
      </c>
      <c r="CN380" s="137" t="str">
        <f t="shared" si="536"/>
        <v/>
      </c>
      <c r="CO380" s="138" t="str">
        <f t="shared" si="537"/>
        <v/>
      </c>
      <c r="CP380" s="140" t="str">
        <f>IF(C380="","",'[1]رصد درجات'!AF380)</f>
        <v/>
      </c>
      <c r="CQ380" s="135" t="str">
        <f t="shared" si="538"/>
        <v/>
      </c>
      <c r="CR380" s="140" t="str">
        <f>IF(C380="","",'[1]رصد درجات'!BC380)</f>
        <v/>
      </c>
      <c r="CS380" s="140" t="str">
        <f t="shared" si="539"/>
        <v/>
      </c>
      <c r="CT380" s="140" t="str">
        <f t="shared" si="580"/>
        <v/>
      </c>
      <c r="CU380" s="135" t="str">
        <f t="shared" si="581"/>
        <v/>
      </c>
      <c r="CV380" s="137" t="str">
        <f>IF(C380="","",'[1]رصد درجات'!AG380)</f>
        <v/>
      </c>
      <c r="CW380" s="137" t="str">
        <f t="shared" si="540"/>
        <v/>
      </c>
      <c r="CX380" s="137" t="str">
        <f>IF(C380="","",'[1]رصد درجات'!BD380)</f>
        <v/>
      </c>
      <c r="CY380" s="140" t="str">
        <f t="shared" si="541"/>
        <v/>
      </c>
      <c r="CZ380" s="140" t="str">
        <f t="shared" si="542"/>
        <v/>
      </c>
      <c r="DA380" s="135" t="str">
        <f t="shared" si="543"/>
        <v/>
      </c>
      <c r="DB380" s="141" t="str">
        <f t="shared" si="544"/>
        <v/>
      </c>
      <c r="DC380" s="142" t="str">
        <f t="shared" si="545"/>
        <v/>
      </c>
      <c r="DD380" s="141" t="str">
        <f t="shared" si="546"/>
        <v/>
      </c>
      <c r="DE380" s="142" t="str">
        <f t="shared" si="547"/>
        <v/>
      </c>
      <c r="DF380" s="137" t="str">
        <f>IF(C380="","",'[1]رصد درجات'!AH380)</f>
        <v/>
      </c>
      <c r="DG380" s="137" t="str">
        <f>IF(C380="","",'[1]رصد درجات'!AT380)</f>
        <v/>
      </c>
      <c r="DH380" s="137" t="str">
        <f t="shared" si="548"/>
        <v/>
      </c>
      <c r="DI380" s="137" t="str">
        <f t="shared" si="549"/>
        <v/>
      </c>
      <c r="DJ380" s="137" t="str">
        <f>IF(C380="","",'[1]رصد درجات'!BE380)</f>
        <v/>
      </c>
      <c r="DK380" s="137" t="str">
        <f>IF(C380="","",'[1]رصد درجات'!BQ380)</f>
        <v/>
      </c>
      <c r="DL380" s="137" t="str">
        <f t="shared" si="550"/>
        <v/>
      </c>
      <c r="DM380" s="137" t="str">
        <f t="shared" si="551"/>
        <v/>
      </c>
      <c r="DN380" s="137" t="str">
        <f t="shared" si="552"/>
        <v/>
      </c>
      <c r="DO380" s="138" t="str">
        <f t="shared" si="553"/>
        <v/>
      </c>
      <c r="DP380" s="143" t="str">
        <f t="shared" si="554"/>
        <v/>
      </c>
      <c r="DQ380" s="144" t="str">
        <f t="shared" si="555"/>
        <v/>
      </c>
      <c r="DR380" s="145">
        <f t="shared" si="556"/>
        <v>0</v>
      </c>
      <c r="DS380" s="146" t="str">
        <f t="shared" si="557"/>
        <v/>
      </c>
      <c r="DT380" s="147" t="str">
        <f t="shared" si="558"/>
        <v/>
      </c>
      <c r="DU380" s="147" t="str">
        <f t="shared" si="559"/>
        <v/>
      </c>
      <c r="DV380" s="147" t="str">
        <f t="shared" si="560"/>
        <v/>
      </c>
      <c r="DW380" s="147" t="str">
        <f t="shared" si="561"/>
        <v/>
      </c>
      <c r="DX380" s="147" t="str">
        <f t="shared" si="562"/>
        <v/>
      </c>
      <c r="DY380" s="147" t="str">
        <f t="shared" si="563"/>
        <v/>
      </c>
      <c r="DZ380" s="147" t="str">
        <f t="shared" si="564"/>
        <v/>
      </c>
      <c r="EA380" s="148"/>
      <c r="EB380" s="148"/>
      <c r="EC380" s="148"/>
      <c r="ED380" s="148"/>
      <c r="EE380" s="148"/>
      <c r="EF380" s="148"/>
      <c r="EG380" s="148"/>
      <c r="EH380" s="148"/>
      <c r="EI380" s="148"/>
      <c r="EJ380" s="148"/>
      <c r="EK380" s="149"/>
      <c r="EL380" s="150" t="str">
        <f t="shared" si="565"/>
        <v/>
      </c>
      <c r="EM380" s="145"/>
      <c r="EN380" s="145"/>
      <c r="EO380" s="151" t="str">
        <f>IF(C380="","",IF(EL380=TRUE,'[1]بيانات أساسية'!$Z$16,'[1]بيانات أساسية'!$Y$17))</f>
        <v/>
      </c>
      <c r="EP380" s="152" t="str">
        <f t="shared" si="516"/>
        <v/>
      </c>
      <c r="EQ380" s="153" t="str">
        <f t="shared" si="566"/>
        <v/>
      </c>
      <c r="ER380" s="153" t="str">
        <f t="shared" si="567"/>
        <v/>
      </c>
      <c r="ES380" s="159"/>
      <c r="GD380" s="157" t="str">
        <f t="shared" si="568"/>
        <v/>
      </c>
      <c r="GE380" s="157" t="str">
        <f t="shared" si="569"/>
        <v/>
      </c>
      <c r="GF380" s="157" t="str">
        <f t="shared" si="570"/>
        <v/>
      </c>
      <c r="GG380" s="157" t="str">
        <f t="shared" si="571"/>
        <v/>
      </c>
      <c r="GH380" s="157" t="str">
        <f t="shared" si="572"/>
        <v/>
      </c>
      <c r="GI380" s="157" t="str">
        <f t="shared" si="573"/>
        <v/>
      </c>
      <c r="GJ380" s="157" t="str">
        <f t="shared" si="574"/>
        <v/>
      </c>
      <c r="GK380" s="157" t="str">
        <f t="shared" si="575"/>
        <v/>
      </c>
      <c r="GL380" s="157" t="str">
        <f t="shared" si="576"/>
        <v/>
      </c>
      <c r="GM380" s="158" t="str">
        <f t="shared" si="577"/>
        <v/>
      </c>
      <c r="GN380" s="157" t="str">
        <f t="shared" si="578"/>
        <v/>
      </c>
      <c r="GO380" s="145" t="str">
        <f t="shared" si="579"/>
        <v/>
      </c>
    </row>
    <row r="381" spans="1:197" s="156" customFormat="1" ht="27" customHeight="1" thickBot="1">
      <c r="A381" s="132" t="str">
        <f>IF('[1]رصد درجات'!A381="","",'[1]رصد درجات'!A381)</f>
        <v/>
      </c>
      <c r="B381" s="132" t="str">
        <f>IF('[1]رصد درجات'!B381="","",'[1]رصد درجات'!B381)</f>
        <v/>
      </c>
      <c r="C381" s="132" t="str">
        <f>IF('[1]رصد درجات'!C381="","",'[1]رصد درجات'!C381)</f>
        <v/>
      </c>
      <c r="D381" s="133" t="str">
        <f>IF('[1]رصد درجات'!D381="","",'[1]رصد درجات'!D381)</f>
        <v/>
      </c>
      <c r="E381" s="132" t="str">
        <f>IF('[1]رصد درجات'!E381="","",'[1]رصد درجات'!E381)</f>
        <v/>
      </c>
      <c r="F381" s="132" t="str">
        <f>IF('[1]رصد درجات'!F381="","",'[1]رصد درجات'!F381)</f>
        <v/>
      </c>
      <c r="G381" s="132" t="str">
        <f>IF('[1]رصد درجات'!G381="","",'[1]رصد درجات'!G381)</f>
        <v/>
      </c>
      <c r="H381" s="132" t="str">
        <f>IF('[1]رصد درجات'!H381="","",'[1]رصد درجات'!H381)</f>
        <v/>
      </c>
      <c r="I381" s="132" t="str">
        <f>IF('[1]رصد درجات'!I381="","",'[1]رصد درجات'!I381)</f>
        <v/>
      </c>
      <c r="J381" s="132" t="str">
        <f>IF('[1]رصد درجات'!J381="","",'[1]رصد درجات'!J381)</f>
        <v/>
      </c>
      <c r="K381" s="132" t="str">
        <f>IF('[1]رصد درجات'!K381="","",'[1]رصد درجات'!K381)</f>
        <v/>
      </c>
      <c r="L381" s="132" t="str">
        <f>IF('[1]رصد درجات'!L381="","",'[1]رصد درجات'!L381)</f>
        <v/>
      </c>
      <c r="M381" s="134" t="str">
        <f>IF('[1]رصد درجات'!M381="","",'[1]رصد درجات'!M381)</f>
        <v/>
      </c>
      <c r="N381" s="134" t="str">
        <f>IF('[1]رصد درجات'!N381="","",'[1]رصد درجات'!N381)</f>
        <v/>
      </c>
      <c r="O381" s="132" t="str">
        <f>IF(C381="","",'[1]رصد درجات'!Y381)</f>
        <v/>
      </c>
      <c r="P381" s="132" t="str">
        <f>IF(C381="","",'[1]رصد درجات'!AL381)</f>
        <v/>
      </c>
      <c r="Q381" s="132" t="str">
        <f t="shared" si="517"/>
        <v/>
      </c>
      <c r="R381" s="135" t="str">
        <f t="shared" si="518"/>
        <v/>
      </c>
      <c r="S381" s="132" t="str">
        <f>IF(C381="","",'[1]رصد درجات'!AV381)</f>
        <v/>
      </c>
      <c r="T381" s="132" t="str">
        <f>IF(C381="","",'[1]رصد درجات'!BI381)</f>
        <v/>
      </c>
      <c r="U381" s="132" t="str">
        <f t="shared" si="519"/>
        <v/>
      </c>
      <c r="V381" s="132" t="str">
        <f t="shared" si="520"/>
        <v/>
      </c>
      <c r="W381" s="132" t="str">
        <f t="shared" si="521"/>
        <v/>
      </c>
      <c r="X381" s="136" t="str">
        <f t="shared" si="522"/>
        <v/>
      </c>
      <c r="Y381" s="137" t="str">
        <f>IF(C381="","",'[1]رصد درجات'!Z381)</f>
        <v/>
      </c>
      <c r="Z381" s="137" t="str">
        <f>IF(C381="","",'[1]رصد درجات'!AM381)</f>
        <v/>
      </c>
      <c r="AA381" s="137" t="str">
        <f t="shared" si="492"/>
        <v/>
      </c>
      <c r="AB381" s="137" t="str">
        <f t="shared" si="523"/>
        <v/>
      </c>
      <c r="AC381" s="137" t="str">
        <f>IF(C381="","",'[1]رصد درجات'!AV381)</f>
        <v/>
      </c>
      <c r="AD381" s="137" t="str">
        <f>IF(C381="","",'[1]رصد درجات'!BI381)</f>
        <v/>
      </c>
      <c r="AE381" s="137" t="str">
        <f t="shared" si="493"/>
        <v/>
      </c>
      <c r="AF381" s="137" t="str">
        <f t="shared" si="494"/>
        <v/>
      </c>
      <c r="AG381" s="137" t="str">
        <f t="shared" si="524"/>
        <v/>
      </c>
      <c r="AH381" s="138" t="str">
        <f t="shared" si="525"/>
        <v/>
      </c>
      <c r="AI381" s="137" t="str">
        <f>IF(C381="","",'[1]رصد درجات'!AA381)</f>
        <v/>
      </c>
      <c r="AJ381" s="137" t="str">
        <f>IF(C381="","",'[1]رصد درجات'!AN381)</f>
        <v/>
      </c>
      <c r="AK381" s="137" t="str">
        <f t="shared" si="495"/>
        <v/>
      </c>
      <c r="AL381" s="139" t="str">
        <f t="shared" si="526"/>
        <v/>
      </c>
      <c r="AM381" s="137" t="str">
        <f>IF(C381="","",'[1]رصد درجات'!AX381)</f>
        <v/>
      </c>
      <c r="AN381" s="137" t="str">
        <f>IF(C381="","",'[1]رصد درجات'!BK381)</f>
        <v/>
      </c>
      <c r="AO381" s="137" t="str">
        <f t="shared" si="496"/>
        <v/>
      </c>
      <c r="AP381" s="137" t="str">
        <f t="shared" si="497"/>
        <v/>
      </c>
      <c r="AQ381" s="137" t="str">
        <f t="shared" si="498"/>
        <v/>
      </c>
      <c r="AR381" s="138" t="str">
        <f t="shared" si="527"/>
        <v/>
      </c>
      <c r="AS381" s="137" t="str">
        <f>IF(C381="","",'[1]رصد درجات'!AB381)</f>
        <v/>
      </c>
      <c r="AT381" s="137" t="str">
        <f>IF(C381="","",'[1]رصد درجات'!AO381)</f>
        <v/>
      </c>
      <c r="AU381" s="137" t="str">
        <f>IF(C381="","",'[1]رصد درجات'!AP381)</f>
        <v/>
      </c>
      <c r="AV381" s="137" t="str">
        <f t="shared" si="499"/>
        <v/>
      </c>
      <c r="AW381" s="137" t="str">
        <f t="shared" si="528"/>
        <v/>
      </c>
      <c r="AX381" s="137" t="str">
        <f>IF(C381="","",'[1]رصد درجات'!AY381)</f>
        <v/>
      </c>
      <c r="AY381" s="137" t="str">
        <f>IF(C381="","",'[1]رصد درجات'!BL381)</f>
        <v/>
      </c>
      <c r="AZ381" s="137" t="str">
        <f>IF(C381="","",'[1]رصد درجات'!BM381)</f>
        <v/>
      </c>
      <c r="BA381" s="137" t="str">
        <f t="shared" si="500"/>
        <v/>
      </c>
      <c r="BB381" s="137" t="str">
        <f t="shared" si="501"/>
        <v/>
      </c>
      <c r="BC381" s="137" t="str">
        <f t="shared" si="502"/>
        <v/>
      </c>
      <c r="BD381" s="137" t="str">
        <f t="shared" si="503"/>
        <v/>
      </c>
      <c r="BE381" s="138" t="str">
        <f t="shared" si="529"/>
        <v/>
      </c>
      <c r="BF381" s="137" t="str">
        <f>IF(C381="","",'[1]رصد درجات'!AC381)</f>
        <v/>
      </c>
      <c r="BG381" s="137" t="str">
        <f>IF(C381="","",'[1]رصد درجات'!AI381)</f>
        <v/>
      </c>
      <c r="BH381" s="137" t="str">
        <f>IF(C381="","",'[1]رصد درجات'!AQ381)</f>
        <v/>
      </c>
      <c r="BI381" s="137" t="str">
        <f t="shared" si="504"/>
        <v/>
      </c>
      <c r="BJ381" s="137" t="str">
        <f t="shared" si="530"/>
        <v/>
      </c>
      <c r="BK381" s="137" t="str">
        <f>IF(C381="","",'[1]رصد درجات'!AZ381)</f>
        <v/>
      </c>
      <c r="BL381" s="137" t="str">
        <f>IF(C381="","",'[1]رصد درجات'!BF381)</f>
        <v/>
      </c>
      <c r="BM381" s="137" t="str">
        <f>IF(C381="","",'[1]رصد درجات'!BN381)</f>
        <v/>
      </c>
      <c r="BN381" s="137" t="str">
        <f t="shared" si="505"/>
        <v/>
      </c>
      <c r="BO381" s="137" t="str">
        <f t="shared" si="506"/>
        <v/>
      </c>
      <c r="BP381" s="137" t="str">
        <f t="shared" si="507"/>
        <v/>
      </c>
      <c r="BQ381" s="137" t="str">
        <f t="shared" si="508"/>
        <v/>
      </c>
      <c r="BR381" s="138" t="str">
        <f t="shared" si="531"/>
        <v/>
      </c>
      <c r="BS381" s="137" t="str">
        <f>IF(C381="","",'[1]رصد درجات'!AD381)</f>
        <v/>
      </c>
      <c r="BT381" s="137" t="str">
        <f>IF(C381="","",'[1]رصد درجات'!AR381)</f>
        <v/>
      </c>
      <c r="BU381" s="137" t="str">
        <f t="shared" si="509"/>
        <v/>
      </c>
      <c r="BV381" s="137" t="str">
        <f t="shared" si="532"/>
        <v/>
      </c>
      <c r="BW381" s="137" t="str">
        <f>IF(C381="","",'[1]رصد درجات'!BA381)</f>
        <v/>
      </c>
      <c r="BX381" s="137" t="str">
        <f>IF(C381="","",'[1]رصد درجات'!BO381)</f>
        <v/>
      </c>
      <c r="BY381" s="137" t="str">
        <f t="shared" si="510"/>
        <v/>
      </c>
      <c r="BZ381" s="137" t="str">
        <f t="shared" si="533"/>
        <v/>
      </c>
      <c r="CA381" s="137" t="str">
        <f t="shared" si="511"/>
        <v/>
      </c>
      <c r="CB381" s="138" t="str">
        <f t="shared" si="534"/>
        <v/>
      </c>
      <c r="CC381" s="137" t="str">
        <f>IF(C381="","",'[1]رصد درجات'!AE381)</f>
        <v/>
      </c>
      <c r="CD381" s="137" t="str">
        <f>IF(C381="","",'[1]رصد درجات'!AJ381)</f>
        <v/>
      </c>
      <c r="CE381" s="137" t="str">
        <f>IF(C381="","",'[1]رصد درجات'!AS381)</f>
        <v/>
      </c>
      <c r="CF381" s="137" t="str">
        <f t="shared" si="512"/>
        <v/>
      </c>
      <c r="CG381" s="137" t="str">
        <f t="shared" si="535"/>
        <v/>
      </c>
      <c r="CH381" s="137" t="str">
        <f>IF(C381="","",'[1]رصد درجات'!BB381)</f>
        <v/>
      </c>
      <c r="CI381" s="137" t="str">
        <f>IF(C381="","",'[1]رصد درجات'!BF381)</f>
        <v/>
      </c>
      <c r="CJ381" s="137" t="str">
        <f>IF(C381="","",'[1]رصد درجات'!BP381)</f>
        <v/>
      </c>
      <c r="CK381" s="137" t="str">
        <f t="shared" si="513"/>
        <v/>
      </c>
      <c r="CL381" s="137" t="str">
        <f t="shared" si="514"/>
        <v/>
      </c>
      <c r="CM381" s="137" t="str">
        <f t="shared" si="515"/>
        <v/>
      </c>
      <c r="CN381" s="137" t="str">
        <f t="shared" si="536"/>
        <v/>
      </c>
      <c r="CO381" s="138" t="str">
        <f t="shared" si="537"/>
        <v/>
      </c>
      <c r="CP381" s="140" t="str">
        <f>IF(C381="","",'[1]رصد درجات'!AF381)</f>
        <v/>
      </c>
      <c r="CQ381" s="135" t="str">
        <f t="shared" si="538"/>
        <v/>
      </c>
      <c r="CR381" s="140" t="str">
        <f>IF(C381="","",'[1]رصد درجات'!BC381)</f>
        <v/>
      </c>
      <c r="CS381" s="140" t="str">
        <f t="shared" si="539"/>
        <v/>
      </c>
      <c r="CT381" s="140" t="str">
        <f t="shared" si="580"/>
        <v/>
      </c>
      <c r="CU381" s="135" t="str">
        <f t="shared" si="581"/>
        <v/>
      </c>
      <c r="CV381" s="137" t="str">
        <f>IF(C381="","",'[1]رصد درجات'!AG381)</f>
        <v/>
      </c>
      <c r="CW381" s="137" t="str">
        <f t="shared" si="540"/>
        <v/>
      </c>
      <c r="CX381" s="137" t="str">
        <f>IF(C381="","",'[1]رصد درجات'!BD381)</f>
        <v/>
      </c>
      <c r="CY381" s="140" t="str">
        <f t="shared" si="541"/>
        <v/>
      </c>
      <c r="CZ381" s="140" t="str">
        <f t="shared" si="542"/>
        <v/>
      </c>
      <c r="DA381" s="135" t="str">
        <f t="shared" si="543"/>
        <v/>
      </c>
      <c r="DB381" s="141" t="str">
        <f t="shared" si="544"/>
        <v/>
      </c>
      <c r="DC381" s="142" t="str">
        <f t="shared" si="545"/>
        <v/>
      </c>
      <c r="DD381" s="141" t="str">
        <f t="shared" si="546"/>
        <v/>
      </c>
      <c r="DE381" s="142" t="str">
        <f t="shared" si="547"/>
        <v/>
      </c>
      <c r="DF381" s="137" t="str">
        <f>IF(C381="","",'[1]رصد درجات'!AH381)</f>
        <v/>
      </c>
      <c r="DG381" s="137" t="str">
        <f>IF(C381="","",'[1]رصد درجات'!AT381)</f>
        <v/>
      </c>
      <c r="DH381" s="137" t="str">
        <f t="shared" si="548"/>
        <v/>
      </c>
      <c r="DI381" s="137" t="str">
        <f t="shared" si="549"/>
        <v/>
      </c>
      <c r="DJ381" s="137" t="str">
        <f>IF(C381="","",'[1]رصد درجات'!BE381)</f>
        <v/>
      </c>
      <c r="DK381" s="137" t="str">
        <f>IF(C381="","",'[1]رصد درجات'!BQ381)</f>
        <v/>
      </c>
      <c r="DL381" s="137" t="str">
        <f t="shared" si="550"/>
        <v/>
      </c>
      <c r="DM381" s="137" t="str">
        <f t="shared" si="551"/>
        <v/>
      </c>
      <c r="DN381" s="137" t="str">
        <f t="shared" si="552"/>
        <v/>
      </c>
      <c r="DO381" s="138" t="str">
        <f t="shared" si="553"/>
        <v/>
      </c>
      <c r="DP381" s="143" t="str">
        <f t="shared" si="554"/>
        <v/>
      </c>
      <c r="DQ381" s="144" t="str">
        <f t="shared" si="555"/>
        <v/>
      </c>
      <c r="DR381" s="145">
        <f t="shared" si="556"/>
        <v>0</v>
      </c>
      <c r="DS381" s="146" t="str">
        <f t="shared" si="557"/>
        <v/>
      </c>
      <c r="DT381" s="147" t="str">
        <f t="shared" si="558"/>
        <v/>
      </c>
      <c r="DU381" s="147" t="str">
        <f t="shared" si="559"/>
        <v/>
      </c>
      <c r="DV381" s="147" t="str">
        <f t="shared" si="560"/>
        <v/>
      </c>
      <c r="DW381" s="147" t="str">
        <f t="shared" si="561"/>
        <v/>
      </c>
      <c r="DX381" s="147" t="str">
        <f t="shared" si="562"/>
        <v/>
      </c>
      <c r="DY381" s="147" t="str">
        <f t="shared" si="563"/>
        <v/>
      </c>
      <c r="DZ381" s="147" t="str">
        <f t="shared" si="564"/>
        <v/>
      </c>
      <c r="EA381" s="148"/>
      <c r="EB381" s="148"/>
      <c r="EC381" s="148"/>
      <c r="ED381" s="148"/>
      <c r="EE381" s="148"/>
      <c r="EF381" s="148"/>
      <c r="EG381" s="148"/>
      <c r="EH381" s="148"/>
      <c r="EI381" s="148"/>
      <c r="EJ381" s="148"/>
      <c r="EK381" s="149"/>
      <c r="EL381" s="150" t="str">
        <f t="shared" si="565"/>
        <v/>
      </c>
      <c r="EM381" s="145"/>
      <c r="EN381" s="145"/>
      <c r="EO381" s="151" t="str">
        <f>IF(C381="","",IF(EL381=TRUE,'[1]بيانات أساسية'!$Z$16,'[1]بيانات أساسية'!$Y$17))</f>
        <v/>
      </c>
      <c r="EP381" s="152" t="str">
        <f t="shared" si="516"/>
        <v/>
      </c>
      <c r="EQ381" s="153" t="str">
        <f t="shared" si="566"/>
        <v/>
      </c>
      <c r="ER381" s="153" t="str">
        <f t="shared" si="567"/>
        <v/>
      </c>
      <c r="ES381" s="159"/>
      <c r="GD381" s="157" t="str">
        <f t="shared" si="568"/>
        <v/>
      </c>
      <c r="GE381" s="157" t="str">
        <f t="shared" si="569"/>
        <v/>
      </c>
      <c r="GF381" s="157" t="str">
        <f t="shared" si="570"/>
        <v/>
      </c>
      <c r="GG381" s="157" t="str">
        <f t="shared" si="571"/>
        <v/>
      </c>
      <c r="GH381" s="157" t="str">
        <f t="shared" si="572"/>
        <v/>
      </c>
      <c r="GI381" s="157" t="str">
        <f t="shared" si="573"/>
        <v/>
      </c>
      <c r="GJ381" s="157" t="str">
        <f t="shared" si="574"/>
        <v/>
      </c>
      <c r="GK381" s="157" t="str">
        <f t="shared" si="575"/>
        <v/>
      </c>
      <c r="GL381" s="157" t="str">
        <f t="shared" si="576"/>
        <v/>
      </c>
      <c r="GM381" s="158" t="str">
        <f t="shared" si="577"/>
        <v/>
      </c>
      <c r="GN381" s="157" t="str">
        <f t="shared" si="578"/>
        <v/>
      </c>
      <c r="GO381" s="145" t="str">
        <f t="shared" si="579"/>
        <v/>
      </c>
    </row>
    <row r="382" spans="1:197" s="156" customFormat="1" ht="27" customHeight="1" thickBot="1">
      <c r="A382" s="132" t="str">
        <f>IF('[1]رصد درجات'!A382="","",'[1]رصد درجات'!A382)</f>
        <v/>
      </c>
      <c r="B382" s="132" t="str">
        <f>IF('[1]رصد درجات'!B382="","",'[1]رصد درجات'!B382)</f>
        <v/>
      </c>
      <c r="C382" s="132" t="str">
        <f>IF('[1]رصد درجات'!C382="","",'[1]رصد درجات'!C382)</f>
        <v/>
      </c>
      <c r="D382" s="133" t="str">
        <f>IF('[1]رصد درجات'!D382="","",'[1]رصد درجات'!D382)</f>
        <v/>
      </c>
      <c r="E382" s="132" t="str">
        <f>IF('[1]رصد درجات'!E382="","",'[1]رصد درجات'!E382)</f>
        <v/>
      </c>
      <c r="F382" s="132" t="str">
        <f>IF('[1]رصد درجات'!F382="","",'[1]رصد درجات'!F382)</f>
        <v/>
      </c>
      <c r="G382" s="132" t="str">
        <f>IF('[1]رصد درجات'!G382="","",'[1]رصد درجات'!G382)</f>
        <v/>
      </c>
      <c r="H382" s="132" t="str">
        <f>IF('[1]رصد درجات'!H382="","",'[1]رصد درجات'!H382)</f>
        <v/>
      </c>
      <c r="I382" s="132" t="str">
        <f>IF('[1]رصد درجات'!I382="","",'[1]رصد درجات'!I382)</f>
        <v/>
      </c>
      <c r="J382" s="132" t="str">
        <f>IF('[1]رصد درجات'!J382="","",'[1]رصد درجات'!J382)</f>
        <v/>
      </c>
      <c r="K382" s="132" t="str">
        <f>IF('[1]رصد درجات'!K382="","",'[1]رصد درجات'!K382)</f>
        <v/>
      </c>
      <c r="L382" s="132" t="str">
        <f>IF('[1]رصد درجات'!L382="","",'[1]رصد درجات'!L382)</f>
        <v/>
      </c>
      <c r="M382" s="134" t="str">
        <f>IF('[1]رصد درجات'!M382="","",'[1]رصد درجات'!M382)</f>
        <v/>
      </c>
      <c r="N382" s="134" t="str">
        <f>IF('[1]رصد درجات'!N382="","",'[1]رصد درجات'!N382)</f>
        <v/>
      </c>
      <c r="O382" s="132" t="str">
        <f>IF(C382="","",'[1]رصد درجات'!Y382)</f>
        <v/>
      </c>
      <c r="P382" s="132" t="str">
        <f>IF(C382="","",'[1]رصد درجات'!AL382)</f>
        <v/>
      </c>
      <c r="Q382" s="132" t="str">
        <f t="shared" si="517"/>
        <v/>
      </c>
      <c r="R382" s="135" t="str">
        <f t="shared" si="518"/>
        <v/>
      </c>
      <c r="S382" s="132" t="str">
        <f>IF(C382="","",'[1]رصد درجات'!AV382)</f>
        <v/>
      </c>
      <c r="T382" s="132" t="str">
        <f>IF(C382="","",'[1]رصد درجات'!BI382)</f>
        <v/>
      </c>
      <c r="U382" s="132" t="str">
        <f t="shared" si="519"/>
        <v/>
      </c>
      <c r="V382" s="132" t="str">
        <f t="shared" si="520"/>
        <v/>
      </c>
      <c r="W382" s="132" t="str">
        <f t="shared" si="521"/>
        <v/>
      </c>
      <c r="X382" s="136" t="str">
        <f t="shared" si="522"/>
        <v/>
      </c>
      <c r="Y382" s="137" t="str">
        <f>IF(C382="","",'[1]رصد درجات'!Z382)</f>
        <v/>
      </c>
      <c r="Z382" s="137" t="str">
        <f>IF(C382="","",'[1]رصد درجات'!AM382)</f>
        <v/>
      </c>
      <c r="AA382" s="137" t="str">
        <f t="shared" si="492"/>
        <v/>
      </c>
      <c r="AB382" s="137" t="str">
        <f t="shared" si="523"/>
        <v/>
      </c>
      <c r="AC382" s="137" t="str">
        <f>IF(C382="","",'[1]رصد درجات'!AV382)</f>
        <v/>
      </c>
      <c r="AD382" s="137" t="str">
        <f>IF(C382="","",'[1]رصد درجات'!BI382)</f>
        <v/>
      </c>
      <c r="AE382" s="137" t="str">
        <f t="shared" si="493"/>
        <v/>
      </c>
      <c r="AF382" s="137" t="str">
        <f t="shared" si="494"/>
        <v/>
      </c>
      <c r="AG382" s="137" t="str">
        <f t="shared" si="524"/>
        <v/>
      </c>
      <c r="AH382" s="138" t="str">
        <f t="shared" si="525"/>
        <v/>
      </c>
      <c r="AI382" s="137" t="str">
        <f>IF(C382="","",'[1]رصد درجات'!AA382)</f>
        <v/>
      </c>
      <c r="AJ382" s="137" t="str">
        <f>IF(C382="","",'[1]رصد درجات'!AN382)</f>
        <v/>
      </c>
      <c r="AK382" s="137" t="str">
        <f t="shared" si="495"/>
        <v/>
      </c>
      <c r="AL382" s="139" t="str">
        <f t="shared" si="526"/>
        <v/>
      </c>
      <c r="AM382" s="137" t="str">
        <f>IF(C382="","",'[1]رصد درجات'!AX382)</f>
        <v/>
      </c>
      <c r="AN382" s="137" t="str">
        <f>IF(C382="","",'[1]رصد درجات'!BK382)</f>
        <v/>
      </c>
      <c r="AO382" s="137" t="str">
        <f t="shared" si="496"/>
        <v/>
      </c>
      <c r="AP382" s="137" t="str">
        <f t="shared" si="497"/>
        <v/>
      </c>
      <c r="AQ382" s="137" t="str">
        <f t="shared" si="498"/>
        <v/>
      </c>
      <c r="AR382" s="138" t="str">
        <f t="shared" si="527"/>
        <v/>
      </c>
      <c r="AS382" s="137" t="str">
        <f>IF(C382="","",'[1]رصد درجات'!AB382)</f>
        <v/>
      </c>
      <c r="AT382" s="137" t="str">
        <f>IF(C382="","",'[1]رصد درجات'!AO382)</f>
        <v/>
      </c>
      <c r="AU382" s="137" t="str">
        <f>IF(C382="","",'[1]رصد درجات'!AP382)</f>
        <v/>
      </c>
      <c r="AV382" s="137" t="str">
        <f t="shared" si="499"/>
        <v/>
      </c>
      <c r="AW382" s="137" t="str">
        <f t="shared" si="528"/>
        <v/>
      </c>
      <c r="AX382" s="137" t="str">
        <f>IF(C382="","",'[1]رصد درجات'!AY382)</f>
        <v/>
      </c>
      <c r="AY382" s="137" t="str">
        <f>IF(C382="","",'[1]رصد درجات'!BL382)</f>
        <v/>
      </c>
      <c r="AZ382" s="137" t="str">
        <f>IF(C382="","",'[1]رصد درجات'!BM382)</f>
        <v/>
      </c>
      <c r="BA382" s="137" t="str">
        <f t="shared" si="500"/>
        <v/>
      </c>
      <c r="BB382" s="137" t="str">
        <f t="shared" si="501"/>
        <v/>
      </c>
      <c r="BC382" s="137" t="str">
        <f t="shared" si="502"/>
        <v/>
      </c>
      <c r="BD382" s="137" t="str">
        <f t="shared" si="503"/>
        <v/>
      </c>
      <c r="BE382" s="138" t="str">
        <f t="shared" si="529"/>
        <v/>
      </c>
      <c r="BF382" s="137" t="str">
        <f>IF(C382="","",'[1]رصد درجات'!AC382)</f>
        <v/>
      </c>
      <c r="BG382" s="137" t="str">
        <f>IF(C382="","",'[1]رصد درجات'!AI382)</f>
        <v/>
      </c>
      <c r="BH382" s="137" t="str">
        <f>IF(C382="","",'[1]رصد درجات'!AQ382)</f>
        <v/>
      </c>
      <c r="BI382" s="137" t="str">
        <f t="shared" si="504"/>
        <v/>
      </c>
      <c r="BJ382" s="137" t="str">
        <f t="shared" si="530"/>
        <v/>
      </c>
      <c r="BK382" s="137" t="str">
        <f>IF(C382="","",'[1]رصد درجات'!AZ382)</f>
        <v/>
      </c>
      <c r="BL382" s="137" t="str">
        <f>IF(C382="","",'[1]رصد درجات'!BF382)</f>
        <v/>
      </c>
      <c r="BM382" s="137" t="str">
        <f>IF(C382="","",'[1]رصد درجات'!BN382)</f>
        <v/>
      </c>
      <c r="BN382" s="137" t="str">
        <f t="shared" si="505"/>
        <v/>
      </c>
      <c r="BO382" s="137" t="str">
        <f t="shared" si="506"/>
        <v/>
      </c>
      <c r="BP382" s="137" t="str">
        <f t="shared" si="507"/>
        <v/>
      </c>
      <c r="BQ382" s="137" t="str">
        <f t="shared" si="508"/>
        <v/>
      </c>
      <c r="BR382" s="138" t="str">
        <f t="shared" si="531"/>
        <v/>
      </c>
      <c r="BS382" s="137" t="str">
        <f>IF(C382="","",'[1]رصد درجات'!AD382)</f>
        <v/>
      </c>
      <c r="BT382" s="137" t="str">
        <f>IF(C382="","",'[1]رصد درجات'!AR382)</f>
        <v/>
      </c>
      <c r="BU382" s="137" t="str">
        <f t="shared" si="509"/>
        <v/>
      </c>
      <c r="BV382" s="137" t="str">
        <f t="shared" si="532"/>
        <v/>
      </c>
      <c r="BW382" s="137" t="str">
        <f>IF(C382="","",'[1]رصد درجات'!BA382)</f>
        <v/>
      </c>
      <c r="BX382" s="137" t="str">
        <f>IF(C382="","",'[1]رصد درجات'!BO382)</f>
        <v/>
      </c>
      <c r="BY382" s="137" t="str">
        <f t="shared" si="510"/>
        <v/>
      </c>
      <c r="BZ382" s="137" t="str">
        <f t="shared" si="533"/>
        <v/>
      </c>
      <c r="CA382" s="137" t="str">
        <f t="shared" si="511"/>
        <v/>
      </c>
      <c r="CB382" s="138" t="str">
        <f t="shared" si="534"/>
        <v/>
      </c>
      <c r="CC382" s="137" t="str">
        <f>IF(C382="","",'[1]رصد درجات'!AE382)</f>
        <v/>
      </c>
      <c r="CD382" s="137" t="str">
        <f>IF(C382="","",'[1]رصد درجات'!AJ382)</f>
        <v/>
      </c>
      <c r="CE382" s="137" t="str">
        <f>IF(C382="","",'[1]رصد درجات'!AS382)</f>
        <v/>
      </c>
      <c r="CF382" s="137" t="str">
        <f t="shared" si="512"/>
        <v/>
      </c>
      <c r="CG382" s="137" t="str">
        <f t="shared" si="535"/>
        <v/>
      </c>
      <c r="CH382" s="137" t="str">
        <f>IF(C382="","",'[1]رصد درجات'!BB382)</f>
        <v/>
      </c>
      <c r="CI382" s="137" t="str">
        <f>IF(C382="","",'[1]رصد درجات'!BF382)</f>
        <v/>
      </c>
      <c r="CJ382" s="137" t="str">
        <f>IF(C382="","",'[1]رصد درجات'!BP382)</f>
        <v/>
      </c>
      <c r="CK382" s="137" t="str">
        <f t="shared" si="513"/>
        <v/>
      </c>
      <c r="CL382" s="137" t="str">
        <f t="shared" si="514"/>
        <v/>
      </c>
      <c r="CM382" s="137" t="str">
        <f t="shared" si="515"/>
        <v/>
      </c>
      <c r="CN382" s="137" t="str">
        <f t="shared" si="536"/>
        <v/>
      </c>
      <c r="CO382" s="138" t="str">
        <f t="shared" si="537"/>
        <v/>
      </c>
      <c r="CP382" s="140" t="str">
        <f>IF(C382="","",'[1]رصد درجات'!AF382)</f>
        <v/>
      </c>
      <c r="CQ382" s="135" t="str">
        <f t="shared" si="538"/>
        <v/>
      </c>
      <c r="CR382" s="140" t="str">
        <f>IF(C382="","",'[1]رصد درجات'!BC382)</f>
        <v/>
      </c>
      <c r="CS382" s="140" t="str">
        <f t="shared" si="539"/>
        <v/>
      </c>
      <c r="CT382" s="140" t="str">
        <f t="shared" si="580"/>
        <v/>
      </c>
      <c r="CU382" s="135" t="str">
        <f t="shared" si="581"/>
        <v/>
      </c>
      <c r="CV382" s="137" t="str">
        <f>IF(C382="","",'[1]رصد درجات'!AG382)</f>
        <v/>
      </c>
      <c r="CW382" s="137" t="str">
        <f t="shared" si="540"/>
        <v/>
      </c>
      <c r="CX382" s="137" t="str">
        <f>IF(C382="","",'[1]رصد درجات'!BD382)</f>
        <v/>
      </c>
      <c r="CY382" s="140" t="str">
        <f t="shared" si="541"/>
        <v/>
      </c>
      <c r="CZ382" s="140" t="str">
        <f t="shared" si="542"/>
        <v/>
      </c>
      <c r="DA382" s="135" t="str">
        <f t="shared" si="543"/>
        <v/>
      </c>
      <c r="DB382" s="141" t="str">
        <f t="shared" si="544"/>
        <v/>
      </c>
      <c r="DC382" s="142" t="str">
        <f t="shared" si="545"/>
        <v/>
      </c>
      <c r="DD382" s="141" t="str">
        <f t="shared" si="546"/>
        <v/>
      </c>
      <c r="DE382" s="142" t="str">
        <f t="shared" si="547"/>
        <v/>
      </c>
      <c r="DF382" s="137" t="str">
        <f>IF(C382="","",'[1]رصد درجات'!AH382)</f>
        <v/>
      </c>
      <c r="DG382" s="137" t="str">
        <f>IF(C382="","",'[1]رصد درجات'!AT382)</f>
        <v/>
      </c>
      <c r="DH382" s="137" t="str">
        <f t="shared" si="548"/>
        <v/>
      </c>
      <c r="DI382" s="137" t="str">
        <f t="shared" si="549"/>
        <v/>
      </c>
      <c r="DJ382" s="137" t="str">
        <f>IF(C382="","",'[1]رصد درجات'!BE382)</f>
        <v/>
      </c>
      <c r="DK382" s="137" t="str">
        <f>IF(C382="","",'[1]رصد درجات'!BQ382)</f>
        <v/>
      </c>
      <c r="DL382" s="137" t="str">
        <f t="shared" si="550"/>
        <v/>
      </c>
      <c r="DM382" s="137" t="str">
        <f t="shared" si="551"/>
        <v/>
      </c>
      <c r="DN382" s="137" t="str">
        <f t="shared" si="552"/>
        <v/>
      </c>
      <c r="DO382" s="138" t="str">
        <f t="shared" si="553"/>
        <v/>
      </c>
      <c r="DP382" s="143" t="str">
        <f t="shared" si="554"/>
        <v/>
      </c>
      <c r="DQ382" s="144" t="str">
        <f t="shared" si="555"/>
        <v/>
      </c>
      <c r="DR382" s="145">
        <f t="shared" si="556"/>
        <v>0</v>
      </c>
      <c r="DS382" s="146" t="str">
        <f t="shared" si="557"/>
        <v/>
      </c>
      <c r="DT382" s="147" t="str">
        <f t="shared" si="558"/>
        <v/>
      </c>
      <c r="DU382" s="147" t="str">
        <f t="shared" si="559"/>
        <v/>
      </c>
      <c r="DV382" s="147" t="str">
        <f t="shared" si="560"/>
        <v/>
      </c>
      <c r="DW382" s="147" t="str">
        <f t="shared" si="561"/>
        <v/>
      </c>
      <c r="DX382" s="147" t="str">
        <f t="shared" si="562"/>
        <v/>
      </c>
      <c r="DY382" s="147" t="str">
        <f t="shared" si="563"/>
        <v/>
      </c>
      <c r="DZ382" s="147" t="str">
        <f t="shared" si="564"/>
        <v/>
      </c>
      <c r="EA382" s="148"/>
      <c r="EB382" s="148"/>
      <c r="EC382" s="148"/>
      <c r="ED382" s="148"/>
      <c r="EE382" s="148"/>
      <c r="EF382" s="148"/>
      <c r="EG382" s="148"/>
      <c r="EH382" s="148"/>
      <c r="EI382" s="148"/>
      <c r="EJ382" s="148"/>
      <c r="EK382" s="149"/>
      <c r="EL382" s="150" t="str">
        <f t="shared" si="565"/>
        <v/>
      </c>
      <c r="EM382" s="145"/>
      <c r="EN382" s="145"/>
      <c r="EO382" s="151" t="str">
        <f>IF(C382="","",IF(EL382=TRUE,'[1]بيانات أساسية'!$Z$16,'[1]بيانات أساسية'!$Y$17))</f>
        <v/>
      </c>
      <c r="EP382" s="152" t="str">
        <f t="shared" si="516"/>
        <v/>
      </c>
      <c r="EQ382" s="153" t="str">
        <f t="shared" si="566"/>
        <v/>
      </c>
      <c r="ER382" s="153" t="str">
        <f t="shared" si="567"/>
        <v/>
      </c>
      <c r="ES382" s="159"/>
      <c r="GD382" s="157" t="str">
        <f t="shared" si="568"/>
        <v/>
      </c>
      <c r="GE382" s="157" t="str">
        <f t="shared" si="569"/>
        <v/>
      </c>
      <c r="GF382" s="157" t="str">
        <f t="shared" si="570"/>
        <v/>
      </c>
      <c r="GG382" s="157" t="str">
        <f t="shared" si="571"/>
        <v/>
      </c>
      <c r="GH382" s="157" t="str">
        <f t="shared" si="572"/>
        <v/>
      </c>
      <c r="GI382" s="157" t="str">
        <f t="shared" si="573"/>
        <v/>
      </c>
      <c r="GJ382" s="157" t="str">
        <f t="shared" si="574"/>
        <v/>
      </c>
      <c r="GK382" s="157" t="str">
        <f t="shared" si="575"/>
        <v/>
      </c>
      <c r="GL382" s="157" t="str">
        <f t="shared" si="576"/>
        <v/>
      </c>
      <c r="GM382" s="158" t="str">
        <f t="shared" si="577"/>
        <v/>
      </c>
      <c r="GN382" s="157" t="str">
        <f t="shared" si="578"/>
        <v/>
      </c>
      <c r="GO382" s="145" t="str">
        <f t="shared" si="579"/>
        <v/>
      </c>
    </row>
    <row r="383" spans="1:197" s="156" customFormat="1" ht="27" customHeight="1" thickBot="1">
      <c r="A383" s="132" t="str">
        <f>IF('[1]رصد درجات'!A383="","",'[1]رصد درجات'!A383)</f>
        <v/>
      </c>
      <c r="B383" s="132" t="str">
        <f>IF('[1]رصد درجات'!B383="","",'[1]رصد درجات'!B383)</f>
        <v/>
      </c>
      <c r="C383" s="132" t="str">
        <f>IF('[1]رصد درجات'!C383="","",'[1]رصد درجات'!C383)</f>
        <v/>
      </c>
      <c r="D383" s="133" t="str">
        <f>IF('[1]رصد درجات'!D383="","",'[1]رصد درجات'!D383)</f>
        <v/>
      </c>
      <c r="E383" s="132" t="str">
        <f>IF('[1]رصد درجات'!E383="","",'[1]رصد درجات'!E383)</f>
        <v/>
      </c>
      <c r="F383" s="132" t="str">
        <f>IF('[1]رصد درجات'!F383="","",'[1]رصد درجات'!F383)</f>
        <v/>
      </c>
      <c r="G383" s="132" t="str">
        <f>IF('[1]رصد درجات'!G383="","",'[1]رصد درجات'!G383)</f>
        <v/>
      </c>
      <c r="H383" s="132" t="str">
        <f>IF('[1]رصد درجات'!H383="","",'[1]رصد درجات'!H383)</f>
        <v/>
      </c>
      <c r="I383" s="132" t="str">
        <f>IF('[1]رصد درجات'!I383="","",'[1]رصد درجات'!I383)</f>
        <v/>
      </c>
      <c r="J383" s="132" t="str">
        <f>IF('[1]رصد درجات'!J383="","",'[1]رصد درجات'!J383)</f>
        <v/>
      </c>
      <c r="K383" s="132" t="str">
        <f>IF('[1]رصد درجات'!K383="","",'[1]رصد درجات'!K383)</f>
        <v/>
      </c>
      <c r="L383" s="132" t="str">
        <f>IF('[1]رصد درجات'!L383="","",'[1]رصد درجات'!L383)</f>
        <v/>
      </c>
      <c r="M383" s="134" t="str">
        <f>IF('[1]رصد درجات'!M383="","",'[1]رصد درجات'!M383)</f>
        <v/>
      </c>
      <c r="N383" s="134" t="str">
        <f>IF('[1]رصد درجات'!N383="","",'[1]رصد درجات'!N383)</f>
        <v/>
      </c>
      <c r="O383" s="132" t="str">
        <f>IF(C383="","",'[1]رصد درجات'!Y383)</f>
        <v/>
      </c>
      <c r="P383" s="132" t="str">
        <f>IF(C383="","",'[1]رصد درجات'!AL383)</f>
        <v/>
      </c>
      <c r="Q383" s="132" t="str">
        <f t="shared" si="517"/>
        <v/>
      </c>
      <c r="R383" s="135" t="str">
        <f t="shared" si="518"/>
        <v/>
      </c>
      <c r="S383" s="132" t="str">
        <f>IF(C383="","",'[1]رصد درجات'!AV383)</f>
        <v/>
      </c>
      <c r="T383" s="132" t="str">
        <f>IF(C383="","",'[1]رصد درجات'!BI383)</f>
        <v/>
      </c>
      <c r="U383" s="132" t="str">
        <f t="shared" si="519"/>
        <v/>
      </c>
      <c r="V383" s="132" t="str">
        <f t="shared" si="520"/>
        <v/>
      </c>
      <c r="W383" s="132" t="str">
        <f t="shared" si="521"/>
        <v/>
      </c>
      <c r="X383" s="136" t="str">
        <f t="shared" si="522"/>
        <v/>
      </c>
      <c r="Y383" s="137" t="str">
        <f>IF(C383="","",'[1]رصد درجات'!Z383)</f>
        <v/>
      </c>
      <c r="Z383" s="137" t="str">
        <f>IF(C383="","",'[1]رصد درجات'!AM383)</f>
        <v/>
      </c>
      <c r="AA383" s="137" t="str">
        <f t="shared" si="492"/>
        <v/>
      </c>
      <c r="AB383" s="137" t="str">
        <f t="shared" si="523"/>
        <v/>
      </c>
      <c r="AC383" s="137" t="str">
        <f>IF(C383="","",'[1]رصد درجات'!AV383)</f>
        <v/>
      </c>
      <c r="AD383" s="137" t="str">
        <f>IF(C383="","",'[1]رصد درجات'!BI383)</f>
        <v/>
      </c>
      <c r="AE383" s="137" t="str">
        <f t="shared" si="493"/>
        <v/>
      </c>
      <c r="AF383" s="137" t="str">
        <f t="shared" si="494"/>
        <v/>
      </c>
      <c r="AG383" s="137" t="str">
        <f t="shared" si="524"/>
        <v/>
      </c>
      <c r="AH383" s="138" t="str">
        <f t="shared" si="525"/>
        <v/>
      </c>
      <c r="AI383" s="137" t="str">
        <f>IF(C383="","",'[1]رصد درجات'!AA383)</f>
        <v/>
      </c>
      <c r="AJ383" s="137" t="str">
        <f>IF(C383="","",'[1]رصد درجات'!AN383)</f>
        <v/>
      </c>
      <c r="AK383" s="137" t="str">
        <f t="shared" si="495"/>
        <v/>
      </c>
      <c r="AL383" s="139" t="str">
        <f t="shared" si="526"/>
        <v/>
      </c>
      <c r="AM383" s="137" t="str">
        <f>IF(C383="","",'[1]رصد درجات'!AX383)</f>
        <v/>
      </c>
      <c r="AN383" s="137" t="str">
        <f>IF(C383="","",'[1]رصد درجات'!BK383)</f>
        <v/>
      </c>
      <c r="AO383" s="137" t="str">
        <f t="shared" si="496"/>
        <v/>
      </c>
      <c r="AP383" s="137" t="str">
        <f t="shared" si="497"/>
        <v/>
      </c>
      <c r="AQ383" s="137" t="str">
        <f t="shared" si="498"/>
        <v/>
      </c>
      <c r="AR383" s="138" t="str">
        <f t="shared" si="527"/>
        <v/>
      </c>
      <c r="AS383" s="137" t="str">
        <f>IF(C383="","",'[1]رصد درجات'!AB383)</f>
        <v/>
      </c>
      <c r="AT383" s="137" t="str">
        <f>IF(C383="","",'[1]رصد درجات'!AO383)</f>
        <v/>
      </c>
      <c r="AU383" s="137" t="str">
        <f>IF(C383="","",'[1]رصد درجات'!AP383)</f>
        <v/>
      </c>
      <c r="AV383" s="137" t="str">
        <f t="shared" si="499"/>
        <v/>
      </c>
      <c r="AW383" s="137" t="str">
        <f t="shared" si="528"/>
        <v/>
      </c>
      <c r="AX383" s="137" t="str">
        <f>IF(C383="","",'[1]رصد درجات'!AY383)</f>
        <v/>
      </c>
      <c r="AY383" s="137" t="str">
        <f>IF(C383="","",'[1]رصد درجات'!BL383)</f>
        <v/>
      </c>
      <c r="AZ383" s="137" t="str">
        <f>IF(C383="","",'[1]رصد درجات'!BM383)</f>
        <v/>
      </c>
      <c r="BA383" s="137" t="str">
        <f t="shared" si="500"/>
        <v/>
      </c>
      <c r="BB383" s="137" t="str">
        <f t="shared" si="501"/>
        <v/>
      </c>
      <c r="BC383" s="137" t="str">
        <f t="shared" si="502"/>
        <v/>
      </c>
      <c r="BD383" s="137" t="str">
        <f t="shared" si="503"/>
        <v/>
      </c>
      <c r="BE383" s="138" t="str">
        <f t="shared" si="529"/>
        <v/>
      </c>
      <c r="BF383" s="137" t="str">
        <f>IF(C383="","",'[1]رصد درجات'!AC383)</f>
        <v/>
      </c>
      <c r="BG383" s="137" t="str">
        <f>IF(C383="","",'[1]رصد درجات'!AI383)</f>
        <v/>
      </c>
      <c r="BH383" s="137" t="str">
        <f>IF(C383="","",'[1]رصد درجات'!AQ383)</f>
        <v/>
      </c>
      <c r="BI383" s="137" t="str">
        <f t="shared" si="504"/>
        <v/>
      </c>
      <c r="BJ383" s="137" t="str">
        <f t="shared" si="530"/>
        <v/>
      </c>
      <c r="BK383" s="137" t="str">
        <f>IF(C383="","",'[1]رصد درجات'!AZ383)</f>
        <v/>
      </c>
      <c r="BL383" s="137" t="str">
        <f>IF(C383="","",'[1]رصد درجات'!BF383)</f>
        <v/>
      </c>
      <c r="BM383" s="137" t="str">
        <f>IF(C383="","",'[1]رصد درجات'!BN383)</f>
        <v/>
      </c>
      <c r="BN383" s="137" t="str">
        <f t="shared" si="505"/>
        <v/>
      </c>
      <c r="BO383" s="137" t="str">
        <f t="shared" si="506"/>
        <v/>
      </c>
      <c r="BP383" s="137" t="str">
        <f t="shared" si="507"/>
        <v/>
      </c>
      <c r="BQ383" s="137" t="str">
        <f t="shared" si="508"/>
        <v/>
      </c>
      <c r="BR383" s="138" t="str">
        <f t="shared" si="531"/>
        <v/>
      </c>
      <c r="BS383" s="137" t="str">
        <f>IF(C383="","",'[1]رصد درجات'!AD383)</f>
        <v/>
      </c>
      <c r="BT383" s="137" t="str">
        <f>IF(C383="","",'[1]رصد درجات'!AR383)</f>
        <v/>
      </c>
      <c r="BU383" s="137" t="str">
        <f t="shared" si="509"/>
        <v/>
      </c>
      <c r="BV383" s="137" t="str">
        <f t="shared" si="532"/>
        <v/>
      </c>
      <c r="BW383" s="137" t="str">
        <f>IF(C383="","",'[1]رصد درجات'!BA383)</f>
        <v/>
      </c>
      <c r="BX383" s="137" t="str">
        <f>IF(C383="","",'[1]رصد درجات'!BO383)</f>
        <v/>
      </c>
      <c r="BY383" s="137" t="str">
        <f t="shared" si="510"/>
        <v/>
      </c>
      <c r="BZ383" s="137" t="str">
        <f t="shared" si="533"/>
        <v/>
      </c>
      <c r="CA383" s="137" t="str">
        <f t="shared" si="511"/>
        <v/>
      </c>
      <c r="CB383" s="138" t="str">
        <f t="shared" si="534"/>
        <v/>
      </c>
      <c r="CC383" s="137" t="str">
        <f>IF(C383="","",'[1]رصد درجات'!AE383)</f>
        <v/>
      </c>
      <c r="CD383" s="137" t="str">
        <f>IF(C383="","",'[1]رصد درجات'!AJ383)</f>
        <v/>
      </c>
      <c r="CE383" s="137" t="str">
        <f>IF(C383="","",'[1]رصد درجات'!AS383)</f>
        <v/>
      </c>
      <c r="CF383" s="137" t="str">
        <f t="shared" si="512"/>
        <v/>
      </c>
      <c r="CG383" s="137" t="str">
        <f t="shared" si="535"/>
        <v/>
      </c>
      <c r="CH383" s="137" t="str">
        <f>IF(C383="","",'[1]رصد درجات'!BB383)</f>
        <v/>
      </c>
      <c r="CI383" s="137" t="str">
        <f>IF(C383="","",'[1]رصد درجات'!BF383)</f>
        <v/>
      </c>
      <c r="CJ383" s="137" t="str">
        <f>IF(C383="","",'[1]رصد درجات'!BP383)</f>
        <v/>
      </c>
      <c r="CK383" s="137" t="str">
        <f t="shared" si="513"/>
        <v/>
      </c>
      <c r="CL383" s="137" t="str">
        <f t="shared" si="514"/>
        <v/>
      </c>
      <c r="CM383" s="137" t="str">
        <f t="shared" si="515"/>
        <v/>
      </c>
      <c r="CN383" s="137" t="str">
        <f t="shared" si="536"/>
        <v/>
      </c>
      <c r="CO383" s="138" t="str">
        <f t="shared" si="537"/>
        <v/>
      </c>
      <c r="CP383" s="140" t="str">
        <f>IF(C383="","",'[1]رصد درجات'!AF383)</f>
        <v/>
      </c>
      <c r="CQ383" s="135" t="str">
        <f t="shared" si="538"/>
        <v/>
      </c>
      <c r="CR383" s="140" t="str">
        <f>IF(C383="","",'[1]رصد درجات'!BC383)</f>
        <v/>
      </c>
      <c r="CS383" s="140" t="str">
        <f t="shared" si="539"/>
        <v/>
      </c>
      <c r="CT383" s="140" t="str">
        <f t="shared" si="580"/>
        <v/>
      </c>
      <c r="CU383" s="135" t="str">
        <f t="shared" si="581"/>
        <v/>
      </c>
      <c r="CV383" s="137" t="str">
        <f>IF(C383="","",'[1]رصد درجات'!AG383)</f>
        <v/>
      </c>
      <c r="CW383" s="137" t="str">
        <f t="shared" si="540"/>
        <v/>
      </c>
      <c r="CX383" s="137" t="str">
        <f>IF(C383="","",'[1]رصد درجات'!BD383)</f>
        <v/>
      </c>
      <c r="CY383" s="140" t="str">
        <f t="shared" si="541"/>
        <v/>
      </c>
      <c r="CZ383" s="140" t="str">
        <f t="shared" si="542"/>
        <v/>
      </c>
      <c r="DA383" s="135" t="str">
        <f t="shared" si="543"/>
        <v/>
      </c>
      <c r="DB383" s="141" t="str">
        <f t="shared" si="544"/>
        <v/>
      </c>
      <c r="DC383" s="142" t="str">
        <f t="shared" si="545"/>
        <v/>
      </c>
      <c r="DD383" s="141" t="str">
        <f t="shared" si="546"/>
        <v/>
      </c>
      <c r="DE383" s="142" t="str">
        <f t="shared" si="547"/>
        <v/>
      </c>
      <c r="DF383" s="137" t="str">
        <f>IF(C383="","",'[1]رصد درجات'!AH383)</f>
        <v/>
      </c>
      <c r="DG383" s="137" t="str">
        <f>IF(C383="","",'[1]رصد درجات'!AT383)</f>
        <v/>
      </c>
      <c r="DH383" s="137" t="str">
        <f t="shared" si="548"/>
        <v/>
      </c>
      <c r="DI383" s="137" t="str">
        <f t="shared" si="549"/>
        <v/>
      </c>
      <c r="DJ383" s="137" t="str">
        <f>IF(C383="","",'[1]رصد درجات'!BE383)</f>
        <v/>
      </c>
      <c r="DK383" s="137" t="str">
        <f>IF(C383="","",'[1]رصد درجات'!BQ383)</f>
        <v/>
      </c>
      <c r="DL383" s="137" t="str">
        <f t="shared" si="550"/>
        <v/>
      </c>
      <c r="DM383" s="137" t="str">
        <f t="shared" si="551"/>
        <v/>
      </c>
      <c r="DN383" s="137" t="str">
        <f t="shared" si="552"/>
        <v/>
      </c>
      <c r="DO383" s="138" t="str">
        <f t="shared" si="553"/>
        <v/>
      </c>
      <c r="DP383" s="143" t="str">
        <f t="shared" si="554"/>
        <v/>
      </c>
      <c r="DQ383" s="144" t="str">
        <f t="shared" si="555"/>
        <v/>
      </c>
      <c r="DR383" s="145">
        <f t="shared" si="556"/>
        <v>0</v>
      </c>
      <c r="DS383" s="146" t="str">
        <f t="shared" si="557"/>
        <v/>
      </c>
      <c r="DT383" s="147" t="str">
        <f t="shared" si="558"/>
        <v/>
      </c>
      <c r="DU383" s="147" t="str">
        <f t="shared" si="559"/>
        <v/>
      </c>
      <c r="DV383" s="147" t="str">
        <f t="shared" si="560"/>
        <v/>
      </c>
      <c r="DW383" s="147" t="str">
        <f t="shared" si="561"/>
        <v/>
      </c>
      <c r="DX383" s="147" t="str">
        <f t="shared" si="562"/>
        <v/>
      </c>
      <c r="DY383" s="147" t="str">
        <f t="shared" si="563"/>
        <v/>
      </c>
      <c r="DZ383" s="147" t="str">
        <f t="shared" si="564"/>
        <v/>
      </c>
      <c r="EA383" s="148"/>
      <c r="EB383" s="148"/>
      <c r="EC383" s="148"/>
      <c r="ED383" s="148"/>
      <c r="EE383" s="148"/>
      <c r="EF383" s="148"/>
      <c r="EG383" s="148"/>
      <c r="EH383" s="148"/>
      <c r="EI383" s="148"/>
      <c r="EJ383" s="148"/>
      <c r="EK383" s="149"/>
      <c r="EL383" s="150" t="str">
        <f t="shared" si="565"/>
        <v/>
      </c>
      <c r="EM383" s="145"/>
      <c r="EN383" s="145"/>
      <c r="EO383" s="151" t="str">
        <f>IF(C383="","",IF(EL383=TRUE,'[1]بيانات أساسية'!$Z$16,'[1]بيانات أساسية'!$Y$17))</f>
        <v/>
      </c>
      <c r="EP383" s="152" t="str">
        <f t="shared" si="516"/>
        <v/>
      </c>
      <c r="EQ383" s="153" t="str">
        <f t="shared" si="566"/>
        <v/>
      </c>
      <c r="ER383" s="153" t="str">
        <f t="shared" si="567"/>
        <v/>
      </c>
      <c r="ES383" s="159"/>
      <c r="GD383" s="157" t="str">
        <f t="shared" si="568"/>
        <v/>
      </c>
      <c r="GE383" s="157" t="str">
        <f t="shared" si="569"/>
        <v/>
      </c>
      <c r="GF383" s="157" t="str">
        <f t="shared" si="570"/>
        <v/>
      </c>
      <c r="GG383" s="157" t="str">
        <f t="shared" si="571"/>
        <v/>
      </c>
      <c r="GH383" s="157" t="str">
        <f t="shared" si="572"/>
        <v/>
      </c>
      <c r="GI383" s="157" t="str">
        <f t="shared" si="573"/>
        <v/>
      </c>
      <c r="GJ383" s="157" t="str">
        <f t="shared" si="574"/>
        <v/>
      </c>
      <c r="GK383" s="157" t="str">
        <f t="shared" si="575"/>
        <v/>
      </c>
      <c r="GL383" s="157" t="str">
        <f t="shared" si="576"/>
        <v/>
      </c>
      <c r="GM383" s="158" t="str">
        <f t="shared" si="577"/>
        <v/>
      </c>
      <c r="GN383" s="157" t="str">
        <f t="shared" si="578"/>
        <v/>
      </c>
      <c r="GO383" s="145" t="str">
        <f t="shared" si="579"/>
        <v/>
      </c>
    </row>
    <row r="384" spans="1:197" s="156" customFormat="1" ht="27" customHeight="1" thickBot="1">
      <c r="A384" s="132" t="str">
        <f>IF('[1]رصد درجات'!A384="","",'[1]رصد درجات'!A384)</f>
        <v/>
      </c>
      <c r="B384" s="132" t="str">
        <f>IF('[1]رصد درجات'!B384="","",'[1]رصد درجات'!B384)</f>
        <v/>
      </c>
      <c r="C384" s="132" t="str">
        <f>IF('[1]رصد درجات'!C384="","",'[1]رصد درجات'!C384)</f>
        <v/>
      </c>
      <c r="D384" s="133" t="str">
        <f>IF('[1]رصد درجات'!D384="","",'[1]رصد درجات'!D384)</f>
        <v/>
      </c>
      <c r="E384" s="132" t="str">
        <f>IF('[1]رصد درجات'!E384="","",'[1]رصد درجات'!E384)</f>
        <v/>
      </c>
      <c r="F384" s="132" t="str">
        <f>IF('[1]رصد درجات'!F384="","",'[1]رصد درجات'!F384)</f>
        <v/>
      </c>
      <c r="G384" s="132" t="str">
        <f>IF('[1]رصد درجات'!G384="","",'[1]رصد درجات'!G384)</f>
        <v/>
      </c>
      <c r="H384" s="132" t="str">
        <f>IF('[1]رصد درجات'!H384="","",'[1]رصد درجات'!H384)</f>
        <v/>
      </c>
      <c r="I384" s="132" t="str">
        <f>IF('[1]رصد درجات'!I384="","",'[1]رصد درجات'!I384)</f>
        <v/>
      </c>
      <c r="J384" s="132" t="str">
        <f>IF('[1]رصد درجات'!J384="","",'[1]رصد درجات'!J384)</f>
        <v/>
      </c>
      <c r="K384" s="132" t="str">
        <f>IF('[1]رصد درجات'!K384="","",'[1]رصد درجات'!K384)</f>
        <v/>
      </c>
      <c r="L384" s="132" t="str">
        <f>IF('[1]رصد درجات'!L384="","",'[1]رصد درجات'!L384)</f>
        <v/>
      </c>
      <c r="M384" s="134" t="str">
        <f>IF('[1]رصد درجات'!M384="","",'[1]رصد درجات'!M384)</f>
        <v/>
      </c>
      <c r="N384" s="134" t="str">
        <f>IF('[1]رصد درجات'!N384="","",'[1]رصد درجات'!N384)</f>
        <v/>
      </c>
      <c r="O384" s="132" t="str">
        <f>IF(C384="","",'[1]رصد درجات'!Y384)</f>
        <v/>
      </c>
      <c r="P384" s="132" t="str">
        <f>IF(C384="","",'[1]رصد درجات'!AL384)</f>
        <v/>
      </c>
      <c r="Q384" s="132" t="str">
        <f t="shared" si="517"/>
        <v/>
      </c>
      <c r="R384" s="135" t="str">
        <f t="shared" si="518"/>
        <v/>
      </c>
      <c r="S384" s="132" t="str">
        <f>IF(C384="","",'[1]رصد درجات'!AV384)</f>
        <v/>
      </c>
      <c r="T384" s="132" t="str">
        <f>IF(C384="","",'[1]رصد درجات'!BI384)</f>
        <v/>
      </c>
      <c r="U384" s="132" t="str">
        <f t="shared" si="519"/>
        <v/>
      </c>
      <c r="V384" s="132" t="str">
        <f t="shared" si="520"/>
        <v/>
      </c>
      <c r="W384" s="132" t="str">
        <f t="shared" si="521"/>
        <v/>
      </c>
      <c r="X384" s="136" t="str">
        <f t="shared" si="522"/>
        <v/>
      </c>
      <c r="Y384" s="137" t="str">
        <f>IF(C384="","",'[1]رصد درجات'!Z384)</f>
        <v/>
      </c>
      <c r="Z384" s="137" t="str">
        <f>IF(C384="","",'[1]رصد درجات'!AM384)</f>
        <v/>
      </c>
      <c r="AA384" s="137" t="str">
        <f t="shared" si="492"/>
        <v/>
      </c>
      <c r="AB384" s="137" t="str">
        <f t="shared" si="523"/>
        <v/>
      </c>
      <c r="AC384" s="137" t="str">
        <f>IF(C384="","",'[1]رصد درجات'!AV384)</f>
        <v/>
      </c>
      <c r="AD384" s="137" t="str">
        <f>IF(C384="","",'[1]رصد درجات'!BI384)</f>
        <v/>
      </c>
      <c r="AE384" s="137" t="str">
        <f t="shared" si="493"/>
        <v/>
      </c>
      <c r="AF384" s="137" t="str">
        <f t="shared" si="494"/>
        <v/>
      </c>
      <c r="AG384" s="137" t="str">
        <f t="shared" si="524"/>
        <v/>
      </c>
      <c r="AH384" s="138" t="str">
        <f t="shared" si="525"/>
        <v/>
      </c>
      <c r="AI384" s="137" t="str">
        <f>IF(C384="","",'[1]رصد درجات'!AA384)</f>
        <v/>
      </c>
      <c r="AJ384" s="137" t="str">
        <f>IF(C384="","",'[1]رصد درجات'!AN384)</f>
        <v/>
      </c>
      <c r="AK384" s="137" t="str">
        <f t="shared" si="495"/>
        <v/>
      </c>
      <c r="AL384" s="139" t="str">
        <f t="shared" si="526"/>
        <v/>
      </c>
      <c r="AM384" s="137" t="str">
        <f>IF(C384="","",'[1]رصد درجات'!AX384)</f>
        <v/>
      </c>
      <c r="AN384" s="137" t="str">
        <f>IF(C384="","",'[1]رصد درجات'!BK384)</f>
        <v/>
      </c>
      <c r="AO384" s="137" t="str">
        <f t="shared" si="496"/>
        <v/>
      </c>
      <c r="AP384" s="137" t="str">
        <f t="shared" si="497"/>
        <v/>
      </c>
      <c r="AQ384" s="137" t="str">
        <f t="shared" si="498"/>
        <v/>
      </c>
      <c r="AR384" s="138" t="str">
        <f t="shared" si="527"/>
        <v/>
      </c>
      <c r="AS384" s="137" t="str">
        <f>IF(C384="","",'[1]رصد درجات'!AB384)</f>
        <v/>
      </c>
      <c r="AT384" s="137" t="str">
        <f>IF(C384="","",'[1]رصد درجات'!AO384)</f>
        <v/>
      </c>
      <c r="AU384" s="137" t="str">
        <f>IF(C384="","",'[1]رصد درجات'!AP384)</f>
        <v/>
      </c>
      <c r="AV384" s="137" t="str">
        <f t="shared" si="499"/>
        <v/>
      </c>
      <c r="AW384" s="137" t="str">
        <f t="shared" si="528"/>
        <v/>
      </c>
      <c r="AX384" s="137" t="str">
        <f>IF(C384="","",'[1]رصد درجات'!AY384)</f>
        <v/>
      </c>
      <c r="AY384" s="137" t="str">
        <f>IF(C384="","",'[1]رصد درجات'!BL384)</f>
        <v/>
      </c>
      <c r="AZ384" s="137" t="str">
        <f>IF(C384="","",'[1]رصد درجات'!BM384)</f>
        <v/>
      </c>
      <c r="BA384" s="137" t="str">
        <f t="shared" si="500"/>
        <v/>
      </c>
      <c r="BB384" s="137" t="str">
        <f t="shared" si="501"/>
        <v/>
      </c>
      <c r="BC384" s="137" t="str">
        <f t="shared" si="502"/>
        <v/>
      </c>
      <c r="BD384" s="137" t="str">
        <f t="shared" si="503"/>
        <v/>
      </c>
      <c r="BE384" s="138" t="str">
        <f t="shared" si="529"/>
        <v/>
      </c>
      <c r="BF384" s="137" t="str">
        <f>IF(C384="","",'[1]رصد درجات'!AC384)</f>
        <v/>
      </c>
      <c r="BG384" s="137" t="str">
        <f>IF(C384="","",'[1]رصد درجات'!AI384)</f>
        <v/>
      </c>
      <c r="BH384" s="137" t="str">
        <f>IF(C384="","",'[1]رصد درجات'!AQ384)</f>
        <v/>
      </c>
      <c r="BI384" s="137" t="str">
        <f t="shared" si="504"/>
        <v/>
      </c>
      <c r="BJ384" s="137" t="str">
        <f t="shared" si="530"/>
        <v/>
      </c>
      <c r="BK384" s="137" t="str">
        <f>IF(C384="","",'[1]رصد درجات'!AZ384)</f>
        <v/>
      </c>
      <c r="BL384" s="137" t="str">
        <f>IF(C384="","",'[1]رصد درجات'!BF384)</f>
        <v/>
      </c>
      <c r="BM384" s="137" t="str">
        <f>IF(C384="","",'[1]رصد درجات'!BN384)</f>
        <v/>
      </c>
      <c r="BN384" s="137" t="str">
        <f t="shared" si="505"/>
        <v/>
      </c>
      <c r="BO384" s="137" t="str">
        <f t="shared" si="506"/>
        <v/>
      </c>
      <c r="BP384" s="137" t="str">
        <f t="shared" si="507"/>
        <v/>
      </c>
      <c r="BQ384" s="137" t="str">
        <f t="shared" si="508"/>
        <v/>
      </c>
      <c r="BR384" s="138" t="str">
        <f t="shared" si="531"/>
        <v/>
      </c>
      <c r="BS384" s="137" t="str">
        <f>IF(C384="","",'[1]رصد درجات'!AD384)</f>
        <v/>
      </c>
      <c r="BT384" s="137" t="str">
        <f>IF(C384="","",'[1]رصد درجات'!AR384)</f>
        <v/>
      </c>
      <c r="BU384" s="137" t="str">
        <f t="shared" si="509"/>
        <v/>
      </c>
      <c r="BV384" s="137" t="str">
        <f t="shared" si="532"/>
        <v/>
      </c>
      <c r="BW384" s="137" t="str">
        <f>IF(C384="","",'[1]رصد درجات'!BA384)</f>
        <v/>
      </c>
      <c r="BX384" s="137" t="str">
        <f>IF(C384="","",'[1]رصد درجات'!BO384)</f>
        <v/>
      </c>
      <c r="BY384" s="137" t="str">
        <f t="shared" si="510"/>
        <v/>
      </c>
      <c r="BZ384" s="137" t="str">
        <f t="shared" si="533"/>
        <v/>
      </c>
      <c r="CA384" s="137" t="str">
        <f t="shared" si="511"/>
        <v/>
      </c>
      <c r="CB384" s="138" t="str">
        <f t="shared" si="534"/>
        <v/>
      </c>
      <c r="CC384" s="137" t="str">
        <f>IF(C384="","",'[1]رصد درجات'!AE384)</f>
        <v/>
      </c>
      <c r="CD384" s="137" t="str">
        <f>IF(C384="","",'[1]رصد درجات'!AJ384)</f>
        <v/>
      </c>
      <c r="CE384" s="137" t="str">
        <f>IF(C384="","",'[1]رصد درجات'!AS384)</f>
        <v/>
      </c>
      <c r="CF384" s="137" t="str">
        <f t="shared" si="512"/>
        <v/>
      </c>
      <c r="CG384" s="137" t="str">
        <f t="shared" si="535"/>
        <v/>
      </c>
      <c r="CH384" s="137" t="str">
        <f>IF(C384="","",'[1]رصد درجات'!BB384)</f>
        <v/>
      </c>
      <c r="CI384" s="137" t="str">
        <f>IF(C384="","",'[1]رصد درجات'!BF384)</f>
        <v/>
      </c>
      <c r="CJ384" s="137" t="str">
        <f>IF(C384="","",'[1]رصد درجات'!BP384)</f>
        <v/>
      </c>
      <c r="CK384" s="137" t="str">
        <f t="shared" si="513"/>
        <v/>
      </c>
      <c r="CL384" s="137" t="str">
        <f t="shared" si="514"/>
        <v/>
      </c>
      <c r="CM384" s="137" t="str">
        <f t="shared" si="515"/>
        <v/>
      </c>
      <c r="CN384" s="137" t="str">
        <f t="shared" si="536"/>
        <v/>
      </c>
      <c r="CO384" s="138" t="str">
        <f t="shared" si="537"/>
        <v/>
      </c>
      <c r="CP384" s="140" t="str">
        <f>IF(C384="","",'[1]رصد درجات'!AF384)</f>
        <v/>
      </c>
      <c r="CQ384" s="135" t="str">
        <f t="shared" si="538"/>
        <v/>
      </c>
      <c r="CR384" s="140" t="str">
        <f>IF(C384="","",'[1]رصد درجات'!BC384)</f>
        <v/>
      </c>
      <c r="CS384" s="140" t="str">
        <f t="shared" si="539"/>
        <v/>
      </c>
      <c r="CT384" s="140" t="str">
        <f t="shared" si="580"/>
        <v/>
      </c>
      <c r="CU384" s="135" t="str">
        <f t="shared" si="581"/>
        <v/>
      </c>
      <c r="CV384" s="137" t="str">
        <f>IF(C384="","",'[1]رصد درجات'!AG384)</f>
        <v/>
      </c>
      <c r="CW384" s="137" t="str">
        <f t="shared" si="540"/>
        <v/>
      </c>
      <c r="CX384" s="137" t="str">
        <f>IF(C384="","",'[1]رصد درجات'!BD384)</f>
        <v/>
      </c>
      <c r="CY384" s="140" t="str">
        <f t="shared" si="541"/>
        <v/>
      </c>
      <c r="CZ384" s="140" t="str">
        <f t="shared" si="542"/>
        <v/>
      </c>
      <c r="DA384" s="135" t="str">
        <f t="shared" si="543"/>
        <v/>
      </c>
      <c r="DB384" s="141" t="str">
        <f t="shared" si="544"/>
        <v/>
      </c>
      <c r="DC384" s="142" t="str">
        <f t="shared" si="545"/>
        <v/>
      </c>
      <c r="DD384" s="141" t="str">
        <f t="shared" si="546"/>
        <v/>
      </c>
      <c r="DE384" s="142" t="str">
        <f t="shared" si="547"/>
        <v/>
      </c>
      <c r="DF384" s="137" t="str">
        <f>IF(C384="","",'[1]رصد درجات'!AH384)</f>
        <v/>
      </c>
      <c r="DG384" s="137" t="str">
        <f>IF(C384="","",'[1]رصد درجات'!AT384)</f>
        <v/>
      </c>
      <c r="DH384" s="137" t="str">
        <f t="shared" si="548"/>
        <v/>
      </c>
      <c r="DI384" s="137" t="str">
        <f t="shared" si="549"/>
        <v/>
      </c>
      <c r="DJ384" s="137" t="str">
        <f>IF(C384="","",'[1]رصد درجات'!BE384)</f>
        <v/>
      </c>
      <c r="DK384" s="137" t="str">
        <f>IF(C384="","",'[1]رصد درجات'!BQ384)</f>
        <v/>
      </c>
      <c r="DL384" s="137" t="str">
        <f t="shared" si="550"/>
        <v/>
      </c>
      <c r="DM384" s="137" t="str">
        <f t="shared" si="551"/>
        <v/>
      </c>
      <c r="DN384" s="137" t="str">
        <f t="shared" si="552"/>
        <v/>
      </c>
      <c r="DO384" s="138" t="str">
        <f t="shared" si="553"/>
        <v/>
      </c>
      <c r="DP384" s="143" t="str">
        <f t="shared" si="554"/>
        <v/>
      </c>
      <c r="DQ384" s="144" t="str">
        <f t="shared" si="555"/>
        <v/>
      </c>
      <c r="DR384" s="145">
        <f t="shared" si="556"/>
        <v>0</v>
      </c>
      <c r="DS384" s="146" t="str">
        <f t="shared" si="557"/>
        <v/>
      </c>
      <c r="DT384" s="147" t="str">
        <f t="shared" si="558"/>
        <v/>
      </c>
      <c r="DU384" s="147" t="str">
        <f t="shared" si="559"/>
        <v/>
      </c>
      <c r="DV384" s="147" t="str">
        <f t="shared" si="560"/>
        <v/>
      </c>
      <c r="DW384" s="147" t="str">
        <f t="shared" si="561"/>
        <v/>
      </c>
      <c r="DX384" s="147" t="str">
        <f t="shared" si="562"/>
        <v/>
      </c>
      <c r="DY384" s="147" t="str">
        <f t="shared" si="563"/>
        <v/>
      </c>
      <c r="DZ384" s="147" t="str">
        <f t="shared" si="564"/>
        <v/>
      </c>
      <c r="EA384" s="148"/>
      <c r="EB384" s="148"/>
      <c r="EC384" s="148"/>
      <c r="ED384" s="148"/>
      <c r="EE384" s="148"/>
      <c r="EF384" s="148"/>
      <c r="EG384" s="148"/>
      <c r="EH384" s="148"/>
      <c r="EI384" s="148"/>
      <c r="EJ384" s="148"/>
      <c r="EK384" s="149"/>
      <c r="EL384" s="150" t="str">
        <f t="shared" si="565"/>
        <v/>
      </c>
      <c r="EM384" s="145"/>
      <c r="EN384" s="145"/>
      <c r="EO384" s="151" t="str">
        <f>IF(C384="","",IF(EL384=TRUE,'[1]بيانات أساسية'!$Z$16,'[1]بيانات أساسية'!$Y$17))</f>
        <v/>
      </c>
      <c r="EP384" s="152" t="str">
        <f t="shared" si="516"/>
        <v/>
      </c>
      <c r="EQ384" s="153" t="str">
        <f t="shared" si="566"/>
        <v/>
      </c>
      <c r="ER384" s="153" t="str">
        <f t="shared" si="567"/>
        <v/>
      </c>
      <c r="ES384" s="159"/>
      <c r="GD384" s="157" t="str">
        <f t="shared" si="568"/>
        <v/>
      </c>
      <c r="GE384" s="157" t="str">
        <f t="shared" si="569"/>
        <v/>
      </c>
      <c r="GF384" s="157" t="str">
        <f t="shared" si="570"/>
        <v/>
      </c>
      <c r="GG384" s="157" t="str">
        <f t="shared" si="571"/>
        <v/>
      </c>
      <c r="GH384" s="157" t="str">
        <f t="shared" si="572"/>
        <v/>
      </c>
      <c r="GI384" s="157" t="str">
        <f t="shared" si="573"/>
        <v/>
      </c>
      <c r="GJ384" s="157" t="str">
        <f t="shared" si="574"/>
        <v/>
      </c>
      <c r="GK384" s="157" t="str">
        <f t="shared" si="575"/>
        <v/>
      </c>
      <c r="GL384" s="157" t="str">
        <f t="shared" si="576"/>
        <v/>
      </c>
      <c r="GM384" s="158" t="str">
        <f t="shared" si="577"/>
        <v/>
      </c>
      <c r="GN384" s="157" t="str">
        <f t="shared" si="578"/>
        <v/>
      </c>
      <c r="GO384" s="145" t="str">
        <f t="shared" si="579"/>
        <v/>
      </c>
    </row>
    <row r="385" spans="1:197" s="156" customFormat="1" ht="27" customHeight="1" thickBot="1">
      <c r="A385" s="132" t="str">
        <f>IF('[1]رصد درجات'!A385="","",'[1]رصد درجات'!A385)</f>
        <v/>
      </c>
      <c r="B385" s="132" t="str">
        <f>IF('[1]رصد درجات'!B385="","",'[1]رصد درجات'!B385)</f>
        <v/>
      </c>
      <c r="C385" s="132" t="str">
        <f>IF('[1]رصد درجات'!C385="","",'[1]رصد درجات'!C385)</f>
        <v/>
      </c>
      <c r="D385" s="133" t="str">
        <f>IF('[1]رصد درجات'!D385="","",'[1]رصد درجات'!D385)</f>
        <v/>
      </c>
      <c r="E385" s="132" t="str">
        <f>IF('[1]رصد درجات'!E385="","",'[1]رصد درجات'!E385)</f>
        <v/>
      </c>
      <c r="F385" s="132" t="str">
        <f>IF('[1]رصد درجات'!F385="","",'[1]رصد درجات'!F385)</f>
        <v/>
      </c>
      <c r="G385" s="132" t="str">
        <f>IF('[1]رصد درجات'!G385="","",'[1]رصد درجات'!G385)</f>
        <v/>
      </c>
      <c r="H385" s="132" t="str">
        <f>IF('[1]رصد درجات'!H385="","",'[1]رصد درجات'!H385)</f>
        <v/>
      </c>
      <c r="I385" s="132" t="str">
        <f>IF('[1]رصد درجات'!I385="","",'[1]رصد درجات'!I385)</f>
        <v/>
      </c>
      <c r="J385" s="132" t="str">
        <f>IF('[1]رصد درجات'!J385="","",'[1]رصد درجات'!J385)</f>
        <v/>
      </c>
      <c r="K385" s="132" t="str">
        <f>IF('[1]رصد درجات'!K385="","",'[1]رصد درجات'!K385)</f>
        <v/>
      </c>
      <c r="L385" s="132" t="str">
        <f>IF('[1]رصد درجات'!L385="","",'[1]رصد درجات'!L385)</f>
        <v/>
      </c>
      <c r="M385" s="134" t="str">
        <f>IF('[1]رصد درجات'!M385="","",'[1]رصد درجات'!M385)</f>
        <v/>
      </c>
      <c r="N385" s="134" t="str">
        <f>IF('[1]رصد درجات'!N385="","",'[1]رصد درجات'!N385)</f>
        <v/>
      </c>
      <c r="O385" s="132" t="str">
        <f>IF(C385="","",'[1]رصد درجات'!Y385)</f>
        <v/>
      </c>
      <c r="P385" s="132" t="str">
        <f>IF(C385="","",'[1]رصد درجات'!AL385)</f>
        <v/>
      </c>
      <c r="Q385" s="132" t="str">
        <f t="shared" si="517"/>
        <v/>
      </c>
      <c r="R385" s="135" t="str">
        <f t="shared" si="518"/>
        <v/>
      </c>
      <c r="S385" s="132" t="str">
        <f>IF(C385="","",'[1]رصد درجات'!AV385)</f>
        <v/>
      </c>
      <c r="T385" s="132" t="str">
        <f>IF(C385="","",'[1]رصد درجات'!BI385)</f>
        <v/>
      </c>
      <c r="U385" s="132" t="str">
        <f t="shared" si="519"/>
        <v/>
      </c>
      <c r="V385" s="132" t="str">
        <f t="shared" si="520"/>
        <v/>
      </c>
      <c r="W385" s="132" t="str">
        <f t="shared" si="521"/>
        <v/>
      </c>
      <c r="X385" s="136" t="str">
        <f t="shared" si="522"/>
        <v/>
      </c>
      <c r="Y385" s="137" t="str">
        <f>IF(C385="","",'[1]رصد درجات'!Z385)</f>
        <v/>
      </c>
      <c r="Z385" s="137" t="str">
        <f>IF(C385="","",'[1]رصد درجات'!AM385)</f>
        <v/>
      </c>
      <c r="AA385" s="137" t="str">
        <f t="shared" si="492"/>
        <v/>
      </c>
      <c r="AB385" s="137" t="str">
        <f t="shared" si="523"/>
        <v/>
      </c>
      <c r="AC385" s="137" t="str">
        <f>IF(C385="","",'[1]رصد درجات'!AV385)</f>
        <v/>
      </c>
      <c r="AD385" s="137" t="str">
        <f>IF(C385="","",'[1]رصد درجات'!BI385)</f>
        <v/>
      </c>
      <c r="AE385" s="137" t="str">
        <f t="shared" si="493"/>
        <v/>
      </c>
      <c r="AF385" s="137" t="str">
        <f t="shared" si="494"/>
        <v/>
      </c>
      <c r="AG385" s="137" t="str">
        <f t="shared" si="524"/>
        <v/>
      </c>
      <c r="AH385" s="138" t="str">
        <f t="shared" si="525"/>
        <v/>
      </c>
      <c r="AI385" s="137" t="str">
        <f>IF(C385="","",'[1]رصد درجات'!AA385)</f>
        <v/>
      </c>
      <c r="AJ385" s="137" t="str">
        <f>IF(C385="","",'[1]رصد درجات'!AN385)</f>
        <v/>
      </c>
      <c r="AK385" s="137" t="str">
        <f t="shared" si="495"/>
        <v/>
      </c>
      <c r="AL385" s="139" t="str">
        <f t="shared" si="526"/>
        <v/>
      </c>
      <c r="AM385" s="137" t="str">
        <f>IF(C385="","",'[1]رصد درجات'!AX385)</f>
        <v/>
      </c>
      <c r="AN385" s="137" t="str">
        <f>IF(C385="","",'[1]رصد درجات'!BK385)</f>
        <v/>
      </c>
      <c r="AO385" s="137" t="str">
        <f t="shared" si="496"/>
        <v/>
      </c>
      <c r="AP385" s="137" t="str">
        <f t="shared" si="497"/>
        <v/>
      </c>
      <c r="AQ385" s="137" t="str">
        <f t="shared" si="498"/>
        <v/>
      </c>
      <c r="AR385" s="138" t="str">
        <f t="shared" si="527"/>
        <v/>
      </c>
      <c r="AS385" s="137" t="str">
        <f>IF(C385="","",'[1]رصد درجات'!AB385)</f>
        <v/>
      </c>
      <c r="AT385" s="137" t="str">
        <f>IF(C385="","",'[1]رصد درجات'!AO385)</f>
        <v/>
      </c>
      <c r="AU385" s="137" t="str">
        <f>IF(C385="","",'[1]رصد درجات'!AP385)</f>
        <v/>
      </c>
      <c r="AV385" s="137" t="str">
        <f t="shared" si="499"/>
        <v/>
      </c>
      <c r="AW385" s="137" t="str">
        <f t="shared" si="528"/>
        <v/>
      </c>
      <c r="AX385" s="137" t="str">
        <f>IF(C385="","",'[1]رصد درجات'!AY385)</f>
        <v/>
      </c>
      <c r="AY385" s="137" t="str">
        <f>IF(C385="","",'[1]رصد درجات'!BL385)</f>
        <v/>
      </c>
      <c r="AZ385" s="137" t="str">
        <f>IF(C385="","",'[1]رصد درجات'!BM385)</f>
        <v/>
      </c>
      <c r="BA385" s="137" t="str">
        <f t="shared" si="500"/>
        <v/>
      </c>
      <c r="BB385" s="137" t="str">
        <f t="shared" si="501"/>
        <v/>
      </c>
      <c r="BC385" s="137" t="str">
        <f t="shared" si="502"/>
        <v/>
      </c>
      <c r="BD385" s="137" t="str">
        <f t="shared" si="503"/>
        <v/>
      </c>
      <c r="BE385" s="138" t="str">
        <f t="shared" si="529"/>
        <v/>
      </c>
      <c r="BF385" s="137" t="str">
        <f>IF(C385="","",'[1]رصد درجات'!AC385)</f>
        <v/>
      </c>
      <c r="BG385" s="137" t="str">
        <f>IF(C385="","",'[1]رصد درجات'!AI385)</f>
        <v/>
      </c>
      <c r="BH385" s="137" t="str">
        <f>IF(C385="","",'[1]رصد درجات'!AQ385)</f>
        <v/>
      </c>
      <c r="BI385" s="137" t="str">
        <f t="shared" si="504"/>
        <v/>
      </c>
      <c r="BJ385" s="137" t="str">
        <f t="shared" si="530"/>
        <v/>
      </c>
      <c r="BK385" s="137" t="str">
        <f>IF(C385="","",'[1]رصد درجات'!AZ385)</f>
        <v/>
      </c>
      <c r="BL385" s="137" t="str">
        <f>IF(C385="","",'[1]رصد درجات'!BF385)</f>
        <v/>
      </c>
      <c r="BM385" s="137" t="str">
        <f>IF(C385="","",'[1]رصد درجات'!BN385)</f>
        <v/>
      </c>
      <c r="BN385" s="137" t="str">
        <f t="shared" si="505"/>
        <v/>
      </c>
      <c r="BO385" s="137" t="str">
        <f t="shared" si="506"/>
        <v/>
      </c>
      <c r="BP385" s="137" t="str">
        <f t="shared" si="507"/>
        <v/>
      </c>
      <c r="BQ385" s="137" t="str">
        <f t="shared" si="508"/>
        <v/>
      </c>
      <c r="BR385" s="138" t="str">
        <f t="shared" si="531"/>
        <v/>
      </c>
      <c r="BS385" s="137" t="str">
        <f>IF(C385="","",'[1]رصد درجات'!AD385)</f>
        <v/>
      </c>
      <c r="BT385" s="137" t="str">
        <f>IF(C385="","",'[1]رصد درجات'!AR385)</f>
        <v/>
      </c>
      <c r="BU385" s="137" t="str">
        <f t="shared" si="509"/>
        <v/>
      </c>
      <c r="BV385" s="137" t="str">
        <f t="shared" si="532"/>
        <v/>
      </c>
      <c r="BW385" s="137" t="str">
        <f>IF(C385="","",'[1]رصد درجات'!BA385)</f>
        <v/>
      </c>
      <c r="BX385" s="137" t="str">
        <f>IF(C385="","",'[1]رصد درجات'!BO385)</f>
        <v/>
      </c>
      <c r="BY385" s="137" t="str">
        <f t="shared" si="510"/>
        <v/>
      </c>
      <c r="BZ385" s="137" t="str">
        <f t="shared" si="533"/>
        <v/>
      </c>
      <c r="CA385" s="137" t="str">
        <f t="shared" si="511"/>
        <v/>
      </c>
      <c r="CB385" s="138" t="str">
        <f t="shared" si="534"/>
        <v/>
      </c>
      <c r="CC385" s="137" t="str">
        <f>IF(C385="","",'[1]رصد درجات'!AE385)</f>
        <v/>
      </c>
      <c r="CD385" s="137" t="str">
        <f>IF(C385="","",'[1]رصد درجات'!AJ385)</f>
        <v/>
      </c>
      <c r="CE385" s="137" t="str">
        <f>IF(C385="","",'[1]رصد درجات'!AS385)</f>
        <v/>
      </c>
      <c r="CF385" s="137" t="str">
        <f t="shared" si="512"/>
        <v/>
      </c>
      <c r="CG385" s="137" t="str">
        <f t="shared" si="535"/>
        <v/>
      </c>
      <c r="CH385" s="137" t="str">
        <f>IF(C385="","",'[1]رصد درجات'!BB385)</f>
        <v/>
      </c>
      <c r="CI385" s="137" t="str">
        <f>IF(C385="","",'[1]رصد درجات'!BF385)</f>
        <v/>
      </c>
      <c r="CJ385" s="137" t="str">
        <f>IF(C385="","",'[1]رصد درجات'!BP385)</f>
        <v/>
      </c>
      <c r="CK385" s="137" t="str">
        <f t="shared" si="513"/>
        <v/>
      </c>
      <c r="CL385" s="137" t="str">
        <f t="shared" si="514"/>
        <v/>
      </c>
      <c r="CM385" s="137" t="str">
        <f t="shared" si="515"/>
        <v/>
      </c>
      <c r="CN385" s="137" t="str">
        <f t="shared" si="536"/>
        <v/>
      </c>
      <c r="CO385" s="138" t="str">
        <f t="shared" si="537"/>
        <v/>
      </c>
      <c r="CP385" s="140" t="str">
        <f>IF(C385="","",'[1]رصد درجات'!AF385)</f>
        <v/>
      </c>
      <c r="CQ385" s="135" t="str">
        <f t="shared" si="538"/>
        <v/>
      </c>
      <c r="CR385" s="140" t="str">
        <f>IF(C385="","",'[1]رصد درجات'!BC385)</f>
        <v/>
      </c>
      <c r="CS385" s="140" t="str">
        <f t="shared" si="539"/>
        <v/>
      </c>
      <c r="CT385" s="140" t="str">
        <f t="shared" si="580"/>
        <v/>
      </c>
      <c r="CU385" s="135" t="str">
        <f t="shared" si="581"/>
        <v/>
      </c>
      <c r="CV385" s="137" t="str">
        <f>IF(C385="","",'[1]رصد درجات'!AG385)</f>
        <v/>
      </c>
      <c r="CW385" s="137" t="str">
        <f t="shared" si="540"/>
        <v/>
      </c>
      <c r="CX385" s="137" t="str">
        <f>IF(C385="","",'[1]رصد درجات'!BD385)</f>
        <v/>
      </c>
      <c r="CY385" s="140" t="str">
        <f t="shared" si="541"/>
        <v/>
      </c>
      <c r="CZ385" s="140" t="str">
        <f t="shared" si="542"/>
        <v/>
      </c>
      <c r="DA385" s="135" t="str">
        <f t="shared" si="543"/>
        <v/>
      </c>
      <c r="DB385" s="141" t="str">
        <f t="shared" si="544"/>
        <v/>
      </c>
      <c r="DC385" s="142" t="str">
        <f t="shared" si="545"/>
        <v/>
      </c>
      <c r="DD385" s="141" t="str">
        <f t="shared" si="546"/>
        <v/>
      </c>
      <c r="DE385" s="142" t="str">
        <f t="shared" si="547"/>
        <v/>
      </c>
      <c r="DF385" s="137" t="str">
        <f>IF(C385="","",'[1]رصد درجات'!AH385)</f>
        <v/>
      </c>
      <c r="DG385" s="137" t="str">
        <f>IF(C385="","",'[1]رصد درجات'!AT385)</f>
        <v/>
      </c>
      <c r="DH385" s="137" t="str">
        <f t="shared" si="548"/>
        <v/>
      </c>
      <c r="DI385" s="137" t="str">
        <f t="shared" si="549"/>
        <v/>
      </c>
      <c r="DJ385" s="137" t="str">
        <f>IF(C385="","",'[1]رصد درجات'!BE385)</f>
        <v/>
      </c>
      <c r="DK385" s="137" t="str">
        <f>IF(C385="","",'[1]رصد درجات'!BQ385)</f>
        <v/>
      </c>
      <c r="DL385" s="137" t="str">
        <f t="shared" si="550"/>
        <v/>
      </c>
      <c r="DM385" s="137" t="str">
        <f t="shared" si="551"/>
        <v/>
      </c>
      <c r="DN385" s="137" t="str">
        <f t="shared" si="552"/>
        <v/>
      </c>
      <c r="DO385" s="138" t="str">
        <f t="shared" si="553"/>
        <v/>
      </c>
      <c r="DP385" s="143" t="str">
        <f t="shared" si="554"/>
        <v/>
      </c>
      <c r="DQ385" s="144" t="str">
        <f t="shared" si="555"/>
        <v/>
      </c>
      <c r="DR385" s="145">
        <f t="shared" si="556"/>
        <v>0</v>
      </c>
      <c r="DS385" s="146" t="str">
        <f t="shared" si="557"/>
        <v/>
      </c>
      <c r="DT385" s="147" t="str">
        <f t="shared" si="558"/>
        <v/>
      </c>
      <c r="DU385" s="147" t="str">
        <f t="shared" si="559"/>
        <v/>
      </c>
      <c r="DV385" s="147" t="str">
        <f t="shared" si="560"/>
        <v/>
      </c>
      <c r="DW385" s="147" t="str">
        <f t="shared" si="561"/>
        <v/>
      </c>
      <c r="DX385" s="147" t="str">
        <f t="shared" si="562"/>
        <v/>
      </c>
      <c r="DY385" s="147" t="str">
        <f t="shared" si="563"/>
        <v/>
      </c>
      <c r="DZ385" s="147" t="str">
        <f t="shared" si="564"/>
        <v/>
      </c>
      <c r="EA385" s="148"/>
      <c r="EB385" s="148"/>
      <c r="EC385" s="148"/>
      <c r="ED385" s="148"/>
      <c r="EE385" s="148"/>
      <c r="EF385" s="148"/>
      <c r="EG385" s="148"/>
      <c r="EH385" s="148"/>
      <c r="EI385" s="148"/>
      <c r="EJ385" s="148"/>
      <c r="EK385" s="149"/>
      <c r="EL385" s="150" t="str">
        <f t="shared" si="565"/>
        <v/>
      </c>
      <c r="EM385" s="145"/>
      <c r="EN385" s="145"/>
      <c r="EO385" s="151" t="str">
        <f>IF(C385="","",IF(EL385=TRUE,'[1]بيانات أساسية'!$Z$16,'[1]بيانات أساسية'!$Y$17))</f>
        <v/>
      </c>
      <c r="EP385" s="152" t="str">
        <f t="shared" si="516"/>
        <v/>
      </c>
      <c r="EQ385" s="153" t="str">
        <f t="shared" si="566"/>
        <v/>
      </c>
      <c r="ER385" s="153" t="str">
        <f t="shared" si="567"/>
        <v/>
      </c>
      <c r="ES385" s="159"/>
      <c r="GD385" s="157" t="str">
        <f t="shared" si="568"/>
        <v/>
      </c>
      <c r="GE385" s="157" t="str">
        <f t="shared" si="569"/>
        <v/>
      </c>
      <c r="GF385" s="157" t="str">
        <f t="shared" si="570"/>
        <v/>
      </c>
      <c r="GG385" s="157" t="str">
        <f t="shared" si="571"/>
        <v/>
      </c>
      <c r="GH385" s="157" t="str">
        <f t="shared" si="572"/>
        <v/>
      </c>
      <c r="GI385" s="157" t="str">
        <f t="shared" si="573"/>
        <v/>
      </c>
      <c r="GJ385" s="157" t="str">
        <f t="shared" si="574"/>
        <v/>
      </c>
      <c r="GK385" s="157" t="str">
        <f t="shared" si="575"/>
        <v/>
      </c>
      <c r="GL385" s="157" t="str">
        <f t="shared" si="576"/>
        <v/>
      </c>
      <c r="GM385" s="158" t="str">
        <f t="shared" si="577"/>
        <v/>
      </c>
      <c r="GN385" s="157" t="str">
        <f t="shared" si="578"/>
        <v/>
      </c>
      <c r="GO385" s="145" t="str">
        <f t="shared" si="579"/>
        <v/>
      </c>
    </row>
    <row r="386" spans="1:197" s="156" customFormat="1" ht="27" customHeight="1" thickBot="1">
      <c r="A386" s="132" t="str">
        <f>IF('[1]رصد درجات'!A386="","",'[1]رصد درجات'!A386)</f>
        <v/>
      </c>
      <c r="B386" s="132" t="str">
        <f>IF('[1]رصد درجات'!B386="","",'[1]رصد درجات'!B386)</f>
        <v/>
      </c>
      <c r="C386" s="132" t="str">
        <f>IF('[1]رصد درجات'!C386="","",'[1]رصد درجات'!C386)</f>
        <v/>
      </c>
      <c r="D386" s="133" t="str">
        <f>IF('[1]رصد درجات'!D386="","",'[1]رصد درجات'!D386)</f>
        <v/>
      </c>
      <c r="E386" s="132" t="str">
        <f>IF('[1]رصد درجات'!E386="","",'[1]رصد درجات'!E386)</f>
        <v/>
      </c>
      <c r="F386" s="132" t="str">
        <f>IF('[1]رصد درجات'!F386="","",'[1]رصد درجات'!F386)</f>
        <v/>
      </c>
      <c r="G386" s="132" t="str">
        <f>IF('[1]رصد درجات'!G386="","",'[1]رصد درجات'!G386)</f>
        <v/>
      </c>
      <c r="H386" s="132" t="str">
        <f>IF('[1]رصد درجات'!H386="","",'[1]رصد درجات'!H386)</f>
        <v/>
      </c>
      <c r="I386" s="132" t="str">
        <f>IF('[1]رصد درجات'!I386="","",'[1]رصد درجات'!I386)</f>
        <v/>
      </c>
      <c r="J386" s="132" t="str">
        <f>IF('[1]رصد درجات'!J386="","",'[1]رصد درجات'!J386)</f>
        <v/>
      </c>
      <c r="K386" s="132" t="str">
        <f>IF('[1]رصد درجات'!K386="","",'[1]رصد درجات'!K386)</f>
        <v/>
      </c>
      <c r="L386" s="132" t="str">
        <f>IF('[1]رصد درجات'!L386="","",'[1]رصد درجات'!L386)</f>
        <v/>
      </c>
      <c r="M386" s="134" t="str">
        <f>IF('[1]رصد درجات'!M386="","",'[1]رصد درجات'!M386)</f>
        <v/>
      </c>
      <c r="N386" s="134" t="str">
        <f>IF('[1]رصد درجات'!N386="","",'[1]رصد درجات'!N386)</f>
        <v/>
      </c>
      <c r="O386" s="132" t="str">
        <f>IF(C386="","",'[1]رصد درجات'!Y386)</f>
        <v/>
      </c>
      <c r="P386" s="132" t="str">
        <f>IF(C386="","",'[1]رصد درجات'!AL386)</f>
        <v/>
      </c>
      <c r="Q386" s="132" t="str">
        <f t="shared" si="517"/>
        <v/>
      </c>
      <c r="R386" s="135" t="str">
        <f t="shared" si="518"/>
        <v/>
      </c>
      <c r="S386" s="132" t="str">
        <f>IF(C386="","",'[1]رصد درجات'!AV386)</f>
        <v/>
      </c>
      <c r="T386" s="132" t="str">
        <f>IF(C386="","",'[1]رصد درجات'!BI386)</f>
        <v/>
      </c>
      <c r="U386" s="132" t="str">
        <f t="shared" si="519"/>
        <v/>
      </c>
      <c r="V386" s="132" t="str">
        <f t="shared" si="520"/>
        <v/>
      </c>
      <c r="W386" s="132" t="str">
        <f t="shared" si="521"/>
        <v/>
      </c>
      <c r="X386" s="136" t="str">
        <f t="shared" si="522"/>
        <v/>
      </c>
      <c r="Y386" s="137" t="str">
        <f>IF(C386="","",'[1]رصد درجات'!Z386)</f>
        <v/>
      </c>
      <c r="Z386" s="137" t="str">
        <f>IF(C386="","",'[1]رصد درجات'!AM386)</f>
        <v/>
      </c>
      <c r="AA386" s="137" t="str">
        <f t="shared" si="492"/>
        <v/>
      </c>
      <c r="AB386" s="137" t="str">
        <f t="shared" si="523"/>
        <v/>
      </c>
      <c r="AC386" s="137" t="str">
        <f>IF(C386="","",'[1]رصد درجات'!AV386)</f>
        <v/>
      </c>
      <c r="AD386" s="137" t="str">
        <f>IF(C386="","",'[1]رصد درجات'!BI386)</f>
        <v/>
      </c>
      <c r="AE386" s="137" t="str">
        <f t="shared" si="493"/>
        <v/>
      </c>
      <c r="AF386" s="137" t="str">
        <f t="shared" si="494"/>
        <v/>
      </c>
      <c r="AG386" s="137" t="str">
        <f t="shared" si="524"/>
        <v/>
      </c>
      <c r="AH386" s="138" t="str">
        <f t="shared" si="525"/>
        <v/>
      </c>
      <c r="AI386" s="137" t="str">
        <f>IF(C386="","",'[1]رصد درجات'!AA386)</f>
        <v/>
      </c>
      <c r="AJ386" s="137" t="str">
        <f>IF(C386="","",'[1]رصد درجات'!AN386)</f>
        <v/>
      </c>
      <c r="AK386" s="137" t="str">
        <f t="shared" si="495"/>
        <v/>
      </c>
      <c r="AL386" s="139" t="str">
        <f t="shared" si="526"/>
        <v/>
      </c>
      <c r="AM386" s="137" t="str">
        <f>IF(C386="","",'[1]رصد درجات'!AX386)</f>
        <v/>
      </c>
      <c r="AN386" s="137" t="str">
        <f>IF(C386="","",'[1]رصد درجات'!BK386)</f>
        <v/>
      </c>
      <c r="AO386" s="137" t="str">
        <f t="shared" si="496"/>
        <v/>
      </c>
      <c r="AP386" s="137" t="str">
        <f t="shared" si="497"/>
        <v/>
      </c>
      <c r="AQ386" s="137" t="str">
        <f t="shared" si="498"/>
        <v/>
      </c>
      <c r="AR386" s="138" t="str">
        <f t="shared" si="527"/>
        <v/>
      </c>
      <c r="AS386" s="137" t="str">
        <f>IF(C386="","",'[1]رصد درجات'!AB386)</f>
        <v/>
      </c>
      <c r="AT386" s="137" t="str">
        <f>IF(C386="","",'[1]رصد درجات'!AO386)</f>
        <v/>
      </c>
      <c r="AU386" s="137" t="str">
        <f>IF(C386="","",'[1]رصد درجات'!AP386)</f>
        <v/>
      </c>
      <c r="AV386" s="137" t="str">
        <f t="shared" si="499"/>
        <v/>
      </c>
      <c r="AW386" s="137" t="str">
        <f t="shared" si="528"/>
        <v/>
      </c>
      <c r="AX386" s="137" t="str">
        <f>IF(C386="","",'[1]رصد درجات'!AY386)</f>
        <v/>
      </c>
      <c r="AY386" s="137" t="str">
        <f>IF(C386="","",'[1]رصد درجات'!BL386)</f>
        <v/>
      </c>
      <c r="AZ386" s="137" t="str">
        <f>IF(C386="","",'[1]رصد درجات'!BM386)</f>
        <v/>
      </c>
      <c r="BA386" s="137" t="str">
        <f t="shared" si="500"/>
        <v/>
      </c>
      <c r="BB386" s="137" t="str">
        <f t="shared" si="501"/>
        <v/>
      </c>
      <c r="BC386" s="137" t="str">
        <f t="shared" si="502"/>
        <v/>
      </c>
      <c r="BD386" s="137" t="str">
        <f t="shared" si="503"/>
        <v/>
      </c>
      <c r="BE386" s="138" t="str">
        <f t="shared" si="529"/>
        <v/>
      </c>
      <c r="BF386" s="137" t="str">
        <f>IF(C386="","",'[1]رصد درجات'!AC386)</f>
        <v/>
      </c>
      <c r="BG386" s="137" t="str">
        <f>IF(C386="","",'[1]رصد درجات'!AI386)</f>
        <v/>
      </c>
      <c r="BH386" s="137" t="str">
        <f>IF(C386="","",'[1]رصد درجات'!AQ386)</f>
        <v/>
      </c>
      <c r="BI386" s="137" t="str">
        <f t="shared" si="504"/>
        <v/>
      </c>
      <c r="BJ386" s="137" t="str">
        <f t="shared" si="530"/>
        <v/>
      </c>
      <c r="BK386" s="137" t="str">
        <f>IF(C386="","",'[1]رصد درجات'!AZ386)</f>
        <v/>
      </c>
      <c r="BL386" s="137" t="str">
        <f>IF(C386="","",'[1]رصد درجات'!BF386)</f>
        <v/>
      </c>
      <c r="BM386" s="137" t="str">
        <f>IF(C386="","",'[1]رصد درجات'!BN386)</f>
        <v/>
      </c>
      <c r="BN386" s="137" t="str">
        <f t="shared" si="505"/>
        <v/>
      </c>
      <c r="BO386" s="137" t="str">
        <f t="shared" si="506"/>
        <v/>
      </c>
      <c r="BP386" s="137" t="str">
        <f t="shared" si="507"/>
        <v/>
      </c>
      <c r="BQ386" s="137" t="str">
        <f t="shared" si="508"/>
        <v/>
      </c>
      <c r="BR386" s="138" t="str">
        <f t="shared" si="531"/>
        <v/>
      </c>
      <c r="BS386" s="137" t="str">
        <f>IF(C386="","",'[1]رصد درجات'!AD386)</f>
        <v/>
      </c>
      <c r="BT386" s="137" t="str">
        <f>IF(C386="","",'[1]رصد درجات'!AR386)</f>
        <v/>
      </c>
      <c r="BU386" s="137" t="str">
        <f t="shared" si="509"/>
        <v/>
      </c>
      <c r="BV386" s="137" t="str">
        <f t="shared" si="532"/>
        <v/>
      </c>
      <c r="BW386" s="137" t="str">
        <f>IF(C386="","",'[1]رصد درجات'!BA386)</f>
        <v/>
      </c>
      <c r="BX386" s="137" t="str">
        <f>IF(C386="","",'[1]رصد درجات'!BO386)</f>
        <v/>
      </c>
      <c r="BY386" s="137" t="str">
        <f t="shared" si="510"/>
        <v/>
      </c>
      <c r="BZ386" s="137" t="str">
        <f t="shared" si="533"/>
        <v/>
      </c>
      <c r="CA386" s="137" t="str">
        <f t="shared" si="511"/>
        <v/>
      </c>
      <c r="CB386" s="138" t="str">
        <f t="shared" si="534"/>
        <v/>
      </c>
      <c r="CC386" s="137" t="str">
        <f>IF(C386="","",'[1]رصد درجات'!AE386)</f>
        <v/>
      </c>
      <c r="CD386" s="137" t="str">
        <f>IF(C386="","",'[1]رصد درجات'!AJ386)</f>
        <v/>
      </c>
      <c r="CE386" s="137" t="str">
        <f>IF(C386="","",'[1]رصد درجات'!AS386)</f>
        <v/>
      </c>
      <c r="CF386" s="137" t="str">
        <f t="shared" si="512"/>
        <v/>
      </c>
      <c r="CG386" s="137" t="str">
        <f t="shared" si="535"/>
        <v/>
      </c>
      <c r="CH386" s="137" t="str">
        <f>IF(C386="","",'[1]رصد درجات'!BB386)</f>
        <v/>
      </c>
      <c r="CI386" s="137" t="str">
        <f>IF(C386="","",'[1]رصد درجات'!BF386)</f>
        <v/>
      </c>
      <c r="CJ386" s="137" t="str">
        <f>IF(C386="","",'[1]رصد درجات'!BP386)</f>
        <v/>
      </c>
      <c r="CK386" s="137" t="str">
        <f t="shared" si="513"/>
        <v/>
      </c>
      <c r="CL386" s="137" t="str">
        <f t="shared" si="514"/>
        <v/>
      </c>
      <c r="CM386" s="137" t="str">
        <f t="shared" si="515"/>
        <v/>
      </c>
      <c r="CN386" s="137" t="str">
        <f t="shared" si="536"/>
        <v/>
      </c>
      <c r="CO386" s="138" t="str">
        <f t="shared" si="537"/>
        <v/>
      </c>
      <c r="CP386" s="140" t="str">
        <f>IF(C386="","",'[1]رصد درجات'!AF386)</f>
        <v/>
      </c>
      <c r="CQ386" s="135" t="str">
        <f t="shared" si="538"/>
        <v/>
      </c>
      <c r="CR386" s="140" t="str">
        <f>IF(C386="","",'[1]رصد درجات'!BC386)</f>
        <v/>
      </c>
      <c r="CS386" s="140" t="str">
        <f t="shared" si="539"/>
        <v/>
      </c>
      <c r="CT386" s="140" t="str">
        <f t="shared" si="580"/>
        <v/>
      </c>
      <c r="CU386" s="135" t="str">
        <f t="shared" si="581"/>
        <v/>
      </c>
      <c r="CV386" s="137" t="str">
        <f>IF(C386="","",'[1]رصد درجات'!AG386)</f>
        <v/>
      </c>
      <c r="CW386" s="137" t="str">
        <f t="shared" si="540"/>
        <v/>
      </c>
      <c r="CX386" s="137" t="str">
        <f>IF(C386="","",'[1]رصد درجات'!BD386)</f>
        <v/>
      </c>
      <c r="CY386" s="140" t="str">
        <f t="shared" si="541"/>
        <v/>
      </c>
      <c r="CZ386" s="140" t="str">
        <f t="shared" si="542"/>
        <v/>
      </c>
      <c r="DA386" s="135" t="str">
        <f t="shared" si="543"/>
        <v/>
      </c>
      <c r="DB386" s="141" t="str">
        <f t="shared" si="544"/>
        <v/>
      </c>
      <c r="DC386" s="142" t="str">
        <f t="shared" si="545"/>
        <v/>
      </c>
      <c r="DD386" s="141" t="str">
        <f t="shared" si="546"/>
        <v/>
      </c>
      <c r="DE386" s="142" t="str">
        <f t="shared" si="547"/>
        <v/>
      </c>
      <c r="DF386" s="137" t="str">
        <f>IF(C386="","",'[1]رصد درجات'!AH386)</f>
        <v/>
      </c>
      <c r="DG386" s="137" t="str">
        <f>IF(C386="","",'[1]رصد درجات'!AT386)</f>
        <v/>
      </c>
      <c r="DH386" s="137" t="str">
        <f t="shared" si="548"/>
        <v/>
      </c>
      <c r="DI386" s="137" t="str">
        <f t="shared" si="549"/>
        <v/>
      </c>
      <c r="DJ386" s="137" t="str">
        <f>IF(C386="","",'[1]رصد درجات'!BE386)</f>
        <v/>
      </c>
      <c r="DK386" s="137" t="str">
        <f>IF(C386="","",'[1]رصد درجات'!BQ386)</f>
        <v/>
      </c>
      <c r="DL386" s="137" t="str">
        <f t="shared" si="550"/>
        <v/>
      </c>
      <c r="DM386" s="137" t="str">
        <f t="shared" si="551"/>
        <v/>
      </c>
      <c r="DN386" s="137" t="str">
        <f t="shared" si="552"/>
        <v/>
      </c>
      <c r="DO386" s="138" t="str">
        <f t="shared" si="553"/>
        <v/>
      </c>
      <c r="DP386" s="143" t="str">
        <f t="shared" si="554"/>
        <v/>
      </c>
      <c r="DQ386" s="144" t="str">
        <f t="shared" si="555"/>
        <v/>
      </c>
      <c r="DR386" s="145">
        <f t="shared" si="556"/>
        <v>0</v>
      </c>
      <c r="DS386" s="146" t="str">
        <f t="shared" si="557"/>
        <v/>
      </c>
      <c r="DT386" s="147" t="str">
        <f t="shared" si="558"/>
        <v/>
      </c>
      <c r="DU386" s="147" t="str">
        <f t="shared" si="559"/>
        <v/>
      </c>
      <c r="DV386" s="147" t="str">
        <f t="shared" si="560"/>
        <v/>
      </c>
      <c r="DW386" s="147" t="str">
        <f t="shared" si="561"/>
        <v/>
      </c>
      <c r="DX386" s="147" t="str">
        <f t="shared" si="562"/>
        <v/>
      </c>
      <c r="DY386" s="147" t="str">
        <f t="shared" si="563"/>
        <v/>
      </c>
      <c r="DZ386" s="147" t="str">
        <f t="shared" si="564"/>
        <v/>
      </c>
      <c r="EA386" s="148"/>
      <c r="EB386" s="148"/>
      <c r="EC386" s="148"/>
      <c r="ED386" s="148"/>
      <c r="EE386" s="148"/>
      <c r="EF386" s="148"/>
      <c r="EG386" s="148"/>
      <c r="EH386" s="148"/>
      <c r="EI386" s="148"/>
      <c r="EJ386" s="148"/>
      <c r="EK386" s="149"/>
      <c r="EL386" s="150" t="str">
        <f t="shared" si="565"/>
        <v/>
      </c>
      <c r="EM386" s="145"/>
      <c r="EN386" s="145"/>
      <c r="EO386" s="151" t="str">
        <f>IF(C386="","",IF(EL386=TRUE,'[1]بيانات أساسية'!$Z$16,'[1]بيانات أساسية'!$Y$17))</f>
        <v/>
      </c>
      <c r="EP386" s="152" t="str">
        <f t="shared" si="516"/>
        <v/>
      </c>
      <c r="EQ386" s="153" t="str">
        <f t="shared" si="566"/>
        <v/>
      </c>
      <c r="ER386" s="153" t="str">
        <f t="shared" si="567"/>
        <v/>
      </c>
      <c r="ES386" s="159"/>
      <c r="GD386" s="157" t="str">
        <f t="shared" si="568"/>
        <v/>
      </c>
      <c r="GE386" s="157" t="str">
        <f t="shared" si="569"/>
        <v/>
      </c>
      <c r="GF386" s="157" t="str">
        <f t="shared" si="570"/>
        <v/>
      </c>
      <c r="GG386" s="157" t="str">
        <f t="shared" si="571"/>
        <v/>
      </c>
      <c r="GH386" s="157" t="str">
        <f t="shared" si="572"/>
        <v/>
      </c>
      <c r="GI386" s="157" t="str">
        <f t="shared" si="573"/>
        <v/>
      </c>
      <c r="GJ386" s="157" t="str">
        <f t="shared" si="574"/>
        <v/>
      </c>
      <c r="GK386" s="157" t="str">
        <f t="shared" si="575"/>
        <v/>
      </c>
      <c r="GL386" s="157" t="str">
        <f t="shared" si="576"/>
        <v/>
      </c>
      <c r="GM386" s="158" t="str">
        <f t="shared" si="577"/>
        <v/>
      </c>
      <c r="GN386" s="157" t="str">
        <f t="shared" si="578"/>
        <v/>
      </c>
      <c r="GO386" s="145" t="str">
        <f t="shared" si="579"/>
        <v/>
      </c>
    </row>
    <row r="387" spans="1:197" s="156" customFormat="1" ht="27" customHeight="1" thickBot="1">
      <c r="A387" s="132" t="str">
        <f>IF('[1]رصد درجات'!A387="","",'[1]رصد درجات'!A387)</f>
        <v/>
      </c>
      <c r="B387" s="132" t="str">
        <f>IF('[1]رصد درجات'!B387="","",'[1]رصد درجات'!B387)</f>
        <v/>
      </c>
      <c r="C387" s="132" t="str">
        <f>IF('[1]رصد درجات'!C387="","",'[1]رصد درجات'!C387)</f>
        <v/>
      </c>
      <c r="D387" s="133" t="str">
        <f>IF('[1]رصد درجات'!D387="","",'[1]رصد درجات'!D387)</f>
        <v/>
      </c>
      <c r="E387" s="132" t="str">
        <f>IF('[1]رصد درجات'!E387="","",'[1]رصد درجات'!E387)</f>
        <v/>
      </c>
      <c r="F387" s="132" t="str">
        <f>IF('[1]رصد درجات'!F387="","",'[1]رصد درجات'!F387)</f>
        <v/>
      </c>
      <c r="G387" s="132" t="str">
        <f>IF('[1]رصد درجات'!G387="","",'[1]رصد درجات'!G387)</f>
        <v/>
      </c>
      <c r="H387" s="132" t="str">
        <f>IF('[1]رصد درجات'!H387="","",'[1]رصد درجات'!H387)</f>
        <v/>
      </c>
      <c r="I387" s="132" t="str">
        <f>IF('[1]رصد درجات'!I387="","",'[1]رصد درجات'!I387)</f>
        <v/>
      </c>
      <c r="J387" s="132" t="str">
        <f>IF('[1]رصد درجات'!J387="","",'[1]رصد درجات'!J387)</f>
        <v/>
      </c>
      <c r="K387" s="132" t="str">
        <f>IF('[1]رصد درجات'!K387="","",'[1]رصد درجات'!K387)</f>
        <v/>
      </c>
      <c r="L387" s="132" t="str">
        <f>IF('[1]رصد درجات'!L387="","",'[1]رصد درجات'!L387)</f>
        <v/>
      </c>
      <c r="M387" s="134" t="str">
        <f>IF('[1]رصد درجات'!M387="","",'[1]رصد درجات'!M387)</f>
        <v/>
      </c>
      <c r="N387" s="134" t="str">
        <f>IF('[1]رصد درجات'!N387="","",'[1]رصد درجات'!N387)</f>
        <v/>
      </c>
      <c r="O387" s="132" t="str">
        <f>IF(C387="","",'[1]رصد درجات'!Y387)</f>
        <v/>
      </c>
      <c r="P387" s="132" t="str">
        <f>IF(C387="","",'[1]رصد درجات'!AL387)</f>
        <v/>
      </c>
      <c r="Q387" s="132" t="str">
        <f t="shared" si="517"/>
        <v/>
      </c>
      <c r="R387" s="135" t="str">
        <f t="shared" si="518"/>
        <v/>
      </c>
      <c r="S387" s="132" t="str">
        <f>IF(C387="","",'[1]رصد درجات'!AV387)</f>
        <v/>
      </c>
      <c r="T387" s="132" t="str">
        <f>IF(C387="","",'[1]رصد درجات'!BI387)</f>
        <v/>
      </c>
      <c r="U387" s="132" t="str">
        <f t="shared" si="519"/>
        <v/>
      </c>
      <c r="V387" s="132" t="str">
        <f t="shared" si="520"/>
        <v/>
      </c>
      <c r="W387" s="132" t="str">
        <f t="shared" si="521"/>
        <v/>
      </c>
      <c r="X387" s="136" t="str">
        <f t="shared" si="522"/>
        <v/>
      </c>
      <c r="Y387" s="137" t="str">
        <f>IF(C387="","",'[1]رصد درجات'!Z387)</f>
        <v/>
      </c>
      <c r="Z387" s="137" t="str">
        <f>IF(C387="","",'[1]رصد درجات'!AM387)</f>
        <v/>
      </c>
      <c r="AA387" s="137" t="str">
        <f t="shared" si="492"/>
        <v/>
      </c>
      <c r="AB387" s="137" t="str">
        <f t="shared" si="523"/>
        <v/>
      </c>
      <c r="AC387" s="137" t="str">
        <f>IF(C387="","",'[1]رصد درجات'!AV387)</f>
        <v/>
      </c>
      <c r="AD387" s="137" t="str">
        <f>IF(C387="","",'[1]رصد درجات'!BI387)</f>
        <v/>
      </c>
      <c r="AE387" s="137" t="str">
        <f t="shared" si="493"/>
        <v/>
      </c>
      <c r="AF387" s="137" t="str">
        <f t="shared" si="494"/>
        <v/>
      </c>
      <c r="AG387" s="137" t="str">
        <f t="shared" si="524"/>
        <v/>
      </c>
      <c r="AH387" s="138" t="str">
        <f t="shared" si="525"/>
        <v/>
      </c>
      <c r="AI387" s="137" t="str">
        <f>IF(C387="","",'[1]رصد درجات'!AA387)</f>
        <v/>
      </c>
      <c r="AJ387" s="137" t="str">
        <f>IF(C387="","",'[1]رصد درجات'!AN387)</f>
        <v/>
      </c>
      <c r="AK387" s="137" t="str">
        <f t="shared" si="495"/>
        <v/>
      </c>
      <c r="AL387" s="139" t="str">
        <f t="shared" si="526"/>
        <v/>
      </c>
      <c r="AM387" s="137" t="str">
        <f>IF(C387="","",'[1]رصد درجات'!AX387)</f>
        <v/>
      </c>
      <c r="AN387" s="137" t="str">
        <f>IF(C387="","",'[1]رصد درجات'!BK387)</f>
        <v/>
      </c>
      <c r="AO387" s="137" t="str">
        <f t="shared" si="496"/>
        <v/>
      </c>
      <c r="AP387" s="137" t="str">
        <f t="shared" si="497"/>
        <v/>
      </c>
      <c r="AQ387" s="137" t="str">
        <f t="shared" si="498"/>
        <v/>
      </c>
      <c r="AR387" s="138" t="str">
        <f t="shared" si="527"/>
        <v/>
      </c>
      <c r="AS387" s="137" t="str">
        <f>IF(C387="","",'[1]رصد درجات'!AB387)</f>
        <v/>
      </c>
      <c r="AT387" s="137" t="str">
        <f>IF(C387="","",'[1]رصد درجات'!AO387)</f>
        <v/>
      </c>
      <c r="AU387" s="137" t="str">
        <f>IF(C387="","",'[1]رصد درجات'!AP387)</f>
        <v/>
      </c>
      <c r="AV387" s="137" t="str">
        <f t="shared" si="499"/>
        <v/>
      </c>
      <c r="AW387" s="137" t="str">
        <f t="shared" si="528"/>
        <v/>
      </c>
      <c r="AX387" s="137" t="str">
        <f>IF(C387="","",'[1]رصد درجات'!AY387)</f>
        <v/>
      </c>
      <c r="AY387" s="137" t="str">
        <f>IF(C387="","",'[1]رصد درجات'!BL387)</f>
        <v/>
      </c>
      <c r="AZ387" s="137" t="str">
        <f>IF(C387="","",'[1]رصد درجات'!BM387)</f>
        <v/>
      </c>
      <c r="BA387" s="137" t="str">
        <f t="shared" si="500"/>
        <v/>
      </c>
      <c r="BB387" s="137" t="str">
        <f t="shared" si="501"/>
        <v/>
      </c>
      <c r="BC387" s="137" t="str">
        <f t="shared" si="502"/>
        <v/>
      </c>
      <c r="BD387" s="137" t="str">
        <f t="shared" si="503"/>
        <v/>
      </c>
      <c r="BE387" s="138" t="str">
        <f t="shared" si="529"/>
        <v/>
      </c>
      <c r="BF387" s="137" t="str">
        <f>IF(C387="","",'[1]رصد درجات'!AC387)</f>
        <v/>
      </c>
      <c r="BG387" s="137" t="str">
        <f>IF(C387="","",'[1]رصد درجات'!AI387)</f>
        <v/>
      </c>
      <c r="BH387" s="137" t="str">
        <f>IF(C387="","",'[1]رصد درجات'!AQ387)</f>
        <v/>
      </c>
      <c r="BI387" s="137" t="str">
        <f t="shared" si="504"/>
        <v/>
      </c>
      <c r="BJ387" s="137" t="str">
        <f t="shared" si="530"/>
        <v/>
      </c>
      <c r="BK387" s="137" t="str">
        <f>IF(C387="","",'[1]رصد درجات'!AZ387)</f>
        <v/>
      </c>
      <c r="BL387" s="137" t="str">
        <f>IF(C387="","",'[1]رصد درجات'!BF387)</f>
        <v/>
      </c>
      <c r="BM387" s="137" t="str">
        <f>IF(C387="","",'[1]رصد درجات'!BN387)</f>
        <v/>
      </c>
      <c r="BN387" s="137" t="str">
        <f t="shared" si="505"/>
        <v/>
      </c>
      <c r="BO387" s="137" t="str">
        <f t="shared" si="506"/>
        <v/>
      </c>
      <c r="BP387" s="137" t="str">
        <f t="shared" si="507"/>
        <v/>
      </c>
      <c r="BQ387" s="137" t="str">
        <f t="shared" si="508"/>
        <v/>
      </c>
      <c r="BR387" s="138" t="str">
        <f t="shared" si="531"/>
        <v/>
      </c>
      <c r="BS387" s="137" t="str">
        <f>IF(C387="","",'[1]رصد درجات'!AD387)</f>
        <v/>
      </c>
      <c r="BT387" s="137" t="str">
        <f>IF(C387="","",'[1]رصد درجات'!AR387)</f>
        <v/>
      </c>
      <c r="BU387" s="137" t="str">
        <f t="shared" si="509"/>
        <v/>
      </c>
      <c r="BV387" s="137" t="str">
        <f t="shared" si="532"/>
        <v/>
      </c>
      <c r="BW387" s="137" t="str">
        <f>IF(C387="","",'[1]رصد درجات'!BA387)</f>
        <v/>
      </c>
      <c r="BX387" s="137" t="str">
        <f>IF(C387="","",'[1]رصد درجات'!BO387)</f>
        <v/>
      </c>
      <c r="BY387" s="137" t="str">
        <f t="shared" si="510"/>
        <v/>
      </c>
      <c r="BZ387" s="137" t="str">
        <f t="shared" si="533"/>
        <v/>
      </c>
      <c r="CA387" s="137" t="str">
        <f t="shared" si="511"/>
        <v/>
      </c>
      <c r="CB387" s="138" t="str">
        <f t="shared" si="534"/>
        <v/>
      </c>
      <c r="CC387" s="137" t="str">
        <f>IF(C387="","",'[1]رصد درجات'!AE387)</f>
        <v/>
      </c>
      <c r="CD387" s="137" t="str">
        <f>IF(C387="","",'[1]رصد درجات'!AJ387)</f>
        <v/>
      </c>
      <c r="CE387" s="137" t="str">
        <f>IF(C387="","",'[1]رصد درجات'!AS387)</f>
        <v/>
      </c>
      <c r="CF387" s="137" t="str">
        <f t="shared" si="512"/>
        <v/>
      </c>
      <c r="CG387" s="137" t="str">
        <f t="shared" si="535"/>
        <v/>
      </c>
      <c r="CH387" s="137" t="str">
        <f>IF(C387="","",'[1]رصد درجات'!BB387)</f>
        <v/>
      </c>
      <c r="CI387" s="137" t="str">
        <f>IF(C387="","",'[1]رصد درجات'!BF387)</f>
        <v/>
      </c>
      <c r="CJ387" s="137" t="str">
        <f>IF(C387="","",'[1]رصد درجات'!BP387)</f>
        <v/>
      </c>
      <c r="CK387" s="137" t="str">
        <f t="shared" si="513"/>
        <v/>
      </c>
      <c r="CL387" s="137" t="str">
        <f t="shared" si="514"/>
        <v/>
      </c>
      <c r="CM387" s="137" t="str">
        <f t="shared" si="515"/>
        <v/>
      </c>
      <c r="CN387" s="137" t="str">
        <f t="shared" si="536"/>
        <v/>
      </c>
      <c r="CO387" s="138" t="str">
        <f t="shared" si="537"/>
        <v/>
      </c>
      <c r="CP387" s="140" t="str">
        <f>IF(C387="","",'[1]رصد درجات'!AF387)</f>
        <v/>
      </c>
      <c r="CQ387" s="135" t="str">
        <f t="shared" si="538"/>
        <v/>
      </c>
      <c r="CR387" s="140" t="str">
        <f>IF(C387="","",'[1]رصد درجات'!BC387)</f>
        <v/>
      </c>
      <c r="CS387" s="140" t="str">
        <f t="shared" si="539"/>
        <v/>
      </c>
      <c r="CT387" s="140" t="str">
        <f t="shared" si="580"/>
        <v/>
      </c>
      <c r="CU387" s="135" t="str">
        <f t="shared" si="581"/>
        <v/>
      </c>
      <c r="CV387" s="137" t="str">
        <f>IF(C387="","",'[1]رصد درجات'!AG387)</f>
        <v/>
      </c>
      <c r="CW387" s="137" t="str">
        <f t="shared" si="540"/>
        <v/>
      </c>
      <c r="CX387" s="137" t="str">
        <f>IF(C387="","",'[1]رصد درجات'!BD387)</f>
        <v/>
      </c>
      <c r="CY387" s="140" t="str">
        <f t="shared" si="541"/>
        <v/>
      </c>
      <c r="CZ387" s="140" t="str">
        <f t="shared" si="542"/>
        <v/>
      </c>
      <c r="DA387" s="135" t="str">
        <f t="shared" si="543"/>
        <v/>
      </c>
      <c r="DB387" s="141" t="str">
        <f t="shared" si="544"/>
        <v/>
      </c>
      <c r="DC387" s="142" t="str">
        <f t="shared" si="545"/>
        <v/>
      </c>
      <c r="DD387" s="141" t="str">
        <f t="shared" si="546"/>
        <v/>
      </c>
      <c r="DE387" s="142" t="str">
        <f t="shared" si="547"/>
        <v/>
      </c>
      <c r="DF387" s="137" t="str">
        <f>IF(C387="","",'[1]رصد درجات'!AH387)</f>
        <v/>
      </c>
      <c r="DG387" s="137" t="str">
        <f>IF(C387="","",'[1]رصد درجات'!AT387)</f>
        <v/>
      </c>
      <c r="DH387" s="137" t="str">
        <f t="shared" si="548"/>
        <v/>
      </c>
      <c r="DI387" s="137" t="str">
        <f t="shared" si="549"/>
        <v/>
      </c>
      <c r="DJ387" s="137" t="str">
        <f>IF(C387="","",'[1]رصد درجات'!BE387)</f>
        <v/>
      </c>
      <c r="DK387" s="137" t="str">
        <f>IF(C387="","",'[1]رصد درجات'!BQ387)</f>
        <v/>
      </c>
      <c r="DL387" s="137" t="str">
        <f t="shared" si="550"/>
        <v/>
      </c>
      <c r="DM387" s="137" t="str">
        <f t="shared" si="551"/>
        <v/>
      </c>
      <c r="DN387" s="137" t="str">
        <f t="shared" si="552"/>
        <v/>
      </c>
      <c r="DO387" s="138" t="str">
        <f t="shared" si="553"/>
        <v/>
      </c>
      <c r="DP387" s="143" t="str">
        <f t="shared" si="554"/>
        <v/>
      </c>
      <c r="DQ387" s="144" t="str">
        <f t="shared" si="555"/>
        <v/>
      </c>
      <c r="DR387" s="145">
        <f t="shared" si="556"/>
        <v>0</v>
      </c>
      <c r="DS387" s="146" t="str">
        <f t="shared" si="557"/>
        <v/>
      </c>
      <c r="DT387" s="147" t="str">
        <f t="shared" si="558"/>
        <v/>
      </c>
      <c r="DU387" s="147" t="str">
        <f t="shared" si="559"/>
        <v/>
      </c>
      <c r="DV387" s="147" t="str">
        <f t="shared" si="560"/>
        <v/>
      </c>
      <c r="DW387" s="147" t="str">
        <f t="shared" si="561"/>
        <v/>
      </c>
      <c r="DX387" s="147" t="str">
        <f t="shared" si="562"/>
        <v/>
      </c>
      <c r="DY387" s="147" t="str">
        <f t="shared" si="563"/>
        <v/>
      </c>
      <c r="DZ387" s="147" t="str">
        <f t="shared" si="564"/>
        <v/>
      </c>
      <c r="EA387" s="148"/>
      <c r="EB387" s="148"/>
      <c r="EC387" s="148"/>
      <c r="ED387" s="148"/>
      <c r="EE387" s="148"/>
      <c r="EF387" s="148"/>
      <c r="EG387" s="148"/>
      <c r="EH387" s="148"/>
      <c r="EI387" s="148"/>
      <c r="EJ387" s="148"/>
      <c r="EK387" s="149"/>
      <c r="EL387" s="150" t="str">
        <f t="shared" si="565"/>
        <v/>
      </c>
      <c r="EM387" s="145"/>
      <c r="EN387" s="145"/>
      <c r="EO387" s="151" t="str">
        <f>IF(C387="","",IF(EL387=TRUE,'[1]بيانات أساسية'!$Z$16,'[1]بيانات أساسية'!$Y$17))</f>
        <v/>
      </c>
      <c r="EP387" s="152" t="str">
        <f t="shared" si="516"/>
        <v/>
      </c>
      <c r="EQ387" s="153" t="str">
        <f t="shared" si="566"/>
        <v/>
      </c>
      <c r="ER387" s="153" t="str">
        <f t="shared" si="567"/>
        <v/>
      </c>
      <c r="ES387" s="159"/>
      <c r="GD387" s="157" t="str">
        <f t="shared" si="568"/>
        <v/>
      </c>
      <c r="GE387" s="157" t="str">
        <f t="shared" si="569"/>
        <v/>
      </c>
      <c r="GF387" s="157" t="str">
        <f t="shared" si="570"/>
        <v/>
      </c>
      <c r="GG387" s="157" t="str">
        <f t="shared" si="571"/>
        <v/>
      </c>
      <c r="GH387" s="157" t="str">
        <f t="shared" si="572"/>
        <v/>
      </c>
      <c r="GI387" s="157" t="str">
        <f t="shared" si="573"/>
        <v/>
      </c>
      <c r="GJ387" s="157" t="str">
        <f t="shared" si="574"/>
        <v/>
      </c>
      <c r="GK387" s="157" t="str">
        <f t="shared" si="575"/>
        <v/>
      </c>
      <c r="GL387" s="157" t="str">
        <f t="shared" si="576"/>
        <v/>
      </c>
      <c r="GM387" s="158" t="str">
        <f t="shared" si="577"/>
        <v/>
      </c>
      <c r="GN387" s="157" t="str">
        <f t="shared" si="578"/>
        <v/>
      </c>
      <c r="GO387" s="145" t="str">
        <f t="shared" si="579"/>
        <v/>
      </c>
    </row>
    <row r="388" spans="1:197" s="156" customFormat="1" ht="27" customHeight="1" thickBot="1">
      <c r="A388" s="132" t="str">
        <f>IF('[1]رصد درجات'!A388="","",'[1]رصد درجات'!A388)</f>
        <v/>
      </c>
      <c r="B388" s="132" t="str">
        <f>IF('[1]رصد درجات'!B388="","",'[1]رصد درجات'!B388)</f>
        <v/>
      </c>
      <c r="C388" s="132" t="str">
        <f>IF('[1]رصد درجات'!C388="","",'[1]رصد درجات'!C388)</f>
        <v/>
      </c>
      <c r="D388" s="133" t="str">
        <f>IF('[1]رصد درجات'!D388="","",'[1]رصد درجات'!D388)</f>
        <v/>
      </c>
      <c r="E388" s="132" t="str">
        <f>IF('[1]رصد درجات'!E388="","",'[1]رصد درجات'!E388)</f>
        <v/>
      </c>
      <c r="F388" s="132" t="str">
        <f>IF('[1]رصد درجات'!F388="","",'[1]رصد درجات'!F388)</f>
        <v/>
      </c>
      <c r="G388" s="132" t="str">
        <f>IF('[1]رصد درجات'!G388="","",'[1]رصد درجات'!G388)</f>
        <v/>
      </c>
      <c r="H388" s="132" t="str">
        <f>IF('[1]رصد درجات'!H388="","",'[1]رصد درجات'!H388)</f>
        <v/>
      </c>
      <c r="I388" s="132" t="str">
        <f>IF('[1]رصد درجات'!I388="","",'[1]رصد درجات'!I388)</f>
        <v/>
      </c>
      <c r="J388" s="132" t="str">
        <f>IF('[1]رصد درجات'!J388="","",'[1]رصد درجات'!J388)</f>
        <v/>
      </c>
      <c r="K388" s="132" t="str">
        <f>IF('[1]رصد درجات'!K388="","",'[1]رصد درجات'!K388)</f>
        <v/>
      </c>
      <c r="L388" s="132" t="str">
        <f>IF('[1]رصد درجات'!L388="","",'[1]رصد درجات'!L388)</f>
        <v/>
      </c>
      <c r="M388" s="134" t="str">
        <f>IF('[1]رصد درجات'!M388="","",'[1]رصد درجات'!M388)</f>
        <v/>
      </c>
      <c r="N388" s="134" t="str">
        <f>IF('[1]رصد درجات'!N388="","",'[1]رصد درجات'!N388)</f>
        <v/>
      </c>
      <c r="O388" s="132" t="str">
        <f>IF(C388="","",'[1]رصد درجات'!Y388)</f>
        <v/>
      </c>
      <c r="P388" s="132" t="str">
        <f>IF(C388="","",'[1]رصد درجات'!AL388)</f>
        <v/>
      </c>
      <c r="Q388" s="132" t="str">
        <f t="shared" si="517"/>
        <v/>
      </c>
      <c r="R388" s="135" t="str">
        <f t="shared" si="518"/>
        <v/>
      </c>
      <c r="S388" s="132" t="str">
        <f>IF(C388="","",'[1]رصد درجات'!AV388)</f>
        <v/>
      </c>
      <c r="T388" s="132" t="str">
        <f>IF(C388="","",'[1]رصد درجات'!BI388)</f>
        <v/>
      </c>
      <c r="U388" s="132" t="str">
        <f t="shared" si="519"/>
        <v/>
      </c>
      <c r="V388" s="132" t="str">
        <f t="shared" si="520"/>
        <v/>
      </c>
      <c r="W388" s="132" t="str">
        <f t="shared" si="521"/>
        <v/>
      </c>
      <c r="X388" s="136" t="str">
        <f t="shared" si="522"/>
        <v/>
      </c>
      <c r="Y388" s="137" t="str">
        <f>IF(C388="","",'[1]رصد درجات'!Z388)</f>
        <v/>
      </c>
      <c r="Z388" s="137" t="str">
        <f>IF(C388="","",'[1]رصد درجات'!AM388)</f>
        <v/>
      </c>
      <c r="AA388" s="137" t="str">
        <f t="shared" si="492"/>
        <v/>
      </c>
      <c r="AB388" s="137" t="str">
        <f t="shared" si="523"/>
        <v/>
      </c>
      <c r="AC388" s="137" t="str">
        <f>IF(C388="","",'[1]رصد درجات'!AV388)</f>
        <v/>
      </c>
      <c r="AD388" s="137" t="str">
        <f>IF(C388="","",'[1]رصد درجات'!BI388)</f>
        <v/>
      </c>
      <c r="AE388" s="137" t="str">
        <f t="shared" si="493"/>
        <v/>
      </c>
      <c r="AF388" s="137" t="str">
        <f t="shared" si="494"/>
        <v/>
      </c>
      <c r="AG388" s="137" t="str">
        <f t="shared" si="524"/>
        <v/>
      </c>
      <c r="AH388" s="138" t="str">
        <f t="shared" si="525"/>
        <v/>
      </c>
      <c r="AI388" s="137" t="str">
        <f>IF(C388="","",'[1]رصد درجات'!AA388)</f>
        <v/>
      </c>
      <c r="AJ388" s="137" t="str">
        <f>IF(C388="","",'[1]رصد درجات'!AN388)</f>
        <v/>
      </c>
      <c r="AK388" s="137" t="str">
        <f t="shared" si="495"/>
        <v/>
      </c>
      <c r="AL388" s="139" t="str">
        <f t="shared" si="526"/>
        <v/>
      </c>
      <c r="AM388" s="137" t="str">
        <f>IF(C388="","",'[1]رصد درجات'!AX388)</f>
        <v/>
      </c>
      <c r="AN388" s="137" t="str">
        <f>IF(C388="","",'[1]رصد درجات'!BK388)</f>
        <v/>
      </c>
      <c r="AO388" s="137" t="str">
        <f t="shared" si="496"/>
        <v/>
      </c>
      <c r="AP388" s="137" t="str">
        <f t="shared" si="497"/>
        <v/>
      </c>
      <c r="AQ388" s="137" t="str">
        <f t="shared" si="498"/>
        <v/>
      </c>
      <c r="AR388" s="138" t="str">
        <f t="shared" si="527"/>
        <v/>
      </c>
      <c r="AS388" s="137" t="str">
        <f>IF(C388="","",'[1]رصد درجات'!AB388)</f>
        <v/>
      </c>
      <c r="AT388" s="137" t="str">
        <f>IF(C388="","",'[1]رصد درجات'!AO388)</f>
        <v/>
      </c>
      <c r="AU388" s="137" t="str">
        <f>IF(C388="","",'[1]رصد درجات'!AP388)</f>
        <v/>
      </c>
      <c r="AV388" s="137" t="str">
        <f t="shared" si="499"/>
        <v/>
      </c>
      <c r="AW388" s="137" t="str">
        <f t="shared" si="528"/>
        <v/>
      </c>
      <c r="AX388" s="137" t="str">
        <f>IF(C388="","",'[1]رصد درجات'!AY388)</f>
        <v/>
      </c>
      <c r="AY388" s="137" t="str">
        <f>IF(C388="","",'[1]رصد درجات'!BL388)</f>
        <v/>
      </c>
      <c r="AZ388" s="137" t="str">
        <f>IF(C388="","",'[1]رصد درجات'!BM388)</f>
        <v/>
      </c>
      <c r="BA388" s="137" t="str">
        <f t="shared" si="500"/>
        <v/>
      </c>
      <c r="BB388" s="137" t="str">
        <f t="shared" si="501"/>
        <v/>
      </c>
      <c r="BC388" s="137" t="str">
        <f t="shared" si="502"/>
        <v/>
      </c>
      <c r="BD388" s="137" t="str">
        <f t="shared" si="503"/>
        <v/>
      </c>
      <c r="BE388" s="138" t="str">
        <f t="shared" si="529"/>
        <v/>
      </c>
      <c r="BF388" s="137" t="str">
        <f>IF(C388="","",'[1]رصد درجات'!AC388)</f>
        <v/>
      </c>
      <c r="BG388" s="137" t="str">
        <f>IF(C388="","",'[1]رصد درجات'!AI388)</f>
        <v/>
      </c>
      <c r="BH388" s="137" t="str">
        <f>IF(C388="","",'[1]رصد درجات'!AQ388)</f>
        <v/>
      </c>
      <c r="BI388" s="137" t="str">
        <f t="shared" si="504"/>
        <v/>
      </c>
      <c r="BJ388" s="137" t="str">
        <f t="shared" si="530"/>
        <v/>
      </c>
      <c r="BK388" s="137" t="str">
        <f>IF(C388="","",'[1]رصد درجات'!AZ388)</f>
        <v/>
      </c>
      <c r="BL388" s="137" t="str">
        <f>IF(C388="","",'[1]رصد درجات'!BF388)</f>
        <v/>
      </c>
      <c r="BM388" s="137" t="str">
        <f>IF(C388="","",'[1]رصد درجات'!BN388)</f>
        <v/>
      </c>
      <c r="BN388" s="137" t="str">
        <f t="shared" si="505"/>
        <v/>
      </c>
      <c r="BO388" s="137" t="str">
        <f t="shared" si="506"/>
        <v/>
      </c>
      <c r="BP388" s="137" t="str">
        <f t="shared" si="507"/>
        <v/>
      </c>
      <c r="BQ388" s="137" t="str">
        <f t="shared" si="508"/>
        <v/>
      </c>
      <c r="BR388" s="138" t="str">
        <f t="shared" si="531"/>
        <v/>
      </c>
      <c r="BS388" s="137" t="str">
        <f>IF(C388="","",'[1]رصد درجات'!AD388)</f>
        <v/>
      </c>
      <c r="BT388" s="137" t="str">
        <f>IF(C388="","",'[1]رصد درجات'!AR388)</f>
        <v/>
      </c>
      <c r="BU388" s="137" t="str">
        <f t="shared" si="509"/>
        <v/>
      </c>
      <c r="BV388" s="137" t="str">
        <f t="shared" si="532"/>
        <v/>
      </c>
      <c r="BW388" s="137" t="str">
        <f>IF(C388="","",'[1]رصد درجات'!BA388)</f>
        <v/>
      </c>
      <c r="BX388" s="137" t="str">
        <f>IF(C388="","",'[1]رصد درجات'!BO388)</f>
        <v/>
      </c>
      <c r="BY388" s="137" t="str">
        <f t="shared" si="510"/>
        <v/>
      </c>
      <c r="BZ388" s="137" t="str">
        <f t="shared" si="533"/>
        <v/>
      </c>
      <c r="CA388" s="137" t="str">
        <f t="shared" si="511"/>
        <v/>
      </c>
      <c r="CB388" s="138" t="str">
        <f t="shared" si="534"/>
        <v/>
      </c>
      <c r="CC388" s="137" t="str">
        <f>IF(C388="","",'[1]رصد درجات'!AE388)</f>
        <v/>
      </c>
      <c r="CD388" s="137" t="str">
        <f>IF(C388="","",'[1]رصد درجات'!AJ388)</f>
        <v/>
      </c>
      <c r="CE388" s="137" t="str">
        <f>IF(C388="","",'[1]رصد درجات'!AS388)</f>
        <v/>
      </c>
      <c r="CF388" s="137" t="str">
        <f t="shared" si="512"/>
        <v/>
      </c>
      <c r="CG388" s="137" t="str">
        <f t="shared" si="535"/>
        <v/>
      </c>
      <c r="CH388" s="137" t="str">
        <f>IF(C388="","",'[1]رصد درجات'!BB388)</f>
        <v/>
      </c>
      <c r="CI388" s="137" t="str">
        <f>IF(C388="","",'[1]رصد درجات'!BF388)</f>
        <v/>
      </c>
      <c r="CJ388" s="137" t="str">
        <f>IF(C388="","",'[1]رصد درجات'!BP388)</f>
        <v/>
      </c>
      <c r="CK388" s="137" t="str">
        <f t="shared" si="513"/>
        <v/>
      </c>
      <c r="CL388" s="137" t="str">
        <f t="shared" si="514"/>
        <v/>
      </c>
      <c r="CM388" s="137" t="str">
        <f t="shared" si="515"/>
        <v/>
      </c>
      <c r="CN388" s="137" t="str">
        <f t="shared" si="536"/>
        <v/>
      </c>
      <c r="CO388" s="138" t="str">
        <f t="shared" si="537"/>
        <v/>
      </c>
      <c r="CP388" s="140" t="str">
        <f>IF(C388="","",'[1]رصد درجات'!AF388)</f>
        <v/>
      </c>
      <c r="CQ388" s="135" t="str">
        <f t="shared" si="538"/>
        <v/>
      </c>
      <c r="CR388" s="140" t="str">
        <f>IF(C388="","",'[1]رصد درجات'!BC388)</f>
        <v/>
      </c>
      <c r="CS388" s="140" t="str">
        <f t="shared" si="539"/>
        <v/>
      </c>
      <c r="CT388" s="140" t="str">
        <f t="shared" si="580"/>
        <v/>
      </c>
      <c r="CU388" s="135" t="str">
        <f t="shared" si="581"/>
        <v/>
      </c>
      <c r="CV388" s="137" t="str">
        <f>IF(C388="","",'[1]رصد درجات'!AG388)</f>
        <v/>
      </c>
      <c r="CW388" s="137" t="str">
        <f t="shared" si="540"/>
        <v/>
      </c>
      <c r="CX388" s="137" t="str">
        <f>IF(C388="","",'[1]رصد درجات'!BD388)</f>
        <v/>
      </c>
      <c r="CY388" s="140" t="str">
        <f t="shared" si="541"/>
        <v/>
      </c>
      <c r="CZ388" s="140" t="str">
        <f t="shared" si="542"/>
        <v/>
      </c>
      <c r="DA388" s="135" t="str">
        <f t="shared" si="543"/>
        <v/>
      </c>
      <c r="DB388" s="141" t="str">
        <f t="shared" si="544"/>
        <v/>
      </c>
      <c r="DC388" s="142" t="str">
        <f t="shared" si="545"/>
        <v/>
      </c>
      <c r="DD388" s="141" t="str">
        <f t="shared" si="546"/>
        <v/>
      </c>
      <c r="DE388" s="142" t="str">
        <f t="shared" si="547"/>
        <v/>
      </c>
      <c r="DF388" s="137" t="str">
        <f>IF(C388="","",'[1]رصد درجات'!AH388)</f>
        <v/>
      </c>
      <c r="DG388" s="137" t="str">
        <f>IF(C388="","",'[1]رصد درجات'!AT388)</f>
        <v/>
      </c>
      <c r="DH388" s="137" t="str">
        <f t="shared" si="548"/>
        <v/>
      </c>
      <c r="DI388" s="137" t="str">
        <f t="shared" si="549"/>
        <v/>
      </c>
      <c r="DJ388" s="137" t="str">
        <f>IF(C388="","",'[1]رصد درجات'!BE388)</f>
        <v/>
      </c>
      <c r="DK388" s="137" t="str">
        <f>IF(C388="","",'[1]رصد درجات'!BQ388)</f>
        <v/>
      </c>
      <c r="DL388" s="137" t="str">
        <f t="shared" si="550"/>
        <v/>
      </c>
      <c r="DM388" s="137" t="str">
        <f t="shared" si="551"/>
        <v/>
      </c>
      <c r="DN388" s="137" t="str">
        <f t="shared" si="552"/>
        <v/>
      </c>
      <c r="DO388" s="138" t="str">
        <f t="shared" si="553"/>
        <v/>
      </c>
      <c r="DP388" s="143" t="str">
        <f t="shared" si="554"/>
        <v/>
      </c>
      <c r="DQ388" s="144" t="str">
        <f t="shared" si="555"/>
        <v/>
      </c>
      <c r="DR388" s="145">
        <f t="shared" si="556"/>
        <v>0</v>
      </c>
      <c r="DS388" s="146" t="str">
        <f t="shared" si="557"/>
        <v/>
      </c>
      <c r="DT388" s="147" t="str">
        <f t="shared" si="558"/>
        <v/>
      </c>
      <c r="DU388" s="147" t="str">
        <f t="shared" si="559"/>
        <v/>
      </c>
      <c r="DV388" s="147" t="str">
        <f t="shared" si="560"/>
        <v/>
      </c>
      <c r="DW388" s="147" t="str">
        <f t="shared" si="561"/>
        <v/>
      </c>
      <c r="DX388" s="147" t="str">
        <f t="shared" si="562"/>
        <v/>
      </c>
      <c r="DY388" s="147" t="str">
        <f t="shared" si="563"/>
        <v/>
      </c>
      <c r="DZ388" s="147" t="str">
        <f t="shared" si="564"/>
        <v/>
      </c>
      <c r="EA388" s="148"/>
      <c r="EB388" s="148"/>
      <c r="EC388" s="148"/>
      <c r="ED388" s="148"/>
      <c r="EE388" s="148"/>
      <c r="EF388" s="148"/>
      <c r="EG388" s="148"/>
      <c r="EH388" s="148"/>
      <c r="EI388" s="148"/>
      <c r="EJ388" s="148"/>
      <c r="EK388" s="149"/>
      <c r="EL388" s="150" t="str">
        <f t="shared" si="565"/>
        <v/>
      </c>
      <c r="EM388" s="145"/>
      <c r="EN388" s="145"/>
      <c r="EO388" s="151" t="str">
        <f>IF(C388="","",IF(EL388=TRUE,'[1]بيانات أساسية'!$Z$16,'[1]بيانات أساسية'!$Y$17))</f>
        <v/>
      </c>
      <c r="EP388" s="152" t="str">
        <f t="shared" si="516"/>
        <v/>
      </c>
      <c r="EQ388" s="153" t="str">
        <f t="shared" si="566"/>
        <v/>
      </c>
      <c r="ER388" s="153" t="str">
        <f t="shared" si="567"/>
        <v/>
      </c>
      <c r="ES388" s="159"/>
      <c r="GD388" s="157" t="str">
        <f t="shared" si="568"/>
        <v/>
      </c>
      <c r="GE388" s="157" t="str">
        <f t="shared" si="569"/>
        <v/>
      </c>
      <c r="GF388" s="157" t="str">
        <f t="shared" si="570"/>
        <v/>
      </c>
      <c r="GG388" s="157" t="str">
        <f t="shared" si="571"/>
        <v/>
      </c>
      <c r="GH388" s="157" t="str">
        <f t="shared" si="572"/>
        <v/>
      </c>
      <c r="GI388" s="157" t="str">
        <f t="shared" si="573"/>
        <v/>
      </c>
      <c r="GJ388" s="157" t="str">
        <f t="shared" si="574"/>
        <v/>
      </c>
      <c r="GK388" s="157" t="str">
        <f t="shared" si="575"/>
        <v/>
      </c>
      <c r="GL388" s="157" t="str">
        <f t="shared" si="576"/>
        <v/>
      </c>
      <c r="GM388" s="158" t="str">
        <f t="shared" si="577"/>
        <v/>
      </c>
      <c r="GN388" s="157" t="str">
        <f t="shared" si="578"/>
        <v/>
      </c>
      <c r="GO388" s="145" t="str">
        <f t="shared" si="579"/>
        <v/>
      </c>
    </row>
    <row r="389" spans="1:197" s="156" customFormat="1" ht="27" customHeight="1" thickBot="1">
      <c r="A389" s="132" t="str">
        <f>IF('[1]رصد درجات'!A389="","",'[1]رصد درجات'!A389)</f>
        <v/>
      </c>
      <c r="B389" s="132" t="str">
        <f>IF('[1]رصد درجات'!B389="","",'[1]رصد درجات'!B389)</f>
        <v/>
      </c>
      <c r="C389" s="132" t="str">
        <f>IF('[1]رصد درجات'!C389="","",'[1]رصد درجات'!C389)</f>
        <v/>
      </c>
      <c r="D389" s="133" t="str">
        <f>IF('[1]رصد درجات'!D389="","",'[1]رصد درجات'!D389)</f>
        <v/>
      </c>
      <c r="E389" s="132" t="str">
        <f>IF('[1]رصد درجات'!E389="","",'[1]رصد درجات'!E389)</f>
        <v/>
      </c>
      <c r="F389" s="132" t="str">
        <f>IF('[1]رصد درجات'!F389="","",'[1]رصد درجات'!F389)</f>
        <v/>
      </c>
      <c r="G389" s="132" t="str">
        <f>IF('[1]رصد درجات'!G389="","",'[1]رصد درجات'!G389)</f>
        <v/>
      </c>
      <c r="H389" s="132" t="str">
        <f>IF('[1]رصد درجات'!H389="","",'[1]رصد درجات'!H389)</f>
        <v/>
      </c>
      <c r="I389" s="132" t="str">
        <f>IF('[1]رصد درجات'!I389="","",'[1]رصد درجات'!I389)</f>
        <v/>
      </c>
      <c r="J389" s="132" t="str">
        <f>IF('[1]رصد درجات'!J389="","",'[1]رصد درجات'!J389)</f>
        <v/>
      </c>
      <c r="K389" s="132" t="str">
        <f>IF('[1]رصد درجات'!K389="","",'[1]رصد درجات'!K389)</f>
        <v/>
      </c>
      <c r="L389" s="132" t="str">
        <f>IF('[1]رصد درجات'!L389="","",'[1]رصد درجات'!L389)</f>
        <v/>
      </c>
      <c r="M389" s="134" t="str">
        <f>IF('[1]رصد درجات'!M389="","",'[1]رصد درجات'!M389)</f>
        <v/>
      </c>
      <c r="N389" s="134" t="str">
        <f>IF('[1]رصد درجات'!N389="","",'[1]رصد درجات'!N389)</f>
        <v/>
      </c>
      <c r="O389" s="132" t="str">
        <f>IF(C389="","",'[1]رصد درجات'!Y389)</f>
        <v/>
      </c>
      <c r="P389" s="132" t="str">
        <f>IF(C389="","",'[1]رصد درجات'!AL389)</f>
        <v/>
      </c>
      <c r="Q389" s="132" t="str">
        <f t="shared" si="517"/>
        <v/>
      </c>
      <c r="R389" s="135" t="str">
        <f t="shared" si="518"/>
        <v/>
      </c>
      <c r="S389" s="132" t="str">
        <f>IF(C389="","",'[1]رصد درجات'!AV389)</f>
        <v/>
      </c>
      <c r="T389" s="132" t="str">
        <f>IF(C389="","",'[1]رصد درجات'!BI389)</f>
        <v/>
      </c>
      <c r="U389" s="132" t="str">
        <f t="shared" si="519"/>
        <v/>
      </c>
      <c r="V389" s="132" t="str">
        <f t="shared" si="520"/>
        <v/>
      </c>
      <c r="W389" s="132" t="str">
        <f t="shared" si="521"/>
        <v/>
      </c>
      <c r="X389" s="136" t="str">
        <f t="shared" si="522"/>
        <v/>
      </c>
      <c r="Y389" s="137" t="str">
        <f>IF(C389="","",'[1]رصد درجات'!Z389)</f>
        <v/>
      </c>
      <c r="Z389" s="137" t="str">
        <f>IF(C389="","",'[1]رصد درجات'!AM389)</f>
        <v/>
      </c>
      <c r="AA389" s="137" t="str">
        <f t="shared" si="492"/>
        <v/>
      </c>
      <c r="AB389" s="137" t="str">
        <f t="shared" si="523"/>
        <v/>
      </c>
      <c r="AC389" s="137" t="str">
        <f>IF(C389="","",'[1]رصد درجات'!AV389)</f>
        <v/>
      </c>
      <c r="AD389" s="137" t="str">
        <f>IF(C389="","",'[1]رصد درجات'!BI389)</f>
        <v/>
      </c>
      <c r="AE389" s="137" t="str">
        <f t="shared" si="493"/>
        <v/>
      </c>
      <c r="AF389" s="137" t="str">
        <f t="shared" si="494"/>
        <v/>
      </c>
      <c r="AG389" s="137" t="str">
        <f t="shared" si="524"/>
        <v/>
      </c>
      <c r="AH389" s="138" t="str">
        <f t="shared" si="525"/>
        <v/>
      </c>
      <c r="AI389" s="137" t="str">
        <f>IF(C389="","",'[1]رصد درجات'!AA389)</f>
        <v/>
      </c>
      <c r="AJ389" s="137" t="str">
        <f>IF(C389="","",'[1]رصد درجات'!AN389)</f>
        <v/>
      </c>
      <c r="AK389" s="137" t="str">
        <f t="shared" si="495"/>
        <v/>
      </c>
      <c r="AL389" s="139" t="str">
        <f t="shared" si="526"/>
        <v/>
      </c>
      <c r="AM389" s="137" t="str">
        <f>IF(C389="","",'[1]رصد درجات'!AX389)</f>
        <v/>
      </c>
      <c r="AN389" s="137" t="str">
        <f>IF(C389="","",'[1]رصد درجات'!BK389)</f>
        <v/>
      </c>
      <c r="AO389" s="137" t="str">
        <f t="shared" si="496"/>
        <v/>
      </c>
      <c r="AP389" s="137" t="str">
        <f t="shared" si="497"/>
        <v/>
      </c>
      <c r="AQ389" s="137" t="str">
        <f t="shared" si="498"/>
        <v/>
      </c>
      <c r="AR389" s="138" t="str">
        <f t="shared" si="527"/>
        <v/>
      </c>
      <c r="AS389" s="137" t="str">
        <f>IF(C389="","",'[1]رصد درجات'!AB389)</f>
        <v/>
      </c>
      <c r="AT389" s="137" t="str">
        <f>IF(C389="","",'[1]رصد درجات'!AO389)</f>
        <v/>
      </c>
      <c r="AU389" s="137" t="str">
        <f>IF(C389="","",'[1]رصد درجات'!AP389)</f>
        <v/>
      </c>
      <c r="AV389" s="137" t="str">
        <f t="shared" si="499"/>
        <v/>
      </c>
      <c r="AW389" s="137" t="str">
        <f t="shared" si="528"/>
        <v/>
      </c>
      <c r="AX389" s="137" t="str">
        <f>IF(C389="","",'[1]رصد درجات'!AY389)</f>
        <v/>
      </c>
      <c r="AY389" s="137" t="str">
        <f>IF(C389="","",'[1]رصد درجات'!BL389)</f>
        <v/>
      </c>
      <c r="AZ389" s="137" t="str">
        <f>IF(C389="","",'[1]رصد درجات'!BM389)</f>
        <v/>
      </c>
      <c r="BA389" s="137" t="str">
        <f t="shared" si="500"/>
        <v/>
      </c>
      <c r="BB389" s="137" t="str">
        <f t="shared" si="501"/>
        <v/>
      </c>
      <c r="BC389" s="137" t="str">
        <f t="shared" si="502"/>
        <v/>
      </c>
      <c r="BD389" s="137" t="str">
        <f t="shared" si="503"/>
        <v/>
      </c>
      <c r="BE389" s="138" t="str">
        <f t="shared" si="529"/>
        <v/>
      </c>
      <c r="BF389" s="137" t="str">
        <f>IF(C389="","",'[1]رصد درجات'!AC389)</f>
        <v/>
      </c>
      <c r="BG389" s="137" t="str">
        <f>IF(C389="","",'[1]رصد درجات'!AI389)</f>
        <v/>
      </c>
      <c r="BH389" s="137" t="str">
        <f>IF(C389="","",'[1]رصد درجات'!AQ389)</f>
        <v/>
      </c>
      <c r="BI389" s="137" t="str">
        <f t="shared" si="504"/>
        <v/>
      </c>
      <c r="BJ389" s="137" t="str">
        <f t="shared" si="530"/>
        <v/>
      </c>
      <c r="BK389" s="137" t="str">
        <f>IF(C389="","",'[1]رصد درجات'!AZ389)</f>
        <v/>
      </c>
      <c r="BL389" s="137" t="str">
        <f>IF(C389="","",'[1]رصد درجات'!BF389)</f>
        <v/>
      </c>
      <c r="BM389" s="137" t="str">
        <f>IF(C389="","",'[1]رصد درجات'!BN389)</f>
        <v/>
      </c>
      <c r="BN389" s="137" t="str">
        <f t="shared" si="505"/>
        <v/>
      </c>
      <c r="BO389" s="137" t="str">
        <f t="shared" si="506"/>
        <v/>
      </c>
      <c r="BP389" s="137" t="str">
        <f t="shared" si="507"/>
        <v/>
      </c>
      <c r="BQ389" s="137" t="str">
        <f t="shared" si="508"/>
        <v/>
      </c>
      <c r="BR389" s="138" t="str">
        <f t="shared" si="531"/>
        <v/>
      </c>
      <c r="BS389" s="137" t="str">
        <f>IF(C389="","",'[1]رصد درجات'!AD389)</f>
        <v/>
      </c>
      <c r="BT389" s="137" t="str">
        <f>IF(C389="","",'[1]رصد درجات'!AR389)</f>
        <v/>
      </c>
      <c r="BU389" s="137" t="str">
        <f t="shared" si="509"/>
        <v/>
      </c>
      <c r="BV389" s="137" t="str">
        <f t="shared" si="532"/>
        <v/>
      </c>
      <c r="BW389" s="137" t="str">
        <f>IF(C389="","",'[1]رصد درجات'!BA389)</f>
        <v/>
      </c>
      <c r="BX389" s="137" t="str">
        <f>IF(C389="","",'[1]رصد درجات'!BO389)</f>
        <v/>
      </c>
      <c r="BY389" s="137" t="str">
        <f t="shared" si="510"/>
        <v/>
      </c>
      <c r="BZ389" s="137" t="str">
        <f t="shared" si="533"/>
        <v/>
      </c>
      <c r="CA389" s="137" t="str">
        <f t="shared" si="511"/>
        <v/>
      </c>
      <c r="CB389" s="138" t="str">
        <f t="shared" si="534"/>
        <v/>
      </c>
      <c r="CC389" s="137" t="str">
        <f>IF(C389="","",'[1]رصد درجات'!AE389)</f>
        <v/>
      </c>
      <c r="CD389" s="137" t="str">
        <f>IF(C389="","",'[1]رصد درجات'!AJ389)</f>
        <v/>
      </c>
      <c r="CE389" s="137" t="str">
        <f>IF(C389="","",'[1]رصد درجات'!AS389)</f>
        <v/>
      </c>
      <c r="CF389" s="137" t="str">
        <f t="shared" si="512"/>
        <v/>
      </c>
      <c r="CG389" s="137" t="str">
        <f t="shared" si="535"/>
        <v/>
      </c>
      <c r="CH389" s="137" t="str">
        <f>IF(C389="","",'[1]رصد درجات'!BB389)</f>
        <v/>
      </c>
      <c r="CI389" s="137" t="str">
        <f>IF(C389="","",'[1]رصد درجات'!BF389)</f>
        <v/>
      </c>
      <c r="CJ389" s="137" t="str">
        <f>IF(C389="","",'[1]رصد درجات'!BP389)</f>
        <v/>
      </c>
      <c r="CK389" s="137" t="str">
        <f t="shared" si="513"/>
        <v/>
      </c>
      <c r="CL389" s="137" t="str">
        <f t="shared" si="514"/>
        <v/>
      </c>
      <c r="CM389" s="137" t="str">
        <f t="shared" si="515"/>
        <v/>
      </c>
      <c r="CN389" s="137" t="str">
        <f t="shared" si="536"/>
        <v/>
      </c>
      <c r="CO389" s="138" t="str">
        <f t="shared" si="537"/>
        <v/>
      </c>
      <c r="CP389" s="140" t="str">
        <f>IF(C389="","",'[1]رصد درجات'!AF389)</f>
        <v/>
      </c>
      <c r="CQ389" s="135" t="str">
        <f t="shared" si="538"/>
        <v/>
      </c>
      <c r="CR389" s="140" t="str">
        <f>IF(C389="","",'[1]رصد درجات'!BC389)</f>
        <v/>
      </c>
      <c r="CS389" s="140" t="str">
        <f t="shared" si="539"/>
        <v/>
      </c>
      <c r="CT389" s="140" t="str">
        <f t="shared" si="580"/>
        <v/>
      </c>
      <c r="CU389" s="135" t="str">
        <f t="shared" si="581"/>
        <v/>
      </c>
      <c r="CV389" s="137" t="str">
        <f>IF(C389="","",'[1]رصد درجات'!AG389)</f>
        <v/>
      </c>
      <c r="CW389" s="137" t="str">
        <f t="shared" si="540"/>
        <v/>
      </c>
      <c r="CX389" s="137" t="str">
        <f>IF(C389="","",'[1]رصد درجات'!BD389)</f>
        <v/>
      </c>
      <c r="CY389" s="140" t="str">
        <f t="shared" si="541"/>
        <v/>
      </c>
      <c r="CZ389" s="140" t="str">
        <f t="shared" si="542"/>
        <v/>
      </c>
      <c r="DA389" s="135" t="str">
        <f t="shared" si="543"/>
        <v/>
      </c>
      <c r="DB389" s="141" t="str">
        <f t="shared" si="544"/>
        <v/>
      </c>
      <c r="DC389" s="142" t="str">
        <f t="shared" si="545"/>
        <v/>
      </c>
      <c r="DD389" s="141" t="str">
        <f t="shared" si="546"/>
        <v/>
      </c>
      <c r="DE389" s="142" t="str">
        <f t="shared" si="547"/>
        <v/>
      </c>
      <c r="DF389" s="137" t="str">
        <f>IF(C389="","",'[1]رصد درجات'!AH389)</f>
        <v/>
      </c>
      <c r="DG389" s="137" t="str">
        <f>IF(C389="","",'[1]رصد درجات'!AT389)</f>
        <v/>
      </c>
      <c r="DH389" s="137" t="str">
        <f t="shared" si="548"/>
        <v/>
      </c>
      <c r="DI389" s="137" t="str">
        <f t="shared" si="549"/>
        <v/>
      </c>
      <c r="DJ389" s="137" t="str">
        <f>IF(C389="","",'[1]رصد درجات'!BE389)</f>
        <v/>
      </c>
      <c r="DK389" s="137" t="str">
        <f>IF(C389="","",'[1]رصد درجات'!BQ389)</f>
        <v/>
      </c>
      <c r="DL389" s="137" t="str">
        <f t="shared" si="550"/>
        <v/>
      </c>
      <c r="DM389" s="137" t="str">
        <f t="shared" si="551"/>
        <v/>
      </c>
      <c r="DN389" s="137" t="str">
        <f t="shared" si="552"/>
        <v/>
      </c>
      <c r="DO389" s="138" t="str">
        <f t="shared" si="553"/>
        <v/>
      </c>
      <c r="DP389" s="143" t="str">
        <f t="shared" si="554"/>
        <v/>
      </c>
      <c r="DQ389" s="144" t="str">
        <f t="shared" si="555"/>
        <v/>
      </c>
      <c r="DR389" s="145">
        <f t="shared" si="556"/>
        <v>0</v>
      </c>
      <c r="DS389" s="146" t="str">
        <f t="shared" si="557"/>
        <v/>
      </c>
      <c r="DT389" s="147" t="str">
        <f t="shared" si="558"/>
        <v/>
      </c>
      <c r="DU389" s="147" t="str">
        <f t="shared" si="559"/>
        <v/>
      </c>
      <c r="DV389" s="147" t="str">
        <f t="shared" si="560"/>
        <v/>
      </c>
      <c r="DW389" s="147" t="str">
        <f t="shared" si="561"/>
        <v/>
      </c>
      <c r="DX389" s="147" t="str">
        <f t="shared" si="562"/>
        <v/>
      </c>
      <c r="DY389" s="147" t="str">
        <f t="shared" si="563"/>
        <v/>
      </c>
      <c r="DZ389" s="147" t="str">
        <f t="shared" si="564"/>
        <v/>
      </c>
      <c r="EA389" s="148"/>
      <c r="EB389" s="148"/>
      <c r="EC389" s="148"/>
      <c r="ED389" s="148"/>
      <c r="EE389" s="148"/>
      <c r="EF389" s="148"/>
      <c r="EG389" s="148"/>
      <c r="EH389" s="148"/>
      <c r="EI389" s="148"/>
      <c r="EJ389" s="148"/>
      <c r="EK389" s="149"/>
      <c r="EL389" s="150" t="str">
        <f t="shared" si="565"/>
        <v/>
      </c>
      <c r="EM389" s="145"/>
      <c r="EN389" s="145"/>
      <c r="EO389" s="151" t="str">
        <f>IF(C389="","",IF(EL389=TRUE,'[1]بيانات أساسية'!$Z$16,'[1]بيانات أساسية'!$Y$17))</f>
        <v/>
      </c>
      <c r="EP389" s="152" t="str">
        <f t="shared" si="516"/>
        <v/>
      </c>
      <c r="EQ389" s="153" t="str">
        <f t="shared" si="566"/>
        <v/>
      </c>
      <c r="ER389" s="153" t="str">
        <f t="shared" si="567"/>
        <v/>
      </c>
      <c r="ES389" s="159"/>
      <c r="GD389" s="157" t="str">
        <f t="shared" si="568"/>
        <v/>
      </c>
      <c r="GE389" s="157" t="str">
        <f t="shared" si="569"/>
        <v/>
      </c>
      <c r="GF389" s="157" t="str">
        <f t="shared" si="570"/>
        <v/>
      </c>
      <c r="GG389" s="157" t="str">
        <f t="shared" si="571"/>
        <v/>
      </c>
      <c r="GH389" s="157" t="str">
        <f t="shared" si="572"/>
        <v/>
      </c>
      <c r="GI389" s="157" t="str">
        <f t="shared" si="573"/>
        <v/>
      </c>
      <c r="GJ389" s="157" t="str">
        <f t="shared" si="574"/>
        <v/>
      </c>
      <c r="GK389" s="157" t="str">
        <f t="shared" si="575"/>
        <v/>
      </c>
      <c r="GL389" s="157" t="str">
        <f t="shared" si="576"/>
        <v/>
      </c>
      <c r="GM389" s="158" t="str">
        <f t="shared" si="577"/>
        <v/>
      </c>
      <c r="GN389" s="157" t="str">
        <f t="shared" si="578"/>
        <v/>
      </c>
      <c r="GO389" s="145" t="str">
        <f t="shared" si="579"/>
        <v/>
      </c>
    </row>
    <row r="390" spans="1:197" s="156" customFormat="1" ht="27" customHeight="1" thickBot="1">
      <c r="A390" s="132" t="str">
        <f>IF('[1]رصد درجات'!A390="","",'[1]رصد درجات'!A390)</f>
        <v/>
      </c>
      <c r="B390" s="132" t="str">
        <f>IF('[1]رصد درجات'!B390="","",'[1]رصد درجات'!B390)</f>
        <v/>
      </c>
      <c r="C390" s="132" t="str">
        <f>IF('[1]رصد درجات'!C390="","",'[1]رصد درجات'!C390)</f>
        <v/>
      </c>
      <c r="D390" s="133" t="str">
        <f>IF('[1]رصد درجات'!D390="","",'[1]رصد درجات'!D390)</f>
        <v/>
      </c>
      <c r="E390" s="132" t="str">
        <f>IF('[1]رصد درجات'!E390="","",'[1]رصد درجات'!E390)</f>
        <v/>
      </c>
      <c r="F390" s="132" t="str">
        <f>IF('[1]رصد درجات'!F390="","",'[1]رصد درجات'!F390)</f>
        <v/>
      </c>
      <c r="G390" s="132" t="str">
        <f>IF('[1]رصد درجات'!G390="","",'[1]رصد درجات'!G390)</f>
        <v/>
      </c>
      <c r="H390" s="132" t="str">
        <f>IF('[1]رصد درجات'!H390="","",'[1]رصد درجات'!H390)</f>
        <v/>
      </c>
      <c r="I390" s="132" t="str">
        <f>IF('[1]رصد درجات'!I390="","",'[1]رصد درجات'!I390)</f>
        <v/>
      </c>
      <c r="J390" s="132" t="str">
        <f>IF('[1]رصد درجات'!J390="","",'[1]رصد درجات'!J390)</f>
        <v/>
      </c>
      <c r="K390" s="132" t="str">
        <f>IF('[1]رصد درجات'!K390="","",'[1]رصد درجات'!K390)</f>
        <v/>
      </c>
      <c r="L390" s="132" t="str">
        <f>IF('[1]رصد درجات'!L390="","",'[1]رصد درجات'!L390)</f>
        <v/>
      </c>
      <c r="M390" s="134" t="str">
        <f>IF('[1]رصد درجات'!M390="","",'[1]رصد درجات'!M390)</f>
        <v/>
      </c>
      <c r="N390" s="134" t="str">
        <f>IF('[1]رصد درجات'!N390="","",'[1]رصد درجات'!N390)</f>
        <v/>
      </c>
      <c r="O390" s="132" t="str">
        <f>IF(C390="","",'[1]رصد درجات'!Y390)</f>
        <v/>
      </c>
      <c r="P390" s="132" t="str">
        <f>IF(C390="","",'[1]رصد درجات'!AL390)</f>
        <v/>
      </c>
      <c r="Q390" s="132" t="str">
        <f t="shared" si="517"/>
        <v/>
      </c>
      <c r="R390" s="135" t="str">
        <f t="shared" si="518"/>
        <v/>
      </c>
      <c r="S390" s="132" t="str">
        <f>IF(C390="","",'[1]رصد درجات'!AV390)</f>
        <v/>
      </c>
      <c r="T390" s="132" t="str">
        <f>IF(C390="","",'[1]رصد درجات'!BI390)</f>
        <v/>
      </c>
      <c r="U390" s="132" t="str">
        <f t="shared" si="519"/>
        <v/>
      </c>
      <c r="V390" s="132" t="str">
        <f t="shared" si="520"/>
        <v/>
      </c>
      <c r="W390" s="132" t="str">
        <f t="shared" si="521"/>
        <v/>
      </c>
      <c r="X390" s="136" t="str">
        <f t="shared" si="522"/>
        <v/>
      </c>
      <c r="Y390" s="137" t="str">
        <f>IF(C390="","",'[1]رصد درجات'!Z390)</f>
        <v/>
      </c>
      <c r="Z390" s="137" t="str">
        <f>IF(C390="","",'[1]رصد درجات'!AM390)</f>
        <v/>
      </c>
      <c r="AA390" s="137" t="str">
        <f t="shared" si="492"/>
        <v/>
      </c>
      <c r="AB390" s="137" t="str">
        <f t="shared" si="523"/>
        <v/>
      </c>
      <c r="AC390" s="137" t="str">
        <f>IF(C390="","",'[1]رصد درجات'!AV390)</f>
        <v/>
      </c>
      <c r="AD390" s="137" t="str">
        <f>IF(C390="","",'[1]رصد درجات'!BI390)</f>
        <v/>
      </c>
      <c r="AE390" s="137" t="str">
        <f t="shared" si="493"/>
        <v/>
      </c>
      <c r="AF390" s="137" t="str">
        <f t="shared" si="494"/>
        <v/>
      </c>
      <c r="AG390" s="137" t="str">
        <f t="shared" si="524"/>
        <v/>
      </c>
      <c r="AH390" s="138" t="str">
        <f t="shared" si="525"/>
        <v/>
      </c>
      <c r="AI390" s="137" t="str">
        <f>IF(C390="","",'[1]رصد درجات'!AA390)</f>
        <v/>
      </c>
      <c r="AJ390" s="137" t="str">
        <f>IF(C390="","",'[1]رصد درجات'!AN390)</f>
        <v/>
      </c>
      <c r="AK390" s="137" t="str">
        <f t="shared" si="495"/>
        <v/>
      </c>
      <c r="AL390" s="139" t="str">
        <f t="shared" si="526"/>
        <v/>
      </c>
      <c r="AM390" s="137" t="str">
        <f>IF(C390="","",'[1]رصد درجات'!AX390)</f>
        <v/>
      </c>
      <c r="AN390" s="137" t="str">
        <f>IF(C390="","",'[1]رصد درجات'!BK390)</f>
        <v/>
      </c>
      <c r="AO390" s="137" t="str">
        <f t="shared" si="496"/>
        <v/>
      </c>
      <c r="AP390" s="137" t="str">
        <f t="shared" si="497"/>
        <v/>
      </c>
      <c r="AQ390" s="137" t="str">
        <f t="shared" si="498"/>
        <v/>
      </c>
      <c r="AR390" s="138" t="str">
        <f t="shared" si="527"/>
        <v/>
      </c>
      <c r="AS390" s="137" t="str">
        <f>IF(C390="","",'[1]رصد درجات'!AB390)</f>
        <v/>
      </c>
      <c r="AT390" s="137" t="str">
        <f>IF(C390="","",'[1]رصد درجات'!AO390)</f>
        <v/>
      </c>
      <c r="AU390" s="137" t="str">
        <f>IF(C390="","",'[1]رصد درجات'!AP390)</f>
        <v/>
      </c>
      <c r="AV390" s="137" t="str">
        <f t="shared" si="499"/>
        <v/>
      </c>
      <c r="AW390" s="137" t="str">
        <f t="shared" si="528"/>
        <v/>
      </c>
      <c r="AX390" s="137" t="str">
        <f>IF(C390="","",'[1]رصد درجات'!AY390)</f>
        <v/>
      </c>
      <c r="AY390" s="137" t="str">
        <f>IF(C390="","",'[1]رصد درجات'!BL390)</f>
        <v/>
      </c>
      <c r="AZ390" s="137" t="str">
        <f>IF(C390="","",'[1]رصد درجات'!BM390)</f>
        <v/>
      </c>
      <c r="BA390" s="137" t="str">
        <f t="shared" si="500"/>
        <v/>
      </c>
      <c r="BB390" s="137" t="str">
        <f t="shared" si="501"/>
        <v/>
      </c>
      <c r="BC390" s="137" t="str">
        <f t="shared" si="502"/>
        <v/>
      </c>
      <c r="BD390" s="137" t="str">
        <f t="shared" si="503"/>
        <v/>
      </c>
      <c r="BE390" s="138" t="str">
        <f t="shared" si="529"/>
        <v/>
      </c>
      <c r="BF390" s="137" t="str">
        <f>IF(C390="","",'[1]رصد درجات'!AC390)</f>
        <v/>
      </c>
      <c r="BG390" s="137" t="str">
        <f>IF(C390="","",'[1]رصد درجات'!AI390)</f>
        <v/>
      </c>
      <c r="BH390" s="137" t="str">
        <f>IF(C390="","",'[1]رصد درجات'!AQ390)</f>
        <v/>
      </c>
      <c r="BI390" s="137" t="str">
        <f t="shared" si="504"/>
        <v/>
      </c>
      <c r="BJ390" s="137" t="str">
        <f t="shared" si="530"/>
        <v/>
      </c>
      <c r="BK390" s="137" t="str">
        <f>IF(C390="","",'[1]رصد درجات'!AZ390)</f>
        <v/>
      </c>
      <c r="BL390" s="137" t="str">
        <f>IF(C390="","",'[1]رصد درجات'!BF390)</f>
        <v/>
      </c>
      <c r="BM390" s="137" t="str">
        <f>IF(C390="","",'[1]رصد درجات'!BN390)</f>
        <v/>
      </c>
      <c r="BN390" s="137" t="str">
        <f t="shared" si="505"/>
        <v/>
      </c>
      <c r="BO390" s="137" t="str">
        <f t="shared" si="506"/>
        <v/>
      </c>
      <c r="BP390" s="137" t="str">
        <f t="shared" si="507"/>
        <v/>
      </c>
      <c r="BQ390" s="137" t="str">
        <f t="shared" si="508"/>
        <v/>
      </c>
      <c r="BR390" s="138" t="str">
        <f t="shared" si="531"/>
        <v/>
      </c>
      <c r="BS390" s="137" t="str">
        <f>IF(C390="","",'[1]رصد درجات'!AD390)</f>
        <v/>
      </c>
      <c r="BT390" s="137" t="str">
        <f>IF(C390="","",'[1]رصد درجات'!AR390)</f>
        <v/>
      </c>
      <c r="BU390" s="137" t="str">
        <f t="shared" si="509"/>
        <v/>
      </c>
      <c r="BV390" s="137" t="str">
        <f t="shared" si="532"/>
        <v/>
      </c>
      <c r="BW390" s="137" t="str">
        <f>IF(C390="","",'[1]رصد درجات'!BA390)</f>
        <v/>
      </c>
      <c r="BX390" s="137" t="str">
        <f>IF(C390="","",'[1]رصد درجات'!BO390)</f>
        <v/>
      </c>
      <c r="BY390" s="137" t="str">
        <f t="shared" si="510"/>
        <v/>
      </c>
      <c r="BZ390" s="137" t="str">
        <f t="shared" si="533"/>
        <v/>
      </c>
      <c r="CA390" s="137" t="str">
        <f t="shared" si="511"/>
        <v/>
      </c>
      <c r="CB390" s="138" t="str">
        <f t="shared" si="534"/>
        <v/>
      </c>
      <c r="CC390" s="137" t="str">
        <f>IF(C390="","",'[1]رصد درجات'!AE390)</f>
        <v/>
      </c>
      <c r="CD390" s="137" t="str">
        <f>IF(C390="","",'[1]رصد درجات'!AJ390)</f>
        <v/>
      </c>
      <c r="CE390" s="137" t="str">
        <f>IF(C390="","",'[1]رصد درجات'!AS390)</f>
        <v/>
      </c>
      <c r="CF390" s="137" t="str">
        <f t="shared" si="512"/>
        <v/>
      </c>
      <c r="CG390" s="137" t="str">
        <f t="shared" si="535"/>
        <v/>
      </c>
      <c r="CH390" s="137" t="str">
        <f>IF(C390="","",'[1]رصد درجات'!BB390)</f>
        <v/>
      </c>
      <c r="CI390" s="137" t="str">
        <f>IF(C390="","",'[1]رصد درجات'!BF390)</f>
        <v/>
      </c>
      <c r="CJ390" s="137" t="str">
        <f>IF(C390="","",'[1]رصد درجات'!BP390)</f>
        <v/>
      </c>
      <c r="CK390" s="137" t="str">
        <f t="shared" si="513"/>
        <v/>
      </c>
      <c r="CL390" s="137" t="str">
        <f t="shared" si="514"/>
        <v/>
      </c>
      <c r="CM390" s="137" t="str">
        <f t="shared" si="515"/>
        <v/>
      </c>
      <c r="CN390" s="137" t="str">
        <f t="shared" si="536"/>
        <v/>
      </c>
      <c r="CO390" s="138" t="str">
        <f t="shared" si="537"/>
        <v/>
      </c>
      <c r="CP390" s="140" t="str">
        <f>IF(C390="","",'[1]رصد درجات'!AF390)</f>
        <v/>
      </c>
      <c r="CQ390" s="135" t="str">
        <f t="shared" si="538"/>
        <v/>
      </c>
      <c r="CR390" s="140" t="str">
        <f>IF(C390="","",'[1]رصد درجات'!BC390)</f>
        <v/>
      </c>
      <c r="CS390" s="140" t="str">
        <f t="shared" si="539"/>
        <v/>
      </c>
      <c r="CT390" s="140" t="str">
        <f t="shared" si="580"/>
        <v/>
      </c>
      <c r="CU390" s="135" t="str">
        <f t="shared" si="581"/>
        <v/>
      </c>
      <c r="CV390" s="137" t="str">
        <f>IF(C390="","",'[1]رصد درجات'!AG390)</f>
        <v/>
      </c>
      <c r="CW390" s="137" t="str">
        <f t="shared" si="540"/>
        <v/>
      </c>
      <c r="CX390" s="137" t="str">
        <f>IF(C390="","",'[1]رصد درجات'!BD390)</f>
        <v/>
      </c>
      <c r="CY390" s="140" t="str">
        <f t="shared" si="541"/>
        <v/>
      </c>
      <c r="CZ390" s="140" t="str">
        <f t="shared" si="542"/>
        <v/>
      </c>
      <c r="DA390" s="135" t="str">
        <f t="shared" si="543"/>
        <v/>
      </c>
      <c r="DB390" s="141" t="str">
        <f t="shared" si="544"/>
        <v/>
      </c>
      <c r="DC390" s="142" t="str">
        <f t="shared" si="545"/>
        <v/>
      </c>
      <c r="DD390" s="141" t="str">
        <f t="shared" si="546"/>
        <v/>
      </c>
      <c r="DE390" s="142" t="str">
        <f t="shared" si="547"/>
        <v/>
      </c>
      <c r="DF390" s="137" t="str">
        <f>IF(C390="","",'[1]رصد درجات'!AH390)</f>
        <v/>
      </c>
      <c r="DG390" s="137" t="str">
        <f>IF(C390="","",'[1]رصد درجات'!AT390)</f>
        <v/>
      </c>
      <c r="DH390" s="137" t="str">
        <f t="shared" si="548"/>
        <v/>
      </c>
      <c r="DI390" s="137" t="str">
        <f t="shared" si="549"/>
        <v/>
      </c>
      <c r="DJ390" s="137" t="str">
        <f>IF(C390="","",'[1]رصد درجات'!BE390)</f>
        <v/>
      </c>
      <c r="DK390" s="137" t="str">
        <f>IF(C390="","",'[1]رصد درجات'!BQ390)</f>
        <v/>
      </c>
      <c r="DL390" s="137" t="str">
        <f t="shared" si="550"/>
        <v/>
      </c>
      <c r="DM390" s="137" t="str">
        <f t="shared" si="551"/>
        <v/>
      </c>
      <c r="DN390" s="137" t="str">
        <f t="shared" si="552"/>
        <v/>
      </c>
      <c r="DO390" s="138" t="str">
        <f t="shared" si="553"/>
        <v/>
      </c>
      <c r="DP390" s="143" t="str">
        <f t="shared" si="554"/>
        <v/>
      </c>
      <c r="DQ390" s="144" t="str">
        <f t="shared" si="555"/>
        <v/>
      </c>
      <c r="DR390" s="145">
        <f t="shared" si="556"/>
        <v>0</v>
      </c>
      <c r="DS390" s="146" t="str">
        <f t="shared" si="557"/>
        <v/>
      </c>
      <c r="DT390" s="147" t="str">
        <f t="shared" si="558"/>
        <v/>
      </c>
      <c r="DU390" s="147" t="str">
        <f t="shared" si="559"/>
        <v/>
      </c>
      <c r="DV390" s="147" t="str">
        <f t="shared" si="560"/>
        <v/>
      </c>
      <c r="DW390" s="147" t="str">
        <f t="shared" si="561"/>
        <v/>
      </c>
      <c r="DX390" s="147" t="str">
        <f t="shared" si="562"/>
        <v/>
      </c>
      <c r="DY390" s="147" t="str">
        <f t="shared" si="563"/>
        <v/>
      </c>
      <c r="DZ390" s="147" t="str">
        <f t="shared" si="564"/>
        <v/>
      </c>
      <c r="EA390" s="148"/>
      <c r="EB390" s="148"/>
      <c r="EC390" s="148"/>
      <c r="ED390" s="148"/>
      <c r="EE390" s="148"/>
      <c r="EF390" s="148"/>
      <c r="EG390" s="148"/>
      <c r="EH390" s="148"/>
      <c r="EI390" s="148"/>
      <c r="EJ390" s="148"/>
      <c r="EK390" s="149"/>
      <c r="EL390" s="150" t="str">
        <f t="shared" si="565"/>
        <v/>
      </c>
      <c r="EM390" s="145"/>
      <c r="EN390" s="145"/>
      <c r="EO390" s="151" t="str">
        <f>IF(C390="","",IF(EL390=TRUE,'[1]بيانات أساسية'!$Z$16,'[1]بيانات أساسية'!$Y$17))</f>
        <v/>
      </c>
      <c r="EP390" s="152" t="str">
        <f t="shared" si="516"/>
        <v/>
      </c>
      <c r="EQ390" s="153" t="str">
        <f t="shared" si="566"/>
        <v/>
      </c>
      <c r="ER390" s="153" t="str">
        <f t="shared" si="567"/>
        <v/>
      </c>
      <c r="ES390" s="159"/>
      <c r="GD390" s="157" t="str">
        <f t="shared" si="568"/>
        <v/>
      </c>
      <c r="GE390" s="157" t="str">
        <f t="shared" si="569"/>
        <v/>
      </c>
      <c r="GF390" s="157" t="str">
        <f t="shared" si="570"/>
        <v/>
      </c>
      <c r="GG390" s="157" t="str">
        <f t="shared" si="571"/>
        <v/>
      </c>
      <c r="GH390" s="157" t="str">
        <f t="shared" si="572"/>
        <v/>
      </c>
      <c r="GI390" s="157" t="str">
        <f t="shared" si="573"/>
        <v/>
      </c>
      <c r="GJ390" s="157" t="str">
        <f t="shared" si="574"/>
        <v/>
      </c>
      <c r="GK390" s="157" t="str">
        <f t="shared" si="575"/>
        <v/>
      </c>
      <c r="GL390" s="157" t="str">
        <f t="shared" si="576"/>
        <v/>
      </c>
      <c r="GM390" s="158" t="str">
        <f t="shared" si="577"/>
        <v/>
      </c>
      <c r="GN390" s="157" t="str">
        <f t="shared" si="578"/>
        <v/>
      </c>
      <c r="GO390" s="145" t="str">
        <f t="shared" si="579"/>
        <v/>
      </c>
    </row>
    <row r="391" spans="1:197" s="156" customFormat="1" ht="27" customHeight="1" thickBot="1">
      <c r="A391" s="132" t="str">
        <f>IF('[1]رصد درجات'!A391="","",'[1]رصد درجات'!A391)</f>
        <v/>
      </c>
      <c r="B391" s="132" t="str">
        <f>IF('[1]رصد درجات'!B391="","",'[1]رصد درجات'!B391)</f>
        <v/>
      </c>
      <c r="C391" s="132" t="str">
        <f>IF('[1]رصد درجات'!C391="","",'[1]رصد درجات'!C391)</f>
        <v/>
      </c>
      <c r="D391" s="133" t="str">
        <f>IF('[1]رصد درجات'!D391="","",'[1]رصد درجات'!D391)</f>
        <v/>
      </c>
      <c r="E391" s="132" t="str">
        <f>IF('[1]رصد درجات'!E391="","",'[1]رصد درجات'!E391)</f>
        <v/>
      </c>
      <c r="F391" s="132" t="str">
        <f>IF('[1]رصد درجات'!F391="","",'[1]رصد درجات'!F391)</f>
        <v/>
      </c>
      <c r="G391" s="132" t="str">
        <f>IF('[1]رصد درجات'!G391="","",'[1]رصد درجات'!G391)</f>
        <v/>
      </c>
      <c r="H391" s="132" t="str">
        <f>IF('[1]رصد درجات'!H391="","",'[1]رصد درجات'!H391)</f>
        <v/>
      </c>
      <c r="I391" s="132" t="str">
        <f>IF('[1]رصد درجات'!I391="","",'[1]رصد درجات'!I391)</f>
        <v/>
      </c>
      <c r="J391" s="132" t="str">
        <f>IF('[1]رصد درجات'!J391="","",'[1]رصد درجات'!J391)</f>
        <v/>
      </c>
      <c r="K391" s="132" t="str">
        <f>IF('[1]رصد درجات'!K391="","",'[1]رصد درجات'!K391)</f>
        <v/>
      </c>
      <c r="L391" s="132" t="str">
        <f>IF('[1]رصد درجات'!L391="","",'[1]رصد درجات'!L391)</f>
        <v/>
      </c>
      <c r="M391" s="134" t="str">
        <f>IF('[1]رصد درجات'!M391="","",'[1]رصد درجات'!M391)</f>
        <v/>
      </c>
      <c r="N391" s="134" t="str">
        <f>IF('[1]رصد درجات'!N391="","",'[1]رصد درجات'!N391)</f>
        <v/>
      </c>
      <c r="O391" s="132" t="str">
        <f>IF(C391="","",'[1]رصد درجات'!Y391)</f>
        <v/>
      </c>
      <c r="P391" s="132" t="str">
        <f>IF(C391="","",'[1]رصد درجات'!AL391)</f>
        <v/>
      </c>
      <c r="Q391" s="132" t="str">
        <f t="shared" si="517"/>
        <v/>
      </c>
      <c r="R391" s="135" t="str">
        <f t="shared" si="518"/>
        <v/>
      </c>
      <c r="S391" s="132" t="str">
        <f>IF(C391="","",'[1]رصد درجات'!AV391)</f>
        <v/>
      </c>
      <c r="T391" s="132" t="str">
        <f>IF(C391="","",'[1]رصد درجات'!BI391)</f>
        <v/>
      </c>
      <c r="U391" s="132" t="str">
        <f t="shared" si="519"/>
        <v/>
      </c>
      <c r="V391" s="132" t="str">
        <f t="shared" si="520"/>
        <v/>
      </c>
      <c r="W391" s="132" t="str">
        <f t="shared" si="521"/>
        <v/>
      </c>
      <c r="X391" s="136" t="str">
        <f t="shared" si="522"/>
        <v/>
      </c>
      <c r="Y391" s="137" t="str">
        <f>IF(C391="","",'[1]رصد درجات'!Z391)</f>
        <v/>
      </c>
      <c r="Z391" s="137" t="str">
        <f>IF(C391="","",'[1]رصد درجات'!AM391)</f>
        <v/>
      </c>
      <c r="AA391" s="137" t="str">
        <f t="shared" si="492"/>
        <v/>
      </c>
      <c r="AB391" s="137" t="str">
        <f t="shared" si="523"/>
        <v/>
      </c>
      <c r="AC391" s="137" t="str">
        <f>IF(C391="","",'[1]رصد درجات'!AV391)</f>
        <v/>
      </c>
      <c r="AD391" s="137" t="str">
        <f>IF(C391="","",'[1]رصد درجات'!BI391)</f>
        <v/>
      </c>
      <c r="AE391" s="137" t="str">
        <f t="shared" si="493"/>
        <v/>
      </c>
      <c r="AF391" s="137" t="str">
        <f t="shared" si="494"/>
        <v/>
      </c>
      <c r="AG391" s="137" t="str">
        <f t="shared" si="524"/>
        <v/>
      </c>
      <c r="AH391" s="138" t="str">
        <f t="shared" si="525"/>
        <v/>
      </c>
      <c r="AI391" s="137" t="str">
        <f>IF(C391="","",'[1]رصد درجات'!AA391)</f>
        <v/>
      </c>
      <c r="AJ391" s="137" t="str">
        <f>IF(C391="","",'[1]رصد درجات'!AN391)</f>
        <v/>
      </c>
      <c r="AK391" s="137" t="str">
        <f t="shared" si="495"/>
        <v/>
      </c>
      <c r="AL391" s="139" t="str">
        <f t="shared" si="526"/>
        <v/>
      </c>
      <c r="AM391" s="137" t="str">
        <f>IF(C391="","",'[1]رصد درجات'!AX391)</f>
        <v/>
      </c>
      <c r="AN391" s="137" t="str">
        <f>IF(C391="","",'[1]رصد درجات'!BK391)</f>
        <v/>
      </c>
      <c r="AO391" s="137" t="str">
        <f t="shared" si="496"/>
        <v/>
      </c>
      <c r="AP391" s="137" t="str">
        <f t="shared" si="497"/>
        <v/>
      </c>
      <c r="AQ391" s="137" t="str">
        <f t="shared" si="498"/>
        <v/>
      </c>
      <c r="AR391" s="138" t="str">
        <f t="shared" si="527"/>
        <v/>
      </c>
      <c r="AS391" s="137" t="str">
        <f>IF(C391="","",'[1]رصد درجات'!AB391)</f>
        <v/>
      </c>
      <c r="AT391" s="137" t="str">
        <f>IF(C391="","",'[1]رصد درجات'!AO391)</f>
        <v/>
      </c>
      <c r="AU391" s="137" t="str">
        <f>IF(C391="","",'[1]رصد درجات'!AP391)</f>
        <v/>
      </c>
      <c r="AV391" s="137" t="str">
        <f t="shared" si="499"/>
        <v/>
      </c>
      <c r="AW391" s="137" t="str">
        <f t="shared" si="528"/>
        <v/>
      </c>
      <c r="AX391" s="137" t="str">
        <f>IF(C391="","",'[1]رصد درجات'!AY391)</f>
        <v/>
      </c>
      <c r="AY391" s="137" t="str">
        <f>IF(C391="","",'[1]رصد درجات'!BL391)</f>
        <v/>
      </c>
      <c r="AZ391" s="137" t="str">
        <f>IF(C391="","",'[1]رصد درجات'!BM391)</f>
        <v/>
      </c>
      <c r="BA391" s="137" t="str">
        <f t="shared" si="500"/>
        <v/>
      </c>
      <c r="BB391" s="137" t="str">
        <f t="shared" si="501"/>
        <v/>
      </c>
      <c r="BC391" s="137" t="str">
        <f t="shared" si="502"/>
        <v/>
      </c>
      <c r="BD391" s="137" t="str">
        <f t="shared" si="503"/>
        <v/>
      </c>
      <c r="BE391" s="138" t="str">
        <f t="shared" si="529"/>
        <v/>
      </c>
      <c r="BF391" s="137" t="str">
        <f>IF(C391="","",'[1]رصد درجات'!AC391)</f>
        <v/>
      </c>
      <c r="BG391" s="137" t="str">
        <f>IF(C391="","",'[1]رصد درجات'!AI391)</f>
        <v/>
      </c>
      <c r="BH391" s="137" t="str">
        <f>IF(C391="","",'[1]رصد درجات'!AQ391)</f>
        <v/>
      </c>
      <c r="BI391" s="137" t="str">
        <f t="shared" si="504"/>
        <v/>
      </c>
      <c r="BJ391" s="137" t="str">
        <f t="shared" si="530"/>
        <v/>
      </c>
      <c r="BK391" s="137" t="str">
        <f>IF(C391="","",'[1]رصد درجات'!AZ391)</f>
        <v/>
      </c>
      <c r="BL391" s="137" t="str">
        <f>IF(C391="","",'[1]رصد درجات'!BF391)</f>
        <v/>
      </c>
      <c r="BM391" s="137" t="str">
        <f>IF(C391="","",'[1]رصد درجات'!BN391)</f>
        <v/>
      </c>
      <c r="BN391" s="137" t="str">
        <f t="shared" si="505"/>
        <v/>
      </c>
      <c r="BO391" s="137" t="str">
        <f t="shared" si="506"/>
        <v/>
      </c>
      <c r="BP391" s="137" t="str">
        <f t="shared" si="507"/>
        <v/>
      </c>
      <c r="BQ391" s="137" t="str">
        <f t="shared" si="508"/>
        <v/>
      </c>
      <c r="BR391" s="138" t="str">
        <f t="shared" si="531"/>
        <v/>
      </c>
      <c r="BS391" s="137" t="str">
        <f>IF(C391="","",'[1]رصد درجات'!AD391)</f>
        <v/>
      </c>
      <c r="BT391" s="137" t="str">
        <f>IF(C391="","",'[1]رصد درجات'!AR391)</f>
        <v/>
      </c>
      <c r="BU391" s="137" t="str">
        <f t="shared" si="509"/>
        <v/>
      </c>
      <c r="BV391" s="137" t="str">
        <f t="shared" si="532"/>
        <v/>
      </c>
      <c r="BW391" s="137" t="str">
        <f>IF(C391="","",'[1]رصد درجات'!BA391)</f>
        <v/>
      </c>
      <c r="BX391" s="137" t="str">
        <f>IF(C391="","",'[1]رصد درجات'!BO391)</f>
        <v/>
      </c>
      <c r="BY391" s="137" t="str">
        <f t="shared" si="510"/>
        <v/>
      </c>
      <c r="BZ391" s="137" t="str">
        <f t="shared" si="533"/>
        <v/>
      </c>
      <c r="CA391" s="137" t="str">
        <f t="shared" si="511"/>
        <v/>
      </c>
      <c r="CB391" s="138" t="str">
        <f t="shared" si="534"/>
        <v/>
      </c>
      <c r="CC391" s="137" t="str">
        <f>IF(C391="","",'[1]رصد درجات'!AE391)</f>
        <v/>
      </c>
      <c r="CD391" s="137" t="str">
        <f>IF(C391="","",'[1]رصد درجات'!AJ391)</f>
        <v/>
      </c>
      <c r="CE391" s="137" t="str">
        <f>IF(C391="","",'[1]رصد درجات'!AS391)</f>
        <v/>
      </c>
      <c r="CF391" s="137" t="str">
        <f t="shared" si="512"/>
        <v/>
      </c>
      <c r="CG391" s="137" t="str">
        <f t="shared" si="535"/>
        <v/>
      </c>
      <c r="CH391" s="137" t="str">
        <f>IF(C391="","",'[1]رصد درجات'!BB391)</f>
        <v/>
      </c>
      <c r="CI391" s="137" t="str">
        <f>IF(C391="","",'[1]رصد درجات'!BF391)</f>
        <v/>
      </c>
      <c r="CJ391" s="137" t="str">
        <f>IF(C391="","",'[1]رصد درجات'!BP391)</f>
        <v/>
      </c>
      <c r="CK391" s="137" t="str">
        <f t="shared" si="513"/>
        <v/>
      </c>
      <c r="CL391" s="137" t="str">
        <f t="shared" si="514"/>
        <v/>
      </c>
      <c r="CM391" s="137" t="str">
        <f t="shared" si="515"/>
        <v/>
      </c>
      <c r="CN391" s="137" t="str">
        <f t="shared" si="536"/>
        <v/>
      </c>
      <c r="CO391" s="138" t="str">
        <f t="shared" si="537"/>
        <v/>
      </c>
      <c r="CP391" s="140" t="str">
        <f>IF(C391="","",'[1]رصد درجات'!AF391)</f>
        <v/>
      </c>
      <c r="CQ391" s="135" t="str">
        <f t="shared" si="538"/>
        <v/>
      </c>
      <c r="CR391" s="140" t="str">
        <f>IF(C391="","",'[1]رصد درجات'!BC391)</f>
        <v/>
      </c>
      <c r="CS391" s="140" t="str">
        <f t="shared" si="539"/>
        <v/>
      </c>
      <c r="CT391" s="140" t="str">
        <f t="shared" si="580"/>
        <v/>
      </c>
      <c r="CU391" s="135" t="str">
        <f t="shared" si="581"/>
        <v/>
      </c>
      <c r="CV391" s="137" t="str">
        <f>IF(C391="","",'[1]رصد درجات'!AG391)</f>
        <v/>
      </c>
      <c r="CW391" s="137" t="str">
        <f t="shared" si="540"/>
        <v/>
      </c>
      <c r="CX391" s="137" t="str">
        <f>IF(C391="","",'[1]رصد درجات'!BD391)</f>
        <v/>
      </c>
      <c r="CY391" s="140" t="str">
        <f t="shared" si="541"/>
        <v/>
      </c>
      <c r="CZ391" s="140" t="str">
        <f t="shared" si="542"/>
        <v/>
      </c>
      <c r="DA391" s="135" t="str">
        <f t="shared" si="543"/>
        <v/>
      </c>
      <c r="DB391" s="141" t="str">
        <f t="shared" si="544"/>
        <v/>
      </c>
      <c r="DC391" s="142" t="str">
        <f t="shared" si="545"/>
        <v/>
      </c>
      <c r="DD391" s="141" t="str">
        <f t="shared" si="546"/>
        <v/>
      </c>
      <c r="DE391" s="142" t="str">
        <f t="shared" si="547"/>
        <v/>
      </c>
      <c r="DF391" s="137" t="str">
        <f>IF(C391="","",'[1]رصد درجات'!AH391)</f>
        <v/>
      </c>
      <c r="DG391" s="137" t="str">
        <f>IF(C391="","",'[1]رصد درجات'!AT391)</f>
        <v/>
      </c>
      <c r="DH391" s="137" t="str">
        <f t="shared" si="548"/>
        <v/>
      </c>
      <c r="DI391" s="137" t="str">
        <f t="shared" si="549"/>
        <v/>
      </c>
      <c r="DJ391" s="137" t="str">
        <f>IF(C391="","",'[1]رصد درجات'!BE391)</f>
        <v/>
      </c>
      <c r="DK391" s="137" t="str">
        <f>IF(C391="","",'[1]رصد درجات'!BQ391)</f>
        <v/>
      </c>
      <c r="DL391" s="137" t="str">
        <f t="shared" si="550"/>
        <v/>
      </c>
      <c r="DM391" s="137" t="str">
        <f t="shared" si="551"/>
        <v/>
      </c>
      <c r="DN391" s="137" t="str">
        <f t="shared" si="552"/>
        <v/>
      </c>
      <c r="DO391" s="138" t="str">
        <f t="shared" si="553"/>
        <v/>
      </c>
      <c r="DP391" s="143" t="str">
        <f t="shared" si="554"/>
        <v/>
      </c>
      <c r="DQ391" s="144" t="str">
        <f t="shared" si="555"/>
        <v/>
      </c>
      <c r="DR391" s="145">
        <f t="shared" si="556"/>
        <v>0</v>
      </c>
      <c r="DS391" s="146" t="str">
        <f t="shared" si="557"/>
        <v/>
      </c>
      <c r="DT391" s="147" t="str">
        <f t="shared" si="558"/>
        <v/>
      </c>
      <c r="DU391" s="147" t="str">
        <f t="shared" si="559"/>
        <v/>
      </c>
      <c r="DV391" s="147" t="str">
        <f t="shared" si="560"/>
        <v/>
      </c>
      <c r="DW391" s="147" t="str">
        <f t="shared" si="561"/>
        <v/>
      </c>
      <c r="DX391" s="147" t="str">
        <f t="shared" si="562"/>
        <v/>
      </c>
      <c r="DY391" s="147" t="str">
        <f t="shared" si="563"/>
        <v/>
      </c>
      <c r="DZ391" s="147" t="str">
        <f t="shared" si="564"/>
        <v/>
      </c>
      <c r="EA391" s="148"/>
      <c r="EB391" s="148"/>
      <c r="EC391" s="148"/>
      <c r="ED391" s="148"/>
      <c r="EE391" s="148"/>
      <c r="EF391" s="148"/>
      <c r="EG391" s="148"/>
      <c r="EH391" s="148"/>
      <c r="EI391" s="148"/>
      <c r="EJ391" s="148"/>
      <c r="EK391" s="149"/>
      <c r="EL391" s="150" t="str">
        <f t="shared" si="565"/>
        <v/>
      </c>
      <c r="EM391" s="145"/>
      <c r="EN391" s="145"/>
      <c r="EO391" s="151" t="str">
        <f>IF(C391="","",IF(EL391=TRUE,'[1]بيانات أساسية'!$Z$16,'[1]بيانات أساسية'!$Y$17))</f>
        <v/>
      </c>
      <c r="EP391" s="152" t="str">
        <f t="shared" si="516"/>
        <v/>
      </c>
      <c r="EQ391" s="153" t="str">
        <f t="shared" si="566"/>
        <v/>
      </c>
      <c r="ER391" s="153" t="str">
        <f t="shared" si="567"/>
        <v/>
      </c>
      <c r="ES391" s="159"/>
      <c r="GD391" s="157" t="str">
        <f t="shared" si="568"/>
        <v/>
      </c>
      <c r="GE391" s="157" t="str">
        <f t="shared" si="569"/>
        <v/>
      </c>
      <c r="GF391" s="157" t="str">
        <f t="shared" si="570"/>
        <v/>
      </c>
      <c r="GG391" s="157" t="str">
        <f t="shared" si="571"/>
        <v/>
      </c>
      <c r="GH391" s="157" t="str">
        <f t="shared" si="572"/>
        <v/>
      </c>
      <c r="GI391" s="157" t="str">
        <f t="shared" si="573"/>
        <v/>
      </c>
      <c r="GJ391" s="157" t="str">
        <f t="shared" si="574"/>
        <v/>
      </c>
      <c r="GK391" s="157" t="str">
        <f t="shared" si="575"/>
        <v/>
      </c>
      <c r="GL391" s="157" t="str">
        <f t="shared" si="576"/>
        <v/>
      </c>
      <c r="GM391" s="158" t="str">
        <f t="shared" si="577"/>
        <v/>
      </c>
      <c r="GN391" s="157" t="str">
        <f t="shared" si="578"/>
        <v/>
      </c>
      <c r="GO391" s="145" t="str">
        <f t="shared" si="579"/>
        <v/>
      </c>
    </row>
    <row r="392" spans="1:197" s="156" customFormat="1" ht="27" customHeight="1" thickBot="1">
      <c r="A392" s="132" t="str">
        <f>IF('[1]رصد درجات'!A392="","",'[1]رصد درجات'!A392)</f>
        <v/>
      </c>
      <c r="B392" s="132" t="str">
        <f>IF('[1]رصد درجات'!B392="","",'[1]رصد درجات'!B392)</f>
        <v/>
      </c>
      <c r="C392" s="132" t="str">
        <f>IF('[1]رصد درجات'!C392="","",'[1]رصد درجات'!C392)</f>
        <v/>
      </c>
      <c r="D392" s="133" t="str">
        <f>IF('[1]رصد درجات'!D392="","",'[1]رصد درجات'!D392)</f>
        <v/>
      </c>
      <c r="E392" s="132" t="str">
        <f>IF('[1]رصد درجات'!E392="","",'[1]رصد درجات'!E392)</f>
        <v/>
      </c>
      <c r="F392" s="132" t="str">
        <f>IF('[1]رصد درجات'!F392="","",'[1]رصد درجات'!F392)</f>
        <v/>
      </c>
      <c r="G392" s="132" t="str">
        <f>IF('[1]رصد درجات'!G392="","",'[1]رصد درجات'!G392)</f>
        <v/>
      </c>
      <c r="H392" s="132" t="str">
        <f>IF('[1]رصد درجات'!H392="","",'[1]رصد درجات'!H392)</f>
        <v/>
      </c>
      <c r="I392" s="132" t="str">
        <f>IF('[1]رصد درجات'!I392="","",'[1]رصد درجات'!I392)</f>
        <v/>
      </c>
      <c r="J392" s="132" t="str">
        <f>IF('[1]رصد درجات'!J392="","",'[1]رصد درجات'!J392)</f>
        <v/>
      </c>
      <c r="K392" s="132" t="str">
        <f>IF('[1]رصد درجات'!K392="","",'[1]رصد درجات'!K392)</f>
        <v/>
      </c>
      <c r="L392" s="132" t="str">
        <f>IF('[1]رصد درجات'!L392="","",'[1]رصد درجات'!L392)</f>
        <v/>
      </c>
      <c r="M392" s="134" t="str">
        <f>IF('[1]رصد درجات'!M392="","",'[1]رصد درجات'!M392)</f>
        <v/>
      </c>
      <c r="N392" s="134" t="str">
        <f>IF('[1]رصد درجات'!N392="","",'[1]رصد درجات'!N392)</f>
        <v/>
      </c>
      <c r="O392" s="132" t="str">
        <f>IF(C392="","",'[1]رصد درجات'!Y392)</f>
        <v/>
      </c>
      <c r="P392" s="132" t="str">
        <f>IF(C392="","",'[1]رصد درجات'!AL392)</f>
        <v/>
      </c>
      <c r="Q392" s="132" t="str">
        <f t="shared" si="517"/>
        <v/>
      </c>
      <c r="R392" s="135" t="str">
        <f t="shared" si="518"/>
        <v/>
      </c>
      <c r="S392" s="132" t="str">
        <f>IF(C392="","",'[1]رصد درجات'!AV392)</f>
        <v/>
      </c>
      <c r="T392" s="132" t="str">
        <f>IF(C392="","",'[1]رصد درجات'!BI392)</f>
        <v/>
      </c>
      <c r="U392" s="132" t="str">
        <f t="shared" si="519"/>
        <v/>
      </c>
      <c r="V392" s="132" t="str">
        <f t="shared" si="520"/>
        <v/>
      </c>
      <c r="W392" s="132" t="str">
        <f t="shared" si="521"/>
        <v/>
      </c>
      <c r="X392" s="136" t="str">
        <f t="shared" si="522"/>
        <v/>
      </c>
      <c r="Y392" s="137" t="str">
        <f>IF(C392="","",'[1]رصد درجات'!Z392)</f>
        <v/>
      </c>
      <c r="Z392" s="137" t="str">
        <f>IF(C392="","",'[1]رصد درجات'!AM392)</f>
        <v/>
      </c>
      <c r="AA392" s="137" t="str">
        <f t="shared" si="492"/>
        <v/>
      </c>
      <c r="AB392" s="137" t="str">
        <f t="shared" si="523"/>
        <v/>
      </c>
      <c r="AC392" s="137" t="str">
        <f>IF(C392="","",'[1]رصد درجات'!AV392)</f>
        <v/>
      </c>
      <c r="AD392" s="137" t="str">
        <f>IF(C392="","",'[1]رصد درجات'!BI392)</f>
        <v/>
      </c>
      <c r="AE392" s="137" t="str">
        <f t="shared" si="493"/>
        <v/>
      </c>
      <c r="AF392" s="137" t="str">
        <f t="shared" si="494"/>
        <v/>
      </c>
      <c r="AG392" s="137" t="str">
        <f t="shared" si="524"/>
        <v/>
      </c>
      <c r="AH392" s="138" t="str">
        <f t="shared" si="525"/>
        <v/>
      </c>
      <c r="AI392" s="137" t="str">
        <f>IF(C392="","",'[1]رصد درجات'!AA392)</f>
        <v/>
      </c>
      <c r="AJ392" s="137" t="str">
        <f>IF(C392="","",'[1]رصد درجات'!AN392)</f>
        <v/>
      </c>
      <c r="AK392" s="137" t="str">
        <f t="shared" si="495"/>
        <v/>
      </c>
      <c r="AL392" s="139" t="str">
        <f t="shared" si="526"/>
        <v/>
      </c>
      <c r="AM392" s="137" t="str">
        <f>IF(C392="","",'[1]رصد درجات'!AX392)</f>
        <v/>
      </c>
      <c r="AN392" s="137" t="str">
        <f>IF(C392="","",'[1]رصد درجات'!BK392)</f>
        <v/>
      </c>
      <c r="AO392" s="137" t="str">
        <f t="shared" si="496"/>
        <v/>
      </c>
      <c r="AP392" s="137" t="str">
        <f t="shared" si="497"/>
        <v/>
      </c>
      <c r="AQ392" s="137" t="str">
        <f t="shared" si="498"/>
        <v/>
      </c>
      <c r="AR392" s="138" t="str">
        <f t="shared" si="527"/>
        <v/>
      </c>
      <c r="AS392" s="137" t="str">
        <f>IF(C392="","",'[1]رصد درجات'!AB392)</f>
        <v/>
      </c>
      <c r="AT392" s="137" t="str">
        <f>IF(C392="","",'[1]رصد درجات'!AO392)</f>
        <v/>
      </c>
      <c r="AU392" s="137" t="str">
        <f>IF(C392="","",'[1]رصد درجات'!AP392)</f>
        <v/>
      </c>
      <c r="AV392" s="137" t="str">
        <f t="shared" si="499"/>
        <v/>
      </c>
      <c r="AW392" s="137" t="str">
        <f t="shared" si="528"/>
        <v/>
      </c>
      <c r="AX392" s="137" t="str">
        <f>IF(C392="","",'[1]رصد درجات'!AY392)</f>
        <v/>
      </c>
      <c r="AY392" s="137" t="str">
        <f>IF(C392="","",'[1]رصد درجات'!BL392)</f>
        <v/>
      </c>
      <c r="AZ392" s="137" t="str">
        <f>IF(C392="","",'[1]رصد درجات'!BM392)</f>
        <v/>
      </c>
      <c r="BA392" s="137" t="str">
        <f t="shared" si="500"/>
        <v/>
      </c>
      <c r="BB392" s="137" t="str">
        <f t="shared" si="501"/>
        <v/>
      </c>
      <c r="BC392" s="137" t="str">
        <f t="shared" si="502"/>
        <v/>
      </c>
      <c r="BD392" s="137" t="str">
        <f t="shared" si="503"/>
        <v/>
      </c>
      <c r="BE392" s="138" t="str">
        <f t="shared" si="529"/>
        <v/>
      </c>
      <c r="BF392" s="137" t="str">
        <f>IF(C392="","",'[1]رصد درجات'!AC392)</f>
        <v/>
      </c>
      <c r="BG392" s="137" t="str">
        <f>IF(C392="","",'[1]رصد درجات'!AI392)</f>
        <v/>
      </c>
      <c r="BH392" s="137" t="str">
        <f>IF(C392="","",'[1]رصد درجات'!AQ392)</f>
        <v/>
      </c>
      <c r="BI392" s="137" t="str">
        <f t="shared" si="504"/>
        <v/>
      </c>
      <c r="BJ392" s="137" t="str">
        <f t="shared" si="530"/>
        <v/>
      </c>
      <c r="BK392" s="137" t="str">
        <f>IF(C392="","",'[1]رصد درجات'!AZ392)</f>
        <v/>
      </c>
      <c r="BL392" s="137" t="str">
        <f>IF(C392="","",'[1]رصد درجات'!BF392)</f>
        <v/>
      </c>
      <c r="BM392" s="137" t="str">
        <f>IF(C392="","",'[1]رصد درجات'!BN392)</f>
        <v/>
      </c>
      <c r="BN392" s="137" t="str">
        <f t="shared" si="505"/>
        <v/>
      </c>
      <c r="BO392" s="137" t="str">
        <f t="shared" si="506"/>
        <v/>
      </c>
      <c r="BP392" s="137" t="str">
        <f t="shared" si="507"/>
        <v/>
      </c>
      <c r="BQ392" s="137" t="str">
        <f t="shared" si="508"/>
        <v/>
      </c>
      <c r="BR392" s="138" t="str">
        <f t="shared" si="531"/>
        <v/>
      </c>
      <c r="BS392" s="137" t="str">
        <f>IF(C392="","",'[1]رصد درجات'!AD392)</f>
        <v/>
      </c>
      <c r="BT392" s="137" t="str">
        <f>IF(C392="","",'[1]رصد درجات'!AR392)</f>
        <v/>
      </c>
      <c r="BU392" s="137" t="str">
        <f t="shared" si="509"/>
        <v/>
      </c>
      <c r="BV392" s="137" t="str">
        <f t="shared" si="532"/>
        <v/>
      </c>
      <c r="BW392" s="137" t="str">
        <f>IF(C392="","",'[1]رصد درجات'!BA392)</f>
        <v/>
      </c>
      <c r="BX392" s="137" t="str">
        <f>IF(C392="","",'[1]رصد درجات'!BO392)</f>
        <v/>
      </c>
      <c r="BY392" s="137" t="str">
        <f t="shared" si="510"/>
        <v/>
      </c>
      <c r="BZ392" s="137" t="str">
        <f t="shared" si="533"/>
        <v/>
      </c>
      <c r="CA392" s="137" t="str">
        <f t="shared" si="511"/>
        <v/>
      </c>
      <c r="CB392" s="138" t="str">
        <f t="shared" si="534"/>
        <v/>
      </c>
      <c r="CC392" s="137" t="str">
        <f>IF(C392="","",'[1]رصد درجات'!AE392)</f>
        <v/>
      </c>
      <c r="CD392" s="137" t="str">
        <f>IF(C392="","",'[1]رصد درجات'!AJ392)</f>
        <v/>
      </c>
      <c r="CE392" s="137" t="str">
        <f>IF(C392="","",'[1]رصد درجات'!AS392)</f>
        <v/>
      </c>
      <c r="CF392" s="137" t="str">
        <f t="shared" si="512"/>
        <v/>
      </c>
      <c r="CG392" s="137" t="str">
        <f t="shared" si="535"/>
        <v/>
      </c>
      <c r="CH392" s="137" t="str">
        <f>IF(C392="","",'[1]رصد درجات'!BB392)</f>
        <v/>
      </c>
      <c r="CI392" s="137" t="str">
        <f>IF(C392="","",'[1]رصد درجات'!BF392)</f>
        <v/>
      </c>
      <c r="CJ392" s="137" t="str">
        <f>IF(C392="","",'[1]رصد درجات'!BP392)</f>
        <v/>
      </c>
      <c r="CK392" s="137" t="str">
        <f t="shared" si="513"/>
        <v/>
      </c>
      <c r="CL392" s="137" t="str">
        <f t="shared" si="514"/>
        <v/>
      </c>
      <c r="CM392" s="137" t="str">
        <f t="shared" si="515"/>
        <v/>
      </c>
      <c r="CN392" s="137" t="str">
        <f t="shared" si="536"/>
        <v/>
      </c>
      <c r="CO392" s="138" t="str">
        <f t="shared" si="537"/>
        <v/>
      </c>
      <c r="CP392" s="140" t="str">
        <f>IF(C392="","",'[1]رصد درجات'!AF392)</f>
        <v/>
      </c>
      <c r="CQ392" s="135" t="str">
        <f t="shared" si="538"/>
        <v/>
      </c>
      <c r="CR392" s="140" t="str">
        <f>IF(C392="","",'[1]رصد درجات'!BC392)</f>
        <v/>
      </c>
      <c r="CS392" s="140" t="str">
        <f t="shared" si="539"/>
        <v/>
      </c>
      <c r="CT392" s="140" t="str">
        <f t="shared" si="580"/>
        <v/>
      </c>
      <c r="CU392" s="135" t="str">
        <f t="shared" si="581"/>
        <v/>
      </c>
      <c r="CV392" s="137" t="str">
        <f>IF(C392="","",'[1]رصد درجات'!AG392)</f>
        <v/>
      </c>
      <c r="CW392" s="137" t="str">
        <f t="shared" si="540"/>
        <v/>
      </c>
      <c r="CX392" s="137" t="str">
        <f>IF(C392="","",'[1]رصد درجات'!BD392)</f>
        <v/>
      </c>
      <c r="CY392" s="140" t="str">
        <f t="shared" si="541"/>
        <v/>
      </c>
      <c r="CZ392" s="140" t="str">
        <f t="shared" si="542"/>
        <v/>
      </c>
      <c r="DA392" s="135" t="str">
        <f t="shared" si="543"/>
        <v/>
      </c>
      <c r="DB392" s="141" t="str">
        <f t="shared" si="544"/>
        <v/>
      </c>
      <c r="DC392" s="142" t="str">
        <f t="shared" si="545"/>
        <v/>
      </c>
      <c r="DD392" s="141" t="str">
        <f t="shared" si="546"/>
        <v/>
      </c>
      <c r="DE392" s="142" t="str">
        <f t="shared" si="547"/>
        <v/>
      </c>
      <c r="DF392" s="137" t="str">
        <f>IF(C392="","",'[1]رصد درجات'!AH392)</f>
        <v/>
      </c>
      <c r="DG392" s="137" t="str">
        <f>IF(C392="","",'[1]رصد درجات'!AT392)</f>
        <v/>
      </c>
      <c r="DH392" s="137" t="str">
        <f t="shared" si="548"/>
        <v/>
      </c>
      <c r="DI392" s="137" t="str">
        <f t="shared" si="549"/>
        <v/>
      </c>
      <c r="DJ392" s="137" t="str">
        <f>IF(C392="","",'[1]رصد درجات'!BE392)</f>
        <v/>
      </c>
      <c r="DK392" s="137" t="str">
        <f>IF(C392="","",'[1]رصد درجات'!BQ392)</f>
        <v/>
      </c>
      <c r="DL392" s="137" t="str">
        <f t="shared" si="550"/>
        <v/>
      </c>
      <c r="DM392" s="137" t="str">
        <f t="shared" si="551"/>
        <v/>
      </c>
      <c r="DN392" s="137" t="str">
        <f t="shared" si="552"/>
        <v/>
      </c>
      <c r="DO392" s="138" t="str">
        <f t="shared" si="553"/>
        <v/>
      </c>
      <c r="DP392" s="143" t="str">
        <f t="shared" si="554"/>
        <v/>
      </c>
      <c r="DQ392" s="144" t="str">
        <f t="shared" si="555"/>
        <v/>
      </c>
      <c r="DR392" s="145">
        <f t="shared" si="556"/>
        <v>0</v>
      </c>
      <c r="DS392" s="146" t="str">
        <f t="shared" si="557"/>
        <v/>
      </c>
      <c r="DT392" s="147" t="str">
        <f t="shared" si="558"/>
        <v/>
      </c>
      <c r="DU392" s="147" t="str">
        <f t="shared" si="559"/>
        <v/>
      </c>
      <c r="DV392" s="147" t="str">
        <f t="shared" si="560"/>
        <v/>
      </c>
      <c r="DW392" s="147" t="str">
        <f t="shared" si="561"/>
        <v/>
      </c>
      <c r="DX392" s="147" t="str">
        <f t="shared" si="562"/>
        <v/>
      </c>
      <c r="DY392" s="147" t="str">
        <f t="shared" si="563"/>
        <v/>
      </c>
      <c r="DZ392" s="147" t="str">
        <f t="shared" si="564"/>
        <v/>
      </c>
      <c r="EA392" s="148"/>
      <c r="EB392" s="148"/>
      <c r="EC392" s="148"/>
      <c r="ED392" s="148"/>
      <c r="EE392" s="148"/>
      <c r="EF392" s="148"/>
      <c r="EG392" s="148"/>
      <c r="EH392" s="148"/>
      <c r="EI392" s="148"/>
      <c r="EJ392" s="148"/>
      <c r="EK392" s="149"/>
      <c r="EL392" s="150" t="str">
        <f t="shared" si="565"/>
        <v/>
      </c>
      <c r="EM392" s="145"/>
      <c r="EN392" s="145"/>
      <c r="EO392" s="151" t="str">
        <f>IF(C392="","",IF(EL392=TRUE,'[1]بيانات أساسية'!$Z$16,'[1]بيانات أساسية'!$Y$17))</f>
        <v/>
      </c>
      <c r="EP392" s="152" t="str">
        <f t="shared" si="516"/>
        <v/>
      </c>
      <c r="EQ392" s="153" t="str">
        <f t="shared" si="566"/>
        <v/>
      </c>
      <c r="ER392" s="153" t="str">
        <f t="shared" si="567"/>
        <v/>
      </c>
      <c r="ES392" s="159"/>
      <c r="GD392" s="157" t="str">
        <f t="shared" si="568"/>
        <v/>
      </c>
      <c r="GE392" s="157" t="str">
        <f t="shared" si="569"/>
        <v/>
      </c>
      <c r="GF392" s="157" t="str">
        <f t="shared" si="570"/>
        <v/>
      </c>
      <c r="GG392" s="157" t="str">
        <f t="shared" si="571"/>
        <v/>
      </c>
      <c r="GH392" s="157" t="str">
        <f t="shared" si="572"/>
        <v/>
      </c>
      <c r="GI392" s="157" t="str">
        <f t="shared" si="573"/>
        <v/>
      </c>
      <c r="GJ392" s="157" t="str">
        <f t="shared" si="574"/>
        <v/>
      </c>
      <c r="GK392" s="157" t="str">
        <f t="shared" si="575"/>
        <v/>
      </c>
      <c r="GL392" s="157" t="str">
        <f t="shared" si="576"/>
        <v/>
      </c>
      <c r="GM392" s="158" t="str">
        <f t="shared" si="577"/>
        <v/>
      </c>
      <c r="GN392" s="157" t="str">
        <f t="shared" si="578"/>
        <v/>
      </c>
      <c r="GO392" s="145" t="str">
        <f t="shared" si="579"/>
        <v/>
      </c>
    </row>
    <row r="393" spans="1:197" s="156" customFormat="1" ht="27" customHeight="1" thickBot="1">
      <c r="A393" s="132" t="str">
        <f>IF('[1]رصد درجات'!A393="","",'[1]رصد درجات'!A393)</f>
        <v/>
      </c>
      <c r="B393" s="132" t="str">
        <f>IF('[1]رصد درجات'!B393="","",'[1]رصد درجات'!B393)</f>
        <v/>
      </c>
      <c r="C393" s="132" t="str">
        <f>IF('[1]رصد درجات'!C393="","",'[1]رصد درجات'!C393)</f>
        <v/>
      </c>
      <c r="D393" s="133" t="str">
        <f>IF('[1]رصد درجات'!D393="","",'[1]رصد درجات'!D393)</f>
        <v/>
      </c>
      <c r="E393" s="132" t="str">
        <f>IF('[1]رصد درجات'!E393="","",'[1]رصد درجات'!E393)</f>
        <v/>
      </c>
      <c r="F393" s="132" t="str">
        <f>IF('[1]رصد درجات'!F393="","",'[1]رصد درجات'!F393)</f>
        <v/>
      </c>
      <c r="G393" s="132" t="str">
        <f>IF('[1]رصد درجات'!G393="","",'[1]رصد درجات'!G393)</f>
        <v/>
      </c>
      <c r="H393" s="132" t="str">
        <f>IF('[1]رصد درجات'!H393="","",'[1]رصد درجات'!H393)</f>
        <v/>
      </c>
      <c r="I393" s="132" t="str">
        <f>IF('[1]رصد درجات'!I393="","",'[1]رصد درجات'!I393)</f>
        <v/>
      </c>
      <c r="J393" s="132" t="str">
        <f>IF('[1]رصد درجات'!J393="","",'[1]رصد درجات'!J393)</f>
        <v/>
      </c>
      <c r="K393" s="132" t="str">
        <f>IF('[1]رصد درجات'!K393="","",'[1]رصد درجات'!K393)</f>
        <v/>
      </c>
      <c r="L393" s="132" t="str">
        <f>IF('[1]رصد درجات'!L393="","",'[1]رصد درجات'!L393)</f>
        <v/>
      </c>
      <c r="M393" s="134" t="str">
        <f>IF('[1]رصد درجات'!M393="","",'[1]رصد درجات'!M393)</f>
        <v/>
      </c>
      <c r="N393" s="134" t="str">
        <f>IF('[1]رصد درجات'!N393="","",'[1]رصد درجات'!N393)</f>
        <v/>
      </c>
      <c r="O393" s="132" t="str">
        <f>IF(C393="","",'[1]رصد درجات'!Y393)</f>
        <v/>
      </c>
      <c r="P393" s="132" t="str">
        <f>IF(C393="","",'[1]رصد درجات'!AL393)</f>
        <v/>
      </c>
      <c r="Q393" s="132" t="str">
        <f t="shared" si="517"/>
        <v/>
      </c>
      <c r="R393" s="135" t="str">
        <f t="shared" si="518"/>
        <v/>
      </c>
      <c r="S393" s="132" t="str">
        <f>IF(C393="","",'[1]رصد درجات'!AV393)</f>
        <v/>
      </c>
      <c r="T393" s="132" t="str">
        <f>IF(C393="","",'[1]رصد درجات'!BI393)</f>
        <v/>
      </c>
      <c r="U393" s="132" t="str">
        <f t="shared" si="519"/>
        <v/>
      </c>
      <c r="V393" s="132" t="str">
        <f t="shared" si="520"/>
        <v/>
      </c>
      <c r="W393" s="132" t="str">
        <f t="shared" si="521"/>
        <v/>
      </c>
      <c r="X393" s="136" t="str">
        <f t="shared" si="522"/>
        <v/>
      </c>
      <c r="Y393" s="137" t="str">
        <f>IF(C393="","",'[1]رصد درجات'!Z393)</f>
        <v/>
      </c>
      <c r="Z393" s="137" t="str">
        <f>IF(C393="","",'[1]رصد درجات'!AM393)</f>
        <v/>
      </c>
      <c r="AA393" s="137" t="str">
        <f t="shared" si="492"/>
        <v/>
      </c>
      <c r="AB393" s="137" t="str">
        <f t="shared" si="523"/>
        <v/>
      </c>
      <c r="AC393" s="137" t="str">
        <f>IF(C393="","",'[1]رصد درجات'!AV393)</f>
        <v/>
      </c>
      <c r="AD393" s="137" t="str">
        <f>IF(C393="","",'[1]رصد درجات'!BI393)</f>
        <v/>
      </c>
      <c r="AE393" s="137" t="str">
        <f t="shared" si="493"/>
        <v/>
      </c>
      <c r="AF393" s="137" t="str">
        <f t="shared" si="494"/>
        <v/>
      </c>
      <c r="AG393" s="137" t="str">
        <f t="shared" si="524"/>
        <v/>
      </c>
      <c r="AH393" s="138" t="str">
        <f t="shared" si="525"/>
        <v/>
      </c>
      <c r="AI393" s="137" t="str">
        <f>IF(C393="","",'[1]رصد درجات'!AA393)</f>
        <v/>
      </c>
      <c r="AJ393" s="137" t="str">
        <f>IF(C393="","",'[1]رصد درجات'!AN393)</f>
        <v/>
      </c>
      <c r="AK393" s="137" t="str">
        <f t="shared" si="495"/>
        <v/>
      </c>
      <c r="AL393" s="139" t="str">
        <f t="shared" si="526"/>
        <v/>
      </c>
      <c r="AM393" s="137" t="str">
        <f>IF(C393="","",'[1]رصد درجات'!AX393)</f>
        <v/>
      </c>
      <c r="AN393" s="137" t="str">
        <f>IF(C393="","",'[1]رصد درجات'!BK393)</f>
        <v/>
      </c>
      <c r="AO393" s="137" t="str">
        <f t="shared" si="496"/>
        <v/>
      </c>
      <c r="AP393" s="137" t="str">
        <f t="shared" si="497"/>
        <v/>
      </c>
      <c r="AQ393" s="137" t="str">
        <f t="shared" si="498"/>
        <v/>
      </c>
      <c r="AR393" s="138" t="str">
        <f t="shared" si="527"/>
        <v/>
      </c>
      <c r="AS393" s="137" t="str">
        <f>IF(C393="","",'[1]رصد درجات'!AB393)</f>
        <v/>
      </c>
      <c r="AT393" s="137" t="str">
        <f>IF(C393="","",'[1]رصد درجات'!AO393)</f>
        <v/>
      </c>
      <c r="AU393" s="137" t="str">
        <f>IF(C393="","",'[1]رصد درجات'!AP393)</f>
        <v/>
      </c>
      <c r="AV393" s="137" t="str">
        <f t="shared" si="499"/>
        <v/>
      </c>
      <c r="AW393" s="137" t="str">
        <f t="shared" si="528"/>
        <v/>
      </c>
      <c r="AX393" s="137" t="str">
        <f>IF(C393="","",'[1]رصد درجات'!AY393)</f>
        <v/>
      </c>
      <c r="AY393" s="137" t="str">
        <f>IF(C393="","",'[1]رصد درجات'!BL393)</f>
        <v/>
      </c>
      <c r="AZ393" s="137" t="str">
        <f>IF(C393="","",'[1]رصد درجات'!BM393)</f>
        <v/>
      </c>
      <c r="BA393" s="137" t="str">
        <f t="shared" si="500"/>
        <v/>
      </c>
      <c r="BB393" s="137" t="str">
        <f t="shared" si="501"/>
        <v/>
      </c>
      <c r="BC393" s="137" t="str">
        <f t="shared" si="502"/>
        <v/>
      </c>
      <c r="BD393" s="137" t="str">
        <f t="shared" si="503"/>
        <v/>
      </c>
      <c r="BE393" s="138" t="str">
        <f t="shared" si="529"/>
        <v/>
      </c>
      <c r="BF393" s="137" t="str">
        <f>IF(C393="","",'[1]رصد درجات'!AC393)</f>
        <v/>
      </c>
      <c r="BG393" s="137" t="str">
        <f>IF(C393="","",'[1]رصد درجات'!AI393)</f>
        <v/>
      </c>
      <c r="BH393" s="137" t="str">
        <f>IF(C393="","",'[1]رصد درجات'!AQ393)</f>
        <v/>
      </c>
      <c r="BI393" s="137" t="str">
        <f t="shared" si="504"/>
        <v/>
      </c>
      <c r="BJ393" s="137" t="str">
        <f t="shared" si="530"/>
        <v/>
      </c>
      <c r="BK393" s="137" t="str">
        <f>IF(C393="","",'[1]رصد درجات'!AZ393)</f>
        <v/>
      </c>
      <c r="BL393" s="137" t="str">
        <f>IF(C393="","",'[1]رصد درجات'!BF393)</f>
        <v/>
      </c>
      <c r="BM393" s="137" t="str">
        <f>IF(C393="","",'[1]رصد درجات'!BN393)</f>
        <v/>
      </c>
      <c r="BN393" s="137" t="str">
        <f t="shared" si="505"/>
        <v/>
      </c>
      <c r="BO393" s="137" t="str">
        <f t="shared" si="506"/>
        <v/>
      </c>
      <c r="BP393" s="137" t="str">
        <f t="shared" si="507"/>
        <v/>
      </c>
      <c r="BQ393" s="137" t="str">
        <f t="shared" si="508"/>
        <v/>
      </c>
      <c r="BR393" s="138" t="str">
        <f t="shared" si="531"/>
        <v/>
      </c>
      <c r="BS393" s="137" t="str">
        <f>IF(C393="","",'[1]رصد درجات'!AD393)</f>
        <v/>
      </c>
      <c r="BT393" s="137" t="str">
        <f>IF(C393="","",'[1]رصد درجات'!AR393)</f>
        <v/>
      </c>
      <c r="BU393" s="137" t="str">
        <f t="shared" si="509"/>
        <v/>
      </c>
      <c r="BV393" s="137" t="str">
        <f t="shared" si="532"/>
        <v/>
      </c>
      <c r="BW393" s="137" t="str">
        <f>IF(C393="","",'[1]رصد درجات'!BA393)</f>
        <v/>
      </c>
      <c r="BX393" s="137" t="str">
        <f>IF(C393="","",'[1]رصد درجات'!BO393)</f>
        <v/>
      </c>
      <c r="BY393" s="137" t="str">
        <f t="shared" si="510"/>
        <v/>
      </c>
      <c r="BZ393" s="137" t="str">
        <f t="shared" si="533"/>
        <v/>
      </c>
      <c r="CA393" s="137" t="str">
        <f t="shared" si="511"/>
        <v/>
      </c>
      <c r="CB393" s="138" t="str">
        <f t="shared" si="534"/>
        <v/>
      </c>
      <c r="CC393" s="137" t="str">
        <f>IF(C393="","",'[1]رصد درجات'!AE393)</f>
        <v/>
      </c>
      <c r="CD393" s="137" t="str">
        <f>IF(C393="","",'[1]رصد درجات'!AJ393)</f>
        <v/>
      </c>
      <c r="CE393" s="137" t="str">
        <f>IF(C393="","",'[1]رصد درجات'!AS393)</f>
        <v/>
      </c>
      <c r="CF393" s="137" t="str">
        <f t="shared" si="512"/>
        <v/>
      </c>
      <c r="CG393" s="137" t="str">
        <f t="shared" si="535"/>
        <v/>
      </c>
      <c r="CH393" s="137" t="str">
        <f>IF(C393="","",'[1]رصد درجات'!BB393)</f>
        <v/>
      </c>
      <c r="CI393" s="137" t="str">
        <f>IF(C393="","",'[1]رصد درجات'!BF393)</f>
        <v/>
      </c>
      <c r="CJ393" s="137" t="str">
        <f>IF(C393="","",'[1]رصد درجات'!BP393)</f>
        <v/>
      </c>
      <c r="CK393" s="137" t="str">
        <f t="shared" si="513"/>
        <v/>
      </c>
      <c r="CL393" s="137" t="str">
        <f t="shared" si="514"/>
        <v/>
      </c>
      <c r="CM393" s="137" t="str">
        <f t="shared" si="515"/>
        <v/>
      </c>
      <c r="CN393" s="137" t="str">
        <f t="shared" si="536"/>
        <v/>
      </c>
      <c r="CO393" s="138" t="str">
        <f t="shared" si="537"/>
        <v/>
      </c>
      <c r="CP393" s="140" t="str">
        <f>IF(C393="","",'[1]رصد درجات'!AF393)</f>
        <v/>
      </c>
      <c r="CQ393" s="135" t="str">
        <f t="shared" si="538"/>
        <v/>
      </c>
      <c r="CR393" s="140" t="str">
        <f>IF(C393="","",'[1]رصد درجات'!BC393)</f>
        <v/>
      </c>
      <c r="CS393" s="140" t="str">
        <f t="shared" si="539"/>
        <v/>
      </c>
      <c r="CT393" s="140" t="str">
        <f t="shared" si="580"/>
        <v/>
      </c>
      <c r="CU393" s="135" t="str">
        <f t="shared" si="581"/>
        <v/>
      </c>
      <c r="CV393" s="137" t="str">
        <f>IF(C393="","",'[1]رصد درجات'!AG393)</f>
        <v/>
      </c>
      <c r="CW393" s="137" t="str">
        <f t="shared" si="540"/>
        <v/>
      </c>
      <c r="CX393" s="137" t="str">
        <f>IF(C393="","",'[1]رصد درجات'!BD393)</f>
        <v/>
      </c>
      <c r="CY393" s="140" t="str">
        <f t="shared" si="541"/>
        <v/>
      </c>
      <c r="CZ393" s="140" t="str">
        <f t="shared" si="542"/>
        <v/>
      </c>
      <c r="DA393" s="135" t="str">
        <f t="shared" si="543"/>
        <v/>
      </c>
      <c r="DB393" s="141" t="str">
        <f t="shared" si="544"/>
        <v/>
      </c>
      <c r="DC393" s="142" t="str">
        <f t="shared" si="545"/>
        <v/>
      </c>
      <c r="DD393" s="141" t="str">
        <f t="shared" si="546"/>
        <v/>
      </c>
      <c r="DE393" s="142" t="str">
        <f t="shared" si="547"/>
        <v/>
      </c>
      <c r="DF393" s="137" t="str">
        <f>IF(C393="","",'[1]رصد درجات'!AH393)</f>
        <v/>
      </c>
      <c r="DG393" s="137" t="str">
        <f>IF(C393="","",'[1]رصد درجات'!AT393)</f>
        <v/>
      </c>
      <c r="DH393" s="137" t="str">
        <f t="shared" si="548"/>
        <v/>
      </c>
      <c r="DI393" s="137" t="str">
        <f t="shared" si="549"/>
        <v/>
      </c>
      <c r="DJ393" s="137" t="str">
        <f>IF(C393="","",'[1]رصد درجات'!BE393)</f>
        <v/>
      </c>
      <c r="DK393" s="137" t="str">
        <f>IF(C393="","",'[1]رصد درجات'!BQ393)</f>
        <v/>
      </c>
      <c r="DL393" s="137" t="str">
        <f t="shared" si="550"/>
        <v/>
      </c>
      <c r="DM393" s="137" t="str">
        <f t="shared" si="551"/>
        <v/>
      </c>
      <c r="DN393" s="137" t="str">
        <f t="shared" si="552"/>
        <v/>
      </c>
      <c r="DO393" s="138" t="str">
        <f t="shared" si="553"/>
        <v/>
      </c>
      <c r="DP393" s="143" t="str">
        <f t="shared" si="554"/>
        <v/>
      </c>
      <c r="DQ393" s="144" t="str">
        <f t="shared" si="555"/>
        <v/>
      </c>
      <c r="DR393" s="145">
        <f t="shared" si="556"/>
        <v>0</v>
      </c>
      <c r="DS393" s="146" t="str">
        <f t="shared" si="557"/>
        <v/>
      </c>
      <c r="DT393" s="147" t="str">
        <f t="shared" si="558"/>
        <v/>
      </c>
      <c r="DU393" s="147" t="str">
        <f t="shared" si="559"/>
        <v/>
      </c>
      <c r="DV393" s="147" t="str">
        <f t="shared" si="560"/>
        <v/>
      </c>
      <c r="DW393" s="147" t="str">
        <f t="shared" si="561"/>
        <v/>
      </c>
      <c r="DX393" s="147" t="str">
        <f t="shared" si="562"/>
        <v/>
      </c>
      <c r="DY393" s="147" t="str">
        <f t="shared" si="563"/>
        <v/>
      </c>
      <c r="DZ393" s="147" t="str">
        <f t="shared" si="564"/>
        <v/>
      </c>
      <c r="EA393" s="148"/>
      <c r="EB393" s="148"/>
      <c r="EC393" s="148"/>
      <c r="ED393" s="148"/>
      <c r="EE393" s="148"/>
      <c r="EF393" s="148"/>
      <c r="EG393" s="148"/>
      <c r="EH393" s="148"/>
      <c r="EI393" s="148"/>
      <c r="EJ393" s="148"/>
      <c r="EK393" s="149"/>
      <c r="EL393" s="150" t="str">
        <f t="shared" si="565"/>
        <v/>
      </c>
      <c r="EM393" s="145"/>
      <c r="EN393" s="145"/>
      <c r="EO393" s="151" t="str">
        <f>IF(C393="","",IF(EL393=TRUE,'[1]بيانات أساسية'!$Z$16,'[1]بيانات أساسية'!$Y$17))</f>
        <v/>
      </c>
      <c r="EP393" s="152" t="str">
        <f t="shared" si="516"/>
        <v/>
      </c>
      <c r="EQ393" s="153" t="str">
        <f t="shared" si="566"/>
        <v/>
      </c>
      <c r="ER393" s="153" t="str">
        <f t="shared" si="567"/>
        <v/>
      </c>
      <c r="ES393" s="159"/>
      <c r="GD393" s="157" t="str">
        <f t="shared" si="568"/>
        <v/>
      </c>
      <c r="GE393" s="157" t="str">
        <f t="shared" si="569"/>
        <v/>
      </c>
      <c r="GF393" s="157" t="str">
        <f t="shared" si="570"/>
        <v/>
      </c>
      <c r="GG393" s="157" t="str">
        <f t="shared" si="571"/>
        <v/>
      </c>
      <c r="GH393" s="157" t="str">
        <f t="shared" si="572"/>
        <v/>
      </c>
      <c r="GI393" s="157" t="str">
        <f t="shared" si="573"/>
        <v/>
      </c>
      <c r="GJ393" s="157" t="str">
        <f t="shared" si="574"/>
        <v/>
      </c>
      <c r="GK393" s="157" t="str">
        <f t="shared" si="575"/>
        <v/>
      </c>
      <c r="GL393" s="157" t="str">
        <f t="shared" si="576"/>
        <v/>
      </c>
      <c r="GM393" s="158" t="str">
        <f t="shared" si="577"/>
        <v/>
      </c>
      <c r="GN393" s="157" t="str">
        <f t="shared" si="578"/>
        <v/>
      </c>
      <c r="GO393" s="145" t="str">
        <f t="shared" si="579"/>
        <v/>
      </c>
    </row>
    <row r="394" spans="1:197" s="156" customFormat="1" ht="27" customHeight="1" thickBot="1">
      <c r="A394" s="132" t="str">
        <f>IF('[1]رصد درجات'!A394="","",'[1]رصد درجات'!A394)</f>
        <v/>
      </c>
      <c r="B394" s="132" t="str">
        <f>IF('[1]رصد درجات'!B394="","",'[1]رصد درجات'!B394)</f>
        <v/>
      </c>
      <c r="C394" s="132" t="str">
        <f>IF('[1]رصد درجات'!C394="","",'[1]رصد درجات'!C394)</f>
        <v/>
      </c>
      <c r="D394" s="133" t="str">
        <f>IF('[1]رصد درجات'!D394="","",'[1]رصد درجات'!D394)</f>
        <v/>
      </c>
      <c r="E394" s="132" t="str">
        <f>IF('[1]رصد درجات'!E394="","",'[1]رصد درجات'!E394)</f>
        <v/>
      </c>
      <c r="F394" s="132" t="str">
        <f>IF('[1]رصد درجات'!F394="","",'[1]رصد درجات'!F394)</f>
        <v/>
      </c>
      <c r="G394" s="132" t="str">
        <f>IF('[1]رصد درجات'!G394="","",'[1]رصد درجات'!G394)</f>
        <v/>
      </c>
      <c r="H394" s="132" t="str">
        <f>IF('[1]رصد درجات'!H394="","",'[1]رصد درجات'!H394)</f>
        <v/>
      </c>
      <c r="I394" s="132" t="str">
        <f>IF('[1]رصد درجات'!I394="","",'[1]رصد درجات'!I394)</f>
        <v/>
      </c>
      <c r="J394" s="132" t="str">
        <f>IF('[1]رصد درجات'!J394="","",'[1]رصد درجات'!J394)</f>
        <v/>
      </c>
      <c r="K394" s="132" t="str">
        <f>IF('[1]رصد درجات'!K394="","",'[1]رصد درجات'!K394)</f>
        <v/>
      </c>
      <c r="L394" s="132" t="str">
        <f>IF('[1]رصد درجات'!L394="","",'[1]رصد درجات'!L394)</f>
        <v/>
      </c>
      <c r="M394" s="134" t="str">
        <f>IF('[1]رصد درجات'!M394="","",'[1]رصد درجات'!M394)</f>
        <v/>
      </c>
      <c r="N394" s="134" t="str">
        <f>IF('[1]رصد درجات'!N394="","",'[1]رصد درجات'!N394)</f>
        <v/>
      </c>
      <c r="O394" s="132" t="str">
        <f>IF(C394="","",'[1]رصد درجات'!Y394)</f>
        <v/>
      </c>
      <c r="P394" s="132" t="str">
        <f>IF(C394="","",'[1]رصد درجات'!AL394)</f>
        <v/>
      </c>
      <c r="Q394" s="132" t="str">
        <f t="shared" si="517"/>
        <v/>
      </c>
      <c r="R394" s="135" t="str">
        <f t="shared" si="518"/>
        <v/>
      </c>
      <c r="S394" s="132" t="str">
        <f>IF(C394="","",'[1]رصد درجات'!AV394)</f>
        <v/>
      </c>
      <c r="T394" s="132" t="str">
        <f>IF(C394="","",'[1]رصد درجات'!BI394)</f>
        <v/>
      </c>
      <c r="U394" s="132" t="str">
        <f t="shared" si="519"/>
        <v/>
      </c>
      <c r="V394" s="132" t="str">
        <f t="shared" si="520"/>
        <v/>
      </c>
      <c r="W394" s="132" t="str">
        <f t="shared" si="521"/>
        <v/>
      </c>
      <c r="X394" s="136" t="str">
        <f t="shared" si="522"/>
        <v/>
      </c>
      <c r="Y394" s="137" t="str">
        <f>IF(C394="","",'[1]رصد درجات'!Z394)</f>
        <v/>
      </c>
      <c r="Z394" s="137" t="str">
        <f>IF(C394="","",'[1]رصد درجات'!AM394)</f>
        <v/>
      </c>
      <c r="AA394" s="137" t="str">
        <f t="shared" si="492"/>
        <v/>
      </c>
      <c r="AB394" s="137" t="str">
        <f t="shared" si="523"/>
        <v/>
      </c>
      <c r="AC394" s="137" t="str">
        <f>IF(C394="","",'[1]رصد درجات'!AV394)</f>
        <v/>
      </c>
      <c r="AD394" s="137" t="str">
        <f>IF(C394="","",'[1]رصد درجات'!BI394)</f>
        <v/>
      </c>
      <c r="AE394" s="137" t="str">
        <f t="shared" si="493"/>
        <v/>
      </c>
      <c r="AF394" s="137" t="str">
        <f t="shared" si="494"/>
        <v/>
      </c>
      <c r="AG394" s="137" t="str">
        <f t="shared" si="524"/>
        <v/>
      </c>
      <c r="AH394" s="138" t="str">
        <f t="shared" si="525"/>
        <v/>
      </c>
      <c r="AI394" s="137" t="str">
        <f>IF(C394="","",'[1]رصد درجات'!AA394)</f>
        <v/>
      </c>
      <c r="AJ394" s="137" t="str">
        <f>IF(C394="","",'[1]رصد درجات'!AN394)</f>
        <v/>
      </c>
      <c r="AK394" s="137" t="str">
        <f t="shared" si="495"/>
        <v/>
      </c>
      <c r="AL394" s="139" t="str">
        <f t="shared" si="526"/>
        <v/>
      </c>
      <c r="AM394" s="137" t="str">
        <f>IF(C394="","",'[1]رصد درجات'!AX394)</f>
        <v/>
      </c>
      <c r="AN394" s="137" t="str">
        <f>IF(C394="","",'[1]رصد درجات'!BK394)</f>
        <v/>
      </c>
      <c r="AO394" s="137" t="str">
        <f t="shared" si="496"/>
        <v/>
      </c>
      <c r="AP394" s="137" t="str">
        <f t="shared" si="497"/>
        <v/>
      </c>
      <c r="AQ394" s="137" t="str">
        <f t="shared" si="498"/>
        <v/>
      </c>
      <c r="AR394" s="138" t="str">
        <f t="shared" si="527"/>
        <v/>
      </c>
      <c r="AS394" s="137" t="str">
        <f>IF(C394="","",'[1]رصد درجات'!AB394)</f>
        <v/>
      </c>
      <c r="AT394" s="137" t="str">
        <f>IF(C394="","",'[1]رصد درجات'!AO394)</f>
        <v/>
      </c>
      <c r="AU394" s="137" t="str">
        <f>IF(C394="","",'[1]رصد درجات'!AP394)</f>
        <v/>
      </c>
      <c r="AV394" s="137" t="str">
        <f t="shared" si="499"/>
        <v/>
      </c>
      <c r="AW394" s="137" t="str">
        <f t="shared" si="528"/>
        <v/>
      </c>
      <c r="AX394" s="137" t="str">
        <f>IF(C394="","",'[1]رصد درجات'!AY394)</f>
        <v/>
      </c>
      <c r="AY394" s="137" t="str">
        <f>IF(C394="","",'[1]رصد درجات'!BL394)</f>
        <v/>
      </c>
      <c r="AZ394" s="137" t="str">
        <f>IF(C394="","",'[1]رصد درجات'!BM394)</f>
        <v/>
      </c>
      <c r="BA394" s="137" t="str">
        <f t="shared" si="500"/>
        <v/>
      </c>
      <c r="BB394" s="137" t="str">
        <f t="shared" si="501"/>
        <v/>
      </c>
      <c r="BC394" s="137" t="str">
        <f t="shared" si="502"/>
        <v/>
      </c>
      <c r="BD394" s="137" t="str">
        <f t="shared" si="503"/>
        <v/>
      </c>
      <c r="BE394" s="138" t="str">
        <f t="shared" si="529"/>
        <v/>
      </c>
      <c r="BF394" s="137" t="str">
        <f>IF(C394="","",'[1]رصد درجات'!AC394)</f>
        <v/>
      </c>
      <c r="BG394" s="137" t="str">
        <f>IF(C394="","",'[1]رصد درجات'!AI394)</f>
        <v/>
      </c>
      <c r="BH394" s="137" t="str">
        <f>IF(C394="","",'[1]رصد درجات'!AQ394)</f>
        <v/>
      </c>
      <c r="BI394" s="137" t="str">
        <f t="shared" si="504"/>
        <v/>
      </c>
      <c r="BJ394" s="137" t="str">
        <f t="shared" si="530"/>
        <v/>
      </c>
      <c r="BK394" s="137" t="str">
        <f>IF(C394="","",'[1]رصد درجات'!AZ394)</f>
        <v/>
      </c>
      <c r="BL394" s="137" t="str">
        <f>IF(C394="","",'[1]رصد درجات'!BF394)</f>
        <v/>
      </c>
      <c r="BM394" s="137" t="str">
        <f>IF(C394="","",'[1]رصد درجات'!BN394)</f>
        <v/>
      </c>
      <c r="BN394" s="137" t="str">
        <f t="shared" si="505"/>
        <v/>
      </c>
      <c r="BO394" s="137" t="str">
        <f t="shared" si="506"/>
        <v/>
      </c>
      <c r="BP394" s="137" t="str">
        <f t="shared" si="507"/>
        <v/>
      </c>
      <c r="BQ394" s="137" t="str">
        <f t="shared" si="508"/>
        <v/>
      </c>
      <c r="BR394" s="138" t="str">
        <f t="shared" si="531"/>
        <v/>
      </c>
      <c r="BS394" s="137" t="str">
        <f>IF(C394="","",'[1]رصد درجات'!AD394)</f>
        <v/>
      </c>
      <c r="BT394" s="137" t="str">
        <f>IF(C394="","",'[1]رصد درجات'!AR394)</f>
        <v/>
      </c>
      <c r="BU394" s="137" t="str">
        <f t="shared" si="509"/>
        <v/>
      </c>
      <c r="BV394" s="137" t="str">
        <f t="shared" si="532"/>
        <v/>
      </c>
      <c r="BW394" s="137" t="str">
        <f>IF(C394="","",'[1]رصد درجات'!BA394)</f>
        <v/>
      </c>
      <c r="BX394" s="137" t="str">
        <f>IF(C394="","",'[1]رصد درجات'!BO394)</f>
        <v/>
      </c>
      <c r="BY394" s="137" t="str">
        <f t="shared" si="510"/>
        <v/>
      </c>
      <c r="BZ394" s="137" t="str">
        <f t="shared" si="533"/>
        <v/>
      </c>
      <c r="CA394" s="137" t="str">
        <f t="shared" si="511"/>
        <v/>
      </c>
      <c r="CB394" s="138" t="str">
        <f t="shared" si="534"/>
        <v/>
      </c>
      <c r="CC394" s="137" t="str">
        <f>IF(C394="","",'[1]رصد درجات'!AE394)</f>
        <v/>
      </c>
      <c r="CD394" s="137" t="str">
        <f>IF(C394="","",'[1]رصد درجات'!AJ394)</f>
        <v/>
      </c>
      <c r="CE394" s="137" t="str">
        <f>IF(C394="","",'[1]رصد درجات'!AS394)</f>
        <v/>
      </c>
      <c r="CF394" s="137" t="str">
        <f t="shared" si="512"/>
        <v/>
      </c>
      <c r="CG394" s="137" t="str">
        <f t="shared" si="535"/>
        <v/>
      </c>
      <c r="CH394" s="137" t="str">
        <f>IF(C394="","",'[1]رصد درجات'!BB394)</f>
        <v/>
      </c>
      <c r="CI394" s="137" t="str">
        <f>IF(C394="","",'[1]رصد درجات'!BF394)</f>
        <v/>
      </c>
      <c r="CJ394" s="137" t="str">
        <f>IF(C394="","",'[1]رصد درجات'!BP394)</f>
        <v/>
      </c>
      <c r="CK394" s="137" t="str">
        <f t="shared" si="513"/>
        <v/>
      </c>
      <c r="CL394" s="137" t="str">
        <f t="shared" si="514"/>
        <v/>
      </c>
      <c r="CM394" s="137" t="str">
        <f t="shared" si="515"/>
        <v/>
      </c>
      <c r="CN394" s="137" t="str">
        <f t="shared" si="536"/>
        <v/>
      </c>
      <c r="CO394" s="138" t="str">
        <f t="shared" si="537"/>
        <v/>
      </c>
      <c r="CP394" s="140" t="str">
        <f>IF(C394="","",'[1]رصد درجات'!AF394)</f>
        <v/>
      </c>
      <c r="CQ394" s="135" t="str">
        <f t="shared" si="538"/>
        <v/>
      </c>
      <c r="CR394" s="140" t="str">
        <f>IF(C394="","",'[1]رصد درجات'!BC394)</f>
        <v/>
      </c>
      <c r="CS394" s="140" t="str">
        <f t="shared" si="539"/>
        <v/>
      </c>
      <c r="CT394" s="140" t="str">
        <f t="shared" si="580"/>
        <v/>
      </c>
      <c r="CU394" s="135" t="str">
        <f t="shared" si="581"/>
        <v/>
      </c>
      <c r="CV394" s="137" t="str">
        <f>IF(C394="","",'[1]رصد درجات'!AG394)</f>
        <v/>
      </c>
      <c r="CW394" s="137" t="str">
        <f t="shared" si="540"/>
        <v/>
      </c>
      <c r="CX394" s="137" t="str">
        <f>IF(C394="","",'[1]رصد درجات'!BD394)</f>
        <v/>
      </c>
      <c r="CY394" s="140" t="str">
        <f t="shared" si="541"/>
        <v/>
      </c>
      <c r="CZ394" s="140" t="str">
        <f t="shared" si="542"/>
        <v/>
      </c>
      <c r="DA394" s="135" t="str">
        <f t="shared" si="543"/>
        <v/>
      </c>
      <c r="DB394" s="141" t="str">
        <f t="shared" si="544"/>
        <v/>
      </c>
      <c r="DC394" s="142" t="str">
        <f t="shared" si="545"/>
        <v/>
      </c>
      <c r="DD394" s="141" t="str">
        <f t="shared" si="546"/>
        <v/>
      </c>
      <c r="DE394" s="142" t="str">
        <f t="shared" si="547"/>
        <v/>
      </c>
      <c r="DF394" s="137" t="str">
        <f>IF(C394="","",'[1]رصد درجات'!AH394)</f>
        <v/>
      </c>
      <c r="DG394" s="137" t="str">
        <f>IF(C394="","",'[1]رصد درجات'!AT394)</f>
        <v/>
      </c>
      <c r="DH394" s="137" t="str">
        <f t="shared" si="548"/>
        <v/>
      </c>
      <c r="DI394" s="137" t="str">
        <f t="shared" si="549"/>
        <v/>
      </c>
      <c r="DJ394" s="137" t="str">
        <f>IF(C394="","",'[1]رصد درجات'!BE394)</f>
        <v/>
      </c>
      <c r="DK394" s="137" t="str">
        <f>IF(C394="","",'[1]رصد درجات'!BQ394)</f>
        <v/>
      </c>
      <c r="DL394" s="137" t="str">
        <f t="shared" si="550"/>
        <v/>
      </c>
      <c r="DM394" s="137" t="str">
        <f t="shared" si="551"/>
        <v/>
      </c>
      <c r="DN394" s="137" t="str">
        <f t="shared" si="552"/>
        <v/>
      </c>
      <c r="DO394" s="138" t="str">
        <f t="shared" si="553"/>
        <v/>
      </c>
      <c r="DP394" s="143" t="str">
        <f t="shared" si="554"/>
        <v/>
      </c>
      <c r="DQ394" s="144" t="str">
        <f t="shared" si="555"/>
        <v/>
      </c>
      <c r="DR394" s="145">
        <f t="shared" si="556"/>
        <v>0</v>
      </c>
      <c r="DS394" s="146" t="str">
        <f t="shared" si="557"/>
        <v/>
      </c>
      <c r="DT394" s="147" t="str">
        <f t="shared" si="558"/>
        <v/>
      </c>
      <c r="DU394" s="147" t="str">
        <f t="shared" si="559"/>
        <v/>
      </c>
      <c r="DV394" s="147" t="str">
        <f t="shared" si="560"/>
        <v/>
      </c>
      <c r="DW394" s="147" t="str">
        <f t="shared" si="561"/>
        <v/>
      </c>
      <c r="DX394" s="147" t="str">
        <f t="shared" si="562"/>
        <v/>
      </c>
      <c r="DY394" s="147" t="str">
        <f t="shared" si="563"/>
        <v/>
      </c>
      <c r="DZ394" s="147" t="str">
        <f t="shared" si="564"/>
        <v/>
      </c>
      <c r="EA394" s="148"/>
      <c r="EB394" s="148"/>
      <c r="EC394" s="148"/>
      <c r="ED394" s="148"/>
      <c r="EE394" s="148"/>
      <c r="EF394" s="148"/>
      <c r="EG394" s="148"/>
      <c r="EH394" s="148"/>
      <c r="EI394" s="148"/>
      <c r="EJ394" s="148"/>
      <c r="EK394" s="149"/>
      <c r="EL394" s="150" t="str">
        <f t="shared" si="565"/>
        <v/>
      </c>
      <c r="EM394" s="145"/>
      <c r="EN394" s="145"/>
      <c r="EO394" s="151" t="str">
        <f>IF(C394="","",IF(EL394=TRUE,'[1]بيانات أساسية'!$Z$16,'[1]بيانات أساسية'!$Y$17))</f>
        <v/>
      </c>
      <c r="EP394" s="152" t="str">
        <f t="shared" si="516"/>
        <v/>
      </c>
      <c r="EQ394" s="153" t="str">
        <f t="shared" si="566"/>
        <v/>
      </c>
      <c r="ER394" s="153" t="str">
        <f t="shared" si="567"/>
        <v/>
      </c>
      <c r="ES394" s="159"/>
      <c r="GD394" s="157" t="str">
        <f t="shared" si="568"/>
        <v/>
      </c>
      <c r="GE394" s="157" t="str">
        <f t="shared" si="569"/>
        <v/>
      </c>
      <c r="GF394" s="157" t="str">
        <f t="shared" si="570"/>
        <v/>
      </c>
      <c r="GG394" s="157" t="str">
        <f t="shared" si="571"/>
        <v/>
      </c>
      <c r="GH394" s="157" t="str">
        <f t="shared" si="572"/>
        <v/>
      </c>
      <c r="GI394" s="157" t="str">
        <f t="shared" si="573"/>
        <v/>
      </c>
      <c r="GJ394" s="157" t="str">
        <f t="shared" si="574"/>
        <v/>
      </c>
      <c r="GK394" s="157" t="str">
        <f t="shared" si="575"/>
        <v/>
      </c>
      <c r="GL394" s="157" t="str">
        <f t="shared" si="576"/>
        <v/>
      </c>
      <c r="GM394" s="158" t="str">
        <f t="shared" si="577"/>
        <v/>
      </c>
      <c r="GN394" s="157" t="str">
        <f t="shared" si="578"/>
        <v/>
      </c>
      <c r="GO394" s="145" t="str">
        <f t="shared" si="579"/>
        <v/>
      </c>
    </row>
    <row r="395" spans="1:197" s="156" customFormat="1" ht="27" customHeight="1" thickBot="1">
      <c r="A395" s="132" t="str">
        <f>IF('[1]رصد درجات'!A395="","",'[1]رصد درجات'!A395)</f>
        <v/>
      </c>
      <c r="B395" s="132" t="str">
        <f>IF('[1]رصد درجات'!B395="","",'[1]رصد درجات'!B395)</f>
        <v/>
      </c>
      <c r="C395" s="132" t="str">
        <f>IF('[1]رصد درجات'!C395="","",'[1]رصد درجات'!C395)</f>
        <v/>
      </c>
      <c r="D395" s="133" t="str">
        <f>IF('[1]رصد درجات'!D395="","",'[1]رصد درجات'!D395)</f>
        <v/>
      </c>
      <c r="E395" s="132" t="str">
        <f>IF('[1]رصد درجات'!E395="","",'[1]رصد درجات'!E395)</f>
        <v/>
      </c>
      <c r="F395" s="132" t="str">
        <f>IF('[1]رصد درجات'!F395="","",'[1]رصد درجات'!F395)</f>
        <v/>
      </c>
      <c r="G395" s="132" t="str">
        <f>IF('[1]رصد درجات'!G395="","",'[1]رصد درجات'!G395)</f>
        <v/>
      </c>
      <c r="H395" s="132" t="str">
        <f>IF('[1]رصد درجات'!H395="","",'[1]رصد درجات'!H395)</f>
        <v/>
      </c>
      <c r="I395" s="132" t="str">
        <f>IF('[1]رصد درجات'!I395="","",'[1]رصد درجات'!I395)</f>
        <v/>
      </c>
      <c r="J395" s="132" t="str">
        <f>IF('[1]رصد درجات'!J395="","",'[1]رصد درجات'!J395)</f>
        <v/>
      </c>
      <c r="K395" s="132" t="str">
        <f>IF('[1]رصد درجات'!K395="","",'[1]رصد درجات'!K395)</f>
        <v/>
      </c>
      <c r="L395" s="132" t="str">
        <f>IF('[1]رصد درجات'!L395="","",'[1]رصد درجات'!L395)</f>
        <v/>
      </c>
      <c r="M395" s="134" t="str">
        <f>IF('[1]رصد درجات'!M395="","",'[1]رصد درجات'!M395)</f>
        <v/>
      </c>
      <c r="N395" s="134" t="str">
        <f>IF('[1]رصد درجات'!N395="","",'[1]رصد درجات'!N395)</f>
        <v/>
      </c>
      <c r="O395" s="132" t="str">
        <f>IF(C395="","",'[1]رصد درجات'!Y395)</f>
        <v/>
      </c>
      <c r="P395" s="132" t="str">
        <f>IF(C395="","",'[1]رصد درجات'!AL395)</f>
        <v/>
      </c>
      <c r="Q395" s="132" t="str">
        <f t="shared" si="517"/>
        <v/>
      </c>
      <c r="R395" s="135" t="str">
        <f t="shared" si="518"/>
        <v/>
      </c>
      <c r="S395" s="132" t="str">
        <f>IF(C395="","",'[1]رصد درجات'!AV395)</f>
        <v/>
      </c>
      <c r="T395" s="132" t="str">
        <f>IF(C395="","",'[1]رصد درجات'!BI395)</f>
        <v/>
      </c>
      <c r="U395" s="132" t="str">
        <f t="shared" si="519"/>
        <v/>
      </c>
      <c r="V395" s="132" t="str">
        <f t="shared" si="520"/>
        <v/>
      </c>
      <c r="W395" s="132" t="str">
        <f t="shared" si="521"/>
        <v/>
      </c>
      <c r="X395" s="136" t="str">
        <f t="shared" si="522"/>
        <v/>
      </c>
      <c r="Y395" s="137" t="str">
        <f>IF(C395="","",'[1]رصد درجات'!Z395)</f>
        <v/>
      </c>
      <c r="Z395" s="137" t="str">
        <f>IF(C395="","",'[1]رصد درجات'!AM395)</f>
        <v/>
      </c>
      <c r="AA395" s="137" t="str">
        <f t="shared" ref="AA395:AA458" si="582">IF(C395="","",IF(AND(Y395="غ",Z395="غ"),"غ",SUM(Y395:Z395)))</f>
        <v/>
      </c>
      <c r="AB395" s="137" t="str">
        <f t="shared" si="523"/>
        <v/>
      </c>
      <c r="AC395" s="137" t="str">
        <f>IF(C395="","",'[1]رصد درجات'!AV395)</f>
        <v/>
      </c>
      <c r="AD395" s="137" t="str">
        <f>IF(C395="","",'[1]رصد درجات'!BI395)</f>
        <v/>
      </c>
      <c r="AE395" s="137" t="str">
        <f t="shared" ref="AE395:AE458" si="583">IF(C395="","",IF(AND(AC395="غ",AD395="غ"),"غ",SUM(AC395:AD395)))</f>
        <v/>
      </c>
      <c r="AF395" s="137" t="str">
        <f t="shared" ref="AF395:AF458" si="584">IF(C395="","",IF(AND(AE395="غ",AA395="غ"),"غ",SUM(AE395,AA395)/2))</f>
        <v/>
      </c>
      <c r="AG395" s="137" t="str">
        <f t="shared" si="524"/>
        <v/>
      </c>
      <c r="AH395" s="138" t="str">
        <f t="shared" si="525"/>
        <v/>
      </c>
      <c r="AI395" s="137" t="str">
        <f>IF(C395="","",'[1]رصد درجات'!AA395)</f>
        <v/>
      </c>
      <c r="AJ395" s="137" t="str">
        <f>IF(C395="","",'[1]رصد درجات'!AN395)</f>
        <v/>
      </c>
      <c r="AK395" s="137" t="str">
        <f t="shared" ref="AK395:AK458" si="585">IF(C395="","",IF(AND(AI395="غ",AJ395="غ"),"غ",SUM(AI395:AJ395)))</f>
        <v/>
      </c>
      <c r="AL395" s="139" t="str">
        <f t="shared" si="526"/>
        <v/>
      </c>
      <c r="AM395" s="137" t="str">
        <f>IF(C395="","",'[1]رصد درجات'!AX395)</f>
        <v/>
      </c>
      <c r="AN395" s="137" t="str">
        <f>IF(C395="","",'[1]رصد درجات'!BK395)</f>
        <v/>
      </c>
      <c r="AO395" s="137" t="str">
        <f t="shared" ref="AO395:AO458" si="586">IF(C395="","",IF(AND(AM395="غ",AN395="غ"),"غ",SUM(AM395:AN395)))</f>
        <v/>
      </c>
      <c r="AP395" s="137" t="str">
        <f t="shared" ref="AP395:AP458" si="587">IF(C395="","",IF(AND(AO395="غ",AK395="غ"),"غ",SUM(AO395,AK395)/2))</f>
        <v/>
      </c>
      <c r="AQ395" s="137" t="str">
        <f t="shared" ref="AQ395:AQ458" si="588">IF(C395="","",IF(OR(AP395="غ",AN395="غ"),"غ",(AP395*$AQ$9)/100))</f>
        <v/>
      </c>
      <c r="AR395" s="138" t="str">
        <f t="shared" si="527"/>
        <v/>
      </c>
      <c r="AS395" s="137" t="str">
        <f>IF(C395="","",'[1]رصد درجات'!AB395)</f>
        <v/>
      </c>
      <c r="AT395" s="137" t="str">
        <f>IF(C395="","",'[1]رصد درجات'!AO395)</f>
        <v/>
      </c>
      <c r="AU395" s="137" t="str">
        <f>IF(C395="","",'[1]رصد درجات'!AP395)</f>
        <v/>
      </c>
      <c r="AV395" s="137" t="str">
        <f t="shared" ref="AV395:AV458" si="589">IF(C395="","",IF(AND(AT395="غ",AU395="غ",AS395="غ"),"غ",SUM(AS395:AU395)))</f>
        <v/>
      </c>
      <c r="AW395" s="137" t="str">
        <f t="shared" si="528"/>
        <v/>
      </c>
      <c r="AX395" s="137" t="str">
        <f>IF(C395="","",'[1]رصد درجات'!AY395)</f>
        <v/>
      </c>
      <c r="AY395" s="137" t="str">
        <f>IF(C395="","",'[1]رصد درجات'!BL395)</f>
        <v/>
      </c>
      <c r="AZ395" s="137" t="str">
        <f>IF(C395="","",'[1]رصد درجات'!BM395)</f>
        <v/>
      </c>
      <c r="BA395" s="137" t="str">
        <f t="shared" ref="BA395:BA458" si="590">IF(C395="","",IF(AND(AY395="غ",AZ395="غ"),"غ",SUM(AY395,AZ395)))</f>
        <v/>
      </c>
      <c r="BB395" s="137" t="str">
        <f t="shared" ref="BB395:BB458" si="591">IF(C395="","",IF(AND(AX395="غ",BA395="غ"),"غ",SUM(AX395,BA395)))</f>
        <v/>
      </c>
      <c r="BC395" s="137" t="str">
        <f t="shared" ref="BC395:BC458" si="592">IF(C395="","",IF(AND(BB395="غ",AV395="غ"),"غ",SUM(BB395,AV395)/2))</f>
        <v/>
      </c>
      <c r="BD395" s="137" t="str">
        <f t="shared" ref="BD395:BD458" si="593">IF(C395="","",IF(OR(BC395="غ",BA395="غ"),"غ",(BC395*$BD$9)/100))</f>
        <v/>
      </c>
      <c r="BE395" s="138" t="str">
        <f t="shared" si="529"/>
        <v/>
      </c>
      <c r="BF395" s="137" t="str">
        <f>IF(C395="","",'[1]رصد درجات'!AC395)</f>
        <v/>
      </c>
      <c r="BG395" s="137" t="str">
        <f>IF(C395="","",'[1]رصد درجات'!AI395)</f>
        <v/>
      </c>
      <c r="BH395" s="137" t="str">
        <f>IF(C395="","",'[1]رصد درجات'!AQ395)</f>
        <v/>
      </c>
      <c r="BI395" s="137" t="str">
        <f t="shared" ref="BI395:BI458" si="594">IF(C395="","",IF(AND(BG395="غ",BH395="غ",BF395="غ"),"غ",SUM(BF395:BH395)))</f>
        <v/>
      </c>
      <c r="BJ395" s="137" t="str">
        <f t="shared" si="530"/>
        <v/>
      </c>
      <c r="BK395" s="137" t="str">
        <f>IF(C395="","",'[1]رصد درجات'!AZ395)</f>
        <v/>
      </c>
      <c r="BL395" s="137" t="str">
        <f>IF(C395="","",'[1]رصد درجات'!BF395)</f>
        <v/>
      </c>
      <c r="BM395" s="137" t="str">
        <f>IF(C395="","",'[1]رصد درجات'!BN395)</f>
        <v/>
      </c>
      <c r="BN395" s="137" t="str">
        <f t="shared" ref="BN395:BN458" si="595">IF(C395="","",IF(AND(BM395="غ",BL395="غ"),"غ",SUM(BM395,BL395)))</f>
        <v/>
      </c>
      <c r="BO395" s="137" t="str">
        <f t="shared" ref="BO395:BO458" si="596">IF(C395="","",IF(AND(BN395="غ",BK395="غ"),"غ",SUM(BN395,BK395)))</f>
        <v/>
      </c>
      <c r="BP395" s="137" t="str">
        <f t="shared" ref="BP395:BP458" si="597">IF(C395="","",IF(AND(BO395="غ",BI395="غ"),"غ",SUM(BO395,BI395)/2))</f>
        <v/>
      </c>
      <c r="BQ395" s="137" t="str">
        <f t="shared" ref="BQ395:BQ458" si="598">IF(C395="","",IF(OR(BP395="غ",BN395="غ"),"غ",(BP395*$BQ$9)/100))</f>
        <v/>
      </c>
      <c r="BR395" s="138" t="str">
        <f t="shared" si="531"/>
        <v/>
      </c>
      <c r="BS395" s="137" t="str">
        <f>IF(C395="","",'[1]رصد درجات'!AD395)</f>
        <v/>
      </c>
      <c r="BT395" s="137" t="str">
        <f>IF(C395="","",'[1]رصد درجات'!AR395)</f>
        <v/>
      </c>
      <c r="BU395" s="137" t="str">
        <f t="shared" ref="BU395:BU458" si="599">IF(C395="","",IF(AND(BS395="غ",BT395="غ"),"غ",SUM(BS395:BT395)))</f>
        <v/>
      </c>
      <c r="BV395" s="137" t="str">
        <f t="shared" si="532"/>
        <v/>
      </c>
      <c r="BW395" s="137" t="str">
        <f>IF(C395="","",'[1]رصد درجات'!BA395)</f>
        <v/>
      </c>
      <c r="BX395" s="137" t="str">
        <f>IF(C395="","",'[1]رصد درجات'!BO395)</f>
        <v/>
      </c>
      <c r="BY395" s="137" t="str">
        <f t="shared" ref="BY395:BY458" si="600">IF(C395="","",IF(AND(BW395="غ",BX395="غ"),"غ",SUM(BW395,BX395)))</f>
        <v/>
      </c>
      <c r="BZ395" s="137" t="str">
        <f t="shared" si="533"/>
        <v/>
      </c>
      <c r="CA395" s="137" t="str">
        <f t="shared" ref="CA395:CA458" si="601">IF(C395="","",IF(OR(BZ395="غ",BX395="غ"),"غ",(BZ395*$CA$9)/100))</f>
        <v/>
      </c>
      <c r="CB395" s="138" t="str">
        <f t="shared" si="534"/>
        <v/>
      </c>
      <c r="CC395" s="137" t="str">
        <f>IF(C395="","",'[1]رصد درجات'!AE395)</f>
        <v/>
      </c>
      <c r="CD395" s="137" t="str">
        <f>IF(C395="","",'[1]رصد درجات'!AJ395)</f>
        <v/>
      </c>
      <c r="CE395" s="137" t="str">
        <f>IF(C395="","",'[1]رصد درجات'!AS395)</f>
        <v/>
      </c>
      <c r="CF395" s="137" t="str">
        <f t="shared" ref="CF395:CF458" si="602">IF(C395="","",IF(AND(CD395="غ",CE395="غ",CC395="غ"),"غ",SUM(CC395:CE395)))</f>
        <v/>
      </c>
      <c r="CG395" s="137" t="str">
        <f t="shared" si="535"/>
        <v/>
      </c>
      <c r="CH395" s="137" t="str">
        <f>IF(C395="","",'[1]رصد درجات'!BB395)</f>
        <v/>
      </c>
      <c r="CI395" s="137" t="str">
        <f>IF(C395="","",'[1]رصد درجات'!BF395)</f>
        <v/>
      </c>
      <c r="CJ395" s="137" t="str">
        <f>IF(C395="","",'[1]رصد درجات'!BP395)</f>
        <v/>
      </c>
      <c r="CK395" s="137" t="str">
        <f t="shared" ref="CK395:CK458" si="603">IF(C395="","",IF(AND(CJ395="غ",CI395="غ"),"غ",SUM(CI395:CJ395)))</f>
        <v/>
      </c>
      <c r="CL395" s="137" t="str">
        <f t="shared" ref="CL395:CL458" si="604">IF(C395="","",IF(AND(CK395="غ",CH395="غ"),"غ",SUM(CK395,CH395)))</f>
        <v/>
      </c>
      <c r="CM395" s="137" t="str">
        <f t="shared" ref="CM395:CM458" si="605">IF(C395="","",IF(AND(CL395="غ",CF395="غ"),"غ",SUM(CL395,CF395)/2))</f>
        <v/>
      </c>
      <c r="CN395" s="137" t="str">
        <f t="shared" si="536"/>
        <v/>
      </c>
      <c r="CO395" s="138" t="str">
        <f t="shared" si="537"/>
        <v/>
      </c>
      <c r="CP395" s="140" t="str">
        <f>IF(C395="","",'[1]رصد درجات'!AF395)</f>
        <v/>
      </c>
      <c r="CQ395" s="135" t="str">
        <f t="shared" si="538"/>
        <v/>
      </c>
      <c r="CR395" s="140" t="str">
        <f>IF(C395="","",'[1]رصد درجات'!BC395)</f>
        <v/>
      </c>
      <c r="CS395" s="140" t="str">
        <f t="shared" si="539"/>
        <v/>
      </c>
      <c r="CT395" s="140" t="str">
        <f t="shared" si="580"/>
        <v/>
      </c>
      <c r="CU395" s="135" t="str">
        <f t="shared" si="581"/>
        <v/>
      </c>
      <c r="CV395" s="137" t="str">
        <f>IF(C395="","",'[1]رصد درجات'!AG395)</f>
        <v/>
      </c>
      <c r="CW395" s="137" t="str">
        <f t="shared" si="540"/>
        <v/>
      </c>
      <c r="CX395" s="137" t="str">
        <f>IF(C395="","",'[1]رصد درجات'!BD395)</f>
        <v/>
      </c>
      <c r="CY395" s="140" t="str">
        <f t="shared" si="541"/>
        <v/>
      </c>
      <c r="CZ395" s="140" t="str">
        <f t="shared" si="542"/>
        <v/>
      </c>
      <c r="DA395" s="135" t="str">
        <f t="shared" si="543"/>
        <v/>
      </c>
      <c r="DB395" s="141" t="str">
        <f t="shared" si="544"/>
        <v/>
      </c>
      <c r="DC395" s="142" t="str">
        <f t="shared" si="545"/>
        <v/>
      </c>
      <c r="DD395" s="141" t="str">
        <f t="shared" si="546"/>
        <v/>
      </c>
      <c r="DE395" s="142" t="str">
        <f t="shared" si="547"/>
        <v/>
      </c>
      <c r="DF395" s="137" t="str">
        <f>IF(C395="","",'[1]رصد درجات'!AH395)</f>
        <v/>
      </c>
      <c r="DG395" s="137" t="str">
        <f>IF(C395="","",'[1]رصد درجات'!AT395)</f>
        <v/>
      </c>
      <c r="DH395" s="137" t="str">
        <f t="shared" si="548"/>
        <v/>
      </c>
      <c r="DI395" s="137" t="str">
        <f t="shared" si="549"/>
        <v/>
      </c>
      <c r="DJ395" s="137" t="str">
        <f>IF(C395="","",'[1]رصد درجات'!BE395)</f>
        <v/>
      </c>
      <c r="DK395" s="137" t="str">
        <f>IF(C395="","",'[1]رصد درجات'!BQ395)</f>
        <v/>
      </c>
      <c r="DL395" s="137" t="str">
        <f t="shared" si="550"/>
        <v/>
      </c>
      <c r="DM395" s="137" t="str">
        <f t="shared" si="551"/>
        <v/>
      </c>
      <c r="DN395" s="137" t="str">
        <f t="shared" si="552"/>
        <v/>
      </c>
      <c r="DO395" s="138" t="str">
        <f t="shared" si="553"/>
        <v/>
      </c>
      <c r="DP395" s="143" t="str">
        <f t="shared" si="554"/>
        <v/>
      </c>
      <c r="DQ395" s="144" t="str">
        <f t="shared" si="555"/>
        <v/>
      </c>
      <c r="DR395" s="145">
        <f t="shared" si="556"/>
        <v>0</v>
      </c>
      <c r="DS395" s="146" t="str">
        <f t="shared" si="557"/>
        <v/>
      </c>
      <c r="DT395" s="147" t="str">
        <f t="shared" si="558"/>
        <v/>
      </c>
      <c r="DU395" s="147" t="str">
        <f t="shared" si="559"/>
        <v/>
      </c>
      <c r="DV395" s="147" t="str">
        <f t="shared" si="560"/>
        <v/>
      </c>
      <c r="DW395" s="147" t="str">
        <f t="shared" si="561"/>
        <v/>
      </c>
      <c r="DX395" s="147" t="str">
        <f t="shared" si="562"/>
        <v/>
      </c>
      <c r="DY395" s="147" t="str">
        <f t="shared" si="563"/>
        <v/>
      </c>
      <c r="DZ395" s="147" t="str">
        <f t="shared" si="564"/>
        <v/>
      </c>
      <c r="EA395" s="148"/>
      <c r="EB395" s="148"/>
      <c r="EC395" s="148"/>
      <c r="ED395" s="148"/>
      <c r="EE395" s="148"/>
      <c r="EF395" s="148"/>
      <c r="EG395" s="148"/>
      <c r="EH395" s="148"/>
      <c r="EI395" s="148"/>
      <c r="EJ395" s="148"/>
      <c r="EK395" s="149"/>
      <c r="EL395" s="150" t="str">
        <f t="shared" si="565"/>
        <v/>
      </c>
      <c r="EM395" s="145"/>
      <c r="EN395" s="145"/>
      <c r="EO395" s="151" t="str">
        <f>IF(C395="","",IF(EL395=TRUE,'[1]بيانات أساسية'!$Z$16,'[1]بيانات أساسية'!$Y$17))</f>
        <v/>
      </c>
      <c r="EP395" s="152" t="str">
        <f t="shared" ref="EP395:EP458" si="606">IF(C395="","",CONCATENATE(DS395," ",DT395," ",DU395," ",DV395," ",DW395," ",DX395," ",DY395," ",EQ395," ",ER395," ",DZ395,))</f>
        <v/>
      </c>
      <c r="EQ395" s="153" t="str">
        <f t="shared" si="566"/>
        <v/>
      </c>
      <c r="ER395" s="153" t="str">
        <f t="shared" si="567"/>
        <v/>
      </c>
      <c r="ES395" s="159"/>
      <c r="GD395" s="157" t="str">
        <f t="shared" si="568"/>
        <v/>
      </c>
      <c r="GE395" s="157" t="str">
        <f t="shared" si="569"/>
        <v/>
      </c>
      <c r="GF395" s="157" t="str">
        <f t="shared" si="570"/>
        <v/>
      </c>
      <c r="GG395" s="157" t="str">
        <f t="shared" si="571"/>
        <v/>
      </c>
      <c r="GH395" s="157" t="str">
        <f t="shared" si="572"/>
        <v/>
      </c>
      <c r="GI395" s="157" t="str">
        <f t="shared" si="573"/>
        <v/>
      </c>
      <c r="GJ395" s="157" t="str">
        <f t="shared" si="574"/>
        <v/>
      </c>
      <c r="GK395" s="157" t="str">
        <f t="shared" si="575"/>
        <v/>
      </c>
      <c r="GL395" s="157" t="str">
        <f t="shared" si="576"/>
        <v/>
      </c>
      <c r="GM395" s="158" t="str">
        <f t="shared" si="577"/>
        <v/>
      </c>
      <c r="GN395" s="157" t="str">
        <f t="shared" si="578"/>
        <v/>
      </c>
      <c r="GO395" s="145" t="str">
        <f t="shared" si="579"/>
        <v/>
      </c>
    </row>
    <row r="396" spans="1:197" s="156" customFormat="1" ht="27" customHeight="1" thickBot="1">
      <c r="A396" s="132" t="str">
        <f>IF('[1]رصد درجات'!A396="","",'[1]رصد درجات'!A396)</f>
        <v/>
      </c>
      <c r="B396" s="132" t="str">
        <f>IF('[1]رصد درجات'!B396="","",'[1]رصد درجات'!B396)</f>
        <v/>
      </c>
      <c r="C396" s="132" t="str">
        <f>IF('[1]رصد درجات'!C396="","",'[1]رصد درجات'!C396)</f>
        <v/>
      </c>
      <c r="D396" s="133" t="str">
        <f>IF('[1]رصد درجات'!D396="","",'[1]رصد درجات'!D396)</f>
        <v/>
      </c>
      <c r="E396" s="132" t="str">
        <f>IF('[1]رصد درجات'!E396="","",'[1]رصد درجات'!E396)</f>
        <v/>
      </c>
      <c r="F396" s="132" t="str">
        <f>IF('[1]رصد درجات'!F396="","",'[1]رصد درجات'!F396)</f>
        <v/>
      </c>
      <c r="G396" s="132" t="str">
        <f>IF('[1]رصد درجات'!G396="","",'[1]رصد درجات'!G396)</f>
        <v/>
      </c>
      <c r="H396" s="132" t="str">
        <f>IF('[1]رصد درجات'!H396="","",'[1]رصد درجات'!H396)</f>
        <v/>
      </c>
      <c r="I396" s="132" t="str">
        <f>IF('[1]رصد درجات'!I396="","",'[1]رصد درجات'!I396)</f>
        <v/>
      </c>
      <c r="J396" s="132" t="str">
        <f>IF('[1]رصد درجات'!J396="","",'[1]رصد درجات'!J396)</f>
        <v/>
      </c>
      <c r="K396" s="132" t="str">
        <f>IF('[1]رصد درجات'!K396="","",'[1]رصد درجات'!K396)</f>
        <v/>
      </c>
      <c r="L396" s="132" t="str">
        <f>IF('[1]رصد درجات'!L396="","",'[1]رصد درجات'!L396)</f>
        <v/>
      </c>
      <c r="M396" s="134" t="str">
        <f>IF('[1]رصد درجات'!M396="","",'[1]رصد درجات'!M396)</f>
        <v/>
      </c>
      <c r="N396" s="134" t="str">
        <f>IF('[1]رصد درجات'!N396="","",'[1]رصد درجات'!N396)</f>
        <v/>
      </c>
      <c r="O396" s="132" t="str">
        <f>IF(C396="","",'[1]رصد درجات'!Y396)</f>
        <v/>
      </c>
      <c r="P396" s="132" t="str">
        <f>IF(C396="","",'[1]رصد درجات'!AL396)</f>
        <v/>
      </c>
      <c r="Q396" s="132" t="str">
        <f t="shared" ref="Q396:Q459" si="607">IF(C396="","",IF(AND(O396="غ",P396="غ"),"غ",SUM(O396:P396)))</f>
        <v/>
      </c>
      <c r="R396" s="135" t="str">
        <f t="shared" ref="R396:R459" si="608">IF(C396="","",IF(Q396="غ","غائب",IF(Q396&gt;=0.85*$Q$9,"ممتاز",IF(Q396&gt;=0.75*$Q$9,"جيد جدا",IF(Q396&gt;=0.65*$Q$9,"جيد",IF(Q396&gt;=0.5*$Q$9,"مقبول",IF(Q396&lt;0.75*$Q$9,"دون المستوى")))))))</f>
        <v/>
      </c>
      <c r="S396" s="132" t="str">
        <f>IF(C396="","",'[1]رصد درجات'!AV396)</f>
        <v/>
      </c>
      <c r="T396" s="132" t="str">
        <f>IF(C396="","",'[1]رصد درجات'!BI396)</f>
        <v/>
      </c>
      <c r="U396" s="132" t="str">
        <f t="shared" ref="U396:U459" si="609">IF(C396="","",IF(AND(S396="غ",T396="غ"),"غ",SUM(S396:T396)))</f>
        <v/>
      </c>
      <c r="V396" s="132" t="str">
        <f t="shared" ref="V396:V459" si="610">IF(C396="","",IF(AND(Q396="غ",U396="غ"),"غ",SUM(Q396,U396)/2))</f>
        <v/>
      </c>
      <c r="W396" s="132" t="str">
        <f t="shared" ref="W396:W459" si="611">IF(C396="","",IF(OR(V396="غ",T396="غ"),"غ",(V396*$W$9)/100))</f>
        <v/>
      </c>
      <c r="X396" s="136" t="str">
        <f t="shared" ref="X396:X459" si="612">IF(C396="","",IF(T396="غ","غائب",IF(OR(W396&lt;$W$10,T396&lt;$T$10),"دون المستوى",IF(W396&gt;=0.85*$W$9,"امتياز",IF(W396&gt;=0.75*$W$9,"جيد جدا",IF(W396&gt;=0.65*$W$9,"جيد",IF(W396&gt;=0.5*$W$9,"مقبول")))))))</f>
        <v/>
      </c>
      <c r="Y396" s="137" t="str">
        <f>IF(C396="","",'[1]رصد درجات'!Z396)</f>
        <v/>
      </c>
      <c r="Z396" s="137" t="str">
        <f>IF(C396="","",'[1]رصد درجات'!AM396)</f>
        <v/>
      </c>
      <c r="AA396" s="137" t="str">
        <f t="shared" si="582"/>
        <v/>
      </c>
      <c r="AB396" s="137" t="str">
        <f t="shared" ref="AB396:AB459" si="613">IF(C396="","",IF(AA396="غ","غائب",IF(AA396&gt;=0.85*$AA$9,"ممتاز",IF(AA396&gt;=0.75*$AA$9,"جيد جدا",IF(AA396&gt;=0.65*$AA$9,"جيد",IF(AA396&gt;=0.5*$AA$9,"مقبول",IF(AA396&lt;0.75*$AA$9,"دون المستوى")))))))</f>
        <v/>
      </c>
      <c r="AC396" s="137" t="str">
        <f>IF(C396="","",'[1]رصد درجات'!AV396)</f>
        <v/>
      </c>
      <c r="AD396" s="137" t="str">
        <f>IF(C396="","",'[1]رصد درجات'!BI396)</f>
        <v/>
      </c>
      <c r="AE396" s="137" t="str">
        <f t="shared" si="583"/>
        <v/>
      </c>
      <c r="AF396" s="137" t="str">
        <f t="shared" si="584"/>
        <v/>
      </c>
      <c r="AG396" s="137" t="str">
        <f t="shared" ref="AG396:AG459" si="614">IF(C396="","",IF(OR(AF396="غ",AD396="غ"),"غ",(AF396*$AD$9)/100))</f>
        <v/>
      </c>
      <c r="AH396" s="138" t="str">
        <f t="shared" ref="AH396:AH459" si="615">IF(C396="","",IF(AD396="غ","غائب",IF(OR(AG396&lt;$AG$10,AD396&lt;$AD$10),"دون المستوى",IF(AG396&gt;=0.85*$AG$9,"امتياز",IF(AG396&gt;=0.75*$AG$9,"جيد جدا",IF(AG396&gt;=0.65*$AG$9,"جيد",IF(AG396&gt;=0.5*$AG$9,"مقبول")))))))</f>
        <v/>
      </c>
      <c r="AI396" s="137" t="str">
        <f>IF(C396="","",'[1]رصد درجات'!AA396)</f>
        <v/>
      </c>
      <c r="AJ396" s="137" t="str">
        <f>IF(C396="","",'[1]رصد درجات'!AN396)</f>
        <v/>
      </c>
      <c r="AK396" s="137" t="str">
        <f t="shared" si="585"/>
        <v/>
      </c>
      <c r="AL396" s="139" t="str">
        <f t="shared" ref="AL396:AL459" si="616">IF(C396="","",IF(AK396="غ","غائب",IF(AK396&gt;=0.85*$AK$9,"ممتاز",IF(AK396&gt;=0.75*$AK$9,"جيد جدا",IF(AK396&gt;=0.65*$AK$9,"جيد",IF(AK396&gt;=0.5*$AK$9,"مقبول",IF(AK396&lt;0.75*$AK$9,"دون المستوى")))))))</f>
        <v/>
      </c>
      <c r="AM396" s="137" t="str">
        <f>IF(C396="","",'[1]رصد درجات'!AX396)</f>
        <v/>
      </c>
      <c r="AN396" s="137" t="str">
        <f>IF(C396="","",'[1]رصد درجات'!BK396)</f>
        <v/>
      </c>
      <c r="AO396" s="137" t="str">
        <f t="shared" si="586"/>
        <v/>
      </c>
      <c r="AP396" s="137" t="str">
        <f t="shared" si="587"/>
        <v/>
      </c>
      <c r="AQ396" s="137" t="str">
        <f t="shared" si="588"/>
        <v/>
      </c>
      <c r="AR396" s="138" t="str">
        <f t="shared" ref="AR396:AR459" si="617">IF(C396="","",IF(AN396="غ","غائب",IF(OR(AQ396&lt;$AQ$10,AN396&lt;$AN$10),"دون المستوى",IF(AQ396&gt;=0.85*$AQ$9,"امتياز",IF(AQ396&gt;=0.75*$AQ$9,"جيد جدا",IF(AQ396&gt;=0.65*$AQ$9,"جيد",IF(AQ396&gt;=0.5*$AQ$9,"مقبول")))))))</f>
        <v/>
      </c>
      <c r="AS396" s="137" t="str">
        <f>IF(C396="","",'[1]رصد درجات'!AB396)</f>
        <v/>
      </c>
      <c r="AT396" s="137" t="str">
        <f>IF(C396="","",'[1]رصد درجات'!AO396)</f>
        <v/>
      </c>
      <c r="AU396" s="137" t="str">
        <f>IF(C396="","",'[1]رصد درجات'!AP396)</f>
        <v/>
      </c>
      <c r="AV396" s="137" t="str">
        <f t="shared" si="589"/>
        <v/>
      </c>
      <c r="AW396" s="137" t="str">
        <f t="shared" ref="AW396:AW459" si="618">IF(C396="","",IF(AV396="غ","غائب",IF(AV396&gt;=0.85*$AV$9,"ممتاز",IF(AV396&gt;=0.75*$AV$9,"جيد جدا",IF(AV396&gt;=0.65*$AV$9,"جيد",IF(AV396&gt;=0.5*$AV$9,"مقبول",IF(AV396&lt;0.75*$AV$9,"دون المستوى")))))))</f>
        <v/>
      </c>
      <c r="AX396" s="137" t="str">
        <f>IF(C396="","",'[1]رصد درجات'!AY396)</f>
        <v/>
      </c>
      <c r="AY396" s="137" t="str">
        <f>IF(C396="","",'[1]رصد درجات'!BL396)</f>
        <v/>
      </c>
      <c r="AZ396" s="137" t="str">
        <f>IF(C396="","",'[1]رصد درجات'!BM396)</f>
        <v/>
      </c>
      <c r="BA396" s="137" t="str">
        <f t="shared" si="590"/>
        <v/>
      </c>
      <c r="BB396" s="137" t="str">
        <f t="shared" si="591"/>
        <v/>
      </c>
      <c r="BC396" s="137" t="str">
        <f t="shared" si="592"/>
        <v/>
      </c>
      <c r="BD396" s="137" t="str">
        <f t="shared" si="593"/>
        <v/>
      </c>
      <c r="BE396" s="138" t="str">
        <f t="shared" ref="BE396:BE459" si="619">IF(C396="","",IF(BA396="غ","غائب",IF(OR(BA396&lt;$BA$10,BD396&lt;$BD$10),"دون المستوى",IF(BD396&gt;=0.85*$BD$9,"امتياز",IF(BD396&gt;=0.75*$BD$9,"جيد جدا",IF(BD396&gt;=0.65*$BD$9,"جيد",IF(BD396&gt;=0.5*$BD$9,"مقبول")))))))</f>
        <v/>
      </c>
      <c r="BF396" s="137" t="str">
        <f>IF(C396="","",'[1]رصد درجات'!AC396)</f>
        <v/>
      </c>
      <c r="BG396" s="137" t="str">
        <f>IF(C396="","",'[1]رصد درجات'!AI396)</f>
        <v/>
      </c>
      <c r="BH396" s="137" t="str">
        <f>IF(C396="","",'[1]رصد درجات'!AQ396)</f>
        <v/>
      </c>
      <c r="BI396" s="137" t="str">
        <f t="shared" si="594"/>
        <v/>
      </c>
      <c r="BJ396" s="137" t="str">
        <f t="shared" ref="BJ396:BJ459" si="620">IF(C396="","",IF(BI396="غ","غائب",IF(BI396&gt;=0.85*$BI$9,"ممتاز",IF(BI396&gt;=0.75*$BI$9,"جيد جدا",IF(BI396&gt;=0.65*$BI$9,"جيد",IF(BI396&gt;=0.5*$BI$9,"مقبول",IF(BI396&lt;0.75*$BI$9,"دون المستوى")))))))</f>
        <v/>
      </c>
      <c r="BK396" s="137" t="str">
        <f>IF(C396="","",'[1]رصد درجات'!AZ396)</f>
        <v/>
      </c>
      <c r="BL396" s="137" t="str">
        <f>IF(C396="","",'[1]رصد درجات'!BF396)</f>
        <v/>
      </c>
      <c r="BM396" s="137" t="str">
        <f>IF(C396="","",'[1]رصد درجات'!BN396)</f>
        <v/>
      </c>
      <c r="BN396" s="137" t="str">
        <f t="shared" si="595"/>
        <v/>
      </c>
      <c r="BO396" s="137" t="str">
        <f t="shared" si="596"/>
        <v/>
      </c>
      <c r="BP396" s="137" t="str">
        <f t="shared" si="597"/>
        <v/>
      </c>
      <c r="BQ396" s="137" t="str">
        <f t="shared" si="598"/>
        <v/>
      </c>
      <c r="BR396" s="138" t="str">
        <f t="shared" ref="BR396:BR459" si="621">IF(C396="","",IF(BN396="غ","غائب",IF(OR(BQ396&lt;$BQ$10,BN396&lt;$BN$10),"دون المستوى",IF(BQ396&gt;=0.85*$BQ$9,"امتياز",IF(BQ396&gt;=0.75*$BQ$9,"جيد جدا",IF(BQ396&gt;=0.65*$BQ$9,"جيد",IF(BQ396&gt;=0.5*$BQ$9,"مقبول")))))))</f>
        <v/>
      </c>
      <c r="BS396" s="137" t="str">
        <f>IF(C396="","",'[1]رصد درجات'!AD396)</f>
        <v/>
      </c>
      <c r="BT396" s="137" t="str">
        <f>IF(C396="","",'[1]رصد درجات'!AR396)</f>
        <v/>
      </c>
      <c r="BU396" s="137" t="str">
        <f t="shared" si="599"/>
        <v/>
      </c>
      <c r="BV396" s="137" t="str">
        <f t="shared" ref="BV396:BV459" si="622">IF(C396="","",IF(BU396="غ","غائب",IF(BU396&gt;=0.85*$BU$9,"ممتاز",IF(BU396&gt;=0.75*$BU$9,"جيد جدا",IF(BU396&gt;=0.65*$BU$9,"جيد",IF(BU396&gt;=0.5*$BU$9,"مقبول",IF(BU396&lt;0.75*$BU$9,"دون المستوى")))))))</f>
        <v/>
      </c>
      <c r="BW396" s="137" t="str">
        <f>IF(C396="","",'[1]رصد درجات'!BA396)</f>
        <v/>
      </c>
      <c r="BX396" s="137" t="str">
        <f>IF(C396="","",'[1]رصد درجات'!BO396)</f>
        <v/>
      </c>
      <c r="BY396" s="137" t="str">
        <f t="shared" si="600"/>
        <v/>
      </c>
      <c r="BZ396" s="137" t="str">
        <f t="shared" ref="BZ396:BZ459" si="623">IF(C396="","",IF(AND(BY396="غ",BU396="غ"),"غ",SUM(BY396,BU396)/2))</f>
        <v/>
      </c>
      <c r="CA396" s="137" t="str">
        <f t="shared" si="601"/>
        <v/>
      </c>
      <c r="CB396" s="138" t="str">
        <f t="shared" ref="CB396:CB459" si="624">IF(C396="","",IF(BX396="غ","غائب",IF(OR(CA396&lt;$CA$10,BX396&lt;$BX$10),"دون المستوى",IF(CA396&gt;=0.85*$CA$9,"امتياز",IF(CA396&gt;=0.75*$CA$9,"جيد جدا",IF(CA396&gt;=0.65*$CA$9,"جيد",IF(CA396&gt;=0.5*$CA$9,"مقبول")))))))</f>
        <v/>
      </c>
      <c r="CC396" s="137" t="str">
        <f>IF(C396="","",'[1]رصد درجات'!AE396)</f>
        <v/>
      </c>
      <c r="CD396" s="137" t="str">
        <f>IF(C396="","",'[1]رصد درجات'!AJ396)</f>
        <v/>
      </c>
      <c r="CE396" s="137" t="str">
        <f>IF(C396="","",'[1]رصد درجات'!AS396)</f>
        <v/>
      </c>
      <c r="CF396" s="137" t="str">
        <f t="shared" si="602"/>
        <v/>
      </c>
      <c r="CG396" s="137" t="str">
        <f t="shared" ref="CG396:CG459" si="625">IF(C396="","",IF(CF396="غ","غائب",IF(CF396&gt;=0.85*$CF$9,"ممتاز",IF(CF396&gt;=0.75*$CF$9,"جيد جدا",IF(CF396&gt;=0.65*$CF$9,"جيد",IF(CF396&gt;=0.5*$CF$9,"مقبول",IF(CF396&lt;0.75*$CF$9,"دون المستوى")))))))</f>
        <v/>
      </c>
      <c r="CH396" s="137" t="str">
        <f>IF(C396="","",'[1]رصد درجات'!BB396)</f>
        <v/>
      </c>
      <c r="CI396" s="137" t="str">
        <f>IF(C396="","",'[1]رصد درجات'!BF396)</f>
        <v/>
      </c>
      <c r="CJ396" s="137" t="str">
        <f>IF(C396="","",'[1]رصد درجات'!BP396)</f>
        <v/>
      </c>
      <c r="CK396" s="137" t="str">
        <f t="shared" si="603"/>
        <v/>
      </c>
      <c r="CL396" s="137" t="str">
        <f t="shared" si="604"/>
        <v/>
      </c>
      <c r="CM396" s="137" t="str">
        <f t="shared" si="605"/>
        <v/>
      </c>
      <c r="CN396" s="137" t="str">
        <f t="shared" ref="CN396:CN459" si="626">IF(C396="","",IF(OR(CM396="غ",CK396="غ"),"غ",(CM396*$CN$9)/100))</f>
        <v/>
      </c>
      <c r="CO396" s="138" t="str">
        <f t="shared" ref="CO396:CO459" si="627">IF(C396="","",IF(CK396="غ","غائب",IF(OR(CN396&lt;$CN$10,CK396&lt;$CK$10),"دون المستوى",IF(CN396&gt;=0.85*$CN$9,"امتياز",IF(CN396&gt;=0.75*$CN$9,"جيد جدا",IF(CN396&gt;=0.65*$CN$9,"جيد",IF(CN396&gt;=0.5*$CN$9,"مقبول")))))))</f>
        <v/>
      </c>
      <c r="CP396" s="140" t="str">
        <f>IF(C396="","",'[1]رصد درجات'!AF396)</f>
        <v/>
      </c>
      <c r="CQ396" s="135" t="str">
        <f t="shared" ref="CQ396:CQ459" si="628">IF(C396="","",IF(CP396="غ","غائب",IF(CP396&gt;=0.85*$CP$9,"ممتاز",IF(CP396&gt;=0.75*$CP$9,"جيد جدا",IF(CP396&gt;=0.65*$CP$9,"جيد",IF(CP396&gt;=0.5*$CP$9,"مقبول",IF(CP396&lt;0.75*$CP$9,"دون المستوى")))))))</f>
        <v/>
      </c>
      <c r="CR396" s="140" t="str">
        <f>IF(C396="","",'[1]رصد درجات'!BC396)</f>
        <v/>
      </c>
      <c r="CS396" s="140" t="str">
        <f t="shared" ref="CS396:CS459" si="629">IF(C396="","",IF(AND(CP396="غ",CR396="غ"),"غ",SUM(CP396,CR396)/2))</f>
        <v/>
      </c>
      <c r="CT396" s="140" t="str">
        <f t="shared" si="580"/>
        <v/>
      </c>
      <c r="CU396" s="135" t="str">
        <f t="shared" si="581"/>
        <v/>
      </c>
      <c r="CV396" s="137" t="str">
        <f>IF(C396="","",'[1]رصد درجات'!AG396)</f>
        <v/>
      </c>
      <c r="CW396" s="137" t="str">
        <f t="shared" ref="CW396:CW459" si="630">IF(C396="","",IF(CV396="غ","غائب",IF(CV396&gt;=0.85*$CV$9,"ممتاز",IF(CV396&gt;=0.75*$CV$9,"جيد جدا",IF(CV396&gt;=0.65*$CV$9,"جيد",IF(CV396&gt;=0.5*$CV$9,"مقبول",IF(CV396&lt;0.75*$CV$9,"دون المستوى")))))))</f>
        <v/>
      </c>
      <c r="CX396" s="137" t="str">
        <f>IF(C396="","",'[1]رصد درجات'!BD396)</f>
        <v/>
      </c>
      <c r="CY396" s="140" t="str">
        <f t="shared" ref="CY396:CY459" si="631">IF(I396="","",IF(AND(CV396="غ",CX396="غ"),"غ",SUM(CV396,CX396)/2))</f>
        <v/>
      </c>
      <c r="CZ396" s="140" t="str">
        <f t="shared" ref="CZ396:CZ459" si="632">IF(I396="","",IF(OR(CY396="غ",CV396="غ"),"غ",(CY396*$CZ$9)/100))</f>
        <v/>
      </c>
      <c r="DA396" s="135" t="str">
        <f t="shared" ref="DA396:DA459" si="633">IF(C396="","",IF(CX396="غ","غائب",IF(CZ396&gt;=0.85*$CZ$9,"ممتاز",IF(CZ396&gt;=0.75*$CZ$9,"جيد جدا",IF(CZ396&gt;=0.65*$CZ$9,"جيد",IF(CZ396&gt;=0.5*$CZ$9,"مقبول",IF(CZ396&lt;0.75*$CZ$9,"دون المستوى")))))))</f>
        <v/>
      </c>
      <c r="DB396" s="141" t="str">
        <f t="shared" ref="DB396:DB459" si="634">IF(C396="","",IF(AND(Q396="غ",AA396="غ",AK396="غ",AV396="غ",BI396="غ",BU396="غ",CF396="غ",CP396="غ",CV396="غ"),"غ",SUM(Q396,AA396,AK396,AV396,BI396,BU396,CX396,CP396,CV396)))</f>
        <v/>
      </c>
      <c r="DC396" s="142" t="str">
        <f t="shared" ref="DC396:DC459" si="635">IF(C396="","",IF(DB396="غ","غائب",IF(DB396&gt;=0.85*$DB$9,"ممتاز",IF(DB396&gt;=0.75*$DB$9,"جيد جداً",IF(DB396&gt;=0.65*$DB$9,"جيد",IF(DB396&gt;=0.5*$DB$9,"مقبول",IF(DB396&lt;0.5*$DB$9,"دون المستوى")))))))</f>
        <v/>
      </c>
      <c r="DD396" s="141" t="str">
        <f t="shared" ref="DD396:DD459" si="636">IF(C396="","",IF(AND(W396="غ",AG396="غ",AQ396="غ",BD396="غ",BQ396="غ",CA396="غ",CN396="غ",CR396="غ",CX396="غ"),"غ",SUM(W396,AG396,AQ396,BD396,BQ396,CA396,CT396,CR396,CZ396)))</f>
        <v/>
      </c>
      <c r="DE396" s="142" t="str">
        <f t="shared" ref="DE396:DE459" si="637">IF(C396="","",IF(DD396="غ","غائب",IF(DD396&gt;=0.85*$DD$9,"ممتاز",IF(DD396&gt;=0.75*$DD$9,"جيد جداً",IF(DD396&gt;=0.65*$DD$9,"جيد",IF(DD396&gt;=0.5*$DD$9,"مقبول",IF(DD396&lt;0.5*$DD$9,"دون المستوى")))))))</f>
        <v/>
      </c>
      <c r="DF396" s="137" t="str">
        <f>IF(C396="","",'[1]رصد درجات'!AH396)</f>
        <v/>
      </c>
      <c r="DG396" s="137" t="str">
        <f>IF(C396="","",'[1]رصد درجات'!AT396)</f>
        <v/>
      </c>
      <c r="DH396" s="137" t="str">
        <f t="shared" ref="DH396:DH459" si="638">IF(C396="","",IF(AND(DF396="غ",DG396="غ"),"غ",SUM(DF396:DG396)))</f>
        <v/>
      </c>
      <c r="DI396" s="137" t="str">
        <f t="shared" ref="DI396:DI459" si="639">IF(C396="","",IF(DH396="غ","غائب",IF(DH396&gt;=0.85*$DH$9,"ممتاز",IF(DH396&gt;=0.75*$DH$9,"جيد جدا",IF(DH396&gt;=0.65*$DH$9,"جيد",IF(DH396&gt;=0.5*$DH$9,"مقبول",IF(DH396&lt;0.75*$DH$9,"دون المستوى")))))))</f>
        <v/>
      </c>
      <c r="DJ396" s="137" t="str">
        <f>IF(C396="","",'[1]رصد درجات'!BE396)</f>
        <v/>
      </c>
      <c r="DK396" s="137" t="str">
        <f>IF(C396="","",'[1]رصد درجات'!BQ396)</f>
        <v/>
      </c>
      <c r="DL396" s="137" t="str">
        <f t="shared" ref="DL396:DL459" si="640">IF(C396="","",IF(AND(DJ396="غ",DK396="غ"),"غ",SUM(DJ396:DK396)))</f>
        <v/>
      </c>
      <c r="DM396" s="137" t="str">
        <f t="shared" ref="DM396:DM459" si="641">IF(C396="","",IF(AND(DL396="غ",DH396="غ"),"غ",SUM(DL396,DH396)/2))</f>
        <v/>
      </c>
      <c r="DN396" s="137" t="str">
        <f t="shared" ref="DN396:DN459" si="642">IF(C396="","",IF(AND(DL396="غ",DH396="غ"),"غ",(DM396*$DN$9)/100))</f>
        <v/>
      </c>
      <c r="DO396" s="138" t="str">
        <f t="shared" ref="DO396:DO459" si="643">IF(C396="","",IF(DK396="غ","غائب",IF(OR(DN396&lt;$DN$10,DK396&lt;$DN$10),"دون المستوى",IF(DN396&gt;=0.85*$DN$9,"امتياز",IF(DN396&gt;=0.75*$DN$9,"جيد جدا",IF(DN396&gt;=0.65*$DN$9,"جيد",IF(DN396&gt;=0.5*$DN$9,"مقبول")))))))</f>
        <v/>
      </c>
      <c r="DP396" s="143" t="str">
        <f t="shared" ref="DP396:DP459" si="644">IF(C396="","",IF(EL396=TRUE,"ناجح",IF(EL396=FALSE,"دور ثان",)))</f>
        <v/>
      </c>
      <c r="DQ396" s="144" t="str">
        <f t="shared" ref="DQ396:DQ459" si="645">IF(C396="","",IF(DD396="غ","غائب",DD396/$DD$9))</f>
        <v/>
      </c>
      <c r="DR396" s="145">
        <f t="shared" ref="DR396:DR459" si="646">IF(EL396=TRUE,1,IF(EL396=FALSE,2,0))</f>
        <v>0</v>
      </c>
      <c r="DS396" s="146" t="str">
        <f t="shared" ref="DS396:DS459" si="647">IF(C396="","",IF(OR(W396&lt;$W$10,T396="غ"),"عربى",IF(AND(W396&gt;=$W$10,T396&lt;$T$10)," عربي لثلث الدرجة ","")))</f>
        <v/>
      </c>
      <c r="DT396" s="147" t="str">
        <f t="shared" ref="DT396:DT459" si="648">IF(C396="","",IF(OR(AG396&lt;$AG$10,AD396="غ"),"انجليزى",IF(AND(AG396&gt;=$AG$10,AD396&lt;$AD$10)," انجليزى لثلث الدرجة ","")))</f>
        <v/>
      </c>
      <c r="DU396" s="147" t="str">
        <f t="shared" ref="DU396:DU459" si="649">IF(C396="","",IF(OR(AQ396&lt;$AQ$10,AN396="غ"),"دراسات",IF(AND(AQ396&gt;=$AQ$10,AN396&lt;$AN$10)," دراسات لثلث الدرجة ","")))</f>
        <v/>
      </c>
      <c r="DV396" s="147" t="str">
        <f t="shared" ref="DV396:DV459" si="650">IF(C396="","",IF(OR(BD396&lt;$BD$10,BA396="غ"),"رياضيات",IF(AND(BD396&gt;=$BD$10,BA396&lt;$BA$10)," رياضيات لثلث الدرجة ","")))</f>
        <v/>
      </c>
      <c r="DW396" s="147" t="str">
        <f t="shared" ref="DW396:DW459" si="651">IF(C396="","",IF(OR(BQ396&lt;BQ$10,BN396="غ"),"علوم",IF(AND(BQ396&gt;=$BQ$10,BN396&lt;$BN$10)," علوم لثلث الدرجة ","")))</f>
        <v/>
      </c>
      <c r="DX396" s="147" t="str">
        <f t="shared" ref="DX396:DX459" si="652">IF(C396="","",IF(OR(CA396&lt;$CA$10,BX396="غ"),"فنية",IF(AND(CA396&gt;=$CA$10,BX396&lt;$BX$10)," فنية لثلث الدرجة ","")))</f>
        <v/>
      </c>
      <c r="DY396" s="147" t="str">
        <f t="shared" ref="DY396:DY459" si="653">IF(C396="","",IF(OR(CN396&lt;$CN$10,CK396="غ"),"حاسب",IF(AND(CN396&gt;=$CN$10,CK396&lt;$CK$10)," حاسب لثلث الدرجة ","")))</f>
        <v/>
      </c>
      <c r="DZ396" s="147" t="str">
        <f t="shared" ref="DZ396:DZ459" si="654">IF(C396="","",IF(OR(DN396&lt;$DN$10,DK396="غ"),"دين",IF(AND(DN396&gt;=$DN$10,DK396&lt;$DK$10)," دين لثلث الدرجة ","")))</f>
        <v/>
      </c>
      <c r="EA396" s="148"/>
      <c r="EB396" s="148"/>
      <c r="EC396" s="148"/>
      <c r="ED396" s="148"/>
      <c r="EE396" s="148"/>
      <c r="EF396" s="148"/>
      <c r="EG396" s="148"/>
      <c r="EH396" s="148"/>
      <c r="EI396" s="148"/>
      <c r="EJ396" s="148"/>
      <c r="EK396" s="149"/>
      <c r="EL396" s="150" t="str">
        <f t="shared" ref="EL396:EL459" si="655">IF(C396="","",IF(OR(T396&lt;$T$10,W396&lt;$W$10,AD396&lt;$AD$10,AG396&lt;$AG$10,AN396&lt;$AN$10,AQ396&lt;$AQ$10,BA396&lt;$BA$10,BD396&lt;$BD$10,BN396&lt;$BN$10,BQ396&lt;$BQ$10,BX396&lt;$BX$10,CA396&lt;$CA$10,CK396&lt;$CK$10,CN396&lt;$CN$10,DK396&lt;$DK$10,DN396&lt;$DN$10,CR396&lt;$CR$10,CT396&lt;$CT$10,CX396&lt;$CX$10,CZ396&lt;$CZ$10,T396="غ",AD396="غ",AN396="غ",BA396="غ",BN396="غ",BX396="غ",CK396="غ",DK396="غ",CR396="غ",CX396="غ"),FALSE,TRUE))</f>
        <v/>
      </c>
      <c r="EM396" s="145"/>
      <c r="EN396" s="145"/>
      <c r="EO396" s="151" t="str">
        <f>IF(C396="","",IF(EL396=TRUE,'[1]بيانات أساسية'!$Z$16,'[1]بيانات أساسية'!$Y$17))</f>
        <v/>
      </c>
      <c r="EP396" s="152" t="str">
        <f t="shared" si="606"/>
        <v/>
      </c>
      <c r="EQ396" s="153" t="str">
        <f t="shared" ref="EQ396:EQ459" si="656">IF(C396="","",IF(OR(CT396&lt;$CT$10,CR396="غ"),"نشاط 1",IF(AND(CT396&gt;=$CT$10,CR396&lt;$CR$10)," نشاط 1 لثلث الدرجة ","")))</f>
        <v/>
      </c>
      <c r="ER396" s="153" t="str">
        <f t="shared" ref="ER396:ER459" si="657">IF(C396="","",IF(OR(CZ396&lt;$CZ$10,CX396="غ"),"نشاط 2",IF(AND(CZ396&gt;=$CZ$10,CX396&lt;$CX$10)," نشاط 2 لثلث الدرجة ","")))</f>
        <v/>
      </c>
      <c r="ES396" s="159"/>
      <c r="GD396" s="157" t="str">
        <f t="shared" ref="GD396:GD410" si="658">W396</f>
        <v/>
      </c>
      <c r="GE396" s="157" t="str">
        <f t="shared" ref="GE396:GE410" si="659">AG396</f>
        <v/>
      </c>
      <c r="GF396" s="157" t="str">
        <f t="shared" ref="GF396:GF410" si="660">AQ396</f>
        <v/>
      </c>
      <c r="GG396" s="157" t="str">
        <f t="shared" ref="GG396:GG410" si="661">BD396</f>
        <v/>
      </c>
      <c r="GH396" s="157" t="str">
        <f t="shared" ref="GH396:GH410" si="662">BQ396</f>
        <v/>
      </c>
      <c r="GI396" s="157" t="str">
        <f t="shared" ref="GI396:GI410" si="663">CA396</f>
        <v/>
      </c>
      <c r="GJ396" s="157" t="str">
        <f t="shared" ref="GJ396:GJ410" si="664">CN396</f>
        <v/>
      </c>
      <c r="GK396" s="157" t="str">
        <f t="shared" ref="GK396:GK410" si="665">CT396</f>
        <v/>
      </c>
      <c r="GL396" s="157" t="str">
        <f t="shared" ref="GL396:GL410" si="666">CZ396</f>
        <v/>
      </c>
      <c r="GM396" s="158" t="str">
        <f t="shared" ref="GM396:GM410" si="667">DD396</f>
        <v/>
      </c>
      <c r="GN396" s="157" t="str">
        <f t="shared" ref="GN396:GN410" si="668">DN396</f>
        <v/>
      </c>
      <c r="GO396" s="145" t="str">
        <f t="shared" ref="GO396:GO410" si="669">DP396</f>
        <v/>
      </c>
    </row>
    <row r="397" spans="1:197" s="156" customFormat="1" ht="27" customHeight="1" thickBot="1">
      <c r="A397" s="132" t="str">
        <f>IF('[1]رصد درجات'!A397="","",'[1]رصد درجات'!A397)</f>
        <v/>
      </c>
      <c r="B397" s="132" t="str">
        <f>IF('[1]رصد درجات'!B397="","",'[1]رصد درجات'!B397)</f>
        <v/>
      </c>
      <c r="C397" s="132" t="str">
        <f>IF('[1]رصد درجات'!C397="","",'[1]رصد درجات'!C397)</f>
        <v/>
      </c>
      <c r="D397" s="133" t="str">
        <f>IF('[1]رصد درجات'!D397="","",'[1]رصد درجات'!D397)</f>
        <v/>
      </c>
      <c r="E397" s="132" t="str">
        <f>IF('[1]رصد درجات'!E397="","",'[1]رصد درجات'!E397)</f>
        <v/>
      </c>
      <c r="F397" s="132" t="str">
        <f>IF('[1]رصد درجات'!F397="","",'[1]رصد درجات'!F397)</f>
        <v/>
      </c>
      <c r="G397" s="132" t="str">
        <f>IF('[1]رصد درجات'!G397="","",'[1]رصد درجات'!G397)</f>
        <v/>
      </c>
      <c r="H397" s="132" t="str">
        <f>IF('[1]رصد درجات'!H397="","",'[1]رصد درجات'!H397)</f>
        <v/>
      </c>
      <c r="I397" s="132" t="str">
        <f>IF('[1]رصد درجات'!I397="","",'[1]رصد درجات'!I397)</f>
        <v/>
      </c>
      <c r="J397" s="132" t="str">
        <f>IF('[1]رصد درجات'!J397="","",'[1]رصد درجات'!J397)</f>
        <v/>
      </c>
      <c r="K397" s="132" t="str">
        <f>IF('[1]رصد درجات'!K397="","",'[1]رصد درجات'!K397)</f>
        <v/>
      </c>
      <c r="L397" s="132" t="str">
        <f>IF('[1]رصد درجات'!L397="","",'[1]رصد درجات'!L397)</f>
        <v/>
      </c>
      <c r="M397" s="134" t="str">
        <f>IF('[1]رصد درجات'!M397="","",'[1]رصد درجات'!M397)</f>
        <v/>
      </c>
      <c r="N397" s="134" t="str">
        <f>IF('[1]رصد درجات'!N397="","",'[1]رصد درجات'!N397)</f>
        <v/>
      </c>
      <c r="O397" s="132" t="str">
        <f>IF(C397="","",'[1]رصد درجات'!Y397)</f>
        <v/>
      </c>
      <c r="P397" s="132" t="str">
        <f>IF(C397="","",'[1]رصد درجات'!AL397)</f>
        <v/>
      </c>
      <c r="Q397" s="132" t="str">
        <f t="shared" si="607"/>
        <v/>
      </c>
      <c r="R397" s="135" t="str">
        <f t="shared" si="608"/>
        <v/>
      </c>
      <c r="S397" s="132" t="str">
        <f>IF(C397="","",'[1]رصد درجات'!AV397)</f>
        <v/>
      </c>
      <c r="T397" s="132" t="str">
        <f>IF(C397="","",'[1]رصد درجات'!BI397)</f>
        <v/>
      </c>
      <c r="U397" s="132" t="str">
        <f t="shared" si="609"/>
        <v/>
      </c>
      <c r="V397" s="132" t="str">
        <f t="shared" si="610"/>
        <v/>
      </c>
      <c r="W397" s="132" t="str">
        <f t="shared" si="611"/>
        <v/>
      </c>
      <c r="X397" s="136" t="str">
        <f t="shared" si="612"/>
        <v/>
      </c>
      <c r="Y397" s="137" t="str">
        <f>IF(C397="","",'[1]رصد درجات'!Z397)</f>
        <v/>
      </c>
      <c r="Z397" s="137" t="str">
        <f>IF(C397="","",'[1]رصد درجات'!AM397)</f>
        <v/>
      </c>
      <c r="AA397" s="137" t="str">
        <f t="shared" si="582"/>
        <v/>
      </c>
      <c r="AB397" s="137" t="str">
        <f t="shared" si="613"/>
        <v/>
      </c>
      <c r="AC397" s="137" t="str">
        <f>IF(C397="","",'[1]رصد درجات'!AV397)</f>
        <v/>
      </c>
      <c r="AD397" s="137" t="str">
        <f>IF(C397="","",'[1]رصد درجات'!BI397)</f>
        <v/>
      </c>
      <c r="AE397" s="137" t="str">
        <f t="shared" si="583"/>
        <v/>
      </c>
      <c r="AF397" s="137" t="str">
        <f t="shared" si="584"/>
        <v/>
      </c>
      <c r="AG397" s="137" t="str">
        <f t="shared" si="614"/>
        <v/>
      </c>
      <c r="AH397" s="138" t="str">
        <f t="shared" si="615"/>
        <v/>
      </c>
      <c r="AI397" s="137" t="str">
        <f>IF(C397="","",'[1]رصد درجات'!AA397)</f>
        <v/>
      </c>
      <c r="AJ397" s="137" t="str">
        <f>IF(C397="","",'[1]رصد درجات'!AN397)</f>
        <v/>
      </c>
      <c r="AK397" s="137" t="str">
        <f t="shared" si="585"/>
        <v/>
      </c>
      <c r="AL397" s="139" t="str">
        <f t="shared" si="616"/>
        <v/>
      </c>
      <c r="AM397" s="137" t="str">
        <f>IF(C397="","",'[1]رصد درجات'!AX397)</f>
        <v/>
      </c>
      <c r="AN397" s="137" t="str">
        <f>IF(C397="","",'[1]رصد درجات'!BK397)</f>
        <v/>
      </c>
      <c r="AO397" s="137" t="str">
        <f t="shared" si="586"/>
        <v/>
      </c>
      <c r="AP397" s="137" t="str">
        <f t="shared" si="587"/>
        <v/>
      </c>
      <c r="AQ397" s="137" t="str">
        <f t="shared" si="588"/>
        <v/>
      </c>
      <c r="AR397" s="138" t="str">
        <f t="shared" si="617"/>
        <v/>
      </c>
      <c r="AS397" s="137" t="str">
        <f>IF(C397="","",'[1]رصد درجات'!AB397)</f>
        <v/>
      </c>
      <c r="AT397" s="137" t="str">
        <f>IF(C397="","",'[1]رصد درجات'!AO397)</f>
        <v/>
      </c>
      <c r="AU397" s="137" t="str">
        <f>IF(C397="","",'[1]رصد درجات'!AP397)</f>
        <v/>
      </c>
      <c r="AV397" s="137" t="str">
        <f t="shared" si="589"/>
        <v/>
      </c>
      <c r="AW397" s="137" t="str">
        <f t="shared" si="618"/>
        <v/>
      </c>
      <c r="AX397" s="137" t="str">
        <f>IF(C397="","",'[1]رصد درجات'!AY397)</f>
        <v/>
      </c>
      <c r="AY397" s="137" t="str">
        <f>IF(C397="","",'[1]رصد درجات'!BL397)</f>
        <v/>
      </c>
      <c r="AZ397" s="137" t="str">
        <f>IF(C397="","",'[1]رصد درجات'!BM397)</f>
        <v/>
      </c>
      <c r="BA397" s="137" t="str">
        <f t="shared" si="590"/>
        <v/>
      </c>
      <c r="BB397" s="137" t="str">
        <f t="shared" si="591"/>
        <v/>
      </c>
      <c r="BC397" s="137" t="str">
        <f t="shared" si="592"/>
        <v/>
      </c>
      <c r="BD397" s="137" t="str">
        <f t="shared" si="593"/>
        <v/>
      </c>
      <c r="BE397" s="138" t="str">
        <f t="shared" si="619"/>
        <v/>
      </c>
      <c r="BF397" s="137" t="str">
        <f>IF(C397="","",'[1]رصد درجات'!AC397)</f>
        <v/>
      </c>
      <c r="BG397" s="137" t="str">
        <f>IF(C397="","",'[1]رصد درجات'!AI397)</f>
        <v/>
      </c>
      <c r="BH397" s="137" t="str">
        <f>IF(C397="","",'[1]رصد درجات'!AQ397)</f>
        <v/>
      </c>
      <c r="BI397" s="137" t="str">
        <f t="shared" si="594"/>
        <v/>
      </c>
      <c r="BJ397" s="137" t="str">
        <f t="shared" si="620"/>
        <v/>
      </c>
      <c r="BK397" s="137" t="str">
        <f>IF(C397="","",'[1]رصد درجات'!AZ397)</f>
        <v/>
      </c>
      <c r="BL397" s="137" t="str">
        <f>IF(C397="","",'[1]رصد درجات'!BF397)</f>
        <v/>
      </c>
      <c r="BM397" s="137" t="str">
        <f>IF(C397="","",'[1]رصد درجات'!BN397)</f>
        <v/>
      </c>
      <c r="BN397" s="137" t="str">
        <f t="shared" si="595"/>
        <v/>
      </c>
      <c r="BO397" s="137" t="str">
        <f t="shared" si="596"/>
        <v/>
      </c>
      <c r="BP397" s="137" t="str">
        <f t="shared" si="597"/>
        <v/>
      </c>
      <c r="BQ397" s="137" t="str">
        <f t="shared" si="598"/>
        <v/>
      </c>
      <c r="BR397" s="138" t="str">
        <f t="shared" si="621"/>
        <v/>
      </c>
      <c r="BS397" s="137" t="str">
        <f>IF(C397="","",'[1]رصد درجات'!AD397)</f>
        <v/>
      </c>
      <c r="BT397" s="137" t="str">
        <f>IF(C397="","",'[1]رصد درجات'!AR397)</f>
        <v/>
      </c>
      <c r="BU397" s="137" t="str">
        <f t="shared" si="599"/>
        <v/>
      </c>
      <c r="BV397" s="137" t="str">
        <f t="shared" si="622"/>
        <v/>
      </c>
      <c r="BW397" s="137" t="str">
        <f>IF(C397="","",'[1]رصد درجات'!BA397)</f>
        <v/>
      </c>
      <c r="BX397" s="137" t="str">
        <f>IF(C397="","",'[1]رصد درجات'!BO397)</f>
        <v/>
      </c>
      <c r="BY397" s="137" t="str">
        <f t="shared" si="600"/>
        <v/>
      </c>
      <c r="BZ397" s="137" t="str">
        <f t="shared" si="623"/>
        <v/>
      </c>
      <c r="CA397" s="137" t="str">
        <f t="shared" si="601"/>
        <v/>
      </c>
      <c r="CB397" s="138" t="str">
        <f t="shared" si="624"/>
        <v/>
      </c>
      <c r="CC397" s="137" t="str">
        <f>IF(C397="","",'[1]رصد درجات'!AE397)</f>
        <v/>
      </c>
      <c r="CD397" s="137" t="str">
        <f>IF(C397="","",'[1]رصد درجات'!AJ397)</f>
        <v/>
      </c>
      <c r="CE397" s="137" t="str">
        <f>IF(C397="","",'[1]رصد درجات'!AS397)</f>
        <v/>
      </c>
      <c r="CF397" s="137" t="str">
        <f t="shared" si="602"/>
        <v/>
      </c>
      <c r="CG397" s="137" t="str">
        <f t="shared" si="625"/>
        <v/>
      </c>
      <c r="CH397" s="137" t="str">
        <f>IF(C397="","",'[1]رصد درجات'!BB397)</f>
        <v/>
      </c>
      <c r="CI397" s="137" t="str">
        <f>IF(C397="","",'[1]رصد درجات'!BF397)</f>
        <v/>
      </c>
      <c r="CJ397" s="137" t="str">
        <f>IF(C397="","",'[1]رصد درجات'!BP397)</f>
        <v/>
      </c>
      <c r="CK397" s="137" t="str">
        <f t="shared" si="603"/>
        <v/>
      </c>
      <c r="CL397" s="137" t="str">
        <f t="shared" si="604"/>
        <v/>
      </c>
      <c r="CM397" s="137" t="str">
        <f t="shared" si="605"/>
        <v/>
      </c>
      <c r="CN397" s="137" t="str">
        <f t="shared" si="626"/>
        <v/>
      </c>
      <c r="CO397" s="138" t="str">
        <f t="shared" si="627"/>
        <v/>
      </c>
      <c r="CP397" s="140" t="str">
        <f>IF(C397="","",'[1]رصد درجات'!AF397)</f>
        <v/>
      </c>
      <c r="CQ397" s="135" t="str">
        <f t="shared" si="628"/>
        <v/>
      </c>
      <c r="CR397" s="140" t="str">
        <f>IF(C397="","",'[1]رصد درجات'!BC397)</f>
        <v/>
      </c>
      <c r="CS397" s="140" t="str">
        <f t="shared" si="629"/>
        <v/>
      </c>
      <c r="CT397" s="140" t="str">
        <f t="shared" si="580"/>
        <v/>
      </c>
      <c r="CU397" s="135" t="str">
        <f t="shared" si="581"/>
        <v/>
      </c>
      <c r="CV397" s="137" t="str">
        <f>IF(C397="","",'[1]رصد درجات'!AG397)</f>
        <v/>
      </c>
      <c r="CW397" s="137" t="str">
        <f t="shared" si="630"/>
        <v/>
      </c>
      <c r="CX397" s="137" t="str">
        <f>IF(C397="","",'[1]رصد درجات'!BD397)</f>
        <v/>
      </c>
      <c r="CY397" s="140" t="str">
        <f t="shared" si="631"/>
        <v/>
      </c>
      <c r="CZ397" s="140" t="str">
        <f t="shared" si="632"/>
        <v/>
      </c>
      <c r="DA397" s="135" t="str">
        <f t="shared" si="633"/>
        <v/>
      </c>
      <c r="DB397" s="141" t="str">
        <f t="shared" si="634"/>
        <v/>
      </c>
      <c r="DC397" s="142" t="str">
        <f t="shared" si="635"/>
        <v/>
      </c>
      <c r="DD397" s="141" t="str">
        <f t="shared" si="636"/>
        <v/>
      </c>
      <c r="DE397" s="142" t="str">
        <f t="shared" si="637"/>
        <v/>
      </c>
      <c r="DF397" s="137" t="str">
        <f>IF(C397="","",'[1]رصد درجات'!AH397)</f>
        <v/>
      </c>
      <c r="DG397" s="137" t="str">
        <f>IF(C397="","",'[1]رصد درجات'!AT397)</f>
        <v/>
      </c>
      <c r="DH397" s="137" t="str">
        <f t="shared" si="638"/>
        <v/>
      </c>
      <c r="DI397" s="137" t="str">
        <f t="shared" si="639"/>
        <v/>
      </c>
      <c r="DJ397" s="137" t="str">
        <f>IF(C397="","",'[1]رصد درجات'!BE397)</f>
        <v/>
      </c>
      <c r="DK397" s="137" t="str">
        <f>IF(C397="","",'[1]رصد درجات'!BQ397)</f>
        <v/>
      </c>
      <c r="DL397" s="137" t="str">
        <f t="shared" si="640"/>
        <v/>
      </c>
      <c r="DM397" s="137" t="str">
        <f t="shared" si="641"/>
        <v/>
      </c>
      <c r="DN397" s="137" t="str">
        <f t="shared" si="642"/>
        <v/>
      </c>
      <c r="DO397" s="138" t="str">
        <f t="shared" si="643"/>
        <v/>
      </c>
      <c r="DP397" s="143" t="str">
        <f t="shared" si="644"/>
        <v/>
      </c>
      <c r="DQ397" s="144" t="str">
        <f t="shared" si="645"/>
        <v/>
      </c>
      <c r="DR397" s="145">
        <f t="shared" si="646"/>
        <v>0</v>
      </c>
      <c r="DS397" s="146" t="str">
        <f t="shared" si="647"/>
        <v/>
      </c>
      <c r="DT397" s="147" t="str">
        <f t="shared" si="648"/>
        <v/>
      </c>
      <c r="DU397" s="147" t="str">
        <f t="shared" si="649"/>
        <v/>
      </c>
      <c r="DV397" s="147" t="str">
        <f t="shared" si="650"/>
        <v/>
      </c>
      <c r="DW397" s="147" t="str">
        <f t="shared" si="651"/>
        <v/>
      </c>
      <c r="DX397" s="147" t="str">
        <f t="shared" si="652"/>
        <v/>
      </c>
      <c r="DY397" s="147" t="str">
        <f t="shared" si="653"/>
        <v/>
      </c>
      <c r="DZ397" s="147" t="str">
        <f t="shared" si="654"/>
        <v/>
      </c>
      <c r="EA397" s="148"/>
      <c r="EB397" s="148"/>
      <c r="EC397" s="148"/>
      <c r="ED397" s="148"/>
      <c r="EE397" s="148"/>
      <c r="EF397" s="148"/>
      <c r="EG397" s="148"/>
      <c r="EH397" s="148"/>
      <c r="EI397" s="148"/>
      <c r="EJ397" s="148"/>
      <c r="EK397" s="149"/>
      <c r="EL397" s="150" t="str">
        <f t="shared" si="655"/>
        <v/>
      </c>
      <c r="EM397" s="145"/>
      <c r="EN397" s="145"/>
      <c r="EO397" s="151" t="str">
        <f>IF(C397="","",IF(EL397=TRUE,'[1]بيانات أساسية'!$Z$16,'[1]بيانات أساسية'!$Y$17))</f>
        <v/>
      </c>
      <c r="EP397" s="152" t="str">
        <f t="shared" si="606"/>
        <v/>
      </c>
      <c r="EQ397" s="153" t="str">
        <f t="shared" si="656"/>
        <v/>
      </c>
      <c r="ER397" s="153" t="str">
        <f t="shared" si="657"/>
        <v/>
      </c>
      <c r="ES397" s="159"/>
      <c r="GD397" s="157" t="str">
        <f t="shared" si="658"/>
        <v/>
      </c>
      <c r="GE397" s="157" t="str">
        <f t="shared" si="659"/>
        <v/>
      </c>
      <c r="GF397" s="157" t="str">
        <f t="shared" si="660"/>
        <v/>
      </c>
      <c r="GG397" s="157" t="str">
        <f t="shared" si="661"/>
        <v/>
      </c>
      <c r="GH397" s="157" t="str">
        <f t="shared" si="662"/>
        <v/>
      </c>
      <c r="GI397" s="157" t="str">
        <f t="shared" si="663"/>
        <v/>
      </c>
      <c r="GJ397" s="157" t="str">
        <f t="shared" si="664"/>
        <v/>
      </c>
      <c r="GK397" s="157" t="str">
        <f t="shared" si="665"/>
        <v/>
      </c>
      <c r="GL397" s="157" t="str">
        <f t="shared" si="666"/>
        <v/>
      </c>
      <c r="GM397" s="158" t="str">
        <f t="shared" si="667"/>
        <v/>
      </c>
      <c r="GN397" s="157" t="str">
        <f t="shared" si="668"/>
        <v/>
      </c>
      <c r="GO397" s="145" t="str">
        <f t="shared" si="669"/>
        <v/>
      </c>
    </row>
    <row r="398" spans="1:197" s="156" customFormat="1" ht="27" customHeight="1" thickBot="1">
      <c r="A398" s="132" t="str">
        <f>IF('[1]رصد درجات'!A398="","",'[1]رصد درجات'!A398)</f>
        <v/>
      </c>
      <c r="B398" s="132" t="str">
        <f>IF('[1]رصد درجات'!B398="","",'[1]رصد درجات'!B398)</f>
        <v/>
      </c>
      <c r="C398" s="132" t="str">
        <f>IF('[1]رصد درجات'!C398="","",'[1]رصد درجات'!C398)</f>
        <v/>
      </c>
      <c r="D398" s="133" t="str">
        <f>IF('[1]رصد درجات'!D398="","",'[1]رصد درجات'!D398)</f>
        <v/>
      </c>
      <c r="E398" s="132" t="str">
        <f>IF('[1]رصد درجات'!E398="","",'[1]رصد درجات'!E398)</f>
        <v/>
      </c>
      <c r="F398" s="132" t="str">
        <f>IF('[1]رصد درجات'!F398="","",'[1]رصد درجات'!F398)</f>
        <v/>
      </c>
      <c r="G398" s="132" t="str">
        <f>IF('[1]رصد درجات'!G398="","",'[1]رصد درجات'!G398)</f>
        <v/>
      </c>
      <c r="H398" s="132" t="str">
        <f>IF('[1]رصد درجات'!H398="","",'[1]رصد درجات'!H398)</f>
        <v/>
      </c>
      <c r="I398" s="132" t="str">
        <f>IF('[1]رصد درجات'!I398="","",'[1]رصد درجات'!I398)</f>
        <v/>
      </c>
      <c r="J398" s="132" t="str">
        <f>IF('[1]رصد درجات'!J398="","",'[1]رصد درجات'!J398)</f>
        <v/>
      </c>
      <c r="K398" s="132" t="str">
        <f>IF('[1]رصد درجات'!K398="","",'[1]رصد درجات'!K398)</f>
        <v/>
      </c>
      <c r="L398" s="132" t="str">
        <f>IF('[1]رصد درجات'!L398="","",'[1]رصد درجات'!L398)</f>
        <v/>
      </c>
      <c r="M398" s="134" t="str">
        <f>IF('[1]رصد درجات'!M398="","",'[1]رصد درجات'!M398)</f>
        <v/>
      </c>
      <c r="N398" s="134" t="str">
        <f>IF('[1]رصد درجات'!N398="","",'[1]رصد درجات'!N398)</f>
        <v/>
      </c>
      <c r="O398" s="132" t="str">
        <f>IF(C398="","",'[1]رصد درجات'!Y398)</f>
        <v/>
      </c>
      <c r="P398" s="132" t="str">
        <f>IF(C398="","",'[1]رصد درجات'!AL398)</f>
        <v/>
      </c>
      <c r="Q398" s="132" t="str">
        <f t="shared" si="607"/>
        <v/>
      </c>
      <c r="R398" s="135" t="str">
        <f t="shared" si="608"/>
        <v/>
      </c>
      <c r="S398" s="132" t="str">
        <f>IF(C398="","",'[1]رصد درجات'!AV398)</f>
        <v/>
      </c>
      <c r="T398" s="132" t="str">
        <f>IF(C398="","",'[1]رصد درجات'!BI398)</f>
        <v/>
      </c>
      <c r="U398" s="132" t="str">
        <f t="shared" si="609"/>
        <v/>
      </c>
      <c r="V398" s="132" t="str">
        <f t="shared" si="610"/>
        <v/>
      </c>
      <c r="W398" s="132" t="str">
        <f t="shared" si="611"/>
        <v/>
      </c>
      <c r="X398" s="136" t="str">
        <f t="shared" si="612"/>
        <v/>
      </c>
      <c r="Y398" s="137" t="str">
        <f>IF(C398="","",'[1]رصد درجات'!Z398)</f>
        <v/>
      </c>
      <c r="Z398" s="137" t="str">
        <f>IF(C398="","",'[1]رصد درجات'!AM398)</f>
        <v/>
      </c>
      <c r="AA398" s="137" t="str">
        <f t="shared" si="582"/>
        <v/>
      </c>
      <c r="AB398" s="137" t="str">
        <f t="shared" si="613"/>
        <v/>
      </c>
      <c r="AC398" s="137" t="str">
        <f>IF(C398="","",'[1]رصد درجات'!AV398)</f>
        <v/>
      </c>
      <c r="AD398" s="137" t="str">
        <f>IF(C398="","",'[1]رصد درجات'!BI398)</f>
        <v/>
      </c>
      <c r="AE398" s="137" t="str">
        <f t="shared" si="583"/>
        <v/>
      </c>
      <c r="AF398" s="137" t="str">
        <f t="shared" si="584"/>
        <v/>
      </c>
      <c r="AG398" s="137" t="str">
        <f t="shared" si="614"/>
        <v/>
      </c>
      <c r="AH398" s="138" t="str">
        <f t="shared" si="615"/>
        <v/>
      </c>
      <c r="AI398" s="137" t="str">
        <f>IF(C398="","",'[1]رصد درجات'!AA398)</f>
        <v/>
      </c>
      <c r="AJ398" s="137" t="str">
        <f>IF(C398="","",'[1]رصد درجات'!AN398)</f>
        <v/>
      </c>
      <c r="AK398" s="137" t="str">
        <f t="shared" si="585"/>
        <v/>
      </c>
      <c r="AL398" s="139" t="str">
        <f t="shared" si="616"/>
        <v/>
      </c>
      <c r="AM398" s="137" t="str">
        <f>IF(C398="","",'[1]رصد درجات'!AX398)</f>
        <v/>
      </c>
      <c r="AN398" s="137" t="str">
        <f>IF(C398="","",'[1]رصد درجات'!BK398)</f>
        <v/>
      </c>
      <c r="AO398" s="137" t="str">
        <f t="shared" si="586"/>
        <v/>
      </c>
      <c r="AP398" s="137" t="str">
        <f t="shared" si="587"/>
        <v/>
      </c>
      <c r="AQ398" s="137" t="str">
        <f t="shared" si="588"/>
        <v/>
      </c>
      <c r="AR398" s="138" t="str">
        <f t="shared" si="617"/>
        <v/>
      </c>
      <c r="AS398" s="137" t="str">
        <f>IF(C398="","",'[1]رصد درجات'!AB398)</f>
        <v/>
      </c>
      <c r="AT398" s="137" t="str">
        <f>IF(C398="","",'[1]رصد درجات'!AO398)</f>
        <v/>
      </c>
      <c r="AU398" s="137" t="str">
        <f>IF(C398="","",'[1]رصد درجات'!AP398)</f>
        <v/>
      </c>
      <c r="AV398" s="137" t="str">
        <f t="shared" si="589"/>
        <v/>
      </c>
      <c r="AW398" s="137" t="str">
        <f t="shared" si="618"/>
        <v/>
      </c>
      <c r="AX398" s="137" t="str">
        <f>IF(C398="","",'[1]رصد درجات'!AY398)</f>
        <v/>
      </c>
      <c r="AY398" s="137" t="str">
        <f>IF(C398="","",'[1]رصد درجات'!BL398)</f>
        <v/>
      </c>
      <c r="AZ398" s="137" t="str">
        <f>IF(C398="","",'[1]رصد درجات'!BM398)</f>
        <v/>
      </c>
      <c r="BA398" s="137" t="str">
        <f t="shared" si="590"/>
        <v/>
      </c>
      <c r="BB398" s="137" t="str">
        <f t="shared" si="591"/>
        <v/>
      </c>
      <c r="BC398" s="137" t="str">
        <f t="shared" si="592"/>
        <v/>
      </c>
      <c r="BD398" s="137" t="str">
        <f t="shared" si="593"/>
        <v/>
      </c>
      <c r="BE398" s="138" t="str">
        <f t="shared" si="619"/>
        <v/>
      </c>
      <c r="BF398" s="137" t="str">
        <f>IF(C398="","",'[1]رصد درجات'!AC398)</f>
        <v/>
      </c>
      <c r="BG398" s="137" t="str">
        <f>IF(C398="","",'[1]رصد درجات'!AI398)</f>
        <v/>
      </c>
      <c r="BH398" s="137" t="str">
        <f>IF(C398="","",'[1]رصد درجات'!AQ398)</f>
        <v/>
      </c>
      <c r="BI398" s="137" t="str">
        <f t="shared" si="594"/>
        <v/>
      </c>
      <c r="BJ398" s="137" t="str">
        <f t="shared" si="620"/>
        <v/>
      </c>
      <c r="BK398" s="137" t="str">
        <f>IF(C398="","",'[1]رصد درجات'!AZ398)</f>
        <v/>
      </c>
      <c r="BL398" s="137" t="str">
        <f>IF(C398="","",'[1]رصد درجات'!BF398)</f>
        <v/>
      </c>
      <c r="BM398" s="137" t="str">
        <f>IF(C398="","",'[1]رصد درجات'!BN398)</f>
        <v/>
      </c>
      <c r="BN398" s="137" t="str">
        <f t="shared" si="595"/>
        <v/>
      </c>
      <c r="BO398" s="137" t="str">
        <f t="shared" si="596"/>
        <v/>
      </c>
      <c r="BP398" s="137" t="str">
        <f t="shared" si="597"/>
        <v/>
      </c>
      <c r="BQ398" s="137" t="str">
        <f t="shared" si="598"/>
        <v/>
      </c>
      <c r="BR398" s="138" t="str">
        <f t="shared" si="621"/>
        <v/>
      </c>
      <c r="BS398" s="137" t="str">
        <f>IF(C398="","",'[1]رصد درجات'!AD398)</f>
        <v/>
      </c>
      <c r="BT398" s="137" t="str">
        <f>IF(C398="","",'[1]رصد درجات'!AR398)</f>
        <v/>
      </c>
      <c r="BU398" s="137" t="str">
        <f t="shared" si="599"/>
        <v/>
      </c>
      <c r="BV398" s="137" t="str">
        <f t="shared" si="622"/>
        <v/>
      </c>
      <c r="BW398" s="137" t="str">
        <f>IF(C398="","",'[1]رصد درجات'!BA398)</f>
        <v/>
      </c>
      <c r="BX398" s="137" t="str">
        <f>IF(C398="","",'[1]رصد درجات'!BO398)</f>
        <v/>
      </c>
      <c r="BY398" s="137" t="str">
        <f t="shared" si="600"/>
        <v/>
      </c>
      <c r="BZ398" s="137" t="str">
        <f t="shared" si="623"/>
        <v/>
      </c>
      <c r="CA398" s="137" t="str">
        <f t="shared" si="601"/>
        <v/>
      </c>
      <c r="CB398" s="138" t="str">
        <f t="shared" si="624"/>
        <v/>
      </c>
      <c r="CC398" s="137" t="str">
        <f>IF(C398="","",'[1]رصد درجات'!AE398)</f>
        <v/>
      </c>
      <c r="CD398" s="137" t="str">
        <f>IF(C398="","",'[1]رصد درجات'!AJ398)</f>
        <v/>
      </c>
      <c r="CE398" s="137" t="str">
        <f>IF(C398="","",'[1]رصد درجات'!AS398)</f>
        <v/>
      </c>
      <c r="CF398" s="137" t="str">
        <f t="shared" si="602"/>
        <v/>
      </c>
      <c r="CG398" s="137" t="str">
        <f t="shared" si="625"/>
        <v/>
      </c>
      <c r="CH398" s="137" t="str">
        <f>IF(C398="","",'[1]رصد درجات'!BB398)</f>
        <v/>
      </c>
      <c r="CI398" s="137" t="str">
        <f>IF(C398="","",'[1]رصد درجات'!BF398)</f>
        <v/>
      </c>
      <c r="CJ398" s="137" t="str">
        <f>IF(C398="","",'[1]رصد درجات'!BP398)</f>
        <v/>
      </c>
      <c r="CK398" s="137" t="str">
        <f t="shared" si="603"/>
        <v/>
      </c>
      <c r="CL398" s="137" t="str">
        <f t="shared" si="604"/>
        <v/>
      </c>
      <c r="CM398" s="137" t="str">
        <f t="shared" si="605"/>
        <v/>
      </c>
      <c r="CN398" s="137" t="str">
        <f t="shared" si="626"/>
        <v/>
      </c>
      <c r="CO398" s="138" t="str">
        <f t="shared" si="627"/>
        <v/>
      </c>
      <c r="CP398" s="140" t="str">
        <f>IF(C398="","",'[1]رصد درجات'!AF398)</f>
        <v/>
      </c>
      <c r="CQ398" s="135" t="str">
        <f t="shared" si="628"/>
        <v/>
      </c>
      <c r="CR398" s="140" t="str">
        <f>IF(C398="","",'[1]رصد درجات'!BC398)</f>
        <v/>
      </c>
      <c r="CS398" s="140" t="str">
        <f t="shared" si="629"/>
        <v/>
      </c>
      <c r="CT398" s="140" t="str">
        <f t="shared" si="580"/>
        <v/>
      </c>
      <c r="CU398" s="135" t="str">
        <f t="shared" si="581"/>
        <v/>
      </c>
      <c r="CV398" s="137" t="str">
        <f>IF(C398="","",'[1]رصد درجات'!AG398)</f>
        <v/>
      </c>
      <c r="CW398" s="137" t="str">
        <f t="shared" si="630"/>
        <v/>
      </c>
      <c r="CX398" s="137" t="str">
        <f>IF(C398="","",'[1]رصد درجات'!BD398)</f>
        <v/>
      </c>
      <c r="CY398" s="140" t="str">
        <f t="shared" si="631"/>
        <v/>
      </c>
      <c r="CZ398" s="140" t="str">
        <f t="shared" si="632"/>
        <v/>
      </c>
      <c r="DA398" s="135" t="str">
        <f t="shared" si="633"/>
        <v/>
      </c>
      <c r="DB398" s="141" t="str">
        <f t="shared" si="634"/>
        <v/>
      </c>
      <c r="DC398" s="142" t="str">
        <f t="shared" si="635"/>
        <v/>
      </c>
      <c r="DD398" s="141" t="str">
        <f t="shared" si="636"/>
        <v/>
      </c>
      <c r="DE398" s="142" t="str">
        <f t="shared" si="637"/>
        <v/>
      </c>
      <c r="DF398" s="137" t="str">
        <f>IF(C398="","",'[1]رصد درجات'!AH398)</f>
        <v/>
      </c>
      <c r="DG398" s="137" t="str">
        <f>IF(C398="","",'[1]رصد درجات'!AT398)</f>
        <v/>
      </c>
      <c r="DH398" s="137" t="str">
        <f t="shared" si="638"/>
        <v/>
      </c>
      <c r="DI398" s="137" t="str">
        <f t="shared" si="639"/>
        <v/>
      </c>
      <c r="DJ398" s="137" t="str">
        <f>IF(C398="","",'[1]رصد درجات'!BE398)</f>
        <v/>
      </c>
      <c r="DK398" s="137" t="str">
        <f>IF(C398="","",'[1]رصد درجات'!BQ398)</f>
        <v/>
      </c>
      <c r="DL398" s="137" t="str">
        <f t="shared" si="640"/>
        <v/>
      </c>
      <c r="DM398" s="137" t="str">
        <f t="shared" si="641"/>
        <v/>
      </c>
      <c r="DN398" s="137" t="str">
        <f t="shared" si="642"/>
        <v/>
      </c>
      <c r="DO398" s="138" t="str">
        <f t="shared" si="643"/>
        <v/>
      </c>
      <c r="DP398" s="143" t="str">
        <f t="shared" si="644"/>
        <v/>
      </c>
      <c r="DQ398" s="144" t="str">
        <f t="shared" si="645"/>
        <v/>
      </c>
      <c r="DR398" s="145">
        <f t="shared" si="646"/>
        <v>0</v>
      </c>
      <c r="DS398" s="146" t="str">
        <f t="shared" si="647"/>
        <v/>
      </c>
      <c r="DT398" s="147" t="str">
        <f t="shared" si="648"/>
        <v/>
      </c>
      <c r="DU398" s="147" t="str">
        <f t="shared" si="649"/>
        <v/>
      </c>
      <c r="DV398" s="147" t="str">
        <f t="shared" si="650"/>
        <v/>
      </c>
      <c r="DW398" s="147" t="str">
        <f t="shared" si="651"/>
        <v/>
      </c>
      <c r="DX398" s="147" t="str">
        <f t="shared" si="652"/>
        <v/>
      </c>
      <c r="DY398" s="147" t="str">
        <f t="shared" si="653"/>
        <v/>
      </c>
      <c r="DZ398" s="147" t="str">
        <f t="shared" si="654"/>
        <v/>
      </c>
      <c r="EA398" s="148"/>
      <c r="EB398" s="148"/>
      <c r="EC398" s="148"/>
      <c r="ED398" s="148"/>
      <c r="EE398" s="148"/>
      <c r="EF398" s="148"/>
      <c r="EG398" s="148"/>
      <c r="EH398" s="148"/>
      <c r="EI398" s="148"/>
      <c r="EJ398" s="148"/>
      <c r="EK398" s="149"/>
      <c r="EL398" s="150" t="str">
        <f t="shared" si="655"/>
        <v/>
      </c>
      <c r="EM398" s="145"/>
      <c r="EN398" s="145"/>
      <c r="EO398" s="151" t="str">
        <f>IF(C398="","",IF(EL398=TRUE,'[1]بيانات أساسية'!$Z$16,'[1]بيانات أساسية'!$Y$17))</f>
        <v/>
      </c>
      <c r="EP398" s="152" t="str">
        <f t="shared" si="606"/>
        <v/>
      </c>
      <c r="EQ398" s="153" t="str">
        <f t="shared" si="656"/>
        <v/>
      </c>
      <c r="ER398" s="153" t="str">
        <f t="shared" si="657"/>
        <v/>
      </c>
      <c r="ES398" s="159"/>
      <c r="GD398" s="157" t="str">
        <f t="shared" si="658"/>
        <v/>
      </c>
      <c r="GE398" s="157" t="str">
        <f t="shared" si="659"/>
        <v/>
      </c>
      <c r="GF398" s="157" t="str">
        <f t="shared" si="660"/>
        <v/>
      </c>
      <c r="GG398" s="157" t="str">
        <f t="shared" si="661"/>
        <v/>
      </c>
      <c r="GH398" s="157" t="str">
        <f t="shared" si="662"/>
        <v/>
      </c>
      <c r="GI398" s="157" t="str">
        <f t="shared" si="663"/>
        <v/>
      </c>
      <c r="GJ398" s="157" t="str">
        <f t="shared" si="664"/>
        <v/>
      </c>
      <c r="GK398" s="157" t="str">
        <f t="shared" si="665"/>
        <v/>
      </c>
      <c r="GL398" s="157" t="str">
        <f t="shared" si="666"/>
        <v/>
      </c>
      <c r="GM398" s="158" t="str">
        <f t="shared" si="667"/>
        <v/>
      </c>
      <c r="GN398" s="157" t="str">
        <f t="shared" si="668"/>
        <v/>
      </c>
      <c r="GO398" s="145" t="str">
        <f t="shared" si="669"/>
        <v/>
      </c>
    </row>
    <row r="399" spans="1:197" s="156" customFormat="1" ht="27" customHeight="1" thickBot="1">
      <c r="A399" s="132" t="str">
        <f>IF('[1]رصد درجات'!A399="","",'[1]رصد درجات'!A399)</f>
        <v/>
      </c>
      <c r="B399" s="132" t="str">
        <f>IF('[1]رصد درجات'!B399="","",'[1]رصد درجات'!B399)</f>
        <v/>
      </c>
      <c r="C399" s="132" t="str">
        <f>IF('[1]رصد درجات'!C399="","",'[1]رصد درجات'!C399)</f>
        <v/>
      </c>
      <c r="D399" s="133" t="str">
        <f>IF('[1]رصد درجات'!D399="","",'[1]رصد درجات'!D399)</f>
        <v/>
      </c>
      <c r="E399" s="132" t="str">
        <f>IF('[1]رصد درجات'!E399="","",'[1]رصد درجات'!E399)</f>
        <v/>
      </c>
      <c r="F399" s="132" t="str">
        <f>IF('[1]رصد درجات'!F399="","",'[1]رصد درجات'!F399)</f>
        <v/>
      </c>
      <c r="G399" s="132" t="str">
        <f>IF('[1]رصد درجات'!G399="","",'[1]رصد درجات'!G399)</f>
        <v/>
      </c>
      <c r="H399" s="132" t="str">
        <f>IF('[1]رصد درجات'!H399="","",'[1]رصد درجات'!H399)</f>
        <v/>
      </c>
      <c r="I399" s="132" t="str">
        <f>IF('[1]رصد درجات'!I399="","",'[1]رصد درجات'!I399)</f>
        <v/>
      </c>
      <c r="J399" s="132" t="str">
        <f>IF('[1]رصد درجات'!J399="","",'[1]رصد درجات'!J399)</f>
        <v/>
      </c>
      <c r="K399" s="132" t="str">
        <f>IF('[1]رصد درجات'!K399="","",'[1]رصد درجات'!K399)</f>
        <v/>
      </c>
      <c r="L399" s="132" t="str">
        <f>IF('[1]رصد درجات'!L399="","",'[1]رصد درجات'!L399)</f>
        <v/>
      </c>
      <c r="M399" s="134" t="str">
        <f>IF('[1]رصد درجات'!M399="","",'[1]رصد درجات'!M399)</f>
        <v/>
      </c>
      <c r="N399" s="134" t="str">
        <f>IF('[1]رصد درجات'!N399="","",'[1]رصد درجات'!N399)</f>
        <v/>
      </c>
      <c r="O399" s="132" t="str">
        <f>IF(C399="","",'[1]رصد درجات'!Y399)</f>
        <v/>
      </c>
      <c r="P399" s="132" t="str">
        <f>IF(C399="","",'[1]رصد درجات'!AL399)</f>
        <v/>
      </c>
      <c r="Q399" s="132" t="str">
        <f t="shared" si="607"/>
        <v/>
      </c>
      <c r="R399" s="135" t="str">
        <f t="shared" si="608"/>
        <v/>
      </c>
      <c r="S399" s="132" t="str">
        <f>IF(C399="","",'[1]رصد درجات'!AV399)</f>
        <v/>
      </c>
      <c r="T399" s="132" t="str">
        <f>IF(C399="","",'[1]رصد درجات'!BI399)</f>
        <v/>
      </c>
      <c r="U399" s="132" t="str">
        <f t="shared" si="609"/>
        <v/>
      </c>
      <c r="V399" s="132" t="str">
        <f t="shared" si="610"/>
        <v/>
      </c>
      <c r="W399" s="132" t="str">
        <f t="shared" si="611"/>
        <v/>
      </c>
      <c r="X399" s="136" t="str">
        <f t="shared" si="612"/>
        <v/>
      </c>
      <c r="Y399" s="137" t="str">
        <f>IF(C399="","",'[1]رصد درجات'!Z399)</f>
        <v/>
      </c>
      <c r="Z399" s="137" t="str">
        <f>IF(C399="","",'[1]رصد درجات'!AM399)</f>
        <v/>
      </c>
      <c r="AA399" s="137" t="str">
        <f t="shared" si="582"/>
        <v/>
      </c>
      <c r="AB399" s="137" t="str">
        <f t="shared" si="613"/>
        <v/>
      </c>
      <c r="AC399" s="137" t="str">
        <f>IF(C399="","",'[1]رصد درجات'!AV399)</f>
        <v/>
      </c>
      <c r="AD399" s="137" t="str">
        <f>IF(C399="","",'[1]رصد درجات'!BI399)</f>
        <v/>
      </c>
      <c r="AE399" s="137" t="str">
        <f t="shared" si="583"/>
        <v/>
      </c>
      <c r="AF399" s="137" t="str">
        <f t="shared" si="584"/>
        <v/>
      </c>
      <c r="AG399" s="137" t="str">
        <f t="shared" si="614"/>
        <v/>
      </c>
      <c r="AH399" s="138" t="str">
        <f t="shared" si="615"/>
        <v/>
      </c>
      <c r="AI399" s="137" t="str">
        <f>IF(C399="","",'[1]رصد درجات'!AA399)</f>
        <v/>
      </c>
      <c r="AJ399" s="137" t="str">
        <f>IF(C399="","",'[1]رصد درجات'!AN399)</f>
        <v/>
      </c>
      <c r="AK399" s="137" t="str">
        <f t="shared" si="585"/>
        <v/>
      </c>
      <c r="AL399" s="139" t="str">
        <f t="shared" si="616"/>
        <v/>
      </c>
      <c r="AM399" s="137" t="str">
        <f>IF(C399="","",'[1]رصد درجات'!AX399)</f>
        <v/>
      </c>
      <c r="AN399" s="137" t="str">
        <f>IF(C399="","",'[1]رصد درجات'!BK399)</f>
        <v/>
      </c>
      <c r="AO399" s="137" t="str">
        <f t="shared" si="586"/>
        <v/>
      </c>
      <c r="AP399" s="137" t="str">
        <f t="shared" si="587"/>
        <v/>
      </c>
      <c r="AQ399" s="137" t="str">
        <f t="shared" si="588"/>
        <v/>
      </c>
      <c r="AR399" s="138" t="str">
        <f t="shared" si="617"/>
        <v/>
      </c>
      <c r="AS399" s="137" t="str">
        <f>IF(C399="","",'[1]رصد درجات'!AB399)</f>
        <v/>
      </c>
      <c r="AT399" s="137" t="str">
        <f>IF(C399="","",'[1]رصد درجات'!AO399)</f>
        <v/>
      </c>
      <c r="AU399" s="137" t="str">
        <f>IF(C399="","",'[1]رصد درجات'!AP399)</f>
        <v/>
      </c>
      <c r="AV399" s="137" t="str">
        <f t="shared" si="589"/>
        <v/>
      </c>
      <c r="AW399" s="137" t="str">
        <f t="shared" si="618"/>
        <v/>
      </c>
      <c r="AX399" s="137" t="str">
        <f>IF(C399="","",'[1]رصد درجات'!AY399)</f>
        <v/>
      </c>
      <c r="AY399" s="137" t="str">
        <f>IF(C399="","",'[1]رصد درجات'!BL399)</f>
        <v/>
      </c>
      <c r="AZ399" s="137" t="str">
        <f>IF(C399="","",'[1]رصد درجات'!BM399)</f>
        <v/>
      </c>
      <c r="BA399" s="137" t="str">
        <f t="shared" si="590"/>
        <v/>
      </c>
      <c r="BB399" s="137" t="str">
        <f t="shared" si="591"/>
        <v/>
      </c>
      <c r="BC399" s="137" t="str">
        <f t="shared" si="592"/>
        <v/>
      </c>
      <c r="BD399" s="137" t="str">
        <f t="shared" si="593"/>
        <v/>
      </c>
      <c r="BE399" s="138" t="str">
        <f t="shared" si="619"/>
        <v/>
      </c>
      <c r="BF399" s="137" t="str">
        <f>IF(C399="","",'[1]رصد درجات'!AC399)</f>
        <v/>
      </c>
      <c r="BG399" s="137" t="str">
        <f>IF(C399="","",'[1]رصد درجات'!AI399)</f>
        <v/>
      </c>
      <c r="BH399" s="137" t="str">
        <f>IF(C399="","",'[1]رصد درجات'!AQ399)</f>
        <v/>
      </c>
      <c r="BI399" s="137" t="str">
        <f t="shared" si="594"/>
        <v/>
      </c>
      <c r="BJ399" s="137" t="str">
        <f t="shared" si="620"/>
        <v/>
      </c>
      <c r="BK399" s="137" t="str">
        <f>IF(C399="","",'[1]رصد درجات'!AZ399)</f>
        <v/>
      </c>
      <c r="BL399" s="137" t="str">
        <f>IF(C399="","",'[1]رصد درجات'!BF399)</f>
        <v/>
      </c>
      <c r="BM399" s="137" t="str">
        <f>IF(C399="","",'[1]رصد درجات'!BN399)</f>
        <v/>
      </c>
      <c r="BN399" s="137" t="str">
        <f t="shared" si="595"/>
        <v/>
      </c>
      <c r="BO399" s="137" t="str">
        <f t="shared" si="596"/>
        <v/>
      </c>
      <c r="BP399" s="137" t="str">
        <f t="shared" si="597"/>
        <v/>
      </c>
      <c r="BQ399" s="137" t="str">
        <f t="shared" si="598"/>
        <v/>
      </c>
      <c r="BR399" s="138" t="str">
        <f t="shared" si="621"/>
        <v/>
      </c>
      <c r="BS399" s="137" t="str">
        <f>IF(C399="","",'[1]رصد درجات'!AD399)</f>
        <v/>
      </c>
      <c r="BT399" s="137" t="str">
        <f>IF(C399="","",'[1]رصد درجات'!AR399)</f>
        <v/>
      </c>
      <c r="BU399" s="137" t="str">
        <f t="shared" si="599"/>
        <v/>
      </c>
      <c r="BV399" s="137" t="str">
        <f t="shared" si="622"/>
        <v/>
      </c>
      <c r="BW399" s="137" t="str">
        <f>IF(C399="","",'[1]رصد درجات'!BA399)</f>
        <v/>
      </c>
      <c r="BX399" s="137" t="str">
        <f>IF(C399="","",'[1]رصد درجات'!BO399)</f>
        <v/>
      </c>
      <c r="BY399" s="137" t="str">
        <f t="shared" si="600"/>
        <v/>
      </c>
      <c r="BZ399" s="137" t="str">
        <f t="shared" si="623"/>
        <v/>
      </c>
      <c r="CA399" s="137" t="str">
        <f t="shared" si="601"/>
        <v/>
      </c>
      <c r="CB399" s="138" t="str">
        <f t="shared" si="624"/>
        <v/>
      </c>
      <c r="CC399" s="137" t="str">
        <f>IF(C399="","",'[1]رصد درجات'!AE399)</f>
        <v/>
      </c>
      <c r="CD399" s="137" t="str">
        <f>IF(C399="","",'[1]رصد درجات'!AJ399)</f>
        <v/>
      </c>
      <c r="CE399" s="137" t="str">
        <f>IF(C399="","",'[1]رصد درجات'!AS399)</f>
        <v/>
      </c>
      <c r="CF399" s="137" t="str">
        <f t="shared" si="602"/>
        <v/>
      </c>
      <c r="CG399" s="137" t="str">
        <f t="shared" si="625"/>
        <v/>
      </c>
      <c r="CH399" s="137" t="str">
        <f>IF(C399="","",'[1]رصد درجات'!BB399)</f>
        <v/>
      </c>
      <c r="CI399" s="137" t="str">
        <f>IF(C399="","",'[1]رصد درجات'!BF399)</f>
        <v/>
      </c>
      <c r="CJ399" s="137" t="str">
        <f>IF(C399="","",'[1]رصد درجات'!BP399)</f>
        <v/>
      </c>
      <c r="CK399" s="137" t="str">
        <f t="shared" si="603"/>
        <v/>
      </c>
      <c r="CL399" s="137" t="str">
        <f t="shared" si="604"/>
        <v/>
      </c>
      <c r="CM399" s="137" t="str">
        <f t="shared" si="605"/>
        <v/>
      </c>
      <c r="CN399" s="137" t="str">
        <f t="shared" si="626"/>
        <v/>
      </c>
      <c r="CO399" s="138" t="str">
        <f t="shared" si="627"/>
        <v/>
      </c>
      <c r="CP399" s="140" t="str">
        <f>IF(C399="","",'[1]رصد درجات'!AF399)</f>
        <v/>
      </c>
      <c r="CQ399" s="135" t="str">
        <f t="shared" si="628"/>
        <v/>
      </c>
      <c r="CR399" s="140" t="str">
        <f>IF(C399="","",'[1]رصد درجات'!BC399)</f>
        <v/>
      </c>
      <c r="CS399" s="140" t="str">
        <f t="shared" si="629"/>
        <v/>
      </c>
      <c r="CT399" s="140" t="str">
        <f t="shared" si="580"/>
        <v/>
      </c>
      <c r="CU399" s="135" t="str">
        <f t="shared" si="581"/>
        <v/>
      </c>
      <c r="CV399" s="137" t="str">
        <f>IF(C399="","",'[1]رصد درجات'!AG399)</f>
        <v/>
      </c>
      <c r="CW399" s="137" t="str">
        <f t="shared" si="630"/>
        <v/>
      </c>
      <c r="CX399" s="137" t="str">
        <f>IF(C399="","",'[1]رصد درجات'!BD399)</f>
        <v/>
      </c>
      <c r="CY399" s="140" t="str">
        <f t="shared" si="631"/>
        <v/>
      </c>
      <c r="CZ399" s="140" t="str">
        <f t="shared" si="632"/>
        <v/>
      </c>
      <c r="DA399" s="135" t="str">
        <f t="shared" si="633"/>
        <v/>
      </c>
      <c r="DB399" s="141" t="str">
        <f t="shared" si="634"/>
        <v/>
      </c>
      <c r="DC399" s="142" t="str">
        <f t="shared" si="635"/>
        <v/>
      </c>
      <c r="DD399" s="141" t="str">
        <f t="shared" si="636"/>
        <v/>
      </c>
      <c r="DE399" s="142" t="str">
        <f t="shared" si="637"/>
        <v/>
      </c>
      <c r="DF399" s="137" t="str">
        <f>IF(C399="","",'[1]رصد درجات'!AH399)</f>
        <v/>
      </c>
      <c r="DG399" s="137" t="str">
        <f>IF(C399="","",'[1]رصد درجات'!AT399)</f>
        <v/>
      </c>
      <c r="DH399" s="137" t="str">
        <f t="shared" si="638"/>
        <v/>
      </c>
      <c r="DI399" s="137" t="str">
        <f t="shared" si="639"/>
        <v/>
      </c>
      <c r="DJ399" s="137" t="str">
        <f>IF(C399="","",'[1]رصد درجات'!BE399)</f>
        <v/>
      </c>
      <c r="DK399" s="137" t="str">
        <f>IF(C399="","",'[1]رصد درجات'!BQ399)</f>
        <v/>
      </c>
      <c r="DL399" s="137" t="str">
        <f t="shared" si="640"/>
        <v/>
      </c>
      <c r="DM399" s="137" t="str">
        <f t="shared" si="641"/>
        <v/>
      </c>
      <c r="DN399" s="137" t="str">
        <f t="shared" si="642"/>
        <v/>
      </c>
      <c r="DO399" s="138" t="str">
        <f t="shared" si="643"/>
        <v/>
      </c>
      <c r="DP399" s="143" t="str">
        <f t="shared" si="644"/>
        <v/>
      </c>
      <c r="DQ399" s="144" t="str">
        <f t="shared" si="645"/>
        <v/>
      </c>
      <c r="DR399" s="145">
        <f t="shared" si="646"/>
        <v>0</v>
      </c>
      <c r="DS399" s="146" t="str">
        <f t="shared" si="647"/>
        <v/>
      </c>
      <c r="DT399" s="147" t="str">
        <f t="shared" si="648"/>
        <v/>
      </c>
      <c r="DU399" s="147" t="str">
        <f t="shared" si="649"/>
        <v/>
      </c>
      <c r="DV399" s="147" t="str">
        <f t="shared" si="650"/>
        <v/>
      </c>
      <c r="DW399" s="147" t="str">
        <f t="shared" si="651"/>
        <v/>
      </c>
      <c r="DX399" s="147" t="str">
        <f t="shared" si="652"/>
        <v/>
      </c>
      <c r="DY399" s="147" t="str">
        <f t="shared" si="653"/>
        <v/>
      </c>
      <c r="DZ399" s="147" t="str">
        <f t="shared" si="654"/>
        <v/>
      </c>
      <c r="EA399" s="148"/>
      <c r="EB399" s="148"/>
      <c r="EC399" s="148"/>
      <c r="ED399" s="148"/>
      <c r="EE399" s="148"/>
      <c r="EF399" s="148"/>
      <c r="EG399" s="148"/>
      <c r="EH399" s="148"/>
      <c r="EI399" s="148"/>
      <c r="EJ399" s="148"/>
      <c r="EK399" s="149"/>
      <c r="EL399" s="150" t="str">
        <f t="shared" si="655"/>
        <v/>
      </c>
      <c r="EM399" s="145"/>
      <c r="EN399" s="145"/>
      <c r="EO399" s="151" t="str">
        <f>IF(C399="","",IF(EL399=TRUE,'[1]بيانات أساسية'!$Z$16,'[1]بيانات أساسية'!$Y$17))</f>
        <v/>
      </c>
      <c r="EP399" s="152" t="str">
        <f t="shared" si="606"/>
        <v/>
      </c>
      <c r="EQ399" s="153" t="str">
        <f t="shared" si="656"/>
        <v/>
      </c>
      <c r="ER399" s="153" t="str">
        <f t="shared" si="657"/>
        <v/>
      </c>
      <c r="ES399" s="159"/>
      <c r="GD399" s="157" t="str">
        <f t="shared" si="658"/>
        <v/>
      </c>
      <c r="GE399" s="157" t="str">
        <f t="shared" si="659"/>
        <v/>
      </c>
      <c r="GF399" s="157" t="str">
        <f t="shared" si="660"/>
        <v/>
      </c>
      <c r="GG399" s="157" t="str">
        <f t="shared" si="661"/>
        <v/>
      </c>
      <c r="GH399" s="157" t="str">
        <f t="shared" si="662"/>
        <v/>
      </c>
      <c r="GI399" s="157" t="str">
        <f t="shared" si="663"/>
        <v/>
      </c>
      <c r="GJ399" s="157" t="str">
        <f t="shared" si="664"/>
        <v/>
      </c>
      <c r="GK399" s="157" t="str">
        <f t="shared" si="665"/>
        <v/>
      </c>
      <c r="GL399" s="157" t="str">
        <f t="shared" si="666"/>
        <v/>
      </c>
      <c r="GM399" s="158" t="str">
        <f t="shared" si="667"/>
        <v/>
      </c>
      <c r="GN399" s="157" t="str">
        <f t="shared" si="668"/>
        <v/>
      </c>
      <c r="GO399" s="145" t="str">
        <f t="shared" si="669"/>
        <v/>
      </c>
    </row>
    <row r="400" spans="1:197" s="156" customFormat="1" ht="27" customHeight="1" thickBot="1">
      <c r="A400" s="132" t="str">
        <f>IF('[1]رصد درجات'!A400="","",'[1]رصد درجات'!A400)</f>
        <v/>
      </c>
      <c r="B400" s="132" t="str">
        <f>IF('[1]رصد درجات'!B400="","",'[1]رصد درجات'!B400)</f>
        <v/>
      </c>
      <c r="C400" s="132" t="str">
        <f>IF('[1]رصد درجات'!C400="","",'[1]رصد درجات'!C400)</f>
        <v/>
      </c>
      <c r="D400" s="133" t="str">
        <f>IF('[1]رصد درجات'!D400="","",'[1]رصد درجات'!D400)</f>
        <v/>
      </c>
      <c r="E400" s="132" t="str">
        <f>IF('[1]رصد درجات'!E400="","",'[1]رصد درجات'!E400)</f>
        <v/>
      </c>
      <c r="F400" s="132" t="str">
        <f>IF('[1]رصد درجات'!F400="","",'[1]رصد درجات'!F400)</f>
        <v/>
      </c>
      <c r="G400" s="132" t="str">
        <f>IF('[1]رصد درجات'!G400="","",'[1]رصد درجات'!G400)</f>
        <v/>
      </c>
      <c r="H400" s="132" t="str">
        <f>IF('[1]رصد درجات'!H400="","",'[1]رصد درجات'!H400)</f>
        <v/>
      </c>
      <c r="I400" s="132" t="str">
        <f>IF('[1]رصد درجات'!I400="","",'[1]رصد درجات'!I400)</f>
        <v/>
      </c>
      <c r="J400" s="132" t="str">
        <f>IF('[1]رصد درجات'!J400="","",'[1]رصد درجات'!J400)</f>
        <v/>
      </c>
      <c r="K400" s="132" t="str">
        <f>IF('[1]رصد درجات'!K400="","",'[1]رصد درجات'!K400)</f>
        <v/>
      </c>
      <c r="L400" s="132" t="str">
        <f>IF('[1]رصد درجات'!L400="","",'[1]رصد درجات'!L400)</f>
        <v/>
      </c>
      <c r="M400" s="134" t="str">
        <f>IF('[1]رصد درجات'!M400="","",'[1]رصد درجات'!M400)</f>
        <v/>
      </c>
      <c r="N400" s="134" t="str">
        <f>IF('[1]رصد درجات'!N400="","",'[1]رصد درجات'!N400)</f>
        <v/>
      </c>
      <c r="O400" s="132" t="str">
        <f>IF(C400="","",'[1]رصد درجات'!Y400)</f>
        <v/>
      </c>
      <c r="P400" s="132" t="str">
        <f>IF(C400="","",'[1]رصد درجات'!AL400)</f>
        <v/>
      </c>
      <c r="Q400" s="132" t="str">
        <f t="shared" si="607"/>
        <v/>
      </c>
      <c r="R400" s="135" t="str">
        <f t="shared" si="608"/>
        <v/>
      </c>
      <c r="S400" s="132" t="str">
        <f>IF(C400="","",'[1]رصد درجات'!AV400)</f>
        <v/>
      </c>
      <c r="T400" s="132" t="str">
        <f>IF(C400="","",'[1]رصد درجات'!BI400)</f>
        <v/>
      </c>
      <c r="U400" s="132" t="str">
        <f t="shared" si="609"/>
        <v/>
      </c>
      <c r="V400" s="132" t="str">
        <f t="shared" si="610"/>
        <v/>
      </c>
      <c r="W400" s="132" t="str">
        <f t="shared" si="611"/>
        <v/>
      </c>
      <c r="X400" s="136" t="str">
        <f t="shared" si="612"/>
        <v/>
      </c>
      <c r="Y400" s="137" t="str">
        <f>IF(C400="","",'[1]رصد درجات'!Z400)</f>
        <v/>
      </c>
      <c r="Z400" s="137" t="str">
        <f>IF(C400="","",'[1]رصد درجات'!AM400)</f>
        <v/>
      </c>
      <c r="AA400" s="137" t="str">
        <f t="shared" si="582"/>
        <v/>
      </c>
      <c r="AB400" s="137" t="str">
        <f t="shared" si="613"/>
        <v/>
      </c>
      <c r="AC400" s="137" t="str">
        <f>IF(C400="","",'[1]رصد درجات'!AV400)</f>
        <v/>
      </c>
      <c r="AD400" s="137" t="str">
        <f>IF(C400="","",'[1]رصد درجات'!BI400)</f>
        <v/>
      </c>
      <c r="AE400" s="137" t="str">
        <f t="shared" si="583"/>
        <v/>
      </c>
      <c r="AF400" s="137" t="str">
        <f t="shared" si="584"/>
        <v/>
      </c>
      <c r="AG400" s="137" t="str">
        <f t="shared" si="614"/>
        <v/>
      </c>
      <c r="AH400" s="138" t="str">
        <f t="shared" si="615"/>
        <v/>
      </c>
      <c r="AI400" s="137" t="str">
        <f>IF(C400="","",'[1]رصد درجات'!AA400)</f>
        <v/>
      </c>
      <c r="AJ400" s="137" t="str">
        <f>IF(C400="","",'[1]رصد درجات'!AN400)</f>
        <v/>
      </c>
      <c r="AK400" s="137" t="str">
        <f t="shared" si="585"/>
        <v/>
      </c>
      <c r="AL400" s="139" t="str">
        <f t="shared" si="616"/>
        <v/>
      </c>
      <c r="AM400" s="137" t="str">
        <f>IF(C400="","",'[1]رصد درجات'!AX400)</f>
        <v/>
      </c>
      <c r="AN400" s="137" t="str">
        <f>IF(C400="","",'[1]رصد درجات'!BK400)</f>
        <v/>
      </c>
      <c r="AO400" s="137" t="str">
        <f t="shared" si="586"/>
        <v/>
      </c>
      <c r="AP400" s="137" t="str">
        <f t="shared" si="587"/>
        <v/>
      </c>
      <c r="AQ400" s="137" t="str">
        <f t="shared" si="588"/>
        <v/>
      </c>
      <c r="AR400" s="138" t="str">
        <f t="shared" si="617"/>
        <v/>
      </c>
      <c r="AS400" s="137" t="str">
        <f>IF(C400="","",'[1]رصد درجات'!AB400)</f>
        <v/>
      </c>
      <c r="AT400" s="137" t="str">
        <f>IF(C400="","",'[1]رصد درجات'!AO400)</f>
        <v/>
      </c>
      <c r="AU400" s="137" t="str">
        <f>IF(C400="","",'[1]رصد درجات'!AP400)</f>
        <v/>
      </c>
      <c r="AV400" s="137" t="str">
        <f t="shared" si="589"/>
        <v/>
      </c>
      <c r="AW400" s="137" t="str">
        <f t="shared" si="618"/>
        <v/>
      </c>
      <c r="AX400" s="137" t="str">
        <f>IF(C400="","",'[1]رصد درجات'!AY400)</f>
        <v/>
      </c>
      <c r="AY400" s="137" t="str">
        <f>IF(C400="","",'[1]رصد درجات'!BL400)</f>
        <v/>
      </c>
      <c r="AZ400" s="137" t="str">
        <f>IF(C400="","",'[1]رصد درجات'!BM400)</f>
        <v/>
      </c>
      <c r="BA400" s="137" t="str">
        <f t="shared" si="590"/>
        <v/>
      </c>
      <c r="BB400" s="137" t="str">
        <f t="shared" si="591"/>
        <v/>
      </c>
      <c r="BC400" s="137" t="str">
        <f t="shared" si="592"/>
        <v/>
      </c>
      <c r="BD400" s="137" t="str">
        <f t="shared" si="593"/>
        <v/>
      </c>
      <c r="BE400" s="138" t="str">
        <f t="shared" si="619"/>
        <v/>
      </c>
      <c r="BF400" s="137" t="str">
        <f>IF(C400="","",'[1]رصد درجات'!AC400)</f>
        <v/>
      </c>
      <c r="BG400" s="137" t="str">
        <f>IF(C400="","",'[1]رصد درجات'!AI400)</f>
        <v/>
      </c>
      <c r="BH400" s="137" t="str">
        <f>IF(C400="","",'[1]رصد درجات'!AQ400)</f>
        <v/>
      </c>
      <c r="BI400" s="137" t="str">
        <f t="shared" si="594"/>
        <v/>
      </c>
      <c r="BJ400" s="137" t="str">
        <f t="shared" si="620"/>
        <v/>
      </c>
      <c r="BK400" s="137" t="str">
        <f>IF(C400="","",'[1]رصد درجات'!AZ400)</f>
        <v/>
      </c>
      <c r="BL400" s="137" t="str">
        <f>IF(C400="","",'[1]رصد درجات'!BF400)</f>
        <v/>
      </c>
      <c r="BM400" s="137" t="str">
        <f>IF(C400="","",'[1]رصد درجات'!BN400)</f>
        <v/>
      </c>
      <c r="BN400" s="137" t="str">
        <f t="shared" si="595"/>
        <v/>
      </c>
      <c r="BO400" s="137" t="str">
        <f t="shared" si="596"/>
        <v/>
      </c>
      <c r="BP400" s="137" t="str">
        <f t="shared" si="597"/>
        <v/>
      </c>
      <c r="BQ400" s="137" t="str">
        <f t="shared" si="598"/>
        <v/>
      </c>
      <c r="BR400" s="138" t="str">
        <f t="shared" si="621"/>
        <v/>
      </c>
      <c r="BS400" s="137" t="str">
        <f>IF(C400="","",'[1]رصد درجات'!AD400)</f>
        <v/>
      </c>
      <c r="BT400" s="137" t="str">
        <f>IF(C400="","",'[1]رصد درجات'!AR400)</f>
        <v/>
      </c>
      <c r="BU400" s="137" t="str">
        <f t="shared" si="599"/>
        <v/>
      </c>
      <c r="BV400" s="137" t="str">
        <f t="shared" si="622"/>
        <v/>
      </c>
      <c r="BW400" s="137" t="str">
        <f>IF(C400="","",'[1]رصد درجات'!BA400)</f>
        <v/>
      </c>
      <c r="BX400" s="137" t="str">
        <f>IF(C400="","",'[1]رصد درجات'!BO400)</f>
        <v/>
      </c>
      <c r="BY400" s="137" t="str">
        <f t="shared" si="600"/>
        <v/>
      </c>
      <c r="BZ400" s="137" t="str">
        <f t="shared" si="623"/>
        <v/>
      </c>
      <c r="CA400" s="137" t="str">
        <f t="shared" si="601"/>
        <v/>
      </c>
      <c r="CB400" s="138" t="str">
        <f t="shared" si="624"/>
        <v/>
      </c>
      <c r="CC400" s="137" t="str">
        <f>IF(C400="","",'[1]رصد درجات'!AE400)</f>
        <v/>
      </c>
      <c r="CD400" s="137" t="str">
        <f>IF(C400="","",'[1]رصد درجات'!AJ400)</f>
        <v/>
      </c>
      <c r="CE400" s="137" t="str">
        <f>IF(C400="","",'[1]رصد درجات'!AS400)</f>
        <v/>
      </c>
      <c r="CF400" s="137" t="str">
        <f t="shared" si="602"/>
        <v/>
      </c>
      <c r="CG400" s="137" t="str">
        <f t="shared" si="625"/>
        <v/>
      </c>
      <c r="CH400" s="137" t="str">
        <f>IF(C400="","",'[1]رصد درجات'!BB400)</f>
        <v/>
      </c>
      <c r="CI400" s="137" t="str">
        <f>IF(C400="","",'[1]رصد درجات'!BF400)</f>
        <v/>
      </c>
      <c r="CJ400" s="137" t="str">
        <f>IF(C400="","",'[1]رصد درجات'!BP400)</f>
        <v/>
      </c>
      <c r="CK400" s="137" t="str">
        <f t="shared" si="603"/>
        <v/>
      </c>
      <c r="CL400" s="137" t="str">
        <f t="shared" si="604"/>
        <v/>
      </c>
      <c r="CM400" s="137" t="str">
        <f t="shared" si="605"/>
        <v/>
      </c>
      <c r="CN400" s="137" t="str">
        <f t="shared" si="626"/>
        <v/>
      </c>
      <c r="CO400" s="138" t="str">
        <f t="shared" si="627"/>
        <v/>
      </c>
      <c r="CP400" s="140" t="str">
        <f>IF(C400="","",'[1]رصد درجات'!AF400)</f>
        <v/>
      </c>
      <c r="CQ400" s="135" t="str">
        <f t="shared" si="628"/>
        <v/>
      </c>
      <c r="CR400" s="140" t="str">
        <f>IF(C400="","",'[1]رصد درجات'!BC400)</f>
        <v/>
      </c>
      <c r="CS400" s="140" t="str">
        <f t="shared" si="629"/>
        <v/>
      </c>
      <c r="CT400" s="140" t="str">
        <f t="shared" si="580"/>
        <v/>
      </c>
      <c r="CU400" s="135" t="str">
        <f t="shared" si="581"/>
        <v/>
      </c>
      <c r="CV400" s="137" t="str">
        <f>IF(C400="","",'[1]رصد درجات'!AG400)</f>
        <v/>
      </c>
      <c r="CW400" s="137" t="str">
        <f t="shared" si="630"/>
        <v/>
      </c>
      <c r="CX400" s="137" t="str">
        <f>IF(C400="","",'[1]رصد درجات'!BD400)</f>
        <v/>
      </c>
      <c r="CY400" s="140" t="str">
        <f t="shared" si="631"/>
        <v/>
      </c>
      <c r="CZ400" s="140" t="str">
        <f t="shared" si="632"/>
        <v/>
      </c>
      <c r="DA400" s="135" t="str">
        <f t="shared" si="633"/>
        <v/>
      </c>
      <c r="DB400" s="141" t="str">
        <f t="shared" si="634"/>
        <v/>
      </c>
      <c r="DC400" s="142" t="str">
        <f t="shared" si="635"/>
        <v/>
      </c>
      <c r="DD400" s="141" t="str">
        <f t="shared" si="636"/>
        <v/>
      </c>
      <c r="DE400" s="142" t="str">
        <f t="shared" si="637"/>
        <v/>
      </c>
      <c r="DF400" s="137" t="str">
        <f>IF(C400="","",'[1]رصد درجات'!AH400)</f>
        <v/>
      </c>
      <c r="DG400" s="137" t="str">
        <f>IF(C400="","",'[1]رصد درجات'!AT400)</f>
        <v/>
      </c>
      <c r="DH400" s="137" t="str">
        <f t="shared" si="638"/>
        <v/>
      </c>
      <c r="DI400" s="137" t="str">
        <f t="shared" si="639"/>
        <v/>
      </c>
      <c r="DJ400" s="137" t="str">
        <f>IF(C400="","",'[1]رصد درجات'!BE400)</f>
        <v/>
      </c>
      <c r="DK400" s="137" t="str">
        <f>IF(C400="","",'[1]رصد درجات'!BQ400)</f>
        <v/>
      </c>
      <c r="DL400" s="137" t="str">
        <f t="shared" si="640"/>
        <v/>
      </c>
      <c r="DM400" s="137" t="str">
        <f t="shared" si="641"/>
        <v/>
      </c>
      <c r="DN400" s="137" t="str">
        <f t="shared" si="642"/>
        <v/>
      </c>
      <c r="DO400" s="138" t="str">
        <f t="shared" si="643"/>
        <v/>
      </c>
      <c r="DP400" s="143" t="str">
        <f t="shared" si="644"/>
        <v/>
      </c>
      <c r="DQ400" s="144" t="str">
        <f t="shared" si="645"/>
        <v/>
      </c>
      <c r="DR400" s="145">
        <f t="shared" si="646"/>
        <v>0</v>
      </c>
      <c r="DS400" s="146" t="str">
        <f t="shared" si="647"/>
        <v/>
      </c>
      <c r="DT400" s="147" t="str">
        <f t="shared" si="648"/>
        <v/>
      </c>
      <c r="DU400" s="147" t="str">
        <f t="shared" si="649"/>
        <v/>
      </c>
      <c r="DV400" s="147" t="str">
        <f t="shared" si="650"/>
        <v/>
      </c>
      <c r="DW400" s="147" t="str">
        <f t="shared" si="651"/>
        <v/>
      </c>
      <c r="DX400" s="147" t="str">
        <f t="shared" si="652"/>
        <v/>
      </c>
      <c r="DY400" s="147" t="str">
        <f t="shared" si="653"/>
        <v/>
      </c>
      <c r="DZ400" s="147" t="str">
        <f t="shared" si="654"/>
        <v/>
      </c>
      <c r="EA400" s="148"/>
      <c r="EB400" s="148"/>
      <c r="EC400" s="148"/>
      <c r="ED400" s="148"/>
      <c r="EE400" s="148"/>
      <c r="EF400" s="148"/>
      <c r="EG400" s="148"/>
      <c r="EH400" s="148"/>
      <c r="EI400" s="148"/>
      <c r="EJ400" s="148"/>
      <c r="EK400" s="149"/>
      <c r="EL400" s="150" t="str">
        <f t="shared" si="655"/>
        <v/>
      </c>
      <c r="EM400" s="145"/>
      <c r="EN400" s="145"/>
      <c r="EO400" s="151" t="str">
        <f>IF(C400="","",IF(EL400=TRUE,'[1]بيانات أساسية'!$Z$16,'[1]بيانات أساسية'!$Y$17))</f>
        <v/>
      </c>
      <c r="EP400" s="152" t="str">
        <f t="shared" si="606"/>
        <v/>
      </c>
      <c r="EQ400" s="153" t="str">
        <f t="shared" si="656"/>
        <v/>
      </c>
      <c r="ER400" s="153" t="str">
        <f t="shared" si="657"/>
        <v/>
      </c>
      <c r="ES400" s="159"/>
      <c r="GD400" s="157" t="str">
        <f t="shared" si="658"/>
        <v/>
      </c>
      <c r="GE400" s="157" t="str">
        <f t="shared" si="659"/>
        <v/>
      </c>
      <c r="GF400" s="157" t="str">
        <f t="shared" si="660"/>
        <v/>
      </c>
      <c r="GG400" s="157" t="str">
        <f t="shared" si="661"/>
        <v/>
      </c>
      <c r="GH400" s="157" t="str">
        <f t="shared" si="662"/>
        <v/>
      </c>
      <c r="GI400" s="157" t="str">
        <f t="shared" si="663"/>
        <v/>
      </c>
      <c r="GJ400" s="157" t="str">
        <f t="shared" si="664"/>
        <v/>
      </c>
      <c r="GK400" s="157" t="str">
        <f t="shared" si="665"/>
        <v/>
      </c>
      <c r="GL400" s="157" t="str">
        <f t="shared" si="666"/>
        <v/>
      </c>
      <c r="GM400" s="158" t="str">
        <f t="shared" si="667"/>
        <v/>
      </c>
      <c r="GN400" s="157" t="str">
        <f t="shared" si="668"/>
        <v/>
      </c>
      <c r="GO400" s="145" t="str">
        <f t="shared" si="669"/>
        <v/>
      </c>
    </row>
    <row r="401" spans="1:197" s="156" customFormat="1" ht="27" customHeight="1" thickBot="1">
      <c r="A401" s="132" t="str">
        <f>IF('[1]رصد درجات'!A401="","",'[1]رصد درجات'!A401)</f>
        <v/>
      </c>
      <c r="B401" s="132" t="str">
        <f>IF('[1]رصد درجات'!B401="","",'[1]رصد درجات'!B401)</f>
        <v/>
      </c>
      <c r="C401" s="132" t="str">
        <f>IF('[1]رصد درجات'!C401="","",'[1]رصد درجات'!C401)</f>
        <v/>
      </c>
      <c r="D401" s="133" t="str">
        <f>IF('[1]رصد درجات'!D401="","",'[1]رصد درجات'!D401)</f>
        <v/>
      </c>
      <c r="E401" s="132" t="str">
        <f>IF('[1]رصد درجات'!E401="","",'[1]رصد درجات'!E401)</f>
        <v/>
      </c>
      <c r="F401" s="132" t="str">
        <f>IF('[1]رصد درجات'!F401="","",'[1]رصد درجات'!F401)</f>
        <v/>
      </c>
      <c r="G401" s="132" t="str">
        <f>IF('[1]رصد درجات'!G401="","",'[1]رصد درجات'!G401)</f>
        <v/>
      </c>
      <c r="H401" s="132" t="str">
        <f>IF('[1]رصد درجات'!H401="","",'[1]رصد درجات'!H401)</f>
        <v/>
      </c>
      <c r="I401" s="132" t="str">
        <f>IF('[1]رصد درجات'!I401="","",'[1]رصد درجات'!I401)</f>
        <v/>
      </c>
      <c r="J401" s="132" t="str">
        <f>IF('[1]رصد درجات'!J401="","",'[1]رصد درجات'!J401)</f>
        <v/>
      </c>
      <c r="K401" s="132" t="str">
        <f>IF('[1]رصد درجات'!K401="","",'[1]رصد درجات'!K401)</f>
        <v/>
      </c>
      <c r="L401" s="132" t="str">
        <f>IF('[1]رصد درجات'!L401="","",'[1]رصد درجات'!L401)</f>
        <v/>
      </c>
      <c r="M401" s="134" t="str">
        <f>IF('[1]رصد درجات'!M401="","",'[1]رصد درجات'!M401)</f>
        <v/>
      </c>
      <c r="N401" s="134" t="str">
        <f>IF('[1]رصد درجات'!N401="","",'[1]رصد درجات'!N401)</f>
        <v/>
      </c>
      <c r="O401" s="132" t="str">
        <f>IF(C401="","",'[1]رصد درجات'!Y401)</f>
        <v/>
      </c>
      <c r="P401" s="132" t="str">
        <f>IF(C401="","",'[1]رصد درجات'!AL401)</f>
        <v/>
      </c>
      <c r="Q401" s="132" t="str">
        <f t="shared" si="607"/>
        <v/>
      </c>
      <c r="R401" s="135" t="str">
        <f t="shared" si="608"/>
        <v/>
      </c>
      <c r="S401" s="132" t="str">
        <f>IF(C401="","",'[1]رصد درجات'!AV401)</f>
        <v/>
      </c>
      <c r="T401" s="132" t="str">
        <f>IF(C401="","",'[1]رصد درجات'!BI401)</f>
        <v/>
      </c>
      <c r="U401" s="132" t="str">
        <f t="shared" si="609"/>
        <v/>
      </c>
      <c r="V401" s="132" t="str">
        <f t="shared" si="610"/>
        <v/>
      </c>
      <c r="W401" s="132" t="str">
        <f t="shared" si="611"/>
        <v/>
      </c>
      <c r="X401" s="136" t="str">
        <f t="shared" si="612"/>
        <v/>
      </c>
      <c r="Y401" s="137" t="str">
        <f>IF(C401="","",'[1]رصد درجات'!Z401)</f>
        <v/>
      </c>
      <c r="Z401" s="137" t="str">
        <f>IF(C401="","",'[1]رصد درجات'!AM401)</f>
        <v/>
      </c>
      <c r="AA401" s="137" t="str">
        <f t="shared" si="582"/>
        <v/>
      </c>
      <c r="AB401" s="137" t="str">
        <f t="shared" si="613"/>
        <v/>
      </c>
      <c r="AC401" s="137" t="str">
        <f>IF(C401="","",'[1]رصد درجات'!AV401)</f>
        <v/>
      </c>
      <c r="AD401" s="137" t="str">
        <f>IF(C401="","",'[1]رصد درجات'!BI401)</f>
        <v/>
      </c>
      <c r="AE401" s="137" t="str">
        <f t="shared" si="583"/>
        <v/>
      </c>
      <c r="AF401" s="137" t="str">
        <f t="shared" si="584"/>
        <v/>
      </c>
      <c r="AG401" s="137" t="str">
        <f t="shared" si="614"/>
        <v/>
      </c>
      <c r="AH401" s="138" t="str">
        <f t="shared" si="615"/>
        <v/>
      </c>
      <c r="AI401" s="137" t="str">
        <f>IF(C401="","",'[1]رصد درجات'!AA401)</f>
        <v/>
      </c>
      <c r="AJ401" s="137" t="str">
        <f>IF(C401="","",'[1]رصد درجات'!AN401)</f>
        <v/>
      </c>
      <c r="AK401" s="137" t="str">
        <f t="shared" si="585"/>
        <v/>
      </c>
      <c r="AL401" s="139" t="str">
        <f t="shared" si="616"/>
        <v/>
      </c>
      <c r="AM401" s="137" t="str">
        <f>IF(C401="","",'[1]رصد درجات'!AX401)</f>
        <v/>
      </c>
      <c r="AN401" s="137" t="str">
        <f>IF(C401="","",'[1]رصد درجات'!BK401)</f>
        <v/>
      </c>
      <c r="AO401" s="137" t="str">
        <f t="shared" si="586"/>
        <v/>
      </c>
      <c r="AP401" s="137" t="str">
        <f t="shared" si="587"/>
        <v/>
      </c>
      <c r="AQ401" s="137" t="str">
        <f t="shared" si="588"/>
        <v/>
      </c>
      <c r="AR401" s="138" t="str">
        <f t="shared" si="617"/>
        <v/>
      </c>
      <c r="AS401" s="137" t="str">
        <f>IF(C401="","",'[1]رصد درجات'!AB401)</f>
        <v/>
      </c>
      <c r="AT401" s="137" t="str">
        <f>IF(C401="","",'[1]رصد درجات'!AO401)</f>
        <v/>
      </c>
      <c r="AU401" s="137" t="str">
        <f>IF(C401="","",'[1]رصد درجات'!AP401)</f>
        <v/>
      </c>
      <c r="AV401" s="137" t="str">
        <f t="shared" si="589"/>
        <v/>
      </c>
      <c r="AW401" s="137" t="str">
        <f t="shared" si="618"/>
        <v/>
      </c>
      <c r="AX401" s="137" t="str">
        <f>IF(C401="","",'[1]رصد درجات'!AY401)</f>
        <v/>
      </c>
      <c r="AY401" s="137" t="str">
        <f>IF(C401="","",'[1]رصد درجات'!BL401)</f>
        <v/>
      </c>
      <c r="AZ401" s="137" t="str">
        <f>IF(C401="","",'[1]رصد درجات'!BM401)</f>
        <v/>
      </c>
      <c r="BA401" s="137" t="str">
        <f t="shared" si="590"/>
        <v/>
      </c>
      <c r="BB401" s="137" t="str">
        <f t="shared" si="591"/>
        <v/>
      </c>
      <c r="BC401" s="137" t="str">
        <f t="shared" si="592"/>
        <v/>
      </c>
      <c r="BD401" s="137" t="str">
        <f t="shared" si="593"/>
        <v/>
      </c>
      <c r="BE401" s="138" t="str">
        <f t="shared" si="619"/>
        <v/>
      </c>
      <c r="BF401" s="137" t="str">
        <f>IF(C401="","",'[1]رصد درجات'!AC401)</f>
        <v/>
      </c>
      <c r="BG401" s="137" t="str">
        <f>IF(C401="","",'[1]رصد درجات'!AI401)</f>
        <v/>
      </c>
      <c r="BH401" s="137" t="str">
        <f>IF(C401="","",'[1]رصد درجات'!AQ401)</f>
        <v/>
      </c>
      <c r="BI401" s="137" t="str">
        <f t="shared" si="594"/>
        <v/>
      </c>
      <c r="BJ401" s="137" t="str">
        <f t="shared" si="620"/>
        <v/>
      </c>
      <c r="BK401" s="137" t="str">
        <f>IF(C401="","",'[1]رصد درجات'!AZ401)</f>
        <v/>
      </c>
      <c r="BL401" s="137" t="str">
        <f>IF(C401="","",'[1]رصد درجات'!BF401)</f>
        <v/>
      </c>
      <c r="BM401" s="137" t="str">
        <f>IF(C401="","",'[1]رصد درجات'!BN401)</f>
        <v/>
      </c>
      <c r="BN401" s="137" t="str">
        <f t="shared" si="595"/>
        <v/>
      </c>
      <c r="BO401" s="137" t="str">
        <f t="shared" si="596"/>
        <v/>
      </c>
      <c r="BP401" s="137" t="str">
        <f t="shared" si="597"/>
        <v/>
      </c>
      <c r="BQ401" s="137" t="str">
        <f t="shared" si="598"/>
        <v/>
      </c>
      <c r="BR401" s="138" t="str">
        <f t="shared" si="621"/>
        <v/>
      </c>
      <c r="BS401" s="137" t="str">
        <f>IF(C401="","",'[1]رصد درجات'!AD401)</f>
        <v/>
      </c>
      <c r="BT401" s="137" t="str">
        <f>IF(C401="","",'[1]رصد درجات'!AR401)</f>
        <v/>
      </c>
      <c r="BU401" s="137" t="str">
        <f t="shared" si="599"/>
        <v/>
      </c>
      <c r="BV401" s="137" t="str">
        <f t="shared" si="622"/>
        <v/>
      </c>
      <c r="BW401" s="137" t="str">
        <f>IF(C401="","",'[1]رصد درجات'!BA401)</f>
        <v/>
      </c>
      <c r="BX401" s="137" t="str">
        <f>IF(C401="","",'[1]رصد درجات'!BO401)</f>
        <v/>
      </c>
      <c r="BY401" s="137" t="str">
        <f t="shared" si="600"/>
        <v/>
      </c>
      <c r="BZ401" s="137" t="str">
        <f t="shared" si="623"/>
        <v/>
      </c>
      <c r="CA401" s="137" t="str">
        <f t="shared" si="601"/>
        <v/>
      </c>
      <c r="CB401" s="138" t="str">
        <f t="shared" si="624"/>
        <v/>
      </c>
      <c r="CC401" s="137" t="str">
        <f>IF(C401="","",'[1]رصد درجات'!AE401)</f>
        <v/>
      </c>
      <c r="CD401" s="137" t="str">
        <f>IF(C401="","",'[1]رصد درجات'!AJ401)</f>
        <v/>
      </c>
      <c r="CE401" s="137" t="str">
        <f>IF(C401="","",'[1]رصد درجات'!AS401)</f>
        <v/>
      </c>
      <c r="CF401" s="137" t="str">
        <f t="shared" si="602"/>
        <v/>
      </c>
      <c r="CG401" s="137" t="str">
        <f t="shared" si="625"/>
        <v/>
      </c>
      <c r="CH401" s="137" t="str">
        <f>IF(C401="","",'[1]رصد درجات'!BB401)</f>
        <v/>
      </c>
      <c r="CI401" s="137" t="str">
        <f>IF(C401="","",'[1]رصد درجات'!BF401)</f>
        <v/>
      </c>
      <c r="CJ401" s="137" t="str">
        <f>IF(C401="","",'[1]رصد درجات'!BP401)</f>
        <v/>
      </c>
      <c r="CK401" s="137" t="str">
        <f t="shared" si="603"/>
        <v/>
      </c>
      <c r="CL401" s="137" t="str">
        <f t="shared" si="604"/>
        <v/>
      </c>
      <c r="CM401" s="137" t="str">
        <f t="shared" si="605"/>
        <v/>
      </c>
      <c r="CN401" s="137" t="str">
        <f t="shared" si="626"/>
        <v/>
      </c>
      <c r="CO401" s="138" t="str">
        <f t="shared" si="627"/>
        <v/>
      </c>
      <c r="CP401" s="140" t="str">
        <f>IF(C401="","",'[1]رصد درجات'!AF401)</f>
        <v/>
      </c>
      <c r="CQ401" s="135" t="str">
        <f t="shared" si="628"/>
        <v/>
      </c>
      <c r="CR401" s="140" t="str">
        <f>IF(C401="","",'[1]رصد درجات'!BC401)</f>
        <v/>
      </c>
      <c r="CS401" s="140" t="str">
        <f t="shared" si="629"/>
        <v/>
      </c>
      <c r="CT401" s="140" t="str">
        <f t="shared" si="580"/>
        <v/>
      </c>
      <c r="CU401" s="135" t="str">
        <f t="shared" si="581"/>
        <v/>
      </c>
      <c r="CV401" s="137" t="str">
        <f>IF(C401="","",'[1]رصد درجات'!AG401)</f>
        <v/>
      </c>
      <c r="CW401" s="137" t="str">
        <f t="shared" si="630"/>
        <v/>
      </c>
      <c r="CX401" s="137" t="str">
        <f>IF(C401="","",'[1]رصد درجات'!BD401)</f>
        <v/>
      </c>
      <c r="CY401" s="140" t="str">
        <f t="shared" si="631"/>
        <v/>
      </c>
      <c r="CZ401" s="140" t="str">
        <f t="shared" si="632"/>
        <v/>
      </c>
      <c r="DA401" s="135" t="str">
        <f t="shared" si="633"/>
        <v/>
      </c>
      <c r="DB401" s="141" t="str">
        <f t="shared" si="634"/>
        <v/>
      </c>
      <c r="DC401" s="142" t="str">
        <f t="shared" si="635"/>
        <v/>
      </c>
      <c r="DD401" s="141" t="str">
        <f t="shared" si="636"/>
        <v/>
      </c>
      <c r="DE401" s="142" t="str">
        <f t="shared" si="637"/>
        <v/>
      </c>
      <c r="DF401" s="137" t="str">
        <f>IF(C401="","",'[1]رصد درجات'!AH401)</f>
        <v/>
      </c>
      <c r="DG401" s="137" t="str">
        <f>IF(C401="","",'[1]رصد درجات'!AT401)</f>
        <v/>
      </c>
      <c r="DH401" s="137" t="str">
        <f t="shared" si="638"/>
        <v/>
      </c>
      <c r="DI401" s="137" t="str">
        <f t="shared" si="639"/>
        <v/>
      </c>
      <c r="DJ401" s="137" t="str">
        <f>IF(C401="","",'[1]رصد درجات'!BE401)</f>
        <v/>
      </c>
      <c r="DK401" s="137" t="str">
        <f>IF(C401="","",'[1]رصد درجات'!BQ401)</f>
        <v/>
      </c>
      <c r="DL401" s="137" t="str">
        <f t="shared" si="640"/>
        <v/>
      </c>
      <c r="DM401" s="137" t="str">
        <f t="shared" si="641"/>
        <v/>
      </c>
      <c r="DN401" s="137" t="str">
        <f t="shared" si="642"/>
        <v/>
      </c>
      <c r="DO401" s="138" t="str">
        <f t="shared" si="643"/>
        <v/>
      </c>
      <c r="DP401" s="143" t="str">
        <f t="shared" si="644"/>
        <v/>
      </c>
      <c r="DQ401" s="144" t="str">
        <f t="shared" si="645"/>
        <v/>
      </c>
      <c r="DR401" s="145">
        <f t="shared" si="646"/>
        <v>0</v>
      </c>
      <c r="DS401" s="146" t="str">
        <f t="shared" si="647"/>
        <v/>
      </c>
      <c r="DT401" s="147" t="str">
        <f t="shared" si="648"/>
        <v/>
      </c>
      <c r="DU401" s="147" t="str">
        <f t="shared" si="649"/>
        <v/>
      </c>
      <c r="DV401" s="147" t="str">
        <f t="shared" si="650"/>
        <v/>
      </c>
      <c r="DW401" s="147" t="str">
        <f t="shared" si="651"/>
        <v/>
      </c>
      <c r="DX401" s="147" t="str">
        <f t="shared" si="652"/>
        <v/>
      </c>
      <c r="DY401" s="147" t="str">
        <f t="shared" si="653"/>
        <v/>
      </c>
      <c r="DZ401" s="147" t="str">
        <f t="shared" si="654"/>
        <v/>
      </c>
      <c r="EA401" s="148"/>
      <c r="EB401" s="148"/>
      <c r="EC401" s="148"/>
      <c r="ED401" s="148"/>
      <c r="EE401" s="148"/>
      <c r="EF401" s="148"/>
      <c r="EG401" s="148"/>
      <c r="EH401" s="148"/>
      <c r="EI401" s="148"/>
      <c r="EJ401" s="148"/>
      <c r="EK401" s="149"/>
      <c r="EL401" s="150" t="str">
        <f t="shared" si="655"/>
        <v/>
      </c>
      <c r="EM401" s="145"/>
      <c r="EN401" s="145"/>
      <c r="EO401" s="151" t="str">
        <f>IF(C401="","",IF(EL401=TRUE,'[1]بيانات أساسية'!$Z$16,'[1]بيانات أساسية'!$Y$17))</f>
        <v/>
      </c>
      <c r="EP401" s="152" t="str">
        <f t="shared" si="606"/>
        <v/>
      </c>
      <c r="EQ401" s="153" t="str">
        <f t="shared" si="656"/>
        <v/>
      </c>
      <c r="ER401" s="153" t="str">
        <f t="shared" si="657"/>
        <v/>
      </c>
      <c r="ES401" s="159"/>
      <c r="GD401" s="157" t="str">
        <f t="shared" si="658"/>
        <v/>
      </c>
      <c r="GE401" s="157" t="str">
        <f t="shared" si="659"/>
        <v/>
      </c>
      <c r="GF401" s="157" t="str">
        <f t="shared" si="660"/>
        <v/>
      </c>
      <c r="GG401" s="157" t="str">
        <f t="shared" si="661"/>
        <v/>
      </c>
      <c r="GH401" s="157" t="str">
        <f t="shared" si="662"/>
        <v/>
      </c>
      <c r="GI401" s="157" t="str">
        <f t="shared" si="663"/>
        <v/>
      </c>
      <c r="GJ401" s="157" t="str">
        <f t="shared" si="664"/>
        <v/>
      </c>
      <c r="GK401" s="157" t="str">
        <f t="shared" si="665"/>
        <v/>
      </c>
      <c r="GL401" s="157" t="str">
        <f t="shared" si="666"/>
        <v/>
      </c>
      <c r="GM401" s="158" t="str">
        <f t="shared" si="667"/>
        <v/>
      </c>
      <c r="GN401" s="157" t="str">
        <f t="shared" si="668"/>
        <v/>
      </c>
      <c r="GO401" s="145" t="str">
        <f t="shared" si="669"/>
        <v/>
      </c>
    </row>
    <row r="402" spans="1:197" s="156" customFormat="1" ht="27" customHeight="1" thickBot="1">
      <c r="A402" s="132" t="str">
        <f>IF('[1]رصد درجات'!A402="","",'[1]رصد درجات'!A402)</f>
        <v/>
      </c>
      <c r="B402" s="132" t="str">
        <f>IF('[1]رصد درجات'!B402="","",'[1]رصد درجات'!B402)</f>
        <v/>
      </c>
      <c r="C402" s="132" t="str">
        <f>IF('[1]رصد درجات'!C402="","",'[1]رصد درجات'!C402)</f>
        <v/>
      </c>
      <c r="D402" s="133" t="str">
        <f>IF('[1]رصد درجات'!D402="","",'[1]رصد درجات'!D402)</f>
        <v/>
      </c>
      <c r="E402" s="132" t="str">
        <f>IF('[1]رصد درجات'!E402="","",'[1]رصد درجات'!E402)</f>
        <v/>
      </c>
      <c r="F402" s="132" t="str">
        <f>IF('[1]رصد درجات'!F402="","",'[1]رصد درجات'!F402)</f>
        <v/>
      </c>
      <c r="G402" s="132" t="str">
        <f>IF('[1]رصد درجات'!G402="","",'[1]رصد درجات'!G402)</f>
        <v/>
      </c>
      <c r="H402" s="132" t="str">
        <f>IF('[1]رصد درجات'!H402="","",'[1]رصد درجات'!H402)</f>
        <v/>
      </c>
      <c r="I402" s="132" t="str">
        <f>IF('[1]رصد درجات'!I402="","",'[1]رصد درجات'!I402)</f>
        <v/>
      </c>
      <c r="J402" s="132" t="str">
        <f>IF('[1]رصد درجات'!J402="","",'[1]رصد درجات'!J402)</f>
        <v/>
      </c>
      <c r="K402" s="132" t="str">
        <f>IF('[1]رصد درجات'!K402="","",'[1]رصد درجات'!K402)</f>
        <v/>
      </c>
      <c r="L402" s="132" t="str">
        <f>IF('[1]رصد درجات'!L402="","",'[1]رصد درجات'!L402)</f>
        <v/>
      </c>
      <c r="M402" s="134" t="str">
        <f>IF('[1]رصد درجات'!M402="","",'[1]رصد درجات'!M402)</f>
        <v/>
      </c>
      <c r="N402" s="134" t="str">
        <f>IF('[1]رصد درجات'!N402="","",'[1]رصد درجات'!N402)</f>
        <v/>
      </c>
      <c r="O402" s="132" t="str">
        <f>IF(C402="","",'[1]رصد درجات'!Y402)</f>
        <v/>
      </c>
      <c r="P402" s="132" t="str">
        <f>IF(C402="","",'[1]رصد درجات'!AL402)</f>
        <v/>
      </c>
      <c r="Q402" s="132" t="str">
        <f t="shared" si="607"/>
        <v/>
      </c>
      <c r="R402" s="135" t="str">
        <f t="shared" si="608"/>
        <v/>
      </c>
      <c r="S402" s="132" t="str">
        <f>IF(C402="","",'[1]رصد درجات'!AV402)</f>
        <v/>
      </c>
      <c r="T402" s="132" t="str">
        <f>IF(C402="","",'[1]رصد درجات'!BI402)</f>
        <v/>
      </c>
      <c r="U402" s="132" t="str">
        <f t="shared" si="609"/>
        <v/>
      </c>
      <c r="V402" s="132" t="str">
        <f t="shared" si="610"/>
        <v/>
      </c>
      <c r="W402" s="132" t="str">
        <f t="shared" si="611"/>
        <v/>
      </c>
      <c r="X402" s="136" t="str">
        <f t="shared" si="612"/>
        <v/>
      </c>
      <c r="Y402" s="137" t="str">
        <f>IF(C402="","",'[1]رصد درجات'!Z402)</f>
        <v/>
      </c>
      <c r="Z402" s="137" t="str">
        <f>IF(C402="","",'[1]رصد درجات'!AM402)</f>
        <v/>
      </c>
      <c r="AA402" s="137" t="str">
        <f t="shared" si="582"/>
        <v/>
      </c>
      <c r="AB402" s="137" t="str">
        <f t="shared" si="613"/>
        <v/>
      </c>
      <c r="AC402" s="137" t="str">
        <f>IF(C402="","",'[1]رصد درجات'!AV402)</f>
        <v/>
      </c>
      <c r="AD402" s="137" t="str">
        <f>IF(C402="","",'[1]رصد درجات'!BI402)</f>
        <v/>
      </c>
      <c r="AE402" s="137" t="str">
        <f t="shared" si="583"/>
        <v/>
      </c>
      <c r="AF402" s="137" t="str">
        <f t="shared" si="584"/>
        <v/>
      </c>
      <c r="AG402" s="137" t="str">
        <f t="shared" si="614"/>
        <v/>
      </c>
      <c r="AH402" s="138" t="str">
        <f t="shared" si="615"/>
        <v/>
      </c>
      <c r="AI402" s="137" t="str">
        <f>IF(C402="","",'[1]رصد درجات'!AA402)</f>
        <v/>
      </c>
      <c r="AJ402" s="137" t="str">
        <f>IF(C402="","",'[1]رصد درجات'!AN402)</f>
        <v/>
      </c>
      <c r="AK402" s="137" t="str">
        <f t="shared" si="585"/>
        <v/>
      </c>
      <c r="AL402" s="139" t="str">
        <f t="shared" si="616"/>
        <v/>
      </c>
      <c r="AM402" s="137" t="str">
        <f>IF(C402="","",'[1]رصد درجات'!AX402)</f>
        <v/>
      </c>
      <c r="AN402" s="137" t="str">
        <f>IF(C402="","",'[1]رصد درجات'!BK402)</f>
        <v/>
      </c>
      <c r="AO402" s="137" t="str">
        <f t="shared" si="586"/>
        <v/>
      </c>
      <c r="AP402" s="137" t="str">
        <f t="shared" si="587"/>
        <v/>
      </c>
      <c r="AQ402" s="137" t="str">
        <f t="shared" si="588"/>
        <v/>
      </c>
      <c r="AR402" s="138" t="str">
        <f t="shared" si="617"/>
        <v/>
      </c>
      <c r="AS402" s="137" t="str">
        <f>IF(C402="","",'[1]رصد درجات'!AB402)</f>
        <v/>
      </c>
      <c r="AT402" s="137" t="str">
        <f>IF(C402="","",'[1]رصد درجات'!AO402)</f>
        <v/>
      </c>
      <c r="AU402" s="137" t="str">
        <f>IF(C402="","",'[1]رصد درجات'!AP402)</f>
        <v/>
      </c>
      <c r="AV402" s="137" t="str">
        <f t="shared" si="589"/>
        <v/>
      </c>
      <c r="AW402" s="137" t="str">
        <f t="shared" si="618"/>
        <v/>
      </c>
      <c r="AX402" s="137" t="str">
        <f>IF(C402="","",'[1]رصد درجات'!AY402)</f>
        <v/>
      </c>
      <c r="AY402" s="137" t="str">
        <f>IF(C402="","",'[1]رصد درجات'!BL402)</f>
        <v/>
      </c>
      <c r="AZ402" s="137" t="str">
        <f>IF(C402="","",'[1]رصد درجات'!BM402)</f>
        <v/>
      </c>
      <c r="BA402" s="137" t="str">
        <f t="shared" si="590"/>
        <v/>
      </c>
      <c r="BB402" s="137" t="str">
        <f t="shared" si="591"/>
        <v/>
      </c>
      <c r="BC402" s="137" t="str">
        <f t="shared" si="592"/>
        <v/>
      </c>
      <c r="BD402" s="137" t="str">
        <f t="shared" si="593"/>
        <v/>
      </c>
      <c r="BE402" s="138" t="str">
        <f t="shared" si="619"/>
        <v/>
      </c>
      <c r="BF402" s="137" t="str">
        <f>IF(C402="","",'[1]رصد درجات'!AC402)</f>
        <v/>
      </c>
      <c r="BG402" s="137" t="str">
        <f>IF(C402="","",'[1]رصد درجات'!AI402)</f>
        <v/>
      </c>
      <c r="BH402" s="137" t="str">
        <f>IF(C402="","",'[1]رصد درجات'!AQ402)</f>
        <v/>
      </c>
      <c r="BI402" s="137" t="str">
        <f t="shared" si="594"/>
        <v/>
      </c>
      <c r="BJ402" s="137" t="str">
        <f t="shared" si="620"/>
        <v/>
      </c>
      <c r="BK402" s="137" t="str">
        <f>IF(C402="","",'[1]رصد درجات'!AZ402)</f>
        <v/>
      </c>
      <c r="BL402" s="137" t="str">
        <f>IF(C402="","",'[1]رصد درجات'!BF402)</f>
        <v/>
      </c>
      <c r="BM402" s="137" t="str">
        <f>IF(C402="","",'[1]رصد درجات'!BN402)</f>
        <v/>
      </c>
      <c r="BN402" s="137" t="str">
        <f t="shared" si="595"/>
        <v/>
      </c>
      <c r="BO402" s="137" t="str">
        <f t="shared" si="596"/>
        <v/>
      </c>
      <c r="BP402" s="137" t="str">
        <f t="shared" si="597"/>
        <v/>
      </c>
      <c r="BQ402" s="137" t="str">
        <f t="shared" si="598"/>
        <v/>
      </c>
      <c r="BR402" s="138" t="str">
        <f t="shared" si="621"/>
        <v/>
      </c>
      <c r="BS402" s="137" t="str">
        <f>IF(C402="","",'[1]رصد درجات'!AD402)</f>
        <v/>
      </c>
      <c r="BT402" s="137" t="str">
        <f>IF(C402="","",'[1]رصد درجات'!AR402)</f>
        <v/>
      </c>
      <c r="BU402" s="137" t="str">
        <f t="shared" si="599"/>
        <v/>
      </c>
      <c r="BV402" s="137" t="str">
        <f t="shared" si="622"/>
        <v/>
      </c>
      <c r="BW402" s="137" t="str">
        <f>IF(C402="","",'[1]رصد درجات'!BA402)</f>
        <v/>
      </c>
      <c r="BX402" s="137" t="str">
        <f>IF(C402="","",'[1]رصد درجات'!BO402)</f>
        <v/>
      </c>
      <c r="BY402" s="137" t="str">
        <f t="shared" si="600"/>
        <v/>
      </c>
      <c r="BZ402" s="137" t="str">
        <f t="shared" si="623"/>
        <v/>
      </c>
      <c r="CA402" s="137" t="str">
        <f t="shared" si="601"/>
        <v/>
      </c>
      <c r="CB402" s="138" t="str">
        <f t="shared" si="624"/>
        <v/>
      </c>
      <c r="CC402" s="137" t="str">
        <f>IF(C402="","",'[1]رصد درجات'!AE402)</f>
        <v/>
      </c>
      <c r="CD402" s="137" t="str">
        <f>IF(C402="","",'[1]رصد درجات'!AJ402)</f>
        <v/>
      </c>
      <c r="CE402" s="137" t="str">
        <f>IF(C402="","",'[1]رصد درجات'!AS402)</f>
        <v/>
      </c>
      <c r="CF402" s="137" t="str">
        <f t="shared" si="602"/>
        <v/>
      </c>
      <c r="CG402" s="137" t="str">
        <f t="shared" si="625"/>
        <v/>
      </c>
      <c r="CH402" s="137" t="str">
        <f>IF(C402="","",'[1]رصد درجات'!BB402)</f>
        <v/>
      </c>
      <c r="CI402" s="137" t="str">
        <f>IF(C402="","",'[1]رصد درجات'!BF402)</f>
        <v/>
      </c>
      <c r="CJ402" s="137" t="str">
        <f>IF(C402="","",'[1]رصد درجات'!BP402)</f>
        <v/>
      </c>
      <c r="CK402" s="137" t="str">
        <f t="shared" si="603"/>
        <v/>
      </c>
      <c r="CL402" s="137" t="str">
        <f t="shared" si="604"/>
        <v/>
      </c>
      <c r="CM402" s="137" t="str">
        <f t="shared" si="605"/>
        <v/>
      </c>
      <c r="CN402" s="137" t="str">
        <f t="shared" si="626"/>
        <v/>
      </c>
      <c r="CO402" s="138" t="str">
        <f t="shared" si="627"/>
        <v/>
      </c>
      <c r="CP402" s="140" t="str">
        <f>IF(C402="","",'[1]رصد درجات'!AF402)</f>
        <v/>
      </c>
      <c r="CQ402" s="135" t="str">
        <f t="shared" si="628"/>
        <v/>
      </c>
      <c r="CR402" s="140" t="str">
        <f>IF(C402="","",'[1]رصد درجات'!BC402)</f>
        <v/>
      </c>
      <c r="CS402" s="140" t="str">
        <f t="shared" si="629"/>
        <v/>
      </c>
      <c r="CT402" s="140" t="str">
        <f t="shared" si="580"/>
        <v/>
      </c>
      <c r="CU402" s="135" t="str">
        <f t="shared" si="581"/>
        <v/>
      </c>
      <c r="CV402" s="137" t="str">
        <f>IF(C402="","",'[1]رصد درجات'!AG402)</f>
        <v/>
      </c>
      <c r="CW402" s="137" t="str">
        <f t="shared" si="630"/>
        <v/>
      </c>
      <c r="CX402" s="137" t="str">
        <f>IF(C402="","",'[1]رصد درجات'!BD402)</f>
        <v/>
      </c>
      <c r="CY402" s="140" t="str">
        <f t="shared" si="631"/>
        <v/>
      </c>
      <c r="CZ402" s="140" t="str">
        <f t="shared" si="632"/>
        <v/>
      </c>
      <c r="DA402" s="135" t="str">
        <f t="shared" si="633"/>
        <v/>
      </c>
      <c r="DB402" s="141" t="str">
        <f t="shared" si="634"/>
        <v/>
      </c>
      <c r="DC402" s="142" t="str">
        <f t="shared" si="635"/>
        <v/>
      </c>
      <c r="DD402" s="141" t="str">
        <f t="shared" si="636"/>
        <v/>
      </c>
      <c r="DE402" s="142" t="str">
        <f t="shared" si="637"/>
        <v/>
      </c>
      <c r="DF402" s="137" t="str">
        <f>IF(C402="","",'[1]رصد درجات'!AH402)</f>
        <v/>
      </c>
      <c r="DG402" s="137" t="str">
        <f>IF(C402="","",'[1]رصد درجات'!AT402)</f>
        <v/>
      </c>
      <c r="DH402" s="137" t="str">
        <f t="shared" si="638"/>
        <v/>
      </c>
      <c r="DI402" s="137" t="str">
        <f t="shared" si="639"/>
        <v/>
      </c>
      <c r="DJ402" s="137" t="str">
        <f>IF(C402="","",'[1]رصد درجات'!BE402)</f>
        <v/>
      </c>
      <c r="DK402" s="137" t="str">
        <f>IF(C402="","",'[1]رصد درجات'!BQ402)</f>
        <v/>
      </c>
      <c r="DL402" s="137" t="str">
        <f t="shared" si="640"/>
        <v/>
      </c>
      <c r="DM402" s="137" t="str">
        <f t="shared" si="641"/>
        <v/>
      </c>
      <c r="DN402" s="137" t="str">
        <f t="shared" si="642"/>
        <v/>
      </c>
      <c r="DO402" s="138" t="str">
        <f t="shared" si="643"/>
        <v/>
      </c>
      <c r="DP402" s="143" t="str">
        <f t="shared" si="644"/>
        <v/>
      </c>
      <c r="DQ402" s="144" t="str">
        <f t="shared" si="645"/>
        <v/>
      </c>
      <c r="DR402" s="145">
        <f t="shared" si="646"/>
        <v>0</v>
      </c>
      <c r="DS402" s="146" t="str">
        <f t="shared" si="647"/>
        <v/>
      </c>
      <c r="DT402" s="147" t="str">
        <f t="shared" si="648"/>
        <v/>
      </c>
      <c r="DU402" s="147" t="str">
        <f t="shared" si="649"/>
        <v/>
      </c>
      <c r="DV402" s="147" t="str">
        <f t="shared" si="650"/>
        <v/>
      </c>
      <c r="DW402" s="147" t="str">
        <f t="shared" si="651"/>
        <v/>
      </c>
      <c r="DX402" s="147" t="str">
        <f t="shared" si="652"/>
        <v/>
      </c>
      <c r="DY402" s="147" t="str">
        <f t="shared" si="653"/>
        <v/>
      </c>
      <c r="DZ402" s="147" t="str">
        <f t="shared" si="654"/>
        <v/>
      </c>
      <c r="EA402" s="148"/>
      <c r="EB402" s="148"/>
      <c r="EC402" s="148"/>
      <c r="ED402" s="148"/>
      <c r="EE402" s="148"/>
      <c r="EF402" s="148"/>
      <c r="EG402" s="148"/>
      <c r="EH402" s="148"/>
      <c r="EI402" s="148"/>
      <c r="EJ402" s="148"/>
      <c r="EK402" s="149"/>
      <c r="EL402" s="150" t="str">
        <f t="shared" si="655"/>
        <v/>
      </c>
      <c r="EM402" s="145"/>
      <c r="EN402" s="145"/>
      <c r="EO402" s="151" t="str">
        <f>IF(C402="","",IF(EL402=TRUE,'[1]بيانات أساسية'!$Z$16,'[1]بيانات أساسية'!$Y$17))</f>
        <v/>
      </c>
      <c r="EP402" s="152" t="str">
        <f t="shared" si="606"/>
        <v/>
      </c>
      <c r="EQ402" s="153" t="str">
        <f t="shared" si="656"/>
        <v/>
      </c>
      <c r="ER402" s="153" t="str">
        <f t="shared" si="657"/>
        <v/>
      </c>
      <c r="ES402" s="159"/>
      <c r="GD402" s="157" t="str">
        <f t="shared" si="658"/>
        <v/>
      </c>
      <c r="GE402" s="157" t="str">
        <f t="shared" si="659"/>
        <v/>
      </c>
      <c r="GF402" s="157" t="str">
        <f t="shared" si="660"/>
        <v/>
      </c>
      <c r="GG402" s="157" t="str">
        <f t="shared" si="661"/>
        <v/>
      </c>
      <c r="GH402" s="157" t="str">
        <f t="shared" si="662"/>
        <v/>
      </c>
      <c r="GI402" s="157" t="str">
        <f t="shared" si="663"/>
        <v/>
      </c>
      <c r="GJ402" s="157" t="str">
        <f t="shared" si="664"/>
        <v/>
      </c>
      <c r="GK402" s="157" t="str">
        <f t="shared" si="665"/>
        <v/>
      </c>
      <c r="GL402" s="157" t="str">
        <f t="shared" si="666"/>
        <v/>
      </c>
      <c r="GM402" s="158" t="str">
        <f t="shared" si="667"/>
        <v/>
      </c>
      <c r="GN402" s="157" t="str">
        <f t="shared" si="668"/>
        <v/>
      </c>
      <c r="GO402" s="145" t="str">
        <f t="shared" si="669"/>
        <v/>
      </c>
    </row>
    <row r="403" spans="1:197" s="156" customFormat="1" ht="27" customHeight="1" thickBot="1">
      <c r="A403" s="132" t="str">
        <f>IF('[1]رصد درجات'!A403="","",'[1]رصد درجات'!A403)</f>
        <v/>
      </c>
      <c r="B403" s="132" t="str">
        <f>IF('[1]رصد درجات'!B403="","",'[1]رصد درجات'!B403)</f>
        <v/>
      </c>
      <c r="C403" s="132" t="str">
        <f>IF('[1]رصد درجات'!C403="","",'[1]رصد درجات'!C403)</f>
        <v/>
      </c>
      <c r="D403" s="133" t="str">
        <f>IF('[1]رصد درجات'!D403="","",'[1]رصد درجات'!D403)</f>
        <v/>
      </c>
      <c r="E403" s="132" t="str">
        <f>IF('[1]رصد درجات'!E403="","",'[1]رصد درجات'!E403)</f>
        <v/>
      </c>
      <c r="F403" s="132" t="str">
        <f>IF('[1]رصد درجات'!F403="","",'[1]رصد درجات'!F403)</f>
        <v/>
      </c>
      <c r="G403" s="132" t="str">
        <f>IF('[1]رصد درجات'!G403="","",'[1]رصد درجات'!G403)</f>
        <v/>
      </c>
      <c r="H403" s="132" t="str">
        <f>IF('[1]رصد درجات'!H403="","",'[1]رصد درجات'!H403)</f>
        <v/>
      </c>
      <c r="I403" s="132" t="str">
        <f>IF('[1]رصد درجات'!I403="","",'[1]رصد درجات'!I403)</f>
        <v/>
      </c>
      <c r="J403" s="132" t="str">
        <f>IF('[1]رصد درجات'!J403="","",'[1]رصد درجات'!J403)</f>
        <v/>
      </c>
      <c r="K403" s="132" t="str">
        <f>IF('[1]رصد درجات'!K403="","",'[1]رصد درجات'!K403)</f>
        <v/>
      </c>
      <c r="L403" s="132" t="str">
        <f>IF('[1]رصد درجات'!L403="","",'[1]رصد درجات'!L403)</f>
        <v/>
      </c>
      <c r="M403" s="134" t="str">
        <f>IF('[1]رصد درجات'!M403="","",'[1]رصد درجات'!M403)</f>
        <v/>
      </c>
      <c r="N403" s="134" t="str">
        <f>IF('[1]رصد درجات'!N403="","",'[1]رصد درجات'!N403)</f>
        <v/>
      </c>
      <c r="O403" s="132" t="str">
        <f>IF(C403="","",'[1]رصد درجات'!Y403)</f>
        <v/>
      </c>
      <c r="P403" s="132" t="str">
        <f>IF(C403="","",'[1]رصد درجات'!AL403)</f>
        <v/>
      </c>
      <c r="Q403" s="132" t="str">
        <f t="shared" si="607"/>
        <v/>
      </c>
      <c r="R403" s="135" t="str">
        <f t="shared" si="608"/>
        <v/>
      </c>
      <c r="S403" s="132" t="str">
        <f>IF(C403="","",'[1]رصد درجات'!AV403)</f>
        <v/>
      </c>
      <c r="T403" s="132" t="str">
        <f>IF(C403="","",'[1]رصد درجات'!BI403)</f>
        <v/>
      </c>
      <c r="U403" s="132" t="str">
        <f t="shared" si="609"/>
        <v/>
      </c>
      <c r="V403" s="132" t="str">
        <f t="shared" si="610"/>
        <v/>
      </c>
      <c r="W403" s="132" t="str">
        <f t="shared" si="611"/>
        <v/>
      </c>
      <c r="X403" s="136" t="str">
        <f t="shared" si="612"/>
        <v/>
      </c>
      <c r="Y403" s="137" t="str">
        <f>IF(C403="","",'[1]رصد درجات'!Z403)</f>
        <v/>
      </c>
      <c r="Z403" s="137" t="str">
        <f>IF(C403="","",'[1]رصد درجات'!AM403)</f>
        <v/>
      </c>
      <c r="AA403" s="137" t="str">
        <f t="shared" si="582"/>
        <v/>
      </c>
      <c r="AB403" s="137" t="str">
        <f t="shared" si="613"/>
        <v/>
      </c>
      <c r="AC403" s="137" t="str">
        <f>IF(C403="","",'[1]رصد درجات'!AV403)</f>
        <v/>
      </c>
      <c r="AD403" s="137" t="str">
        <f>IF(C403="","",'[1]رصد درجات'!BI403)</f>
        <v/>
      </c>
      <c r="AE403" s="137" t="str">
        <f t="shared" si="583"/>
        <v/>
      </c>
      <c r="AF403" s="137" t="str">
        <f t="shared" si="584"/>
        <v/>
      </c>
      <c r="AG403" s="137" t="str">
        <f t="shared" si="614"/>
        <v/>
      </c>
      <c r="AH403" s="138" t="str">
        <f t="shared" si="615"/>
        <v/>
      </c>
      <c r="AI403" s="137" t="str">
        <f>IF(C403="","",'[1]رصد درجات'!AA403)</f>
        <v/>
      </c>
      <c r="AJ403" s="137" t="str">
        <f>IF(C403="","",'[1]رصد درجات'!AN403)</f>
        <v/>
      </c>
      <c r="AK403" s="137" t="str">
        <f t="shared" si="585"/>
        <v/>
      </c>
      <c r="AL403" s="139" t="str">
        <f t="shared" si="616"/>
        <v/>
      </c>
      <c r="AM403" s="137" t="str">
        <f>IF(C403="","",'[1]رصد درجات'!AX403)</f>
        <v/>
      </c>
      <c r="AN403" s="137" t="str">
        <f>IF(C403="","",'[1]رصد درجات'!BK403)</f>
        <v/>
      </c>
      <c r="AO403" s="137" t="str">
        <f t="shared" si="586"/>
        <v/>
      </c>
      <c r="AP403" s="137" t="str">
        <f t="shared" si="587"/>
        <v/>
      </c>
      <c r="AQ403" s="137" t="str">
        <f t="shared" si="588"/>
        <v/>
      </c>
      <c r="AR403" s="138" t="str">
        <f t="shared" si="617"/>
        <v/>
      </c>
      <c r="AS403" s="137" t="str">
        <f>IF(C403="","",'[1]رصد درجات'!AB403)</f>
        <v/>
      </c>
      <c r="AT403" s="137" t="str">
        <f>IF(C403="","",'[1]رصد درجات'!AO403)</f>
        <v/>
      </c>
      <c r="AU403" s="137" t="str">
        <f>IF(C403="","",'[1]رصد درجات'!AP403)</f>
        <v/>
      </c>
      <c r="AV403" s="137" t="str">
        <f t="shared" si="589"/>
        <v/>
      </c>
      <c r="AW403" s="137" t="str">
        <f t="shared" si="618"/>
        <v/>
      </c>
      <c r="AX403" s="137" t="str">
        <f>IF(C403="","",'[1]رصد درجات'!AY403)</f>
        <v/>
      </c>
      <c r="AY403" s="137" t="str">
        <f>IF(C403="","",'[1]رصد درجات'!BL403)</f>
        <v/>
      </c>
      <c r="AZ403" s="137" t="str">
        <f>IF(C403="","",'[1]رصد درجات'!BM403)</f>
        <v/>
      </c>
      <c r="BA403" s="137" t="str">
        <f t="shared" si="590"/>
        <v/>
      </c>
      <c r="BB403" s="137" t="str">
        <f t="shared" si="591"/>
        <v/>
      </c>
      <c r="BC403" s="137" t="str">
        <f t="shared" si="592"/>
        <v/>
      </c>
      <c r="BD403" s="137" t="str">
        <f t="shared" si="593"/>
        <v/>
      </c>
      <c r="BE403" s="138" t="str">
        <f t="shared" si="619"/>
        <v/>
      </c>
      <c r="BF403" s="137" t="str">
        <f>IF(C403="","",'[1]رصد درجات'!AC403)</f>
        <v/>
      </c>
      <c r="BG403" s="137" t="str">
        <f>IF(C403="","",'[1]رصد درجات'!AI403)</f>
        <v/>
      </c>
      <c r="BH403" s="137" t="str">
        <f>IF(C403="","",'[1]رصد درجات'!AQ403)</f>
        <v/>
      </c>
      <c r="BI403" s="137" t="str">
        <f t="shared" si="594"/>
        <v/>
      </c>
      <c r="BJ403" s="137" t="str">
        <f t="shared" si="620"/>
        <v/>
      </c>
      <c r="BK403" s="137" t="str">
        <f>IF(C403="","",'[1]رصد درجات'!AZ403)</f>
        <v/>
      </c>
      <c r="BL403" s="137" t="str">
        <f>IF(C403="","",'[1]رصد درجات'!BF403)</f>
        <v/>
      </c>
      <c r="BM403" s="137" t="str">
        <f>IF(C403="","",'[1]رصد درجات'!BN403)</f>
        <v/>
      </c>
      <c r="BN403" s="137" t="str">
        <f t="shared" si="595"/>
        <v/>
      </c>
      <c r="BO403" s="137" t="str">
        <f t="shared" si="596"/>
        <v/>
      </c>
      <c r="BP403" s="137" t="str">
        <f t="shared" si="597"/>
        <v/>
      </c>
      <c r="BQ403" s="137" t="str">
        <f t="shared" si="598"/>
        <v/>
      </c>
      <c r="BR403" s="138" t="str">
        <f t="shared" si="621"/>
        <v/>
      </c>
      <c r="BS403" s="137" t="str">
        <f>IF(C403="","",'[1]رصد درجات'!AD403)</f>
        <v/>
      </c>
      <c r="BT403" s="137" t="str">
        <f>IF(C403="","",'[1]رصد درجات'!AR403)</f>
        <v/>
      </c>
      <c r="BU403" s="137" t="str">
        <f t="shared" si="599"/>
        <v/>
      </c>
      <c r="BV403" s="137" t="str">
        <f t="shared" si="622"/>
        <v/>
      </c>
      <c r="BW403" s="137" t="str">
        <f>IF(C403="","",'[1]رصد درجات'!BA403)</f>
        <v/>
      </c>
      <c r="BX403" s="137" t="str">
        <f>IF(C403="","",'[1]رصد درجات'!BO403)</f>
        <v/>
      </c>
      <c r="BY403" s="137" t="str">
        <f t="shared" si="600"/>
        <v/>
      </c>
      <c r="BZ403" s="137" t="str">
        <f t="shared" si="623"/>
        <v/>
      </c>
      <c r="CA403" s="137" t="str">
        <f t="shared" si="601"/>
        <v/>
      </c>
      <c r="CB403" s="138" t="str">
        <f t="shared" si="624"/>
        <v/>
      </c>
      <c r="CC403" s="137" t="str">
        <f>IF(C403="","",'[1]رصد درجات'!AE403)</f>
        <v/>
      </c>
      <c r="CD403" s="137" t="str">
        <f>IF(C403="","",'[1]رصد درجات'!AJ403)</f>
        <v/>
      </c>
      <c r="CE403" s="137" t="str">
        <f>IF(C403="","",'[1]رصد درجات'!AS403)</f>
        <v/>
      </c>
      <c r="CF403" s="137" t="str">
        <f t="shared" si="602"/>
        <v/>
      </c>
      <c r="CG403" s="137" t="str">
        <f t="shared" si="625"/>
        <v/>
      </c>
      <c r="CH403" s="137" t="str">
        <f>IF(C403="","",'[1]رصد درجات'!BB403)</f>
        <v/>
      </c>
      <c r="CI403" s="137" t="str">
        <f>IF(C403="","",'[1]رصد درجات'!BF403)</f>
        <v/>
      </c>
      <c r="CJ403" s="137" t="str">
        <f>IF(C403="","",'[1]رصد درجات'!BP403)</f>
        <v/>
      </c>
      <c r="CK403" s="137" t="str">
        <f t="shared" si="603"/>
        <v/>
      </c>
      <c r="CL403" s="137" t="str">
        <f t="shared" si="604"/>
        <v/>
      </c>
      <c r="CM403" s="137" t="str">
        <f t="shared" si="605"/>
        <v/>
      </c>
      <c r="CN403" s="137" t="str">
        <f t="shared" si="626"/>
        <v/>
      </c>
      <c r="CO403" s="138" t="str">
        <f t="shared" si="627"/>
        <v/>
      </c>
      <c r="CP403" s="140" t="str">
        <f>IF(C403="","",'[1]رصد درجات'!AF403)</f>
        <v/>
      </c>
      <c r="CQ403" s="135" t="str">
        <f t="shared" si="628"/>
        <v/>
      </c>
      <c r="CR403" s="140" t="str">
        <f>IF(C403="","",'[1]رصد درجات'!BC403)</f>
        <v/>
      </c>
      <c r="CS403" s="140" t="str">
        <f t="shared" si="629"/>
        <v/>
      </c>
      <c r="CT403" s="140" t="str">
        <f t="shared" si="580"/>
        <v/>
      </c>
      <c r="CU403" s="135" t="str">
        <f t="shared" si="581"/>
        <v/>
      </c>
      <c r="CV403" s="137" t="str">
        <f>IF(C403="","",'[1]رصد درجات'!AG403)</f>
        <v/>
      </c>
      <c r="CW403" s="137" t="str">
        <f t="shared" si="630"/>
        <v/>
      </c>
      <c r="CX403" s="137" t="str">
        <f>IF(C403="","",'[1]رصد درجات'!BD403)</f>
        <v/>
      </c>
      <c r="CY403" s="140" t="str">
        <f t="shared" si="631"/>
        <v/>
      </c>
      <c r="CZ403" s="140" t="str">
        <f t="shared" si="632"/>
        <v/>
      </c>
      <c r="DA403" s="135" t="str">
        <f t="shared" si="633"/>
        <v/>
      </c>
      <c r="DB403" s="141" t="str">
        <f t="shared" si="634"/>
        <v/>
      </c>
      <c r="DC403" s="142" t="str">
        <f t="shared" si="635"/>
        <v/>
      </c>
      <c r="DD403" s="141" t="str">
        <f t="shared" si="636"/>
        <v/>
      </c>
      <c r="DE403" s="142" t="str">
        <f t="shared" si="637"/>
        <v/>
      </c>
      <c r="DF403" s="137" t="str">
        <f>IF(C403="","",'[1]رصد درجات'!AH403)</f>
        <v/>
      </c>
      <c r="DG403" s="137" t="str">
        <f>IF(C403="","",'[1]رصد درجات'!AT403)</f>
        <v/>
      </c>
      <c r="DH403" s="137" t="str">
        <f t="shared" si="638"/>
        <v/>
      </c>
      <c r="DI403" s="137" t="str">
        <f t="shared" si="639"/>
        <v/>
      </c>
      <c r="DJ403" s="137" t="str">
        <f>IF(C403="","",'[1]رصد درجات'!BE403)</f>
        <v/>
      </c>
      <c r="DK403" s="137" t="str">
        <f>IF(C403="","",'[1]رصد درجات'!BQ403)</f>
        <v/>
      </c>
      <c r="DL403" s="137" t="str">
        <f t="shared" si="640"/>
        <v/>
      </c>
      <c r="DM403" s="137" t="str">
        <f t="shared" si="641"/>
        <v/>
      </c>
      <c r="DN403" s="137" t="str">
        <f t="shared" si="642"/>
        <v/>
      </c>
      <c r="DO403" s="138" t="str">
        <f t="shared" si="643"/>
        <v/>
      </c>
      <c r="DP403" s="143" t="str">
        <f t="shared" si="644"/>
        <v/>
      </c>
      <c r="DQ403" s="144" t="str">
        <f t="shared" si="645"/>
        <v/>
      </c>
      <c r="DR403" s="145">
        <f t="shared" si="646"/>
        <v>0</v>
      </c>
      <c r="DS403" s="146" t="str">
        <f t="shared" si="647"/>
        <v/>
      </c>
      <c r="DT403" s="147" t="str">
        <f t="shared" si="648"/>
        <v/>
      </c>
      <c r="DU403" s="147" t="str">
        <f t="shared" si="649"/>
        <v/>
      </c>
      <c r="DV403" s="147" t="str">
        <f t="shared" si="650"/>
        <v/>
      </c>
      <c r="DW403" s="147" t="str">
        <f t="shared" si="651"/>
        <v/>
      </c>
      <c r="DX403" s="147" t="str">
        <f t="shared" si="652"/>
        <v/>
      </c>
      <c r="DY403" s="147" t="str">
        <f t="shared" si="653"/>
        <v/>
      </c>
      <c r="DZ403" s="147" t="str">
        <f t="shared" si="654"/>
        <v/>
      </c>
      <c r="EA403" s="148"/>
      <c r="EB403" s="148"/>
      <c r="EC403" s="148"/>
      <c r="ED403" s="148"/>
      <c r="EE403" s="148"/>
      <c r="EF403" s="148"/>
      <c r="EG403" s="148"/>
      <c r="EH403" s="148"/>
      <c r="EI403" s="148"/>
      <c r="EJ403" s="148"/>
      <c r="EK403" s="149"/>
      <c r="EL403" s="150" t="str">
        <f t="shared" si="655"/>
        <v/>
      </c>
      <c r="EM403" s="145"/>
      <c r="EN403" s="145"/>
      <c r="EO403" s="151" t="str">
        <f>IF(C403="","",IF(EL403=TRUE,'[1]بيانات أساسية'!$Z$16,'[1]بيانات أساسية'!$Y$17))</f>
        <v/>
      </c>
      <c r="EP403" s="152" t="str">
        <f t="shared" si="606"/>
        <v/>
      </c>
      <c r="EQ403" s="153" t="str">
        <f t="shared" si="656"/>
        <v/>
      </c>
      <c r="ER403" s="153" t="str">
        <f t="shared" si="657"/>
        <v/>
      </c>
      <c r="ES403" s="159"/>
      <c r="GD403" s="157" t="str">
        <f t="shared" si="658"/>
        <v/>
      </c>
      <c r="GE403" s="157" t="str">
        <f t="shared" si="659"/>
        <v/>
      </c>
      <c r="GF403" s="157" t="str">
        <f t="shared" si="660"/>
        <v/>
      </c>
      <c r="GG403" s="157" t="str">
        <f t="shared" si="661"/>
        <v/>
      </c>
      <c r="GH403" s="157" t="str">
        <f t="shared" si="662"/>
        <v/>
      </c>
      <c r="GI403" s="157" t="str">
        <f t="shared" si="663"/>
        <v/>
      </c>
      <c r="GJ403" s="157" t="str">
        <f t="shared" si="664"/>
        <v/>
      </c>
      <c r="GK403" s="157" t="str">
        <f t="shared" si="665"/>
        <v/>
      </c>
      <c r="GL403" s="157" t="str">
        <f t="shared" si="666"/>
        <v/>
      </c>
      <c r="GM403" s="158" t="str">
        <f t="shared" si="667"/>
        <v/>
      </c>
      <c r="GN403" s="157" t="str">
        <f t="shared" si="668"/>
        <v/>
      </c>
      <c r="GO403" s="145" t="str">
        <f t="shared" si="669"/>
        <v/>
      </c>
    </row>
    <row r="404" spans="1:197" s="156" customFormat="1" ht="27" customHeight="1" thickBot="1">
      <c r="A404" s="132" t="str">
        <f>IF('[1]رصد درجات'!A404="","",'[1]رصد درجات'!A404)</f>
        <v/>
      </c>
      <c r="B404" s="132" t="str">
        <f>IF('[1]رصد درجات'!B404="","",'[1]رصد درجات'!B404)</f>
        <v/>
      </c>
      <c r="C404" s="132" t="str">
        <f>IF('[1]رصد درجات'!C404="","",'[1]رصد درجات'!C404)</f>
        <v/>
      </c>
      <c r="D404" s="133" t="str">
        <f>IF('[1]رصد درجات'!D404="","",'[1]رصد درجات'!D404)</f>
        <v/>
      </c>
      <c r="E404" s="132" t="str">
        <f>IF('[1]رصد درجات'!E404="","",'[1]رصد درجات'!E404)</f>
        <v/>
      </c>
      <c r="F404" s="132" t="str">
        <f>IF('[1]رصد درجات'!F404="","",'[1]رصد درجات'!F404)</f>
        <v/>
      </c>
      <c r="G404" s="132" t="str">
        <f>IF('[1]رصد درجات'!G404="","",'[1]رصد درجات'!G404)</f>
        <v/>
      </c>
      <c r="H404" s="132" t="str">
        <f>IF('[1]رصد درجات'!H404="","",'[1]رصد درجات'!H404)</f>
        <v/>
      </c>
      <c r="I404" s="132" t="str">
        <f>IF('[1]رصد درجات'!I404="","",'[1]رصد درجات'!I404)</f>
        <v/>
      </c>
      <c r="J404" s="132" t="str">
        <f>IF('[1]رصد درجات'!J404="","",'[1]رصد درجات'!J404)</f>
        <v/>
      </c>
      <c r="K404" s="132" t="str">
        <f>IF('[1]رصد درجات'!K404="","",'[1]رصد درجات'!K404)</f>
        <v/>
      </c>
      <c r="L404" s="132" t="str">
        <f>IF('[1]رصد درجات'!L404="","",'[1]رصد درجات'!L404)</f>
        <v/>
      </c>
      <c r="M404" s="134" t="str">
        <f>IF('[1]رصد درجات'!M404="","",'[1]رصد درجات'!M404)</f>
        <v/>
      </c>
      <c r="N404" s="134" t="str">
        <f>IF('[1]رصد درجات'!N404="","",'[1]رصد درجات'!N404)</f>
        <v/>
      </c>
      <c r="O404" s="132" t="str">
        <f>IF(C404="","",'[1]رصد درجات'!Y404)</f>
        <v/>
      </c>
      <c r="P404" s="132" t="str">
        <f>IF(C404="","",'[1]رصد درجات'!AL404)</f>
        <v/>
      </c>
      <c r="Q404" s="132" t="str">
        <f t="shared" si="607"/>
        <v/>
      </c>
      <c r="R404" s="135" t="str">
        <f t="shared" si="608"/>
        <v/>
      </c>
      <c r="S404" s="132" t="str">
        <f>IF(C404="","",'[1]رصد درجات'!AV404)</f>
        <v/>
      </c>
      <c r="T404" s="132" t="str">
        <f>IF(C404="","",'[1]رصد درجات'!BI404)</f>
        <v/>
      </c>
      <c r="U404" s="132" t="str">
        <f t="shared" si="609"/>
        <v/>
      </c>
      <c r="V404" s="132" t="str">
        <f t="shared" si="610"/>
        <v/>
      </c>
      <c r="W404" s="132" t="str">
        <f t="shared" si="611"/>
        <v/>
      </c>
      <c r="X404" s="136" t="str">
        <f t="shared" si="612"/>
        <v/>
      </c>
      <c r="Y404" s="137" t="str">
        <f>IF(C404="","",'[1]رصد درجات'!Z404)</f>
        <v/>
      </c>
      <c r="Z404" s="137" t="str">
        <f>IF(C404="","",'[1]رصد درجات'!AM404)</f>
        <v/>
      </c>
      <c r="AA404" s="137" t="str">
        <f t="shared" si="582"/>
        <v/>
      </c>
      <c r="AB404" s="137" t="str">
        <f t="shared" si="613"/>
        <v/>
      </c>
      <c r="AC404" s="137" t="str">
        <f>IF(C404="","",'[1]رصد درجات'!AV404)</f>
        <v/>
      </c>
      <c r="AD404" s="137" t="str">
        <f>IF(C404="","",'[1]رصد درجات'!BI404)</f>
        <v/>
      </c>
      <c r="AE404" s="137" t="str">
        <f t="shared" si="583"/>
        <v/>
      </c>
      <c r="AF404" s="137" t="str">
        <f t="shared" si="584"/>
        <v/>
      </c>
      <c r="AG404" s="137" t="str">
        <f t="shared" si="614"/>
        <v/>
      </c>
      <c r="AH404" s="138" t="str">
        <f t="shared" si="615"/>
        <v/>
      </c>
      <c r="AI404" s="137" t="str">
        <f>IF(C404="","",'[1]رصد درجات'!AA404)</f>
        <v/>
      </c>
      <c r="AJ404" s="137" t="str">
        <f>IF(C404="","",'[1]رصد درجات'!AN404)</f>
        <v/>
      </c>
      <c r="AK404" s="137" t="str">
        <f t="shared" si="585"/>
        <v/>
      </c>
      <c r="AL404" s="139" t="str">
        <f t="shared" si="616"/>
        <v/>
      </c>
      <c r="AM404" s="137" t="str">
        <f>IF(C404="","",'[1]رصد درجات'!AX404)</f>
        <v/>
      </c>
      <c r="AN404" s="137" t="str">
        <f>IF(C404="","",'[1]رصد درجات'!BK404)</f>
        <v/>
      </c>
      <c r="AO404" s="137" t="str">
        <f t="shared" si="586"/>
        <v/>
      </c>
      <c r="AP404" s="137" t="str">
        <f t="shared" si="587"/>
        <v/>
      </c>
      <c r="AQ404" s="137" t="str">
        <f t="shared" si="588"/>
        <v/>
      </c>
      <c r="AR404" s="138" t="str">
        <f t="shared" si="617"/>
        <v/>
      </c>
      <c r="AS404" s="137" t="str">
        <f>IF(C404="","",'[1]رصد درجات'!AB404)</f>
        <v/>
      </c>
      <c r="AT404" s="137" t="str">
        <f>IF(C404="","",'[1]رصد درجات'!AO404)</f>
        <v/>
      </c>
      <c r="AU404" s="137" t="str">
        <f>IF(C404="","",'[1]رصد درجات'!AP404)</f>
        <v/>
      </c>
      <c r="AV404" s="137" t="str">
        <f t="shared" si="589"/>
        <v/>
      </c>
      <c r="AW404" s="137" t="str">
        <f t="shared" si="618"/>
        <v/>
      </c>
      <c r="AX404" s="137" t="str">
        <f>IF(C404="","",'[1]رصد درجات'!AY404)</f>
        <v/>
      </c>
      <c r="AY404" s="137" t="str">
        <f>IF(C404="","",'[1]رصد درجات'!BL404)</f>
        <v/>
      </c>
      <c r="AZ404" s="137" t="str">
        <f>IF(C404="","",'[1]رصد درجات'!BM404)</f>
        <v/>
      </c>
      <c r="BA404" s="137" t="str">
        <f t="shared" si="590"/>
        <v/>
      </c>
      <c r="BB404" s="137" t="str">
        <f t="shared" si="591"/>
        <v/>
      </c>
      <c r="BC404" s="137" t="str">
        <f t="shared" si="592"/>
        <v/>
      </c>
      <c r="BD404" s="137" t="str">
        <f t="shared" si="593"/>
        <v/>
      </c>
      <c r="BE404" s="138" t="str">
        <f t="shared" si="619"/>
        <v/>
      </c>
      <c r="BF404" s="137" t="str">
        <f>IF(C404="","",'[1]رصد درجات'!AC404)</f>
        <v/>
      </c>
      <c r="BG404" s="137" t="str">
        <f>IF(C404="","",'[1]رصد درجات'!AI404)</f>
        <v/>
      </c>
      <c r="BH404" s="137" t="str">
        <f>IF(C404="","",'[1]رصد درجات'!AQ404)</f>
        <v/>
      </c>
      <c r="BI404" s="137" t="str">
        <f t="shared" si="594"/>
        <v/>
      </c>
      <c r="BJ404" s="137" t="str">
        <f t="shared" si="620"/>
        <v/>
      </c>
      <c r="BK404" s="137" t="str">
        <f>IF(C404="","",'[1]رصد درجات'!AZ404)</f>
        <v/>
      </c>
      <c r="BL404" s="137" t="str">
        <f>IF(C404="","",'[1]رصد درجات'!BF404)</f>
        <v/>
      </c>
      <c r="BM404" s="137" t="str">
        <f>IF(C404="","",'[1]رصد درجات'!BN404)</f>
        <v/>
      </c>
      <c r="BN404" s="137" t="str">
        <f t="shared" si="595"/>
        <v/>
      </c>
      <c r="BO404" s="137" t="str">
        <f t="shared" si="596"/>
        <v/>
      </c>
      <c r="BP404" s="137" t="str">
        <f t="shared" si="597"/>
        <v/>
      </c>
      <c r="BQ404" s="137" t="str">
        <f t="shared" si="598"/>
        <v/>
      </c>
      <c r="BR404" s="138" t="str">
        <f t="shared" si="621"/>
        <v/>
      </c>
      <c r="BS404" s="137" t="str">
        <f>IF(C404="","",'[1]رصد درجات'!AD404)</f>
        <v/>
      </c>
      <c r="BT404" s="137" t="str">
        <f>IF(C404="","",'[1]رصد درجات'!AR404)</f>
        <v/>
      </c>
      <c r="BU404" s="137" t="str">
        <f t="shared" si="599"/>
        <v/>
      </c>
      <c r="BV404" s="137" t="str">
        <f t="shared" si="622"/>
        <v/>
      </c>
      <c r="BW404" s="137" t="str">
        <f>IF(C404="","",'[1]رصد درجات'!BA404)</f>
        <v/>
      </c>
      <c r="BX404" s="137" t="str">
        <f>IF(C404="","",'[1]رصد درجات'!BO404)</f>
        <v/>
      </c>
      <c r="BY404" s="137" t="str">
        <f t="shared" si="600"/>
        <v/>
      </c>
      <c r="BZ404" s="137" t="str">
        <f t="shared" si="623"/>
        <v/>
      </c>
      <c r="CA404" s="137" t="str">
        <f t="shared" si="601"/>
        <v/>
      </c>
      <c r="CB404" s="138" t="str">
        <f t="shared" si="624"/>
        <v/>
      </c>
      <c r="CC404" s="137" t="str">
        <f>IF(C404="","",'[1]رصد درجات'!AE404)</f>
        <v/>
      </c>
      <c r="CD404" s="137" t="str">
        <f>IF(C404="","",'[1]رصد درجات'!AJ404)</f>
        <v/>
      </c>
      <c r="CE404" s="137" t="str">
        <f>IF(C404="","",'[1]رصد درجات'!AS404)</f>
        <v/>
      </c>
      <c r="CF404" s="137" t="str">
        <f t="shared" si="602"/>
        <v/>
      </c>
      <c r="CG404" s="137" t="str">
        <f t="shared" si="625"/>
        <v/>
      </c>
      <c r="CH404" s="137" t="str">
        <f>IF(C404="","",'[1]رصد درجات'!BB404)</f>
        <v/>
      </c>
      <c r="CI404" s="137" t="str">
        <f>IF(C404="","",'[1]رصد درجات'!BF404)</f>
        <v/>
      </c>
      <c r="CJ404" s="137" t="str">
        <f>IF(C404="","",'[1]رصد درجات'!BP404)</f>
        <v/>
      </c>
      <c r="CK404" s="137" t="str">
        <f t="shared" si="603"/>
        <v/>
      </c>
      <c r="CL404" s="137" t="str">
        <f t="shared" si="604"/>
        <v/>
      </c>
      <c r="CM404" s="137" t="str">
        <f t="shared" si="605"/>
        <v/>
      </c>
      <c r="CN404" s="137" t="str">
        <f t="shared" si="626"/>
        <v/>
      </c>
      <c r="CO404" s="138" t="str">
        <f t="shared" si="627"/>
        <v/>
      </c>
      <c r="CP404" s="140" t="str">
        <f>IF(C404="","",'[1]رصد درجات'!AF404)</f>
        <v/>
      </c>
      <c r="CQ404" s="135" t="str">
        <f t="shared" si="628"/>
        <v/>
      </c>
      <c r="CR404" s="140" t="str">
        <f>IF(C404="","",'[1]رصد درجات'!BC404)</f>
        <v/>
      </c>
      <c r="CS404" s="140" t="str">
        <f t="shared" si="629"/>
        <v/>
      </c>
      <c r="CT404" s="140" t="str">
        <f t="shared" si="580"/>
        <v/>
      </c>
      <c r="CU404" s="135" t="str">
        <f t="shared" si="581"/>
        <v/>
      </c>
      <c r="CV404" s="137" t="str">
        <f>IF(C404="","",'[1]رصد درجات'!AG404)</f>
        <v/>
      </c>
      <c r="CW404" s="137" t="str">
        <f t="shared" si="630"/>
        <v/>
      </c>
      <c r="CX404" s="137" t="str">
        <f>IF(C404="","",'[1]رصد درجات'!BD404)</f>
        <v/>
      </c>
      <c r="CY404" s="140" t="str">
        <f t="shared" si="631"/>
        <v/>
      </c>
      <c r="CZ404" s="140" t="str">
        <f t="shared" si="632"/>
        <v/>
      </c>
      <c r="DA404" s="135" t="str">
        <f t="shared" si="633"/>
        <v/>
      </c>
      <c r="DB404" s="141" t="str">
        <f t="shared" si="634"/>
        <v/>
      </c>
      <c r="DC404" s="142" t="str">
        <f t="shared" si="635"/>
        <v/>
      </c>
      <c r="DD404" s="141" t="str">
        <f t="shared" si="636"/>
        <v/>
      </c>
      <c r="DE404" s="142" t="str">
        <f t="shared" si="637"/>
        <v/>
      </c>
      <c r="DF404" s="137" t="str">
        <f>IF(C404="","",'[1]رصد درجات'!AH404)</f>
        <v/>
      </c>
      <c r="DG404" s="137" t="str">
        <f>IF(C404="","",'[1]رصد درجات'!AT404)</f>
        <v/>
      </c>
      <c r="DH404" s="137" t="str">
        <f t="shared" si="638"/>
        <v/>
      </c>
      <c r="DI404" s="137" t="str">
        <f t="shared" si="639"/>
        <v/>
      </c>
      <c r="DJ404" s="137" t="str">
        <f>IF(C404="","",'[1]رصد درجات'!BE404)</f>
        <v/>
      </c>
      <c r="DK404" s="137" t="str">
        <f>IF(C404="","",'[1]رصد درجات'!BQ404)</f>
        <v/>
      </c>
      <c r="DL404" s="137" t="str">
        <f t="shared" si="640"/>
        <v/>
      </c>
      <c r="DM404" s="137" t="str">
        <f t="shared" si="641"/>
        <v/>
      </c>
      <c r="DN404" s="137" t="str">
        <f t="shared" si="642"/>
        <v/>
      </c>
      <c r="DO404" s="138" t="str">
        <f t="shared" si="643"/>
        <v/>
      </c>
      <c r="DP404" s="143" t="str">
        <f t="shared" si="644"/>
        <v/>
      </c>
      <c r="DQ404" s="144" t="str">
        <f t="shared" si="645"/>
        <v/>
      </c>
      <c r="DR404" s="145">
        <f t="shared" si="646"/>
        <v>0</v>
      </c>
      <c r="DS404" s="146" t="str">
        <f t="shared" si="647"/>
        <v/>
      </c>
      <c r="DT404" s="147" t="str">
        <f t="shared" si="648"/>
        <v/>
      </c>
      <c r="DU404" s="147" t="str">
        <f t="shared" si="649"/>
        <v/>
      </c>
      <c r="DV404" s="147" t="str">
        <f t="shared" si="650"/>
        <v/>
      </c>
      <c r="DW404" s="147" t="str">
        <f t="shared" si="651"/>
        <v/>
      </c>
      <c r="DX404" s="147" t="str">
        <f t="shared" si="652"/>
        <v/>
      </c>
      <c r="DY404" s="147" t="str">
        <f t="shared" si="653"/>
        <v/>
      </c>
      <c r="DZ404" s="147" t="str">
        <f t="shared" si="654"/>
        <v/>
      </c>
      <c r="EA404" s="148"/>
      <c r="EB404" s="148"/>
      <c r="EC404" s="148"/>
      <c r="ED404" s="148"/>
      <c r="EE404" s="148"/>
      <c r="EF404" s="148"/>
      <c r="EG404" s="148"/>
      <c r="EH404" s="148"/>
      <c r="EI404" s="148"/>
      <c r="EJ404" s="148"/>
      <c r="EK404" s="149"/>
      <c r="EL404" s="150" t="str">
        <f t="shared" si="655"/>
        <v/>
      </c>
      <c r="EM404" s="145"/>
      <c r="EN404" s="145"/>
      <c r="EO404" s="151" t="str">
        <f>IF(C404="","",IF(EL404=TRUE,'[1]بيانات أساسية'!$Z$16,'[1]بيانات أساسية'!$Y$17))</f>
        <v/>
      </c>
      <c r="EP404" s="152" t="str">
        <f t="shared" si="606"/>
        <v/>
      </c>
      <c r="EQ404" s="153" t="str">
        <f t="shared" si="656"/>
        <v/>
      </c>
      <c r="ER404" s="153" t="str">
        <f t="shared" si="657"/>
        <v/>
      </c>
      <c r="ES404" s="159"/>
      <c r="GD404" s="157" t="str">
        <f t="shared" si="658"/>
        <v/>
      </c>
      <c r="GE404" s="157" t="str">
        <f t="shared" si="659"/>
        <v/>
      </c>
      <c r="GF404" s="157" t="str">
        <f t="shared" si="660"/>
        <v/>
      </c>
      <c r="GG404" s="157" t="str">
        <f t="shared" si="661"/>
        <v/>
      </c>
      <c r="GH404" s="157" t="str">
        <f t="shared" si="662"/>
        <v/>
      </c>
      <c r="GI404" s="157" t="str">
        <f t="shared" si="663"/>
        <v/>
      </c>
      <c r="GJ404" s="157" t="str">
        <f t="shared" si="664"/>
        <v/>
      </c>
      <c r="GK404" s="157" t="str">
        <f t="shared" si="665"/>
        <v/>
      </c>
      <c r="GL404" s="157" t="str">
        <f t="shared" si="666"/>
        <v/>
      </c>
      <c r="GM404" s="158" t="str">
        <f t="shared" si="667"/>
        <v/>
      </c>
      <c r="GN404" s="157" t="str">
        <f t="shared" si="668"/>
        <v/>
      </c>
      <c r="GO404" s="145" t="str">
        <f t="shared" si="669"/>
        <v/>
      </c>
    </row>
    <row r="405" spans="1:197" s="156" customFormat="1" ht="27" customHeight="1" thickBot="1">
      <c r="A405" s="132" t="str">
        <f>IF('[1]رصد درجات'!A405="","",'[1]رصد درجات'!A405)</f>
        <v/>
      </c>
      <c r="B405" s="132" t="str">
        <f>IF('[1]رصد درجات'!B405="","",'[1]رصد درجات'!B405)</f>
        <v/>
      </c>
      <c r="C405" s="132" t="str">
        <f>IF('[1]رصد درجات'!C405="","",'[1]رصد درجات'!C405)</f>
        <v/>
      </c>
      <c r="D405" s="133" t="str">
        <f>IF('[1]رصد درجات'!D405="","",'[1]رصد درجات'!D405)</f>
        <v/>
      </c>
      <c r="E405" s="132" t="str">
        <f>IF('[1]رصد درجات'!E405="","",'[1]رصد درجات'!E405)</f>
        <v/>
      </c>
      <c r="F405" s="132" t="str">
        <f>IF('[1]رصد درجات'!F405="","",'[1]رصد درجات'!F405)</f>
        <v/>
      </c>
      <c r="G405" s="132" t="str">
        <f>IF('[1]رصد درجات'!G405="","",'[1]رصد درجات'!G405)</f>
        <v/>
      </c>
      <c r="H405" s="132" t="str">
        <f>IF('[1]رصد درجات'!H405="","",'[1]رصد درجات'!H405)</f>
        <v/>
      </c>
      <c r="I405" s="132" t="str">
        <f>IF('[1]رصد درجات'!I405="","",'[1]رصد درجات'!I405)</f>
        <v/>
      </c>
      <c r="J405" s="132" t="str">
        <f>IF('[1]رصد درجات'!J405="","",'[1]رصد درجات'!J405)</f>
        <v/>
      </c>
      <c r="K405" s="132" t="str">
        <f>IF('[1]رصد درجات'!K405="","",'[1]رصد درجات'!K405)</f>
        <v/>
      </c>
      <c r="L405" s="132" t="str">
        <f>IF('[1]رصد درجات'!L405="","",'[1]رصد درجات'!L405)</f>
        <v/>
      </c>
      <c r="M405" s="134" t="str">
        <f>IF('[1]رصد درجات'!M405="","",'[1]رصد درجات'!M405)</f>
        <v/>
      </c>
      <c r="N405" s="134" t="str">
        <f>IF('[1]رصد درجات'!N405="","",'[1]رصد درجات'!N405)</f>
        <v/>
      </c>
      <c r="O405" s="132" t="str">
        <f>IF(C405="","",'[1]رصد درجات'!Y405)</f>
        <v/>
      </c>
      <c r="P405" s="132" t="str">
        <f>IF(C405="","",'[1]رصد درجات'!AL405)</f>
        <v/>
      </c>
      <c r="Q405" s="132" t="str">
        <f t="shared" si="607"/>
        <v/>
      </c>
      <c r="R405" s="135" t="str">
        <f t="shared" si="608"/>
        <v/>
      </c>
      <c r="S405" s="132" t="str">
        <f>IF(C405="","",'[1]رصد درجات'!AV405)</f>
        <v/>
      </c>
      <c r="T405" s="132" t="str">
        <f>IF(C405="","",'[1]رصد درجات'!BI405)</f>
        <v/>
      </c>
      <c r="U405" s="132" t="str">
        <f t="shared" si="609"/>
        <v/>
      </c>
      <c r="V405" s="132" t="str">
        <f t="shared" si="610"/>
        <v/>
      </c>
      <c r="W405" s="132" t="str">
        <f t="shared" si="611"/>
        <v/>
      </c>
      <c r="X405" s="136" t="str">
        <f t="shared" si="612"/>
        <v/>
      </c>
      <c r="Y405" s="137" t="str">
        <f>IF(C405="","",'[1]رصد درجات'!Z405)</f>
        <v/>
      </c>
      <c r="Z405" s="137" t="str">
        <f>IF(C405="","",'[1]رصد درجات'!AM405)</f>
        <v/>
      </c>
      <c r="AA405" s="137" t="str">
        <f t="shared" si="582"/>
        <v/>
      </c>
      <c r="AB405" s="137" t="str">
        <f t="shared" si="613"/>
        <v/>
      </c>
      <c r="AC405" s="137" t="str">
        <f>IF(C405="","",'[1]رصد درجات'!AV405)</f>
        <v/>
      </c>
      <c r="AD405" s="137" t="str">
        <f>IF(C405="","",'[1]رصد درجات'!BI405)</f>
        <v/>
      </c>
      <c r="AE405" s="137" t="str">
        <f t="shared" si="583"/>
        <v/>
      </c>
      <c r="AF405" s="137" t="str">
        <f t="shared" si="584"/>
        <v/>
      </c>
      <c r="AG405" s="137" t="str">
        <f t="shared" si="614"/>
        <v/>
      </c>
      <c r="AH405" s="138" t="str">
        <f t="shared" si="615"/>
        <v/>
      </c>
      <c r="AI405" s="137" t="str">
        <f>IF(C405="","",'[1]رصد درجات'!AA405)</f>
        <v/>
      </c>
      <c r="AJ405" s="137" t="str">
        <f>IF(C405="","",'[1]رصد درجات'!AN405)</f>
        <v/>
      </c>
      <c r="AK405" s="137" t="str">
        <f t="shared" si="585"/>
        <v/>
      </c>
      <c r="AL405" s="139" t="str">
        <f t="shared" si="616"/>
        <v/>
      </c>
      <c r="AM405" s="137" t="str">
        <f>IF(C405="","",'[1]رصد درجات'!AX405)</f>
        <v/>
      </c>
      <c r="AN405" s="137" t="str">
        <f>IF(C405="","",'[1]رصد درجات'!BK405)</f>
        <v/>
      </c>
      <c r="AO405" s="137" t="str">
        <f t="shared" si="586"/>
        <v/>
      </c>
      <c r="AP405" s="137" t="str">
        <f t="shared" si="587"/>
        <v/>
      </c>
      <c r="AQ405" s="137" t="str">
        <f t="shared" si="588"/>
        <v/>
      </c>
      <c r="AR405" s="138" t="str">
        <f t="shared" si="617"/>
        <v/>
      </c>
      <c r="AS405" s="137" t="str">
        <f>IF(C405="","",'[1]رصد درجات'!AB405)</f>
        <v/>
      </c>
      <c r="AT405" s="137" t="str">
        <f>IF(C405="","",'[1]رصد درجات'!AO405)</f>
        <v/>
      </c>
      <c r="AU405" s="137" t="str">
        <f>IF(C405="","",'[1]رصد درجات'!AP405)</f>
        <v/>
      </c>
      <c r="AV405" s="137" t="str">
        <f t="shared" si="589"/>
        <v/>
      </c>
      <c r="AW405" s="137" t="str">
        <f t="shared" si="618"/>
        <v/>
      </c>
      <c r="AX405" s="137" t="str">
        <f>IF(C405="","",'[1]رصد درجات'!AY405)</f>
        <v/>
      </c>
      <c r="AY405" s="137" t="str">
        <f>IF(C405="","",'[1]رصد درجات'!BL405)</f>
        <v/>
      </c>
      <c r="AZ405" s="137" t="str">
        <f>IF(C405="","",'[1]رصد درجات'!BM405)</f>
        <v/>
      </c>
      <c r="BA405" s="137" t="str">
        <f t="shared" si="590"/>
        <v/>
      </c>
      <c r="BB405" s="137" t="str">
        <f t="shared" si="591"/>
        <v/>
      </c>
      <c r="BC405" s="137" t="str">
        <f t="shared" si="592"/>
        <v/>
      </c>
      <c r="BD405" s="137" t="str">
        <f t="shared" si="593"/>
        <v/>
      </c>
      <c r="BE405" s="138" t="str">
        <f t="shared" si="619"/>
        <v/>
      </c>
      <c r="BF405" s="137" t="str">
        <f>IF(C405="","",'[1]رصد درجات'!AC405)</f>
        <v/>
      </c>
      <c r="BG405" s="137" t="str">
        <f>IF(C405="","",'[1]رصد درجات'!AI405)</f>
        <v/>
      </c>
      <c r="BH405" s="137" t="str">
        <f>IF(C405="","",'[1]رصد درجات'!AQ405)</f>
        <v/>
      </c>
      <c r="BI405" s="137" t="str">
        <f t="shared" si="594"/>
        <v/>
      </c>
      <c r="BJ405" s="137" t="str">
        <f t="shared" si="620"/>
        <v/>
      </c>
      <c r="BK405" s="137" t="str">
        <f>IF(C405="","",'[1]رصد درجات'!AZ405)</f>
        <v/>
      </c>
      <c r="BL405" s="137" t="str">
        <f>IF(C405="","",'[1]رصد درجات'!BF405)</f>
        <v/>
      </c>
      <c r="BM405" s="137" t="str">
        <f>IF(C405="","",'[1]رصد درجات'!BN405)</f>
        <v/>
      </c>
      <c r="BN405" s="137" t="str">
        <f t="shared" si="595"/>
        <v/>
      </c>
      <c r="BO405" s="137" t="str">
        <f t="shared" si="596"/>
        <v/>
      </c>
      <c r="BP405" s="137" t="str">
        <f t="shared" si="597"/>
        <v/>
      </c>
      <c r="BQ405" s="137" t="str">
        <f t="shared" si="598"/>
        <v/>
      </c>
      <c r="BR405" s="138" t="str">
        <f t="shared" si="621"/>
        <v/>
      </c>
      <c r="BS405" s="137" t="str">
        <f>IF(C405="","",'[1]رصد درجات'!AD405)</f>
        <v/>
      </c>
      <c r="BT405" s="137" t="str">
        <f>IF(C405="","",'[1]رصد درجات'!AR405)</f>
        <v/>
      </c>
      <c r="BU405" s="137" t="str">
        <f t="shared" si="599"/>
        <v/>
      </c>
      <c r="BV405" s="137" t="str">
        <f t="shared" si="622"/>
        <v/>
      </c>
      <c r="BW405" s="137" t="str">
        <f>IF(C405="","",'[1]رصد درجات'!BA405)</f>
        <v/>
      </c>
      <c r="BX405" s="137" t="str">
        <f>IF(C405="","",'[1]رصد درجات'!BO405)</f>
        <v/>
      </c>
      <c r="BY405" s="137" t="str">
        <f t="shared" si="600"/>
        <v/>
      </c>
      <c r="BZ405" s="137" t="str">
        <f t="shared" si="623"/>
        <v/>
      </c>
      <c r="CA405" s="137" t="str">
        <f t="shared" si="601"/>
        <v/>
      </c>
      <c r="CB405" s="138" t="str">
        <f t="shared" si="624"/>
        <v/>
      </c>
      <c r="CC405" s="137" t="str">
        <f>IF(C405="","",'[1]رصد درجات'!AE405)</f>
        <v/>
      </c>
      <c r="CD405" s="137" t="str">
        <f>IF(C405="","",'[1]رصد درجات'!AJ405)</f>
        <v/>
      </c>
      <c r="CE405" s="137" t="str">
        <f>IF(C405="","",'[1]رصد درجات'!AS405)</f>
        <v/>
      </c>
      <c r="CF405" s="137" t="str">
        <f t="shared" si="602"/>
        <v/>
      </c>
      <c r="CG405" s="137" t="str">
        <f t="shared" si="625"/>
        <v/>
      </c>
      <c r="CH405" s="137" t="str">
        <f>IF(C405="","",'[1]رصد درجات'!BB405)</f>
        <v/>
      </c>
      <c r="CI405" s="137" t="str">
        <f>IF(C405="","",'[1]رصد درجات'!BF405)</f>
        <v/>
      </c>
      <c r="CJ405" s="137" t="str">
        <f>IF(C405="","",'[1]رصد درجات'!BP405)</f>
        <v/>
      </c>
      <c r="CK405" s="137" t="str">
        <f t="shared" si="603"/>
        <v/>
      </c>
      <c r="CL405" s="137" t="str">
        <f t="shared" si="604"/>
        <v/>
      </c>
      <c r="CM405" s="137" t="str">
        <f t="shared" si="605"/>
        <v/>
      </c>
      <c r="CN405" s="137" t="str">
        <f t="shared" si="626"/>
        <v/>
      </c>
      <c r="CO405" s="138" t="str">
        <f t="shared" si="627"/>
        <v/>
      </c>
      <c r="CP405" s="140" t="str">
        <f>IF(C405="","",'[1]رصد درجات'!AF405)</f>
        <v/>
      </c>
      <c r="CQ405" s="135" t="str">
        <f t="shared" si="628"/>
        <v/>
      </c>
      <c r="CR405" s="140" t="str">
        <f>IF(C405="","",'[1]رصد درجات'!BC405)</f>
        <v/>
      </c>
      <c r="CS405" s="140" t="str">
        <f t="shared" si="629"/>
        <v/>
      </c>
      <c r="CT405" s="140" t="str">
        <f t="shared" si="580"/>
        <v/>
      </c>
      <c r="CU405" s="135" t="str">
        <f t="shared" si="581"/>
        <v/>
      </c>
      <c r="CV405" s="137" t="str">
        <f>IF(C405="","",'[1]رصد درجات'!AG405)</f>
        <v/>
      </c>
      <c r="CW405" s="137" t="str">
        <f t="shared" si="630"/>
        <v/>
      </c>
      <c r="CX405" s="137" t="str">
        <f>IF(C405="","",'[1]رصد درجات'!BD405)</f>
        <v/>
      </c>
      <c r="CY405" s="140" t="str">
        <f t="shared" si="631"/>
        <v/>
      </c>
      <c r="CZ405" s="140" t="str">
        <f t="shared" si="632"/>
        <v/>
      </c>
      <c r="DA405" s="135" t="str">
        <f t="shared" si="633"/>
        <v/>
      </c>
      <c r="DB405" s="141" t="str">
        <f t="shared" si="634"/>
        <v/>
      </c>
      <c r="DC405" s="142" t="str">
        <f t="shared" si="635"/>
        <v/>
      </c>
      <c r="DD405" s="141" t="str">
        <f t="shared" si="636"/>
        <v/>
      </c>
      <c r="DE405" s="142" t="str">
        <f t="shared" si="637"/>
        <v/>
      </c>
      <c r="DF405" s="137" t="str">
        <f>IF(C405="","",'[1]رصد درجات'!AH405)</f>
        <v/>
      </c>
      <c r="DG405" s="137" t="str">
        <f>IF(C405="","",'[1]رصد درجات'!AT405)</f>
        <v/>
      </c>
      <c r="DH405" s="137" t="str">
        <f t="shared" si="638"/>
        <v/>
      </c>
      <c r="DI405" s="137" t="str">
        <f t="shared" si="639"/>
        <v/>
      </c>
      <c r="DJ405" s="137" t="str">
        <f>IF(C405="","",'[1]رصد درجات'!BE405)</f>
        <v/>
      </c>
      <c r="DK405" s="137" t="str">
        <f>IF(C405="","",'[1]رصد درجات'!BQ405)</f>
        <v/>
      </c>
      <c r="DL405" s="137" t="str">
        <f t="shared" si="640"/>
        <v/>
      </c>
      <c r="DM405" s="137" t="str">
        <f t="shared" si="641"/>
        <v/>
      </c>
      <c r="DN405" s="137" t="str">
        <f t="shared" si="642"/>
        <v/>
      </c>
      <c r="DO405" s="138" t="str">
        <f t="shared" si="643"/>
        <v/>
      </c>
      <c r="DP405" s="143" t="str">
        <f t="shared" si="644"/>
        <v/>
      </c>
      <c r="DQ405" s="144" t="str">
        <f t="shared" si="645"/>
        <v/>
      </c>
      <c r="DR405" s="145">
        <f t="shared" si="646"/>
        <v>0</v>
      </c>
      <c r="DS405" s="146" t="str">
        <f t="shared" si="647"/>
        <v/>
      </c>
      <c r="DT405" s="147" t="str">
        <f t="shared" si="648"/>
        <v/>
      </c>
      <c r="DU405" s="147" t="str">
        <f t="shared" si="649"/>
        <v/>
      </c>
      <c r="DV405" s="147" t="str">
        <f t="shared" si="650"/>
        <v/>
      </c>
      <c r="DW405" s="147" t="str">
        <f t="shared" si="651"/>
        <v/>
      </c>
      <c r="DX405" s="147" t="str">
        <f t="shared" si="652"/>
        <v/>
      </c>
      <c r="DY405" s="147" t="str">
        <f t="shared" si="653"/>
        <v/>
      </c>
      <c r="DZ405" s="147" t="str">
        <f t="shared" si="654"/>
        <v/>
      </c>
      <c r="EA405" s="148"/>
      <c r="EB405" s="148"/>
      <c r="EC405" s="148"/>
      <c r="ED405" s="148"/>
      <c r="EE405" s="148"/>
      <c r="EF405" s="148"/>
      <c r="EG405" s="148"/>
      <c r="EH405" s="148"/>
      <c r="EI405" s="148"/>
      <c r="EJ405" s="148"/>
      <c r="EK405" s="149"/>
      <c r="EL405" s="150" t="str">
        <f t="shared" si="655"/>
        <v/>
      </c>
      <c r="EM405" s="145"/>
      <c r="EN405" s="145"/>
      <c r="EO405" s="151" t="str">
        <f>IF(C405="","",IF(EL405=TRUE,'[1]بيانات أساسية'!$Z$16,'[1]بيانات أساسية'!$Y$17))</f>
        <v/>
      </c>
      <c r="EP405" s="152" t="str">
        <f t="shared" si="606"/>
        <v/>
      </c>
      <c r="EQ405" s="153" t="str">
        <f t="shared" si="656"/>
        <v/>
      </c>
      <c r="ER405" s="153" t="str">
        <f t="shared" si="657"/>
        <v/>
      </c>
      <c r="ES405" s="159"/>
      <c r="GD405" s="157" t="str">
        <f t="shared" si="658"/>
        <v/>
      </c>
      <c r="GE405" s="157" t="str">
        <f t="shared" si="659"/>
        <v/>
      </c>
      <c r="GF405" s="157" t="str">
        <f t="shared" si="660"/>
        <v/>
      </c>
      <c r="GG405" s="157" t="str">
        <f t="shared" si="661"/>
        <v/>
      </c>
      <c r="GH405" s="157" t="str">
        <f t="shared" si="662"/>
        <v/>
      </c>
      <c r="GI405" s="157" t="str">
        <f t="shared" si="663"/>
        <v/>
      </c>
      <c r="GJ405" s="157" t="str">
        <f t="shared" si="664"/>
        <v/>
      </c>
      <c r="GK405" s="157" t="str">
        <f t="shared" si="665"/>
        <v/>
      </c>
      <c r="GL405" s="157" t="str">
        <f t="shared" si="666"/>
        <v/>
      </c>
      <c r="GM405" s="158" t="str">
        <f t="shared" si="667"/>
        <v/>
      </c>
      <c r="GN405" s="157" t="str">
        <f t="shared" si="668"/>
        <v/>
      </c>
      <c r="GO405" s="145" t="str">
        <f t="shared" si="669"/>
        <v/>
      </c>
    </row>
    <row r="406" spans="1:197" s="156" customFormat="1" ht="27" customHeight="1" thickBot="1">
      <c r="A406" s="132" t="str">
        <f>IF('[1]رصد درجات'!A406="","",'[1]رصد درجات'!A406)</f>
        <v/>
      </c>
      <c r="B406" s="132" t="str">
        <f>IF('[1]رصد درجات'!B406="","",'[1]رصد درجات'!B406)</f>
        <v/>
      </c>
      <c r="C406" s="132" t="str">
        <f>IF('[1]رصد درجات'!C406="","",'[1]رصد درجات'!C406)</f>
        <v/>
      </c>
      <c r="D406" s="133" t="str">
        <f>IF('[1]رصد درجات'!D406="","",'[1]رصد درجات'!D406)</f>
        <v/>
      </c>
      <c r="E406" s="132" t="str">
        <f>IF('[1]رصد درجات'!E406="","",'[1]رصد درجات'!E406)</f>
        <v/>
      </c>
      <c r="F406" s="132" t="str">
        <f>IF('[1]رصد درجات'!F406="","",'[1]رصد درجات'!F406)</f>
        <v/>
      </c>
      <c r="G406" s="132" t="str">
        <f>IF('[1]رصد درجات'!G406="","",'[1]رصد درجات'!G406)</f>
        <v/>
      </c>
      <c r="H406" s="132" t="str">
        <f>IF('[1]رصد درجات'!H406="","",'[1]رصد درجات'!H406)</f>
        <v/>
      </c>
      <c r="I406" s="132" t="str">
        <f>IF('[1]رصد درجات'!I406="","",'[1]رصد درجات'!I406)</f>
        <v/>
      </c>
      <c r="J406" s="132" t="str">
        <f>IF('[1]رصد درجات'!J406="","",'[1]رصد درجات'!J406)</f>
        <v/>
      </c>
      <c r="K406" s="132" t="str">
        <f>IF('[1]رصد درجات'!K406="","",'[1]رصد درجات'!K406)</f>
        <v/>
      </c>
      <c r="L406" s="132" t="str">
        <f>IF('[1]رصد درجات'!L406="","",'[1]رصد درجات'!L406)</f>
        <v/>
      </c>
      <c r="M406" s="134" t="str">
        <f>IF('[1]رصد درجات'!M406="","",'[1]رصد درجات'!M406)</f>
        <v/>
      </c>
      <c r="N406" s="134" t="str">
        <f>IF('[1]رصد درجات'!N406="","",'[1]رصد درجات'!N406)</f>
        <v/>
      </c>
      <c r="O406" s="132" t="str">
        <f>IF(C406="","",'[1]رصد درجات'!Y406)</f>
        <v/>
      </c>
      <c r="P406" s="132" t="str">
        <f>IF(C406="","",'[1]رصد درجات'!AL406)</f>
        <v/>
      </c>
      <c r="Q406" s="132" t="str">
        <f t="shared" si="607"/>
        <v/>
      </c>
      <c r="R406" s="135" t="str">
        <f t="shared" si="608"/>
        <v/>
      </c>
      <c r="S406" s="132" t="str">
        <f>IF(C406="","",'[1]رصد درجات'!AV406)</f>
        <v/>
      </c>
      <c r="T406" s="132" t="str">
        <f>IF(C406="","",'[1]رصد درجات'!BI406)</f>
        <v/>
      </c>
      <c r="U406" s="132" t="str">
        <f t="shared" si="609"/>
        <v/>
      </c>
      <c r="V406" s="132" t="str">
        <f t="shared" si="610"/>
        <v/>
      </c>
      <c r="W406" s="132" t="str">
        <f t="shared" si="611"/>
        <v/>
      </c>
      <c r="X406" s="136" t="str">
        <f t="shared" si="612"/>
        <v/>
      </c>
      <c r="Y406" s="137" t="str">
        <f>IF(C406="","",'[1]رصد درجات'!Z406)</f>
        <v/>
      </c>
      <c r="Z406" s="137" t="str">
        <f>IF(C406="","",'[1]رصد درجات'!AM406)</f>
        <v/>
      </c>
      <c r="AA406" s="137" t="str">
        <f t="shared" si="582"/>
        <v/>
      </c>
      <c r="AB406" s="137" t="str">
        <f t="shared" si="613"/>
        <v/>
      </c>
      <c r="AC406" s="137" t="str">
        <f>IF(C406="","",'[1]رصد درجات'!AV406)</f>
        <v/>
      </c>
      <c r="AD406" s="137" t="str">
        <f>IF(C406="","",'[1]رصد درجات'!BI406)</f>
        <v/>
      </c>
      <c r="AE406" s="137" t="str">
        <f t="shared" si="583"/>
        <v/>
      </c>
      <c r="AF406" s="137" t="str">
        <f t="shared" si="584"/>
        <v/>
      </c>
      <c r="AG406" s="137" t="str">
        <f t="shared" si="614"/>
        <v/>
      </c>
      <c r="AH406" s="138" t="str">
        <f t="shared" si="615"/>
        <v/>
      </c>
      <c r="AI406" s="137" t="str">
        <f>IF(C406="","",'[1]رصد درجات'!AA406)</f>
        <v/>
      </c>
      <c r="AJ406" s="137" t="str">
        <f>IF(C406="","",'[1]رصد درجات'!AN406)</f>
        <v/>
      </c>
      <c r="AK406" s="137" t="str">
        <f t="shared" si="585"/>
        <v/>
      </c>
      <c r="AL406" s="139" t="str">
        <f t="shared" si="616"/>
        <v/>
      </c>
      <c r="AM406" s="137" t="str">
        <f>IF(C406="","",'[1]رصد درجات'!AX406)</f>
        <v/>
      </c>
      <c r="AN406" s="137" t="str">
        <f>IF(C406="","",'[1]رصد درجات'!BK406)</f>
        <v/>
      </c>
      <c r="AO406" s="137" t="str">
        <f t="shared" si="586"/>
        <v/>
      </c>
      <c r="AP406" s="137" t="str">
        <f t="shared" si="587"/>
        <v/>
      </c>
      <c r="AQ406" s="137" t="str">
        <f t="shared" si="588"/>
        <v/>
      </c>
      <c r="AR406" s="138" t="str">
        <f t="shared" si="617"/>
        <v/>
      </c>
      <c r="AS406" s="137" t="str">
        <f>IF(C406="","",'[1]رصد درجات'!AB406)</f>
        <v/>
      </c>
      <c r="AT406" s="137" t="str">
        <f>IF(C406="","",'[1]رصد درجات'!AO406)</f>
        <v/>
      </c>
      <c r="AU406" s="137" t="str">
        <f>IF(C406="","",'[1]رصد درجات'!AP406)</f>
        <v/>
      </c>
      <c r="AV406" s="137" t="str">
        <f t="shared" si="589"/>
        <v/>
      </c>
      <c r="AW406" s="137" t="str">
        <f t="shared" si="618"/>
        <v/>
      </c>
      <c r="AX406" s="137" t="str">
        <f>IF(C406="","",'[1]رصد درجات'!AY406)</f>
        <v/>
      </c>
      <c r="AY406" s="137" t="str">
        <f>IF(C406="","",'[1]رصد درجات'!BL406)</f>
        <v/>
      </c>
      <c r="AZ406" s="137" t="str">
        <f>IF(C406="","",'[1]رصد درجات'!BM406)</f>
        <v/>
      </c>
      <c r="BA406" s="137" t="str">
        <f t="shared" si="590"/>
        <v/>
      </c>
      <c r="BB406" s="137" t="str">
        <f t="shared" si="591"/>
        <v/>
      </c>
      <c r="BC406" s="137" t="str">
        <f t="shared" si="592"/>
        <v/>
      </c>
      <c r="BD406" s="137" t="str">
        <f t="shared" si="593"/>
        <v/>
      </c>
      <c r="BE406" s="138" t="str">
        <f t="shared" si="619"/>
        <v/>
      </c>
      <c r="BF406" s="137" t="str">
        <f>IF(C406="","",'[1]رصد درجات'!AC406)</f>
        <v/>
      </c>
      <c r="BG406" s="137" t="str">
        <f>IF(C406="","",'[1]رصد درجات'!AI406)</f>
        <v/>
      </c>
      <c r="BH406" s="137" t="str">
        <f>IF(C406="","",'[1]رصد درجات'!AQ406)</f>
        <v/>
      </c>
      <c r="BI406" s="137" t="str">
        <f t="shared" si="594"/>
        <v/>
      </c>
      <c r="BJ406" s="137" t="str">
        <f t="shared" si="620"/>
        <v/>
      </c>
      <c r="BK406" s="137" t="str">
        <f>IF(C406="","",'[1]رصد درجات'!AZ406)</f>
        <v/>
      </c>
      <c r="BL406" s="137" t="str">
        <f>IF(C406="","",'[1]رصد درجات'!BF406)</f>
        <v/>
      </c>
      <c r="BM406" s="137" t="str">
        <f>IF(C406="","",'[1]رصد درجات'!BN406)</f>
        <v/>
      </c>
      <c r="BN406" s="137" t="str">
        <f t="shared" si="595"/>
        <v/>
      </c>
      <c r="BO406" s="137" t="str">
        <f t="shared" si="596"/>
        <v/>
      </c>
      <c r="BP406" s="137" t="str">
        <f t="shared" si="597"/>
        <v/>
      </c>
      <c r="BQ406" s="137" t="str">
        <f t="shared" si="598"/>
        <v/>
      </c>
      <c r="BR406" s="138" t="str">
        <f t="shared" si="621"/>
        <v/>
      </c>
      <c r="BS406" s="137" t="str">
        <f>IF(C406="","",'[1]رصد درجات'!AD406)</f>
        <v/>
      </c>
      <c r="BT406" s="137" t="str">
        <f>IF(C406="","",'[1]رصد درجات'!AR406)</f>
        <v/>
      </c>
      <c r="BU406" s="137" t="str">
        <f t="shared" si="599"/>
        <v/>
      </c>
      <c r="BV406" s="137" t="str">
        <f t="shared" si="622"/>
        <v/>
      </c>
      <c r="BW406" s="137" t="str">
        <f>IF(C406="","",'[1]رصد درجات'!BA406)</f>
        <v/>
      </c>
      <c r="BX406" s="137" t="str">
        <f>IF(C406="","",'[1]رصد درجات'!BO406)</f>
        <v/>
      </c>
      <c r="BY406" s="137" t="str">
        <f t="shared" si="600"/>
        <v/>
      </c>
      <c r="BZ406" s="137" t="str">
        <f t="shared" si="623"/>
        <v/>
      </c>
      <c r="CA406" s="137" t="str">
        <f t="shared" si="601"/>
        <v/>
      </c>
      <c r="CB406" s="138" t="str">
        <f t="shared" si="624"/>
        <v/>
      </c>
      <c r="CC406" s="137" t="str">
        <f>IF(C406="","",'[1]رصد درجات'!AE406)</f>
        <v/>
      </c>
      <c r="CD406" s="137" t="str">
        <f>IF(C406="","",'[1]رصد درجات'!AJ406)</f>
        <v/>
      </c>
      <c r="CE406" s="137" t="str">
        <f>IF(C406="","",'[1]رصد درجات'!AS406)</f>
        <v/>
      </c>
      <c r="CF406" s="137" t="str">
        <f t="shared" si="602"/>
        <v/>
      </c>
      <c r="CG406" s="137" t="str">
        <f t="shared" si="625"/>
        <v/>
      </c>
      <c r="CH406" s="137" t="str">
        <f>IF(C406="","",'[1]رصد درجات'!BB406)</f>
        <v/>
      </c>
      <c r="CI406" s="137" t="str">
        <f>IF(C406="","",'[1]رصد درجات'!BF406)</f>
        <v/>
      </c>
      <c r="CJ406" s="137" t="str">
        <f>IF(C406="","",'[1]رصد درجات'!BP406)</f>
        <v/>
      </c>
      <c r="CK406" s="137" t="str">
        <f t="shared" si="603"/>
        <v/>
      </c>
      <c r="CL406" s="137" t="str">
        <f t="shared" si="604"/>
        <v/>
      </c>
      <c r="CM406" s="137" t="str">
        <f t="shared" si="605"/>
        <v/>
      </c>
      <c r="CN406" s="137" t="str">
        <f t="shared" si="626"/>
        <v/>
      </c>
      <c r="CO406" s="138" t="str">
        <f t="shared" si="627"/>
        <v/>
      </c>
      <c r="CP406" s="140" t="str">
        <f>IF(C406="","",'[1]رصد درجات'!AF406)</f>
        <v/>
      </c>
      <c r="CQ406" s="135" t="str">
        <f t="shared" si="628"/>
        <v/>
      </c>
      <c r="CR406" s="140" t="str">
        <f>IF(C406="","",'[1]رصد درجات'!BC406)</f>
        <v/>
      </c>
      <c r="CS406" s="140" t="str">
        <f t="shared" si="629"/>
        <v/>
      </c>
      <c r="CT406" s="140" t="str">
        <f t="shared" si="580"/>
        <v/>
      </c>
      <c r="CU406" s="135" t="str">
        <f t="shared" si="581"/>
        <v/>
      </c>
      <c r="CV406" s="137" t="str">
        <f>IF(C406="","",'[1]رصد درجات'!AG406)</f>
        <v/>
      </c>
      <c r="CW406" s="137" t="str">
        <f t="shared" si="630"/>
        <v/>
      </c>
      <c r="CX406" s="137" t="str">
        <f>IF(C406="","",'[1]رصد درجات'!BD406)</f>
        <v/>
      </c>
      <c r="CY406" s="140" t="str">
        <f t="shared" si="631"/>
        <v/>
      </c>
      <c r="CZ406" s="140" t="str">
        <f t="shared" si="632"/>
        <v/>
      </c>
      <c r="DA406" s="135" t="str">
        <f t="shared" si="633"/>
        <v/>
      </c>
      <c r="DB406" s="141" t="str">
        <f t="shared" si="634"/>
        <v/>
      </c>
      <c r="DC406" s="142" t="str">
        <f t="shared" si="635"/>
        <v/>
      </c>
      <c r="DD406" s="141" t="str">
        <f t="shared" si="636"/>
        <v/>
      </c>
      <c r="DE406" s="142" t="str">
        <f t="shared" si="637"/>
        <v/>
      </c>
      <c r="DF406" s="137" t="str">
        <f>IF(C406="","",'[1]رصد درجات'!AH406)</f>
        <v/>
      </c>
      <c r="DG406" s="137" t="str">
        <f>IF(C406="","",'[1]رصد درجات'!AT406)</f>
        <v/>
      </c>
      <c r="DH406" s="137" t="str">
        <f t="shared" si="638"/>
        <v/>
      </c>
      <c r="DI406" s="137" t="str">
        <f t="shared" si="639"/>
        <v/>
      </c>
      <c r="DJ406" s="137" t="str">
        <f>IF(C406="","",'[1]رصد درجات'!BE406)</f>
        <v/>
      </c>
      <c r="DK406" s="137" t="str">
        <f>IF(C406="","",'[1]رصد درجات'!BQ406)</f>
        <v/>
      </c>
      <c r="DL406" s="137" t="str">
        <f t="shared" si="640"/>
        <v/>
      </c>
      <c r="DM406" s="137" t="str">
        <f t="shared" si="641"/>
        <v/>
      </c>
      <c r="DN406" s="137" t="str">
        <f t="shared" si="642"/>
        <v/>
      </c>
      <c r="DO406" s="138" t="str">
        <f t="shared" si="643"/>
        <v/>
      </c>
      <c r="DP406" s="143" t="str">
        <f t="shared" si="644"/>
        <v/>
      </c>
      <c r="DQ406" s="144" t="str">
        <f t="shared" si="645"/>
        <v/>
      </c>
      <c r="DR406" s="145">
        <f t="shared" si="646"/>
        <v>0</v>
      </c>
      <c r="DS406" s="146" t="str">
        <f t="shared" si="647"/>
        <v/>
      </c>
      <c r="DT406" s="147" t="str">
        <f t="shared" si="648"/>
        <v/>
      </c>
      <c r="DU406" s="147" t="str">
        <f t="shared" si="649"/>
        <v/>
      </c>
      <c r="DV406" s="147" t="str">
        <f t="shared" si="650"/>
        <v/>
      </c>
      <c r="DW406" s="147" t="str">
        <f t="shared" si="651"/>
        <v/>
      </c>
      <c r="DX406" s="147" t="str">
        <f t="shared" si="652"/>
        <v/>
      </c>
      <c r="DY406" s="147" t="str">
        <f t="shared" si="653"/>
        <v/>
      </c>
      <c r="DZ406" s="147" t="str">
        <f t="shared" si="654"/>
        <v/>
      </c>
      <c r="EA406" s="148"/>
      <c r="EB406" s="148"/>
      <c r="EC406" s="148"/>
      <c r="ED406" s="148"/>
      <c r="EE406" s="148"/>
      <c r="EF406" s="148"/>
      <c r="EG406" s="148"/>
      <c r="EH406" s="148"/>
      <c r="EI406" s="148"/>
      <c r="EJ406" s="148"/>
      <c r="EK406" s="149"/>
      <c r="EL406" s="150" t="str">
        <f t="shared" si="655"/>
        <v/>
      </c>
      <c r="EM406" s="145"/>
      <c r="EN406" s="145"/>
      <c r="EO406" s="151" t="str">
        <f>IF(C406="","",IF(EL406=TRUE,'[1]بيانات أساسية'!$Z$16,'[1]بيانات أساسية'!$Y$17))</f>
        <v/>
      </c>
      <c r="EP406" s="152" t="str">
        <f t="shared" si="606"/>
        <v/>
      </c>
      <c r="EQ406" s="153" t="str">
        <f t="shared" si="656"/>
        <v/>
      </c>
      <c r="ER406" s="153" t="str">
        <f t="shared" si="657"/>
        <v/>
      </c>
      <c r="ES406" s="159"/>
      <c r="GD406" s="157" t="str">
        <f t="shared" si="658"/>
        <v/>
      </c>
      <c r="GE406" s="157" t="str">
        <f t="shared" si="659"/>
        <v/>
      </c>
      <c r="GF406" s="157" t="str">
        <f t="shared" si="660"/>
        <v/>
      </c>
      <c r="GG406" s="157" t="str">
        <f t="shared" si="661"/>
        <v/>
      </c>
      <c r="GH406" s="157" t="str">
        <f t="shared" si="662"/>
        <v/>
      </c>
      <c r="GI406" s="157" t="str">
        <f t="shared" si="663"/>
        <v/>
      </c>
      <c r="GJ406" s="157" t="str">
        <f t="shared" si="664"/>
        <v/>
      </c>
      <c r="GK406" s="157" t="str">
        <f t="shared" si="665"/>
        <v/>
      </c>
      <c r="GL406" s="157" t="str">
        <f t="shared" si="666"/>
        <v/>
      </c>
      <c r="GM406" s="158" t="str">
        <f t="shared" si="667"/>
        <v/>
      </c>
      <c r="GN406" s="157" t="str">
        <f t="shared" si="668"/>
        <v/>
      </c>
      <c r="GO406" s="145" t="str">
        <f t="shared" si="669"/>
        <v/>
      </c>
    </row>
    <row r="407" spans="1:197" s="156" customFormat="1" ht="27" customHeight="1" thickBot="1">
      <c r="A407" s="132" t="str">
        <f>IF('[1]رصد درجات'!A407="","",'[1]رصد درجات'!A407)</f>
        <v/>
      </c>
      <c r="B407" s="132" t="str">
        <f>IF('[1]رصد درجات'!B407="","",'[1]رصد درجات'!B407)</f>
        <v/>
      </c>
      <c r="C407" s="132" t="str">
        <f>IF('[1]رصد درجات'!C407="","",'[1]رصد درجات'!C407)</f>
        <v/>
      </c>
      <c r="D407" s="133" t="str">
        <f>IF('[1]رصد درجات'!D407="","",'[1]رصد درجات'!D407)</f>
        <v/>
      </c>
      <c r="E407" s="132" t="str">
        <f>IF('[1]رصد درجات'!E407="","",'[1]رصد درجات'!E407)</f>
        <v/>
      </c>
      <c r="F407" s="132" t="str">
        <f>IF('[1]رصد درجات'!F407="","",'[1]رصد درجات'!F407)</f>
        <v/>
      </c>
      <c r="G407" s="132" t="str">
        <f>IF('[1]رصد درجات'!G407="","",'[1]رصد درجات'!G407)</f>
        <v/>
      </c>
      <c r="H407" s="132" t="str">
        <f>IF('[1]رصد درجات'!H407="","",'[1]رصد درجات'!H407)</f>
        <v/>
      </c>
      <c r="I407" s="132" t="str">
        <f>IF('[1]رصد درجات'!I407="","",'[1]رصد درجات'!I407)</f>
        <v/>
      </c>
      <c r="J407" s="132" t="str">
        <f>IF('[1]رصد درجات'!J407="","",'[1]رصد درجات'!J407)</f>
        <v/>
      </c>
      <c r="K407" s="132" t="str">
        <f>IF('[1]رصد درجات'!K407="","",'[1]رصد درجات'!K407)</f>
        <v/>
      </c>
      <c r="L407" s="132" t="str">
        <f>IF('[1]رصد درجات'!L407="","",'[1]رصد درجات'!L407)</f>
        <v/>
      </c>
      <c r="M407" s="134" t="str">
        <f>IF('[1]رصد درجات'!M407="","",'[1]رصد درجات'!M407)</f>
        <v/>
      </c>
      <c r="N407" s="134" t="str">
        <f>IF('[1]رصد درجات'!N407="","",'[1]رصد درجات'!N407)</f>
        <v/>
      </c>
      <c r="O407" s="132" t="str">
        <f>IF(C407="","",'[1]رصد درجات'!Y407)</f>
        <v/>
      </c>
      <c r="P407" s="132" t="str">
        <f>IF(C407="","",'[1]رصد درجات'!AL407)</f>
        <v/>
      </c>
      <c r="Q407" s="132" t="str">
        <f t="shared" si="607"/>
        <v/>
      </c>
      <c r="R407" s="135" t="str">
        <f t="shared" si="608"/>
        <v/>
      </c>
      <c r="S407" s="132" t="str">
        <f>IF(C407="","",'[1]رصد درجات'!AV407)</f>
        <v/>
      </c>
      <c r="T407" s="132" t="str">
        <f>IF(C407="","",'[1]رصد درجات'!BI407)</f>
        <v/>
      </c>
      <c r="U407" s="132" t="str">
        <f t="shared" si="609"/>
        <v/>
      </c>
      <c r="V407" s="132" t="str">
        <f t="shared" si="610"/>
        <v/>
      </c>
      <c r="W407" s="132" t="str">
        <f t="shared" si="611"/>
        <v/>
      </c>
      <c r="X407" s="136" t="str">
        <f t="shared" si="612"/>
        <v/>
      </c>
      <c r="Y407" s="137" t="str">
        <f>IF(C407="","",'[1]رصد درجات'!Z407)</f>
        <v/>
      </c>
      <c r="Z407" s="137" t="str">
        <f>IF(C407="","",'[1]رصد درجات'!AM407)</f>
        <v/>
      </c>
      <c r="AA407" s="137" t="str">
        <f t="shared" si="582"/>
        <v/>
      </c>
      <c r="AB407" s="137" t="str">
        <f t="shared" si="613"/>
        <v/>
      </c>
      <c r="AC407" s="137" t="str">
        <f>IF(C407="","",'[1]رصد درجات'!AV407)</f>
        <v/>
      </c>
      <c r="AD407" s="137" t="str">
        <f>IF(C407="","",'[1]رصد درجات'!BI407)</f>
        <v/>
      </c>
      <c r="AE407" s="137" t="str">
        <f t="shared" si="583"/>
        <v/>
      </c>
      <c r="AF407" s="137" t="str">
        <f t="shared" si="584"/>
        <v/>
      </c>
      <c r="AG407" s="137" t="str">
        <f t="shared" si="614"/>
        <v/>
      </c>
      <c r="AH407" s="138" t="str">
        <f t="shared" si="615"/>
        <v/>
      </c>
      <c r="AI407" s="137" t="str">
        <f>IF(C407="","",'[1]رصد درجات'!AA407)</f>
        <v/>
      </c>
      <c r="AJ407" s="137" t="str">
        <f>IF(C407="","",'[1]رصد درجات'!AN407)</f>
        <v/>
      </c>
      <c r="AK407" s="137" t="str">
        <f t="shared" si="585"/>
        <v/>
      </c>
      <c r="AL407" s="139" t="str">
        <f t="shared" si="616"/>
        <v/>
      </c>
      <c r="AM407" s="137" t="str">
        <f>IF(C407="","",'[1]رصد درجات'!AX407)</f>
        <v/>
      </c>
      <c r="AN407" s="137" t="str">
        <f>IF(C407="","",'[1]رصد درجات'!BK407)</f>
        <v/>
      </c>
      <c r="AO407" s="137" t="str">
        <f t="shared" si="586"/>
        <v/>
      </c>
      <c r="AP407" s="137" t="str">
        <f t="shared" si="587"/>
        <v/>
      </c>
      <c r="AQ407" s="137" t="str">
        <f t="shared" si="588"/>
        <v/>
      </c>
      <c r="AR407" s="138" t="str">
        <f t="shared" si="617"/>
        <v/>
      </c>
      <c r="AS407" s="137" t="str">
        <f>IF(C407="","",'[1]رصد درجات'!AB407)</f>
        <v/>
      </c>
      <c r="AT407" s="137" t="str">
        <f>IF(C407="","",'[1]رصد درجات'!AO407)</f>
        <v/>
      </c>
      <c r="AU407" s="137" t="str">
        <f>IF(C407="","",'[1]رصد درجات'!AP407)</f>
        <v/>
      </c>
      <c r="AV407" s="137" t="str">
        <f t="shared" si="589"/>
        <v/>
      </c>
      <c r="AW407" s="137" t="str">
        <f t="shared" si="618"/>
        <v/>
      </c>
      <c r="AX407" s="137" t="str">
        <f>IF(C407="","",'[1]رصد درجات'!AY407)</f>
        <v/>
      </c>
      <c r="AY407" s="137" t="str">
        <f>IF(C407="","",'[1]رصد درجات'!BL407)</f>
        <v/>
      </c>
      <c r="AZ407" s="137" t="str">
        <f>IF(C407="","",'[1]رصد درجات'!BM407)</f>
        <v/>
      </c>
      <c r="BA407" s="137" t="str">
        <f t="shared" si="590"/>
        <v/>
      </c>
      <c r="BB407" s="137" t="str">
        <f t="shared" si="591"/>
        <v/>
      </c>
      <c r="BC407" s="137" t="str">
        <f t="shared" si="592"/>
        <v/>
      </c>
      <c r="BD407" s="137" t="str">
        <f t="shared" si="593"/>
        <v/>
      </c>
      <c r="BE407" s="138" t="str">
        <f t="shared" si="619"/>
        <v/>
      </c>
      <c r="BF407" s="137" t="str">
        <f>IF(C407="","",'[1]رصد درجات'!AC407)</f>
        <v/>
      </c>
      <c r="BG407" s="137" t="str">
        <f>IF(C407="","",'[1]رصد درجات'!AI407)</f>
        <v/>
      </c>
      <c r="BH407" s="137" t="str">
        <f>IF(C407="","",'[1]رصد درجات'!AQ407)</f>
        <v/>
      </c>
      <c r="BI407" s="137" t="str">
        <f t="shared" si="594"/>
        <v/>
      </c>
      <c r="BJ407" s="137" t="str">
        <f t="shared" si="620"/>
        <v/>
      </c>
      <c r="BK407" s="137" t="str">
        <f>IF(C407="","",'[1]رصد درجات'!AZ407)</f>
        <v/>
      </c>
      <c r="BL407" s="137" t="str">
        <f>IF(C407="","",'[1]رصد درجات'!BF407)</f>
        <v/>
      </c>
      <c r="BM407" s="137" t="str">
        <f>IF(C407="","",'[1]رصد درجات'!BN407)</f>
        <v/>
      </c>
      <c r="BN407" s="137" t="str">
        <f t="shared" si="595"/>
        <v/>
      </c>
      <c r="BO407" s="137" t="str">
        <f t="shared" si="596"/>
        <v/>
      </c>
      <c r="BP407" s="137" t="str">
        <f t="shared" si="597"/>
        <v/>
      </c>
      <c r="BQ407" s="137" t="str">
        <f t="shared" si="598"/>
        <v/>
      </c>
      <c r="BR407" s="138" t="str">
        <f t="shared" si="621"/>
        <v/>
      </c>
      <c r="BS407" s="137" t="str">
        <f>IF(C407="","",'[1]رصد درجات'!AD407)</f>
        <v/>
      </c>
      <c r="BT407" s="137" t="str">
        <f>IF(C407="","",'[1]رصد درجات'!AR407)</f>
        <v/>
      </c>
      <c r="BU407" s="137" t="str">
        <f t="shared" si="599"/>
        <v/>
      </c>
      <c r="BV407" s="137" t="str">
        <f t="shared" si="622"/>
        <v/>
      </c>
      <c r="BW407" s="137" t="str">
        <f>IF(C407="","",'[1]رصد درجات'!BA407)</f>
        <v/>
      </c>
      <c r="BX407" s="137" t="str">
        <f>IF(C407="","",'[1]رصد درجات'!BO407)</f>
        <v/>
      </c>
      <c r="BY407" s="137" t="str">
        <f t="shared" si="600"/>
        <v/>
      </c>
      <c r="BZ407" s="137" t="str">
        <f t="shared" si="623"/>
        <v/>
      </c>
      <c r="CA407" s="137" t="str">
        <f t="shared" si="601"/>
        <v/>
      </c>
      <c r="CB407" s="138" t="str">
        <f t="shared" si="624"/>
        <v/>
      </c>
      <c r="CC407" s="137" t="str">
        <f>IF(C407="","",'[1]رصد درجات'!AE407)</f>
        <v/>
      </c>
      <c r="CD407" s="137" t="str">
        <f>IF(C407="","",'[1]رصد درجات'!AJ407)</f>
        <v/>
      </c>
      <c r="CE407" s="137" t="str">
        <f>IF(C407="","",'[1]رصد درجات'!AS407)</f>
        <v/>
      </c>
      <c r="CF407" s="137" t="str">
        <f t="shared" si="602"/>
        <v/>
      </c>
      <c r="CG407" s="137" t="str">
        <f t="shared" si="625"/>
        <v/>
      </c>
      <c r="CH407" s="137" t="str">
        <f>IF(C407="","",'[1]رصد درجات'!BB407)</f>
        <v/>
      </c>
      <c r="CI407" s="137" t="str">
        <f>IF(C407="","",'[1]رصد درجات'!BF407)</f>
        <v/>
      </c>
      <c r="CJ407" s="137" t="str">
        <f>IF(C407="","",'[1]رصد درجات'!BP407)</f>
        <v/>
      </c>
      <c r="CK407" s="137" t="str">
        <f t="shared" si="603"/>
        <v/>
      </c>
      <c r="CL407" s="137" t="str">
        <f t="shared" si="604"/>
        <v/>
      </c>
      <c r="CM407" s="137" t="str">
        <f t="shared" si="605"/>
        <v/>
      </c>
      <c r="CN407" s="137" t="str">
        <f t="shared" si="626"/>
        <v/>
      </c>
      <c r="CO407" s="138" t="str">
        <f t="shared" si="627"/>
        <v/>
      </c>
      <c r="CP407" s="140" t="str">
        <f>IF(C407="","",'[1]رصد درجات'!AF407)</f>
        <v/>
      </c>
      <c r="CQ407" s="135" t="str">
        <f t="shared" si="628"/>
        <v/>
      </c>
      <c r="CR407" s="140" t="str">
        <f>IF(C407="","",'[1]رصد درجات'!BC407)</f>
        <v/>
      </c>
      <c r="CS407" s="140" t="str">
        <f t="shared" si="629"/>
        <v/>
      </c>
      <c r="CT407" s="140" t="str">
        <f t="shared" si="580"/>
        <v/>
      </c>
      <c r="CU407" s="135" t="str">
        <f t="shared" si="581"/>
        <v/>
      </c>
      <c r="CV407" s="137" t="str">
        <f>IF(C407="","",'[1]رصد درجات'!AG407)</f>
        <v/>
      </c>
      <c r="CW407" s="137" t="str">
        <f t="shared" si="630"/>
        <v/>
      </c>
      <c r="CX407" s="137" t="str">
        <f>IF(C407="","",'[1]رصد درجات'!BD407)</f>
        <v/>
      </c>
      <c r="CY407" s="140" t="str">
        <f t="shared" si="631"/>
        <v/>
      </c>
      <c r="CZ407" s="140" t="str">
        <f t="shared" si="632"/>
        <v/>
      </c>
      <c r="DA407" s="135" t="str">
        <f t="shared" si="633"/>
        <v/>
      </c>
      <c r="DB407" s="141" t="str">
        <f t="shared" si="634"/>
        <v/>
      </c>
      <c r="DC407" s="142" t="str">
        <f t="shared" si="635"/>
        <v/>
      </c>
      <c r="DD407" s="141" t="str">
        <f t="shared" si="636"/>
        <v/>
      </c>
      <c r="DE407" s="142" t="str">
        <f t="shared" si="637"/>
        <v/>
      </c>
      <c r="DF407" s="137" t="str">
        <f>IF(C407="","",'[1]رصد درجات'!AH407)</f>
        <v/>
      </c>
      <c r="DG407" s="137" t="str">
        <f>IF(C407="","",'[1]رصد درجات'!AT407)</f>
        <v/>
      </c>
      <c r="DH407" s="137" t="str">
        <f t="shared" si="638"/>
        <v/>
      </c>
      <c r="DI407" s="137" t="str">
        <f t="shared" si="639"/>
        <v/>
      </c>
      <c r="DJ407" s="137" t="str">
        <f>IF(C407="","",'[1]رصد درجات'!BE407)</f>
        <v/>
      </c>
      <c r="DK407" s="137" t="str">
        <f>IF(C407="","",'[1]رصد درجات'!BQ407)</f>
        <v/>
      </c>
      <c r="DL407" s="137" t="str">
        <f t="shared" si="640"/>
        <v/>
      </c>
      <c r="DM407" s="137" t="str">
        <f t="shared" si="641"/>
        <v/>
      </c>
      <c r="DN407" s="137" t="str">
        <f t="shared" si="642"/>
        <v/>
      </c>
      <c r="DO407" s="138" t="str">
        <f t="shared" si="643"/>
        <v/>
      </c>
      <c r="DP407" s="143" t="str">
        <f t="shared" si="644"/>
        <v/>
      </c>
      <c r="DQ407" s="144" t="str">
        <f t="shared" si="645"/>
        <v/>
      </c>
      <c r="DR407" s="145">
        <f t="shared" si="646"/>
        <v>0</v>
      </c>
      <c r="DS407" s="146" t="str">
        <f t="shared" si="647"/>
        <v/>
      </c>
      <c r="DT407" s="147" t="str">
        <f t="shared" si="648"/>
        <v/>
      </c>
      <c r="DU407" s="147" t="str">
        <f t="shared" si="649"/>
        <v/>
      </c>
      <c r="DV407" s="147" t="str">
        <f t="shared" si="650"/>
        <v/>
      </c>
      <c r="DW407" s="147" t="str">
        <f t="shared" si="651"/>
        <v/>
      </c>
      <c r="DX407" s="147" t="str">
        <f t="shared" si="652"/>
        <v/>
      </c>
      <c r="DY407" s="147" t="str">
        <f t="shared" si="653"/>
        <v/>
      </c>
      <c r="DZ407" s="147" t="str">
        <f t="shared" si="654"/>
        <v/>
      </c>
      <c r="EA407" s="148"/>
      <c r="EB407" s="148"/>
      <c r="EC407" s="148"/>
      <c r="ED407" s="148"/>
      <c r="EE407" s="148"/>
      <c r="EF407" s="148"/>
      <c r="EG407" s="148"/>
      <c r="EH407" s="148"/>
      <c r="EI407" s="148"/>
      <c r="EJ407" s="148"/>
      <c r="EK407" s="149"/>
      <c r="EL407" s="150" t="str">
        <f t="shared" si="655"/>
        <v/>
      </c>
      <c r="EM407" s="145"/>
      <c r="EN407" s="145"/>
      <c r="EO407" s="151" t="str">
        <f>IF(C407="","",IF(EL407=TRUE,'[1]بيانات أساسية'!$Z$16,'[1]بيانات أساسية'!$Y$17))</f>
        <v/>
      </c>
      <c r="EP407" s="152" t="str">
        <f t="shared" si="606"/>
        <v/>
      </c>
      <c r="EQ407" s="153" t="str">
        <f t="shared" si="656"/>
        <v/>
      </c>
      <c r="ER407" s="153" t="str">
        <f t="shared" si="657"/>
        <v/>
      </c>
      <c r="ES407" s="159"/>
      <c r="GD407" s="157" t="str">
        <f t="shared" si="658"/>
        <v/>
      </c>
      <c r="GE407" s="157" t="str">
        <f t="shared" si="659"/>
        <v/>
      </c>
      <c r="GF407" s="157" t="str">
        <f t="shared" si="660"/>
        <v/>
      </c>
      <c r="GG407" s="157" t="str">
        <f t="shared" si="661"/>
        <v/>
      </c>
      <c r="GH407" s="157" t="str">
        <f t="shared" si="662"/>
        <v/>
      </c>
      <c r="GI407" s="157" t="str">
        <f t="shared" si="663"/>
        <v/>
      </c>
      <c r="GJ407" s="157" t="str">
        <f t="shared" si="664"/>
        <v/>
      </c>
      <c r="GK407" s="157" t="str">
        <f t="shared" si="665"/>
        <v/>
      </c>
      <c r="GL407" s="157" t="str">
        <f t="shared" si="666"/>
        <v/>
      </c>
      <c r="GM407" s="158" t="str">
        <f t="shared" si="667"/>
        <v/>
      </c>
      <c r="GN407" s="157" t="str">
        <f t="shared" si="668"/>
        <v/>
      </c>
      <c r="GO407" s="145" t="str">
        <f t="shared" si="669"/>
        <v/>
      </c>
    </row>
    <row r="408" spans="1:197" s="156" customFormat="1" ht="27" customHeight="1" thickBot="1">
      <c r="A408" s="132" t="str">
        <f>IF('[1]رصد درجات'!A408="","",'[1]رصد درجات'!A408)</f>
        <v/>
      </c>
      <c r="B408" s="132" t="str">
        <f>IF('[1]رصد درجات'!B408="","",'[1]رصد درجات'!B408)</f>
        <v/>
      </c>
      <c r="C408" s="132" t="str">
        <f>IF('[1]رصد درجات'!C408="","",'[1]رصد درجات'!C408)</f>
        <v/>
      </c>
      <c r="D408" s="133" t="str">
        <f>IF('[1]رصد درجات'!D408="","",'[1]رصد درجات'!D408)</f>
        <v/>
      </c>
      <c r="E408" s="132" t="str">
        <f>IF('[1]رصد درجات'!E408="","",'[1]رصد درجات'!E408)</f>
        <v/>
      </c>
      <c r="F408" s="132" t="str">
        <f>IF('[1]رصد درجات'!F408="","",'[1]رصد درجات'!F408)</f>
        <v/>
      </c>
      <c r="G408" s="132" t="str">
        <f>IF('[1]رصد درجات'!G408="","",'[1]رصد درجات'!G408)</f>
        <v/>
      </c>
      <c r="H408" s="132" t="str">
        <f>IF('[1]رصد درجات'!H408="","",'[1]رصد درجات'!H408)</f>
        <v/>
      </c>
      <c r="I408" s="132" t="str">
        <f>IF('[1]رصد درجات'!I408="","",'[1]رصد درجات'!I408)</f>
        <v/>
      </c>
      <c r="J408" s="132" t="str">
        <f>IF('[1]رصد درجات'!J408="","",'[1]رصد درجات'!J408)</f>
        <v/>
      </c>
      <c r="K408" s="132" t="str">
        <f>IF('[1]رصد درجات'!K408="","",'[1]رصد درجات'!K408)</f>
        <v/>
      </c>
      <c r="L408" s="132" t="str">
        <f>IF('[1]رصد درجات'!L408="","",'[1]رصد درجات'!L408)</f>
        <v/>
      </c>
      <c r="M408" s="134" t="str">
        <f>IF('[1]رصد درجات'!M408="","",'[1]رصد درجات'!M408)</f>
        <v/>
      </c>
      <c r="N408" s="134" t="str">
        <f>IF('[1]رصد درجات'!N408="","",'[1]رصد درجات'!N408)</f>
        <v/>
      </c>
      <c r="O408" s="132" t="str">
        <f>IF(C408="","",'[1]رصد درجات'!Y408)</f>
        <v/>
      </c>
      <c r="P408" s="132" t="str">
        <f>IF(C408="","",'[1]رصد درجات'!AL408)</f>
        <v/>
      </c>
      <c r="Q408" s="132" t="str">
        <f t="shared" si="607"/>
        <v/>
      </c>
      <c r="R408" s="135" t="str">
        <f t="shared" si="608"/>
        <v/>
      </c>
      <c r="S408" s="132" t="str">
        <f>IF(C408="","",'[1]رصد درجات'!AV408)</f>
        <v/>
      </c>
      <c r="T408" s="132" t="str">
        <f>IF(C408="","",'[1]رصد درجات'!BI408)</f>
        <v/>
      </c>
      <c r="U408" s="132" t="str">
        <f t="shared" si="609"/>
        <v/>
      </c>
      <c r="V408" s="132" t="str">
        <f t="shared" si="610"/>
        <v/>
      </c>
      <c r="W408" s="132" t="str">
        <f t="shared" si="611"/>
        <v/>
      </c>
      <c r="X408" s="136" t="str">
        <f t="shared" si="612"/>
        <v/>
      </c>
      <c r="Y408" s="137" t="str">
        <f>IF(C408="","",'[1]رصد درجات'!Z408)</f>
        <v/>
      </c>
      <c r="Z408" s="137" t="str">
        <f>IF(C408="","",'[1]رصد درجات'!AM408)</f>
        <v/>
      </c>
      <c r="AA408" s="137" t="str">
        <f t="shared" si="582"/>
        <v/>
      </c>
      <c r="AB408" s="137" t="str">
        <f t="shared" si="613"/>
        <v/>
      </c>
      <c r="AC408" s="137" t="str">
        <f>IF(C408="","",'[1]رصد درجات'!AV408)</f>
        <v/>
      </c>
      <c r="AD408" s="137" t="str">
        <f>IF(C408="","",'[1]رصد درجات'!BI408)</f>
        <v/>
      </c>
      <c r="AE408" s="137" t="str">
        <f t="shared" si="583"/>
        <v/>
      </c>
      <c r="AF408" s="137" t="str">
        <f t="shared" si="584"/>
        <v/>
      </c>
      <c r="AG408" s="137" t="str">
        <f t="shared" si="614"/>
        <v/>
      </c>
      <c r="AH408" s="138" t="str">
        <f t="shared" si="615"/>
        <v/>
      </c>
      <c r="AI408" s="137" t="str">
        <f>IF(C408="","",'[1]رصد درجات'!AA408)</f>
        <v/>
      </c>
      <c r="AJ408" s="137" t="str">
        <f>IF(C408="","",'[1]رصد درجات'!AN408)</f>
        <v/>
      </c>
      <c r="AK408" s="137" t="str">
        <f t="shared" si="585"/>
        <v/>
      </c>
      <c r="AL408" s="139" t="str">
        <f t="shared" si="616"/>
        <v/>
      </c>
      <c r="AM408" s="137" t="str">
        <f>IF(C408="","",'[1]رصد درجات'!AX408)</f>
        <v/>
      </c>
      <c r="AN408" s="137" t="str">
        <f>IF(C408="","",'[1]رصد درجات'!BK408)</f>
        <v/>
      </c>
      <c r="AO408" s="137" t="str">
        <f t="shared" si="586"/>
        <v/>
      </c>
      <c r="AP408" s="137" t="str">
        <f t="shared" si="587"/>
        <v/>
      </c>
      <c r="AQ408" s="137" t="str">
        <f t="shared" si="588"/>
        <v/>
      </c>
      <c r="AR408" s="138" t="str">
        <f t="shared" si="617"/>
        <v/>
      </c>
      <c r="AS408" s="137" t="str">
        <f>IF(C408="","",'[1]رصد درجات'!AB408)</f>
        <v/>
      </c>
      <c r="AT408" s="137" t="str">
        <f>IF(C408="","",'[1]رصد درجات'!AO408)</f>
        <v/>
      </c>
      <c r="AU408" s="137" t="str">
        <f>IF(C408="","",'[1]رصد درجات'!AP408)</f>
        <v/>
      </c>
      <c r="AV408" s="137" t="str">
        <f t="shared" si="589"/>
        <v/>
      </c>
      <c r="AW408" s="137" t="str">
        <f t="shared" si="618"/>
        <v/>
      </c>
      <c r="AX408" s="137" t="str">
        <f>IF(C408="","",'[1]رصد درجات'!AY408)</f>
        <v/>
      </c>
      <c r="AY408" s="137" t="str">
        <f>IF(C408="","",'[1]رصد درجات'!BL408)</f>
        <v/>
      </c>
      <c r="AZ408" s="137" t="str">
        <f>IF(C408="","",'[1]رصد درجات'!BM408)</f>
        <v/>
      </c>
      <c r="BA408" s="137" t="str">
        <f t="shared" si="590"/>
        <v/>
      </c>
      <c r="BB408" s="137" t="str">
        <f t="shared" si="591"/>
        <v/>
      </c>
      <c r="BC408" s="137" t="str">
        <f t="shared" si="592"/>
        <v/>
      </c>
      <c r="BD408" s="137" t="str">
        <f t="shared" si="593"/>
        <v/>
      </c>
      <c r="BE408" s="138" t="str">
        <f t="shared" si="619"/>
        <v/>
      </c>
      <c r="BF408" s="137" t="str">
        <f>IF(C408="","",'[1]رصد درجات'!AC408)</f>
        <v/>
      </c>
      <c r="BG408" s="137" t="str">
        <f>IF(C408="","",'[1]رصد درجات'!AI408)</f>
        <v/>
      </c>
      <c r="BH408" s="137" t="str">
        <f>IF(C408="","",'[1]رصد درجات'!AQ408)</f>
        <v/>
      </c>
      <c r="BI408" s="137" t="str">
        <f t="shared" si="594"/>
        <v/>
      </c>
      <c r="BJ408" s="137" t="str">
        <f t="shared" si="620"/>
        <v/>
      </c>
      <c r="BK408" s="137" t="str">
        <f>IF(C408="","",'[1]رصد درجات'!AZ408)</f>
        <v/>
      </c>
      <c r="BL408" s="137" t="str">
        <f>IF(C408="","",'[1]رصد درجات'!BF408)</f>
        <v/>
      </c>
      <c r="BM408" s="137" t="str">
        <f>IF(C408="","",'[1]رصد درجات'!BN408)</f>
        <v/>
      </c>
      <c r="BN408" s="137" t="str">
        <f t="shared" si="595"/>
        <v/>
      </c>
      <c r="BO408" s="137" t="str">
        <f t="shared" si="596"/>
        <v/>
      </c>
      <c r="BP408" s="137" t="str">
        <f t="shared" si="597"/>
        <v/>
      </c>
      <c r="BQ408" s="137" t="str">
        <f t="shared" si="598"/>
        <v/>
      </c>
      <c r="BR408" s="138" t="str">
        <f t="shared" si="621"/>
        <v/>
      </c>
      <c r="BS408" s="137" t="str">
        <f>IF(C408="","",'[1]رصد درجات'!AD408)</f>
        <v/>
      </c>
      <c r="BT408" s="137" t="str">
        <f>IF(C408="","",'[1]رصد درجات'!AR408)</f>
        <v/>
      </c>
      <c r="BU408" s="137" t="str">
        <f t="shared" si="599"/>
        <v/>
      </c>
      <c r="BV408" s="137" t="str">
        <f t="shared" si="622"/>
        <v/>
      </c>
      <c r="BW408" s="137" t="str">
        <f>IF(C408="","",'[1]رصد درجات'!BA408)</f>
        <v/>
      </c>
      <c r="BX408" s="137" t="str">
        <f>IF(C408="","",'[1]رصد درجات'!BO408)</f>
        <v/>
      </c>
      <c r="BY408" s="137" t="str">
        <f t="shared" si="600"/>
        <v/>
      </c>
      <c r="BZ408" s="137" t="str">
        <f t="shared" si="623"/>
        <v/>
      </c>
      <c r="CA408" s="137" t="str">
        <f t="shared" si="601"/>
        <v/>
      </c>
      <c r="CB408" s="138" t="str">
        <f t="shared" si="624"/>
        <v/>
      </c>
      <c r="CC408" s="137" t="str">
        <f>IF(C408="","",'[1]رصد درجات'!AE408)</f>
        <v/>
      </c>
      <c r="CD408" s="137" t="str">
        <f>IF(C408="","",'[1]رصد درجات'!AJ408)</f>
        <v/>
      </c>
      <c r="CE408" s="137" t="str">
        <f>IF(C408="","",'[1]رصد درجات'!AS408)</f>
        <v/>
      </c>
      <c r="CF408" s="137" t="str">
        <f t="shared" si="602"/>
        <v/>
      </c>
      <c r="CG408" s="137" t="str">
        <f t="shared" si="625"/>
        <v/>
      </c>
      <c r="CH408" s="137" t="str">
        <f>IF(C408="","",'[1]رصد درجات'!BB408)</f>
        <v/>
      </c>
      <c r="CI408" s="137" t="str">
        <f>IF(C408="","",'[1]رصد درجات'!BF408)</f>
        <v/>
      </c>
      <c r="CJ408" s="137" t="str">
        <f>IF(C408="","",'[1]رصد درجات'!BP408)</f>
        <v/>
      </c>
      <c r="CK408" s="137" t="str">
        <f t="shared" si="603"/>
        <v/>
      </c>
      <c r="CL408" s="137" t="str">
        <f t="shared" si="604"/>
        <v/>
      </c>
      <c r="CM408" s="137" t="str">
        <f t="shared" si="605"/>
        <v/>
      </c>
      <c r="CN408" s="137" t="str">
        <f t="shared" si="626"/>
        <v/>
      </c>
      <c r="CO408" s="138" t="str">
        <f t="shared" si="627"/>
        <v/>
      </c>
      <c r="CP408" s="140" t="str">
        <f>IF(C408="","",'[1]رصد درجات'!AF408)</f>
        <v/>
      </c>
      <c r="CQ408" s="135" t="str">
        <f t="shared" si="628"/>
        <v/>
      </c>
      <c r="CR408" s="140" t="str">
        <f>IF(C408="","",'[1]رصد درجات'!BC408)</f>
        <v/>
      </c>
      <c r="CS408" s="140" t="str">
        <f t="shared" si="629"/>
        <v/>
      </c>
      <c r="CT408" s="140" t="str">
        <f t="shared" si="580"/>
        <v/>
      </c>
      <c r="CU408" s="135" t="str">
        <f t="shared" si="581"/>
        <v/>
      </c>
      <c r="CV408" s="137" t="str">
        <f>IF(C408="","",'[1]رصد درجات'!AG408)</f>
        <v/>
      </c>
      <c r="CW408" s="137" t="str">
        <f t="shared" si="630"/>
        <v/>
      </c>
      <c r="CX408" s="137" t="str">
        <f>IF(C408="","",'[1]رصد درجات'!BD408)</f>
        <v/>
      </c>
      <c r="CY408" s="140" t="str">
        <f t="shared" si="631"/>
        <v/>
      </c>
      <c r="CZ408" s="140" t="str">
        <f t="shared" si="632"/>
        <v/>
      </c>
      <c r="DA408" s="135" t="str">
        <f t="shared" si="633"/>
        <v/>
      </c>
      <c r="DB408" s="141" t="str">
        <f t="shared" si="634"/>
        <v/>
      </c>
      <c r="DC408" s="142" t="str">
        <f t="shared" si="635"/>
        <v/>
      </c>
      <c r="DD408" s="141" t="str">
        <f t="shared" si="636"/>
        <v/>
      </c>
      <c r="DE408" s="142" t="str">
        <f t="shared" si="637"/>
        <v/>
      </c>
      <c r="DF408" s="137" t="str">
        <f>IF(C408="","",'[1]رصد درجات'!AH408)</f>
        <v/>
      </c>
      <c r="DG408" s="137" t="str">
        <f>IF(C408="","",'[1]رصد درجات'!AT408)</f>
        <v/>
      </c>
      <c r="DH408" s="137" t="str">
        <f t="shared" si="638"/>
        <v/>
      </c>
      <c r="DI408" s="137" t="str">
        <f t="shared" si="639"/>
        <v/>
      </c>
      <c r="DJ408" s="137" t="str">
        <f>IF(C408="","",'[1]رصد درجات'!BE408)</f>
        <v/>
      </c>
      <c r="DK408" s="137" t="str">
        <f>IF(C408="","",'[1]رصد درجات'!BQ408)</f>
        <v/>
      </c>
      <c r="DL408" s="137" t="str">
        <f t="shared" si="640"/>
        <v/>
      </c>
      <c r="DM408" s="137" t="str">
        <f t="shared" si="641"/>
        <v/>
      </c>
      <c r="DN408" s="137" t="str">
        <f t="shared" si="642"/>
        <v/>
      </c>
      <c r="DO408" s="138" t="str">
        <f t="shared" si="643"/>
        <v/>
      </c>
      <c r="DP408" s="143" t="str">
        <f t="shared" si="644"/>
        <v/>
      </c>
      <c r="DQ408" s="144" t="str">
        <f t="shared" si="645"/>
        <v/>
      </c>
      <c r="DR408" s="145">
        <f t="shared" si="646"/>
        <v>0</v>
      </c>
      <c r="DS408" s="146" t="str">
        <f t="shared" si="647"/>
        <v/>
      </c>
      <c r="DT408" s="147" t="str">
        <f t="shared" si="648"/>
        <v/>
      </c>
      <c r="DU408" s="147" t="str">
        <f t="shared" si="649"/>
        <v/>
      </c>
      <c r="DV408" s="147" t="str">
        <f t="shared" si="650"/>
        <v/>
      </c>
      <c r="DW408" s="147" t="str">
        <f t="shared" si="651"/>
        <v/>
      </c>
      <c r="DX408" s="147" t="str">
        <f t="shared" si="652"/>
        <v/>
      </c>
      <c r="DY408" s="147" t="str">
        <f t="shared" si="653"/>
        <v/>
      </c>
      <c r="DZ408" s="147" t="str">
        <f t="shared" si="654"/>
        <v/>
      </c>
      <c r="EA408" s="148"/>
      <c r="EB408" s="148"/>
      <c r="EC408" s="148"/>
      <c r="ED408" s="148"/>
      <c r="EE408" s="148"/>
      <c r="EF408" s="148"/>
      <c r="EG408" s="148"/>
      <c r="EH408" s="148"/>
      <c r="EI408" s="148"/>
      <c r="EJ408" s="148"/>
      <c r="EK408" s="149"/>
      <c r="EL408" s="150" t="str">
        <f t="shared" si="655"/>
        <v/>
      </c>
      <c r="EM408" s="145"/>
      <c r="EN408" s="145"/>
      <c r="EO408" s="151" t="str">
        <f>IF(C408="","",IF(EL408=TRUE,'[1]بيانات أساسية'!$Z$16,'[1]بيانات أساسية'!$Y$17))</f>
        <v/>
      </c>
      <c r="EP408" s="152" t="str">
        <f t="shared" si="606"/>
        <v/>
      </c>
      <c r="EQ408" s="153" t="str">
        <f t="shared" si="656"/>
        <v/>
      </c>
      <c r="ER408" s="153" t="str">
        <f t="shared" si="657"/>
        <v/>
      </c>
      <c r="ES408" s="159"/>
      <c r="GD408" s="157" t="str">
        <f t="shared" si="658"/>
        <v/>
      </c>
      <c r="GE408" s="157" t="str">
        <f t="shared" si="659"/>
        <v/>
      </c>
      <c r="GF408" s="157" t="str">
        <f t="shared" si="660"/>
        <v/>
      </c>
      <c r="GG408" s="157" t="str">
        <f t="shared" si="661"/>
        <v/>
      </c>
      <c r="GH408" s="157" t="str">
        <f t="shared" si="662"/>
        <v/>
      </c>
      <c r="GI408" s="157" t="str">
        <f t="shared" si="663"/>
        <v/>
      </c>
      <c r="GJ408" s="157" t="str">
        <f t="shared" si="664"/>
        <v/>
      </c>
      <c r="GK408" s="157" t="str">
        <f t="shared" si="665"/>
        <v/>
      </c>
      <c r="GL408" s="157" t="str">
        <f t="shared" si="666"/>
        <v/>
      </c>
      <c r="GM408" s="158" t="str">
        <f t="shared" si="667"/>
        <v/>
      </c>
      <c r="GN408" s="157" t="str">
        <f t="shared" si="668"/>
        <v/>
      </c>
      <c r="GO408" s="145" t="str">
        <f t="shared" si="669"/>
        <v/>
      </c>
    </row>
    <row r="409" spans="1:197" s="156" customFormat="1" ht="27" customHeight="1" thickBot="1">
      <c r="A409" s="132" t="str">
        <f>IF('[1]رصد درجات'!A409="","",'[1]رصد درجات'!A409)</f>
        <v/>
      </c>
      <c r="B409" s="132" t="str">
        <f>IF('[1]رصد درجات'!B409="","",'[1]رصد درجات'!B409)</f>
        <v/>
      </c>
      <c r="C409" s="132" t="str">
        <f>IF('[1]رصد درجات'!C409="","",'[1]رصد درجات'!C409)</f>
        <v/>
      </c>
      <c r="D409" s="133" t="str">
        <f>IF('[1]رصد درجات'!D409="","",'[1]رصد درجات'!D409)</f>
        <v/>
      </c>
      <c r="E409" s="132" t="str">
        <f>IF('[1]رصد درجات'!E409="","",'[1]رصد درجات'!E409)</f>
        <v/>
      </c>
      <c r="F409" s="132" t="str">
        <f>IF('[1]رصد درجات'!F409="","",'[1]رصد درجات'!F409)</f>
        <v/>
      </c>
      <c r="G409" s="132" t="str">
        <f>IF('[1]رصد درجات'!G409="","",'[1]رصد درجات'!G409)</f>
        <v/>
      </c>
      <c r="H409" s="132" t="str">
        <f>IF('[1]رصد درجات'!H409="","",'[1]رصد درجات'!H409)</f>
        <v/>
      </c>
      <c r="I409" s="132" t="str">
        <f>IF('[1]رصد درجات'!I409="","",'[1]رصد درجات'!I409)</f>
        <v/>
      </c>
      <c r="J409" s="132" t="str">
        <f>IF('[1]رصد درجات'!J409="","",'[1]رصد درجات'!J409)</f>
        <v/>
      </c>
      <c r="K409" s="132" t="str">
        <f>IF('[1]رصد درجات'!K409="","",'[1]رصد درجات'!K409)</f>
        <v/>
      </c>
      <c r="L409" s="132" t="str">
        <f>IF('[1]رصد درجات'!L409="","",'[1]رصد درجات'!L409)</f>
        <v/>
      </c>
      <c r="M409" s="134" t="str">
        <f>IF('[1]رصد درجات'!M409="","",'[1]رصد درجات'!M409)</f>
        <v/>
      </c>
      <c r="N409" s="134" t="str">
        <f>IF('[1]رصد درجات'!N409="","",'[1]رصد درجات'!N409)</f>
        <v/>
      </c>
      <c r="O409" s="132" t="str">
        <f>IF(C409="","",'[1]رصد درجات'!Y409)</f>
        <v/>
      </c>
      <c r="P409" s="132" t="str">
        <f>IF(C409="","",'[1]رصد درجات'!AL409)</f>
        <v/>
      </c>
      <c r="Q409" s="132" t="str">
        <f t="shared" si="607"/>
        <v/>
      </c>
      <c r="R409" s="135" t="str">
        <f t="shared" si="608"/>
        <v/>
      </c>
      <c r="S409" s="132" t="str">
        <f>IF(C409="","",'[1]رصد درجات'!AV409)</f>
        <v/>
      </c>
      <c r="T409" s="132" t="str">
        <f>IF(C409="","",'[1]رصد درجات'!BI409)</f>
        <v/>
      </c>
      <c r="U409" s="132" t="str">
        <f t="shared" si="609"/>
        <v/>
      </c>
      <c r="V409" s="132" t="str">
        <f t="shared" si="610"/>
        <v/>
      </c>
      <c r="W409" s="132" t="str">
        <f t="shared" si="611"/>
        <v/>
      </c>
      <c r="X409" s="136" t="str">
        <f t="shared" si="612"/>
        <v/>
      </c>
      <c r="Y409" s="137" t="str">
        <f>IF(C409="","",'[1]رصد درجات'!Z409)</f>
        <v/>
      </c>
      <c r="Z409" s="137" t="str">
        <f>IF(C409="","",'[1]رصد درجات'!AM409)</f>
        <v/>
      </c>
      <c r="AA409" s="137" t="str">
        <f t="shared" si="582"/>
        <v/>
      </c>
      <c r="AB409" s="137" t="str">
        <f t="shared" si="613"/>
        <v/>
      </c>
      <c r="AC409" s="137" t="str">
        <f>IF(C409="","",'[1]رصد درجات'!AV409)</f>
        <v/>
      </c>
      <c r="AD409" s="137" t="str">
        <f>IF(C409="","",'[1]رصد درجات'!BI409)</f>
        <v/>
      </c>
      <c r="AE409" s="137" t="str">
        <f t="shared" si="583"/>
        <v/>
      </c>
      <c r="AF409" s="137" t="str">
        <f t="shared" si="584"/>
        <v/>
      </c>
      <c r="AG409" s="137" t="str">
        <f t="shared" si="614"/>
        <v/>
      </c>
      <c r="AH409" s="138" t="str">
        <f t="shared" si="615"/>
        <v/>
      </c>
      <c r="AI409" s="137" t="str">
        <f>IF(C409="","",'[1]رصد درجات'!AA409)</f>
        <v/>
      </c>
      <c r="AJ409" s="137" t="str">
        <f>IF(C409="","",'[1]رصد درجات'!AN409)</f>
        <v/>
      </c>
      <c r="AK409" s="137" t="str">
        <f t="shared" si="585"/>
        <v/>
      </c>
      <c r="AL409" s="139" t="str">
        <f t="shared" si="616"/>
        <v/>
      </c>
      <c r="AM409" s="137" t="str">
        <f>IF(C409="","",'[1]رصد درجات'!AX409)</f>
        <v/>
      </c>
      <c r="AN409" s="137" t="str">
        <f>IF(C409="","",'[1]رصد درجات'!BK409)</f>
        <v/>
      </c>
      <c r="AO409" s="137" t="str">
        <f t="shared" si="586"/>
        <v/>
      </c>
      <c r="AP409" s="137" t="str">
        <f t="shared" si="587"/>
        <v/>
      </c>
      <c r="AQ409" s="137" t="str">
        <f t="shared" si="588"/>
        <v/>
      </c>
      <c r="AR409" s="138" t="str">
        <f t="shared" si="617"/>
        <v/>
      </c>
      <c r="AS409" s="137" t="str">
        <f>IF(C409="","",'[1]رصد درجات'!AB409)</f>
        <v/>
      </c>
      <c r="AT409" s="137" t="str">
        <f>IF(C409="","",'[1]رصد درجات'!AO409)</f>
        <v/>
      </c>
      <c r="AU409" s="137" t="str">
        <f>IF(C409="","",'[1]رصد درجات'!AP409)</f>
        <v/>
      </c>
      <c r="AV409" s="137" t="str">
        <f t="shared" si="589"/>
        <v/>
      </c>
      <c r="AW409" s="137" t="str">
        <f t="shared" si="618"/>
        <v/>
      </c>
      <c r="AX409" s="137" t="str">
        <f>IF(C409="","",'[1]رصد درجات'!AY409)</f>
        <v/>
      </c>
      <c r="AY409" s="137" t="str">
        <f>IF(C409="","",'[1]رصد درجات'!BL409)</f>
        <v/>
      </c>
      <c r="AZ409" s="137" t="str">
        <f>IF(C409="","",'[1]رصد درجات'!BM409)</f>
        <v/>
      </c>
      <c r="BA409" s="137" t="str">
        <f t="shared" si="590"/>
        <v/>
      </c>
      <c r="BB409" s="137" t="str">
        <f t="shared" si="591"/>
        <v/>
      </c>
      <c r="BC409" s="137" t="str">
        <f t="shared" si="592"/>
        <v/>
      </c>
      <c r="BD409" s="137" t="str">
        <f t="shared" si="593"/>
        <v/>
      </c>
      <c r="BE409" s="138" t="str">
        <f t="shared" si="619"/>
        <v/>
      </c>
      <c r="BF409" s="137" t="str">
        <f>IF(C409="","",'[1]رصد درجات'!AC409)</f>
        <v/>
      </c>
      <c r="BG409" s="137" t="str">
        <f>IF(C409="","",'[1]رصد درجات'!AI409)</f>
        <v/>
      </c>
      <c r="BH409" s="137" t="str">
        <f>IF(C409="","",'[1]رصد درجات'!AQ409)</f>
        <v/>
      </c>
      <c r="BI409" s="137" t="str">
        <f t="shared" si="594"/>
        <v/>
      </c>
      <c r="BJ409" s="137" t="str">
        <f t="shared" si="620"/>
        <v/>
      </c>
      <c r="BK409" s="137" t="str">
        <f>IF(C409="","",'[1]رصد درجات'!AZ409)</f>
        <v/>
      </c>
      <c r="BL409" s="137" t="str">
        <f>IF(C409="","",'[1]رصد درجات'!BF409)</f>
        <v/>
      </c>
      <c r="BM409" s="137" t="str">
        <f>IF(C409="","",'[1]رصد درجات'!BN409)</f>
        <v/>
      </c>
      <c r="BN409" s="137" t="str">
        <f t="shared" si="595"/>
        <v/>
      </c>
      <c r="BO409" s="137" t="str">
        <f t="shared" si="596"/>
        <v/>
      </c>
      <c r="BP409" s="137" t="str">
        <f t="shared" si="597"/>
        <v/>
      </c>
      <c r="BQ409" s="137" t="str">
        <f t="shared" si="598"/>
        <v/>
      </c>
      <c r="BR409" s="138" t="str">
        <f t="shared" si="621"/>
        <v/>
      </c>
      <c r="BS409" s="137" t="str">
        <f>IF(C409="","",'[1]رصد درجات'!AD409)</f>
        <v/>
      </c>
      <c r="BT409" s="137" t="str">
        <f>IF(C409="","",'[1]رصد درجات'!AR409)</f>
        <v/>
      </c>
      <c r="BU409" s="137" t="str">
        <f t="shared" si="599"/>
        <v/>
      </c>
      <c r="BV409" s="137" t="str">
        <f t="shared" si="622"/>
        <v/>
      </c>
      <c r="BW409" s="137" t="str">
        <f>IF(C409="","",'[1]رصد درجات'!BA409)</f>
        <v/>
      </c>
      <c r="BX409" s="137" t="str">
        <f>IF(C409="","",'[1]رصد درجات'!BO409)</f>
        <v/>
      </c>
      <c r="BY409" s="137" t="str">
        <f t="shared" si="600"/>
        <v/>
      </c>
      <c r="BZ409" s="137" t="str">
        <f t="shared" si="623"/>
        <v/>
      </c>
      <c r="CA409" s="137" t="str">
        <f t="shared" si="601"/>
        <v/>
      </c>
      <c r="CB409" s="138" t="str">
        <f t="shared" si="624"/>
        <v/>
      </c>
      <c r="CC409" s="137" t="str">
        <f>IF(C409="","",'[1]رصد درجات'!AE409)</f>
        <v/>
      </c>
      <c r="CD409" s="137" t="str">
        <f>IF(C409="","",'[1]رصد درجات'!AJ409)</f>
        <v/>
      </c>
      <c r="CE409" s="137" t="str">
        <f>IF(C409="","",'[1]رصد درجات'!AS409)</f>
        <v/>
      </c>
      <c r="CF409" s="137" t="str">
        <f t="shared" si="602"/>
        <v/>
      </c>
      <c r="CG409" s="137" t="str">
        <f t="shared" si="625"/>
        <v/>
      </c>
      <c r="CH409" s="137" t="str">
        <f>IF(C409="","",'[1]رصد درجات'!BB409)</f>
        <v/>
      </c>
      <c r="CI409" s="137" t="str">
        <f>IF(C409="","",'[1]رصد درجات'!BF409)</f>
        <v/>
      </c>
      <c r="CJ409" s="137" t="str">
        <f>IF(C409="","",'[1]رصد درجات'!BP409)</f>
        <v/>
      </c>
      <c r="CK409" s="137" t="str">
        <f t="shared" si="603"/>
        <v/>
      </c>
      <c r="CL409" s="137" t="str">
        <f t="shared" si="604"/>
        <v/>
      </c>
      <c r="CM409" s="137" t="str">
        <f t="shared" si="605"/>
        <v/>
      </c>
      <c r="CN409" s="137" t="str">
        <f t="shared" si="626"/>
        <v/>
      </c>
      <c r="CO409" s="138" t="str">
        <f t="shared" si="627"/>
        <v/>
      </c>
      <c r="CP409" s="140" t="str">
        <f>IF(C409="","",'[1]رصد درجات'!AF409)</f>
        <v/>
      </c>
      <c r="CQ409" s="135" t="str">
        <f t="shared" si="628"/>
        <v/>
      </c>
      <c r="CR409" s="140" t="str">
        <f>IF(C409="","",'[1]رصد درجات'!BC409)</f>
        <v/>
      </c>
      <c r="CS409" s="140" t="str">
        <f t="shared" si="629"/>
        <v/>
      </c>
      <c r="CT409" s="140" t="str">
        <f t="shared" si="580"/>
        <v/>
      </c>
      <c r="CU409" s="135" t="str">
        <f t="shared" si="581"/>
        <v/>
      </c>
      <c r="CV409" s="137" t="str">
        <f>IF(C409="","",'[1]رصد درجات'!AG409)</f>
        <v/>
      </c>
      <c r="CW409" s="137" t="str">
        <f t="shared" si="630"/>
        <v/>
      </c>
      <c r="CX409" s="137" t="str">
        <f>IF(C409="","",'[1]رصد درجات'!BD409)</f>
        <v/>
      </c>
      <c r="CY409" s="140" t="str">
        <f t="shared" si="631"/>
        <v/>
      </c>
      <c r="CZ409" s="140" t="str">
        <f t="shared" si="632"/>
        <v/>
      </c>
      <c r="DA409" s="135" t="str">
        <f t="shared" si="633"/>
        <v/>
      </c>
      <c r="DB409" s="141" t="str">
        <f t="shared" si="634"/>
        <v/>
      </c>
      <c r="DC409" s="142" t="str">
        <f t="shared" si="635"/>
        <v/>
      </c>
      <c r="DD409" s="141" t="str">
        <f t="shared" si="636"/>
        <v/>
      </c>
      <c r="DE409" s="142" t="str">
        <f t="shared" si="637"/>
        <v/>
      </c>
      <c r="DF409" s="137" t="str">
        <f>IF(C409="","",'[1]رصد درجات'!AH409)</f>
        <v/>
      </c>
      <c r="DG409" s="137" t="str">
        <f>IF(C409="","",'[1]رصد درجات'!AT409)</f>
        <v/>
      </c>
      <c r="DH409" s="137" t="str">
        <f t="shared" si="638"/>
        <v/>
      </c>
      <c r="DI409" s="137" t="str">
        <f t="shared" si="639"/>
        <v/>
      </c>
      <c r="DJ409" s="137" t="str">
        <f>IF(C409="","",'[1]رصد درجات'!BE409)</f>
        <v/>
      </c>
      <c r="DK409" s="137" t="str">
        <f>IF(C409="","",'[1]رصد درجات'!BQ409)</f>
        <v/>
      </c>
      <c r="DL409" s="137" t="str">
        <f t="shared" si="640"/>
        <v/>
      </c>
      <c r="DM409" s="137" t="str">
        <f t="shared" si="641"/>
        <v/>
      </c>
      <c r="DN409" s="137" t="str">
        <f t="shared" si="642"/>
        <v/>
      </c>
      <c r="DO409" s="138" t="str">
        <f t="shared" si="643"/>
        <v/>
      </c>
      <c r="DP409" s="143" t="str">
        <f t="shared" si="644"/>
        <v/>
      </c>
      <c r="DQ409" s="144" t="str">
        <f t="shared" si="645"/>
        <v/>
      </c>
      <c r="DR409" s="145">
        <f t="shared" si="646"/>
        <v>0</v>
      </c>
      <c r="DS409" s="146" t="str">
        <f t="shared" si="647"/>
        <v/>
      </c>
      <c r="DT409" s="147" t="str">
        <f t="shared" si="648"/>
        <v/>
      </c>
      <c r="DU409" s="147" t="str">
        <f t="shared" si="649"/>
        <v/>
      </c>
      <c r="DV409" s="147" t="str">
        <f t="shared" si="650"/>
        <v/>
      </c>
      <c r="DW409" s="147" t="str">
        <f t="shared" si="651"/>
        <v/>
      </c>
      <c r="DX409" s="147" t="str">
        <f t="shared" si="652"/>
        <v/>
      </c>
      <c r="DY409" s="147" t="str">
        <f t="shared" si="653"/>
        <v/>
      </c>
      <c r="DZ409" s="147" t="str">
        <f t="shared" si="654"/>
        <v/>
      </c>
      <c r="EA409" s="148"/>
      <c r="EB409" s="148"/>
      <c r="EC409" s="148"/>
      <c r="ED409" s="148"/>
      <c r="EE409" s="148"/>
      <c r="EF409" s="148"/>
      <c r="EG409" s="148"/>
      <c r="EH409" s="148"/>
      <c r="EI409" s="148"/>
      <c r="EJ409" s="148"/>
      <c r="EK409" s="149"/>
      <c r="EL409" s="150" t="str">
        <f t="shared" si="655"/>
        <v/>
      </c>
      <c r="EM409" s="145"/>
      <c r="EN409" s="145"/>
      <c r="EO409" s="151" t="str">
        <f>IF(C409="","",IF(EL409=TRUE,'[1]بيانات أساسية'!$Z$16,'[1]بيانات أساسية'!$Y$17))</f>
        <v/>
      </c>
      <c r="EP409" s="152" t="str">
        <f t="shared" si="606"/>
        <v/>
      </c>
      <c r="EQ409" s="153" t="str">
        <f t="shared" si="656"/>
        <v/>
      </c>
      <c r="ER409" s="153" t="str">
        <f t="shared" si="657"/>
        <v/>
      </c>
      <c r="ES409" s="159"/>
      <c r="GD409" s="187" t="str">
        <f t="shared" si="658"/>
        <v/>
      </c>
      <c r="GE409" s="187" t="str">
        <f t="shared" si="659"/>
        <v/>
      </c>
      <c r="GF409" s="187" t="str">
        <f t="shared" si="660"/>
        <v/>
      </c>
      <c r="GG409" s="187" t="str">
        <f t="shared" si="661"/>
        <v/>
      </c>
      <c r="GH409" s="187" t="str">
        <f t="shared" si="662"/>
        <v/>
      </c>
      <c r="GI409" s="187" t="str">
        <f t="shared" si="663"/>
        <v/>
      </c>
      <c r="GJ409" s="187" t="str">
        <f t="shared" si="664"/>
        <v/>
      </c>
      <c r="GK409" s="157" t="str">
        <f t="shared" si="665"/>
        <v/>
      </c>
      <c r="GL409" s="157" t="str">
        <f t="shared" si="666"/>
        <v/>
      </c>
      <c r="GM409" s="188" t="str">
        <f t="shared" si="667"/>
        <v/>
      </c>
      <c r="GN409" s="187" t="str">
        <f t="shared" si="668"/>
        <v/>
      </c>
      <c r="GO409" s="145" t="str">
        <f t="shared" si="669"/>
        <v/>
      </c>
    </row>
    <row r="410" spans="1:197" s="156" customFormat="1" ht="27" customHeight="1" thickBot="1">
      <c r="A410" s="132" t="str">
        <f>IF('[1]رصد درجات'!A410="","",'[1]رصد درجات'!A410)</f>
        <v/>
      </c>
      <c r="B410" s="132" t="str">
        <f>IF('[1]رصد درجات'!B410="","",'[1]رصد درجات'!B410)</f>
        <v/>
      </c>
      <c r="C410" s="132" t="str">
        <f>IF('[1]رصد درجات'!C410="","",'[1]رصد درجات'!C410)</f>
        <v/>
      </c>
      <c r="D410" s="133" t="str">
        <f>IF('[1]رصد درجات'!D410="","",'[1]رصد درجات'!D410)</f>
        <v/>
      </c>
      <c r="E410" s="132" t="str">
        <f>IF('[1]رصد درجات'!E410="","",'[1]رصد درجات'!E410)</f>
        <v/>
      </c>
      <c r="F410" s="132" t="str">
        <f>IF('[1]رصد درجات'!F410="","",'[1]رصد درجات'!F410)</f>
        <v/>
      </c>
      <c r="G410" s="132" t="str">
        <f>IF('[1]رصد درجات'!G410="","",'[1]رصد درجات'!G410)</f>
        <v/>
      </c>
      <c r="H410" s="132" t="str">
        <f>IF('[1]رصد درجات'!H410="","",'[1]رصد درجات'!H410)</f>
        <v/>
      </c>
      <c r="I410" s="132" t="str">
        <f>IF('[1]رصد درجات'!I410="","",'[1]رصد درجات'!I410)</f>
        <v/>
      </c>
      <c r="J410" s="132" t="str">
        <f>IF('[1]رصد درجات'!J410="","",'[1]رصد درجات'!J410)</f>
        <v/>
      </c>
      <c r="K410" s="132" t="str">
        <f>IF('[1]رصد درجات'!K410="","",'[1]رصد درجات'!K410)</f>
        <v/>
      </c>
      <c r="L410" s="132" t="str">
        <f>IF('[1]رصد درجات'!L410="","",'[1]رصد درجات'!L410)</f>
        <v/>
      </c>
      <c r="M410" s="134" t="str">
        <f>IF('[1]رصد درجات'!M410="","",'[1]رصد درجات'!M410)</f>
        <v/>
      </c>
      <c r="N410" s="134" t="str">
        <f>IF('[1]رصد درجات'!N410="","",'[1]رصد درجات'!N410)</f>
        <v/>
      </c>
      <c r="O410" s="132" t="str">
        <f>IF(C410="","",'[1]رصد درجات'!Y410)</f>
        <v/>
      </c>
      <c r="P410" s="132" t="str">
        <f>IF(C410="","",'[1]رصد درجات'!AL410)</f>
        <v/>
      </c>
      <c r="Q410" s="132" t="str">
        <f t="shared" si="607"/>
        <v/>
      </c>
      <c r="R410" s="135" t="str">
        <f t="shared" si="608"/>
        <v/>
      </c>
      <c r="S410" s="132" t="str">
        <f>IF(C410="","",'[1]رصد درجات'!AV410)</f>
        <v/>
      </c>
      <c r="T410" s="132" t="str">
        <f>IF(C410="","",'[1]رصد درجات'!BI410)</f>
        <v/>
      </c>
      <c r="U410" s="132" t="str">
        <f t="shared" si="609"/>
        <v/>
      </c>
      <c r="V410" s="132" t="str">
        <f t="shared" si="610"/>
        <v/>
      </c>
      <c r="W410" s="132" t="str">
        <f t="shared" si="611"/>
        <v/>
      </c>
      <c r="X410" s="136" t="str">
        <f t="shared" si="612"/>
        <v/>
      </c>
      <c r="Y410" s="137" t="str">
        <f>IF(C410="","",'[1]رصد درجات'!Z410)</f>
        <v/>
      </c>
      <c r="Z410" s="137" t="str">
        <f>IF(C410="","",'[1]رصد درجات'!AM410)</f>
        <v/>
      </c>
      <c r="AA410" s="137" t="str">
        <f t="shared" si="582"/>
        <v/>
      </c>
      <c r="AB410" s="137" t="str">
        <f t="shared" si="613"/>
        <v/>
      </c>
      <c r="AC410" s="137" t="str">
        <f>IF(C410="","",'[1]رصد درجات'!AV410)</f>
        <v/>
      </c>
      <c r="AD410" s="137" t="str">
        <f>IF(C410="","",'[1]رصد درجات'!BI410)</f>
        <v/>
      </c>
      <c r="AE410" s="137" t="str">
        <f t="shared" si="583"/>
        <v/>
      </c>
      <c r="AF410" s="137" t="str">
        <f t="shared" si="584"/>
        <v/>
      </c>
      <c r="AG410" s="137" t="str">
        <f t="shared" si="614"/>
        <v/>
      </c>
      <c r="AH410" s="138" t="str">
        <f t="shared" si="615"/>
        <v/>
      </c>
      <c r="AI410" s="137" t="str">
        <f>IF(C410="","",'[1]رصد درجات'!AA410)</f>
        <v/>
      </c>
      <c r="AJ410" s="137" t="str">
        <f>IF(C410="","",'[1]رصد درجات'!AN410)</f>
        <v/>
      </c>
      <c r="AK410" s="137" t="str">
        <f t="shared" si="585"/>
        <v/>
      </c>
      <c r="AL410" s="139" t="str">
        <f t="shared" si="616"/>
        <v/>
      </c>
      <c r="AM410" s="137" t="str">
        <f>IF(C410="","",'[1]رصد درجات'!AX410)</f>
        <v/>
      </c>
      <c r="AN410" s="137" t="str">
        <f>IF(C410="","",'[1]رصد درجات'!BK410)</f>
        <v/>
      </c>
      <c r="AO410" s="137" t="str">
        <f t="shared" si="586"/>
        <v/>
      </c>
      <c r="AP410" s="137" t="str">
        <f t="shared" si="587"/>
        <v/>
      </c>
      <c r="AQ410" s="137" t="str">
        <f t="shared" si="588"/>
        <v/>
      </c>
      <c r="AR410" s="138" t="str">
        <f t="shared" si="617"/>
        <v/>
      </c>
      <c r="AS410" s="137" t="str">
        <f>IF(C410="","",'[1]رصد درجات'!AB410)</f>
        <v/>
      </c>
      <c r="AT410" s="137" t="str">
        <f>IF(C410="","",'[1]رصد درجات'!AO410)</f>
        <v/>
      </c>
      <c r="AU410" s="137" t="str">
        <f>IF(C410="","",'[1]رصد درجات'!AP410)</f>
        <v/>
      </c>
      <c r="AV410" s="137" t="str">
        <f t="shared" si="589"/>
        <v/>
      </c>
      <c r="AW410" s="137" t="str">
        <f t="shared" si="618"/>
        <v/>
      </c>
      <c r="AX410" s="137" t="str">
        <f>IF(C410="","",'[1]رصد درجات'!AY410)</f>
        <v/>
      </c>
      <c r="AY410" s="137" t="str">
        <f>IF(C410="","",'[1]رصد درجات'!BL410)</f>
        <v/>
      </c>
      <c r="AZ410" s="137" t="str">
        <f>IF(C410="","",'[1]رصد درجات'!BM410)</f>
        <v/>
      </c>
      <c r="BA410" s="137" t="str">
        <f t="shared" si="590"/>
        <v/>
      </c>
      <c r="BB410" s="137" t="str">
        <f t="shared" si="591"/>
        <v/>
      </c>
      <c r="BC410" s="137" t="str">
        <f t="shared" si="592"/>
        <v/>
      </c>
      <c r="BD410" s="137" t="str">
        <f t="shared" si="593"/>
        <v/>
      </c>
      <c r="BE410" s="138" t="str">
        <f t="shared" si="619"/>
        <v/>
      </c>
      <c r="BF410" s="137" t="str">
        <f>IF(C410="","",'[1]رصد درجات'!AC410)</f>
        <v/>
      </c>
      <c r="BG410" s="137" t="str">
        <f>IF(C410="","",'[1]رصد درجات'!AI410)</f>
        <v/>
      </c>
      <c r="BH410" s="137" t="str">
        <f>IF(C410="","",'[1]رصد درجات'!AQ410)</f>
        <v/>
      </c>
      <c r="BI410" s="137" t="str">
        <f t="shared" si="594"/>
        <v/>
      </c>
      <c r="BJ410" s="137" t="str">
        <f t="shared" si="620"/>
        <v/>
      </c>
      <c r="BK410" s="137" t="str">
        <f>IF(C410="","",'[1]رصد درجات'!AZ410)</f>
        <v/>
      </c>
      <c r="BL410" s="137" t="str">
        <f>IF(C410="","",'[1]رصد درجات'!BF410)</f>
        <v/>
      </c>
      <c r="BM410" s="137" t="str">
        <f>IF(C410="","",'[1]رصد درجات'!BN410)</f>
        <v/>
      </c>
      <c r="BN410" s="137" t="str">
        <f t="shared" si="595"/>
        <v/>
      </c>
      <c r="BO410" s="137" t="str">
        <f t="shared" si="596"/>
        <v/>
      </c>
      <c r="BP410" s="137" t="str">
        <f t="shared" si="597"/>
        <v/>
      </c>
      <c r="BQ410" s="137" t="str">
        <f t="shared" si="598"/>
        <v/>
      </c>
      <c r="BR410" s="138" t="str">
        <f t="shared" si="621"/>
        <v/>
      </c>
      <c r="BS410" s="137" t="str">
        <f>IF(C410="","",'[1]رصد درجات'!AD410)</f>
        <v/>
      </c>
      <c r="BT410" s="137" t="str">
        <f>IF(C410="","",'[1]رصد درجات'!AR410)</f>
        <v/>
      </c>
      <c r="BU410" s="137" t="str">
        <f t="shared" si="599"/>
        <v/>
      </c>
      <c r="BV410" s="137" t="str">
        <f t="shared" si="622"/>
        <v/>
      </c>
      <c r="BW410" s="137" t="str">
        <f>IF(C410="","",'[1]رصد درجات'!BA410)</f>
        <v/>
      </c>
      <c r="BX410" s="137" t="str">
        <f>IF(C410="","",'[1]رصد درجات'!BO410)</f>
        <v/>
      </c>
      <c r="BY410" s="137" t="str">
        <f t="shared" si="600"/>
        <v/>
      </c>
      <c r="BZ410" s="137" t="str">
        <f t="shared" si="623"/>
        <v/>
      </c>
      <c r="CA410" s="137" t="str">
        <f t="shared" si="601"/>
        <v/>
      </c>
      <c r="CB410" s="138" t="str">
        <f t="shared" si="624"/>
        <v/>
      </c>
      <c r="CC410" s="137" t="str">
        <f>IF(C410="","",'[1]رصد درجات'!AE410)</f>
        <v/>
      </c>
      <c r="CD410" s="137" t="str">
        <f>IF(C410="","",'[1]رصد درجات'!AJ410)</f>
        <v/>
      </c>
      <c r="CE410" s="137" t="str">
        <f>IF(C410="","",'[1]رصد درجات'!AS410)</f>
        <v/>
      </c>
      <c r="CF410" s="137" t="str">
        <f t="shared" si="602"/>
        <v/>
      </c>
      <c r="CG410" s="137" t="str">
        <f t="shared" si="625"/>
        <v/>
      </c>
      <c r="CH410" s="137" t="str">
        <f>IF(C410="","",'[1]رصد درجات'!BB410)</f>
        <v/>
      </c>
      <c r="CI410" s="137" t="str">
        <f>IF(C410="","",'[1]رصد درجات'!BF410)</f>
        <v/>
      </c>
      <c r="CJ410" s="137" t="str">
        <f>IF(C410="","",'[1]رصد درجات'!BP410)</f>
        <v/>
      </c>
      <c r="CK410" s="137" t="str">
        <f t="shared" si="603"/>
        <v/>
      </c>
      <c r="CL410" s="137" t="str">
        <f t="shared" si="604"/>
        <v/>
      </c>
      <c r="CM410" s="137" t="str">
        <f t="shared" si="605"/>
        <v/>
      </c>
      <c r="CN410" s="137" t="str">
        <f t="shared" si="626"/>
        <v/>
      </c>
      <c r="CO410" s="138" t="str">
        <f t="shared" si="627"/>
        <v/>
      </c>
      <c r="CP410" s="140" t="str">
        <f>IF(C410="","",'[1]رصد درجات'!AF410)</f>
        <v/>
      </c>
      <c r="CQ410" s="135" t="str">
        <f t="shared" si="628"/>
        <v/>
      </c>
      <c r="CR410" s="140" t="str">
        <f>IF(C410="","",'[1]رصد درجات'!BC410)</f>
        <v/>
      </c>
      <c r="CS410" s="140" t="str">
        <f t="shared" si="629"/>
        <v/>
      </c>
      <c r="CT410" s="140" t="str">
        <f t="shared" ref="CT410:CT473" si="670">IF(C410="","",IF(OR(CS410="غ",CP410="غ"),"غ",(CS410*$CT$9)/100))</f>
        <v/>
      </c>
      <c r="CU410" s="135" t="str">
        <f t="shared" ref="CU410:CU473" si="671">IF(C410="","",IF(CR410="غ","غائب",IF(CZ410&gt;=0.85*$CT$9,"ممتاز",IF(CT410&gt;=0.75*$CT$9,"جيد جدا",IF(CT410&gt;=0.65*$CT$9,"جيد",IF(CT410&gt;=0.5*$CT$9,"مقبول",IF(CT410&lt;0.75*$CT$9,"دون المستوى")))))))</f>
        <v/>
      </c>
      <c r="CV410" s="137" t="str">
        <f>IF(C410="","",'[1]رصد درجات'!AG410)</f>
        <v/>
      </c>
      <c r="CW410" s="137" t="str">
        <f t="shared" si="630"/>
        <v/>
      </c>
      <c r="CX410" s="137" t="str">
        <f>IF(C410="","",'[1]رصد درجات'!BD410)</f>
        <v/>
      </c>
      <c r="CY410" s="140" t="str">
        <f t="shared" si="631"/>
        <v/>
      </c>
      <c r="CZ410" s="140" t="str">
        <f t="shared" si="632"/>
        <v/>
      </c>
      <c r="DA410" s="135" t="str">
        <f t="shared" si="633"/>
        <v/>
      </c>
      <c r="DB410" s="141" t="str">
        <f t="shared" si="634"/>
        <v/>
      </c>
      <c r="DC410" s="142" t="str">
        <f t="shared" si="635"/>
        <v/>
      </c>
      <c r="DD410" s="141" t="str">
        <f t="shared" si="636"/>
        <v/>
      </c>
      <c r="DE410" s="142" t="str">
        <f t="shared" si="637"/>
        <v/>
      </c>
      <c r="DF410" s="137" t="str">
        <f>IF(C410="","",'[1]رصد درجات'!AH410)</f>
        <v/>
      </c>
      <c r="DG410" s="137" t="str">
        <f>IF(C410="","",'[1]رصد درجات'!AT410)</f>
        <v/>
      </c>
      <c r="DH410" s="137" t="str">
        <f t="shared" si="638"/>
        <v/>
      </c>
      <c r="DI410" s="137" t="str">
        <f t="shared" si="639"/>
        <v/>
      </c>
      <c r="DJ410" s="137" t="str">
        <f>IF(C410="","",'[1]رصد درجات'!BE410)</f>
        <v/>
      </c>
      <c r="DK410" s="137" t="str">
        <f>IF(C410="","",'[1]رصد درجات'!BQ410)</f>
        <v/>
      </c>
      <c r="DL410" s="137" t="str">
        <f t="shared" si="640"/>
        <v/>
      </c>
      <c r="DM410" s="137" t="str">
        <f t="shared" si="641"/>
        <v/>
      </c>
      <c r="DN410" s="137" t="str">
        <f t="shared" si="642"/>
        <v/>
      </c>
      <c r="DO410" s="138" t="str">
        <f t="shared" si="643"/>
        <v/>
      </c>
      <c r="DP410" s="143" t="str">
        <f t="shared" si="644"/>
        <v/>
      </c>
      <c r="DQ410" s="144" t="str">
        <f t="shared" si="645"/>
        <v/>
      </c>
      <c r="DR410" s="145">
        <f t="shared" si="646"/>
        <v>0</v>
      </c>
      <c r="DS410" s="146" t="str">
        <f t="shared" si="647"/>
        <v/>
      </c>
      <c r="DT410" s="147" t="str">
        <f t="shared" si="648"/>
        <v/>
      </c>
      <c r="DU410" s="147" t="str">
        <f t="shared" si="649"/>
        <v/>
      </c>
      <c r="DV410" s="147" t="str">
        <f t="shared" si="650"/>
        <v/>
      </c>
      <c r="DW410" s="147" t="str">
        <f t="shared" si="651"/>
        <v/>
      </c>
      <c r="DX410" s="147" t="str">
        <f t="shared" si="652"/>
        <v/>
      </c>
      <c r="DY410" s="147" t="str">
        <f t="shared" si="653"/>
        <v/>
      </c>
      <c r="DZ410" s="147" t="str">
        <f t="shared" si="654"/>
        <v/>
      </c>
      <c r="EA410" s="148"/>
      <c r="EB410" s="148"/>
      <c r="EC410" s="148"/>
      <c r="ED410" s="148"/>
      <c r="EE410" s="148"/>
      <c r="EF410" s="148"/>
      <c r="EG410" s="148"/>
      <c r="EH410" s="148"/>
      <c r="EI410" s="148"/>
      <c r="EJ410" s="148"/>
      <c r="EK410" s="149"/>
      <c r="EL410" s="150" t="str">
        <f t="shared" si="655"/>
        <v/>
      </c>
      <c r="EM410" s="145"/>
      <c r="EN410" s="145"/>
      <c r="EO410" s="151" t="str">
        <f>IF(C410="","",IF(EL410=TRUE,'[1]بيانات أساسية'!$Z$16,'[1]بيانات أساسية'!$Y$17))</f>
        <v/>
      </c>
      <c r="EP410" s="152" t="str">
        <f t="shared" si="606"/>
        <v/>
      </c>
      <c r="EQ410" s="153" t="str">
        <f t="shared" si="656"/>
        <v/>
      </c>
      <c r="ER410" s="153" t="str">
        <f t="shared" si="657"/>
        <v/>
      </c>
      <c r="ES410" s="159"/>
      <c r="GD410" s="187" t="str">
        <f t="shared" si="658"/>
        <v/>
      </c>
      <c r="GE410" s="187" t="str">
        <f t="shared" si="659"/>
        <v/>
      </c>
      <c r="GF410" s="187" t="str">
        <f t="shared" si="660"/>
        <v/>
      </c>
      <c r="GG410" s="187" t="str">
        <f t="shared" si="661"/>
        <v/>
      </c>
      <c r="GH410" s="187" t="str">
        <f t="shared" si="662"/>
        <v/>
      </c>
      <c r="GI410" s="187" t="str">
        <f t="shared" si="663"/>
        <v/>
      </c>
      <c r="GJ410" s="187" t="str">
        <f t="shared" si="664"/>
        <v/>
      </c>
      <c r="GK410" s="157" t="str">
        <f t="shared" si="665"/>
        <v/>
      </c>
      <c r="GL410" s="157" t="str">
        <f t="shared" si="666"/>
        <v/>
      </c>
      <c r="GM410" s="188" t="str">
        <f t="shared" si="667"/>
        <v/>
      </c>
      <c r="GN410" s="187" t="str">
        <f t="shared" si="668"/>
        <v/>
      </c>
      <c r="GO410" s="145" t="str">
        <f t="shared" si="669"/>
        <v/>
      </c>
    </row>
    <row r="411" spans="1:197" s="156" customFormat="1" ht="27" customHeight="1" thickBot="1">
      <c r="A411" s="132" t="str">
        <f>IF('[1]رصد درجات'!A411="","",'[1]رصد درجات'!A411)</f>
        <v/>
      </c>
      <c r="B411" s="132" t="str">
        <f>IF('[1]رصد درجات'!B411="","",'[1]رصد درجات'!B411)</f>
        <v/>
      </c>
      <c r="C411" s="132" t="str">
        <f>IF('[1]رصد درجات'!C411="","",'[1]رصد درجات'!C411)</f>
        <v/>
      </c>
      <c r="D411" s="133" t="str">
        <f>IF('[1]رصد درجات'!D411="","",'[1]رصد درجات'!D411)</f>
        <v/>
      </c>
      <c r="E411" s="132" t="str">
        <f>IF('[1]رصد درجات'!E411="","",'[1]رصد درجات'!E411)</f>
        <v/>
      </c>
      <c r="F411" s="132" t="str">
        <f>IF('[1]رصد درجات'!F411="","",'[1]رصد درجات'!F411)</f>
        <v/>
      </c>
      <c r="G411" s="132" t="str">
        <f>IF('[1]رصد درجات'!G411="","",'[1]رصد درجات'!G411)</f>
        <v/>
      </c>
      <c r="H411" s="132" t="str">
        <f>IF('[1]رصد درجات'!H411="","",'[1]رصد درجات'!H411)</f>
        <v/>
      </c>
      <c r="I411" s="132" t="str">
        <f>IF('[1]رصد درجات'!I411="","",'[1]رصد درجات'!I411)</f>
        <v/>
      </c>
      <c r="J411" s="132" t="str">
        <f>IF('[1]رصد درجات'!J411="","",'[1]رصد درجات'!J411)</f>
        <v/>
      </c>
      <c r="K411" s="132" t="str">
        <f>IF('[1]رصد درجات'!K411="","",'[1]رصد درجات'!K411)</f>
        <v/>
      </c>
      <c r="L411" s="132" t="str">
        <f>IF('[1]رصد درجات'!L411="","",'[1]رصد درجات'!L411)</f>
        <v/>
      </c>
      <c r="M411" s="134" t="str">
        <f>IF('[1]رصد درجات'!M411="","",'[1]رصد درجات'!M411)</f>
        <v/>
      </c>
      <c r="N411" s="134" t="str">
        <f>IF('[1]رصد درجات'!N411="","",'[1]رصد درجات'!N411)</f>
        <v/>
      </c>
      <c r="O411" s="132" t="str">
        <f>IF(C411="","",'[1]رصد درجات'!Y411)</f>
        <v/>
      </c>
      <c r="P411" s="132" t="str">
        <f>IF(C411="","",'[1]رصد درجات'!AL411)</f>
        <v/>
      </c>
      <c r="Q411" s="132" t="str">
        <f t="shared" si="607"/>
        <v/>
      </c>
      <c r="R411" s="135" t="str">
        <f t="shared" si="608"/>
        <v/>
      </c>
      <c r="S411" s="132" t="str">
        <f>IF(C411="","",'[1]رصد درجات'!AV411)</f>
        <v/>
      </c>
      <c r="T411" s="132" t="str">
        <f>IF(C411="","",'[1]رصد درجات'!BI411)</f>
        <v/>
      </c>
      <c r="U411" s="132" t="str">
        <f t="shared" si="609"/>
        <v/>
      </c>
      <c r="V411" s="132" t="str">
        <f t="shared" si="610"/>
        <v/>
      </c>
      <c r="W411" s="132" t="str">
        <f t="shared" si="611"/>
        <v/>
      </c>
      <c r="X411" s="136" t="str">
        <f t="shared" si="612"/>
        <v/>
      </c>
      <c r="Y411" s="137" t="str">
        <f>IF(C411="","",'[1]رصد درجات'!Z411)</f>
        <v/>
      </c>
      <c r="Z411" s="137" t="str">
        <f>IF(C411="","",'[1]رصد درجات'!AM411)</f>
        <v/>
      </c>
      <c r="AA411" s="137" t="str">
        <f t="shared" si="582"/>
        <v/>
      </c>
      <c r="AB411" s="137" t="str">
        <f t="shared" si="613"/>
        <v/>
      </c>
      <c r="AC411" s="137" t="str">
        <f>IF(C411="","",'[1]رصد درجات'!AV411)</f>
        <v/>
      </c>
      <c r="AD411" s="137" t="str">
        <f>IF(C411="","",'[1]رصد درجات'!BI411)</f>
        <v/>
      </c>
      <c r="AE411" s="137" t="str">
        <f t="shared" si="583"/>
        <v/>
      </c>
      <c r="AF411" s="137" t="str">
        <f t="shared" si="584"/>
        <v/>
      </c>
      <c r="AG411" s="137" t="str">
        <f t="shared" si="614"/>
        <v/>
      </c>
      <c r="AH411" s="138" t="str">
        <f t="shared" si="615"/>
        <v/>
      </c>
      <c r="AI411" s="137" t="str">
        <f>IF(C411="","",'[1]رصد درجات'!AA411)</f>
        <v/>
      </c>
      <c r="AJ411" s="137" t="str">
        <f>IF(C411="","",'[1]رصد درجات'!AN411)</f>
        <v/>
      </c>
      <c r="AK411" s="137" t="str">
        <f t="shared" si="585"/>
        <v/>
      </c>
      <c r="AL411" s="139" t="str">
        <f t="shared" si="616"/>
        <v/>
      </c>
      <c r="AM411" s="137" t="str">
        <f>IF(C411="","",'[1]رصد درجات'!AX411)</f>
        <v/>
      </c>
      <c r="AN411" s="137" t="str">
        <f>IF(C411="","",'[1]رصد درجات'!BK411)</f>
        <v/>
      </c>
      <c r="AO411" s="137" t="str">
        <f t="shared" si="586"/>
        <v/>
      </c>
      <c r="AP411" s="137" t="str">
        <f t="shared" si="587"/>
        <v/>
      </c>
      <c r="AQ411" s="137" t="str">
        <f t="shared" si="588"/>
        <v/>
      </c>
      <c r="AR411" s="138" t="str">
        <f t="shared" si="617"/>
        <v/>
      </c>
      <c r="AS411" s="137" t="str">
        <f>IF(C411="","",'[1]رصد درجات'!AB411)</f>
        <v/>
      </c>
      <c r="AT411" s="137" t="str">
        <f>IF(C411="","",'[1]رصد درجات'!AO411)</f>
        <v/>
      </c>
      <c r="AU411" s="137" t="str">
        <f>IF(C411="","",'[1]رصد درجات'!AP411)</f>
        <v/>
      </c>
      <c r="AV411" s="137" t="str">
        <f t="shared" si="589"/>
        <v/>
      </c>
      <c r="AW411" s="137" t="str">
        <f t="shared" si="618"/>
        <v/>
      </c>
      <c r="AX411" s="137" t="str">
        <f>IF(C411="","",'[1]رصد درجات'!AY411)</f>
        <v/>
      </c>
      <c r="AY411" s="137" t="str">
        <f>IF(C411="","",'[1]رصد درجات'!BL411)</f>
        <v/>
      </c>
      <c r="AZ411" s="137" t="str">
        <f>IF(C411="","",'[1]رصد درجات'!BM411)</f>
        <v/>
      </c>
      <c r="BA411" s="137" t="str">
        <f t="shared" si="590"/>
        <v/>
      </c>
      <c r="BB411" s="137" t="str">
        <f t="shared" si="591"/>
        <v/>
      </c>
      <c r="BC411" s="137" t="str">
        <f t="shared" si="592"/>
        <v/>
      </c>
      <c r="BD411" s="137" t="str">
        <f t="shared" si="593"/>
        <v/>
      </c>
      <c r="BE411" s="138" t="str">
        <f t="shared" si="619"/>
        <v/>
      </c>
      <c r="BF411" s="137" t="str">
        <f>IF(C411="","",'[1]رصد درجات'!AC411)</f>
        <v/>
      </c>
      <c r="BG411" s="137" t="str">
        <f>IF(C411="","",'[1]رصد درجات'!AI411)</f>
        <v/>
      </c>
      <c r="BH411" s="137" t="str">
        <f>IF(C411="","",'[1]رصد درجات'!AQ411)</f>
        <v/>
      </c>
      <c r="BI411" s="137" t="str">
        <f t="shared" si="594"/>
        <v/>
      </c>
      <c r="BJ411" s="137" t="str">
        <f t="shared" si="620"/>
        <v/>
      </c>
      <c r="BK411" s="137" t="str">
        <f>IF(C411="","",'[1]رصد درجات'!AZ411)</f>
        <v/>
      </c>
      <c r="BL411" s="137" t="str">
        <f>IF(C411="","",'[1]رصد درجات'!BF411)</f>
        <v/>
      </c>
      <c r="BM411" s="137" t="str">
        <f>IF(C411="","",'[1]رصد درجات'!BN411)</f>
        <v/>
      </c>
      <c r="BN411" s="137" t="str">
        <f t="shared" si="595"/>
        <v/>
      </c>
      <c r="BO411" s="137" t="str">
        <f t="shared" si="596"/>
        <v/>
      </c>
      <c r="BP411" s="137" t="str">
        <f t="shared" si="597"/>
        <v/>
      </c>
      <c r="BQ411" s="137" t="str">
        <f t="shared" si="598"/>
        <v/>
      </c>
      <c r="BR411" s="138" t="str">
        <f t="shared" si="621"/>
        <v/>
      </c>
      <c r="BS411" s="137" t="str">
        <f>IF(C411="","",'[1]رصد درجات'!AD411)</f>
        <v/>
      </c>
      <c r="BT411" s="137" t="str">
        <f>IF(C411="","",'[1]رصد درجات'!AR411)</f>
        <v/>
      </c>
      <c r="BU411" s="137" t="str">
        <f t="shared" si="599"/>
        <v/>
      </c>
      <c r="BV411" s="137" t="str">
        <f t="shared" si="622"/>
        <v/>
      </c>
      <c r="BW411" s="137" t="str">
        <f>IF(C411="","",'[1]رصد درجات'!BA411)</f>
        <v/>
      </c>
      <c r="BX411" s="137" t="str">
        <f>IF(C411="","",'[1]رصد درجات'!BO411)</f>
        <v/>
      </c>
      <c r="BY411" s="137" t="str">
        <f t="shared" si="600"/>
        <v/>
      </c>
      <c r="BZ411" s="137" t="str">
        <f t="shared" si="623"/>
        <v/>
      </c>
      <c r="CA411" s="137" t="str">
        <f t="shared" si="601"/>
        <v/>
      </c>
      <c r="CB411" s="138" t="str">
        <f t="shared" si="624"/>
        <v/>
      </c>
      <c r="CC411" s="137" t="str">
        <f>IF(C411="","",'[1]رصد درجات'!AE411)</f>
        <v/>
      </c>
      <c r="CD411" s="137" t="str">
        <f>IF(C411="","",'[1]رصد درجات'!AJ411)</f>
        <v/>
      </c>
      <c r="CE411" s="137" t="str">
        <f>IF(C411="","",'[1]رصد درجات'!AS411)</f>
        <v/>
      </c>
      <c r="CF411" s="137" t="str">
        <f t="shared" si="602"/>
        <v/>
      </c>
      <c r="CG411" s="137" t="str">
        <f t="shared" si="625"/>
        <v/>
      </c>
      <c r="CH411" s="137" t="str">
        <f>IF(C411="","",'[1]رصد درجات'!BB411)</f>
        <v/>
      </c>
      <c r="CI411" s="137" t="str">
        <f>IF(C411="","",'[1]رصد درجات'!BF411)</f>
        <v/>
      </c>
      <c r="CJ411" s="137" t="str">
        <f>IF(C411="","",'[1]رصد درجات'!BP411)</f>
        <v/>
      </c>
      <c r="CK411" s="137" t="str">
        <f t="shared" si="603"/>
        <v/>
      </c>
      <c r="CL411" s="137" t="str">
        <f t="shared" si="604"/>
        <v/>
      </c>
      <c r="CM411" s="137" t="str">
        <f t="shared" si="605"/>
        <v/>
      </c>
      <c r="CN411" s="137" t="str">
        <f t="shared" si="626"/>
        <v/>
      </c>
      <c r="CO411" s="138" t="str">
        <f t="shared" si="627"/>
        <v/>
      </c>
      <c r="CP411" s="140" t="str">
        <f>IF(C411="","",'[1]رصد درجات'!AF411)</f>
        <v/>
      </c>
      <c r="CQ411" s="135" t="str">
        <f t="shared" si="628"/>
        <v/>
      </c>
      <c r="CR411" s="140" t="str">
        <f>IF(C411="","",'[1]رصد درجات'!BC411)</f>
        <v/>
      </c>
      <c r="CS411" s="140" t="str">
        <f t="shared" si="629"/>
        <v/>
      </c>
      <c r="CT411" s="140" t="str">
        <f t="shared" si="670"/>
        <v/>
      </c>
      <c r="CU411" s="135" t="str">
        <f t="shared" si="671"/>
        <v/>
      </c>
      <c r="CV411" s="137" t="str">
        <f>IF(C411="","",'[1]رصد درجات'!AG411)</f>
        <v/>
      </c>
      <c r="CW411" s="137" t="str">
        <f t="shared" si="630"/>
        <v/>
      </c>
      <c r="CX411" s="137" t="str">
        <f>IF(C411="","",'[1]رصد درجات'!BD411)</f>
        <v/>
      </c>
      <c r="CY411" s="140" t="str">
        <f t="shared" si="631"/>
        <v/>
      </c>
      <c r="CZ411" s="140" t="str">
        <f t="shared" si="632"/>
        <v/>
      </c>
      <c r="DA411" s="135" t="str">
        <f t="shared" si="633"/>
        <v/>
      </c>
      <c r="DB411" s="141" t="str">
        <f t="shared" si="634"/>
        <v/>
      </c>
      <c r="DC411" s="142" t="str">
        <f t="shared" si="635"/>
        <v/>
      </c>
      <c r="DD411" s="141" t="str">
        <f t="shared" si="636"/>
        <v/>
      </c>
      <c r="DE411" s="142" t="str">
        <f t="shared" si="637"/>
        <v/>
      </c>
      <c r="DF411" s="137" t="str">
        <f>IF(C411="","",'[1]رصد درجات'!AH411)</f>
        <v/>
      </c>
      <c r="DG411" s="137" t="str">
        <f>IF(C411="","",'[1]رصد درجات'!AT411)</f>
        <v/>
      </c>
      <c r="DH411" s="137" t="str">
        <f t="shared" si="638"/>
        <v/>
      </c>
      <c r="DI411" s="137" t="str">
        <f t="shared" si="639"/>
        <v/>
      </c>
      <c r="DJ411" s="137" t="str">
        <f>IF(C411="","",'[1]رصد درجات'!BE411)</f>
        <v/>
      </c>
      <c r="DK411" s="137" t="str">
        <f>IF(C411="","",'[1]رصد درجات'!BQ411)</f>
        <v/>
      </c>
      <c r="DL411" s="137" t="str">
        <f t="shared" si="640"/>
        <v/>
      </c>
      <c r="DM411" s="137" t="str">
        <f t="shared" si="641"/>
        <v/>
      </c>
      <c r="DN411" s="137" t="str">
        <f t="shared" si="642"/>
        <v/>
      </c>
      <c r="DO411" s="138" t="str">
        <f t="shared" si="643"/>
        <v/>
      </c>
      <c r="DP411" s="143" t="str">
        <f t="shared" si="644"/>
        <v/>
      </c>
      <c r="DQ411" s="144" t="str">
        <f t="shared" si="645"/>
        <v/>
      </c>
      <c r="DR411" s="145">
        <f t="shared" si="646"/>
        <v>0</v>
      </c>
      <c r="DS411" s="146" t="str">
        <f t="shared" si="647"/>
        <v/>
      </c>
      <c r="DT411" s="147" t="str">
        <f t="shared" si="648"/>
        <v/>
      </c>
      <c r="DU411" s="147" t="str">
        <f t="shared" si="649"/>
        <v/>
      </c>
      <c r="DV411" s="147" t="str">
        <f t="shared" si="650"/>
        <v/>
      </c>
      <c r="DW411" s="147" t="str">
        <f t="shared" si="651"/>
        <v/>
      </c>
      <c r="DX411" s="147" t="str">
        <f t="shared" si="652"/>
        <v/>
      </c>
      <c r="DY411" s="147" t="str">
        <f t="shared" si="653"/>
        <v/>
      </c>
      <c r="DZ411" s="147" t="str">
        <f t="shared" si="654"/>
        <v/>
      </c>
      <c r="EA411" s="148"/>
      <c r="EB411" s="148"/>
      <c r="EC411" s="148"/>
      <c r="ED411" s="148"/>
      <c r="EE411" s="148"/>
      <c r="EF411" s="148"/>
      <c r="EG411" s="148"/>
      <c r="EH411" s="148"/>
      <c r="EI411" s="148"/>
      <c r="EJ411" s="148"/>
      <c r="EK411" s="149"/>
      <c r="EL411" s="150" t="str">
        <f t="shared" si="655"/>
        <v/>
      </c>
      <c r="EM411" s="145"/>
      <c r="EN411" s="145"/>
      <c r="EO411" s="151" t="str">
        <f>IF(C411="","",IF(EL411=TRUE,'[1]بيانات أساسية'!$Z$16,'[1]بيانات أساسية'!$Y$17))</f>
        <v/>
      </c>
      <c r="EP411" s="152" t="str">
        <f t="shared" si="606"/>
        <v/>
      </c>
      <c r="EQ411" s="153" t="str">
        <f t="shared" si="656"/>
        <v/>
      </c>
      <c r="ER411" s="153" t="str">
        <f t="shared" si="657"/>
        <v/>
      </c>
      <c r="ES411" s="159"/>
      <c r="GD411" s="189"/>
      <c r="GE411" s="189"/>
      <c r="GF411" s="189"/>
      <c r="GG411" s="189"/>
      <c r="GH411" s="189"/>
      <c r="GI411" s="189"/>
      <c r="GJ411" s="189"/>
      <c r="GK411" s="190"/>
      <c r="GL411" s="190"/>
      <c r="GM411" s="189"/>
      <c r="GN411" s="189"/>
      <c r="GO411" s="145"/>
    </row>
    <row r="412" spans="1:197" s="156" customFormat="1" ht="27" customHeight="1" thickBot="1">
      <c r="A412" s="132" t="str">
        <f>IF('[1]رصد درجات'!A412="","",'[1]رصد درجات'!A412)</f>
        <v/>
      </c>
      <c r="B412" s="132" t="str">
        <f>IF('[1]رصد درجات'!B412="","",'[1]رصد درجات'!B412)</f>
        <v/>
      </c>
      <c r="C412" s="132" t="str">
        <f>IF('[1]رصد درجات'!C412="","",'[1]رصد درجات'!C412)</f>
        <v/>
      </c>
      <c r="D412" s="133" t="str">
        <f>IF('[1]رصد درجات'!D412="","",'[1]رصد درجات'!D412)</f>
        <v/>
      </c>
      <c r="E412" s="132" t="str">
        <f>IF('[1]رصد درجات'!E412="","",'[1]رصد درجات'!E412)</f>
        <v/>
      </c>
      <c r="F412" s="132" t="str">
        <f>IF('[1]رصد درجات'!F412="","",'[1]رصد درجات'!F412)</f>
        <v/>
      </c>
      <c r="G412" s="132" t="str">
        <f>IF('[1]رصد درجات'!G412="","",'[1]رصد درجات'!G412)</f>
        <v/>
      </c>
      <c r="H412" s="132" t="str">
        <f>IF('[1]رصد درجات'!H412="","",'[1]رصد درجات'!H412)</f>
        <v/>
      </c>
      <c r="I412" s="132" t="str">
        <f>IF('[1]رصد درجات'!I412="","",'[1]رصد درجات'!I412)</f>
        <v/>
      </c>
      <c r="J412" s="132" t="str">
        <f>IF('[1]رصد درجات'!J412="","",'[1]رصد درجات'!J412)</f>
        <v/>
      </c>
      <c r="K412" s="132" t="str">
        <f>IF('[1]رصد درجات'!K412="","",'[1]رصد درجات'!K412)</f>
        <v/>
      </c>
      <c r="L412" s="132" t="str">
        <f>IF('[1]رصد درجات'!L412="","",'[1]رصد درجات'!L412)</f>
        <v/>
      </c>
      <c r="M412" s="134" t="str">
        <f>IF('[1]رصد درجات'!M412="","",'[1]رصد درجات'!M412)</f>
        <v/>
      </c>
      <c r="N412" s="134" t="str">
        <f>IF('[1]رصد درجات'!N412="","",'[1]رصد درجات'!N412)</f>
        <v/>
      </c>
      <c r="O412" s="132" t="str">
        <f>IF(C412="","",'[1]رصد درجات'!Y412)</f>
        <v/>
      </c>
      <c r="P412" s="132" t="str">
        <f>IF(C412="","",'[1]رصد درجات'!AL412)</f>
        <v/>
      </c>
      <c r="Q412" s="132" t="str">
        <f t="shared" si="607"/>
        <v/>
      </c>
      <c r="R412" s="135" t="str">
        <f t="shared" si="608"/>
        <v/>
      </c>
      <c r="S412" s="132" t="str">
        <f>IF(C412="","",'[1]رصد درجات'!AV412)</f>
        <v/>
      </c>
      <c r="T412" s="132" t="str">
        <f>IF(C412="","",'[1]رصد درجات'!BI412)</f>
        <v/>
      </c>
      <c r="U412" s="132" t="str">
        <f t="shared" si="609"/>
        <v/>
      </c>
      <c r="V412" s="132" t="str">
        <f t="shared" si="610"/>
        <v/>
      </c>
      <c r="W412" s="132" t="str">
        <f t="shared" si="611"/>
        <v/>
      </c>
      <c r="X412" s="136" t="str">
        <f t="shared" si="612"/>
        <v/>
      </c>
      <c r="Y412" s="137" t="str">
        <f>IF(C412="","",'[1]رصد درجات'!Z412)</f>
        <v/>
      </c>
      <c r="Z412" s="137" t="str">
        <f>IF(C412="","",'[1]رصد درجات'!AM412)</f>
        <v/>
      </c>
      <c r="AA412" s="137" t="str">
        <f t="shared" si="582"/>
        <v/>
      </c>
      <c r="AB412" s="137" t="str">
        <f t="shared" si="613"/>
        <v/>
      </c>
      <c r="AC412" s="137" t="str">
        <f>IF(C412="","",'[1]رصد درجات'!AV412)</f>
        <v/>
      </c>
      <c r="AD412" s="137" t="str">
        <f>IF(C412="","",'[1]رصد درجات'!BI412)</f>
        <v/>
      </c>
      <c r="AE412" s="137" t="str">
        <f t="shared" si="583"/>
        <v/>
      </c>
      <c r="AF412" s="137" t="str">
        <f t="shared" si="584"/>
        <v/>
      </c>
      <c r="AG412" s="137" t="str">
        <f t="shared" si="614"/>
        <v/>
      </c>
      <c r="AH412" s="138" t="str">
        <f t="shared" si="615"/>
        <v/>
      </c>
      <c r="AI412" s="137" t="str">
        <f>IF(C412="","",'[1]رصد درجات'!AA412)</f>
        <v/>
      </c>
      <c r="AJ412" s="137" t="str">
        <f>IF(C412="","",'[1]رصد درجات'!AN412)</f>
        <v/>
      </c>
      <c r="AK412" s="137" t="str">
        <f t="shared" si="585"/>
        <v/>
      </c>
      <c r="AL412" s="139" t="str">
        <f t="shared" si="616"/>
        <v/>
      </c>
      <c r="AM412" s="137" t="str">
        <f>IF(C412="","",'[1]رصد درجات'!AX412)</f>
        <v/>
      </c>
      <c r="AN412" s="137" t="str">
        <f>IF(C412="","",'[1]رصد درجات'!BK412)</f>
        <v/>
      </c>
      <c r="AO412" s="137" t="str">
        <f t="shared" si="586"/>
        <v/>
      </c>
      <c r="AP412" s="137" t="str">
        <f t="shared" si="587"/>
        <v/>
      </c>
      <c r="AQ412" s="137" t="str">
        <f t="shared" si="588"/>
        <v/>
      </c>
      <c r="AR412" s="138" t="str">
        <f t="shared" si="617"/>
        <v/>
      </c>
      <c r="AS412" s="137" t="str">
        <f>IF(C412="","",'[1]رصد درجات'!AB412)</f>
        <v/>
      </c>
      <c r="AT412" s="137" t="str">
        <f>IF(C412="","",'[1]رصد درجات'!AO412)</f>
        <v/>
      </c>
      <c r="AU412" s="137" t="str">
        <f>IF(C412="","",'[1]رصد درجات'!AP412)</f>
        <v/>
      </c>
      <c r="AV412" s="137" t="str">
        <f t="shared" si="589"/>
        <v/>
      </c>
      <c r="AW412" s="137" t="str">
        <f t="shared" si="618"/>
        <v/>
      </c>
      <c r="AX412" s="137" t="str">
        <f>IF(C412="","",'[1]رصد درجات'!AY412)</f>
        <v/>
      </c>
      <c r="AY412" s="137" t="str">
        <f>IF(C412="","",'[1]رصد درجات'!BL412)</f>
        <v/>
      </c>
      <c r="AZ412" s="137" t="str">
        <f>IF(C412="","",'[1]رصد درجات'!BM412)</f>
        <v/>
      </c>
      <c r="BA412" s="137" t="str">
        <f t="shared" si="590"/>
        <v/>
      </c>
      <c r="BB412" s="137" t="str">
        <f t="shared" si="591"/>
        <v/>
      </c>
      <c r="BC412" s="137" t="str">
        <f t="shared" si="592"/>
        <v/>
      </c>
      <c r="BD412" s="137" t="str">
        <f t="shared" si="593"/>
        <v/>
      </c>
      <c r="BE412" s="138" t="str">
        <f t="shared" si="619"/>
        <v/>
      </c>
      <c r="BF412" s="137" t="str">
        <f>IF(C412="","",'[1]رصد درجات'!AC412)</f>
        <v/>
      </c>
      <c r="BG412" s="137" t="str">
        <f>IF(C412="","",'[1]رصد درجات'!AI412)</f>
        <v/>
      </c>
      <c r="BH412" s="137" t="str">
        <f>IF(C412="","",'[1]رصد درجات'!AQ412)</f>
        <v/>
      </c>
      <c r="BI412" s="137" t="str">
        <f t="shared" si="594"/>
        <v/>
      </c>
      <c r="BJ412" s="137" t="str">
        <f t="shared" si="620"/>
        <v/>
      </c>
      <c r="BK412" s="137" t="str">
        <f>IF(C412="","",'[1]رصد درجات'!AZ412)</f>
        <v/>
      </c>
      <c r="BL412" s="137" t="str">
        <f>IF(C412="","",'[1]رصد درجات'!BF412)</f>
        <v/>
      </c>
      <c r="BM412" s="137" t="str">
        <f>IF(C412="","",'[1]رصد درجات'!BN412)</f>
        <v/>
      </c>
      <c r="BN412" s="137" t="str">
        <f t="shared" si="595"/>
        <v/>
      </c>
      <c r="BO412" s="137" t="str">
        <f t="shared" si="596"/>
        <v/>
      </c>
      <c r="BP412" s="137" t="str">
        <f t="shared" si="597"/>
        <v/>
      </c>
      <c r="BQ412" s="137" t="str">
        <f t="shared" si="598"/>
        <v/>
      </c>
      <c r="BR412" s="138" t="str">
        <f t="shared" si="621"/>
        <v/>
      </c>
      <c r="BS412" s="137" t="str">
        <f>IF(C412="","",'[1]رصد درجات'!AD412)</f>
        <v/>
      </c>
      <c r="BT412" s="137" t="str">
        <f>IF(C412="","",'[1]رصد درجات'!AR412)</f>
        <v/>
      </c>
      <c r="BU412" s="137" t="str">
        <f t="shared" si="599"/>
        <v/>
      </c>
      <c r="BV412" s="137" t="str">
        <f t="shared" si="622"/>
        <v/>
      </c>
      <c r="BW412" s="137" t="str">
        <f>IF(C412="","",'[1]رصد درجات'!BA412)</f>
        <v/>
      </c>
      <c r="BX412" s="137" t="str">
        <f>IF(C412="","",'[1]رصد درجات'!BO412)</f>
        <v/>
      </c>
      <c r="BY412" s="137" t="str">
        <f t="shared" si="600"/>
        <v/>
      </c>
      <c r="BZ412" s="137" t="str">
        <f t="shared" si="623"/>
        <v/>
      </c>
      <c r="CA412" s="137" t="str">
        <f t="shared" si="601"/>
        <v/>
      </c>
      <c r="CB412" s="138" t="str">
        <f t="shared" si="624"/>
        <v/>
      </c>
      <c r="CC412" s="137" t="str">
        <f>IF(C412="","",'[1]رصد درجات'!AE412)</f>
        <v/>
      </c>
      <c r="CD412" s="137" t="str">
        <f>IF(C412="","",'[1]رصد درجات'!AJ412)</f>
        <v/>
      </c>
      <c r="CE412" s="137" t="str">
        <f>IF(C412="","",'[1]رصد درجات'!AS412)</f>
        <v/>
      </c>
      <c r="CF412" s="137" t="str">
        <f t="shared" si="602"/>
        <v/>
      </c>
      <c r="CG412" s="137" t="str">
        <f t="shared" si="625"/>
        <v/>
      </c>
      <c r="CH412" s="137" t="str">
        <f>IF(C412="","",'[1]رصد درجات'!BB412)</f>
        <v/>
      </c>
      <c r="CI412" s="137" t="str">
        <f>IF(C412="","",'[1]رصد درجات'!BF412)</f>
        <v/>
      </c>
      <c r="CJ412" s="137" t="str">
        <f>IF(C412="","",'[1]رصد درجات'!BP412)</f>
        <v/>
      </c>
      <c r="CK412" s="137" t="str">
        <f t="shared" si="603"/>
        <v/>
      </c>
      <c r="CL412" s="137" t="str">
        <f t="shared" si="604"/>
        <v/>
      </c>
      <c r="CM412" s="137" t="str">
        <f t="shared" si="605"/>
        <v/>
      </c>
      <c r="CN412" s="137" t="str">
        <f t="shared" si="626"/>
        <v/>
      </c>
      <c r="CO412" s="138" t="str">
        <f t="shared" si="627"/>
        <v/>
      </c>
      <c r="CP412" s="140" t="str">
        <f>IF(C412="","",'[1]رصد درجات'!AF412)</f>
        <v/>
      </c>
      <c r="CQ412" s="135" t="str">
        <f t="shared" si="628"/>
        <v/>
      </c>
      <c r="CR412" s="140" t="str">
        <f>IF(C412="","",'[1]رصد درجات'!BC412)</f>
        <v/>
      </c>
      <c r="CS412" s="140" t="str">
        <f t="shared" si="629"/>
        <v/>
      </c>
      <c r="CT412" s="140" t="str">
        <f t="shared" si="670"/>
        <v/>
      </c>
      <c r="CU412" s="135" t="str">
        <f t="shared" si="671"/>
        <v/>
      </c>
      <c r="CV412" s="137" t="str">
        <f>IF(C412="","",'[1]رصد درجات'!AG412)</f>
        <v/>
      </c>
      <c r="CW412" s="137" t="str">
        <f t="shared" si="630"/>
        <v/>
      </c>
      <c r="CX412" s="137" t="str">
        <f>IF(C412="","",'[1]رصد درجات'!BD412)</f>
        <v/>
      </c>
      <c r="CY412" s="140" t="str">
        <f t="shared" si="631"/>
        <v/>
      </c>
      <c r="CZ412" s="140" t="str">
        <f t="shared" si="632"/>
        <v/>
      </c>
      <c r="DA412" s="135" t="str">
        <f t="shared" si="633"/>
        <v/>
      </c>
      <c r="DB412" s="141" t="str">
        <f t="shared" si="634"/>
        <v/>
      </c>
      <c r="DC412" s="142" t="str">
        <f t="shared" si="635"/>
        <v/>
      </c>
      <c r="DD412" s="141" t="str">
        <f t="shared" si="636"/>
        <v/>
      </c>
      <c r="DE412" s="142" t="str">
        <f t="shared" si="637"/>
        <v/>
      </c>
      <c r="DF412" s="137" t="str">
        <f>IF(C412="","",'[1]رصد درجات'!AH412)</f>
        <v/>
      </c>
      <c r="DG412" s="137" t="str">
        <f>IF(C412="","",'[1]رصد درجات'!AT412)</f>
        <v/>
      </c>
      <c r="DH412" s="137" t="str">
        <f t="shared" si="638"/>
        <v/>
      </c>
      <c r="DI412" s="137" t="str">
        <f t="shared" si="639"/>
        <v/>
      </c>
      <c r="DJ412" s="137" t="str">
        <f>IF(C412="","",'[1]رصد درجات'!BE412)</f>
        <v/>
      </c>
      <c r="DK412" s="137" t="str">
        <f>IF(C412="","",'[1]رصد درجات'!BQ412)</f>
        <v/>
      </c>
      <c r="DL412" s="137" t="str">
        <f t="shared" si="640"/>
        <v/>
      </c>
      <c r="DM412" s="137" t="str">
        <f t="shared" si="641"/>
        <v/>
      </c>
      <c r="DN412" s="137" t="str">
        <f t="shared" si="642"/>
        <v/>
      </c>
      <c r="DO412" s="138" t="str">
        <f t="shared" si="643"/>
        <v/>
      </c>
      <c r="DP412" s="143" t="str">
        <f t="shared" si="644"/>
        <v/>
      </c>
      <c r="DQ412" s="144" t="str">
        <f t="shared" si="645"/>
        <v/>
      </c>
      <c r="DR412" s="145">
        <f t="shared" si="646"/>
        <v>0</v>
      </c>
      <c r="DS412" s="146" t="str">
        <f t="shared" si="647"/>
        <v/>
      </c>
      <c r="DT412" s="147" t="str">
        <f t="shared" si="648"/>
        <v/>
      </c>
      <c r="DU412" s="147" t="str">
        <f t="shared" si="649"/>
        <v/>
      </c>
      <c r="DV412" s="147" t="str">
        <f t="shared" si="650"/>
        <v/>
      </c>
      <c r="DW412" s="147" t="str">
        <f t="shared" si="651"/>
        <v/>
      </c>
      <c r="DX412" s="147" t="str">
        <f t="shared" si="652"/>
        <v/>
      </c>
      <c r="DY412" s="147" t="str">
        <f t="shared" si="653"/>
        <v/>
      </c>
      <c r="DZ412" s="147" t="str">
        <f t="shared" si="654"/>
        <v/>
      </c>
      <c r="EA412" s="148"/>
      <c r="EB412" s="148"/>
      <c r="EC412" s="148"/>
      <c r="ED412" s="148"/>
      <c r="EE412" s="148"/>
      <c r="EF412" s="148"/>
      <c r="EG412" s="148"/>
      <c r="EH412" s="148"/>
      <c r="EI412" s="148"/>
      <c r="EJ412" s="148"/>
      <c r="EK412" s="149"/>
      <c r="EL412" s="150" t="str">
        <f t="shared" si="655"/>
        <v/>
      </c>
      <c r="EM412" s="145"/>
      <c r="EN412" s="145"/>
      <c r="EO412" s="151" t="str">
        <f>IF(C412="","",IF(EL412=TRUE,'[1]بيانات أساسية'!$Z$16,'[1]بيانات أساسية'!$Y$17))</f>
        <v/>
      </c>
      <c r="EP412" s="152" t="str">
        <f t="shared" si="606"/>
        <v/>
      </c>
      <c r="EQ412" s="153" t="str">
        <f t="shared" si="656"/>
        <v/>
      </c>
      <c r="ER412" s="153" t="str">
        <f t="shared" si="657"/>
        <v/>
      </c>
      <c r="ES412" s="159"/>
      <c r="GD412" s="189"/>
      <c r="GE412" s="189"/>
      <c r="GF412" s="189"/>
      <c r="GG412" s="189"/>
      <c r="GH412" s="189"/>
      <c r="GI412" s="189"/>
      <c r="GJ412" s="189"/>
      <c r="GK412" s="190"/>
      <c r="GL412" s="190"/>
      <c r="GM412" s="189"/>
      <c r="GN412" s="189"/>
      <c r="GO412" s="145"/>
    </row>
    <row r="413" spans="1:197" s="156" customFormat="1" ht="27" customHeight="1" thickBot="1">
      <c r="A413" s="132" t="str">
        <f>IF('[1]رصد درجات'!A413="","",'[1]رصد درجات'!A413)</f>
        <v/>
      </c>
      <c r="B413" s="132" t="str">
        <f>IF('[1]رصد درجات'!B413="","",'[1]رصد درجات'!B413)</f>
        <v/>
      </c>
      <c r="C413" s="132" t="str">
        <f>IF('[1]رصد درجات'!C413="","",'[1]رصد درجات'!C413)</f>
        <v/>
      </c>
      <c r="D413" s="133" t="str">
        <f>IF('[1]رصد درجات'!D413="","",'[1]رصد درجات'!D413)</f>
        <v/>
      </c>
      <c r="E413" s="132" t="str">
        <f>IF('[1]رصد درجات'!E413="","",'[1]رصد درجات'!E413)</f>
        <v/>
      </c>
      <c r="F413" s="132" t="str">
        <f>IF('[1]رصد درجات'!F413="","",'[1]رصد درجات'!F413)</f>
        <v/>
      </c>
      <c r="G413" s="132" t="str">
        <f>IF('[1]رصد درجات'!G413="","",'[1]رصد درجات'!G413)</f>
        <v/>
      </c>
      <c r="H413" s="132" t="str">
        <f>IF('[1]رصد درجات'!H413="","",'[1]رصد درجات'!H413)</f>
        <v/>
      </c>
      <c r="I413" s="132" t="str">
        <f>IF('[1]رصد درجات'!I413="","",'[1]رصد درجات'!I413)</f>
        <v/>
      </c>
      <c r="J413" s="132" t="str">
        <f>IF('[1]رصد درجات'!J413="","",'[1]رصد درجات'!J413)</f>
        <v/>
      </c>
      <c r="K413" s="132" t="str">
        <f>IF('[1]رصد درجات'!K413="","",'[1]رصد درجات'!K413)</f>
        <v/>
      </c>
      <c r="L413" s="132" t="str">
        <f>IF('[1]رصد درجات'!L413="","",'[1]رصد درجات'!L413)</f>
        <v/>
      </c>
      <c r="M413" s="134" t="str">
        <f>IF('[1]رصد درجات'!M413="","",'[1]رصد درجات'!M413)</f>
        <v/>
      </c>
      <c r="N413" s="134" t="str">
        <f>IF('[1]رصد درجات'!N413="","",'[1]رصد درجات'!N413)</f>
        <v/>
      </c>
      <c r="O413" s="132" t="str">
        <f>IF(C413="","",'[1]رصد درجات'!Y413)</f>
        <v/>
      </c>
      <c r="P413" s="132" t="str">
        <f>IF(C413="","",'[1]رصد درجات'!AL413)</f>
        <v/>
      </c>
      <c r="Q413" s="132" t="str">
        <f t="shared" si="607"/>
        <v/>
      </c>
      <c r="R413" s="135" t="str">
        <f t="shared" si="608"/>
        <v/>
      </c>
      <c r="S413" s="132" t="str">
        <f>IF(C413="","",'[1]رصد درجات'!AV413)</f>
        <v/>
      </c>
      <c r="T413" s="132" t="str">
        <f>IF(C413="","",'[1]رصد درجات'!BI413)</f>
        <v/>
      </c>
      <c r="U413" s="132" t="str">
        <f t="shared" si="609"/>
        <v/>
      </c>
      <c r="V413" s="132" t="str">
        <f t="shared" si="610"/>
        <v/>
      </c>
      <c r="W413" s="132" t="str">
        <f t="shared" si="611"/>
        <v/>
      </c>
      <c r="X413" s="136" t="str">
        <f t="shared" si="612"/>
        <v/>
      </c>
      <c r="Y413" s="137" t="str">
        <f>IF(C413="","",'[1]رصد درجات'!Z413)</f>
        <v/>
      </c>
      <c r="Z413" s="137" t="str">
        <f>IF(C413="","",'[1]رصد درجات'!AM413)</f>
        <v/>
      </c>
      <c r="AA413" s="137" t="str">
        <f t="shared" si="582"/>
        <v/>
      </c>
      <c r="AB413" s="137" t="str">
        <f t="shared" si="613"/>
        <v/>
      </c>
      <c r="AC413" s="137" t="str">
        <f>IF(C413="","",'[1]رصد درجات'!AV413)</f>
        <v/>
      </c>
      <c r="AD413" s="137" t="str">
        <f>IF(C413="","",'[1]رصد درجات'!BI413)</f>
        <v/>
      </c>
      <c r="AE413" s="137" t="str">
        <f t="shared" si="583"/>
        <v/>
      </c>
      <c r="AF413" s="137" t="str">
        <f t="shared" si="584"/>
        <v/>
      </c>
      <c r="AG413" s="137" t="str">
        <f t="shared" si="614"/>
        <v/>
      </c>
      <c r="AH413" s="138" t="str">
        <f t="shared" si="615"/>
        <v/>
      </c>
      <c r="AI413" s="137" t="str">
        <f>IF(C413="","",'[1]رصد درجات'!AA413)</f>
        <v/>
      </c>
      <c r="AJ413" s="137" t="str">
        <f>IF(C413="","",'[1]رصد درجات'!AN413)</f>
        <v/>
      </c>
      <c r="AK413" s="137" t="str">
        <f t="shared" si="585"/>
        <v/>
      </c>
      <c r="AL413" s="139" t="str">
        <f t="shared" si="616"/>
        <v/>
      </c>
      <c r="AM413" s="137" t="str">
        <f>IF(C413="","",'[1]رصد درجات'!AX413)</f>
        <v/>
      </c>
      <c r="AN413" s="137" t="str">
        <f>IF(C413="","",'[1]رصد درجات'!BK413)</f>
        <v/>
      </c>
      <c r="AO413" s="137" t="str">
        <f t="shared" si="586"/>
        <v/>
      </c>
      <c r="AP413" s="137" t="str">
        <f t="shared" si="587"/>
        <v/>
      </c>
      <c r="AQ413" s="137" t="str">
        <f t="shared" si="588"/>
        <v/>
      </c>
      <c r="AR413" s="138" t="str">
        <f t="shared" si="617"/>
        <v/>
      </c>
      <c r="AS413" s="137" t="str">
        <f>IF(C413="","",'[1]رصد درجات'!AB413)</f>
        <v/>
      </c>
      <c r="AT413" s="137" t="str">
        <f>IF(C413="","",'[1]رصد درجات'!AO413)</f>
        <v/>
      </c>
      <c r="AU413" s="137" t="str">
        <f>IF(C413="","",'[1]رصد درجات'!AP413)</f>
        <v/>
      </c>
      <c r="AV413" s="137" t="str">
        <f t="shared" si="589"/>
        <v/>
      </c>
      <c r="AW413" s="137" t="str">
        <f t="shared" si="618"/>
        <v/>
      </c>
      <c r="AX413" s="137" t="str">
        <f>IF(C413="","",'[1]رصد درجات'!AY413)</f>
        <v/>
      </c>
      <c r="AY413" s="137" t="str">
        <f>IF(C413="","",'[1]رصد درجات'!BL413)</f>
        <v/>
      </c>
      <c r="AZ413" s="137" t="str">
        <f>IF(C413="","",'[1]رصد درجات'!BM413)</f>
        <v/>
      </c>
      <c r="BA413" s="137" t="str">
        <f t="shared" si="590"/>
        <v/>
      </c>
      <c r="BB413" s="137" t="str">
        <f t="shared" si="591"/>
        <v/>
      </c>
      <c r="BC413" s="137" t="str">
        <f t="shared" si="592"/>
        <v/>
      </c>
      <c r="BD413" s="137" t="str">
        <f t="shared" si="593"/>
        <v/>
      </c>
      <c r="BE413" s="138" t="str">
        <f t="shared" si="619"/>
        <v/>
      </c>
      <c r="BF413" s="137" t="str">
        <f>IF(C413="","",'[1]رصد درجات'!AC413)</f>
        <v/>
      </c>
      <c r="BG413" s="137" t="str">
        <f>IF(C413="","",'[1]رصد درجات'!AI413)</f>
        <v/>
      </c>
      <c r="BH413" s="137" t="str">
        <f>IF(C413="","",'[1]رصد درجات'!AQ413)</f>
        <v/>
      </c>
      <c r="BI413" s="137" t="str">
        <f t="shared" si="594"/>
        <v/>
      </c>
      <c r="BJ413" s="137" t="str">
        <f t="shared" si="620"/>
        <v/>
      </c>
      <c r="BK413" s="137" t="str">
        <f>IF(C413="","",'[1]رصد درجات'!AZ413)</f>
        <v/>
      </c>
      <c r="BL413" s="137" t="str">
        <f>IF(C413="","",'[1]رصد درجات'!BF413)</f>
        <v/>
      </c>
      <c r="BM413" s="137" t="str">
        <f>IF(C413="","",'[1]رصد درجات'!BN413)</f>
        <v/>
      </c>
      <c r="BN413" s="137" t="str">
        <f t="shared" si="595"/>
        <v/>
      </c>
      <c r="BO413" s="137" t="str">
        <f t="shared" si="596"/>
        <v/>
      </c>
      <c r="BP413" s="137" t="str">
        <f t="shared" si="597"/>
        <v/>
      </c>
      <c r="BQ413" s="137" t="str">
        <f t="shared" si="598"/>
        <v/>
      </c>
      <c r="BR413" s="138" t="str">
        <f t="shared" si="621"/>
        <v/>
      </c>
      <c r="BS413" s="137" t="str">
        <f>IF(C413="","",'[1]رصد درجات'!AD413)</f>
        <v/>
      </c>
      <c r="BT413" s="137" t="str">
        <f>IF(C413="","",'[1]رصد درجات'!AR413)</f>
        <v/>
      </c>
      <c r="BU413" s="137" t="str">
        <f t="shared" si="599"/>
        <v/>
      </c>
      <c r="BV413" s="137" t="str">
        <f t="shared" si="622"/>
        <v/>
      </c>
      <c r="BW413" s="137" t="str">
        <f>IF(C413="","",'[1]رصد درجات'!BA413)</f>
        <v/>
      </c>
      <c r="BX413" s="137" t="str">
        <f>IF(C413="","",'[1]رصد درجات'!BO413)</f>
        <v/>
      </c>
      <c r="BY413" s="137" t="str">
        <f t="shared" si="600"/>
        <v/>
      </c>
      <c r="BZ413" s="137" t="str">
        <f t="shared" si="623"/>
        <v/>
      </c>
      <c r="CA413" s="137" t="str">
        <f t="shared" si="601"/>
        <v/>
      </c>
      <c r="CB413" s="138" t="str">
        <f t="shared" si="624"/>
        <v/>
      </c>
      <c r="CC413" s="137" t="str">
        <f>IF(C413="","",'[1]رصد درجات'!AE413)</f>
        <v/>
      </c>
      <c r="CD413" s="137" t="str">
        <f>IF(C413="","",'[1]رصد درجات'!AJ413)</f>
        <v/>
      </c>
      <c r="CE413" s="137" t="str">
        <f>IF(C413="","",'[1]رصد درجات'!AS413)</f>
        <v/>
      </c>
      <c r="CF413" s="137" t="str">
        <f t="shared" si="602"/>
        <v/>
      </c>
      <c r="CG413" s="137" t="str">
        <f t="shared" si="625"/>
        <v/>
      </c>
      <c r="CH413" s="137" t="str">
        <f>IF(C413="","",'[1]رصد درجات'!BB413)</f>
        <v/>
      </c>
      <c r="CI413" s="137" t="str">
        <f>IF(C413="","",'[1]رصد درجات'!BF413)</f>
        <v/>
      </c>
      <c r="CJ413" s="137" t="str">
        <f>IF(C413="","",'[1]رصد درجات'!BP413)</f>
        <v/>
      </c>
      <c r="CK413" s="137" t="str">
        <f t="shared" si="603"/>
        <v/>
      </c>
      <c r="CL413" s="137" t="str">
        <f t="shared" si="604"/>
        <v/>
      </c>
      <c r="CM413" s="137" t="str">
        <f t="shared" si="605"/>
        <v/>
      </c>
      <c r="CN413" s="137" t="str">
        <f t="shared" si="626"/>
        <v/>
      </c>
      <c r="CO413" s="138" t="str">
        <f t="shared" si="627"/>
        <v/>
      </c>
      <c r="CP413" s="140" t="str">
        <f>IF(C413="","",'[1]رصد درجات'!AF413)</f>
        <v/>
      </c>
      <c r="CQ413" s="135" t="str">
        <f t="shared" si="628"/>
        <v/>
      </c>
      <c r="CR413" s="140" t="str">
        <f>IF(C413="","",'[1]رصد درجات'!BC413)</f>
        <v/>
      </c>
      <c r="CS413" s="140" t="str">
        <f t="shared" si="629"/>
        <v/>
      </c>
      <c r="CT413" s="140" t="str">
        <f t="shared" si="670"/>
        <v/>
      </c>
      <c r="CU413" s="135" t="str">
        <f t="shared" si="671"/>
        <v/>
      </c>
      <c r="CV413" s="137" t="str">
        <f>IF(C413="","",'[1]رصد درجات'!AG413)</f>
        <v/>
      </c>
      <c r="CW413" s="137" t="str">
        <f t="shared" si="630"/>
        <v/>
      </c>
      <c r="CX413" s="137" t="str">
        <f>IF(C413="","",'[1]رصد درجات'!BD413)</f>
        <v/>
      </c>
      <c r="CY413" s="140" t="str">
        <f t="shared" si="631"/>
        <v/>
      </c>
      <c r="CZ413" s="140" t="str">
        <f t="shared" si="632"/>
        <v/>
      </c>
      <c r="DA413" s="135" t="str">
        <f t="shared" si="633"/>
        <v/>
      </c>
      <c r="DB413" s="141" t="str">
        <f t="shared" si="634"/>
        <v/>
      </c>
      <c r="DC413" s="142" t="str">
        <f t="shared" si="635"/>
        <v/>
      </c>
      <c r="DD413" s="141" t="str">
        <f t="shared" si="636"/>
        <v/>
      </c>
      <c r="DE413" s="142" t="str">
        <f t="shared" si="637"/>
        <v/>
      </c>
      <c r="DF413" s="137" t="str">
        <f>IF(C413="","",'[1]رصد درجات'!AH413)</f>
        <v/>
      </c>
      <c r="DG413" s="137" t="str">
        <f>IF(C413="","",'[1]رصد درجات'!AT413)</f>
        <v/>
      </c>
      <c r="DH413" s="137" t="str">
        <f t="shared" si="638"/>
        <v/>
      </c>
      <c r="DI413" s="137" t="str">
        <f t="shared" si="639"/>
        <v/>
      </c>
      <c r="DJ413" s="137" t="str">
        <f>IF(C413="","",'[1]رصد درجات'!BE413)</f>
        <v/>
      </c>
      <c r="DK413" s="137" t="str">
        <f>IF(C413="","",'[1]رصد درجات'!BQ413)</f>
        <v/>
      </c>
      <c r="DL413" s="137" t="str">
        <f t="shared" si="640"/>
        <v/>
      </c>
      <c r="DM413" s="137" t="str">
        <f t="shared" si="641"/>
        <v/>
      </c>
      <c r="DN413" s="137" t="str">
        <f t="shared" si="642"/>
        <v/>
      </c>
      <c r="DO413" s="138" t="str">
        <f t="shared" si="643"/>
        <v/>
      </c>
      <c r="DP413" s="143" t="str">
        <f t="shared" si="644"/>
        <v/>
      </c>
      <c r="DQ413" s="144" t="str">
        <f t="shared" si="645"/>
        <v/>
      </c>
      <c r="DR413" s="145">
        <f t="shared" si="646"/>
        <v>0</v>
      </c>
      <c r="DS413" s="146" t="str">
        <f t="shared" si="647"/>
        <v/>
      </c>
      <c r="DT413" s="147" t="str">
        <f t="shared" si="648"/>
        <v/>
      </c>
      <c r="DU413" s="147" t="str">
        <f t="shared" si="649"/>
        <v/>
      </c>
      <c r="DV413" s="147" t="str">
        <f t="shared" si="650"/>
        <v/>
      </c>
      <c r="DW413" s="147" t="str">
        <f t="shared" si="651"/>
        <v/>
      </c>
      <c r="DX413" s="147" t="str">
        <f t="shared" si="652"/>
        <v/>
      </c>
      <c r="DY413" s="147" t="str">
        <f t="shared" si="653"/>
        <v/>
      </c>
      <c r="DZ413" s="147" t="str">
        <f t="shared" si="654"/>
        <v/>
      </c>
      <c r="EA413" s="148"/>
      <c r="EB413" s="148"/>
      <c r="EC413" s="148"/>
      <c r="ED413" s="148"/>
      <c r="EE413" s="148"/>
      <c r="EF413" s="148"/>
      <c r="EG413" s="148"/>
      <c r="EH413" s="148"/>
      <c r="EI413" s="148"/>
      <c r="EJ413" s="148"/>
      <c r="EK413" s="149"/>
      <c r="EL413" s="150" t="str">
        <f t="shared" si="655"/>
        <v/>
      </c>
      <c r="EM413" s="145"/>
      <c r="EN413" s="145"/>
      <c r="EO413" s="151" t="str">
        <f>IF(C413="","",IF(EL413=TRUE,'[1]بيانات أساسية'!$Z$16,'[1]بيانات أساسية'!$Y$17))</f>
        <v/>
      </c>
      <c r="EP413" s="152" t="str">
        <f t="shared" si="606"/>
        <v/>
      </c>
      <c r="EQ413" s="153" t="str">
        <f t="shared" si="656"/>
        <v/>
      </c>
      <c r="ER413" s="153" t="str">
        <f t="shared" si="657"/>
        <v/>
      </c>
      <c r="ES413" s="159"/>
      <c r="GD413" s="189"/>
      <c r="GE413" s="189"/>
      <c r="GF413" s="189"/>
      <c r="GG413" s="189"/>
      <c r="GH413" s="189"/>
      <c r="GI413" s="189"/>
      <c r="GJ413" s="189"/>
      <c r="GK413" s="190"/>
      <c r="GL413" s="190"/>
      <c r="GM413" s="189"/>
      <c r="GN413" s="189"/>
      <c r="GO413" s="145"/>
    </row>
    <row r="414" spans="1:197" s="156" customFormat="1" ht="27" customHeight="1" thickBot="1">
      <c r="A414" s="132" t="str">
        <f>IF('[1]رصد درجات'!A414="","",'[1]رصد درجات'!A414)</f>
        <v/>
      </c>
      <c r="B414" s="132" t="str">
        <f>IF('[1]رصد درجات'!B414="","",'[1]رصد درجات'!B414)</f>
        <v/>
      </c>
      <c r="C414" s="132" t="str">
        <f>IF('[1]رصد درجات'!C414="","",'[1]رصد درجات'!C414)</f>
        <v/>
      </c>
      <c r="D414" s="133" t="str">
        <f>IF('[1]رصد درجات'!D414="","",'[1]رصد درجات'!D414)</f>
        <v/>
      </c>
      <c r="E414" s="132" t="str">
        <f>IF('[1]رصد درجات'!E414="","",'[1]رصد درجات'!E414)</f>
        <v/>
      </c>
      <c r="F414" s="132" t="str">
        <f>IF('[1]رصد درجات'!F414="","",'[1]رصد درجات'!F414)</f>
        <v/>
      </c>
      <c r="G414" s="132" t="str">
        <f>IF('[1]رصد درجات'!G414="","",'[1]رصد درجات'!G414)</f>
        <v/>
      </c>
      <c r="H414" s="132" t="str">
        <f>IF('[1]رصد درجات'!H414="","",'[1]رصد درجات'!H414)</f>
        <v/>
      </c>
      <c r="I414" s="132" t="str">
        <f>IF('[1]رصد درجات'!I414="","",'[1]رصد درجات'!I414)</f>
        <v/>
      </c>
      <c r="J414" s="132" t="str">
        <f>IF('[1]رصد درجات'!J414="","",'[1]رصد درجات'!J414)</f>
        <v/>
      </c>
      <c r="K414" s="132" t="str">
        <f>IF('[1]رصد درجات'!K414="","",'[1]رصد درجات'!K414)</f>
        <v/>
      </c>
      <c r="L414" s="132" t="str">
        <f>IF('[1]رصد درجات'!L414="","",'[1]رصد درجات'!L414)</f>
        <v/>
      </c>
      <c r="M414" s="134" t="str">
        <f>IF('[1]رصد درجات'!M414="","",'[1]رصد درجات'!M414)</f>
        <v/>
      </c>
      <c r="N414" s="134" t="str">
        <f>IF('[1]رصد درجات'!N414="","",'[1]رصد درجات'!N414)</f>
        <v/>
      </c>
      <c r="O414" s="132" t="str">
        <f>IF(C414="","",'[1]رصد درجات'!Y414)</f>
        <v/>
      </c>
      <c r="P414" s="132" t="str">
        <f>IF(C414="","",'[1]رصد درجات'!AL414)</f>
        <v/>
      </c>
      <c r="Q414" s="132" t="str">
        <f t="shared" si="607"/>
        <v/>
      </c>
      <c r="R414" s="135" t="str">
        <f t="shared" si="608"/>
        <v/>
      </c>
      <c r="S414" s="132" t="str">
        <f>IF(C414="","",'[1]رصد درجات'!AV414)</f>
        <v/>
      </c>
      <c r="T414" s="132" t="str">
        <f>IF(C414="","",'[1]رصد درجات'!BI414)</f>
        <v/>
      </c>
      <c r="U414" s="132" t="str">
        <f t="shared" si="609"/>
        <v/>
      </c>
      <c r="V414" s="132" t="str">
        <f t="shared" si="610"/>
        <v/>
      </c>
      <c r="W414" s="132" t="str">
        <f t="shared" si="611"/>
        <v/>
      </c>
      <c r="X414" s="136" t="str">
        <f t="shared" si="612"/>
        <v/>
      </c>
      <c r="Y414" s="137" t="str">
        <f>IF(C414="","",'[1]رصد درجات'!Z414)</f>
        <v/>
      </c>
      <c r="Z414" s="137" t="str">
        <f>IF(C414="","",'[1]رصد درجات'!AM414)</f>
        <v/>
      </c>
      <c r="AA414" s="137" t="str">
        <f t="shared" si="582"/>
        <v/>
      </c>
      <c r="AB414" s="137" t="str">
        <f t="shared" si="613"/>
        <v/>
      </c>
      <c r="AC414" s="137" t="str">
        <f>IF(C414="","",'[1]رصد درجات'!AV414)</f>
        <v/>
      </c>
      <c r="AD414" s="137" t="str">
        <f>IF(C414="","",'[1]رصد درجات'!BI414)</f>
        <v/>
      </c>
      <c r="AE414" s="137" t="str">
        <f t="shared" si="583"/>
        <v/>
      </c>
      <c r="AF414" s="137" t="str">
        <f t="shared" si="584"/>
        <v/>
      </c>
      <c r="AG414" s="137" t="str">
        <f t="shared" si="614"/>
        <v/>
      </c>
      <c r="AH414" s="138" t="str">
        <f t="shared" si="615"/>
        <v/>
      </c>
      <c r="AI414" s="137" t="str">
        <f>IF(C414="","",'[1]رصد درجات'!AA414)</f>
        <v/>
      </c>
      <c r="AJ414" s="137" t="str">
        <f>IF(C414="","",'[1]رصد درجات'!AN414)</f>
        <v/>
      </c>
      <c r="AK414" s="137" t="str">
        <f t="shared" si="585"/>
        <v/>
      </c>
      <c r="AL414" s="139" t="str">
        <f t="shared" si="616"/>
        <v/>
      </c>
      <c r="AM414" s="137" t="str">
        <f>IF(C414="","",'[1]رصد درجات'!AX414)</f>
        <v/>
      </c>
      <c r="AN414" s="137" t="str">
        <f>IF(C414="","",'[1]رصد درجات'!BK414)</f>
        <v/>
      </c>
      <c r="AO414" s="137" t="str">
        <f t="shared" si="586"/>
        <v/>
      </c>
      <c r="AP414" s="137" t="str">
        <f t="shared" si="587"/>
        <v/>
      </c>
      <c r="AQ414" s="137" t="str">
        <f t="shared" si="588"/>
        <v/>
      </c>
      <c r="AR414" s="138" t="str">
        <f t="shared" si="617"/>
        <v/>
      </c>
      <c r="AS414" s="137" t="str">
        <f>IF(C414="","",'[1]رصد درجات'!AB414)</f>
        <v/>
      </c>
      <c r="AT414" s="137" t="str">
        <f>IF(C414="","",'[1]رصد درجات'!AO414)</f>
        <v/>
      </c>
      <c r="AU414" s="137" t="str">
        <f>IF(C414="","",'[1]رصد درجات'!AP414)</f>
        <v/>
      </c>
      <c r="AV414" s="137" t="str">
        <f t="shared" si="589"/>
        <v/>
      </c>
      <c r="AW414" s="137" t="str">
        <f t="shared" si="618"/>
        <v/>
      </c>
      <c r="AX414" s="137" t="str">
        <f>IF(C414="","",'[1]رصد درجات'!AY414)</f>
        <v/>
      </c>
      <c r="AY414" s="137" t="str">
        <f>IF(C414="","",'[1]رصد درجات'!BL414)</f>
        <v/>
      </c>
      <c r="AZ414" s="137" t="str">
        <f>IF(C414="","",'[1]رصد درجات'!BM414)</f>
        <v/>
      </c>
      <c r="BA414" s="137" t="str">
        <f t="shared" si="590"/>
        <v/>
      </c>
      <c r="BB414" s="137" t="str">
        <f t="shared" si="591"/>
        <v/>
      </c>
      <c r="BC414" s="137" t="str">
        <f t="shared" si="592"/>
        <v/>
      </c>
      <c r="BD414" s="137" t="str">
        <f t="shared" si="593"/>
        <v/>
      </c>
      <c r="BE414" s="138" t="str">
        <f t="shared" si="619"/>
        <v/>
      </c>
      <c r="BF414" s="137" t="str">
        <f>IF(C414="","",'[1]رصد درجات'!AC414)</f>
        <v/>
      </c>
      <c r="BG414" s="137" t="str">
        <f>IF(C414="","",'[1]رصد درجات'!AI414)</f>
        <v/>
      </c>
      <c r="BH414" s="137" t="str">
        <f>IF(C414="","",'[1]رصد درجات'!AQ414)</f>
        <v/>
      </c>
      <c r="BI414" s="137" t="str">
        <f t="shared" si="594"/>
        <v/>
      </c>
      <c r="BJ414" s="137" t="str">
        <f t="shared" si="620"/>
        <v/>
      </c>
      <c r="BK414" s="137" t="str">
        <f>IF(C414="","",'[1]رصد درجات'!AZ414)</f>
        <v/>
      </c>
      <c r="BL414" s="137" t="str">
        <f>IF(C414="","",'[1]رصد درجات'!BF414)</f>
        <v/>
      </c>
      <c r="BM414" s="137" t="str">
        <f>IF(C414="","",'[1]رصد درجات'!BN414)</f>
        <v/>
      </c>
      <c r="BN414" s="137" t="str">
        <f t="shared" si="595"/>
        <v/>
      </c>
      <c r="BO414" s="137" t="str">
        <f t="shared" si="596"/>
        <v/>
      </c>
      <c r="BP414" s="137" t="str">
        <f t="shared" si="597"/>
        <v/>
      </c>
      <c r="BQ414" s="137" t="str">
        <f t="shared" si="598"/>
        <v/>
      </c>
      <c r="BR414" s="138" t="str">
        <f t="shared" si="621"/>
        <v/>
      </c>
      <c r="BS414" s="137" t="str">
        <f>IF(C414="","",'[1]رصد درجات'!AD414)</f>
        <v/>
      </c>
      <c r="BT414" s="137" t="str">
        <f>IF(C414="","",'[1]رصد درجات'!AR414)</f>
        <v/>
      </c>
      <c r="BU414" s="137" t="str">
        <f t="shared" si="599"/>
        <v/>
      </c>
      <c r="BV414" s="137" t="str">
        <f t="shared" si="622"/>
        <v/>
      </c>
      <c r="BW414" s="137" t="str">
        <f>IF(C414="","",'[1]رصد درجات'!BA414)</f>
        <v/>
      </c>
      <c r="BX414" s="137" t="str">
        <f>IF(C414="","",'[1]رصد درجات'!BO414)</f>
        <v/>
      </c>
      <c r="BY414" s="137" t="str">
        <f t="shared" si="600"/>
        <v/>
      </c>
      <c r="BZ414" s="137" t="str">
        <f t="shared" si="623"/>
        <v/>
      </c>
      <c r="CA414" s="137" t="str">
        <f t="shared" si="601"/>
        <v/>
      </c>
      <c r="CB414" s="138" t="str">
        <f t="shared" si="624"/>
        <v/>
      </c>
      <c r="CC414" s="137" t="str">
        <f>IF(C414="","",'[1]رصد درجات'!AE414)</f>
        <v/>
      </c>
      <c r="CD414" s="137" t="str">
        <f>IF(C414="","",'[1]رصد درجات'!AJ414)</f>
        <v/>
      </c>
      <c r="CE414" s="137" t="str">
        <f>IF(C414="","",'[1]رصد درجات'!AS414)</f>
        <v/>
      </c>
      <c r="CF414" s="137" t="str">
        <f t="shared" si="602"/>
        <v/>
      </c>
      <c r="CG414" s="137" t="str">
        <f t="shared" si="625"/>
        <v/>
      </c>
      <c r="CH414" s="137" t="str">
        <f>IF(C414="","",'[1]رصد درجات'!BB414)</f>
        <v/>
      </c>
      <c r="CI414" s="137" t="str">
        <f>IF(C414="","",'[1]رصد درجات'!BF414)</f>
        <v/>
      </c>
      <c r="CJ414" s="137" t="str">
        <f>IF(C414="","",'[1]رصد درجات'!BP414)</f>
        <v/>
      </c>
      <c r="CK414" s="137" t="str">
        <f t="shared" si="603"/>
        <v/>
      </c>
      <c r="CL414" s="137" t="str">
        <f t="shared" si="604"/>
        <v/>
      </c>
      <c r="CM414" s="137" t="str">
        <f t="shared" si="605"/>
        <v/>
      </c>
      <c r="CN414" s="137" t="str">
        <f t="shared" si="626"/>
        <v/>
      </c>
      <c r="CO414" s="138" t="str">
        <f t="shared" si="627"/>
        <v/>
      </c>
      <c r="CP414" s="140" t="str">
        <f>IF(C414="","",'[1]رصد درجات'!AF414)</f>
        <v/>
      </c>
      <c r="CQ414" s="135" t="str">
        <f t="shared" si="628"/>
        <v/>
      </c>
      <c r="CR414" s="140" t="str">
        <f>IF(C414="","",'[1]رصد درجات'!BC414)</f>
        <v/>
      </c>
      <c r="CS414" s="140" t="str">
        <f t="shared" si="629"/>
        <v/>
      </c>
      <c r="CT414" s="140" t="str">
        <f t="shared" si="670"/>
        <v/>
      </c>
      <c r="CU414" s="135" t="str">
        <f t="shared" si="671"/>
        <v/>
      </c>
      <c r="CV414" s="137" t="str">
        <f>IF(C414="","",'[1]رصد درجات'!AG414)</f>
        <v/>
      </c>
      <c r="CW414" s="137" t="str">
        <f t="shared" si="630"/>
        <v/>
      </c>
      <c r="CX414" s="137" t="str">
        <f>IF(C414="","",'[1]رصد درجات'!BD414)</f>
        <v/>
      </c>
      <c r="CY414" s="140" t="str">
        <f t="shared" si="631"/>
        <v/>
      </c>
      <c r="CZ414" s="140" t="str">
        <f t="shared" si="632"/>
        <v/>
      </c>
      <c r="DA414" s="135" t="str">
        <f t="shared" si="633"/>
        <v/>
      </c>
      <c r="DB414" s="141" t="str">
        <f t="shared" si="634"/>
        <v/>
      </c>
      <c r="DC414" s="142" t="str">
        <f t="shared" si="635"/>
        <v/>
      </c>
      <c r="DD414" s="141" t="str">
        <f t="shared" si="636"/>
        <v/>
      </c>
      <c r="DE414" s="142" t="str">
        <f t="shared" si="637"/>
        <v/>
      </c>
      <c r="DF414" s="137" t="str">
        <f>IF(C414="","",'[1]رصد درجات'!AH414)</f>
        <v/>
      </c>
      <c r="DG414" s="137" t="str">
        <f>IF(C414="","",'[1]رصد درجات'!AT414)</f>
        <v/>
      </c>
      <c r="DH414" s="137" t="str">
        <f t="shared" si="638"/>
        <v/>
      </c>
      <c r="DI414" s="137" t="str">
        <f t="shared" si="639"/>
        <v/>
      </c>
      <c r="DJ414" s="137" t="str">
        <f>IF(C414="","",'[1]رصد درجات'!BE414)</f>
        <v/>
      </c>
      <c r="DK414" s="137" t="str">
        <f>IF(C414="","",'[1]رصد درجات'!BQ414)</f>
        <v/>
      </c>
      <c r="DL414" s="137" t="str">
        <f t="shared" si="640"/>
        <v/>
      </c>
      <c r="DM414" s="137" t="str">
        <f t="shared" si="641"/>
        <v/>
      </c>
      <c r="DN414" s="137" t="str">
        <f t="shared" si="642"/>
        <v/>
      </c>
      <c r="DO414" s="138" t="str">
        <f t="shared" si="643"/>
        <v/>
      </c>
      <c r="DP414" s="143" t="str">
        <f t="shared" si="644"/>
        <v/>
      </c>
      <c r="DQ414" s="144" t="str">
        <f t="shared" si="645"/>
        <v/>
      </c>
      <c r="DR414" s="145">
        <f t="shared" si="646"/>
        <v>0</v>
      </c>
      <c r="DS414" s="146" t="str">
        <f t="shared" si="647"/>
        <v/>
      </c>
      <c r="DT414" s="147" t="str">
        <f t="shared" si="648"/>
        <v/>
      </c>
      <c r="DU414" s="147" t="str">
        <f t="shared" si="649"/>
        <v/>
      </c>
      <c r="DV414" s="147" t="str">
        <f t="shared" si="650"/>
        <v/>
      </c>
      <c r="DW414" s="147" t="str">
        <f t="shared" si="651"/>
        <v/>
      </c>
      <c r="DX414" s="147" t="str">
        <f t="shared" si="652"/>
        <v/>
      </c>
      <c r="DY414" s="147" t="str">
        <f t="shared" si="653"/>
        <v/>
      </c>
      <c r="DZ414" s="147" t="str">
        <f t="shared" si="654"/>
        <v/>
      </c>
      <c r="EA414" s="148"/>
      <c r="EB414" s="148"/>
      <c r="EC414" s="148"/>
      <c r="ED414" s="148"/>
      <c r="EE414" s="148"/>
      <c r="EF414" s="148"/>
      <c r="EG414" s="148"/>
      <c r="EH414" s="148"/>
      <c r="EI414" s="148"/>
      <c r="EJ414" s="148"/>
      <c r="EK414" s="149"/>
      <c r="EL414" s="150" t="str">
        <f t="shared" si="655"/>
        <v/>
      </c>
      <c r="EM414" s="145"/>
      <c r="EN414" s="145"/>
      <c r="EO414" s="151" t="str">
        <f>IF(C414="","",IF(EL414=TRUE,'[1]بيانات أساسية'!$Z$16,'[1]بيانات أساسية'!$Y$17))</f>
        <v/>
      </c>
      <c r="EP414" s="152" t="str">
        <f t="shared" si="606"/>
        <v/>
      </c>
      <c r="EQ414" s="153" t="str">
        <f t="shared" si="656"/>
        <v/>
      </c>
      <c r="ER414" s="153" t="str">
        <f t="shared" si="657"/>
        <v/>
      </c>
      <c r="ES414" s="159"/>
      <c r="GD414" s="189"/>
      <c r="GE414" s="189"/>
      <c r="GF414" s="189"/>
      <c r="GG414" s="189"/>
      <c r="GH414" s="189"/>
      <c r="GI414" s="189"/>
      <c r="GJ414" s="189"/>
      <c r="GK414" s="190"/>
      <c r="GL414" s="190"/>
      <c r="GM414" s="189"/>
      <c r="GN414" s="189"/>
      <c r="GO414" s="145"/>
    </row>
    <row r="415" spans="1:197" s="156" customFormat="1" ht="27" customHeight="1" thickBot="1">
      <c r="A415" s="132" t="str">
        <f>IF('[1]رصد درجات'!A415="","",'[1]رصد درجات'!A415)</f>
        <v/>
      </c>
      <c r="B415" s="132" t="str">
        <f>IF('[1]رصد درجات'!B415="","",'[1]رصد درجات'!B415)</f>
        <v/>
      </c>
      <c r="C415" s="132" t="str">
        <f>IF('[1]رصد درجات'!C415="","",'[1]رصد درجات'!C415)</f>
        <v/>
      </c>
      <c r="D415" s="133" t="str">
        <f>IF('[1]رصد درجات'!D415="","",'[1]رصد درجات'!D415)</f>
        <v/>
      </c>
      <c r="E415" s="132" t="str">
        <f>IF('[1]رصد درجات'!E415="","",'[1]رصد درجات'!E415)</f>
        <v/>
      </c>
      <c r="F415" s="132" t="str">
        <f>IF('[1]رصد درجات'!F415="","",'[1]رصد درجات'!F415)</f>
        <v/>
      </c>
      <c r="G415" s="132" t="str">
        <f>IF('[1]رصد درجات'!G415="","",'[1]رصد درجات'!G415)</f>
        <v/>
      </c>
      <c r="H415" s="132" t="str">
        <f>IF('[1]رصد درجات'!H415="","",'[1]رصد درجات'!H415)</f>
        <v/>
      </c>
      <c r="I415" s="132" t="str">
        <f>IF('[1]رصد درجات'!I415="","",'[1]رصد درجات'!I415)</f>
        <v/>
      </c>
      <c r="J415" s="132" t="str">
        <f>IF('[1]رصد درجات'!J415="","",'[1]رصد درجات'!J415)</f>
        <v/>
      </c>
      <c r="K415" s="132" t="str">
        <f>IF('[1]رصد درجات'!K415="","",'[1]رصد درجات'!K415)</f>
        <v/>
      </c>
      <c r="L415" s="132" t="str">
        <f>IF('[1]رصد درجات'!L415="","",'[1]رصد درجات'!L415)</f>
        <v/>
      </c>
      <c r="M415" s="134" t="str">
        <f>IF('[1]رصد درجات'!M415="","",'[1]رصد درجات'!M415)</f>
        <v/>
      </c>
      <c r="N415" s="134" t="str">
        <f>IF('[1]رصد درجات'!N415="","",'[1]رصد درجات'!N415)</f>
        <v/>
      </c>
      <c r="O415" s="132" t="str">
        <f>IF(C415="","",'[1]رصد درجات'!Y415)</f>
        <v/>
      </c>
      <c r="P415" s="132" t="str">
        <f>IF(C415="","",'[1]رصد درجات'!AL415)</f>
        <v/>
      </c>
      <c r="Q415" s="132" t="str">
        <f t="shared" si="607"/>
        <v/>
      </c>
      <c r="R415" s="135" t="str">
        <f t="shared" si="608"/>
        <v/>
      </c>
      <c r="S415" s="132" t="str">
        <f>IF(C415="","",'[1]رصد درجات'!AV415)</f>
        <v/>
      </c>
      <c r="T415" s="132" t="str">
        <f>IF(C415="","",'[1]رصد درجات'!BI415)</f>
        <v/>
      </c>
      <c r="U415" s="132" t="str">
        <f t="shared" si="609"/>
        <v/>
      </c>
      <c r="V415" s="132" t="str">
        <f t="shared" si="610"/>
        <v/>
      </c>
      <c r="W415" s="132" t="str">
        <f t="shared" si="611"/>
        <v/>
      </c>
      <c r="X415" s="136" t="str">
        <f t="shared" si="612"/>
        <v/>
      </c>
      <c r="Y415" s="137" t="str">
        <f>IF(C415="","",'[1]رصد درجات'!Z415)</f>
        <v/>
      </c>
      <c r="Z415" s="137" t="str">
        <f>IF(C415="","",'[1]رصد درجات'!AM415)</f>
        <v/>
      </c>
      <c r="AA415" s="137" t="str">
        <f t="shared" si="582"/>
        <v/>
      </c>
      <c r="AB415" s="137" t="str">
        <f t="shared" si="613"/>
        <v/>
      </c>
      <c r="AC415" s="137" t="str">
        <f>IF(C415="","",'[1]رصد درجات'!AV415)</f>
        <v/>
      </c>
      <c r="AD415" s="137" t="str">
        <f>IF(C415="","",'[1]رصد درجات'!BI415)</f>
        <v/>
      </c>
      <c r="AE415" s="137" t="str">
        <f t="shared" si="583"/>
        <v/>
      </c>
      <c r="AF415" s="137" t="str">
        <f t="shared" si="584"/>
        <v/>
      </c>
      <c r="AG415" s="137" t="str">
        <f t="shared" si="614"/>
        <v/>
      </c>
      <c r="AH415" s="138" t="str">
        <f t="shared" si="615"/>
        <v/>
      </c>
      <c r="AI415" s="137" t="str">
        <f>IF(C415="","",'[1]رصد درجات'!AA415)</f>
        <v/>
      </c>
      <c r="AJ415" s="137" t="str">
        <f>IF(C415="","",'[1]رصد درجات'!AN415)</f>
        <v/>
      </c>
      <c r="AK415" s="137" t="str">
        <f t="shared" si="585"/>
        <v/>
      </c>
      <c r="AL415" s="139" t="str">
        <f t="shared" si="616"/>
        <v/>
      </c>
      <c r="AM415" s="137" t="str">
        <f>IF(C415="","",'[1]رصد درجات'!AX415)</f>
        <v/>
      </c>
      <c r="AN415" s="137" t="str">
        <f>IF(C415="","",'[1]رصد درجات'!BK415)</f>
        <v/>
      </c>
      <c r="AO415" s="137" t="str">
        <f t="shared" si="586"/>
        <v/>
      </c>
      <c r="AP415" s="137" t="str">
        <f t="shared" si="587"/>
        <v/>
      </c>
      <c r="AQ415" s="137" t="str">
        <f t="shared" si="588"/>
        <v/>
      </c>
      <c r="AR415" s="138" t="str">
        <f t="shared" si="617"/>
        <v/>
      </c>
      <c r="AS415" s="137" t="str">
        <f>IF(C415="","",'[1]رصد درجات'!AB415)</f>
        <v/>
      </c>
      <c r="AT415" s="137" t="str">
        <f>IF(C415="","",'[1]رصد درجات'!AO415)</f>
        <v/>
      </c>
      <c r="AU415" s="137" t="str">
        <f>IF(C415="","",'[1]رصد درجات'!AP415)</f>
        <v/>
      </c>
      <c r="AV415" s="137" t="str">
        <f t="shared" si="589"/>
        <v/>
      </c>
      <c r="AW415" s="137" t="str">
        <f t="shared" si="618"/>
        <v/>
      </c>
      <c r="AX415" s="137" t="str">
        <f>IF(C415="","",'[1]رصد درجات'!AY415)</f>
        <v/>
      </c>
      <c r="AY415" s="137" t="str">
        <f>IF(C415="","",'[1]رصد درجات'!BL415)</f>
        <v/>
      </c>
      <c r="AZ415" s="137" t="str">
        <f>IF(C415="","",'[1]رصد درجات'!BM415)</f>
        <v/>
      </c>
      <c r="BA415" s="137" t="str">
        <f t="shared" si="590"/>
        <v/>
      </c>
      <c r="BB415" s="137" t="str">
        <f t="shared" si="591"/>
        <v/>
      </c>
      <c r="BC415" s="137" t="str">
        <f t="shared" si="592"/>
        <v/>
      </c>
      <c r="BD415" s="137" t="str">
        <f t="shared" si="593"/>
        <v/>
      </c>
      <c r="BE415" s="138" t="str">
        <f t="shared" si="619"/>
        <v/>
      </c>
      <c r="BF415" s="137" t="str">
        <f>IF(C415="","",'[1]رصد درجات'!AC415)</f>
        <v/>
      </c>
      <c r="BG415" s="137" t="str">
        <f>IF(C415="","",'[1]رصد درجات'!AI415)</f>
        <v/>
      </c>
      <c r="BH415" s="137" t="str">
        <f>IF(C415="","",'[1]رصد درجات'!AQ415)</f>
        <v/>
      </c>
      <c r="BI415" s="137" t="str">
        <f t="shared" si="594"/>
        <v/>
      </c>
      <c r="BJ415" s="137" t="str">
        <f t="shared" si="620"/>
        <v/>
      </c>
      <c r="BK415" s="137" t="str">
        <f>IF(C415="","",'[1]رصد درجات'!AZ415)</f>
        <v/>
      </c>
      <c r="BL415" s="137" t="str">
        <f>IF(C415="","",'[1]رصد درجات'!BF415)</f>
        <v/>
      </c>
      <c r="BM415" s="137" t="str">
        <f>IF(C415="","",'[1]رصد درجات'!BN415)</f>
        <v/>
      </c>
      <c r="BN415" s="137" t="str">
        <f t="shared" si="595"/>
        <v/>
      </c>
      <c r="BO415" s="137" t="str">
        <f t="shared" si="596"/>
        <v/>
      </c>
      <c r="BP415" s="137" t="str">
        <f t="shared" si="597"/>
        <v/>
      </c>
      <c r="BQ415" s="137" t="str">
        <f t="shared" si="598"/>
        <v/>
      </c>
      <c r="BR415" s="138" t="str">
        <f t="shared" si="621"/>
        <v/>
      </c>
      <c r="BS415" s="137" t="str">
        <f>IF(C415="","",'[1]رصد درجات'!AD415)</f>
        <v/>
      </c>
      <c r="BT415" s="137" t="str">
        <f>IF(C415="","",'[1]رصد درجات'!AR415)</f>
        <v/>
      </c>
      <c r="BU415" s="137" t="str">
        <f t="shared" si="599"/>
        <v/>
      </c>
      <c r="BV415" s="137" t="str">
        <f t="shared" si="622"/>
        <v/>
      </c>
      <c r="BW415" s="137" t="str">
        <f>IF(C415="","",'[1]رصد درجات'!BA415)</f>
        <v/>
      </c>
      <c r="BX415" s="137" t="str">
        <f>IF(C415="","",'[1]رصد درجات'!BO415)</f>
        <v/>
      </c>
      <c r="BY415" s="137" t="str">
        <f t="shared" si="600"/>
        <v/>
      </c>
      <c r="BZ415" s="137" t="str">
        <f t="shared" si="623"/>
        <v/>
      </c>
      <c r="CA415" s="137" t="str">
        <f t="shared" si="601"/>
        <v/>
      </c>
      <c r="CB415" s="138" t="str">
        <f t="shared" si="624"/>
        <v/>
      </c>
      <c r="CC415" s="137" t="str">
        <f>IF(C415="","",'[1]رصد درجات'!AE415)</f>
        <v/>
      </c>
      <c r="CD415" s="137" t="str">
        <f>IF(C415="","",'[1]رصد درجات'!AJ415)</f>
        <v/>
      </c>
      <c r="CE415" s="137" t="str">
        <f>IF(C415="","",'[1]رصد درجات'!AS415)</f>
        <v/>
      </c>
      <c r="CF415" s="137" t="str">
        <f t="shared" si="602"/>
        <v/>
      </c>
      <c r="CG415" s="137" t="str">
        <f t="shared" si="625"/>
        <v/>
      </c>
      <c r="CH415" s="137" t="str">
        <f>IF(C415="","",'[1]رصد درجات'!BB415)</f>
        <v/>
      </c>
      <c r="CI415" s="137" t="str">
        <f>IF(C415="","",'[1]رصد درجات'!BF415)</f>
        <v/>
      </c>
      <c r="CJ415" s="137" t="str">
        <f>IF(C415="","",'[1]رصد درجات'!BP415)</f>
        <v/>
      </c>
      <c r="CK415" s="137" t="str">
        <f t="shared" si="603"/>
        <v/>
      </c>
      <c r="CL415" s="137" t="str">
        <f t="shared" si="604"/>
        <v/>
      </c>
      <c r="CM415" s="137" t="str">
        <f t="shared" si="605"/>
        <v/>
      </c>
      <c r="CN415" s="137" t="str">
        <f t="shared" si="626"/>
        <v/>
      </c>
      <c r="CO415" s="138" t="str">
        <f t="shared" si="627"/>
        <v/>
      </c>
      <c r="CP415" s="140" t="str">
        <f>IF(C415="","",'[1]رصد درجات'!AF415)</f>
        <v/>
      </c>
      <c r="CQ415" s="135" t="str">
        <f t="shared" si="628"/>
        <v/>
      </c>
      <c r="CR415" s="140" t="str">
        <f>IF(C415="","",'[1]رصد درجات'!BC415)</f>
        <v/>
      </c>
      <c r="CS415" s="140" t="str">
        <f t="shared" si="629"/>
        <v/>
      </c>
      <c r="CT415" s="140" t="str">
        <f t="shared" si="670"/>
        <v/>
      </c>
      <c r="CU415" s="135" t="str">
        <f t="shared" si="671"/>
        <v/>
      </c>
      <c r="CV415" s="137" t="str">
        <f>IF(C415="","",'[1]رصد درجات'!AG415)</f>
        <v/>
      </c>
      <c r="CW415" s="137" t="str">
        <f t="shared" si="630"/>
        <v/>
      </c>
      <c r="CX415" s="137" t="str">
        <f>IF(C415="","",'[1]رصد درجات'!BD415)</f>
        <v/>
      </c>
      <c r="CY415" s="140" t="str">
        <f t="shared" si="631"/>
        <v/>
      </c>
      <c r="CZ415" s="140" t="str">
        <f t="shared" si="632"/>
        <v/>
      </c>
      <c r="DA415" s="135" t="str">
        <f t="shared" si="633"/>
        <v/>
      </c>
      <c r="DB415" s="141" t="str">
        <f t="shared" si="634"/>
        <v/>
      </c>
      <c r="DC415" s="142" t="str">
        <f t="shared" si="635"/>
        <v/>
      </c>
      <c r="DD415" s="141" t="str">
        <f t="shared" si="636"/>
        <v/>
      </c>
      <c r="DE415" s="142" t="str">
        <f t="shared" si="637"/>
        <v/>
      </c>
      <c r="DF415" s="137" t="str">
        <f>IF(C415="","",'[1]رصد درجات'!AH415)</f>
        <v/>
      </c>
      <c r="DG415" s="137" t="str">
        <f>IF(C415="","",'[1]رصد درجات'!AT415)</f>
        <v/>
      </c>
      <c r="DH415" s="137" t="str">
        <f t="shared" si="638"/>
        <v/>
      </c>
      <c r="DI415" s="137" t="str">
        <f t="shared" si="639"/>
        <v/>
      </c>
      <c r="DJ415" s="137" t="str">
        <f>IF(C415="","",'[1]رصد درجات'!BE415)</f>
        <v/>
      </c>
      <c r="DK415" s="137" t="str">
        <f>IF(C415="","",'[1]رصد درجات'!BQ415)</f>
        <v/>
      </c>
      <c r="DL415" s="137" t="str">
        <f t="shared" si="640"/>
        <v/>
      </c>
      <c r="DM415" s="137" t="str">
        <f t="shared" si="641"/>
        <v/>
      </c>
      <c r="DN415" s="137" t="str">
        <f t="shared" si="642"/>
        <v/>
      </c>
      <c r="DO415" s="138" t="str">
        <f t="shared" si="643"/>
        <v/>
      </c>
      <c r="DP415" s="143" t="str">
        <f t="shared" si="644"/>
        <v/>
      </c>
      <c r="DQ415" s="144" t="str">
        <f t="shared" si="645"/>
        <v/>
      </c>
      <c r="DR415" s="145">
        <f t="shared" si="646"/>
        <v>0</v>
      </c>
      <c r="DS415" s="146" t="str">
        <f t="shared" si="647"/>
        <v/>
      </c>
      <c r="DT415" s="147" t="str">
        <f t="shared" si="648"/>
        <v/>
      </c>
      <c r="DU415" s="147" t="str">
        <f t="shared" si="649"/>
        <v/>
      </c>
      <c r="DV415" s="147" t="str">
        <f t="shared" si="650"/>
        <v/>
      </c>
      <c r="DW415" s="147" t="str">
        <f t="shared" si="651"/>
        <v/>
      </c>
      <c r="DX415" s="147" t="str">
        <f t="shared" si="652"/>
        <v/>
      </c>
      <c r="DY415" s="147" t="str">
        <f t="shared" si="653"/>
        <v/>
      </c>
      <c r="DZ415" s="147" t="str">
        <f t="shared" si="654"/>
        <v/>
      </c>
      <c r="EA415" s="148"/>
      <c r="EB415" s="148"/>
      <c r="EC415" s="148"/>
      <c r="ED415" s="148"/>
      <c r="EE415" s="148"/>
      <c r="EF415" s="148"/>
      <c r="EG415" s="148"/>
      <c r="EH415" s="148"/>
      <c r="EI415" s="148"/>
      <c r="EJ415" s="148"/>
      <c r="EK415" s="149"/>
      <c r="EL415" s="150" t="str">
        <f t="shared" si="655"/>
        <v/>
      </c>
      <c r="EM415" s="145"/>
      <c r="EN415" s="145"/>
      <c r="EO415" s="151" t="str">
        <f>IF(C415="","",IF(EL415=TRUE,'[1]بيانات أساسية'!$Z$16,'[1]بيانات أساسية'!$Y$17))</f>
        <v/>
      </c>
      <c r="EP415" s="152" t="str">
        <f t="shared" si="606"/>
        <v/>
      </c>
      <c r="EQ415" s="153" t="str">
        <f t="shared" si="656"/>
        <v/>
      </c>
      <c r="ER415" s="153" t="str">
        <f t="shared" si="657"/>
        <v/>
      </c>
      <c r="ES415" s="159"/>
      <c r="GD415" s="189"/>
      <c r="GE415" s="189"/>
      <c r="GF415" s="189"/>
      <c r="GG415" s="189"/>
      <c r="GH415" s="189"/>
      <c r="GI415" s="189"/>
      <c r="GJ415" s="189"/>
      <c r="GK415" s="190"/>
      <c r="GL415" s="190"/>
      <c r="GM415" s="189"/>
      <c r="GN415" s="189"/>
      <c r="GO415" s="145"/>
    </row>
    <row r="416" spans="1:197" s="156" customFormat="1" ht="27" customHeight="1" thickBot="1">
      <c r="A416" s="132" t="str">
        <f>IF('[1]رصد درجات'!A416="","",'[1]رصد درجات'!A416)</f>
        <v/>
      </c>
      <c r="B416" s="132" t="str">
        <f>IF('[1]رصد درجات'!B416="","",'[1]رصد درجات'!B416)</f>
        <v/>
      </c>
      <c r="C416" s="132" t="str">
        <f>IF('[1]رصد درجات'!C416="","",'[1]رصد درجات'!C416)</f>
        <v/>
      </c>
      <c r="D416" s="133" t="str">
        <f>IF('[1]رصد درجات'!D416="","",'[1]رصد درجات'!D416)</f>
        <v/>
      </c>
      <c r="E416" s="132" t="str">
        <f>IF('[1]رصد درجات'!E416="","",'[1]رصد درجات'!E416)</f>
        <v/>
      </c>
      <c r="F416" s="132" t="str">
        <f>IF('[1]رصد درجات'!F416="","",'[1]رصد درجات'!F416)</f>
        <v/>
      </c>
      <c r="G416" s="132" t="str">
        <f>IF('[1]رصد درجات'!G416="","",'[1]رصد درجات'!G416)</f>
        <v/>
      </c>
      <c r="H416" s="132" t="str">
        <f>IF('[1]رصد درجات'!H416="","",'[1]رصد درجات'!H416)</f>
        <v/>
      </c>
      <c r="I416" s="132" t="str">
        <f>IF('[1]رصد درجات'!I416="","",'[1]رصد درجات'!I416)</f>
        <v/>
      </c>
      <c r="J416" s="132" t="str">
        <f>IF('[1]رصد درجات'!J416="","",'[1]رصد درجات'!J416)</f>
        <v/>
      </c>
      <c r="K416" s="132" t="str">
        <f>IF('[1]رصد درجات'!K416="","",'[1]رصد درجات'!K416)</f>
        <v/>
      </c>
      <c r="L416" s="132" t="str">
        <f>IF('[1]رصد درجات'!L416="","",'[1]رصد درجات'!L416)</f>
        <v/>
      </c>
      <c r="M416" s="134" t="str">
        <f>IF('[1]رصد درجات'!M416="","",'[1]رصد درجات'!M416)</f>
        <v/>
      </c>
      <c r="N416" s="134" t="str">
        <f>IF('[1]رصد درجات'!N416="","",'[1]رصد درجات'!N416)</f>
        <v/>
      </c>
      <c r="O416" s="132" t="str">
        <f>IF(C416="","",'[1]رصد درجات'!Y416)</f>
        <v/>
      </c>
      <c r="P416" s="132" t="str">
        <f>IF(C416="","",'[1]رصد درجات'!AL416)</f>
        <v/>
      </c>
      <c r="Q416" s="132" t="str">
        <f t="shared" si="607"/>
        <v/>
      </c>
      <c r="R416" s="135" t="str">
        <f t="shared" si="608"/>
        <v/>
      </c>
      <c r="S416" s="132" t="str">
        <f>IF(C416="","",'[1]رصد درجات'!AV416)</f>
        <v/>
      </c>
      <c r="T416" s="132" t="str">
        <f>IF(C416="","",'[1]رصد درجات'!BI416)</f>
        <v/>
      </c>
      <c r="U416" s="132" t="str">
        <f t="shared" si="609"/>
        <v/>
      </c>
      <c r="V416" s="132" t="str">
        <f t="shared" si="610"/>
        <v/>
      </c>
      <c r="W416" s="132" t="str">
        <f t="shared" si="611"/>
        <v/>
      </c>
      <c r="X416" s="136" t="str">
        <f t="shared" si="612"/>
        <v/>
      </c>
      <c r="Y416" s="137" t="str">
        <f>IF(C416="","",'[1]رصد درجات'!Z416)</f>
        <v/>
      </c>
      <c r="Z416" s="137" t="str">
        <f>IF(C416="","",'[1]رصد درجات'!AM416)</f>
        <v/>
      </c>
      <c r="AA416" s="137" t="str">
        <f t="shared" si="582"/>
        <v/>
      </c>
      <c r="AB416" s="137" t="str">
        <f t="shared" si="613"/>
        <v/>
      </c>
      <c r="AC416" s="137" t="str">
        <f>IF(C416="","",'[1]رصد درجات'!AV416)</f>
        <v/>
      </c>
      <c r="AD416" s="137" t="str">
        <f>IF(C416="","",'[1]رصد درجات'!BI416)</f>
        <v/>
      </c>
      <c r="AE416" s="137" t="str">
        <f t="shared" si="583"/>
        <v/>
      </c>
      <c r="AF416" s="137" t="str">
        <f t="shared" si="584"/>
        <v/>
      </c>
      <c r="AG416" s="137" t="str">
        <f t="shared" si="614"/>
        <v/>
      </c>
      <c r="AH416" s="138" t="str">
        <f t="shared" si="615"/>
        <v/>
      </c>
      <c r="AI416" s="137" t="str">
        <f>IF(C416="","",'[1]رصد درجات'!AA416)</f>
        <v/>
      </c>
      <c r="AJ416" s="137" t="str">
        <f>IF(C416="","",'[1]رصد درجات'!AN416)</f>
        <v/>
      </c>
      <c r="AK416" s="137" t="str">
        <f t="shared" si="585"/>
        <v/>
      </c>
      <c r="AL416" s="139" t="str">
        <f t="shared" si="616"/>
        <v/>
      </c>
      <c r="AM416" s="137" t="str">
        <f>IF(C416="","",'[1]رصد درجات'!AX416)</f>
        <v/>
      </c>
      <c r="AN416" s="137" t="str">
        <f>IF(C416="","",'[1]رصد درجات'!BK416)</f>
        <v/>
      </c>
      <c r="AO416" s="137" t="str">
        <f t="shared" si="586"/>
        <v/>
      </c>
      <c r="AP416" s="137" t="str">
        <f t="shared" si="587"/>
        <v/>
      </c>
      <c r="AQ416" s="137" t="str">
        <f t="shared" si="588"/>
        <v/>
      </c>
      <c r="AR416" s="138" t="str">
        <f t="shared" si="617"/>
        <v/>
      </c>
      <c r="AS416" s="137" t="str">
        <f>IF(C416="","",'[1]رصد درجات'!AB416)</f>
        <v/>
      </c>
      <c r="AT416" s="137" t="str">
        <f>IF(C416="","",'[1]رصد درجات'!AO416)</f>
        <v/>
      </c>
      <c r="AU416" s="137" t="str">
        <f>IF(C416="","",'[1]رصد درجات'!AP416)</f>
        <v/>
      </c>
      <c r="AV416" s="137" t="str">
        <f t="shared" si="589"/>
        <v/>
      </c>
      <c r="AW416" s="137" t="str">
        <f t="shared" si="618"/>
        <v/>
      </c>
      <c r="AX416" s="137" t="str">
        <f>IF(C416="","",'[1]رصد درجات'!AY416)</f>
        <v/>
      </c>
      <c r="AY416" s="137" t="str">
        <f>IF(C416="","",'[1]رصد درجات'!BL416)</f>
        <v/>
      </c>
      <c r="AZ416" s="137" t="str">
        <f>IF(C416="","",'[1]رصد درجات'!BM416)</f>
        <v/>
      </c>
      <c r="BA416" s="137" t="str">
        <f t="shared" si="590"/>
        <v/>
      </c>
      <c r="BB416" s="137" t="str">
        <f t="shared" si="591"/>
        <v/>
      </c>
      <c r="BC416" s="137" t="str">
        <f t="shared" si="592"/>
        <v/>
      </c>
      <c r="BD416" s="137" t="str">
        <f t="shared" si="593"/>
        <v/>
      </c>
      <c r="BE416" s="138" t="str">
        <f t="shared" si="619"/>
        <v/>
      </c>
      <c r="BF416" s="137" t="str">
        <f>IF(C416="","",'[1]رصد درجات'!AC416)</f>
        <v/>
      </c>
      <c r="BG416" s="137" t="str">
        <f>IF(C416="","",'[1]رصد درجات'!AI416)</f>
        <v/>
      </c>
      <c r="BH416" s="137" t="str">
        <f>IF(C416="","",'[1]رصد درجات'!AQ416)</f>
        <v/>
      </c>
      <c r="BI416" s="137" t="str">
        <f t="shared" si="594"/>
        <v/>
      </c>
      <c r="BJ416" s="137" t="str">
        <f t="shared" si="620"/>
        <v/>
      </c>
      <c r="BK416" s="137" t="str">
        <f>IF(C416="","",'[1]رصد درجات'!AZ416)</f>
        <v/>
      </c>
      <c r="BL416" s="137" t="str">
        <f>IF(C416="","",'[1]رصد درجات'!BF416)</f>
        <v/>
      </c>
      <c r="BM416" s="137" t="str">
        <f>IF(C416="","",'[1]رصد درجات'!BN416)</f>
        <v/>
      </c>
      <c r="BN416" s="137" t="str">
        <f t="shared" si="595"/>
        <v/>
      </c>
      <c r="BO416" s="137" t="str">
        <f t="shared" si="596"/>
        <v/>
      </c>
      <c r="BP416" s="137" t="str">
        <f t="shared" si="597"/>
        <v/>
      </c>
      <c r="BQ416" s="137" t="str">
        <f t="shared" si="598"/>
        <v/>
      </c>
      <c r="BR416" s="138" t="str">
        <f t="shared" si="621"/>
        <v/>
      </c>
      <c r="BS416" s="137" t="str">
        <f>IF(C416="","",'[1]رصد درجات'!AD416)</f>
        <v/>
      </c>
      <c r="BT416" s="137" t="str">
        <f>IF(C416="","",'[1]رصد درجات'!AR416)</f>
        <v/>
      </c>
      <c r="BU416" s="137" t="str">
        <f t="shared" si="599"/>
        <v/>
      </c>
      <c r="BV416" s="137" t="str">
        <f t="shared" si="622"/>
        <v/>
      </c>
      <c r="BW416" s="137" t="str">
        <f>IF(C416="","",'[1]رصد درجات'!BA416)</f>
        <v/>
      </c>
      <c r="BX416" s="137" t="str">
        <f>IF(C416="","",'[1]رصد درجات'!BO416)</f>
        <v/>
      </c>
      <c r="BY416" s="137" t="str">
        <f t="shared" si="600"/>
        <v/>
      </c>
      <c r="BZ416" s="137" t="str">
        <f t="shared" si="623"/>
        <v/>
      </c>
      <c r="CA416" s="137" t="str">
        <f t="shared" si="601"/>
        <v/>
      </c>
      <c r="CB416" s="138" t="str">
        <f t="shared" si="624"/>
        <v/>
      </c>
      <c r="CC416" s="137" t="str">
        <f>IF(C416="","",'[1]رصد درجات'!AE416)</f>
        <v/>
      </c>
      <c r="CD416" s="137" t="str">
        <f>IF(C416="","",'[1]رصد درجات'!AJ416)</f>
        <v/>
      </c>
      <c r="CE416" s="137" t="str">
        <f>IF(C416="","",'[1]رصد درجات'!AS416)</f>
        <v/>
      </c>
      <c r="CF416" s="137" t="str">
        <f t="shared" si="602"/>
        <v/>
      </c>
      <c r="CG416" s="137" t="str">
        <f t="shared" si="625"/>
        <v/>
      </c>
      <c r="CH416" s="137" t="str">
        <f>IF(C416="","",'[1]رصد درجات'!BB416)</f>
        <v/>
      </c>
      <c r="CI416" s="137" t="str">
        <f>IF(C416="","",'[1]رصد درجات'!BF416)</f>
        <v/>
      </c>
      <c r="CJ416" s="137" t="str">
        <f>IF(C416="","",'[1]رصد درجات'!BP416)</f>
        <v/>
      </c>
      <c r="CK416" s="137" t="str">
        <f t="shared" si="603"/>
        <v/>
      </c>
      <c r="CL416" s="137" t="str">
        <f t="shared" si="604"/>
        <v/>
      </c>
      <c r="CM416" s="137" t="str">
        <f t="shared" si="605"/>
        <v/>
      </c>
      <c r="CN416" s="137" t="str">
        <f t="shared" si="626"/>
        <v/>
      </c>
      <c r="CO416" s="138" t="str">
        <f t="shared" si="627"/>
        <v/>
      </c>
      <c r="CP416" s="140" t="str">
        <f>IF(C416="","",'[1]رصد درجات'!AF416)</f>
        <v/>
      </c>
      <c r="CQ416" s="135" t="str">
        <f t="shared" si="628"/>
        <v/>
      </c>
      <c r="CR416" s="140" t="str">
        <f>IF(C416="","",'[1]رصد درجات'!BC416)</f>
        <v/>
      </c>
      <c r="CS416" s="140" t="str">
        <f t="shared" si="629"/>
        <v/>
      </c>
      <c r="CT416" s="140" t="str">
        <f t="shared" si="670"/>
        <v/>
      </c>
      <c r="CU416" s="135" t="str">
        <f t="shared" si="671"/>
        <v/>
      </c>
      <c r="CV416" s="137" t="str">
        <f>IF(C416="","",'[1]رصد درجات'!AG416)</f>
        <v/>
      </c>
      <c r="CW416" s="137" t="str">
        <f t="shared" si="630"/>
        <v/>
      </c>
      <c r="CX416" s="137" t="str">
        <f>IF(C416="","",'[1]رصد درجات'!BD416)</f>
        <v/>
      </c>
      <c r="CY416" s="140" t="str">
        <f t="shared" si="631"/>
        <v/>
      </c>
      <c r="CZ416" s="140" t="str">
        <f t="shared" si="632"/>
        <v/>
      </c>
      <c r="DA416" s="135" t="str">
        <f t="shared" si="633"/>
        <v/>
      </c>
      <c r="DB416" s="141" t="str">
        <f t="shared" si="634"/>
        <v/>
      </c>
      <c r="DC416" s="142" t="str">
        <f t="shared" si="635"/>
        <v/>
      </c>
      <c r="DD416" s="141" t="str">
        <f t="shared" si="636"/>
        <v/>
      </c>
      <c r="DE416" s="142" t="str">
        <f t="shared" si="637"/>
        <v/>
      </c>
      <c r="DF416" s="137" t="str">
        <f>IF(C416="","",'[1]رصد درجات'!AH416)</f>
        <v/>
      </c>
      <c r="DG416" s="137" t="str">
        <f>IF(C416="","",'[1]رصد درجات'!AT416)</f>
        <v/>
      </c>
      <c r="DH416" s="137" t="str">
        <f t="shared" si="638"/>
        <v/>
      </c>
      <c r="DI416" s="137" t="str">
        <f t="shared" si="639"/>
        <v/>
      </c>
      <c r="DJ416" s="137" t="str">
        <f>IF(C416="","",'[1]رصد درجات'!BE416)</f>
        <v/>
      </c>
      <c r="DK416" s="137" t="str">
        <f>IF(C416="","",'[1]رصد درجات'!BQ416)</f>
        <v/>
      </c>
      <c r="DL416" s="137" t="str">
        <f t="shared" si="640"/>
        <v/>
      </c>
      <c r="DM416" s="137" t="str">
        <f t="shared" si="641"/>
        <v/>
      </c>
      <c r="DN416" s="137" t="str">
        <f t="shared" si="642"/>
        <v/>
      </c>
      <c r="DO416" s="138" t="str">
        <f t="shared" si="643"/>
        <v/>
      </c>
      <c r="DP416" s="143" t="str">
        <f t="shared" si="644"/>
        <v/>
      </c>
      <c r="DQ416" s="144" t="str">
        <f t="shared" si="645"/>
        <v/>
      </c>
      <c r="DR416" s="145">
        <f t="shared" si="646"/>
        <v>0</v>
      </c>
      <c r="DS416" s="146" t="str">
        <f t="shared" si="647"/>
        <v/>
      </c>
      <c r="DT416" s="147" t="str">
        <f t="shared" si="648"/>
        <v/>
      </c>
      <c r="DU416" s="147" t="str">
        <f t="shared" si="649"/>
        <v/>
      </c>
      <c r="DV416" s="147" t="str">
        <f t="shared" si="650"/>
        <v/>
      </c>
      <c r="DW416" s="147" t="str">
        <f t="shared" si="651"/>
        <v/>
      </c>
      <c r="DX416" s="147" t="str">
        <f t="shared" si="652"/>
        <v/>
      </c>
      <c r="DY416" s="147" t="str">
        <f t="shared" si="653"/>
        <v/>
      </c>
      <c r="DZ416" s="147" t="str">
        <f t="shared" si="654"/>
        <v/>
      </c>
      <c r="EA416" s="148"/>
      <c r="EB416" s="148"/>
      <c r="EC416" s="148"/>
      <c r="ED416" s="148"/>
      <c r="EE416" s="148"/>
      <c r="EF416" s="148"/>
      <c r="EG416" s="148"/>
      <c r="EH416" s="148"/>
      <c r="EI416" s="148"/>
      <c r="EJ416" s="148"/>
      <c r="EK416" s="149"/>
      <c r="EL416" s="150" t="str">
        <f t="shared" si="655"/>
        <v/>
      </c>
      <c r="EM416" s="145"/>
      <c r="EN416" s="145"/>
      <c r="EO416" s="151" t="str">
        <f>IF(C416="","",IF(EL416=TRUE,'[1]بيانات أساسية'!$Z$16,'[1]بيانات أساسية'!$Y$17))</f>
        <v/>
      </c>
      <c r="EP416" s="152" t="str">
        <f t="shared" si="606"/>
        <v/>
      </c>
      <c r="EQ416" s="153" t="str">
        <f t="shared" si="656"/>
        <v/>
      </c>
      <c r="ER416" s="153" t="str">
        <f t="shared" si="657"/>
        <v/>
      </c>
      <c r="ES416" s="159"/>
      <c r="GD416" s="189"/>
      <c r="GE416" s="189"/>
      <c r="GF416" s="189"/>
      <c r="GG416" s="189"/>
      <c r="GH416" s="189"/>
      <c r="GI416" s="189"/>
      <c r="GJ416" s="189"/>
      <c r="GK416" s="190"/>
      <c r="GL416" s="190"/>
      <c r="GM416" s="189"/>
      <c r="GN416" s="189"/>
      <c r="GO416" s="145"/>
    </row>
    <row r="417" spans="1:197" s="156" customFormat="1" ht="27" customHeight="1" thickBot="1">
      <c r="A417" s="132" t="str">
        <f>IF('[1]رصد درجات'!A417="","",'[1]رصد درجات'!A417)</f>
        <v/>
      </c>
      <c r="B417" s="132" t="str">
        <f>IF('[1]رصد درجات'!B417="","",'[1]رصد درجات'!B417)</f>
        <v/>
      </c>
      <c r="C417" s="132" t="str">
        <f>IF('[1]رصد درجات'!C417="","",'[1]رصد درجات'!C417)</f>
        <v/>
      </c>
      <c r="D417" s="133" t="str">
        <f>IF('[1]رصد درجات'!D417="","",'[1]رصد درجات'!D417)</f>
        <v/>
      </c>
      <c r="E417" s="132" t="str">
        <f>IF('[1]رصد درجات'!E417="","",'[1]رصد درجات'!E417)</f>
        <v/>
      </c>
      <c r="F417" s="132" t="str">
        <f>IF('[1]رصد درجات'!F417="","",'[1]رصد درجات'!F417)</f>
        <v/>
      </c>
      <c r="G417" s="132" t="str">
        <f>IF('[1]رصد درجات'!G417="","",'[1]رصد درجات'!G417)</f>
        <v/>
      </c>
      <c r="H417" s="132" t="str">
        <f>IF('[1]رصد درجات'!H417="","",'[1]رصد درجات'!H417)</f>
        <v/>
      </c>
      <c r="I417" s="132" t="str">
        <f>IF('[1]رصد درجات'!I417="","",'[1]رصد درجات'!I417)</f>
        <v/>
      </c>
      <c r="J417" s="132" t="str">
        <f>IF('[1]رصد درجات'!J417="","",'[1]رصد درجات'!J417)</f>
        <v/>
      </c>
      <c r="K417" s="132" t="str">
        <f>IF('[1]رصد درجات'!K417="","",'[1]رصد درجات'!K417)</f>
        <v/>
      </c>
      <c r="L417" s="132" t="str">
        <f>IF('[1]رصد درجات'!L417="","",'[1]رصد درجات'!L417)</f>
        <v/>
      </c>
      <c r="M417" s="134" t="str">
        <f>IF('[1]رصد درجات'!M417="","",'[1]رصد درجات'!M417)</f>
        <v/>
      </c>
      <c r="N417" s="134" t="str">
        <f>IF('[1]رصد درجات'!N417="","",'[1]رصد درجات'!N417)</f>
        <v/>
      </c>
      <c r="O417" s="132" t="str">
        <f>IF(C417="","",'[1]رصد درجات'!Y417)</f>
        <v/>
      </c>
      <c r="P417" s="132" t="str">
        <f>IF(C417="","",'[1]رصد درجات'!AL417)</f>
        <v/>
      </c>
      <c r="Q417" s="132" t="str">
        <f t="shared" si="607"/>
        <v/>
      </c>
      <c r="R417" s="135" t="str">
        <f t="shared" si="608"/>
        <v/>
      </c>
      <c r="S417" s="132" t="str">
        <f>IF(C417="","",'[1]رصد درجات'!AV417)</f>
        <v/>
      </c>
      <c r="T417" s="132" t="str">
        <f>IF(C417="","",'[1]رصد درجات'!BI417)</f>
        <v/>
      </c>
      <c r="U417" s="132" t="str">
        <f t="shared" si="609"/>
        <v/>
      </c>
      <c r="V417" s="132" t="str">
        <f t="shared" si="610"/>
        <v/>
      </c>
      <c r="W417" s="132" t="str">
        <f t="shared" si="611"/>
        <v/>
      </c>
      <c r="X417" s="136" t="str">
        <f t="shared" si="612"/>
        <v/>
      </c>
      <c r="Y417" s="137" t="str">
        <f>IF(C417="","",'[1]رصد درجات'!Z417)</f>
        <v/>
      </c>
      <c r="Z417" s="137" t="str">
        <f>IF(C417="","",'[1]رصد درجات'!AM417)</f>
        <v/>
      </c>
      <c r="AA417" s="137" t="str">
        <f t="shared" si="582"/>
        <v/>
      </c>
      <c r="AB417" s="137" t="str">
        <f t="shared" si="613"/>
        <v/>
      </c>
      <c r="AC417" s="137" t="str">
        <f>IF(C417="","",'[1]رصد درجات'!AV417)</f>
        <v/>
      </c>
      <c r="AD417" s="137" t="str">
        <f>IF(C417="","",'[1]رصد درجات'!BI417)</f>
        <v/>
      </c>
      <c r="AE417" s="137" t="str">
        <f t="shared" si="583"/>
        <v/>
      </c>
      <c r="AF417" s="137" t="str">
        <f t="shared" si="584"/>
        <v/>
      </c>
      <c r="AG417" s="137" t="str">
        <f t="shared" si="614"/>
        <v/>
      </c>
      <c r="AH417" s="138" t="str">
        <f t="shared" si="615"/>
        <v/>
      </c>
      <c r="AI417" s="137" t="str">
        <f>IF(C417="","",'[1]رصد درجات'!AA417)</f>
        <v/>
      </c>
      <c r="AJ417" s="137" t="str">
        <f>IF(C417="","",'[1]رصد درجات'!AN417)</f>
        <v/>
      </c>
      <c r="AK417" s="137" t="str">
        <f t="shared" si="585"/>
        <v/>
      </c>
      <c r="AL417" s="139" t="str">
        <f t="shared" si="616"/>
        <v/>
      </c>
      <c r="AM417" s="137" t="str">
        <f>IF(C417="","",'[1]رصد درجات'!AX417)</f>
        <v/>
      </c>
      <c r="AN417" s="137" t="str">
        <f>IF(C417="","",'[1]رصد درجات'!BK417)</f>
        <v/>
      </c>
      <c r="AO417" s="137" t="str">
        <f t="shared" si="586"/>
        <v/>
      </c>
      <c r="AP417" s="137" t="str">
        <f t="shared" si="587"/>
        <v/>
      </c>
      <c r="AQ417" s="137" t="str">
        <f t="shared" si="588"/>
        <v/>
      </c>
      <c r="AR417" s="138" t="str">
        <f t="shared" si="617"/>
        <v/>
      </c>
      <c r="AS417" s="137" t="str">
        <f>IF(C417="","",'[1]رصد درجات'!AB417)</f>
        <v/>
      </c>
      <c r="AT417" s="137" t="str">
        <f>IF(C417="","",'[1]رصد درجات'!AO417)</f>
        <v/>
      </c>
      <c r="AU417" s="137" t="str">
        <f>IF(C417="","",'[1]رصد درجات'!AP417)</f>
        <v/>
      </c>
      <c r="AV417" s="137" t="str">
        <f t="shared" si="589"/>
        <v/>
      </c>
      <c r="AW417" s="137" t="str">
        <f t="shared" si="618"/>
        <v/>
      </c>
      <c r="AX417" s="137" t="str">
        <f>IF(C417="","",'[1]رصد درجات'!AY417)</f>
        <v/>
      </c>
      <c r="AY417" s="137" t="str">
        <f>IF(C417="","",'[1]رصد درجات'!BL417)</f>
        <v/>
      </c>
      <c r="AZ417" s="137" t="str">
        <f>IF(C417="","",'[1]رصد درجات'!BM417)</f>
        <v/>
      </c>
      <c r="BA417" s="137" t="str">
        <f t="shared" si="590"/>
        <v/>
      </c>
      <c r="BB417" s="137" t="str">
        <f t="shared" si="591"/>
        <v/>
      </c>
      <c r="BC417" s="137" t="str">
        <f t="shared" si="592"/>
        <v/>
      </c>
      <c r="BD417" s="137" t="str">
        <f t="shared" si="593"/>
        <v/>
      </c>
      <c r="BE417" s="138" t="str">
        <f t="shared" si="619"/>
        <v/>
      </c>
      <c r="BF417" s="137" t="str">
        <f>IF(C417="","",'[1]رصد درجات'!AC417)</f>
        <v/>
      </c>
      <c r="BG417" s="137" t="str">
        <f>IF(C417="","",'[1]رصد درجات'!AI417)</f>
        <v/>
      </c>
      <c r="BH417" s="137" t="str">
        <f>IF(C417="","",'[1]رصد درجات'!AQ417)</f>
        <v/>
      </c>
      <c r="BI417" s="137" t="str">
        <f t="shared" si="594"/>
        <v/>
      </c>
      <c r="BJ417" s="137" t="str">
        <f t="shared" si="620"/>
        <v/>
      </c>
      <c r="BK417" s="137" t="str">
        <f>IF(C417="","",'[1]رصد درجات'!AZ417)</f>
        <v/>
      </c>
      <c r="BL417" s="137" t="str">
        <f>IF(C417="","",'[1]رصد درجات'!BF417)</f>
        <v/>
      </c>
      <c r="BM417" s="137" t="str">
        <f>IF(C417="","",'[1]رصد درجات'!BN417)</f>
        <v/>
      </c>
      <c r="BN417" s="137" t="str">
        <f t="shared" si="595"/>
        <v/>
      </c>
      <c r="BO417" s="137" t="str">
        <f t="shared" si="596"/>
        <v/>
      </c>
      <c r="BP417" s="137" t="str">
        <f t="shared" si="597"/>
        <v/>
      </c>
      <c r="BQ417" s="137" t="str">
        <f t="shared" si="598"/>
        <v/>
      </c>
      <c r="BR417" s="138" t="str">
        <f t="shared" si="621"/>
        <v/>
      </c>
      <c r="BS417" s="137" t="str">
        <f>IF(C417="","",'[1]رصد درجات'!AD417)</f>
        <v/>
      </c>
      <c r="BT417" s="137" t="str">
        <f>IF(C417="","",'[1]رصد درجات'!AR417)</f>
        <v/>
      </c>
      <c r="BU417" s="137" t="str">
        <f t="shared" si="599"/>
        <v/>
      </c>
      <c r="BV417" s="137" t="str">
        <f t="shared" si="622"/>
        <v/>
      </c>
      <c r="BW417" s="137" t="str">
        <f>IF(C417="","",'[1]رصد درجات'!BA417)</f>
        <v/>
      </c>
      <c r="BX417" s="137" t="str">
        <f>IF(C417="","",'[1]رصد درجات'!BO417)</f>
        <v/>
      </c>
      <c r="BY417" s="137" t="str">
        <f t="shared" si="600"/>
        <v/>
      </c>
      <c r="BZ417" s="137" t="str">
        <f t="shared" si="623"/>
        <v/>
      </c>
      <c r="CA417" s="137" t="str">
        <f t="shared" si="601"/>
        <v/>
      </c>
      <c r="CB417" s="138" t="str">
        <f t="shared" si="624"/>
        <v/>
      </c>
      <c r="CC417" s="137" t="str">
        <f>IF(C417="","",'[1]رصد درجات'!AE417)</f>
        <v/>
      </c>
      <c r="CD417" s="137" t="str">
        <f>IF(C417="","",'[1]رصد درجات'!AJ417)</f>
        <v/>
      </c>
      <c r="CE417" s="137" t="str">
        <f>IF(C417="","",'[1]رصد درجات'!AS417)</f>
        <v/>
      </c>
      <c r="CF417" s="137" t="str">
        <f t="shared" si="602"/>
        <v/>
      </c>
      <c r="CG417" s="137" t="str">
        <f t="shared" si="625"/>
        <v/>
      </c>
      <c r="CH417" s="137" t="str">
        <f>IF(C417="","",'[1]رصد درجات'!BB417)</f>
        <v/>
      </c>
      <c r="CI417" s="137" t="str">
        <f>IF(C417="","",'[1]رصد درجات'!BF417)</f>
        <v/>
      </c>
      <c r="CJ417" s="137" t="str">
        <f>IF(C417="","",'[1]رصد درجات'!BP417)</f>
        <v/>
      </c>
      <c r="CK417" s="137" t="str">
        <f t="shared" si="603"/>
        <v/>
      </c>
      <c r="CL417" s="137" t="str">
        <f t="shared" si="604"/>
        <v/>
      </c>
      <c r="CM417" s="137" t="str">
        <f t="shared" si="605"/>
        <v/>
      </c>
      <c r="CN417" s="137" t="str">
        <f t="shared" si="626"/>
        <v/>
      </c>
      <c r="CO417" s="138" t="str">
        <f t="shared" si="627"/>
        <v/>
      </c>
      <c r="CP417" s="140" t="str">
        <f>IF(C417="","",'[1]رصد درجات'!AF417)</f>
        <v/>
      </c>
      <c r="CQ417" s="135" t="str">
        <f t="shared" si="628"/>
        <v/>
      </c>
      <c r="CR417" s="140" t="str">
        <f>IF(C417="","",'[1]رصد درجات'!BC417)</f>
        <v/>
      </c>
      <c r="CS417" s="140" t="str">
        <f t="shared" si="629"/>
        <v/>
      </c>
      <c r="CT417" s="140" t="str">
        <f t="shared" si="670"/>
        <v/>
      </c>
      <c r="CU417" s="135" t="str">
        <f t="shared" si="671"/>
        <v/>
      </c>
      <c r="CV417" s="137" t="str">
        <f>IF(C417="","",'[1]رصد درجات'!AG417)</f>
        <v/>
      </c>
      <c r="CW417" s="137" t="str">
        <f t="shared" si="630"/>
        <v/>
      </c>
      <c r="CX417" s="137" t="str">
        <f>IF(C417="","",'[1]رصد درجات'!BD417)</f>
        <v/>
      </c>
      <c r="CY417" s="140" t="str">
        <f t="shared" si="631"/>
        <v/>
      </c>
      <c r="CZ417" s="140" t="str">
        <f t="shared" si="632"/>
        <v/>
      </c>
      <c r="DA417" s="135" t="str">
        <f t="shared" si="633"/>
        <v/>
      </c>
      <c r="DB417" s="141" t="str">
        <f t="shared" si="634"/>
        <v/>
      </c>
      <c r="DC417" s="142" t="str">
        <f t="shared" si="635"/>
        <v/>
      </c>
      <c r="DD417" s="141" t="str">
        <f t="shared" si="636"/>
        <v/>
      </c>
      <c r="DE417" s="142" t="str">
        <f t="shared" si="637"/>
        <v/>
      </c>
      <c r="DF417" s="137" t="str">
        <f>IF(C417="","",'[1]رصد درجات'!AH417)</f>
        <v/>
      </c>
      <c r="DG417" s="137" t="str">
        <f>IF(C417="","",'[1]رصد درجات'!AT417)</f>
        <v/>
      </c>
      <c r="DH417" s="137" t="str">
        <f t="shared" si="638"/>
        <v/>
      </c>
      <c r="DI417" s="137" t="str">
        <f t="shared" si="639"/>
        <v/>
      </c>
      <c r="DJ417" s="137" t="str">
        <f>IF(C417="","",'[1]رصد درجات'!BE417)</f>
        <v/>
      </c>
      <c r="DK417" s="137" t="str">
        <f>IF(C417="","",'[1]رصد درجات'!BQ417)</f>
        <v/>
      </c>
      <c r="DL417" s="137" t="str">
        <f t="shared" si="640"/>
        <v/>
      </c>
      <c r="DM417" s="137" t="str">
        <f t="shared" si="641"/>
        <v/>
      </c>
      <c r="DN417" s="137" t="str">
        <f t="shared" si="642"/>
        <v/>
      </c>
      <c r="DO417" s="138" t="str">
        <f t="shared" si="643"/>
        <v/>
      </c>
      <c r="DP417" s="143" t="str">
        <f t="shared" si="644"/>
        <v/>
      </c>
      <c r="DQ417" s="144" t="str">
        <f t="shared" si="645"/>
        <v/>
      </c>
      <c r="DR417" s="145">
        <f t="shared" si="646"/>
        <v>0</v>
      </c>
      <c r="DS417" s="146" t="str">
        <f t="shared" si="647"/>
        <v/>
      </c>
      <c r="DT417" s="147" t="str">
        <f t="shared" si="648"/>
        <v/>
      </c>
      <c r="DU417" s="147" t="str">
        <f t="shared" si="649"/>
        <v/>
      </c>
      <c r="DV417" s="147" t="str">
        <f t="shared" si="650"/>
        <v/>
      </c>
      <c r="DW417" s="147" t="str">
        <f t="shared" si="651"/>
        <v/>
      </c>
      <c r="DX417" s="147" t="str">
        <f t="shared" si="652"/>
        <v/>
      </c>
      <c r="DY417" s="147" t="str">
        <f t="shared" si="653"/>
        <v/>
      </c>
      <c r="DZ417" s="147" t="str">
        <f t="shared" si="654"/>
        <v/>
      </c>
      <c r="EA417" s="148"/>
      <c r="EB417" s="148"/>
      <c r="EC417" s="148"/>
      <c r="ED417" s="148"/>
      <c r="EE417" s="148"/>
      <c r="EF417" s="148"/>
      <c r="EG417" s="148"/>
      <c r="EH417" s="148"/>
      <c r="EI417" s="148"/>
      <c r="EJ417" s="148"/>
      <c r="EK417" s="149"/>
      <c r="EL417" s="150" t="str">
        <f t="shared" si="655"/>
        <v/>
      </c>
      <c r="EM417" s="145"/>
      <c r="EN417" s="145"/>
      <c r="EO417" s="151" t="str">
        <f>IF(C417="","",IF(EL417=TRUE,'[1]بيانات أساسية'!$Z$16,'[1]بيانات أساسية'!$Y$17))</f>
        <v/>
      </c>
      <c r="EP417" s="152" t="str">
        <f t="shared" si="606"/>
        <v/>
      </c>
      <c r="EQ417" s="153" t="str">
        <f t="shared" si="656"/>
        <v/>
      </c>
      <c r="ER417" s="153" t="str">
        <f t="shared" si="657"/>
        <v/>
      </c>
      <c r="ES417" s="159"/>
      <c r="GD417" s="189"/>
      <c r="GE417" s="189"/>
      <c r="GF417" s="189"/>
      <c r="GG417" s="189"/>
      <c r="GH417" s="189"/>
      <c r="GI417" s="189"/>
      <c r="GJ417" s="189"/>
      <c r="GK417" s="190"/>
      <c r="GL417" s="190"/>
      <c r="GM417" s="189"/>
      <c r="GN417" s="189"/>
      <c r="GO417" s="145"/>
    </row>
    <row r="418" spans="1:197" s="156" customFormat="1" ht="27" customHeight="1" thickBot="1">
      <c r="A418" s="132" t="str">
        <f>IF('[1]رصد درجات'!A418="","",'[1]رصد درجات'!A418)</f>
        <v/>
      </c>
      <c r="B418" s="132" t="str">
        <f>IF('[1]رصد درجات'!B418="","",'[1]رصد درجات'!B418)</f>
        <v/>
      </c>
      <c r="C418" s="132" t="str">
        <f>IF('[1]رصد درجات'!C418="","",'[1]رصد درجات'!C418)</f>
        <v/>
      </c>
      <c r="D418" s="133" t="str">
        <f>IF('[1]رصد درجات'!D418="","",'[1]رصد درجات'!D418)</f>
        <v/>
      </c>
      <c r="E418" s="132" t="str">
        <f>IF('[1]رصد درجات'!E418="","",'[1]رصد درجات'!E418)</f>
        <v/>
      </c>
      <c r="F418" s="132" t="str">
        <f>IF('[1]رصد درجات'!F418="","",'[1]رصد درجات'!F418)</f>
        <v/>
      </c>
      <c r="G418" s="132" t="str">
        <f>IF('[1]رصد درجات'!G418="","",'[1]رصد درجات'!G418)</f>
        <v/>
      </c>
      <c r="H418" s="132" t="str">
        <f>IF('[1]رصد درجات'!H418="","",'[1]رصد درجات'!H418)</f>
        <v/>
      </c>
      <c r="I418" s="132" t="str">
        <f>IF('[1]رصد درجات'!I418="","",'[1]رصد درجات'!I418)</f>
        <v/>
      </c>
      <c r="J418" s="132" t="str">
        <f>IF('[1]رصد درجات'!J418="","",'[1]رصد درجات'!J418)</f>
        <v/>
      </c>
      <c r="K418" s="132" t="str">
        <f>IF('[1]رصد درجات'!K418="","",'[1]رصد درجات'!K418)</f>
        <v/>
      </c>
      <c r="L418" s="132" t="str">
        <f>IF('[1]رصد درجات'!L418="","",'[1]رصد درجات'!L418)</f>
        <v/>
      </c>
      <c r="M418" s="134" t="str">
        <f>IF('[1]رصد درجات'!M418="","",'[1]رصد درجات'!M418)</f>
        <v/>
      </c>
      <c r="N418" s="134" t="str">
        <f>IF('[1]رصد درجات'!N418="","",'[1]رصد درجات'!N418)</f>
        <v/>
      </c>
      <c r="O418" s="132" t="str">
        <f>IF(C418="","",'[1]رصد درجات'!Y418)</f>
        <v/>
      </c>
      <c r="P418" s="132" t="str">
        <f>IF(C418="","",'[1]رصد درجات'!AL418)</f>
        <v/>
      </c>
      <c r="Q418" s="132" t="str">
        <f t="shared" si="607"/>
        <v/>
      </c>
      <c r="R418" s="135" t="str">
        <f t="shared" si="608"/>
        <v/>
      </c>
      <c r="S418" s="132" t="str">
        <f>IF(C418="","",'[1]رصد درجات'!AV418)</f>
        <v/>
      </c>
      <c r="T418" s="132" t="str">
        <f>IF(C418="","",'[1]رصد درجات'!BI418)</f>
        <v/>
      </c>
      <c r="U418" s="132" t="str">
        <f t="shared" si="609"/>
        <v/>
      </c>
      <c r="V418" s="132" t="str">
        <f t="shared" si="610"/>
        <v/>
      </c>
      <c r="W418" s="132" t="str">
        <f t="shared" si="611"/>
        <v/>
      </c>
      <c r="X418" s="136" t="str">
        <f t="shared" si="612"/>
        <v/>
      </c>
      <c r="Y418" s="137" t="str">
        <f>IF(C418="","",'[1]رصد درجات'!Z418)</f>
        <v/>
      </c>
      <c r="Z418" s="137" t="str">
        <f>IF(C418="","",'[1]رصد درجات'!AM418)</f>
        <v/>
      </c>
      <c r="AA418" s="137" t="str">
        <f t="shared" si="582"/>
        <v/>
      </c>
      <c r="AB418" s="137" t="str">
        <f t="shared" si="613"/>
        <v/>
      </c>
      <c r="AC418" s="137" t="str">
        <f>IF(C418="","",'[1]رصد درجات'!AV418)</f>
        <v/>
      </c>
      <c r="AD418" s="137" t="str">
        <f>IF(C418="","",'[1]رصد درجات'!BI418)</f>
        <v/>
      </c>
      <c r="AE418" s="137" t="str">
        <f t="shared" si="583"/>
        <v/>
      </c>
      <c r="AF418" s="137" t="str">
        <f t="shared" si="584"/>
        <v/>
      </c>
      <c r="AG418" s="137" t="str">
        <f t="shared" si="614"/>
        <v/>
      </c>
      <c r="AH418" s="138" t="str">
        <f t="shared" si="615"/>
        <v/>
      </c>
      <c r="AI418" s="137" t="str">
        <f>IF(C418="","",'[1]رصد درجات'!AA418)</f>
        <v/>
      </c>
      <c r="AJ418" s="137" t="str">
        <f>IF(C418="","",'[1]رصد درجات'!AN418)</f>
        <v/>
      </c>
      <c r="AK418" s="137" t="str">
        <f t="shared" si="585"/>
        <v/>
      </c>
      <c r="AL418" s="139" t="str">
        <f t="shared" si="616"/>
        <v/>
      </c>
      <c r="AM418" s="137" t="str">
        <f>IF(C418="","",'[1]رصد درجات'!AX418)</f>
        <v/>
      </c>
      <c r="AN418" s="137" t="str">
        <f>IF(C418="","",'[1]رصد درجات'!BK418)</f>
        <v/>
      </c>
      <c r="AO418" s="137" t="str">
        <f t="shared" si="586"/>
        <v/>
      </c>
      <c r="AP418" s="137" t="str">
        <f t="shared" si="587"/>
        <v/>
      </c>
      <c r="AQ418" s="137" t="str">
        <f t="shared" si="588"/>
        <v/>
      </c>
      <c r="AR418" s="138" t="str">
        <f t="shared" si="617"/>
        <v/>
      </c>
      <c r="AS418" s="137" t="str">
        <f>IF(C418="","",'[1]رصد درجات'!AB418)</f>
        <v/>
      </c>
      <c r="AT418" s="137" t="str">
        <f>IF(C418="","",'[1]رصد درجات'!AO418)</f>
        <v/>
      </c>
      <c r="AU418" s="137" t="str">
        <f>IF(C418="","",'[1]رصد درجات'!AP418)</f>
        <v/>
      </c>
      <c r="AV418" s="137" t="str">
        <f t="shared" si="589"/>
        <v/>
      </c>
      <c r="AW418" s="137" t="str">
        <f t="shared" si="618"/>
        <v/>
      </c>
      <c r="AX418" s="137" t="str">
        <f>IF(C418="","",'[1]رصد درجات'!AY418)</f>
        <v/>
      </c>
      <c r="AY418" s="137" t="str">
        <f>IF(C418="","",'[1]رصد درجات'!BL418)</f>
        <v/>
      </c>
      <c r="AZ418" s="137" t="str">
        <f>IF(C418="","",'[1]رصد درجات'!BM418)</f>
        <v/>
      </c>
      <c r="BA418" s="137" t="str">
        <f t="shared" si="590"/>
        <v/>
      </c>
      <c r="BB418" s="137" t="str">
        <f t="shared" si="591"/>
        <v/>
      </c>
      <c r="BC418" s="137" t="str">
        <f t="shared" si="592"/>
        <v/>
      </c>
      <c r="BD418" s="137" t="str">
        <f t="shared" si="593"/>
        <v/>
      </c>
      <c r="BE418" s="138" t="str">
        <f t="shared" si="619"/>
        <v/>
      </c>
      <c r="BF418" s="137" t="str">
        <f>IF(C418="","",'[1]رصد درجات'!AC418)</f>
        <v/>
      </c>
      <c r="BG418" s="137" t="str">
        <f>IF(C418="","",'[1]رصد درجات'!AI418)</f>
        <v/>
      </c>
      <c r="BH418" s="137" t="str">
        <f>IF(C418="","",'[1]رصد درجات'!AQ418)</f>
        <v/>
      </c>
      <c r="BI418" s="137" t="str">
        <f t="shared" si="594"/>
        <v/>
      </c>
      <c r="BJ418" s="137" t="str">
        <f t="shared" si="620"/>
        <v/>
      </c>
      <c r="BK418" s="137" t="str">
        <f>IF(C418="","",'[1]رصد درجات'!AZ418)</f>
        <v/>
      </c>
      <c r="BL418" s="137" t="str">
        <f>IF(C418="","",'[1]رصد درجات'!BF418)</f>
        <v/>
      </c>
      <c r="BM418" s="137" t="str">
        <f>IF(C418="","",'[1]رصد درجات'!BN418)</f>
        <v/>
      </c>
      <c r="BN418" s="137" t="str">
        <f t="shared" si="595"/>
        <v/>
      </c>
      <c r="BO418" s="137" t="str">
        <f t="shared" si="596"/>
        <v/>
      </c>
      <c r="BP418" s="137" t="str">
        <f t="shared" si="597"/>
        <v/>
      </c>
      <c r="BQ418" s="137" t="str">
        <f t="shared" si="598"/>
        <v/>
      </c>
      <c r="BR418" s="138" t="str">
        <f t="shared" si="621"/>
        <v/>
      </c>
      <c r="BS418" s="137" t="str">
        <f>IF(C418="","",'[1]رصد درجات'!AD418)</f>
        <v/>
      </c>
      <c r="BT418" s="137" t="str">
        <f>IF(C418="","",'[1]رصد درجات'!AR418)</f>
        <v/>
      </c>
      <c r="BU418" s="137" t="str">
        <f t="shared" si="599"/>
        <v/>
      </c>
      <c r="BV418" s="137" t="str">
        <f t="shared" si="622"/>
        <v/>
      </c>
      <c r="BW418" s="137" t="str">
        <f>IF(C418="","",'[1]رصد درجات'!BA418)</f>
        <v/>
      </c>
      <c r="BX418" s="137" t="str">
        <f>IF(C418="","",'[1]رصد درجات'!BO418)</f>
        <v/>
      </c>
      <c r="BY418" s="137" t="str">
        <f t="shared" si="600"/>
        <v/>
      </c>
      <c r="BZ418" s="137" t="str">
        <f t="shared" si="623"/>
        <v/>
      </c>
      <c r="CA418" s="137" t="str">
        <f t="shared" si="601"/>
        <v/>
      </c>
      <c r="CB418" s="138" t="str">
        <f t="shared" si="624"/>
        <v/>
      </c>
      <c r="CC418" s="137" t="str">
        <f>IF(C418="","",'[1]رصد درجات'!AE418)</f>
        <v/>
      </c>
      <c r="CD418" s="137" t="str">
        <f>IF(C418="","",'[1]رصد درجات'!AJ418)</f>
        <v/>
      </c>
      <c r="CE418" s="137" t="str">
        <f>IF(C418="","",'[1]رصد درجات'!AS418)</f>
        <v/>
      </c>
      <c r="CF418" s="137" t="str">
        <f t="shared" si="602"/>
        <v/>
      </c>
      <c r="CG418" s="137" t="str">
        <f t="shared" si="625"/>
        <v/>
      </c>
      <c r="CH418" s="137" t="str">
        <f>IF(C418="","",'[1]رصد درجات'!BB418)</f>
        <v/>
      </c>
      <c r="CI418" s="137" t="str">
        <f>IF(C418="","",'[1]رصد درجات'!BF418)</f>
        <v/>
      </c>
      <c r="CJ418" s="137" t="str">
        <f>IF(C418="","",'[1]رصد درجات'!BP418)</f>
        <v/>
      </c>
      <c r="CK418" s="137" t="str">
        <f t="shared" si="603"/>
        <v/>
      </c>
      <c r="CL418" s="137" t="str">
        <f t="shared" si="604"/>
        <v/>
      </c>
      <c r="CM418" s="137" t="str">
        <f t="shared" si="605"/>
        <v/>
      </c>
      <c r="CN418" s="137" t="str">
        <f t="shared" si="626"/>
        <v/>
      </c>
      <c r="CO418" s="138" t="str">
        <f t="shared" si="627"/>
        <v/>
      </c>
      <c r="CP418" s="140" t="str">
        <f>IF(C418="","",'[1]رصد درجات'!AF418)</f>
        <v/>
      </c>
      <c r="CQ418" s="135" t="str">
        <f t="shared" si="628"/>
        <v/>
      </c>
      <c r="CR418" s="140" t="str">
        <f>IF(C418="","",'[1]رصد درجات'!BC418)</f>
        <v/>
      </c>
      <c r="CS418" s="140" t="str">
        <f t="shared" si="629"/>
        <v/>
      </c>
      <c r="CT418" s="140" t="str">
        <f t="shared" si="670"/>
        <v/>
      </c>
      <c r="CU418" s="135" t="str">
        <f t="shared" si="671"/>
        <v/>
      </c>
      <c r="CV418" s="137" t="str">
        <f>IF(C418="","",'[1]رصد درجات'!AG418)</f>
        <v/>
      </c>
      <c r="CW418" s="137" t="str">
        <f t="shared" si="630"/>
        <v/>
      </c>
      <c r="CX418" s="137" t="str">
        <f>IF(C418="","",'[1]رصد درجات'!BD418)</f>
        <v/>
      </c>
      <c r="CY418" s="140" t="str">
        <f t="shared" si="631"/>
        <v/>
      </c>
      <c r="CZ418" s="140" t="str">
        <f t="shared" si="632"/>
        <v/>
      </c>
      <c r="DA418" s="135" t="str">
        <f t="shared" si="633"/>
        <v/>
      </c>
      <c r="DB418" s="141" t="str">
        <f t="shared" si="634"/>
        <v/>
      </c>
      <c r="DC418" s="142" t="str">
        <f t="shared" si="635"/>
        <v/>
      </c>
      <c r="DD418" s="141" t="str">
        <f t="shared" si="636"/>
        <v/>
      </c>
      <c r="DE418" s="142" t="str">
        <f t="shared" si="637"/>
        <v/>
      </c>
      <c r="DF418" s="137" t="str">
        <f>IF(C418="","",'[1]رصد درجات'!AH418)</f>
        <v/>
      </c>
      <c r="DG418" s="137" t="str">
        <f>IF(C418="","",'[1]رصد درجات'!AT418)</f>
        <v/>
      </c>
      <c r="DH418" s="137" t="str">
        <f t="shared" si="638"/>
        <v/>
      </c>
      <c r="DI418" s="137" t="str">
        <f t="shared" si="639"/>
        <v/>
      </c>
      <c r="DJ418" s="137" t="str">
        <f>IF(C418="","",'[1]رصد درجات'!BE418)</f>
        <v/>
      </c>
      <c r="DK418" s="137" t="str">
        <f>IF(C418="","",'[1]رصد درجات'!BQ418)</f>
        <v/>
      </c>
      <c r="DL418" s="137" t="str">
        <f t="shared" si="640"/>
        <v/>
      </c>
      <c r="DM418" s="137" t="str">
        <f t="shared" si="641"/>
        <v/>
      </c>
      <c r="DN418" s="137" t="str">
        <f t="shared" si="642"/>
        <v/>
      </c>
      <c r="DO418" s="138" t="str">
        <f t="shared" si="643"/>
        <v/>
      </c>
      <c r="DP418" s="143" t="str">
        <f t="shared" si="644"/>
        <v/>
      </c>
      <c r="DQ418" s="144" t="str">
        <f t="shared" si="645"/>
        <v/>
      </c>
      <c r="DR418" s="145">
        <f t="shared" si="646"/>
        <v>0</v>
      </c>
      <c r="DS418" s="146" t="str">
        <f t="shared" si="647"/>
        <v/>
      </c>
      <c r="DT418" s="147" t="str">
        <f t="shared" si="648"/>
        <v/>
      </c>
      <c r="DU418" s="147" t="str">
        <f t="shared" si="649"/>
        <v/>
      </c>
      <c r="DV418" s="147" t="str">
        <f t="shared" si="650"/>
        <v/>
      </c>
      <c r="DW418" s="147" t="str">
        <f t="shared" si="651"/>
        <v/>
      </c>
      <c r="DX418" s="147" t="str">
        <f t="shared" si="652"/>
        <v/>
      </c>
      <c r="DY418" s="147" t="str">
        <f t="shared" si="653"/>
        <v/>
      </c>
      <c r="DZ418" s="147" t="str">
        <f t="shared" si="654"/>
        <v/>
      </c>
      <c r="EA418" s="148"/>
      <c r="EB418" s="148"/>
      <c r="EC418" s="148"/>
      <c r="ED418" s="148"/>
      <c r="EE418" s="148"/>
      <c r="EF418" s="148"/>
      <c r="EG418" s="148"/>
      <c r="EH418" s="148"/>
      <c r="EI418" s="148"/>
      <c r="EJ418" s="148"/>
      <c r="EK418" s="149"/>
      <c r="EL418" s="150" t="str">
        <f t="shared" si="655"/>
        <v/>
      </c>
      <c r="EM418" s="145"/>
      <c r="EN418" s="145"/>
      <c r="EO418" s="151" t="str">
        <f>IF(C418="","",IF(EL418=TRUE,'[1]بيانات أساسية'!$Z$16,'[1]بيانات أساسية'!$Y$17))</f>
        <v/>
      </c>
      <c r="EP418" s="152" t="str">
        <f t="shared" si="606"/>
        <v/>
      </c>
      <c r="EQ418" s="153" t="str">
        <f t="shared" si="656"/>
        <v/>
      </c>
      <c r="ER418" s="153" t="str">
        <f t="shared" si="657"/>
        <v/>
      </c>
      <c r="ES418" s="159"/>
      <c r="GD418" s="189"/>
      <c r="GE418" s="189"/>
      <c r="GF418" s="189"/>
      <c r="GG418" s="189"/>
      <c r="GH418" s="189"/>
      <c r="GI418" s="189"/>
      <c r="GJ418" s="189"/>
      <c r="GK418" s="190"/>
      <c r="GL418" s="190"/>
      <c r="GM418" s="189"/>
      <c r="GN418" s="189"/>
      <c r="GO418" s="145"/>
    </row>
    <row r="419" spans="1:197" s="156" customFormat="1" ht="27" customHeight="1" thickBot="1">
      <c r="A419" s="132" t="str">
        <f>IF('[1]رصد درجات'!A419="","",'[1]رصد درجات'!A419)</f>
        <v/>
      </c>
      <c r="B419" s="132" t="str">
        <f>IF('[1]رصد درجات'!B419="","",'[1]رصد درجات'!B419)</f>
        <v/>
      </c>
      <c r="C419" s="132" t="str">
        <f>IF('[1]رصد درجات'!C419="","",'[1]رصد درجات'!C419)</f>
        <v/>
      </c>
      <c r="D419" s="133" t="str">
        <f>IF('[1]رصد درجات'!D419="","",'[1]رصد درجات'!D419)</f>
        <v/>
      </c>
      <c r="E419" s="132" t="str">
        <f>IF('[1]رصد درجات'!E419="","",'[1]رصد درجات'!E419)</f>
        <v/>
      </c>
      <c r="F419" s="132" t="str">
        <f>IF('[1]رصد درجات'!F419="","",'[1]رصد درجات'!F419)</f>
        <v/>
      </c>
      <c r="G419" s="132" t="str">
        <f>IF('[1]رصد درجات'!G419="","",'[1]رصد درجات'!G419)</f>
        <v/>
      </c>
      <c r="H419" s="132" t="str">
        <f>IF('[1]رصد درجات'!H419="","",'[1]رصد درجات'!H419)</f>
        <v/>
      </c>
      <c r="I419" s="132" t="str">
        <f>IF('[1]رصد درجات'!I419="","",'[1]رصد درجات'!I419)</f>
        <v/>
      </c>
      <c r="J419" s="132" t="str">
        <f>IF('[1]رصد درجات'!J419="","",'[1]رصد درجات'!J419)</f>
        <v/>
      </c>
      <c r="K419" s="132" t="str">
        <f>IF('[1]رصد درجات'!K419="","",'[1]رصد درجات'!K419)</f>
        <v/>
      </c>
      <c r="L419" s="132" t="str">
        <f>IF('[1]رصد درجات'!L419="","",'[1]رصد درجات'!L419)</f>
        <v/>
      </c>
      <c r="M419" s="134" t="str">
        <f>IF('[1]رصد درجات'!M419="","",'[1]رصد درجات'!M419)</f>
        <v/>
      </c>
      <c r="N419" s="134" t="str">
        <f>IF('[1]رصد درجات'!N419="","",'[1]رصد درجات'!N419)</f>
        <v/>
      </c>
      <c r="O419" s="132" t="str">
        <f>IF(C419="","",'[1]رصد درجات'!Y419)</f>
        <v/>
      </c>
      <c r="P419" s="132" t="str">
        <f>IF(C419="","",'[1]رصد درجات'!AL419)</f>
        <v/>
      </c>
      <c r="Q419" s="132" t="str">
        <f t="shared" si="607"/>
        <v/>
      </c>
      <c r="R419" s="135" t="str">
        <f t="shared" si="608"/>
        <v/>
      </c>
      <c r="S419" s="132" t="str">
        <f>IF(C419="","",'[1]رصد درجات'!AV419)</f>
        <v/>
      </c>
      <c r="T419" s="132" t="str">
        <f>IF(C419="","",'[1]رصد درجات'!BI419)</f>
        <v/>
      </c>
      <c r="U419" s="132" t="str">
        <f t="shared" si="609"/>
        <v/>
      </c>
      <c r="V419" s="132" t="str">
        <f t="shared" si="610"/>
        <v/>
      </c>
      <c r="W419" s="132" t="str">
        <f t="shared" si="611"/>
        <v/>
      </c>
      <c r="X419" s="136" t="str">
        <f t="shared" si="612"/>
        <v/>
      </c>
      <c r="Y419" s="137" t="str">
        <f>IF(C419="","",'[1]رصد درجات'!Z419)</f>
        <v/>
      </c>
      <c r="Z419" s="137" t="str">
        <f>IF(C419="","",'[1]رصد درجات'!AM419)</f>
        <v/>
      </c>
      <c r="AA419" s="137" t="str">
        <f t="shared" si="582"/>
        <v/>
      </c>
      <c r="AB419" s="137" t="str">
        <f t="shared" si="613"/>
        <v/>
      </c>
      <c r="AC419" s="137" t="str">
        <f>IF(C419="","",'[1]رصد درجات'!AV419)</f>
        <v/>
      </c>
      <c r="AD419" s="137" t="str">
        <f>IF(C419="","",'[1]رصد درجات'!BI419)</f>
        <v/>
      </c>
      <c r="AE419" s="137" t="str">
        <f t="shared" si="583"/>
        <v/>
      </c>
      <c r="AF419" s="137" t="str">
        <f t="shared" si="584"/>
        <v/>
      </c>
      <c r="AG419" s="137" t="str">
        <f t="shared" si="614"/>
        <v/>
      </c>
      <c r="AH419" s="138" t="str">
        <f t="shared" si="615"/>
        <v/>
      </c>
      <c r="AI419" s="137" t="str">
        <f>IF(C419="","",'[1]رصد درجات'!AA419)</f>
        <v/>
      </c>
      <c r="AJ419" s="137" t="str">
        <f>IF(C419="","",'[1]رصد درجات'!AN419)</f>
        <v/>
      </c>
      <c r="AK419" s="137" t="str">
        <f t="shared" si="585"/>
        <v/>
      </c>
      <c r="AL419" s="139" t="str">
        <f t="shared" si="616"/>
        <v/>
      </c>
      <c r="AM419" s="137" t="str">
        <f>IF(C419="","",'[1]رصد درجات'!AX419)</f>
        <v/>
      </c>
      <c r="AN419" s="137" t="str">
        <f>IF(C419="","",'[1]رصد درجات'!BK419)</f>
        <v/>
      </c>
      <c r="AO419" s="137" t="str">
        <f t="shared" si="586"/>
        <v/>
      </c>
      <c r="AP419" s="137" t="str">
        <f t="shared" si="587"/>
        <v/>
      </c>
      <c r="AQ419" s="137" t="str">
        <f t="shared" si="588"/>
        <v/>
      </c>
      <c r="AR419" s="138" t="str">
        <f t="shared" si="617"/>
        <v/>
      </c>
      <c r="AS419" s="137" t="str">
        <f>IF(C419="","",'[1]رصد درجات'!AB419)</f>
        <v/>
      </c>
      <c r="AT419" s="137" t="str">
        <f>IF(C419="","",'[1]رصد درجات'!AO419)</f>
        <v/>
      </c>
      <c r="AU419" s="137" t="str">
        <f>IF(C419="","",'[1]رصد درجات'!AP419)</f>
        <v/>
      </c>
      <c r="AV419" s="137" t="str">
        <f t="shared" si="589"/>
        <v/>
      </c>
      <c r="AW419" s="137" t="str">
        <f t="shared" si="618"/>
        <v/>
      </c>
      <c r="AX419" s="137" t="str">
        <f>IF(C419="","",'[1]رصد درجات'!AY419)</f>
        <v/>
      </c>
      <c r="AY419" s="137" t="str">
        <f>IF(C419="","",'[1]رصد درجات'!BL419)</f>
        <v/>
      </c>
      <c r="AZ419" s="137" t="str">
        <f>IF(C419="","",'[1]رصد درجات'!BM419)</f>
        <v/>
      </c>
      <c r="BA419" s="137" t="str">
        <f t="shared" si="590"/>
        <v/>
      </c>
      <c r="BB419" s="137" t="str">
        <f t="shared" si="591"/>
        <v/>
      </c>
      <c r="BC419" s="137" t="str">
        <f t="shared" si="592"/>
        <v/>
      </c>
      <c r="BD419" s="137" t="str">
        <f t="shared" si="593"/>
        <v/>
      </c>
      <c r="BE419" s="138" t="str">
        <f t="shared" si="619"/>
        <v/>
      </c>
      <c r="BF419" s="137" t="str">
        <f>IF(C419="","",'[1]رصد درجات'!AC419)</f>
        <v/>
      </c>
      <c r="BG419" s="137" t="str">
        <f>IF(C419="","",'[1]رصد درجات'!AI419)</f>
        <v/>
      </c>
      <c r="BH419" s="137" t="str">
        <f>IF(C419="","",'[1]رصد درجات'!AQ419)</f>
        <v/>
      </c>
      <c r="BI419" s="137" t="str">
        <f t="shared" si="594"/>
        <v/>
      </c>
      <c r="BJ419" s="137" t="str">
        <f t="shared" si="620"/>
        <v/>
      </c>
      <c r="BK419" s="137" t="str">
        <f>IF(C419="","",'[1]رصد درجات'!AZ419)</f>
        <v/>
      </c>
      <c r="BL419" s="137" t="str">
        <f>IF(C419="","",'[1]رصد درجات'!BF419)</f>
        <v/>
      </c>
      <c r="BM419" s="137" t="str">
        <f>IF(C419="","",'[1]رصد درجات'!BN419)</f>
        <v/>
      </c>
      <c r="BN419" s="137" t="str">
        <f t="shared" si="595"/>
        <v/>
      </c>
      <c r="BO419" s="137" t="str">
        <f t="shared" si="596"/>
        <v/>
      </c>
      <c r="BP419" s="137" t="str">
        <f t="shared" si="597"/>
        <v/>
      </c>
      <c r="BQ419" s="137" t="str">
        <f t="shared" si="598"/>
        <v/>
      </c>
      <c r="BR419" s="138" t="str">
        <f t="shared" si="621"/>
        <v/>
      </c>
      <c r="BS419" s="137" t="str">
        <f>IF(C419="","",'[1]رصد درجات'!AD419)</f>
        <v/>
      </c>
      <c r="BT419" s="137" t="str">
        <f>IF(C419="","",'[1]رصد درجات'!AR419)</f>
        <v/>
      </c>
      <c r="BU419" s="137" t="str">
        <f t="shared" si="599"/>
        <v/>
      </c>
      <c r="BV419" s="137" t="str">
        <f t="shared" si="622"/>
        <v/>
      </c>
      <c r="BW419" s="137" t="str">
        <f>IF(C419="","",'[1]رصد درجات'!BA419)</f>
        <v/>
      </c>
      <c r="BX419" s="137" t="str">
        <f>IF(C419="","",'[1]رصد درجات'!BO419)</f>
        <v/>
      </c>
      <c r="BY419" s="137" t="str">
        <f t="shared" si="600"/>
        <v/>
      </c>
      <c r="BZ419" s="137" t="str">
        <f t="shared" si="623"/>
        <v/>
      </c>
      <c r="CA419" s="137" t="str">
        <f t="shared" si="601"/>
        <v/>
      </c>
      <c r="CB419" s="138" t="str">
        <f t="shared" si="624"/>
        <v/>
      </c>
      <c r="CC419" s="137" t="str">
        <f>IF(C419="","",'[1]رصد درجات'!AE419)</f>
        <v/>
      </c>
      <c r="CD419" s="137" t="str">
        <f>IF(C419="","",'[1]رصد درجات'!AJ419)</f>
        <v/>
      </c>
      <c r="CE419" s="137" t="str">
        <f>IF(C419="","",'[1]رصد درجات'!AS419)</f>
        <v/>
      </c>
      <c r="CF419" s="137" t="str">
        <f t="shared" si="602"/>
        <v/>
      </c>
      <c r="CG419" s="137" t="str">
        <f t="shared" si="625"/>
        <v/>
      </c>
      <c r="CH419" s="137" t="str">
        <f>IF(C419="","",'[1]رصد درجات'!BB419)</f>
        <v/>
      </c>
      <c r="CI419" s="137" t="str">
        <f>IF(C419="","",'[1]رصد درجات'!BF419)</f>
        <v/>
      </c>
      <c r="CJ419" s="137" t="str">
        <f>IF(C419="","",'[1]رصد درجات'!BP419)</f>
        <v/>
      </c>
      <c r="CK419" s="137" t="str">
        <f t="shared" si="603"/>
        <v/>
      </c>
      <c r="CL419" s="137" t="str">
        <f t="shared" si="604"/>
        <v/>
      </c>
      <c r="CM419" s="137" t="str">
        <f t="shared" si="605"/>
        <v/>
      </c>
      <c r="CN419" s="137" t="str">
        <f t="shared" si="626"/>
        <v/>
      </c>
      <c r="CO419" s="138" t="str">
        <f t="shared" si="627"/>
        <v/>
      </c>
      <c r="CP419" s="140" t="str">
        <f>IF(C419="","",'[1]رصد درجات'!AF419)</f>
        <v/>
      </c>
      <c r="CQ419" s="135" t="str">
        <f t="shared" si="628"/>
        <v/>
      </c>
      <c r="CR419" s="140" t="str">
        <f>IF(C419="","",'[1]رصد درجات'!BC419)</f>
        <v/>
      </c>
      <c r="CS419" s="140" t="str">
        <f t="shared" si="629"/>
        <v/>
      </c>
      <c r="CT419" s="140" t="str">
        <f t="shared" si="670"/>
        <v/>
      </c>
      <c r="CU419" s="135" t="str">
        <f t="shared" si="671"/>
        <v/>
      </c>
      <c r="CV419" s="137" t="str">
        <f>IF(C419="","",'[1]رصد درجات'!AG419)</f>
        <v/>
      </c>
      <c r="CW419" s="137" t="str">
        <f t="shared" si="630"/>
        <v/>
      </c>
      <c r="CX419" s="137" t="str">
        <f>IF(C419="","",'[1]رصد درجات'!BD419)</f>
        <v/>
      </c>
      <c r="CY419" s="140" t="str">
        <f t="shared" si="631"/>
        <v/>
      </c>
      <c r="CZ419" s="140" t="str">
        <f t="shared" si="632"/>
        <v/>
      </c>
      <c r="DA419" s="135" t="str">
        <f t="shared" si="633"/>
        <v/>
      </c>
      <c r="DB419" s="141" t="str">
        <f t="shared" si="634"/>
        <v/>
      </c>
      <c r="DC419" s="142" t="str">
        <f t="shared" si="635"/>
        <v/>
      </c>
      <c r="DD419" s="141" t="str">
        <f t="shared" si="636"/>
        <v/>
      </c>
      <c r="DE419" s="142" t="str">
        <f t="shared" si="637"/>
        <v/>
      </c>
      <c r="DF419" s="137" t="str">
        <f>IF(C419="","",'[1]رصد درجات'!AH419)</f>
        <v/>
      </c>
      <c r="DG419" s="137" t="str">
        <f>IF(C419="","",'[1]رصد درجات'!AT419)</f>
        <v/>
      </c>
      <c r="DH419" s="137" t="str">
        <f t="shared" si="638"/>
        <v/>
      </c>
      <c r="DI419" s="137" t="str">
        <f t="shared" si="639"/>
        <v/>
      </c>
      <c r="DJ419" s="137" t="str">
        <f>IF(C419="","",'[1]رصد درجات'!BE419)</f>
        <v/>
      </c>
      <c r="DK419" s="137" t="str">
        <f>IF(C419="","",'[1]رصد درجات'!BQ419)</f>
        <v/>
      </c>
      <c r="DL419" s="137" t="str">
        <f t="shared" si="640"/>
        <v/>
      </c>
      <c r="DM419" s="137" t="str">
        <f t="shared" si="641"/>
        <v/>
      </c>
      <c r="DN419" s="137" t="str">
        <f t="shared" si="642"/>
        <v/>
      </c>
      <c r="DO419" s="138" t="str">
        <f t="shared" si="643"/>
        <v/>
      </c>
      <c r="DP419" s="143" t="str">
        <f t="shared" si="644"/>
        <v/>
      </c>
      <c r="DQ419" s="144" t="str">
        <f t="shared" si="645"/>
        <v/>
      </c>
      <c r="DR419" s="145">
        <f t="shared" si="646"/>
        <v>0</v>
      </c>
      <c r="DS419" s="146" t="str">
        <f t="shared" si="647"/>
        <v/>
      </c>
      <c r="DT419" s="147" t="str">
        <f t="shared" si="648"/>
        <v/>
      </c>
      <c r="DU419" s="147" t="str">
        <f t="shared" si="649"/>
        <v/>
      </c>
      <c r="DV419" s="147" t="str">
        <f t="shared" si="650"/>
        <v/>
      </c>
      <c r="DW419" s="147" t="str">
        <f t="shared" si="651"/>
        <v/>
      </c>
      <c r="DX419" s="147" t="str">
        <f t="shared" si="652"/>
        <v/>
      </c>
      <c r="DY419" s="147" t="str">
        <f t="shared" si="653"/>
        <v/>
      </c>
      <c r="DZ419" s="147" t="str">
        <f t="shared" si="654"/>
        <v/>
      </c>
      <c r="EA419" s="148"/>
      <c r="EB419" s="148"/>
      <c r="EC419" s="148"/>
      <c r="ED419" s="148"/>
      <c r="EE419" s="148"/>
      <c r="EF419" s="148"/>
      <c r="EG419" s="148"/>
      <c r="EH419" s="148"/>
      <c r="EI419" s="148"/>
      <c r="EJ419" s="148"/>
      <c r="EK419" s="149"/>
      <c r="EL419" s="150" t="str">
        <f t="shared" si="655"/>
        <v/>
      </c>
      <c r="EM419" s="145"/>
      <c r="EN419" s="145"/>
      <c r="EO419" s="151" t="str">
        <f>IF(C419="","",IF(EL419=TRUE,'[1]بيانات أساسية'!$Z$16,'[1]بيانات أساسية'!$Y$17))</f>
        <v/>
      </c>
      <c r="EP419" s="152" t="str">
        <f t="shared" si="606"/>
        <v/>
      </c>
      <c r="EQ419" s="153" t="str">
        <f t="shared" si="656"/>
        <v/>
      </c>
      <c r="ER419" s="153" t="str">
        <f t="shared" si="657"/>
        <v/>
      </c>
      <c r="ES419" s="159"/>
      <c r="GD419" s="189"/>
      <c r="GE419" s="189"/>
      <c r="GF419" s="189"/>
      <c r="GG419" s="189"/>
      <c r="GH419" s="189"/>
      <c r="GI419" s="189"/>
      <c r="GJ419" s="189"/>
      <c r="GK419" s="190"/>
      <c r="GL419" s="190"/>
      <c r="GM419" s="189"/>
      <c r="GN419" s="189"/>
      <c r="GO419" s="145"/>
    </row>
    <row r="420" spans="1:197" s="156" customFormat="1" ht="27" customHeight="1" thickBot="1">
      <c r="A420" s="132" t="str">
        <f>IF('[1]رصد درجات'!A420="","",'[1]رصد درجات'!A420)</f>
        <v/>
      </c>
      <c r="B420" s="132" t="str">
        <f>IF('[1]رصد درجات'!B420="","",'[1]رصد درجات'!B420)</f>
        <v/>
      </c>
      <c r="C420" s="132" t="str">
        <f>IF('[1]رصد درجات'!C420="","",'[1]رصد درجات'!C420)</f>
        <v/>
      </c>
      <c r="D420" s="133" t="str">
        <f>IF('[1]رصد درجات'!D420="","",'[1]رصد درجات'!D420)</f>
        <v/>
      </c>
      <c r="E420" s="132" t="str">
        <f>IF('[1]رصد درجات'!E420="","",'[1]رصد درجات'!E420)</f>
        <v/>
      </c>
      <c r="F420" s="132" t="str">
        <f>IF('[1]رصد درجات'!F420="","",'[1]رصد درجات'!F420)</f>
        <v/>
      </c>
      <c r="G420" s="132" t="str">
        <f>IF('[1]رصد درجات'!G420="","",'[1]رصد درجات'!G420)</f>
        <v/>
      </c>
      <c r="H420" s="132" t="str">
        <f>IF('[1]رصد درجات'!H420="","",'[1]رصد درجات'!H420)</f>
        <v/>
      </c>
      <c r="I420" s="132" t="str">
        <f>IF('[1]رصد درجات'!I420="","",'[1]رصد درجات'!I420)</f>
        <v/>
      </c>
      <c r="J420" s="132" t="str">
        <f>IF('[1]رصد درجات'!J420="","",'[1]رصد درجات'!J420)</f>
        <v/>
      </c>
      <c r="K420" s="132" t="str">
        <f>IF('[1]رصد درجات'!K420="","",'[1]رصد درجات'!K420)</f>
        <v/>
      </c>
      <c r="L420" s="132" t="str">
        <f>IF('[1]رصد درجات'!L420="","",'[1]رصد درجات'!L420)</f>
        <v/>
      </c>
      <c r="M420" s="134" t="str">
        <f>IF('[1]رصد درجات'!M420="","",'[1]رصد درجات'!M420)</f>
        <v/>
      </c>
      <c r="N420" s="134" t="str">
        <f>IF('[1]رصد درجات'!N420="","",'[1]رصد درجات'!N420)</f>
        <v/>
      </c>
      <c r="O420" s="132" t="str">
        <f>IF(C420="","",'[1]رصد درجات'!Y420)</f>
        <v/>
      </c>
      <c r="P420" s="132" t="str">
        <f>IF(C420="","",'[1]رصد درجات'!AL420)</f>
        <v/>
      </c>
      <c r="Q420" s="132" t="str">
        <f t="shared" si="607"/>
        <v/>
      </c>
      <c r="R420" s="135" t="str">
        <f t="shared" si="608"/>
        <v/>
      </c>
      <c r="S420" s="132" t="str">
        <f>IF(C420="","",'[1]رصد درجات'!AV420)</f>
        <v/>
      </c>
      <c r="T420" s="132" t="str">
        <f>IF(C420="","",'[1]رصد درجات'!BI420)</f>
        <v/>
      </c>
      <c r="U420" s="132" t="str">
        <f t="shared" si="609"/>
        <v/>
      </c>
      <c r="V420" s="132" t="str">
        <f t="shared" si="610"/>
        <v/>
      </c>
      <c r="W420" s="132" t="str">
        <f t="shared" si="611"/>
        <v/>
      </c>
      <c r="X420" s="136" t="str">
        <f t="shared" si="612"/>
        <v/>
      </c>
      <c r="Y420" s="137" t="str">
        <f>IF(C420="","",'[1]رصد درجات'!Z420)</f>
        <v/>
      </c>
      <c r="Z420" s="137" t="str">
        <f>IF(C420="","",'[1]رصد درجات'!AM420)</f>
        <v/>
      </c>
      <c r="AA420" s="137" t="str">
        <f t="shared" si="582"/>
        <v/>
      </c>
      <c r="AB420" s="137" t="str">
        <f t="shared" si="613"/>
        <v/>
      </c>
      <c r="AC420" s="137" t="str">
        <f>IF(C420="","",'[1]رصد درجات'!AV420)</f>
        <v/>
      </c>
      <c r="AD420" s="137" t="str">
        <f>IF(C420="","",'[1]رصد درجات'!BI420)</f>
        <v/>
      </c>
      <c r="AE420" s="137" t="str">
        <f t="shared" si="583"/>
        <v/>
      </c>
      <c r="AF420" s="137" t="str">
        <f t="shared" si="584"/>
        <v/>
      </c>
      <c r="AG420" s="137" t="str">
        <f t="shared" si="614"/>
        <v/>
      </c>
      <c r="AH420" s="138" t="str">
        <f t="shared" si="615"/>
        <v/>
      </c>
      <c r="AI420" s="137" t="str">
        <f>IF(C420="","",'[1]رصد درجات'!AA420)</f>
        <v/>
      </c>
      <c r="AJ420" s="137" t="str">
        <f>IF(C420="","",'[1]رصد درجات'!AN420)</f>
        <v/>
      </c>
      <c r="AK420" s="137" t="str">
        <f t="shared" si="585"/>
        <v/>
      </c>
      <c r="AL420" s="139" t="str">
        <f t="shared" si="616"/>
        <v/>
      </c>
      <c r="AM420" s="137" t="str">
        <f>IF(C420="","",'[1]رصد درجات'!AX420)</f>
        <v/>
      </c>
      <c r="AN420" s="137" t="str">
        <f>IF(C420="","",'[1]رصد درجات'!BK420)</f>
        <v/>
      </c>
      <c r="AO420" s="137" t="str">
        <f t="shared" si="586"/>
        <v/>
      </c>
      <c r="AP420" s="137" t="str">
        <f t="shared" si="587"/>
        <v/>
      </c>
      <c r="AQ420" s="137" t="str">
        <f t="shared" si="588"/>
        <v/>
      </c>
      <c r="AR420" s="138" t="str">
        <f t="shared" si="617"/>
        <v/>
      </c>
      <c r="AS420" s="137" t="str">
        <f>IF(C420="","",'[1]رصد درجات'!AB420)</f>
        <v/>
      </c>
      <c r="AT420" s="137" t="str">
        <f>IF(C420="","",'[1]رصد درجات'!AO420)</f>
        <v/>
      </c>
      <c r="AU420" s="137" t="str">
        <f>IF(C420="","",'[1]رصد درجات'!AP420)</f>
        <v/>
      </c>
      <c r="AV420" s="137" t="str">
        <f t="shared" si="589"/>
        <v/>
      </c>
      <c r="AW420" s="137" t="str">
        <f t="shared" si="618"/>
        <v/>
      </c>
      <c r="AX420" s="137" t="str">
        <f>IF(C420="","",'[1]رصد درجات'!AY420)</f>
        <v/>
      </c>
      <c r="AY420" s="137" t="str">
        <f>IF(C420="","",'[1]رصد درجات'!BL420)</f>
        <v/>
      </c>
      <c r="AZ420" s="137" t="str">
        <f>IF(C420="","",'[1]رصد درجات'!BM420)</f>
        <v/>
      </c>
      <c r="BA420" s="137" t="str">
        <f t="shared" si="590"/>
        <v/>
      </c>
      <c r="BB420" s="137" t="str">
        <f t="shared" si="591"/>
        <v/>
      </c>
      <c r="BC420" s="137" t="str">
        <f t="shared" si="592"/>
        <v/>
      </c>
      <c r="BD420" s="137" t="str">
        <f t="shared" si="593"/>
        <v/>
      </c>
      <c r="BE420" s="138" t="str">
        <f t="shared" si="619"/>
        <v/>
      </c>
      <c r="BF420" s="137" t="str">
        <f>IF(C420="","",'[1]رصد درجات'!AC420)</f>
        <v/>
      </c>
      <c r="BG420" s="137" t="str">
        <f>IF(C420="","",'[1]رصد درجات'!AI420)</f>
        <v/>
      </c>
      <c r="BH420" s="137" t="str">
        <f>IF(C420="","",'[1]رصد درجات'!AQ420)</f>
        <v/>
      </c>
      <c r="BI420" s="137" t="str">
        <f t="shared" si="594"/>
        <v/>
      </c>
      <c r="BJ420" s="137" t="str">
        <f t="shared" si="620"/>
        <v/>
      </c>
      <c r="BK420" s="137" t="str">
        <f>IF(C420="","",'[1]رصد درجات'!AZ420)</f>
        <v/>
      </c>
      <c r="BL420" s="137" t="str">
        <f>IF(C420="","",'[1]رصد درجات'!BF420)</f>
        <v/>
      </c>
      <c r="BM420" s="137" t="str">
        <f>IF(C420="","",'[1]رصد درجات'!BN420)</f>
        <v/>
      </c>
      <c r="BN420" s="137" t="str">
        <f t="shared" si="595"/>
        <v/>
      </c>
      <c r="BO420" s="137" t="str">
        <f t="shared" si="596"/>
        <v/>
      </c>
      <c r="BP420" s="137" t="str">
        <f t="shared" si="597"/>
        <v/>
      </c>
      <c r="BQ420" s="137" t="str">
        <f t="shared" si="598"/>
        <v/>
      </c>
      <c r="BR420" s="138" t="str">
        <f t="shared" si="621"/>
        <v/>
      </c>
      <c r="BS420" s="137" t="str">
        <f>IF(C420="","",'[1]رصد درجات'!AD420)</f>
        <v/>
      </c>
      <c r="BT420" s="137" t="str">
        <f>IF(C420="","",'[1]رصد درجات'!AR420)</f>
        <v/>
      </c>
      <c r="BU420" s="137" t="str">
        <f t="shared" si="599"/>
        <v/>
      </c>
      <c r="BV420" s="137" t="str">
        <f t="shared" si="622"/>
        <v/>
      </c>
      <c r="BW420" s="137" t="str">
        <f>IF(C420="","",'[1]رصد درجات'!BA420)</f>
        <v/>
      </c>
      <c r="BX420" s="137" t="str">
        <f>IF(C420="","",'[1]رصد درجات'!BO420)</f>
        <v/>
      </c>
      <c r="BY420" s="137" t="str">
        <f t="shared" si="600"/>
        <v/>
      </c>
      <c r="BZ420" s="137" t="str">
        <f t="shared" si="623"/>
        <v/>
      </c>
      <c r="CA420" s="137" t="str">
        <f t="shared" si="601"/>
        <v/>
      </c>
      <c r="CB420" s="138" t="str">
        <f t="shared" si="624"/>
        <v/>
      </c>
      <c r="CC420" s="137" t="str">
        <f>IF(C420="","",'[1]رصد درجات'!AE420)</f>
        <v/>
      </c>
      <c r="CD420" s="137" t="str">
        <f>IF(C420="","",'[1]رصد درجات'!AJ420)</f>
        <v/>
      </c>
      <c r="CE420" s="137" t="str">
        <f>IF(C420="","",'[1]رصد درجات'!AS420)</f>
        <v/>
      </c>
      <c r="CF420" s="137" t="str">
        <f t="shared" si="602"/>
        <v/>
      </c>
      <c r="CG420" s="137" t="str">
        <f t="shared" si="625"/>
        <v/>
      </c>
      <c r="CH420" s="137" t="str">
        <f>IF(C420="","",'[1]رصد درجات'!BB420)</f>
        <v/>
      </c>
      <c r="CI420" s="137" t="str">
        <f>IF(C420="","",'[1]رصد درجات'!BF420)</f>
        <v/>
      </c>
      <c r="CJ420" s="137" t="str">
        <f>IF(C420="","",'[1]رصد درجات'!BP420)</f>
        <v/>
      </c>
      <c r="CK420" s="137" t="str">
        <f t="shared" si="603"/>
        <v/>
      </c>
      <c r="CL420" s="137" t="str">
        <f t="shared" si="604"/>
        <v/>
      </c>
      <c r="CM420" s="137" t="str">
        <f t="shared" si="605"/>
        <v/>
      </c>
      <c r="CN420" s="137" t="str">
        <f t="shared" si="626"/>
        <v/>
      </c>
      <c r="CO420" s="138" t="str">
        <f t="shared" si="627"/>
        <v/>
      </c>
      <c r="CP420" s="140" t="str">
        <f>IF(C420="","",'[1]رصد درجات'!AF420)</f>
        <v/>
      </c>
      <c r="CQ420" s="135" t="str">
        <f t="shared" si="628"/>
        <v/>
      </c>
      <c r="CR420" s="140" t="str">
        <f>IF(C420="","",'[1]رصد درجات'!BC420)</f>
        <v/>
      </c>
      <c r="CS420" s="140" t="str">
        <f t="shared" si="629"/>
        <v/>
      </c>
      <c r="CT420" s="140" t="str">
        <f t="shared" si="670"/>
        <v/>
      </c>
      <c r="CU420" s="135" t="str">
        <f t="shared" si="671"/>
        <v/>
      </c>
      <c r="CV420" s="137" t="str">
        <f>IF(C420="","",'[1]رصد درجات'!AG420)</f>
        <v/>
      </c>
      <c r="CW420" s="137" t="str">
        <f t="shared" si="630"/>
        <v/>
      </c>
      <c r="CX420" s="137" t="str">
        <f>IF(C420="","",'[1]رصد درجات'!BD420)</f>
        <v/>
      </c>
      <c r="CY420" s="140" t="str">
        <f t="shared" si="631"/>
        <v/>
      </c>
      <c r="CZ420" s="140" t="str">
        <f t="shared" si="632"/>
        <v/>
      </c>
      <c r="DA420" s="135" t="str">
        <f t="shared" si="633"/>
        <v/>
      </c>
      <c r="DB420" s="141" t="str">
        <f t="shared" si="634"/>
        <v/>
      </c>
      <c r="DC420" s="142" t="str">
        <f t="shared" si="635"/>
        <v/>
      </c>
      <c r="DD420" s="141" t="str">
        <f t="shared" si="636"/>
        <v/>
      </c>
      <c r="DE420" s="142" t="str">
        <f t="shared" si="637"/>
        <v/>
      </c>
      <c r="DF420" s="137" t="str">
        <f>IF(C420="","",'[1]رصد درجات'!AH420)</f>
        <v/>
      </c>
      <c r="DG420" s="137" t="str">
        <f>IF(C420="","",'[1]رصد درجات'!AT420)</f>
        <v/>
      </c>
      <c r="DH420" s="137" t="str">
        <f t="shared" si="638"/>
        <v/>
      </c>
      <c r="DI420" s="137" t="str">
        <f t="shared" si="639"/>
        <v/>
      </c>
      <c r="DJ420" s="137" t="str">
        <f>IF(C420="","",'[1]رصد درجات'!BE420)</f>
        <v/>
      </c>
      <c r="DK420" s="137" t="str">
        <f>IF(C420="","",'[1]رصد درجات'!BQ420)</f>
        <v/>
      </c>
      <c r="DL420" s="137" t="str">
        <f t="shared" si="640"/>
        <v/>
      </c>
      <c r="DM420" s="137" t="str">
        <f t="shared" si="641"/>
        <v/>
      </c>
      <c r="DN420" s="137" t="str">
        <f t="shared" si="642"/>
        <v/>
      </c>
      <c r="DO420" s="138" t="str">
        <f t="shared" si="643"/>
        <v/>
      </c>
      <c r="DP420" s="143" t="str">
        <f t="shared" si="644"/>
        <v/>
      </c>
      <c r="DQ420" s="144" t="str">
        <f t="shared" si="645"/>
        <v/>
      </c>
      <c r="DR420" s="145">
        <f t="shared" si="646"/>
        <v>0</v>
      </c>
      <c r="DS420" s="146" t="str">
        <f t="shared" si="647"/>
        <v/>
      </c>
      <c r="DT420" s="147" t="str">
        <f t="shared" si="648"/>
        <v/>
      </c>
      <c r="DU420" s="147" t="str">
        <f t="shared" si="649"/>
        <v/>
      </c>
      <c r="DV420" s="147" t="str">
        <f t="shared" si="650"/>
        <v/>
      </c>
      <c r="DW420" s="147" t="str">
        <f t="shared" si="651"/>
        <v/>
      </c>
      <c r="DX420" s="147" t="str">
        <f t="shared" si="652"/>
        <v/>
      </c>
      <c r="DY420" s="147" t="str">
        <f t="shared" si="653"/>
        <v/>
      </c>
      <c r="DZ420" s="147" t="str">
        <f t="shared" si="654"/>
        <v/>
      </c>
      <c r="EA420" s="148"/>
      <c r="EB420" s="148"/>
      <c r="EC420" s="148"/>
      <c r="ED420" s="148"/>
      <c r="EE420" s="148"/>
      <c r="EF420" s="148"/>
      <c r="EG420" s="148"/>
      <c r="EH420" s="148"/>
      <c r="EI420" s="148"/>
      <c r="EJ420" s="148"/>
      <c r="EK420" s="149"/>
      <c r="EL420" s="150" t="str">
        <f t="shared" si="655"/>
        <v/>
      </c>
      <c r="EM420" s="145"/>
      <c r="EN420" s="145"/>
      <c r="EO420" s="151" t="str">
        <f>IF(C420="","",IF(EL420=TRUE,'[1]بيانات أساسية'!$Z$16,'[1]بيانات أساسية'!$Y$17))</f>
        <v/>
      </c>
      <c r="EP420" s="152" t="str">
        <f t="shared" si="606"/>
        <v/>
      </c>
      <c r="EQ420" s="153" t="str">
        <f t="shared" si="656"/>
        <v/>
      </c>
      <c r="ER420" s="153" t="str">
        <f t="shared" si="657"/>
        <v/>
      </c>
      <c r="ES420" s="159"/>
      <c r="GD420" s="189"/>
      <c r="GE420" s="189"/>
      <c r="GF420" s="189"/>
      <c r="GG420" s="189"/>
      <c r="GH420" s="189"/>
      <c r="GI420" s="189"/>
      <c r="GJ420" s="189"/>
      <c r="GK420" s="190"/>
      <c r="GL420" s="190"/>
      <c r="GM420" s="189"/>
      <c r="GN420" s="189"/>
      <c r="GO420" s="145"/>
    </row>
    <row r="421" spans="1:197" s="156" customFormat="1" ht="27" customHeight="1" thickBot="1">
      <c r="A421" s="132" t="str">
        <f>IF('[1]رصد درجات'!A421="","",'[1]رصد درجات'!A421)</f>
        <v/>
      </c>
      <c r="B421" s="132" t="str">
        <f>IF('[1]رصد درجات'!B421="","",'[1]رصد درجات'!B421)</f>
        <v/>
      </c>
      <c r="C421" s="132" t="str">
        <f>IF('[1]رصد درجات'!C421="","",'[1]رصد درجات'!C421)</f>
        <v/>
      </c>
      <c r="D421" s="133" t="str">
        <f>IF('[1]رصد درجات'!D421="","",'[1]رصد درجات'!D421)</f>
        <v/>
      </c>
      <c r="E421" s="132" t="str">
        <f>IF('[1]رصد درجات'!E421="","",'[1]رصد درجات'!E421)</f>
        <v/>
      </c>
      <c r="F421" s="132" t="str">
        <f>IF('[1]رصد درجات'!F421="","",'[1]رصد درجات'!F421)</f>
        <v/>
      </c>
      <c r="G421" s="132" t="str">
        <f>IF('[1]رصد درجات'!G421="","",'[1]رصد درجات'!G421)</f>
        <v/>
      </c>
      <c r="H421" s="132" t="str">
        <f>IF('[1]رصد درجات'!H421="","",'[1]رصد درجات'!H421)</f>
        <v/>
      </c>
      <c r="I421" s="132" t="str">
        <f>IF('[1]رصد درجات'!I421="","",'[1]رصد درجات'!I421)</f>
        <v/>
      </c>
      <c r="J421" s="132" t="str">
        <f>IF('[1]رصد درجات'!J421="","",'[1]رصد درجات'!J421)</f>
        <v/>
      </c>
      <c r="K421" s="132" t="str">
        <f>IF('[1]رصد درجات'!K421="","",'[1]رصد درجات'!K421)</f>
        <v/>
      </c>
      <c r="L421" s="132" t="str">
        <f>IF('[1]رصد درجات'!L421="","",'[1]رصد درجات'!L421)</f>
        <v/>
      </c>
      <c r="M421" s="134" t="str">
        <f>IF('[1]رصد درجات'!M421="","",'[1]رصد درجات'!M421)</f>
        <v/>
      </c>
      <c r="N421" s="134" t="str">
        <f>IF('[1]رصد درجات'!N421="","",'[1]رصد درجات'!N421)</f>
        <v/>
      </c>
      <c r="O421" s="132" t="str">
        <f>IF(C421="","",'[1]رصد درجات'!Y421)</f>
        <v/>
      </c>
      <c r="P421" s="132" t="str">
        <f>IF(C421="","",'[1]رصد درجات'!AL421)</f>
        <v/>
      </c>
      <c r="Q421" s="132" t="str">
        <f t="shared" si="607"/>
        <v/>
      </c>
      <c r="R421" s="135" t="str">
        <f t="shared" si="608"/>
        <v/>
      </c>
      <c r="S421" s="132" t="str">
        <f>IF(C421="","",'[1]رصد درجات'!AV421)</f>
        <v/>
      </c>
      <c r="T421" s="132" t="str">
        <f>IF(C421="","",'[1]رصد درجات'!BI421)</f>
        <v/>
      </c>
      <c r="U421" s="132" t="str">
        <f t="shared" si="609"/>
        <v/>
      </c>
      <c r="V421" s="132" t="str">
        <f t="shared" si="610"/>
        <v/>
      </c>
      <c r="W421" s="132" t="str">
        <f t="shared" si="611"/>
        <v/>
      </c>
      <c r="X421" s="136" t="str">
        <f t="shared" si="612"/>
        <v/>
      </c>
      <c r="Y421" s="137" t="str">
        <f>IF(C421="","",'[1]رصد درجات'!Z421)</f>
        <v/>
      </c>
      <c r="Z421" s="137" t="str">
        <f>IF(C421="","",'[1]رصد درجات'!AM421)</f>
        <v/>
      </c>
      <c r="AA421" s="137" t="str">
        <f t="shared" si="582"/>
        <v/>
      </c>
      <c r="AB421" s="137" t="str">
        <f t="shared" si="613"/>
        <v/>
      </c>
      <c r="AC421" s="137" t="str">
        <f>IF(C421="","",'[1]رصد درجات'!AV421)</f>
        <v/>
      </c>
      <c r="AD421" s="137" t="str">
        <f>IF(C421="","",'[1]رصد درجات'!BI421)</f>
        <v/>
      </c>
      <c r="AE421" s="137" t="str">
        <f t="shared" si="583"/>
        <v/>
      </c>
      <c r="AF421" s="137" t="str">
        <f t="shared" si="584"/>
        <v/>
      </c>
      <c r="AG421" s="137" t="str">
        <f t="shared" si="614"/>
        <v/>
      </c>
      <c r="AH421" s="138" t="str">
        <f t="shared" si="615"/>
        <v/>
      </c>
      <c r="AI421" s="137" t="str">
        <f>IF(C421="","",'[1]رصد درجات'!AA421)</f>
        <v/>
      </c>
      <c r="AJ421" s="137" t="str">
        <f>IF(C421="","",'[1]رصد درجات'!AN421)</f>
        <v/>
      </c>
      <c r="AK421" s="137" t="str">
        <f t="shared" si="585"/>
        <v/>
      </c>
      <c r="AL421" s="139" t="str">
        <f t="shared" si="616"/>
        <v/>
      </c>
      <c r="AM421" s="137" t="str">
        <f>IF(C421="","",'[1]رصد درجات'!AX421)</f>
        <v/>
      </c>
      <c r="AN421" s="137" t="str">
        <f>IF(C421="","",'[1]رصد درجات'!BK421)</f>
        <v/>
      </c>
      <c r="AO421" s="137" t="str">
        <f t="shared" si="586"/>
        <v/>
      </c>
      <c r="AP421" s="137" t="str">
        <f t="shared" si="587"/>
        <v/>
      </c>
      <c r="AQ421" s="137" t="str">
        <f t="shared" si="588"/>
        <v/>
      </c>
      <c r="AR421" s="138" t="str">
        <f t="shared" si="617"/>
        <v/>
      </c>
      <c r="AS421" s="137" t="str">
        <f>IF(C421="","",'[1]رصد درجات'!AB421)</f>
        <v/>
      </c>
      <c r="AT421" s="137" t="str">
        <f>IF(C421="","",'[1]رصد درجات'!AO421)</f>
        <v/>
      </c>
      <c r="AU421" s="137" t="str">
        <f>IF(C421="","",'[1]رصد درجات'!AP421)</f>
        <v/>
      </c>
      <c r="AV421" s="137" t="str">
        <f t="shared" si="589"/>
        <v/>
      </c>
      <c r="AW421" s="137" t="str">
        <f t="shared" si="618"/>
        <v/>
      </c>
      <c r="AX421" s="137" t="str">
        <f>IF(C421="","",'[1]رصد درجات'!AY421)</f>
        <v/>
      </c>
      <c r="AY421" s="137" t="str">
        <f>IF(C421="","",'[1]رصد درجات'!BL421)</f>
        <v/>
      </c>
      <c r="AZ421" s="137" t="str">
        <f>IF(C421="","",'[1]رصد درجات'!BM421)</f>
        <v/>
      </c>
      <c r="BA421" s="137" t="str">
        <f t="shared" si="590"/>
        <v/>
      </c>
      <c r="BB421" s="137" t="str">
        <f t="shared" si="591"/>
        <v/>
      </c>
      <c r="BC421" s="137" t="str">
        <f t="shared" si="592"/>
        <v/>
      </c>
      <c r="BD421" s="137" t="str">
        <f t="shared" si="593"/>
        <v/>
      </c>
      <c r="BE421" s="138" t="str">
        <f t="shared" si="619"/>
        <v/>
      </c>
      <c r="BF421" s="137" t="str">
        <f>IF(C421="","",'[1]رصد درجات'!AC421)</f>
        <v/>
      </c>
      <c r="BG421" s="137" t="str">
        <f>IF(C421="","",'[1]رصد درجات'!AI421)</f>
        <v/>
      </c>
      <c r="BH421" s="137" t="str">
        <f>IF(C421="","",'[1]رصد درجات'!AQ421)</f>
        <v/>
      </c>
      <c r="BI421" s="137" t="str">
        <f t="shared" si="594"/>
        <v/>
      </c>
      <c r="BJ421" s="137" t="str">
        <f t="shared" si="620"/>
        <v/>
      </c>
      <c r="BK421" s="137" t="str">
        <f>IF(C421="","",'[1]رصد درجات'!AZ421)</f>
        <v/>
      </c>
      <c r="BL421" s="137" t="str">
        <f>IF(C421="","",'[1]رصد درجات'!BF421)</f>
        <v/>
      </c>
      <c r="BM421" s="137" t="str">
        <f>IF(C421="","",'[1]رصد درجات'!BN421)</f>
        <v/>
      </c>
      <c r="BN421" s="137" t="str">
        <f t="shared" si="595"/>
        <v/>
      </c>
      <c r="BO421" s="137" t="str">
        <f t="shared" si="596"/>
        <v/>
      </c>
      <c r="BP421" s="137" t="str">
        <f t="shared" si="597"/>
        <v/>
      </c>
      <c r="BQ421" s="137" t="str">
        <f t="shared" si="598"/>
        <v/>
      </c>
      <c r="BR421" s="138" t="str">
        <f t="shared" si="621"/>
        <v/>
      </c>
      <c r="BS421" s="137" t="str">
        <f>IF(C421="","",'[1]رصد درجات'!AD421)</f>
        <v/>
      </c>
      <c r="BT421" s="137" t="str">
        <f>IF(C421="","",'[1]رصد درجات'!AR421)</f>
        <v/>
      </c>
      <c r="BU421" s="137" t="str">
        <f t="shared" si="599"/>
        <v/>
      </c>
      <c r="BV421" s="137" t="str">
        <f t="shared" si="622"/>
        <v/>
      </c>
      <c r="BW421" s="137" t="str">
        <f>IF(C421="","",'[1]رصد درجات'!BA421)</f>
        <v/>
      </c>
      <c r="BX421" s="137" t="str">
        <f>IF(C421="","",'[1]رصد درجات'!BO421)</f>
        <v/>
      </c>
      <c r="BY421" s="137" t="str">
        <f t="shared" si="600"/>
        <v/>
      </c>
      <c r="BZ421" s="137" t="str">
        <f t="shared" si="623"/>
        <v/>
      </c>
      <c r="CA421" s="137" t="str">
        <f t="shared" si="601"/>
        <v/>
      </c>
      <c r="CB421" s="138" t="str">
        <f t="shared" si="624"/>
        <v/>
      </c>
      <c r="CC421" s="137" t="str">
        <f>IF(C421="","",'[1]رصد درجات'!AE421)</f>
        <v/>
      </c>
      <c r="CD421" s="137" t="str">
        <f>IF(C421="","",'[1]رصد درجات'!AJ421)</f>
        <v/>
      </c>
      <c r="CE421" s="137" t="str">
        <f>IF(C421="","",'[1]رصد درجات'!AS421)</f>
        <v/>
      </c>
      <c r="CF421" s="137" t="str">
        <f t="shared" si="602"/>
        <v/>
      </c>
      <c r="CG421" s="137" t="str">
        <f t="shared" si="625"/>
        <v/>
      </c>
      <c r="CH421" s="137" t="str">
        <f>IF(C421="","",'[1]رصد درجات'!BB421)</f>
        <v/>
      </c>
      <c r="CI421" s="137" t="str">
        <f>IF(C421="","",'[1]رصد درجات'!BF421)</f>
        <v/>
      </c>
      <c r="CJ421" s="137" t="str">
        <f>IF(C421="","",'[1]رصد درجات'!BP421)</f>
        <v/>
      </c>
      <c r="CK421" s="137" t="str">
        <f t="shared" si="603"/>
        <v/>
      </c>
      <c r="CL421" s="137" t="str">
        <f t="shared" si="604"/>
        <v/>
      </c>
      <c r="CM421" s="137" t="str">
        <f t="shared" si="605"/>
        <v/>
      </c>
      <c r="CN421" s="137" t="str">
        <f t="shared" si="626"/>
        <v/>
      </c>
      <c r="CO421" s="138" t="str">
        <f t="shared" si="627"/>
        <v/>
      </c>
      <c r="CP421" s="140" t="str">
        <f>IF(C421="","",'[1]رصد درجات'!AF421)</f>
        <v/>
      </c>
      <c r="CQ421" s="135" t="str">
        <f t="shared" si="628"/>
        <v/>
      </c>
      <c r="CR421" s="140" t="str">
        <f>IF(C421="","",'[1]رصد درجات'!BC421)</f>
        <v/>
      </c>
      <c r="CS421" s="140" t="str">
        <f t="shared" si="629"/>
        <v/>
      </c>
      <c r="CT421" s="140" t="str">
        <f t="shared" si="670"/>
        <v/>
      </c>
      <c r="CU421" s="135" t="str">
        <f t="shared" si="671"/>
        <v/>
      </c>
      <c r="CV421" s="137" t="str">
        <f>IF(C421="","",'[1]رصد درجات'!AG421)</f>
        <v/>
      </c>
      <c r="CW421" s="137" t="str">
        <f t="shared" si="630"/>
        <v/>
      </c>
      <c r="CX421" s="137" t="str">
        <f>IF(C421="","",'[1]رصد درجات'!BD421)</f>
        <v/>
      </c>
      <c r="CY421" s="140" t="str">
        <f t="shared" si="631"/>
        <v/>
      </c>
      <c r="CZ421" s="140" t="str">
        <f t="shared" si="632"/>
        <v/>
      </c>
      <c r="DA421" s="135" t="str">
        <f t="shared" si="633"/>
        <v/>
      </c>
      <c r="DB421" s="141" t="str">
        <f t="shared" si="634"/>
        <v/>
      </c>
      <c r="DC421" s="142" t="str">
        <f t="shared" si="635"/>
        <v/>
      </c>
      <c r="DD421" s="141" t="str">
        <f t="shared" si="636"/>
        <v/>
      </c>
      <c r="DE421" s="142" t="str">
        <f t="shared" si="637"/>
        <v/>
      </c>
      <c r="DF421" s="137" t="str">
        <f>IF(C421="","",'[1]رصد درجات'!AH421)</f>
        <v/>
      </c>
      <c r="DG421" s="137" t="str">
        <f>IF(C421="","",'[1]رصد درجات'!AT421)</f>
        <v/>
      </c>
      <c r="DH421" s="137" t="str">
        <f t="shared" si="638"/>
        <v/>
      </c>
      <c r="DI421" s="137" t="str">
        <f t="shared" si="639"/>
        <v/>
      </c>
      <c r="DJ421" s="137" t="str">
        <f>IF(C421="","",'[1]رصد درجات'!BE421)</f>
        <v/>
      </c>
      <c r="DK421" s="137" t="str">
        <f>IF(C421="","",'[1]رصد درجات'!BQ421)</f>
        <v/>
      </c>
      <c r="DL421" s="137" t="str">
        <f t="shared" si="640"/>
        <v/>
      </c>
      <c r="DM421" s="137" t="str">
        <f t="shared" si="641"/>
        <v/>
      </c>
      <c r="DN421" s="137" t="str">
        <f t="shared" si="642"/>
        <v/>
      </c>
      <c r="DO421" s="138" t="str">
        <f t="shared" si="643"/>
        <v/>
      </c>
      <c r="DP421" s="143" t="str">
        <f t="shared" si="644"/>
        <v/>
      </c>
      <c r="DQ421" s="144" t="str">
        <f t="shared" si="645"/>
        <v/>
      </c>
      <c r="DR421" s="145">
        <f t="shared" si="646"/>
        <v>0</v>
      </c>
      <c r="DS421" s="146" t="str">
        <f t="shared" si="647"/>
        <v/>
      </c>
      <c r="DT421" s="147" t="str">
        <f t="shared" si="648"/>
        <v/>
      </c>
      <c r="DU421" s="147" t="str">
        <f t="shared" si="649"/>
        <v/>
      </c>
      <c r="DV421" s="147" t="str">
        <f t="shared" si="650"/>
        <v/>
      </c>
      <c r="DW421" s="147" t="str">
        <f t="shared" si="651"/>
        <v/>
      </c>
      <c r="DX421" s="147" t="str">
        <f t="shared" si="652"/>
        <v/>
      </c>
      <c r="DY421" s="147" t="str">
        <f t="shared" si="653"/>
        <v/>
      </c>
      <c r="DZ421" s="147" t="str">
        <f t="shared" si="654"/>
        <v/>
      </c>
      <c r="EA421" s="148"/>
      <c r="EB421" s="148"/>
      <c r="EC421" s="148"/>
      <c r="ED421" s="148"/>
      <c r="EE421" s="148"/>
      <c r="EF421" s="148"/>
      <c r="EG421" s="148"/>
      <c r="EH421" s="148"/>
      <c r="EI421" s="148"/>
      <c r="EJ421" s="148"/>
      <c r="EK421" s="149"/>
      <c r="EL421" s="150" t="str">
        <f t="shared" si="655"/>
        <v/>
      </c>
      <c r="EM421" s="145"/>
      <c r="EN421" s="145"/>
      <c r="EO421" s="151" t="str">
        <f>IF(C421="","",IF(EL421=TRUE,'[1]بيانات أساسية'!$Z$16,'[1]بيانات أساسية'!$Y$17))</f>
        <v/>
      </c>
      <c r="EP421" s="152" t="str">
        <f t="shared" si="606"/>
        <v/>
      </c>
      <c r="EQ421" s="153" t="str">
        <f t="shared" si="656"/>
        <v/>
      </c>
      <c r="ER421" s="153" t="str">
        <f t="shared" si="657"/>
        <v/>
      </c>
      <c r="ES421" s="159"/>
      <c r="GD421" s="189"/>
      <c r="GE421" s="189"/>
      <c r="GF421" s="189"/>
      <c r="GG421" s="189"/>
      <c r="GH421" s="189"/>
      <c r="GI421" s="189"/>
      <c r="GJ421" s="189"/>
      <c r="GK421" s="190"/>
      <c r="GL421" s="190"/>
      <c r="GM421" s="189"/>
      <c r="GN421" s="189"/>
      <c r="GO421" s="145"/>
    </row>
    <row r="422" spans="1:197" s="156" customFormat="1" ht="27" customHeight="1" thickBot="1">
      <c r="A422" s="132" t="str">
        <f>IF('[1]رصد درجات'!A422="","",'[1]رصد درجات'!A422)</f>
        <v/>
      </c>
      <c r="B422" s="132" t="str">
        <f>IF('[1]رصد درجات'!B422="","",'[1]رصد درجات'!B422)</f>
        <v/>
      </c>
      <c r="C422" s="132" t="str">
        <f>IF('[1]رصد درجات'!C422="","",'[1]رصد درجات'!C422)</f>
        <v/>
      </c>
      <c r="D422" s="133" t="str">
        <f>IF('[1]رصد درجات'!D422="","",'[1]رصد درجات'!D422)</f>
        <v/>
      </c>
      <c r="E422" s="132" t="str">
        <f>IF('[1]رصد درجات'!E422="","",'[1]رصد درجات'!E422)</f>
        <v/>
      </c>
      <c r="F422" s="132" t="str">
        <f>IF('[1]رصد درجات'!F422="","",'[1]رصد درجات'!F422)</f>
        <v/>
      </c>
      <c r="G422" s="132" t="str">
        <f>IF('[1]رصد درجات'!G422="","",'[1]رصد درجات'!G422)</f>
        <v/>
      </c>
      <c r="H422" s="132" t="str">
        <f>IF('[1]رصد درجات'!H422="","",'[1]رصد درجات'!H422)</f>
        <v/>
      </c>
      <c r="I422" s="132" t="str">
        <f>IF('[1]رصد درجات'!I422="","",'[1]رصد درجات'!I422)</f>
        <v/>
      </c>
      <c r="J422" s="132" t="str">
        <f>IF('[1]رصد درجات'!J422="","",'[1]رصد درجات'!J422)</f>
        <v/>
      </c>
      <c r="K422" s="132" t="str">
        <f>IF('[1]رصد درجات'!K422="","",'[1]رصد درجات'!K422)</f>
        <v/>
      </c>
      <c r="L422" s="132" t="str">
        <f>IF('[1]رصد درجات'!L422="","",'[1]رصد درجات'!L422)</f>
        <v/>
      </c>
      <c r="M422" s="134" t="str">
        <f>IF('[1]رصد درجات'!M422="","",'[1]رصد درجات'!M422)</f>
        <v/>
      </c>
      <c r="N422" s="134" t="str">
        <f>IF('[1]رصد درجات'!N422="","",'[1]رصد درجات'!N422)</f>
        <v/>
      </c>
      <c r="O422" s="132" t="str">
        <f>IF(C422="","",'[1]رصد درجات'!Y422)</f>
        <v/>
      </c>
      <c r="P422" s="132" t="str">
        <f>IF(C422="","",'[1]رصد درجات'!AL422)</f>
        <v/>
      </c>
      <c r="Q422" s="132" t="str">
        <f t="shared" si="607"/>
        <v/>
      </c>
      <c r="R422" s="135" t="str">
        <f t="shared" si="608"/>
        <v/>
      </c>
      <c r="S422" s="132" t="str">
        <f>IF(C422="","",'[1]رصد درجات'!AV422)</f>
        <v/>
      </c>
      <c r="T422" s="132" t="str">
        <f>IF(C422="","",'[1]رصد درجات'!BI422)</f>
        <v/>
      </c>
      <c r="U422" s="132" t="str">
        <f t="shared" si="609"/>
        <v/>
      </c>
      <c r="V422" s="132" t="str">
        <f t="shared" si="610"/>
        <v/>
      </c>
      <c r="W422" s="132" t="str">
        <f t="shared" si="611"/>
        <v/>
      </c>
      <c r="X422" s="136" t="str">
        <f t="shared" si="612"/>
        <v/>
      </c>
      <c r="Y422" s="137" t="str">
        <f>IF(C422="","",'[1]رصد درجات'!Z422)</f>
        <v/>
      </c>
      <c r="Z422" s="137" t="str">
        <f>IF(C422="","",'[1]رصد درجات'!AM422)</f>
        <v/>
      </c>
      <c r="AA422" s="137" t="str">
        <f t="shared" si="582"/>
        <v/>
      </c>
      <c r="AB422" s="137" t="str">
        <f t="shared" si="613"/>
        <v/>
      </c>
      <c r="AC422" s="137" t="str">
        <f>IF(C422="","",'[1]رصد درجات'!AV422)</f>
        <v/>
      </c>
      <c r="AD422" s="137" t="str">
        <f>IF(C422="","",'[1]رصد درجات'!BI422)</f>
        <v/>
      </c>
      <c r="AE422" s="137" t="str">
        <f t="shared" si="583"/>
        <v/>
      </c>
      <c r="AF422" s="137" t="str">
        <f t="shared" si="584"/>
        <v/>
      </c>
      <c r="AG422" s="137" t="str">
        <f t="shared" si="614"/>
        <v/>
      </c>
      <c r="AH422" s="138" t="str">
        <f t="shared" si="615"/>
        <v/>
      </c>
      <c r="AI422" s="137" t="str">
        <f>IF(C422="","",'[1]رصد درجات'!AA422)</f>
        <v/>
      </c>
      <c r="AJ422" s="137" t="str">
        <f>IF(C422="","",'[1]رصد درجات'!AN422)</f>
        <v/>
      </c>
      <c r="AK422" s="137" t="str">
        <f t="shared" si="585"/>
        <v/>
      </c>
      <c r="AL422" s="139" t="str">
        <f t="shared" si="616"/>
        <v/>
      </c>
      <c r="AM422" s="137" t="str">
        <f>IF(C422="","",'[1]رصد درجات'!AX422)</f>
        <v/>
      </c>
      <c r="AN422" s="137" t="str">
        <f>IF(C422="","",'[1]رصد درجات'!BK422)</f>
        <v/>
      </c>
      <c r="AO422" s="137" t="str">
        <f t="shared" si="586"/>
        <v/>
      </c>
      <c r="AP422" s="137" t="str">
        <f t="shared" si="587"/>
        <v/>
      </c>
      <c r="AQ422" s="137" t="str">
        <f t="shared" si="588"/>
        <v/>
      </c>
      <c r="AR422" s="138" t="str">
        <f t="shared" si="617"/>
        <v/>
      </c>
      <c r="AS422" s="137" t="str">
        <f>IF(C422="","",'[1]رصد درجات'!AB422)</f>
        <v/>
      </c>
      <c r="AT422" s="137" t="str">
        <f>IF(C422="","",'[1]رصد درجات'!AO422)</f>
        <v/>
      </c>
      <c r="AU422" s="137" t="str">
        <f>IF(C422="","",'[1]رصد درجات'!AP422)</f>
        <v/>
      </c>
      <c r="AV422" s="137" t="str">
        <f t="shared" si="589"/>
        <v/>
      </c>
      <c r="AW422" s="137" t="str">
        <f t="shared" si="618"/>
        <v/>
      </c>
      <c r="AX422" s="137" t="str">
        <f>IF(C422="","",'[1]رصد درجات'!AY422)</f>
        <v/>
      </c>
      <c r="AY422" s="137" t="str">
        <f>IF(C422="","",'[1]رصد درجات'!BL422)</f>
        <v/>
      </c>
      <c r="AZ422" s="137" t="str">
        <f>IF(C422="","",'[1]رصد درجات'!BM422)</f>
        <v/>
      </c>
      <c r="BA422" s="137" t="str">
        <f t="shared" si="590"/>
        <v/>
      </c>
      <c r="BB422" s="137" t="str">
        <f t="shared" si="591"/>
        <v/>
      </c>
      <c r="BC422" s="137" t="str">
        <f t="shared" si="592"/>
        <v/>
      </c>
      <c r="BD422" s="137" t="str">
        <f t="shared" si="593"/>
        <v/>
      </c>
      <c r="BE422" s="138" t="str">
        <f t="shared" si="619"/>
        <v/>
      </c>
      <c r="BF422" s="137" t="str">
        <f>IF(C422="","",'[1]رصد درجات'!AC422)</f>
        <v/>
      </c>
      <c r="BG422" s="137" t="str">
        <f>IF(C422="","",'[1]رصد درجات'!AI422)</f>
        <v/>
      </c>
      <c r="BH422" s="137" t="str">
        <f>IF(C422="","",'[1]رصد درجات'!AQ422)</f>
        <v/>
      </c>
      <c r="BI422" s="137" t="str">
        <f t="shared" si="594"/>
        <v/>
      </c>
      <c r="BJ422" s="137" t="str">
        <f t="shared" si="620"/>
        <v/>
      </c>
      <c r="BK422" s="137" t="str">
        <f>IF(C422="","",'[1]رصد درجات'!AZ422)</f>
        <v/>
      </c>
      <c r="BL422" s="137" t="str">
        <f>IF(C422="","",'[1]رصد درجات'!BF422)</f>
        <v/>
      </c>
      <c r="BM422" s="137" t="str">
        <f>IF(C422="","",'[1]رصد درجات'!BN422)</f>
        <v/>
      </c>
      <c r="BN422" s="137" t="str">
        <f t="shared" si="595"/>
        <v/>
      </c>
      <c r="BO422" s="137" t="str">
        <f t="shared" si="596"/>
        <v/>
      </c>
      <c r="BP422" s="137" t="str">
        <f t="shared" si="597"/>
        <v/>
      </c>
      <c r="BQ422" s="137" t="str">
        <f t="shared" si="598"/>
        <v/>
      </c>
      <c r="BR422" s="138" t="str">
        <f t="shared" si="621"/>
        <v/>
      </c>
      <c r="BS422" s="137" t="str">
        <f>IF(C422="","",'[1]رصد درجات'!AD422)</f>
        <v/>
      </c>
      <c r="BT422" s="137" t="str">
        <f>IF(C422="","",'[1]رصد درجات'!AR422)</f>
        <v/>
      </c>
      <c r="BU422" s="137" t="str">
        <f t="shared" si="599"/>
        <v/>
      </c>
      <c r="BV422" s="137" t="str">
        <f t="shared" si="622"/>
        <v/>
      </c>
      <c r="BW422" s="137" t="str">
        <f>IF(C422="","",'[1]رصد درجات'!BA422)</f>
        <v/>
      </c>
      <c r="BX422" s="137" t="str">
        <f>IF(C422="","",'[1]رصد درجات'!BO422)</f>
        <v/>
      </c>
      <c r="BY422" s="137" t="str">
        <f t="shared" si="600"/>
        <v/>
      </c>
      <c r="BZ422" s="137" t="str">
        <f t="shared" si="623"/>
        <v/>
      </c>
      <c r="CA422" s="137" t="str">
        <f t="shared" si="601"/>
        <v/>
      </c>
      <c r="CB422" s="138" t="str">
        <f t="shared" si="624"/>
        <v/>
      </c>
      <c r="CC422" s="137" t="str">
        <f>IF(C422="","",'[1]رصد درجات'!AE422)</f>
        <v/>
      </c>
      <c r="CD422" s="137" t="str">
        <f>IF(C422="","",'[1]رصد درجات'!AJ422)</f>
        <v/>
      </c>
      <c r="CE422" s="137" t="str">
        <f>IF(C422="","",'[1]رصد درجات'!AS422)</f>
        <v/>
      </c>
      <c r="CF422" s="137" t="str">
        <f t="shared" si="602"/>
        <v/>
      </c>
      <c r="CG422" s="137" t="str">
        <f t="shared" si="625"/>
        <v/>
      </c>
      <c r="CH422" s="137" t="str">
        <f>IF(C422="","",'[1]رصد درجات'!BB422)</f>
        <v/>
      </c>
      <c r="CI422" s="137" t="str">
        <f>IF(C422="","",'[1]رصد درجات'!BF422)</f>
        <v/>
      </c>
      <c r="CJ422" s="137" t="str">
        <f>IF(C422="","",'[1]رصد درجات'!BP422)</f>
        <v/>
      </c>
      <c r="CK422" s="137" t="str">
        <f t="shared" si="603"/>
        <v/>
      </c>
      <c r="CL422" s="137" t="str">
        <f t="shared" si="604"/>
        <v/>
      </c>
      <c r="CM422" s="137" t="str">
        <f t="shared" si="605"/>
        <v/>
      </c>
      <c r="CN422" s="137" t="str">
        <f t="shared" si="626"/>
        <v/>
      </c>
      <c r="CO422" s="138" t="str">
        <f t="shared" si="627"/>
        <v/>
      </c>
      <c r="CP422" s="140" t="str">
        <f>IF(C422="","",'[1]رصد درجات'!AF422)</f>
        <v/>
      </c>
      <c r="CQ422" s="135" t="str">
        <f t="shared" si="628"/>
        <v/>
      </c>
      <c r="CR422" s="140" t="str">
        <f>IF(C422="","",'[1]رصد درجات'!BC422)</f>
        <v/>
      </c>
      <c r="CS422" s="140" t="str">
        <f t="shared" si="629"/>
        <v/>
      </c>
      <c r="CT422" s="140" t="str">
        <f t="shared" si="670"/>
        <v/>
      </c>
      <c r="CU422" s="135" t="str">
        <f t="shared" si="671"/>
        <v/>
      </c>
      <c r="CV422" s="137" t="str">
        <f>IF(C422="","",'[1]رصد درجات'!AG422)</f>
        <v/>
      </c>
      <c r="CW422" s="137" t="str">
        <f t="shared" si="630"/>
        <v/>
      </c>
      <c r="CX422" s="137" t="str">
        <f>IF(C422="","",'[1]رصد درجات'!BD422)</f>
        <v/>
      </c>
      <c r="CY422" s="140" t="str">
        <f t="shared" si="631"/>
        <v/>
      </c>
      <c r="CZ422" s="140" t="str">
        <f t="shared" si="632"/>
        <v/>
      </c>
      <c r="DA422" s="135" t="str">
        <f t="shared" si="633"/>
        <v/>
      </c>
      <c r="DB422" s="141" t="str">
        <f t="shared" si="634"/>
        <v/>
      </c>
      <c r="DC422" s="142" t="str">
        <f t="shared" si="635"/>
        <v/>
      </c>
      <c r="DD422" s="141" t="str">
        <f t="shared" si="636"/>
        <v/>
      </c>
      <c r="DE422" s="142" t="str">
        <f t="shared" si="637"/>
        <v/>
      </c>
      <c r="DF422" s="137" t="str">
        <f>IF(C422="","",'[1]رصد درجات'!AH422)</f>
        <v/>
      </c>
      <c r="DG422" s="137" t="str">
        <f>IF(C422="","",'[1]رصد درجات'!AT422)</f>
        <v/>
      </c>
      <c r="DH422" s="137" t="str">
        <f t="shared" si="638"/>
        <v/>
      </c>
      <c r="DI422" s="137" t="str">
        <f t="shared" si="639"/>
        <v/>
      </c>
      <c r="DJ422" s="137" t="str">
        <f>IF(C422="","",'[1]رصد درجات'!BE422)</f>
        <v/>
      </c>
      <c r="DK422" s="137" t="str">
        <f>IF(C422="","",'[1]رصد درجات'!BQ422)</f>
        <v/>
      </c>
      <c r="DL422" s="137" t="str">
        <f t="shared" si="640"/>
        <v/>
      </c>
      <c r="DM422" s="137" t="str">
        <f t="shared" si="641"/>
        <v/>
      </c>
      <c r="DN422" s="137" t="str">
        <f t="shared" si="642"/>
        <v/>
      </c>
      <c r="DO422" s="138" t="str">
        <f t="shared" si="643"/>
        <v/>
      </c>
      <c r="DP422" s="143" t="str">
        <f t="shared" si="644"/>
        <v/>
      </c>
      <c r="DQ422" s="144" t="str">
        <f t="shared" si="645"/>
        <v/>
      </c>
      <c r="DR422" s="145">
        <f t="shared" si="646"/>
        <v>0</v>
      </c>
      <c r="DS422" s="146" t="str">
        <f t="shared" si="647"/>
        <v/>
      </c>
      <c r="DT422" s="147" t="str">
        <f t="shared" si="648"/>
        <v/>
      </c>
      <c r="DU422" s="147" t="str">
        <f t="shared" si="649"/>
        <v/>
      </c>
      <c r="DV422" s="147" t="str">
        <f t="shared" si="650"/>
        <v/>
      </c>
      <c r="DW422" s="147" t="str">
        <f t="shared" si="651"/>
        <v/>
      </c>
      <c r="DX422" s="147" t="str">
        <f t="shared" si="652"/>
        <v/>
      </c>
      <c r="DY422" s="147" t="str">
        <f t="shared" si="653"/>
        <v/>
      </c>
      <c r="DZ422" s="147" t="str">
        <f t="shared" si="654"/>
        <v/>
      </c>
      <c r="EA422" s="148"/>
      <c r="EB422" s="148"/>
      <c r="EC422" s="148"/>
      <c r="ED422" s="148"/>
      <c r="EE422" s="148"/>
      <c r="EF422" s="148"/>
      <c r="EG422" s="148"/>
      <c r="EH422" s="148"/>
      <c r="EI422" s="148"/>
      <c r="EJ422" s="148"/>
      <c r="EK422" s="149"/>
      <c r="EL422" s="150" t="str">
        <f t="shared" si="655"/>
        <v/>
      </c>
      <c r="EM422" s="145"/>
      <c r="EN422" s="145"/>
      <c r="EO422" s="151" t="str">
        <f>IF(C422="","",IF(EL422=TRUE,'[1]بيانات أساسية'!$Z$16,'[1]بيانات أساسية'!$Y$17))</f>
        <v/>
      </c>
      <c r="EP422" s="152" t="str">
        <f t="shared" si="606"/>
        <v/>
      </c>
      <c r="EQ422" s="153" t="str">
        <f t="shared" si="656"/>
        <v/>
      </c>
      <c r="ER422" s="153" t="str">
        <f t="shared" si="657"/>
        <v/>
      </c>
      <c r="ES422" s="159"/>
      <c r="GD422" s="189"/>
      <c r="GE422" s="189"/>
      <c r="GF422" s="189"/>
      <c r="GG422" s="189"/>
      <c r="GH422" s="189"/>
      <c r="GI422" s="189"/>
      <c r="GJ422" s="189"/>
      <c r="GK422" s="190"/>
      <c r="GL422" s="190"/>
      <c r="GM422" s="189"/>
      <c r="GN422" s="189"/>
      <c r="GO422" s="145"/>
    </row>
    <row r="423" spans="1:197" s="156" customFormat="1" ht="27" customHeight="1" thickBot="1">
      <c r="A423" s="132" t="str">
        <f>IF('[1]رصد درجات'!A423="","",'[1]رصد درجات'!A423)</f>
        <v/>
      </c>
      <c r="B423" s="132" t="str">
        <f>IF('[1]رصد درجات'!B423="","",'[1]رصد درجات'!B423)</f>
        <v/>
      </c>
      <c r="C423" s="132" t="str">
        <f>IF('[1]رصد درجات'!C423="","",'[1]رصد درجات'!C423)</f>
        <v/>
      </c>
      <c r="D423" s="133" t="str">
        <f>IF('[1]رصد درجات'!D423="","",'[1]رصد درجات'!D423)</f>
        <v/>
      </c>
      <c r="E423" s="132" t="str">
        <f>IF('[1]رصد درجات'!E423="","",'[1]رصد درجات'!E423)</f>
        <v/>
      </c>
      <c r="F423" s="132" t="str">
        <f>IF('[1]رصد درجات'!F423="","",'[1]رصد درجات'!F423)</f>
        <v/>
      </c>
      <c r="G423" s="132" t="str">
        <f>IF('[1]رصد درجات'!G423="","",'[1]رصد درجات'!G423)</f>
        <v/>
      </c>
      <c r="H423" s="132" t="str">
        <f>IF('[1]رصد درجات'!H423="","",'[1]رصد درجات'!H423)</f>
        <v/>
      </c>
      <c r="I423" s="132" t="str">
        <f>IF('[1]رصد درجات'!I423="","",'[1]رصد درجات'!I423)</f>
        <v/>
      </c>
      <c r="J423" s="132" t="str">
        <f>IF('[1]رصد درجات'!J423="","",'[1]رصد درجات'!J423)</f>
        <v/>
      </c>
      <c r="K423" s="132" t="str">
        <f>IF('[1]رصد درجات'!K423="","",'[1]رصد درجات'!K423)</f>
        <v/>
      </c>
      <c r="L423" s="132" t="str">
        <f>IF('[1]رصد درجات'!L423="","",'[1]رصد درجات'!L423)</f>
        <v/>
      </c>
      <c r="M423" s="134" t="str">
        <f>IF('[1]رصد درجات'!M423="","",'[1]رصد درجات'!M423)</f>
        <v/>
      </c>
      <c r="N423" s="134" t="str">
        <f>IF('[1]رصد درجات'!N423="","",'[1]رصد درجات'!N423)</f>
        <v/>
      </c>
      <c r="O423" s="132" t="str">
        <f>IF(C423="","",'[1]رصد درجات'!Y423)</f>
        <v/>
      </c>
      <c r="P423" s="132" t="str">
        <f>IF(C423="","",'[1]رصد درجات'!AL423)</f>
        <v/>
      </c>
      <c r="Q423" s="132" t="str">
        <f t="shared" si="607"/>
        <v/>
      </c>
      <c r="R423" s="135" t="str">
        <f t="shared" si="608"/>
        <v/>
      </c>
      <c r="S423" s="132" t="str">
        <f>IF(C423="","",'[1]رصد درجات'!AV423)</f>
        <v/>
      </c>
      <c r="T423" s="132" t="str">
        <f>IF(C423="","",'[1]رصد درجات'!BI423)</f>
        <v/>
      </c>
      <c r="U423" s="132" t="str">
        <f t="shared" si="609"/>
        <v/>
      </c>
      <c r="V423" s="132" t="str">
        <f t="shared" si="610"/>
        <v/>
      </c>
      <c r="W423" s="132" t="str">
        <f t="shared" si="611"/>
        <v/>
      </c>
      <c r="X423" s="136" t="str">
        <f t="shared" si="612"/>
        <v/>
      </c>
      <c r="Y423" s="137" t="str">
        <f>IF(C423="","",'[1]رصد درجات'!Z423)</f>
        <v/>
      </c>
      <c r="Z423" s="137" t="str">
        <f>IF(C423="","",'[1]رصد درجات'!AM423)</f>
        <v/>
      </c>
      <c r="AA423" s="137" t="str">
        <f t="shared" si="582"/>
        <v/>
      </c>
      <c r="AB423" s="137" t="str">
        <f t="shared" si="613"/>
        <v/>
      </c>
      <c r="AC423" s="137" t="str">
        <f>IF(C423="","",'[1]رصد درجات'!AV423)</f>
        <v/>
      </c>
      <c r="AD423" s="137" t="str">
        <f>IF(C423="","",'[1]رصد درجات'!BI423)</f>
        <v/>
      </c>
      <c r="AE423" s="137" t="str">
        <f t="shared" si="583"/>
        <v/>
      </c>
      <c r="AF423" s="137" t="str">
        <f t="shared" si="584"/>
        <v/>
      </c>
      <c r="AG423" s="137" t="str">
        <f t="shared" si="614"/>
        <v/>
      </c>
      <c r="AH423" s="138" t="str">
        <f t="shared" si="615"/>
        <v/>
      </c>
      <c r="AI423" s="137" t="str">
        <f>IF(C423="","",'[1]رصد درجات'!AA423)</f>
        <v/>
      </c>
      <c r="AJ423" s="137" t="str">
        <f>IF(C423="","",'[1]رصد درجات'!AN423)</f>
        <v/>
      </c>
      <c r="AK423" s="137" t="str">
        <f t="shared" si="585"/>
        <v/>
      </c>
      <c r="AL423" s="139" t="str">
        <f t="shared" si="616"/>
        <v/>
      </c>
      <c r="AM423" s="137" t="str">
        <f>IF(C423="","",'[1]رصد درجات'!AX423)</f>
        <v/>
      </c>
      <c r="AN423" s="137" t="str">
        <f>IF(C423="","",'[1]رصد درجات'!BK423)</f>
        <v/>
      </c>
      <c r="AO423" s="137" t="str">
        <f t="shared" si="586"/>
        <v/>
      </c>
      <c r="AP423" s="137" t="str">
        <f t="shared" si="587"/>
        <v/>
      </c>
      <c r="AQ423" s="137" t="str">
        <f t="shared" si="588"/>
        <v/>
      </c>
      <c r="AR423" s="138" t="str">
        <f t="shared" si="617"/>
        <v/>
      </c>
      <c r="AS423" s="137" t="str">
        <f>IF(C423="","",'[1]رصد درجات'!AB423)</f>
        <v/>
      </c>
      <c r="AT423" s="137" t="str">
        <f>IF(C423="","",'[1]رصد درجات'!AO423)</f>
        <v/>
      </c>
      <c r="AU423" s="137" t="str">
        <f>IF(C423="","",'[1]رصد درجات'!AP423)</f>
        <v/>
      </c>
      <c r="AV423" s="137" t="str">
        <f t="shared" si="589"/>
        <v/>
      </c>
      <c r="AW423" s="137" t="str">
        <f t="shared" si="618"/>
        <v/>
      </c>
      <c r="AX423" s="137" t="str">
        <f>IF(C423="","",'[1]رصد درجات'!AY423)</f>
        <v/>
      </c>
      <c r="AY423" s="137" t="str">
        <f>IF(C423="","",'[1]رصد درجات'!BL423)</f>
        <v/>
      </c>
      <c r="AZ423" s="137" t="str">
        <f>IF(C423="","",'[1]رصد درجات'!BM423)</f>
        <v/>
      </c>
      <c r="BA423" s="137" t="str">
        <f t="shared" si="590"/>
        <v/>
      </c>
      <c r="BB423" s="137" t="str">
        <f t="shared" si="591"/>
        <v/>
      </c>
      <c r="BC423" s="137" t="str">
        <f t="shared" si="592"/>
        <v/>
      </c>
      <c r="BD423" s="137" t="str">
        <f t="shared" si="593"/>
        <v/>
      </c>
      <c r="BE423" s="138" t="str">
        <f t="shared" si="619"/>
        <v/>
      </c>
      <c r="BF423" s="137" t="str">
        <f>IF(C423="","",'[1]رصد درجات'!AC423)</f>
        <v/>
      </c>
      <c r="BG423" s="137" t="str">
        <f>IF(C423="","",'[1]رصد درجات'!AI423)</f>
        <v/>
      </c>
      <c r="BH423" s="137" t="str">
        <f>IF(C423="","",'[1]رصد درجات'!AQ423)</f>
        <v/>
      </c>
      <c r="BI423" s="137" t="str">
        <f t="shared" si="594"/>
        <v/>
      </c>
      <c r="BJ423" s="137" t="str">
        <f t="shared" si="620"/>
        <v/>
      </c>
      <c r="BK423" s="137" t="str">
        <f>IF(C423="","",'[1]رصد درجات'!AZ423)</f>
        <v/>
      </c>
      <c r="BL423" s="137" t="str">
        <f>IF(C423="","",'[1]رصد درجات'!BF423)</f>
        <v/>
      </c>
      <c r="BM423" s="137" t="str">
        <f>IF(C423="","",'[1]رصد درجات'!BN423)</f>
        <v/>
      </c>
      <c r="BN423" s="137" t="str">
        <f t="shared" si="595"/>
        <v/>
      </c>
      <c r="BO423" s="137" t="str">
        <f t="shared" si="596"/>
        <v/>
      </c>
      <c r="BP423" s="137" t="str">
        <f t="shared" si="597"/>
        <v/>
      </c>
      <c r="BQ423" s="137" t="str">
        <f t="shared" si="598"/>
        <v/>
      </c>
      <c r="BR423" s="138" t="str">
        <f t="shared" si="621"/>
        <v/>
      </c>
      <c r="BS423" s="137" t="str">
        <f>IF(C423="","",'[1]رصد درجات'!AD423)</f>
        <v/>
      </c>
      <c r="BT423" s="137" t="str">
        <f>IF(C423="","",'[1]رصد درجات'!AR423)</f>
        <v/>
      </c>
      <c r="BU423" s="137" t="str">
        <f t="shared" si="599"/>
        <v/>
      </c>
      <c r="BV423" s="137" t="str">
        <f t="shared" si="622"/>
        <v/>
      </c>
      <c r="BW423" s="137" t="str">
        <f>IF(C423="","",'[1]رصد درجات'!BA423)</f>
        <v/>
      </c>
      <c r="BX423" s="137" t="str">
        <f>IF(C423="","",'[1]رصد درجات'!BO423)</f>
        <v/>
      </c>
      <c r="BY423" s="137" t="str">
        <f t="shared" si="600"/>
        <v/>
      </c>
      <c r="BZ423" s="137" t="str">
        <f t="shared" si="623"/>
        <v/>
      </c>
      <c r="CA423" s="137" t="str">
        <f t="shared" si="601"/>
        <v/>
      </c>
      <c r="CB423" s="138" t="str">
        <f t="shared" si="624"/>
        <v/>
      </c>
      <c r="CC423" s="137" t="str">
        <f>IF(C423="","",'[1]رصد درجات'!AE423)</f>
        <v/>
      </c>
      <c r="CD423" s="137" t="str">
        <f>IF(C423="","",'[1]رصد درجات'!AJ423)</f>
        <v/>
      </c>
      <c r="CE423" s="137" t="str">
        <f>IF(C423="","",'[1]رصد درجات'!AS423)</f>
        <v/>
      </c>
      <c r="CF423" s="137" t="str">
        <f t="shared" si="602"/>
        <v/>
      </c>
      <c r="CG423" s="137" t="str">
        <f t="shared" si="625"/>
        <v/>
      </c>
      <c r="CH423" s="137" t="str">
        <f>IF(C423="","",'[1]رصد درجات'!BB423)</f>
        <v/>
      </c>
      <c r="CI423" s="137" t="str">
        <f>IF(C423="","",'[1]رصد درجات'!BF423)</f>
        <v/>
      </c>
      <c r="CJ423" s="137" t="str">
        <f>IF(C423="","",'[1]رصد درجات'!BP423)</f>
        <v/>
      </c>
      <c r="CK423" s="137" t="str">
        <f t="shared" si="603"/>
        <v/>
      </c>
      <c r="CL423" s="137" t="str">
        <f t="shared" si="604"/>
        <v/>
      </c>
      <c r="CM423" s="137" t="str">
        <f t="shared" si="605"/>
        <v/>
      </c>
      <c r="CN423" s="137" t="str">
        <f t="shared" si="626"/>
        <v/>
      </c>
      <c r="CO423" s="138" t="str">
        <f t="shared" si="627"/>
        <v/>
      </c>
      <c r="CP423" s="140" t="str">
        <f>IF(C423="","",'[1]رصد درجات'!AF423)</f>
        <v/>
      </c>
      <c r="CQ423" s="135" t="str">
        <f t="shared" si="628"/>
        <v/>
      </c>
      <c r="CR423" s="140" t="str">
        <f>IF(C423="","",'[1]رصد درجات'!BC423)</f>
        <v/>
      </c>
      <c r="CS423" s="140" t="str">
        <f t="shared" si="629"/>
        <v/>
      </c>
      <c r="CT423" s="140" t="str">
        <f t="shared" si="670"/>
        <v/>
      </c>
      <c r="CU423" s="135" t="str">
        <f t="shared" si="671"/>
        <v/>
      </c>
      <c r="CV423" s="137" t="str">
        <f>IF(C423="","",'[1]رصد درجات'!AG423)</f>
        <v/>
      </c>
      <c r="CW423" s="137" t="str">
        <f t="shared" si="630"/>
        <v/>
      </c>
      <c r="CX423" s="137" t="str">
        <f>IF(C423="","",'[1]رصد درجات'!BD423)</f>
        <v/>
      </c>
      <c r="CY423" s="140" t="str">
        <f t="shared" si="631"/>
        <v/>
      </c>
      <c r="CZ423" s="140" t="str">
        <f t="shared" si="632"/>
        <v/>
      </c>
      <c r="DA423" s="135" t="str">
        <f t="shared" si="633"/>
        <v/>
      </c>
      <c r="DB423" s="141" t="str">
        <f t="shared" si="634"/>
        <v/>
      </c>
      <c r="DC423" s="142" t="str">
        <f t="shared" si="635"/>
        <v/>
      </c>
      <c r="DD423" s="141" t="str">
        <f t="shared" si="636"/>
        <v/>
      </c>
      <c r="DE423" s="142" t="str">
        <f t="shared" si="637"/>
        <v/>
      </c>
      <c r="DF423" s="137" t="str">
        <f>IF(C423="","",'[1]رصد درجات'!AH423)</f>
        <v/>
      </c>
      <c r="DG423" s="137" t="str">
        <f>IF(C423="","",'[1]رصد درجات'!AT423)</f>
        <v/>
      </c>
      <c r="DH423" s="137" t="str">
        <f t="shared" si="638"/>
        <v/>
      </c>
      <c r="DI423" s="137" t="str">
        <f t="shared" si="639"/>
        <v/>
      </c>
      <c r="DJ423" s="137" t="str">
        <f>IF(C423="","",'[1]رصد درجات'!BE423)</f>
        <v/>
      </c>
      <c r="DK423" s="137" t="str">
        <f>IF(C423="","",'[1]رصد درجات'!BQ423)</f>
        <v/>
      </c>
      <c r="DL423" s="137" t="str">
        <f t="shared" si="640"/>
        <v/>
      </c>
      <c r="DM423" s="137" t="str">
        <f t="shared" si="641"/>
        <v/>
      </c>
      <c r="DN423" s="137" t="str">
        <f t="shared" si="642"/>
        <v/>
      </c>
      <c r="DO423" s="138" t="str">
        <f t="shared" si="643"/>
        <v/>
      </c>
      <c r="DP423" s="143" t="str">
        <f t="shared" si="644"/>
        <v/>
      </c>
      <c r="DQ423" s="144" t="str">
        <f t="shared" si="645"/>
        <v/>
      </c>
      <c r="DR423" s="145">
        <f t="shared" si="646"/>
        <v>0</v>
      </c>
      <c r="DS423" s="146" t="str">
        <f t="shared" si="647"/>
        <v/>
      </c>
      <c r="DT423" s="147" t="str">
        <f t="shared" si="648"/>
        <v/>
      </c>
      <c r="DU423" s="147" t="str">
        <f t="shared" si="649"/>
        <v/>
      </c>
      <c r="DV423" s="147" t="str">
        <f t="shared" si="650"/>
        <v/>
      </c>
      <c r="DW423" s="147" t="str">
        <f t="shared" si="651"/>
        <v/>
      </c>
      <c r="DX423" s="147" t="str">
        <f t="shared" si="652"/>
        <v/>
      </c>
      <c r="DY423" s="147" t="str">
        <f t="shared" si="653"/>
        <v/>
      </c>
      <c r="DZ423" s="147" t="str">
        <f t="shared" si="654"/>
        <v/>
      </c>
      <c r="EA423" s="148"/>
      <c r="EB423" s="148"/>
      <c r="EC423" s="148"/>
      <c r="ED423" s="148"/>
      <c r="EE423" s="148"/>
      <c r="EF423" s="148"/>
      <c r="EG423" s="148"/>
      <c r="EH423" s="148"/>
      <c r="EI423" s="148"/>
      <c r="EJ423" s="148"/>
      <c r="EK423" s="149"/>
      <c r="EL423" s="150" t="str">
        <f t="shared" si="655"/>
        <v/>
      </c>
      <c r="EM423" s="145"/>
      <c r="EN423" s="145"/>
      <c r="EO423" s="151" t="str">
        <f>IF(C423="","",IF(EL423=TRUE,'[1]بيانات أساسية'!$Z$16,'[1]بيانات أساسية'!$Y$17))</f>
        <v/>
      </c>
      <c r="EP423" s="152" t="str">
        <f t="shared" si="606"/>
        <v/>
      </c>
      <c r="EQ423" s="153" t="str">
        <f t="shared" si="656"/>
        <v/>
      </c>
      <c r="ER423" s="153" t="str">
        <f t="shared" si="657"/>
        <v/>
      </c>
      <c r="ES423" s="159"/>
      <c r="GD423" s="189"/>
      <c r="GE423" s="189"/>
      <c r="GF423" s="189"/>
      <c r="GG423" s="189"/>
      <c r="GH423" s="189"/>
      <c r="GI423" s="189"/>
      <c r="GJ423" s="189"/>
      <c r="GK423" s="190"/>
      <c r="GL423" s="190"/>
      <c r="GM423" s="189"/>
      <c r="GN423" s="189"/>
      <c r="GO423" s="145"/>
    </row>
    <row r="424" spans="1:197" s="156" customFormat="1" ht="27" customHeight="1" thickBot="1">
      <c r="A424" s="132" t="str">
        <f>IF('[1]رصد درجات'!A424="","",'[1]رصد درجات'!A424)</f>
        <v/>
      </c>
      <c r="B424" s="132" t="str">
        <f>IF('[1]رصد درجات'!B424="","",'[1]رصد درجات'!B424)</f>
        <v/>
      </c>
      <c r="C424" s="132" t="str">
        <f>IF('[1]رصد درجات'!C424="","",'[1]رصد درجات'!C424)</f>
        <v/>
      </c>
      <c r="D424" s="133" t="str">
        <f>IF('[1]رصد درجات'!D424="","",'[1]رصد درجات'!D424)</f>
        <v/>
      </c>
      <c r="E424" s="132" t="str">
        <f>IF('[1]رصد درجات'!E424="","",'[1]رصد درجات'!E424)</f>
        <v/>
      </c>
      <c r="F424" s="132" t="str">
        <f>IF('[1]رصد درجات'!F424="","",'[1]رصد درجات'!F424)</f>
        <v/>
      </c>
      <c r="G424" s="132" t="str">
        <f>IF('[1]رصد درجات'!G424="","",'[1]رصد درجات'!G424)</f>
        <v/>
      </c>
      <c r="H424" s="132" t="str">
        <f>IF('[1]رصد درجات'!H424="","",'[1]رصد درجات'!H424)</f>
        <v/>
      </c>
      <c r="I424" s="132" t="str">
        <f>IF('[1]رصد درجات'!I424="","",'[1]رصد درجات'!I424)</f>
        <v/>
      </c>
      <c r="J424" s="132" t="str">
        <f>IF('[1]رصد درجات'!J424="","",'[1]رصد درجات'!J424)</f>
        <v/>
      </c>
      <c r="K424" s="132" t="str">
        <f>IF('[1]رصد درجات'!K424="","",'[1]رصد درجات'!K424)</f>
        <v/>
      </c>
      <c r="L424" s="132" t="str">
        <f>IF('[1]رصد درجات'!L424="","",'[1]رصد درجات'!L424)</f>
        <v/>
      </c>
      <c r="M424" s="134" t="str">
        <f>IF('[1]رصد درجات'!M424="","",'[1]رصد درجات'!M424)</f>
        <v/>
      </c>
      <c r="N424" s="134" t="str">
        <f>IF('[1]رصد درجات'!N424="","",'[1]رصد درجات'!N424)</f>
        <v/>
      </c>
      <c r="O424" s="132" t="str">
        <f>IF(C424="","",'[1]رصد درجات'!Y424)</f>
        <v/>
      </c>
      <c r="P424" s="132" t="str">
        <f>IF(C424="","",'[1]رصد درجات'!AL424)</f>
        <v/>
      </c>
      <c r="Q424" s="132" t="str">
        <f t="shared" si="607"/>
        <v/>
      </c>
      <c r="R424" s="135" t="str">
        <f t="shared" si="608"/>
        <v/>
      </c>
      <c r="S424" s="132" t="str">
        <f>IF(C424="","",'[1]رصد درجات'!AV424)</f>
        <v/>
      </c>
      <c r="T424" s="132" t="str">
        <f>IF(C424="","",'[1]رصد درجات'!BI424)</f>
        <v/>
      </c>
      <c r="U424" s="132" t="str">
        <f t="shared" si="609"/>
        <v/>
      </c>
      <c r="V424" s="132" t="str">
        <f t="shared" si="610"/>
        <v/>
      </c>
      <c r="W424" s="132" t="str">
        <f t="shared" si="611"/>
        <v/>
      </c>
      <c r="X424" s="136" t="str">
        <f t="shared" si="612"/>
        <v/>
      </c>
      <c r="Y424" s="137" t="str">
        <f>IF(C424="","",'[1]رصد درجات'!Z424)</f>
        <v/>
      </c>
      <c r="Z424" s="137" t="str">
        <f>IF(C424="","",'[1]رصد درجات'!AM424)</f>
        <v/>
      </c>
      <c r="AA424" s="137" t="str">
        <f t="shared" si="582"/>
        <v/>
      </c>
      <c r="AB424" s="137" t="str">
        <f t="shared" si="613"/>
        <v/>
      </c>
      <c r="AC424" s="137" t="str">
        <f>IF(C424="","",'[1]رصد درجات'!AV424)</f>
        <v/>
      </c>
      <c r="AD424" s="137" t="str">
        <f>IF(C424="","",'[1]رصد درجات'!BI424)</f>
        <v/>
      </c>
      <c r="AE424" s="137" t="str">
        <f t="shared" si="583"/>
        <v/>
      </c>
      <c r="AF424" s="137" t="str">
        <f t="shared" si="584"/>
        <v/>
      </c>
      <c r="AG424" s="137" t="str">
        <f t="shared" si="614"/>
        <v/>
      </c>
      <c r="AH424" s="138" t="str">
        <f t="shared" si="615"/>
        <v/>
      </c>
      <c r="AI424" s="137" t="str">
        <f>IF(C424="","",'[1]رصد درجات'!AA424)</f>
        <v/>
      </c>
      <c r="AJ424" s="137" t="str">
        <f>IF(C424="","",'[1]رصد درجات'!AN424)</f>
        <v/>
      </c>
      <c r="AK424" s="137" t="str">
        <f t="shared" si="585"/>
        <v/>
      </c>
      <c r="AL424" s="139" t="str">
        <f t="shared" si="616"/>
        <v/>
      </c>
      <c r="AM424" s="137" t="str">
        <f>IF(C424="","",'[1]رصد درجات'!AX424)</f>
        <v/>
      </c>
      <c r="AN424" s="137" t="str">
        <f>IF(C424="","",'[1]رصد درجات'!BK424)</f>
        <v/>
      </c>
      <c r="AO424" s="137" t="str">
        <f t="shared" si="586"/>
        <v/>
      </c>
      <c r="AP424" s="137" t="str">
        <f t="shared" si="587"/>
        <v/>
      </c>
      <c r="AQ424" s="137" t="str">
        <f t="shared" si="588"/>
        <v/>
      </c>
      <c r="AR424" s="138" t="str">
        <f t="shared" si="617"/>
        <v/>
      </c>
      <c r="AS424" s="137" t="str">
        <f>IF(C424="","",'[1]رصد درجات'!AB424)</f>
        <v/>
      </c>
      <c r="AT424" s="137" t="str">
        <f>IF(C424="","",'[1]رصد درجات'!AO424)</f>
        <v/>
      </c>
      <c r="AU424" s="137" t="str">
        <f>IF(C424="","",'[1]رصد درجات'!AP424)</f>
        <v/>
      </c>
      <c r="AV424" s="137" t="str">
        <f t="shared" si="589"/>
        <v/>
      </c>
      <c r="AW424" s="137" t="str">
        <f t="shared" si="618"/>
        <v/>
      </c>
      <c r="AX424" s="137" t="str">
        <f>IF(C424="","",'[1]رصد درجات'!AY424)</f>
        <v/>
      </c>
      <c r="AY424" s="137" t="str">
        <f>IF(C424="","",'[1]رصد درجات'!BL424)</f>
        <v/>
      </c>
      <c r="AZ424" s="137" t="str">
        <f>IF(C424="","",'[1]رصد درجات'!BM424)</f>
        <v/>
      </c>
      <c r="BA424" s="137" t="str">
        <f t="shared" si="590"/>
        <v/>
      </c>
      <c r="BB424" s="137" t="str">
        <f t="shared" si="591"/>
        <v/>
      </c>
      <c r="BC424" s="137" t="str">
        <f t="shared" si="592"/>
        <v/>
      </c>
      <c r="BD424" s="137" t="str">
        <f t="shared" si="593"/>
        <v/>
      </c>
      <c r="BE424" s="138" t="str">
        <f t="shared" si="619"/>
        <v/>
      </c>
      <c r="BF424" s="137" t="str">
        <f>IF(C424="","",'[1]رصد درجات'!AC424)</f>
        <v/>
      </c>
      <c r="BG424" s="137" t="str">
        <f>IF(C424="","",'[1]رصد درجات'!AI424)</f>
        <v/>
      </c>
      <c r="BH424" s="137" t="str">
        <f>IF(C424="","",'[1]رصد درجات'!AQ424)</f>
        <v/>
      </c>
      <c r="BI424" s="137" t="str">
        <f t="shared" si="594"/>
        <v/>
      </c>
      <c r="BJ424" s="137" t="str">
        <f t="shared" si="620"/>
        <v/>
      </c>
      <c r="BK424" s="137" t="str">
        <f>IF(C424="","",'[1]رصد درجات'!AZ424)</f>
        <v/>
      </c>
      <c r="BL424" s="137" t="str">
        <f>IF(C424="","",'[1]رصد درجات'!BF424)</f>
        <v/>
      </c>
      <c r="BM424" s="137" t="str">
        <f>IF(C424="","",'[1]رصد درجات'!BN424)</f>
        <v/>
      </c>
      <c r="BN424" s="137" t="str">
        <f t="shared" si="595"/>
        <v/>
      </c>
      <c r="BO424" s="137" t="str">
        <f t="shared" si="596"/>
        <v/>
      </c>
      <c r="BP424" s="137" t="str">
        <f t="shared" si="597"/>
        <v/>
      </c>
      <c r="BQ424" s="137" t="str">
        <f t="shared" si="598"/>
        <v/>
      </c>
      <c r="BR424" s="138" t="str">
        <f t="shared" si="621"/>
        <v/>
      </c>
      <c r="BS424" s="137" t="str">
        <f>IF(C424="","",'[1]رصد درجات'!AD424)</f>
        <v/>
      </c>
      <c r="BT424" s="137" t="str">
        <f>IF(C424="","",'[1]رصد درجات'!AR424)</f>
        <v/>
      </c>
      <c r="BU424" s="137" t="str">
        <f t="shared" si="599"/>
        <v/>
      </c>
      <c r="BV424" s="137" t="str">
        <f t="shared" si="622"/>
        <v/>
      </c>
      <c r="BW424" s="137" t="str">
        <f>IF(C424="","",'[1]رصد درجات'!BA424)</f>
        <v/>
      </c>
      <c r="BX424" s="137" t="str">
        <f>IF(C424="","",'[1]رصد درجات'!BO424)</f>
        <v/>
      </c>
      <c r="BY424" s="137" t="str">
        <f t="shared" si="600"/>
        <v/>
      </c>
      <c r="BZ424" s="137" t="str">
        <f t="shared" si="623"/>
        <v/>
      </c>
      <c r="CA424" s="137" t="str">
        <f t="shared" si="601"/>
        <v/>
      </c>
      <c r="CB424" s="138" t="str">
        <f t="shared" si="624"/>
        <v/>
      </c>
      <c r="CC424" s="137" t="str">
        <f>IF(C424="","",'[1]رصد درجات'!AE424)</f>
        <v/>
      </c>
      <c r="CD424" s="137" t="str">
        <f>IF(C424="","",'[1]رصد درجات'!AJ424)</f>
        <v/>
      </c>
      <c r="CE424" s="137" t="str">
        <f>IF(C424="","",'[1]رصد درجات'!AS424)</f>
        <v/>
      </c>
      <c r="CF424" s="137" t="str">
        <f t="shared" si="602"/>
        <v/>
      </c>
      <c r="CG424" s="137" t="str">
        <f t="shared" si="625"/>
        <v/>
      </c>
      <c r="CH424" s="137" t="str">
        <f>IF(C424="","",'[1]رصد درجات'!BB424)</f>
        <v/>
      </c>
      <c r="CI424" s="137" t="str">
        <f>IF(C424="","",'[1]رصد درجات'!BF424)</f>
        <v/>
      </c>
      <c r="CJ424" s="137" t="str">
        <f>IF(C424="","",'[1]رصد درجات'!BP424)</f>
        <v/>
      </c>
      <c r="CK424" s="137" t="str">
        <f t="shared" si="603"/>
        <v/>
      </c>
      <c r="CL424" s="137" t="str">
        <f t="shared" si="604"/>
        <v/>
      </c>
      <c r="CM424" s="137" t="str">
        <f t="shared" si="605"/>
        <v/>
      </c>
      <c r="CN424" s="137" t="str">
        <f t="shared" si="626"/>
        <v/>
      </c>
      <c r="CO424" s="138" t="str">
        <f t="shared" si="627"/>
        <v/>
      </c>
      <c r="CP424" s="140" t="str">
        <f>IF(C424="","",'[1]رصد درجات'!AF424)</f>
        <v/>
      </c>
      <c r="CQ424" s="135" t="str">
        <f t="shared" si="628"/>
        <v/>
      </c>
      <c r="CR424" s="140" t="str">
        <f>IF(C424="","",'[1]رصد درجات'!BC424)</f>
        <v/>
      </c>
      <c r="CS424" s="140" t="str">
        <f t="shared" si="629"/>
        <v/>
      </c>
      <c r="CT424" s="140" t="str">
        <f t="shared" si="670"/>
        <v/>
      </c>
      <c r="CU424" s="135" t="str">
        <f t="shared" si="671"/>
        <v/>
      </c>
      <c r="CV424" s="137" t="str">
        <f>IF(C424="","",'[1]رصد درجات'!AG424)</f>
        <v/>
      </c>
      <c r="CW424" s="137" t="str">
        <f t="shared" si="630"/>
        <v/>
      </c>
      <c r="CX424" s="137" t="str">
        <f>IF(C424="","",'[1]رصد درجات'!BD424)</f>
        <v/>
      </c>
      <c r="CY424" s="140" t="str">
        <f t="shared" si="631"/>
        <v/>
      </c>
      <c r="CZ424" s="140" t="str">
        <f t="shared" si="632"/>
        <v/>
      </c>
      <c r="DA424" s="135" t="str">
        <f t="shared" si="633"/>
        <v/>
      </c>
      <c r="DB424" s="141" t="str">
        <f t="shared" si="634"/>
        <v/>
      </c>
      <c r="DC424" s="142" t="str">
        <f t="shared" si="635"/>
        <v/>
      </c>
      <c r="DD424" s="141" t="str">
        <f t="shared" si="636"/>
        <v/>
      </c>
      <c r="DE424" s="142" t="str">
        <f t="shared" si="637"/>
        <v/>
      </c>
      <c r="DF424" s="137" t="str">
        <f>IF(C424="","",'[1]رصد درجات'!AH424)</f>
        <v/>
      </c>
      <c r="DG424" s="137" t="str">
        <f>IF(C424="","",'[1]رصد درجات'!AT424)</f>
        <v/>
      </c>
      <c r="DH424" s="137" t="str">
        <f t="shared" si="638"/>
        <v/>
      </c>
      <c r="DI424" s="137" t="str">
        <f t="shared" si="639"/>
        <v/>
      </c>
      <c r="DJ424" s="137" t="str">
        <f>IF(C424="","",'[1]رصد درجات'!BE424)</f>
        <v/>
      </c>
      <c r="DK424" s="137" t="str">
        <f>IF(C424="","",'[1]رصد درجات'!BQ424)</f>
        <v/>
      </c>
      <c r="DL424" s="137" t="str">
        <f t="shared" si="640"/>
        <v/>
      </c>
      <c r="DM424" s="137" t="str">
        <f t="shared" si="641"/>
        <v/>
      </c>
      <c r="DN424" s="137" t="str">
        <f t="shared" si="642"/>
        <v/>
      </c>
      <c r="DO424" s="138" t="str">
        <f t="shared" si="643"/>
        <v/>
      </c>
      <c r="DP424" s="143" t="str">
        <f t="shared" si="644"/>
        <v/>
      </c>
      <c r="DQ424" s="144" t="str">
        <f t="shared" si="645"/>
        <v/>
      </c>
      <c r="DR424" s="145">
        <f t="shared" si="646"/>
        <v>0</v>
      </c>
      <c r="DS424" s="146" t="str">
        <f t="shared" si="647"/>
        <v/>
      </c>
      <c r="DT424" s="147" t="str">
        <f t="shared" si="648"/>
        <v/>
      </c>
      <c r="DU424" s="147" t="str">
        <f t="shared" si="649"/>
        <v/>
      </c>
      <c r="DV424" s="147" t="str">
        <f t="shared" si="650"/>
        <v/>
      </c>
      <c r="DW424" s="147" t="str">
        <f t="shared" si="651"/>
        <v/>
      </c>
      <c r="DX424" s="147" t="str">
        <f t="shared" si="652"/>
        <v/>
      </c>
      <c r="DY424" s="147" t="str">
        <f t="shared" si="653"/>
        <v/>
      </c>
      <c r="DZ424" s="147" t="str">
        <f t="shared" si="654"/>
        <v/>
      </c>
      <c r="EA424" s="148"/>
      <c r="EB424" s="148"/>
      <c r="EC424" s="148"/>
      <c r="ED424" s="148"/>
      <c r="EE424" s="148"/>
      <c r="EF424" s="148"/>
      <c r="EG424" s="148"/>
      <c r="EH424" s="148"/>
      <c r="EI424" s="148"/>
      <c r="EJ424" s="148"/>
      <c r="EK424" s="149"/>
      <c r="EL424" s="150" t="str">
        <f t="shared" si="655"/>
        <v/>
      </c>
      <c r="EM424" s="145"/>
      <c r="EN424" s="145"/>
      <c r="EO424" s="151" t="str">
        <f>IF(C424="","",IF(EL424=TRUE,'[1]بيانات أساسية'!$Z$16,'[1]بيانات أساسية'!$Y$17))</f>
        <v/>
      </c>
      <c r="EP424" s="152" t="str">
        <f t="shared" si="606"/>
        <v/>
      </c>
      <c r="EQ424" s="153" t="str">
        <f t="shared" si="656"/>
        <v/>
      </c>
      <c r="ER424" s="153" t="str">
        <f t="shared" si="657"/>
        <v/>
      </c>
      <c r="ES424" s="159"/>
      <c r="GD424" s="189"/>
      <c r="GE424" s="189"/>
      <c r="GF424" s="189"/>
      <c r="GG424" s="189"/>
      <c r="GH424" s="189"/>
      <c r="GI424" s="189"/>
      <c r="GJ424" s="189"/>
      <c r="GK424" s="190"/>
      <c r="GL424" s="190"/>
      <c r="GM424" s="189"/>
      <c r="GN424" s="189"/>
      <c r="GO424" s="145"/>
    </row>
    <row r="425" spans="1:197" s="156" customFormat="1" ht="27" customHeight="1" thickBot="1">
      <c r="A425" s="132" t="str">
        <f>IF('[1]رصد درجات'!A425="","",'[1]رصد درجات'!A425)</f>
        <v/>
      </c>
      <c r="B425" s="132" t="str">
        <f>IF('[1]رصد درجات'!B425="","",'[1]رصد درجات'!B425)</f>
        <v/>
      </c>
      <c r="C425" s="132" t="str">
        <f>IF('[1]رصد درجات'!C425="","",'[1]رصد درجات'!C425)</f>
        <v/>
      </c>
      <c r="D425" s="133" t="str">
        <f>IF('[1]رصد درجات'!D425="","",'[1]رصد درجات'!D425)</f>
        <v/>
      </c>
      <c r="E425" s="132" t="str">
        <f>IF('[1]رصد درجات'!E425="","",'[1]رصد درجات'!E425)</f>
        <v/>
      </c>
      <c r="F425" s="132" t="str">
        <f>IF('[1]رصد درجات'!F425="","",'[1]رصد درجات'!F425)</f>
        <v/>
      </c>
      <c r="G425" s="132" t="str">
        <f>IF('[1]رصد درجات'!G425="","",'[1]رصد درجات'!G425)</f>
        <v/>
      </c>
      <c r="H425" s="132" t="str">
        <f>IF('[1]رصد درجات'!H425="","",'[1]رصد درجات'!H425)</f>
        <v/>
      </c>
      <c r="I425" s="132" t="str">
        <f>IF('[1]رصد درجات'!I425="","",'[1]رصد درجات'!I425)</f>
        <v/>
      </c>
      <c r="J425" s="132" t="str">
        <f>IF('[1]رصد درجات'!J425="","",'[1]رصد درجات'!J425)</f>
        <v/>
      </c>
      <c r="K425" s="132" t="str">
        <f>IF('[1]رصد درجات'!K425="","",'[1]رصد درجات'!K425)</f>
        <v/>
      </c>
      <c r="L425" s="132" t="str">
        <f>IF('[1]رصد درجات'!L425="","",'[1]رصد درجات'!L425)</f>
        <v/>
      </c>
      <c r="M425" s="134" t="str">
        <f>IF('[1]رصد درجات'!M425="","",'[1]رصد درجات'!M425)</f>
        <v/>
      </c>
      <c r="N425" s="134" t="str">
        <f>IF('[1]رصد درجات'!N425="","",'[1]رصد درجات'!N425)</f>
        <v/>
      </c>
      <c r="O425" s="132" t="str">
        <f>IF(C425="","",'[1]رصد درجات'!Y425)</f>
        <v/>
      </c>
      <c r="P425" s="132" t="str">
        <f>IF(C425="","",'[1]رصد درجات'!AL425)</f>
        <v/>
      </c>
      <c r="Q425" s="132" t="str">
        <f t="shared" si="607"/>
        <v/>
      </c>
      <c r="R425" s="135" t="str">
        <f t="shared" si="608"/>
        <v/>
      </c>
      <c r="S425" s="132" t="str">
        <f>IF(C425="","",'[1]رصد درجات'!AV425)</f>
        <v/>
      </c>
      <c r="T425" s="132" t="str">
        <f>IF(C425="","",'[1]رصد درجات'!BI425)</f>
        <v/>
      </c>
      <c r="U425" s="132" t="str">
        <f t="shared" si="609"/>
        <v/>
      </c>
      <c r="V425" s="132" t="str">
        <f t="shared" si="610"/>
        <v/>
      </c>
      <c r="W425" s="132" t="str">
        <f t="shared" si="611"/>
        <v/>
      </c>
      <c r="X425" s="136" t="str">
        <f t="shared" si="612"/>
        <v/>
      </c>
      <c r="Y425" s="137" t="str">
        <f>IF(C425="","",'[1]رصد درجات'!Z425)</f>
        <v/>
      </c>
      <c r="Z425" s="137" t="str">
        <f>IF(C425="","",'[1]رصد درجات'!AM425)</f>
        <v/>
      </c>
      <c r="AA425" s="137" t="str">
        <f t="shared" si="582"/>
        <v/>
      </c>
      <c r="AB425" s="137" t="str">
        <f t="shared" si="613"/>
        <v/>
      </c>
      <c r="AC425" s="137" t="str">
        <f>IF(C425="","",'[1]رصد درجات'!AV425)</f>
        <v/>
      </c>
      <c r="AD425" s="137" t="str">
        <f>IF(C425="","",'[1]رصد درجات'!BI425)</f>
        <v/>
      </c>
      <c r="AE425" s="137" t="str">
        <f t="shared" si="583"/>
        <v/>
      </c>
      <c r="AF425" s="137" t="str">
        <f t="shared" si="584"/>
        <v/>
      </c>
      <c r="AG425" s="137" t="str">
        <f t="shared" si="614"/>
        <v/>
      </c>
      <c r="AH425" s="138" t="str">
        <f t="shared" si="615"/>
        <v/>
      </c>
      <c r="AI425" s="137" t="str">
        <f>IF(C425="","",'[1]رصد درجات'!AA425)</f>
        <v/>
      </c>
      <c r="AJ425" s="137" t="str">
        <f>IF(C425="","",'[1]رصد درجات'!AN425)</f>
        <v/>
      </c>
      <c r="AK425" s="137" t="str">
        <f t="shared" si="585"/>
        <v/>
      </c>
      <c r="AL425" s="139" t="str">
        <f t="shared" si="616"/>
        <v/>
      </c>
      <c r="AM425" s="137" t="str">
        <f>IF(C425="","",'[1]رصد درجات'!AX425)</f>
        <v/>
      </c>
      <c r="AN425" s="137" t="str">
        <f>IF(C425="","",'[1]رصد درجات'!BK425)</f>
        <v/>
      </c>
      <c r="AO425" s="137" t="str">
        <f t="shared" si="586"/>
        <v/>
      </c>
      <c r="AP425" s="137" t="str">
        <f t="shared" si="587"/>
        <v/>
      </c>
      <c r="AQ425" s="137" t="str">
        <f t="shared" si="588"/>
        <v/>
      </c>
      <c r="AR425" s="138" t="str">
        <f t="shared" si="617"/>
        <v/>
      </c>
      <c r="AS425" s="137" t="str">
        <f>IF(C425="","",'[1]رصد درجات'!AB425)</f>
        <v/>
      </c>
      <c r="AT425" s="137" t="str">
        <f>IF(C425="","",'[1]رصد درجات'!AO425)</f>
        <v/>
      </c>
      <c r="AU425" s="137" t="str">
        <f>IF(C425="","",'[1]رصد درجات'!AP425)</f>
        <v/>
      </c>
      <c r="AV425" s="137" t="str">
        <f t="shared" si="589"/>
        <v/>
      </c>
      <c r="AW425" s="137" t="str">
        <f t="shared" si="618"/>
        <v/>
      </c>
      <c r="AX425" s="137" t="str">
        <f>IF(C425="","",'[1]رصد درجات'!AY425)</f>
        <v/>
      </c>
      <c r="AY425" s="137" t="str">
        <f>IF(C425="","",'[1]رصد درجات'!BL425)</f>
        <v/>
      </c>
      <c r="AZ425" s="137" t="str">
        <f>IF(C425="","",'[1]رصد درجات'!BM425)</f>
        <v/>
      </c>
      <c r="BA425" s="137" t="str">
        <f t="shared" si="590"/>
        <v/>
      </c>
      <c r="BB425" s="137" t="str">
        <f t="shared" si="591"/>
        <v/>
      </c>
      <c r="BC425" s="137" t="str">
        <f t="shared" si="592"/>
        <v/>
      </c>
      <c r="BD425" s="137" t="str">
        <f t="shared" si="593"/>
        <v/>
      </c>
      <c r="BE425" s="138" t="str">
        <f t="shared" si="619"/>
        <v/>
      </c>
      <c r="BF425" s="137" t="str">
        <f>IF(C425="","",'[1]رصد درجات'!AC425)</f>
        <v/>
      </c>
      <c r="BG425" s="137" t="str">
        <f>IF(C425="","",'[1]رصد درجات'!AI425)</f>
        <v/>
      </c>
      <c r="BH425" s="137" t="str">
        <f>IF(C425="","",'[1]رصد درجات'!AQ425)</f>
        <v/>
      </c>
      <c r="BI425" s="137" t="str">
        <f t="shared" si="594"/>
        <v/>
      </c>
      <c r="BJ425" s="137" t="str">
        <f t="shared" si="620"/>
        <v/>
      </c>
      <c r="BK425" s="137" t="str">
        <f>IF(C425="","",'[1]رصد درجات'!AZ425)</f>
        <v/>
      </c>
      <c r="BL425" s="137" t="str">
        <f>IF(C425="","",'[1]رصد درجات'!BF425)</f>
        <v/>
      </c>
      <c r="BM425" s="137" t="str">
        <f>IF(C425="","",'[1]رصد درجات'!BN425)</f>
        <v/>
      </c>
      <c r="BN425" s="137" t="str">
        <f t="shared" si="595"/>
        <v/>
      </c>
      <c r="BO425" s="137" t="str">
        <f t="shared" si="596"/>
        <v/>
      </c>
      <c r="BP425" s="137" t="str">
        <f t="shared" si="597"/>
        <v/>
      </c>
      <c r="BQ425" s="137" t="str">
        <f t="shared" si="598"/>
        <v/>
      </c>
      <c r="BR425" s="138" t="str">
        <f t="shared" si="621"/>
        <v/>
      </c>
      <c r="BS425" s="137" t="str">
        <f>IF(C425="","",'[1]رصد درجات'!AD425)</f>
        <v/>
      </c>
      <c r="BT425" s="137" t="str">
        <f>IF(C425="","",'[1]رصد درجات'!AR425)</f>
        <v/>
      </c>
      <c r="BU425" s="137" t="str">
        <f t="shared" si="599"/>
        <v/>
      </c>
      <c r="BV425" s="137" t="str">
        <f t="shared" si="622"/>
        <v/>
      </c>
      <c r="BW425" s="137" t="str">
        <f>IF(C425="","",'[1]رصد درجات'!BA425)</f>
        <v/>
      </c>
      <c r="BX425" s="137" t="str">
        <f>IF(C425="","",'[1]رصد درجات'!BO425)</f>
        <v/>
      </c>
      <c r="BY425" s="137" t="str">
        <f t="shared" si="600"/>
        <v/>
      </c>
      <c r="BZ425" s="137" t="str">
        <f t="shared" si="623"/>
        <v/>
      </c>
      <c r="CA425" s="137" t="str">
        <f t="shared" si="601"/>
        <v/>
      </c>
      <c r="CB425" s="138" t="str">
        <f t="shared" si="624"/>
        <v/>
      </c>
      <c r="CC425" s="137" t="str">
        <f>IF(C425="","",'[1]رصد درجات'!AE425)</f>
        <v/>
      </c>
      <c r="CD425" s="137" t="str">
        <f>IF(C425="","",'[1]رصد درجات'!AJ425)</f>
        <v/>
      </c>
      <c r="CE425" s="137" t="str">
        <f>IF(C425="","",'[1]رصد درجات'!AS425)</f>
        <v/>
      </c>
      <c r="CF425" s="137" t="str">
        <f t="shared" si="602"/>
        <v/>
      </c>
      <c r="CG425" s="137" t="str">
        <f t="shared" si="625"/>
        <v/>
      </c>
      <c r="CH425" s="137" t="str">
        <f>IF(C425="","",'[1]رصد درجات'!BB425)</f>
        <v/>
      </c>
      <c r="CI425" s="137" t="str">
        <f>IF(C425="","",'[1]رصد درجات'!BF425)</f>
        <v/>
      </c>
      <c r="CJ425" s="137" t="str">
        <f>IF(C425="","",'[1]رصد درجات'!BP425)</f>
        <v/>
      </c>
      <c r="CK425" s="137" t="str">
        <f t="shared" si="603"/>
        <v/>
      </c>
      <c r="CL425" s="137" t="str">
        <f t="shared" si="604"/>
        <v/>
      </c>
      <c r="CM425" s="137" t="str">
        <f t="shared" si="605"/>
        <v/>
      </c>
      <c r="CN425" s="137" t="str">
        <f t="shared" si="626"/>
        <v/>
      </c>
      <c r="CO425" s="138" t="str">
        <f t="shared" si="627"/>
        <v/>
      </c>
      <c r="CP425" s="140" t="str">
        <f>IF(C425="","",'[1]رصد درجات'!AF425)</f>
        <v/>
      </c>
      <c r="CQ425" s="135" t="str">
        <f t="shared" si="628"/>
        <v/>
      </c>
      <c r="CR425" s="140" t="str">
        <f>IF(C425="","",'[1]رصد درجات'!BC425)</f>
        <v/>
      </c>
      <c r="CS425" s="140" t="str">
        <f t="shared" si="629"/>
        <v/>
      </c>
      <c r="CT425" s="140" t="str">
        <f t="shared" si="670"/>
        <v/>
      </c>
      <c r="CU425" s="135" t="str">
        <f t="shared" si="671"/>
        <v/>
      </c>
      <c r="CV425" s="137" t="str">
        <f>IF(C425="","",'[1]رصد درجات'!AG425)</f>
        <v/>
      </c>
      <c r="CW425" s="137" t="str">
        <f t="shared" si="630"/>
        <v/>
      </c>
      <c r="CX425" s="137" t="str">
        <f>IF(C425="","",'[1]رصد درجات'!BD425)</f>
        <v/>
      </c>
      <c r="CY425" s="140" t="str">
        <f t="shared" si="631"/>
        <v/>
      </c>
      <c r="CZ425" s="140" t="str">
        <f t="shared" si="632"/>
        <v/>
      </c>
      <c r="DA425" s="135" t="str">
        <f t="shared" si="633"/>
        <v/>
      </c>
      <c r="DB425" s="141" t="str">
        <f t="shared" si="634"/>
        <v/>
      </c>
      <c r="DC425" s="142" t="str">
        <f t="shared" si="635"/>
        <v/>
      </c>
      <c r="DD425" s="141" t="str">
        <f t="shared" si="636"/>
        <v/>
      </c>
      <c r="DE425" s="142" t="str">
        <f t="shared" si="637"/>
        <v/>
      </c>
      <c r="DF425" s="137" t="str">
        <f>IF(C425="","",'[1]رصد درجات'!AH425)</f>
        <v/>
      </c>
      <c r="DG425" s="137" t="str">
        <f>IF(C425="","",'[1]رصد درجات'!AT425)</f>
        <v/>
      </c>
      <c r="DH425" s="137" t="str">
        <f t="shared" si="638"/>
        <v/>
      </c>
      <c r="DI425" s="137" t="str">
        <f t="shared" si="639"/>
        <v/>
      </c>
      <c r="DJ425" s="137" t="str">
        <f>IF(C425="","",'[1]رصد درجات'!BE425)</f>
        <v/>
      </c>
      <c r="DK425" s="137" t="str">
        <f>IF(C425="","",'[1]رصد درجات'!BQ425)</f>
        <v/>
      </c>
      <c r="DL425" s="137" t="str">
        <f t="shared" si="640"/>
        <v/>
      </c>
      <c r="DM425" s="137" t="str">
        <f t="shared" si="641"/>
        <v/>
      </c>
      <c r="DN425" s="137" t="str">
        <f t="shared" si="642"/>
        <v/>
      </c>
      <c r="DO425" s="138" t="str">
        <f t="shared" si="643"/>
        <v/>
      </c>
      <c r="DP425" s="143" t="str">
        <f t="shared" si="644"/>
        <v/>
      </c>
      <c r="DQ425" s="144" t="str">
        <f t="shared" si="645"/>
        <v/>
      </c>
      <c r="DR425" s="145">
        <f t="shared" si="646"/>
        <v>0</v>
      </c>
      <c r="DS425" s="146" t="str">
        <f t="shared" si="647"/>
        <v/>
      </c>
      <c r="DT425" s="147" t="str">
        <f t="shared" si="648"/>
        <v/>
      </c>
      <c r="DU425" s="147" t="str">
        <f t="shared" si="649"/>
        <v/>
      </c>
      <c r="DV425" s="147" t="str">
        <f t="shared" si="650"/>
        <v/>
      </c>
      <c r="DW425" s="147" t="str">
        <f t="shared" si="651"/>
        <v/>
      </c>
      <c r="DX425" s="147" t="str">
        <f t="shared" si="652"/>
        <v/>
      </c>
      <c r="DY425" s="147" t="str">
        <f t="shared" si="653"/>
        <v/>
      </c>
      <c r="DZ425" s="147" t="str">
        <f t="shared" si="654"/>
        <v/>
      </c>
      <c r="EA425" s="148"/>
      <c r="EB425" s="148"/>
      <c r="EC425" s="148"/>
      <c r="ED425" s="148"/>
      <c r="EE425" s="148"/>
      <c r="EF425" s="148"/>
      <c r="EG425" s="148"/>
      <c r="EH425" s="148"/>
      <c r="EI425" s="148"/>
      <c r="EJ425" s="148"/>
      <c r="EK425" s="149"/>
      <c r="EL425" s="150" t="str">
        <f t="shared" si="655"/>
        <v/>
      </c>
      <c r="EM425" s="145"/>
      <c r="EN425" s="145"/>
      <c r="EO425" s="151" t="str">
        <f>IF(C425="","",IF(EL425=TRUE,'[1]بيانات أساسية'!$Z$16,'[1]بيانات أساسية'!$Y$17))</f>
        <v/>
      </c>
      <c r="EP425" s="152" t="str">
        <f t="shared" si="606"/>
        <v/>
      </c>
      <c r="EQ425" s="153" t="str">
        <f t="shared" si="656"/>
        <v/>
      </c>
      <c r="ER425" s="153" t="str">
        <f t="shared" si="657"/>
        <v/>
      </c>
      <c r="ES425" s="159"/>
      <c r="GD425" s="189"/>
      <c r="GE425" s="189"/>
      <c r="GF425" s="189"/>
      <c r="GG425" s="189"/>
      <c r="GH425" s="189"/>
      <c r="GI425" s="189"/>
      <c r="GJ425" s="189"/>
      <c r="GK425" s="190"/>
      <c r="GL425" s="190"/>
      <c r="GM425" s="189"/>
      <c r="GN425" s="189"/>
      <c r="GO425" s="145"/>
    </row>
    <row r="426" spans="1:197" s="156" customFormat="1" ht="27" customHeight="1" thickBot="1">
      <c r="A426" s="132" t="str">
        <f>IF('[1]رصد درجات'!A426="","",'[1]رصد درجات'!A426)</f>
        <v/>
      </c>
      <c r="B426" s="132" t="str">
        <f>IF('[1]رصد درجات'!B426="","",'[1]رصد درجات'!B426)</f>
        <v/>
      </c>
      <c r="C426" s="132" t="str">
        <f>IF('[1]رصد درجات'!C426="","",'[1]رصد درجات'!C426)</f>
        <v/>
      </c>
      <c r="D426" s="133" t="str">
        <f>IF('[1]رصد درجات'!D426="","",'[1]رصد درجات'!D426)</f>
        <v/>
      </c>
      <c r="E426" s="132" t="str">
        <f>IF('[1]رصد درجات'!E426="","",'[1]رصد درجات'!E426)</f>
        <v/>
      </c>
      <c r="F426" s="132" t="str">
        <f>IF('[1]رصد درجات'!F426="","",'[1]رصد درجات'!F426)</f>
        <v/>
      </c>
      <c r="G426" s="132" t="str">
        <f>IF('[1]رصد درجات'!G426="","",'[1]رصد درجات'!G426)</f>
        <v/>
      </c>
      <c r="H426" s="132" t="str">
        <f>IF('[1]رصد درجات'!H426="","",'[1]رصد درجات'!H426)</f>
        <v/>
      </c>
      <c r="I426" s="132" t="str">
        <f>IF('[1]رصد درجات'!I426="","",'[1]رصد درجات'!I426)</f>
        <v/>
      </c>
      <c r="J426" s="132" t="str">
        <f>IF('[1]رصد درجات'!J426="","",'[1]رصد درجات'!J426)</f>
        <v/>
      </c>
      <c r="K426" s="132" t="str">
        <f>IF('[1]رصد درجات'!K426="","",'[1]رصد درجات'!K426)</f>
        <v/>
      </c>
      <c r="L426" s="132" t="str">
        <f>IF('[1]رصد درجات'!L426="","",'[1]رصد درجات'!L426)</f>
        <v/>
      </c>
      <c r="M426" s="134" t="str">
        <f>IF('[1]رصد درجات'!M426="","",'[1]رصد درجات'!M426)</f>
        <v/>
      </c>
      <c r="N426" s="134" t="str">
        <f>IF('[1]رصد درجات'!N426="","",'[1]رصد درجات'!N426)</f>
        <v/>
      </c>
      <c r="O426" s="132" t="str">
        <f>IF(C426="","",'[1]رصد درجات'!Y426)</f>
        <v/>
      </c>
      <c r="P426" s="132" t="str">
        <f>IF(C426="","",'[1]رصد درجات'!AL426)</f>
        <v/>
      </c>
      <c r="Q426" s="132" t="str">
        <f t="shared" si="607"/>
        <v/>
      </c>
      <c r="R426" s="135" t="str">
        <f t="shared" si="608"/>
        <v/>
      </c>
      <c r="S426" s="132" t="str">
        <f>IF(C426="","",'[1]رصد درجات'!AV426)</f>
        <v/>
      </c>
      <c r="T426" s="132" t="str">
        <f>IF(C426="","",'[1]رصد درجات'!BI426)</f>
        <v/>
      </c>
      <c r="U426" s="132" t="str">
        <f t="shared" si="609"/>
        <v/>
      </c>
      <c r="V426" s="132" t="str">
        <f t="shared" si="610"/>
        <v/>
      </c>
      <c r="W426" s="132" t="str">
        <f t="shared" si="611"/>
        <v/>
      </c>
      <c r="X426" s="136" t="str">
        <f t="shared" si="612"/>
        <v/>
      </c>
      <c r="Y426" s="137" t="str">
        <f>IF(C426="","",'[1]رصد درجات'!Z426)</f>
        <v/>
      </c>
      <c r="Z426" s="137" t="str">
        <f>IF(C426="","",'[1]رصد درجات'!AM426)</f>
        <v/>
      </c>
      <c r="AA426" s="137" t="str">
        <f t="shared" si="582"/>
        <v/>
      </c>
      <c r="AB426" s="137" t="str">
        <f t="shared" si="613"/>
        <v/>
      </c>
      <c r="AC426" s="137" t="str">
        <f>IF(C426="","",'[1]رصد درجات'!AV426)</f>
        <v/>
      </c>
      <c r="AD426" s="137" t="str">
        <f>IF(C426="","",'[1]رصد درجات'!BI426)</f>
        <v/>
      </c>
      <c r="AE426" s="137" t="str">
        <f t="shared" si="583"/>
        <v/>
      </c>
      <c r="AF426" s="137" t="str">
        <f t="shared" si="584"/>
        <v/>
      </c>
      <c r="AG426" s="137" t="str">
        <f t="shared" si="614"/>
        <v/>
      </c>
      <c r="AH426" s="138" t="str">
        <f t="shared" si="615"/>
        <v/>
      </c>
      <c r="AI426" s="137" t="str">
        <f>IF(C426="","",'[1]رصد درجات'!AA426)</f>
        <v/>
      </c>
      <c r="AJ426" s="137" t="str">
        <f>IF(C426="","",'[1]رصد درجات'!AN426)</f>
        <v/>
      </c>
      <c r="AK426" s="137" t="str">
        <f t="shared" si="585"/>
        <v/>
      </c>
      <c r="AL426" s="139" t="str">
        <f t="shared" si="616"/>
        <v/>
      </c>
      <c r="AM426" s="137" t="str">
        <f>IF(C426="","",'[1]رصد درجات'!AX426)</f>
        <v/>
      </c>
      <c r="AN426" s="137" t="str">
        <f>IF(C426="","",'[1]رصد درجات'!BK426)</f>
        <v/>
      </c>
      <c r="AO426" s="137" t="str">
        <f t="shared" si="586"/>
        <v/>
      </c>
      <c r="AP426" s="137" t="str">
        <f t="shared" si="587"/>
        <v/>
      </c>
      <c r="AQ426" s="137" t="str">
        <f t="shared" si="588"/>
        <v/>
      </c>
      <c r="AR426" s="138" t="str">
        <f t="shared" si="617"/>
        <v/>
      </c>
      <c r="AS426" s="137" t="str">
        <f>IF(C426="","",'[1]رصد درجات'!AB426)</f>
        <v/>
      </c>
      <c r="AT426" s="137" t="str">
        <f>IF(C426="","",'[1]رصد درجات'!AO426)</f>
        <v/>
      </c>
      <c r="AU426" s="137" t="str">
        <f>IF(C426="","",'[1]رصد درجات'!AP426)</f>
        <v/>
      </c>
      <c r="AV426" s="137" t="str">
        <f t="shared" si="589"/>
        <v/>
      </c>
      <c r="AW426" s="137" t="str">
        <f t="shared" si="618"/>
        <v/>
      </c>
      <c r="AX426" s="137" t="str">
        <f>IF(C426="","",'[1]رصد درجات'!AY426)</f>
        <v/>
      </c>
      <c r="AY426" s="137" t="str">
        <f>IF(C426="","",'[1]رصد درجات'!BL426)</f>
        <v/>
      </c>
      <c r="AZ426" s="137" t="str">
        <f>IF(C426="","",'[1]رصد درجات'!BM426)</f>
        <v/>
      </c>
      <c r="BA426" s="137" t="str">
        <f t="shared" si="590"/>
        <v/>
      </c>
      <c r="BB426" s="137" t="str">
        <f t="shared" si="591"/>
        <v/>
      </c>
      <c r="BC426" s="137" t="str">
        <f t="shared" si="592"/>
        <v/>
      </c>
      <c r="BD426" s="137" t="str">
        <f t="shared" si="593"/>
        <v/>
      </c>
      <c r="BE426" s="138" t="str">
        <f t="shared" si="619"/>
        <v/>
      </c>
      <c r="BF426" s="137" t="str">
        <f>IF(C426="","",'[1]رصد درجات'!AC426)</f>
        <v/>
      </c>
      <c r="BG426" s="137" t="str">
        <f>IF(C426="","",'[1]رصد درجات'!AI426)</f>
        <v/>
      </c>
      <c r="BH426" s="137" t="str">
        <f>IF(C426="","",'[1]رصد درجات'!AQ426)</f>
        <v/>
      </c>
      <c r="BI426" s="137" t="str">
        <f t="shared" si="594"/>
        <v/>
      </c>
      <c r="BJ426" s="137" t="str">
        <f t="shared" si="620"/>
        <v/>
      </c>
      <c r="BK426" s="137" t="str">
        <f>IF(C426="","",'[1]رصد درجات'!AZ426)</f>
        <v/>
      </c>
      <c r="BL426" s="137" t="str">
        <f>IF(C426="","",'[1]رصد درجات'!BF426)</f>
        <v/>
      </c>
      <c r="BM426" s="137" t="str">
        <f>IF(C426="","",'[1]رصد درجات'!BN426)</f>
        <v/>
      </c>
      <c r="BN426" s="137" t="str">
        <f t="shared" si="595"/>
        <v/>
      </c>
      <c r="BO426" s="137" t="str">
        <f t="shared" si="596"/>
        <v/>
      </c>
      <c r="BP426" s="137" t="str">
        <f t="shared" si="597"/>
        <v/>
      </c>
      <c r="BQ426" s="137" t="str">
        <f t="shared" si="598"/>
        <v/>
      </c>
      <c r="BR426" s="138" t="str">
        <f t="shared" si="621"/>
        <v/>
      </c>
      <c r="BS426" s="137" t="str">
        <f>IF(C426="","",'[1]رصد درجات'!AD426)</f>
        <v/>
      </c>
      <c r="BT426" s="137" t="str">
        <f>IF(C426="","",'[1]رصد درجات'!AR426)</f>
        <v/>
      </c>
      <c r="BU426" s="137" t="str">
        <f t="shared" si="599"/>
        <v/>
      </c>
      <c r="BV426" s="137" t="str">
        <f t="shared" si="622"/>
        <v/>
      </c>
      <c r="BW426" s="137" t="str">
        <f>IF(C426="","",'[1]رصد درجات'!BA426)</f>
        <v/>
      </c>
      <c r="BX426" s="137" t="str">
        <f>IF(C426="","",'[1]رصد درجات'!BO426)</f>
        <v/>
      </c>
      <c r="BY426" s="137" t="str">
        <f t="shared" si="600"/>
        <v/>
      </c>
      <c r="BZ426" s="137" t="str">
        <f t="shared" si="623"/>
        <v/>
      </c>
      <c r="CA426" s="137" t="str">
        <f t="shared" si="601"/>
        <v/>
      </c>
      <c r="CB426" s="138" t="str">
        <f t="shared" si="624"/>
        <v/>
      </c>
      <c r="CC426" s="137" t="str">
        <f>IF(C426="","",'[1]رصد درجات'!AE426)</f>
        <v/>
      </c>
      <c r="CD426" s="137" t="str">
        <f>IF(C426="","",'[1]رصد درجات'!AJ426)</f>
        <v/>
      </c>
      <c r="CE426" s="137" t="str">
        <f>IF(C426="","",'[1]رصد درجات'!AS426)</f>
        <v/>
      </c>
      <c r="CF426" s="137" t="str">
        <f t="shared" si="602"/>
        <v/>
      </c>
      <c r="CG426" s="137" t="str">
        <f t="shared" si="625"/>
        <v/>
      </c>
      <c r="CH426" s="137" t="str">
        <f>IF(C426="","",'[1]رصد درجات'!BB426)</f>
        <v/>
      </c>
      <c r="CI426" s="137" t="str">
        <f>IF(C426="","",'[1]رصد درجات'!BF426)</f>
        <v/>
      </c>
      <c r="CJ426" s="137" t="str">
        <f>IF(C426="","",'[1]رصد درجات'!BP426)</f>
        <v/>
      </c>
      <c r="CK426" s="137" t="str">
        <f t="shared" si="603"/>
        <v/>
      </c>
      <c r="CL426" s="137" t="str">
        <f t="shared" si="604"/>
        <v/>
      </c>
      <c r="CM426" s="137" t="str">
        <f t="shared" si="605"/>
        <v/>
      </c>
      <c r="CN426" s="137" t="str">
        <f t="shared" si="626"/>
        <v/>
      </c>
      <c r="CO426" s="138" t="str">
        <f t="shared" si="627"/>
        <v/>
      </c>
      <c r="CP426" s="140" t="str">
        <f>IF(C426="","",'[1]رصد درجات'!AF426)</f>
        <v/>
      </c>
      <c r="CQ426" s="135" t="str">
        <f t="shared" si="628"/>
        <v/>
      </c>
      <c r="CR426" s="140" t="str">
        <f>IF(C426="","",'[1]رصد درجات'!BC426)</f>
        <v/>
      </c>
      <c r="CS426" s="140" t="str">
        <f t="shared" si="629"/>
        <v/>
      </c>
      <c r="CT426" s="140" t="str">
        <f t="shared" si="670"/>
        <v/>
      </c>
      <c r="CU426" s="135" t="str">
        <f t="shared" si="671"/>
        <v/>
      </c>
      <c r="CV426" s="137" t="str">
        <f>IF(C426="","",'[1]رصد درجات'!AG426)</f>
        <v/>
      </c>
      <c r="CW426" s="137" t="str">
        <f t="shared" si="630"/>
        <v/>
      </c>
      <c r="CX426" s="137" t="str">
        <f>IF(C426="","",'[1]رصد درجات'!BD426)</f>
        <v/>
      </c>
      <c r="CY426" s="140" t="str">
        <f t="shared" si="631"/>
        <v/>
      </c>
      <c r="CZ426" s="140" t="str">
        <f t="shared" si="632"/>
        <v/>
      </c>
      <c r="DA426" s="135" t="str">
        <f t="shared" si="633"/>
        <v/>
      </c>
      <c r="DB426" s="141" t="str">
        <f t="shared" si="634"/>
        <v/>
      </c>
      <c r="DC426" s="142" t="str">
        <f t="shared" si="635"/>
        <v/>
      </c>
      <c r="DD426" s="141" t="str">
        <f t="shared" si="636"/>
        <v/>
      </c>
      <c r="DE426" s="142" t="str">
        <f t="shared" si="637"/>
        <v/>
      </c>
      <c r="DF426" s="137" t="str">
        <f>IF(C426="","",'[1]رصد درجات'!AH426)</f>
        <v/>
      </c>
      <c r="DG426" s="137" t="str">
        <f>IF(C426="","",'[1]رصد درجات'!AT426)</f>
        <v/>
      </c>
      <c r="DH426" s="137" t="str">
        <f t="shared" si="638"/>
        <v/>
      </c>
      <c r="DI426" s="137" t="str">
        <f t="shared" si="639"/>
        <v/>
      </c>
      <c r="DJ426" s="137" t="str">
        <f>IF(C426="","",'[1]رصد درجات'!BE426)</f>
        <v/>
      </c>
      <c r="DK426" s="137" t="str">
        <f>IF(C426="","",'[1]رصد درجات'!BQ426)</f>
        <v/>
      </c>
      <c r="DL426" s="137" t="str">
        <f t="shared" si="640"/>
        <v/>
      </c>
      <c r="DM426" s="137" t="str">
        <f t="shared" si="641"/>
        <v/>
      </c>
      <c r="DN426" s="137" t="str">
        <f t="shared" si="642"/>
        <v/>
      </c>
      <c r="DO426" s="138" t="str">
        <f t="shared" si="643"/>
        <v/>
      </c>
      <c r="DP426" s="143" t="str">
        <f t="shared" si="644"/>
        <v/>
      </c>
      <c r="DQ426" s="144" t="str">
        <f t="shared" si="645"/>
        <v/>
      </c>
      <c r="DR426" s="145">
        <f t="shared" si="646"/>
        <v>0</v>
      </c>
      <c r="DS426" s="146" t="str">
        <f t="shared" si="647"/>
        <v/>
      </c>
      <c r="DT426" s="147" t="str">
        <f t="shared" si="648"/>
        <v/>
      </c>
      <c r="DU426" s="147" t="str">
        <f t="shared" si="649"/>
        <v/>
      </c>
      <c r="DV426" s="147" t="str">
        <f t="shared" si="650"/>
        <v/>
      </c>
      <c r="DW426" s="147" t="str">
        <f t="shared" si="651"/>
        <v/>
      </c>
      <c r="DX426" s="147" t="str">
        <f t="shared" si="652"/>
        <v/>
      </c>
      <c r="DY426" s="147" t="str">
        <f t="shared" si="653"/>
        <v/>
      </c>
      <c r="DZ426" s="147" t="str">
        <f t="shared" si="654"/>
        <v/>
      </c>
      <c r="EA426" s="148"/>
      <c r="EB426" s="148"/>
      <c r="EC426" s="148"/>
      <c r="ED426" s="148"/>
      <c r="EE426" s="148"/>
      <c r="EF426" s="148"/>
      <c r="EG426" s="148"/>
      <c r="EH426" s="148"/>
      <c r="EI426" s="148"/>
      <c r="EJ426" s="148"/>
      <c r="EK426" s="149"/>
      <c r="EL426" s="150" t="str">
        <f t="shared" si="655"/>
        <v/>
      </c>
      <c r="EM426" s="145"/>
      <c r="EN426" s="145"/>
      <c r="EO426" s="151" t="str">
        <f>IF(C426="","",IF(EL426=TRUE,'[1]بيانات أساسية'!$Z$16,'[1]بيانات أساسية'!$Y$17))</f>
        <v/>
      </c>
      <c r="EP426" s="152" t="str">
        <f t="shared" si="606"/>
        <v/>
      </c>
      <c r="EQ426" s="153" t="str">
        <f t="shared" si="656"/>
        <v/>
      </c>
      <c r="ER426" s="153" t="str">
        <f t="shared" si="657"/>
        <v/>
      </c>
      <c r="ES426" s="159"/>
      <c r="GD426" s="189"/>
      <c r="GE426" s="189"/>
      <c r="GF426" s="189"/>
      <c r="GG426" s="189"/>
      <c r="GH426" s="189"/>
      <c r="GI426" s="189"/>
      <c r="GJ426" s="189"/>
      <c r="GK426" s="190"/>
      <c r="GL426" s="190"/>
      <c r="GM426" s="189"/>
      <c r="GN426" s="189"/>
      <c r="GO426" s="145"/>
    </row>
    <row r="427" spans="1:197" s="156" customFormat="1" ht="27" customHeight="1" thickBot="1">
      <c r="A427" s="132" t="str">
        <f>IF('[1]رصد درجات'!A427="","",'[1]رصد درجات'!A427)</f>
        <v/>
      </c>
      <c r="B427" s="132" t="str">
        <f>IF('[1]رصد درجات'!B427="","",'[1]رصد درجات'!B427)</f>
        <v/>
      </c>
      <c r="C427" s="132" t="str">
        <f>IF('[1]رصد درجات'!C427="","",'[1]رصد درجات'!C427)</f>
        <v/>
      </c>
      <c r="D427" s="133" t="str">
        <f>IF('[1]رصد درجات'!D427="","",'[1]رصد درجات'!D427)</f>
        <v/>
      </c>
      <c r="E427" s="132" t="str">
        <f>IF('[1]رصد درجات'!E427="","",'[1]رصد درجات'!E427)</f>
        <v/>
      </c>
      <c r="F427" s="132" t="str">
        <f>IF('[1]رصد درجات'!F427="","",'[1]رصد درجات'!F427)</f>
        <v/>
      </c>
      <c r="G427" s="132" t="str">
        <f>IF('[1]رصد درجات'!G427="","",'[1]رصد درجات'!G427)</f>
        <v/>
      </c>
      <c r="H427" s="132" t="str">
        <f>IF('[1]رصد درجات'!H427="","",'[1]رصد درجات'!H427)</f>
        <v/>
      </c>
      <c r="I427" s="132" t="str">
        <f>IF('[1]رصد درجات'!I427="","",'[1]رصد درجات'!I427)</f>
        <v/>
      </c>
      <c r="J427" s="132" t="str">
        <f>IF('[1]رصد درجات'!J427="","",'[1]رصد درجات'!J427)</f>
        <v/>
      </c>
      <c r="K427" s="132" t="str">
        <f>IF('[1]رصد درجات'!K427="","",'[1]رصد درجات'!K427)</f>
        <v/>
      </c>
      <c r="L427" s="132" t="str">
        <f>IF('[1]رصد درجات'!L427="","",'[1]رصد درجات'!L427)</f>
        <v/>
      </c>
      <c r="M427" s="134" t="str">
        <f>IF('[1]رصد درجات'!M427="","",'[1]رصد درجات'!M427)</f>
        <v/>
      </c>
      <c r="N427" s="134" t="str">
        <f>IF('[1]رصد درجات'!N427="","",'[1]رصد درجات'!N427)</f>
        <v/>
      </c>
      <c r="O427" s="132" t="str">
        <f>IF(C427="","",'[1]رصد درجات'!Y427)</f>
        <v/>
      </c>
      <c r="P427" s="132" t="str">
        <f>IF(C427="","",'[1]رصد درجات'!AL427)</f>
        <v/>
      </c>
      <c r="Q427" s="132" t="str">
        <f t="shared" si="607"/>
        <v/>
      </c>
      <c r="R427" s="135" t="str">
        <f t="shared" si="608"/>
        <v/>
      </c>
      <c r="S427" s="132" t="str">
        <f>IF(C427="","",'[1]رصد درجات'!AV427)</f>
        <v/>
      </c>
      <c r="T427" s="132" t="str">
        <f>IF(C427="","",'[1]رصد درجات'!BI427)</f>
        <v/>
      </c>
      <c r="U427" s="132" t="str">
        <f t="shared" si="609"/>
        <v/>
      </c>
      <c r="V427" s="132" t="str">
        <f t="shared" si="610"/>
        <v/>
      </c>
      <c r="W427" s="132" t="str">
        <f t="shared" si="611"/>
        <v/>
      </c>
      <c r="X427" s="136" t="str">
        <f t="shared" si="612"/>
        <v/>
      </c>
      <c r="Y427" s="137" t="str">
        <f>IF(C427="","",'[1]رصد درجات'!Z427)</f>
        <v/>
      </c>
      <c r="Z427" s="137" t="str">
        <f>IF(C427="","",'[1]رصد درجات'!AM427)</f>
        <v/>
      </c>
      <c r="AA427" s="137" t="str">
        <f t="shared" si="582"/>
        <v/>
      </c>
      <c r="AB427" s="137" t="str">
        <f t="shared" si="613"/>
        <v/>
      </c>
      <c r="AC427" s="137" t="str">
        <f>IF(C427="","",'[1]رصد درجات'!AV427)</f>
        <v/>
      </c>
      <c r="AD427" s="137" t="str">
        <f>IF(C427="","",'[1]رصد درجات'!BI427)</f>
        <v/>
      </c>
      <c r="AE427" s="137" t="str">
        <f t="shared" si="583"/>
        <v/>
      </c>
      <c r="AF427" s="137" t="str">
        <f t="shared" si="584"/>
        <v/>
      </c>
      <c r="AG427" s="137" t="str">
        <f t="shared" si="614"/>
        <v/>
      </c>
      <c r="AH427" s="138" t="str">
        <f t="shared" si="615"/>
        <v/>
      </c>
      <c r="AI427" s="137" t="str">
        <f>IF(C427="","",'[1]رصد درجات'!AA427)</f>
        <v/>
      </c>
      <c r="AJ427" s="137" t="str">
        <f>IF(C427="","",'[1]رصد درجات'!AN427)</f>
        <v/>
      </c>
      <c r="AK427" s="137" t="str">
        <f t="shared" si="585"/>
        <v/>
      </c>
      <c r="AL427" s="139" t="str">
        <f t="shared" si="616"/>
        <v/>
      </c>
      <c r="AM427" s="137" t="str">
        <f>IF(C427="","",'[1]رصد درجات'!AX427)</f>
        <v/>
      </c>
      <c r="AN427" s="137" t="str">
        <f>IF(C427="","",'[1]رصد درجات'!BK427)</f>
        <v/>
      </c>
      <c r="AO427" s="137" t="str">
        <f t="shared" si="586"/>
        <v/>
      </c>
      <c r="AP427" s="137" t="str">
        <f t="shared" si="587"/>
        <v/>
      </c>
      <c r="AQ427" s="137" t="str">
        <f t="shared" si="588"/>
        <v/>
      </c>
      <c r="AR427" s="138" t="str">
        <f t="shared" si="617"/>
        <v/>
      </c>
      <c r="AS427" s="137" t="str">
        <f>IF(C427="","",'[1]رصد درجات'!AB427)</f>
        <v/>
      </c>
      <c r="AT427" s="137" t="str">
        <f>IF(C427="","",'[1]رصد درجات'!AO427)</f>
        <v/>
      </c>
      <c r="AU427" s="137" t="str">
        <f>IF(C427="","",'[1]رصد درجات'!AP427)</f>
        <v/>
      </c>
      <c r="AV427" s="137" t="str">
        <f t="shared" si="589"/>
        <v/>
      </c>
      <c r="AW427" s="137" t="str">
        <f t="shared" si="618"/>
        <v/>
      </c>
      <c r="AX427" s="137" t="str">
        <f>IF(C427="","",'[1]رصد درجات'!AY427)</f>
        <v/>
      </c>
      <c r="AY427" s="137" t="str">
        <f>IF(C427="","",'[1]رصد درجات'!BL427)</f>
        <v/>
      </c>
      <c r="AZ427" s="137" t="str">
        <f>IF(C427="","",'[1]رصد درجات'!BM427)</f>
        <v/>
      </c>
      <c r="BA427" s="137" t="str">
        <f t="shared" si="590"/>
        <v/>
      </c>
      <c r="BB427" s="137" t="str">
        <f t="shared" si="591"/>
        <v/>
      </c>
      <c r="BC427" s="137" t="str">
        <f t="shared" si="592"/>
        <v/>
      </c>
      <c r="BD427" s="137" t="str">
        <f t="shared" si="593"/>
        <v/>
      </c>
      <c r="BE427" s="138" t="str">
        <f t="shared" si="619"/>
        <v/>
      </c>
      <c r="BF427" s="137" t="str">
        <f>IF(C427="","",'[1]رصد درجات'!AC427)</f>
        <v/>
      </c>
      <c r="BG427" s="137" t="str">
        <f>IF(C427="","",'[1]رصد درجات'!AI427)</f>
        <v/>
      </c>
      <c r="BH427" s="137" t="str">
        <f>IF(C427="","",'[1]رصد درجات'!AQ427)</f>
        <v/>
      </c>
      <c r="BI427" s="137" t="str">
        <f t="shared" si="594"/>
        <v/>
      </c>
      <c r="BJ427" s="137" t="str">
        <f t="shared" si="620"/>
        <v/>
      </c>
      <c r="BK427" s="137" t="str">
        <f>IF(C427="","",'[1]رصد درجات'!AZ427)</f>
        <v/>
      </c>
      <c r="BL427" s="137" t="str">
        <f>IF(C427="","",'[1]رصد درجات'!BF427)</f>
        <v/>
      </c>
      <c r="BM427" s="137" t="str">
        <f>IF(C427="","",'[1]رصد درجات'!BN427)</f>
        <v/>
      </c>
      <c r="BN427" s="137" t="str">
        <f t="shared" si="595"/>
        <v/>
      </c>
      <c r="BO427" s="137" t="str">
        <f t="shared" si="596"/>
        <v/>
      </c>
      <c r="BP427" s="137" t="str">
        <f t="shared" si="597"/>
        <v/>
      </c>
      <c r="BQ427" s="137" t="str">
        <f t="shared" si="598"/>
        <v/>
      </c>
      <c r="BR427" s="138" t="str">
        <f t="shared" si="621"/>
        <v/>
      </c>
      <c r="BS427" s="137" t="str">
        <f>IF(C427="","",'[1]رصد درجات'!AD427)</f>
        <v/>
      </c>
      <c r="BT427" s="137" t="str">
        <f>IF(C427="","",'[1]رصد درجات'!AR427)</f>
        <v/>
      </c>
      <c r="BU427" s="137" t="str">
        <f t="shared" si="599"/>
        <v/>
      </c>
      <c r="BV427" s="137" t="str">
        <f t="shared" si="622"/>
        <v/>
      </c>
      <c r="BW427" s="137" t="str">
        <f>IF(C427="","",'[1]رصد درجات'!BA427)</f>
        <v/>
      </c>
      <c r="BX427" s="137" t="str">
        <f>IF(C427="","",'[1]رصد درجات'!BO427)</f>
        <v/>
      </c>
      <c r="BY427" s="137" t="str">
        <f t="shared" si="600"/>
        <v/>
      </c>
      <c r="BZ427" s="137" t="str">
        <f t="shared" si="623"/>
        <v/>
      </c>
      <c r="CA427" s="137" t="str">
        <f t="shared" si="601"/>
        <v/>
      </c>
      <c r="CB427" s="138" t="str">
        <f t="shared" si="624"/>
        <v/>
      </c>
      <c r="CC427" s="137" t="str">
        <f>IF(C427="","",'[1]رصد درجات'!AE427)</f>
        <v/>
      </c>
      <c r="CD427" s="137" t="str">
        <f>IF(C427="","",'[1]رصد درجات'!AJ427)</f>
        <v/>
      </c>
      <c r="CE427" s="137" t="str">
        <f>IF(C427="","",'[1]رصد درجات'!AS427)</f>
        <v/>
      </c>
      <c r="CF427" s="137" t="str">
        <f t="shared" si="602"/>
        <v/>
      </c>
      <c r="CG427" s="137" t="str">
        <f t="shared" si="625"/>
        <v/>
      </c>
      <c r="CH427" s="137" t="str">
        <f>IF(C427="","",'[1]رصد درجات'!BB427)</f>
        <v/>
      </c>
      <c r="CI427" s="137" t="str">
        <f>IF(C427="","",'[1]رصد درجات'!BF427)</f>
        <v/>
      </c>
      <c r="CJ427" s="137" t="str">
        <f>IF(C427="","",'[1]رصد درجات'!BP427)</f>
        <v/>
      </c>
      <c r="CK427" s="137" t="str">
        <f t="shared" si="603"/>
        <v/>
      </c>
      <c r="CL427" s="137" t="str">
        <f t="shared" si="604"/>
        <v/>
      </c>
      <c r="CM427" s="137" t="str">
        <f t="shared" si="605"/>
        <v/>
      </c>
      <c r="CN427" s="137" t="str">
        <f t="shared" si="626"/>
        <v/>
      </c>
      <c r="CO427" s="138" t="str">
        <f t="shared" si="627"/>
        <v/>
      </c>
      <c r="CP427" s="140" t="str">
        <f>IF(C427="","",'[1]رصد درجات'!AF427)</f>
        <v/>
      </c>
      <c r="CQ427" s="135" t="str">
        <f t="shared" si="628"/>
        <v/>
      </c>
      <c r="CR427" s="140" t="str">
        <f>IF(C427="","",'[1]رصد درجات'!BC427)</f>
        <v/>
      </c>
      <c r="CS427" s="140" t="str">
        <f t="shared" si="629"/>
        <v/>
      </c>
      <c r="CT427" s="140" t="str">
        <f t="shared" si="670"/>
        <v/>
      </c>
      <c r="CU427" s="135" t="str">
        <f t="shared" si="671"/>
        <v/>
      </c>
      <c r="CV427" s="137" t="str">
        <f>IF(C427="","",'[1]رصد درجات'!AG427)</f>
        <v/>
      </c>
      <c r="CW427" s="137" t="str">
        <f t="shared" si="630"/>
        <v/>
      </c>
      <c r="CX427" s="137" t="str">
        <f>IF(C427="","",'[1]رصد درجات'!BD427)</f>
        <v/>
      </c>
      <c r="CY427" s="140" t="str">
        <f t="shared" si="631"/>
        <v/>
      </c>
      <c r="CZ427" s="140" t="str">
        <f t="shared" si="632"/>
        <v/>
      </c>
      <c r="DA427" s="135" t="str">
        <f t="shared" si="633"/>
        <v/>
      </c>
      <c r="DB427" s="141" t="str">
        <f t="shared" si="634"/>
        <v/>
      </c>
      <c r="DC427" s="142" t="str">
        <f t="shared" si="635"/>
        <v/>
      </c>
      <c r="DD427" s="141" t="str">
        <f t="shared" si="636"/>
        <v/>
      </c>
      <c r="DE427" s="142" t="str">
        <f t="shared" si="637"/>
        <v/>
      </c>
      <c r="DF427" s="137" t="str">
        <f>IF(C427="","",'[1]رصد درجات'!AH427)</f>
        <v/>
      </c>
      <c r="DG427" s="137" t="str">
        <f>IF(C427="","",'[1]رصد درجات'!AT427)</f>
        <v/>
      </c>
      <c r="DH427" s="137" t="str">
        <f t="shared" si="638"/>
        <v/>
      </c>
      <c r="DI427" s="137" t="str">
        <f t="shared" si="639"/>
        <v/>
      </c>
      <c r="DJ427" s="137" t="str">
        <f>IF(C427="","",'[1]رصد درجات'!BE427)</f>
        <v/>
      </c>
      <c r="DK427" s="137" t="str">
        <f>IF(C427="","",'[1]رصد درجات'!BQ427)</f>
        <v/>
      </c>
      <c r="DL427" s="137" t="str">
        <f t="shared" si="640"/>
        <v/>
      </c>
      <c r="DM427" s="137" t="str">
        <f t="shared" si="641"/>
        <v/>
      </c>
      <c r="DN427" s="137" t="str">
        <f t="shared" si="642"/>
        <v/>
      </c>
      <c r="DO427" s="138" t="str">
        <f t="shared" si="643"/>
        <v/>
      </c>
      <c r="DP427" s="143" t="str">
        <f t="shared" si="644"/>
        <v/>
      </c>
      <c r="DQ427" s="144" t="str">
        <f t="shared" si="645"/>
        <v/>
      </c>
      <c r="DR427" s="145">
        <f t="shared" si="646"/>
        <v>0</v>
      </c>
      <c r="DS427" s="146" t="str">
        <f t="shared" si="647"/>
        <v/>
      </c>
      <c r="DT427" s="147" t="str">
        <f t="shared" si="648"/>
        <v/>
      </c>
      <c r="DU427" s="147" t="str">
        <f t="shared" si="649"/>
        <v/>
      </c>
      <c r="DV427" s="147" t="str">
        <f t="shared" si="650"/>
        <v/>
      </c>
      <c r="DW427" s="147" t="str">
        <f t="shared" si="651"/>
        <v/>
      </c>
      <c r="DX427" s="147" t="str">
        <f t="shared" si="652"/>
        <v/>
      </c>
      <c r="DY427" s="147" t="str">
        <f t="shared" si="653"/>
        <v/>
      </c>
      <c r="DZ427" s="147" t="str">
        <f t="shared" si="654"/>
        <v/>
      </c>
      <c r="EA427" s="148"/>
      <c r="EB427" s="148"/>
      <c r="EC427" s="148"/>
      <c r="ED427" s="148"/>
      <c r="EE427" s="148"/>
      <c r="EF427" s="148"/>
      <c r="EG427" s="148"/>
      <c r="EH427" s="148"/>
      <c r="EI427" s="148"/>
      <c r="EJ427" s="148"/>
      <c r="EK427" s="149"/>
      <c r="EL427" s="150" t="str">
        <f t="shared" si="655"/>
        <v/>
      </c>
      <c r="EM427" s="145"/>
      <c r="EN427" s="145"/>
      <c r="EO427" s="151" t="str">
        <f>IF(C427="","",IF(EL427=TRUE,'[1]بيانات أساسية'!$Z$16,'[1]بيانات أساسية'!$Y$17))</f>
        <v/>
      </c>
      <c r="EP427" s="152" t="str">
        <f t="shared" si="606"/>
        <v/>
      </c>
      <c r="EQ427" s="153" t="str">
        <f t="shared" si="656"/>
        <v/>
      </c>
      <c r="ER427" s="153" t="str">
        <f t="shared" si="657"/>
        <v/>
      </c>
      <c r="ES427" s="159"/>
      <c r="GD427" s="189"/>
      <c r="GE427" s="189"/>
      <c r="GF427" s="189"/>
      <c r="GG427" s="189"/>
      <c r="GH427" s="189"/>
      <c r="GI427" s="189"/>
      <c r="GJ427" s="189"/>
      <c r="GK427" s="190"/>
      <c r="GL427" s="190"/>
      <c r="GM427" s="189"/>
      <c r="GN427" s="189"/>
      <c r="GO427" s="145"/>
    </row>
    <row r="428" spans="1:197" s="156" customFormat="1" ht="27" customHeight="1" thickBot="1">
      <c r="A428" s="132" t="str">
        <f>IF('[1]رصد درجات'!A428="","",'[1]رصد درجات'!A428)</f>
        <v/>
      </c>
      <c r="B428" s="132" t="str">
        <f>IF('[1]رصد درجات'!B428="","",'[1]رصد درجات'!B428)</f>
        <v/>
      </c>
      <c r="C428" s="132" t="str">
        <f>IF('[1]رصد درجات'!C428="","",'[1]رصد درجات'!C428)</f>
        <v/>
      </c>
      <c r="D428" s="133" t="str">
        <f>IF('[1]رصد درجات'!D428="","",'[1]رصد درجات'!D428)</f>
        <v/>
      </c>
      <c r="E428" s="132" t="str">
        <f>IF('[1]رصد درجات'!E428="","",'[1]رصد درجات'!E428)</f>
        <v/>
      </c>
      <c r="F428" s="132" t="str">
        <f>IF('[1]رصد درجات'!F428="","",'[1]رصد درجات'!F428)</f>
        <v/>
      </c>
      <c r="G428" s="132" t="str">
        <f>IF('[1]رصد درجات'!G428="","",'[1]رصد درجات'!G428)</f>
        <v/>
      </c>
      <c r="H428" s="132" t="str">
        <f>IF('[1]رصد درجات'!H428="","",'[1]رصد درجات'!H428)</f>
        <v/>
      </c>
      <c r="I428" s="132" t="str">
        <f>IF('[1]رصد درجات'!I428="","",'[1]رصد درجات'!I428)</f>
        <v/>
      </c>
      <c r="J428" s="132" t="str">
        <f>IF('[1]رصد درجات'!J428="","",'[1]رصد درجات'!J428)</f>
        <v/>
      </c>
      <c r="K428" s="132" t="str">
        <f>IF('[1]رصد درجات'!K428="","",'[1]رصد درجات'!K428)</f>
        <v/>
      </c>
      <c r="L428" s="132" t="str">
        <f>IF('[1]رصد درجات'!L428="","",'[1]رصد درجات'!L428)</f>
        <v/>
      </c>
      <c r="M428" s="134" t="str">
        <f>IF('[1]رصد درجات'!M428="","",'[1]رصد درجات'!M428)</f>
        <v/>
      </c>
      <c r="N428" s="134" t="str">
        <f>IF('[1]رصد درجات'!N428="","",'[1]رصد درجات'!N428)</f>
        <v/>
      </c>
      <c r="O428" s="132" t="str">
        <f>IF(C428="","",'[1]رصد درجات'!Y428)</f>
        <v/>
      </c>
      <c r="P428" s="132" t="str">
        <f>IF(C428="","",'[1]رصد درجات'!AL428)</f>
        <v/>
      </c>
      <c r="Q428" s="132" t="str">
        <f t="shared" si="607"/>
        <v/>
      </c>
      <c r="R428" s="135" t="str">
        <f t="shared" si="608"/>
        <v/>
      </c>
      <c r="S428" s="132" t="str">
        <f>IF(C428="","",'[1]رصد درجات'!AV428)</f>
        <v/>
      </c>
      <c r="T428" s="132" t="str">
        <f>IF(C428="","",'[1]رصد درجات'!BI428)</f>
        <v/>
      </c>
      <c r="U428" s="132" t="str">
        <f t="shared" si="609"/>
        <v/>
      </c>
      <c r="V428" s="132" t="str">
        <f t="shared" si="610"/>
        <v/>
      </c>
      <c r="W428" s="132" t="str">
        <f t="shared" si="611"/>
        <v/>
      </c>
      <c r="X428" s="136" t="str">
        <f t="shared" si="612"/>
        <v/>
      </c>
      <c r="Y428" s="137" t="str">
        <f>IF(C428="","",'[1]رصد درجات'!Z428)</f>
        <v/>
      </c>
      <c r="Z428" s="137" t="str">
        <f>IF(C428="","",'[1]رصد درجات'!AM428)</f>
        <v/>
      </c>
      <c r="AA428" s="137" t="str">
        <f t="shared" si="582"/>
        <v/>
      </c>
      <c r="AB428" s="137" t="str">
        <f t="shared" si="613"/>
        <v/>
      </c>
      <c r="AC428" s="137" t="str">
        <f>IF(C428="","",'[1]رصد درجات'!AV428)</f>
        <v/>
      </c>
      <c r="AD428" s="137" t="str">
        <f>IF(C428="","",'[1]رصد درجات'!BI428)</f>
        <v/>
      </c>
      <c r="AE428" s="137" t="str">
        <f t="shared" si="583"/>
        <v/>
      </c>
      <c r="AF428" s="137" t="str">
        <f t="shared" si="584"/>
        <v/>
      </c>
      <c r="AG428" s="137" t="str">
        <f t="shared" si="614"/>
        <v/>
      </c>
      <c r="AH428" s="138" t="str">
        <f t="shared" si="615"/>
        <v/>
      </c>
      <c r="AI428" s="137" t="str">
        <f>IF(C428="","",'[1]رصد درجات'!AA428)</f>
        <v/>
      </c>
      <c r="AJ428" s="137" t="str">
        <f>IF(C428="","",'[1]رصد درجات'!AN428)</f>
        <v/>
      </c>
      <c r="AK428" s="137" t="str">
        <f t="shared" si="585"/>
        <v/>
      </c>
      <c r="AL428" s="139" t="str">
        <f t="shared" si="616"/>
        <v/>
      </c>
      <c r="AM428" s="137" t="str">
        <f>IF(C428="","",'[1]رصد درجات'!AX428)</f>
        <v/>
      </c>
      <c r="AN428" s="137" t="str">
        <f>IF(C428="","",'[1]رصد درجات'!BK428)</f>
        <v/>
      </c>
      <c r="AO428" s="137" t="str">
        <f t="shared" si="586"/>
        <v/>
      </c>
      <c r="AP428" s="137" t="str">
        <f t="shared" si="587"/>
        <v/>
      </c>
      <c r="AQ428" s="137" t="str">
        <f t="shared" si="588"/>
        <v/>
      </c>
      <c r="AR428" s="138" t="str">
        <f t="shared" si="617"/>
        <v/>
      </c>
      <c r="AS428" s="137" t="str">
        <f>IF(C428="","",'[1]رصد درجات'!AB428)</f>
        <v/>
      </c>
      <c r="AT428" s="137" t="str">
        <f>IF(C428="","",'[1]رصد درجات'!AO428)</f>
        <v/>
      </c>
      <c r="AU428" s="137" t="str">
        <f>IF(C428="","",'[1]رصد درجات'!AP428)</f>
        <v/>
      </c>
      <c r="AV428" s="137" t="str">
        <f t="shared" si="589"/>
        <v/>
      </c>
      <c r="AW428" s="137" t="str">
        <f t="shared" si="618"/>
        <v/>
      </c>
      <c r="AX428" s="137" t="str">
        <f>IF(C428="","",'[1]رصد درجات'!AY428)</f>
        <v/>
      </c>
      <c r="AY428" s="137" t="str">
        <f>IF(C428="","",'[1]رصد درجات'!BL428)</f>
        <v/>
      </c>
      <c r="AZ428" s="137" t="str">
        <f>IF(C428="","",'[1]رصد درجات'!BM428)</f>
        <v/>
      </c>
      <c r="BA428" s="137" t="str">
        <f t="shared" si="590"/>
        <v/>
      </c>
      <c r="BB428" s="137" t="str">
        <f t="shared" si="591"/>
        <v/>
      </c>
      <c r="BC428" s="137" t="str">
        <f t="shared" si="592"/>
        <v/>
      </c>
      <c r="BD428" s="137" t="str">
        <f t="shared" si="593"/>
        <v/>
      </c>
      <c r="BE428" s="138" t="str">
        <f t="shared" si="619"/>
        <v/>
      </c>
      <c r="BF428" s="137" t="str">
        <f>IF(C428="","",'[1]رصد درجات'!AC428)</f>
        <v/>
      </c>
      <c r="BG428" s="137" t="str">
        <f>IF(C428="","",'[1]رصد درجات'!AI428)</f>
        <v/>
      </c>
      <c r="BH428" s="137" t="str">
        <f>IF(C428="","",'[1]رصد درجات'!AQ428)</f>
        <v/>
      </c>
      <c r="BI428" s="137" t="str">
        <f t="shared" si="594"/>
        <v/>
      </c>
      <c r="BJ428" s="137" t="str">
        <f t="shared" si="620"/>
        <v/>
      </c>
      <c r="BK428" s="137" t="str">
        <f>IF(C428="","",'[1]رصد درجات'!AZ428)</f>
        <v/>
      </c>
      <c r="BL428" s="137" t="str">
        <f>IF(C428="","",'[1]رصد درجات'!BF428)</f>
        <v/>
      </c>
      <c r="BM428" s="137" t="str">
        <f>IF(C428="","",'[1]رصد درجات'!BN428)</f>
        <v/>
      </c>
      <c r="BN428" s="137" t="str">
        <f t="shared" si="595"/>
        <v/>
      </c>
      <c r="BO428" s="137" t="str">
        <f t="shared" si="596"/>
        <v/>
      </c>
      <c r="BP428" s="137" t="str">
        <f t="shared" si="597"/>
        <v/>
      </c>
      <c r="BQ428" s="137" t="str">
        <f t="shared" si="598"/>
        <v/>
      </c>
      <c r="BR428" s="138" t="str">
        <f t="shared" si="621"/>
        <v/>
      </c>
      <c r="BS428" s="137" t="str">
        <f>IF(C428="","",'[1]رصد درجات'!AD428)</f>
        <v/>
      </c>
      <c r="BT428" s="137" t="str">
        <f>IF(C428="","",'[1]رصد درجات'!AR428)</f>
        <v/>
      </c>
      <c r="BU428" s="137" t="str">
        <f t="shared" si="599"/>
        <v/>
      </c>
      <c r="BV428" s="137" t="str">
        <f t="shared" si="622"/>
        <v/>
      </c>
      <c r="BW428" s="137" t="str">
        <f>IF(C428="","",'[1]رصد درجات'!BA428)</f>
        <v/>
      </c>
      <c r="BX428" s="137" t="str">
        <f>IF(C428="","",'[1]رصد درجات'!BO428)</f>
        <v/>
      </c>
      <c r="BY428" s="137" t="str">
        <f t="shared" si="600"/>
        <v/>
      </c>
      <c r="BZ428" s="137" t="str">
        <f t="shared" si="623"/>
        <v/>
      </c>
      <c r="CA428" s="137" t="str">
        <f t="shared" si="601"/>
        <v/>
      </c>
      <c r="CB428" s="138" t="str">
        <f t="shared" si="624"/>
        <v/>
      </c>
      <c r="CC428" s="137" t="str">
        <f>IF(C428="","",'[1]رصد درجات'!AE428)</f>
        <v/>
      </c>
      <c r="CD428" s="137" t="str">
        <f>IF(C428="","",'[1]رصد درجات'!AJ428)</f>
        <v/>
      </c>
      <c r="CE428" s="137" t="str">
        <f>IF(C428="","",'[1]رصد درجات'!AS428)</f>
        <v/>
      </c>
      <c r="CF428" s="137" t="str">
        <f t="shared" si="602"/>
        <v/>
      </c>
      <c r="CG428" s="137" t="str">
        <f t="shared" si="625"/>
        <v/>
      </c>
      <c r="CH428" s="137" t="str">
        <f>IF(C428="","",'[1]رصد درجات'!BB428)</f>
        <v/>
      </c>
      <c r="CI428" s="137" t="str">
        <f>IF(C428="","",'[1]رصد درجات'!BF428)</f>
        <v/>
      </c>
      <c r="CJ428" s="137" t="str">
        <f>IF(C428="","",'[1]رصد درجات'!BP428)</f>
        <v/>
      </c>
      <c r="CK428" s="137" t="str">
        <f t="shared" si="603"/>
        <v/>
      </c>
      <c r="CL428" s="137" t="str">
        <f t="shared" si="604"/>
        <v/>
      </c>
      <c r="CM428" s="137" t="str">
        <f t="shared" si="605"/>
        <v/>
      </c>
      <c r="CN428" s="137" t="str">
        <f t="shared" si="626"/>
        <v/>
      </c>
      <c r="CO428" s="138" t="str">
        <f t="shared" si="627"/>
        <v/>
      </c>
      <c r="CP428" s="140" t="str">
        <f>IF(C428="","",'[1]رصد درجات'!AF428)</f>
        <v/>
      </c>
      <c r="CQ428" s="135" t="str">
        <f t="shared" si="628"/>
        <v/>
      </c>
      <c r="CR428" s="140" t="str">
        <f>IF(C428="","",'[1]رصد درجات'!BC428)</f>
        <v/>
      </c>
      <c r="CS428" s="140" t="str">
        <f t="shared" si="629"/>
        <v/>
      </c>
      <c r="CT428" s="140" t="str">
        <f t="shared" si="670"/>
        <v/>
      </c>
      <c r="CU428" s="135" t="str">
        <f t="shared" si="671"/>
        <v/>
      </c>
      <c r="CV428" s="137" t="str">
        <f>IF(C428="","",'[1]رصد درجات'!AG428)</f>
        <v/>
      </c>
      <c r="CW428" s="137" t="str">
        <f t="shared" si="630"/>
        <v/>
      </c>
      <c r="CX428" s="137" t="str">
        <f>IF(C428="","",'[1]رصد درجات'!BD428)</f>
        <v/>
      </c>
      <c r="CY428" s="140" t="str">
        <f t="shared" si="631"/>
        <v/>
      </c>
      <c r="CZ428" s="140" t="str">
        <f t="shared" si="632"/>
        <v/>
      </c>
      <c r="DA428" s="135" t="str">
        <f t="shared" si="633"/>
        <v/>
      </c>
      <c r="DB428" s="141" t="str">
        <f t="shared" si="634"/>
        <v/>
      </c>
      <c r="DC428" s="142" t="str">
        <f t="shared" si="635"/>
        <v/>
      </c>
      <c r="DD428" s="141" t="str">
        <f t="shared" si="636"/>
        <v/>
      </c>
      <c r="DE428" s="142" t="str">
        <f t="shared" si="637"/>
        <v/>
      </c>
      <c r="DF428" s="137" t="str">
        <f>IF(C428="","",'[1]رصد درجات'!AH428)</f>
        <v/>
      </c>
      <c r="DG428" s="137" t="str">
        <f>IF(C428="","",'[1]رصد درجات'!AT428)</f>
        <v/>
      </c>
      <c r="DH428" s="137" t="str">
        <f t="shared" si="638"/>
        <v/>
      </c>
      <c r="DI428" s="137" t="str">
        <f t="shared" si="639"/>
        <v/>
      </c>
      <c r="DJ428" s="137" t="str">
        <f>IF(C428="","",'[1]رصد درجات'!BE428)</f>
        <v/>
      </c>
      <c r="DK428" s="137" t="str">
        <f>IF(C428="","",'[1]رصد درجات'!BQ428)</f>
        <v/>
      </c>
      <c r="DL428" s="137" t="str">
        <f t="shared" si="640"/>
        <v/>
      </c>
      <c r="DM428" s="137" t="str">
        <f t="shared" si="641"/>
        <v/>
      </c>
      <c r="DN428" s="137" t="str">
        <f t="shared" si="642"/>
        <v/>
      </c>
      <c r="DO428" s="138" t="str">
        <f t="shared" si="643"/>
        <v/>
      </c>
      <c r="DP428" s="143" t="str">
        <f t="shared" si="644"/>
        <v/>
      </c>
      <c r="DQ428" s="144" t="str">
        <f t="shared" si="645"/>
        <v/>
      </c>
      <c r="DR428" s="145">
        <f t="shared" si="646"/>
        <v>0</v>
      </c>
      <c r="DS428" s="146" t="str">
        <f t="shared" si="647"/>
        <v/>
      </c>
      <c r="DT428" s="147" t="str">
        <f t="shared" si="648"/>
        <v/>
      </c>
      <c r="DU428" s="147" t="str">
        <f t="shared" si="649"/>
        <v/>
      </c>
      <c r="DV428" s="147" t="str">
        <f t="shared" si="650"/>
        <v/>
      </c>
      <c r="DW428" s="147" t="str">
        <f t="shared" si="651"/>
        <v/>
      </c>
      <c r="DX428" s="147" t="str">
        <f t="shared" si="652"/>
        <v/>
      </c>
      <c r="DY428" s="147" t="str">
        <f t="shared" si="653"/>
        <v/>
      </c>
      <c r="DZ428" s="147" t="str">
        <f t="shared" si="654"/>
        <v/>
      </c>
      <c r="EA428" s="148"/>
      <c r="EB428" s="148"/>
      <c r="EC428" s="148"/>
      <c r="ED428" s="148"/>
      <c r="EE428" s="148"/>
      <c r="EF428" s="148"/>
      <c r="EG428" s="148"/>
      <c r="EH428" s="148"/>
      <c r="EI428" s="148"/>
      <c r="EJ428" s="148"/>
      <c r="EK428" s="149"/>
      <c r="EL428" s="150" t="str">
        <f t="shared" si="655"/>
        <v/>
      </c>
      <c r="EM428" s="145"/>
      <c r="EN428" s="145"/>
      <c r="EO428" s="151" t="str">
        <f>IF(C428="","",IF(EL428=TRUE,'[1]بيانات أساسية'!$Z$16,'[1]بيانات أساسية'!$Y$17))</f>
        <v/>
      </c>
      <c r="EP428" s="152" t="str">
        <f t="shared" si="606"/>
        <v/>
      </c>
      <c r="EQ428" s="153" t="str">
        <f t="shared" si="656"/>
        <v/>
      </c>
      <c r="ER428" s="153" t="str">
        <f t="shared" si="657"/>
        <v/>
      </c>
      <c r="ES428" s="159"/>
      <c r="GD428" s="189"/>
      <c r="GE428" s="189"/>
      <c r="GF428" s="189"/>
      <c r="GG428" s="189"/>
      <c r="GH428" s="189"/>
      <c r="GI428" s="189"/>
      <c r="GJ428" s="189"/>
      <c r="GK428" s="190"/>
      <c r="GL428" s="190"/>
      <c r="GM428" s="189"/>
      <c r="GN428" s="189"/>
      <c r="GO428" s="145"/>
    </row>
    <row r="429" spans="1:197" s="156" customFormat="1" ht="27" customHeight="1" thickBot="1">
      <c r="A429" s="132" t="str">
        <f>IF('[1]رصد درجات'!A429="","",'[1]رصد درجات'!A429)</f>
        <v/>
      </c>
      <c r="B429" s="132" t="str">
        <f>IF('[1]رصد درجات'!B429="","",'[1]رصد درجات'!B429)</f>
        <v/>
      </c>
      <c r="C429" s="132" t="str">
        <f>IF('[1]رصد درجات'!C429="","",'[1]رصد درجات'!C429)</f>
        <v/>
      </c>
      <c r="D429" s="133" t="str">
        <f>IF('[1]رصد درجات'!D429="","",'[1]رصد درجات'!D429)</f>
        <v/>
      </c>
      <c r="E429" s="132" t="str">
        <f>IF('[1]رصد درجات'!E429="","",'[1]رصد درجات'!E429)</f>
        <v/>
      </c>
      <c r="F429" s="132" t="str">
        <f>IF('[1]رصد درجات'!F429="","",'[1]رصد درجات'!F429)</f>
        <v/>
      </c>
      <c r="G429" s="132" t="str">
        <f>IF('[1]رصد درجات'!G429="","",'[1]رصد درجات'!G429)</f>
        <v/>
      </c>
      <c r="H429" s="132" t="str">
        <f>IF('[1]رصد درجات'!H429="","",'[1]رصد درجات'!H429)</f>
        <v/>
      </c>
      <c r="I429" s="132" t="str">
        <f>IF('[1]رصد درجات'!I429="","",'[1]رصد درجات'!I429)</f>
        <v/>
      </c>
      <c r="J429" s="132" t="str">
        <f>IF('[1]رصد درجات'!J429="","",'[1]رصد درجات'!J429)</f>
        <v/>
      </c>
      <c r="K429" s="132" t="str">
        <f>IF('[1]رصد درجات'!K429="","",'[1]رصد درجات'!K429)</f>
        <v/>
      </c>
      <c r="L429" s="132" t="str">
        <f>IF('[1]رصد درجات'!L429="","",'[1]رصد درجات'!L429)</f>
        <v/>
      </c>
      <c r="M429" s="134" t="str">
        <f>IF('[1]رصد درجات'!M429="","",'[1]رصد درجات'!M429)</f>
        <v/>
      </c>
      <c r="N429" s="134" t="str">
        <f>IF('[1]رصد درجات'!N429="","",'[1]رصد درجات'!N429)</f>
        <v/>
      </c>
      <c r="O429" s="132" t="str">
        <f>IF(C429="","",'[1]رصد درجات'!Y429)</f>
        <v/>
      </c>
      <c r="P429" s="132" t="str">
        <f>IF(C429="","",'[1]رصد درجات'!AL429)</f>
        <v/>
      </c>
      <c r="Q429" s="132" t="str">
        <f t="shared" si="607"/>
        <v/>
      </c>
      <c r="R429" s="135" t="str">
        <f t="shared" si="608"/>
        <v/>
      </c>
      <c r="S429" s="132" t="str">
        <f>IF(C429="","",'[1]رصد درجات'!AV429)</f>
        <v/>
      </c>
      <c r="T429" s="132" t="str">
        <f>IF(C429="","",'[1]رصد درجات'!BI429)</f>
        <v/>
      </c>
      <c r="U429" s="132" t="str">
        <f t="shared" si="609"/>
        <v/>
      </c>
      <c r="V429" s="132" t="str">
        <f t="shared" si="610"/>
        <v/>
      </c>
      <c r="W429" s="132" t="str">
        <f t="shared" si="611"/>
        <v/>
      </c>
      <c r="X429" s="136" t="str">
        <f t="shared" si="612"/>
        <v/>
      </c>
      <c r="Y429" s="137" t="str">
        <f>IF(C429="","",'[1]رصد درجات'!Z429)</f>
        <v/>
      </c>
      <c r="Z429" s="137" t="str">
        <f>IF(C429="","",'[1]رصد درجات'!AM429)</f>
        <v/>
      </c>
      <c r="AA429" s="137" t="str">
        <f t="shared" si="582"/>
        <v/>
      </c>
      <c r="AB429" s="137" t="str">
        <f t="shared" si="613"/>
        <v/>
      </c>
      <c r="AC429" s="137" t="str">
        <f>IF(C429="","",'[1]رصد درجات'!AV429)</f>
        <v/>
      </c>
      <c r="AD429" s="137" t="str">
        <f>IF(C429="","",'[1]رصد درجات'!BI429)</f>
        <v/>
      </c>
      <c r="AE429" s="137" t="str">
        <f t="shared" si="583"/>
        <v/>
      </c>
      <c r="AF429" s="137" t="str">
        <f t="shared" si="584"/>
        <v/>
      </c>
      <c r="AG429" s="137" t="str">
        <f t="shared" si="614"/>
        <v/>
      </c>
      <c r="AH429" s="138" t="str">
        <f t="shared" si="615"/>
        <v/>
      </c>
      <c r="AI429" s="137" t="str">
        <f>IF(C429="","",'[1]رصد درجات'!AA429)</f>
        <v/>
      </c>
      <c r="AJ429" s="137" t="str">
        <f>IF(C429="","",'[1]رصد درجات'!AN429)</f>
        <v/>
      </c>
      <c r="AK429" s="137" t="str">
        <f t="shared" si="585"/>
        <v/>
      </c>
      <c r="AL429" s="139" t="str">
        <f t="shared" si="616"/>
        <v/>
      </c>
      <c r="AM429" s="137" t="str">
        <f>IF(C429="","",'[1]رصد درجات'!AX429)</f>
        <v/>
      </c>
      <c r="AN429" s="137" t="str">
        <f>IF(C429="","",'[1]رصد درجات'!BK429)</f>
        <v/>
      </c>
      <c r="AO429" s="137" t="str">
        <f t="shared" si="586"/>
        <v/>
      </c>
      <c r="AP429" s="137" t="str">
        <f t="shared" si="587"/>
        <v/>
      </c>
      <c r="AQ429" s="137" t="str">
        <f t="shared" si="588"/>
        <v/>
      </c>
      <c r="AR429" s="138" t="str">
        <f t="shared" si="617"/>
        <v/>
      </c>
      <c r="AS429" s="137" t="str">
        <f>IF(C429="","",'[1]رصد درجات'!AB429)</f>
        <v/>
      </c>
      <c r="AT429" s="137" t="str">
        <f>IF(C429="","",'[1]رصد درجات'!AO429)</f>
        <v/>
      </c>
      <c r="AU429" s="137" t="str">
        <f>IF(C429="","",'[1]رصد درجات'!AP429)</f>
        <v/>
      </c>
      <c r="AV429" s="137" t="str">
        <f t="shared" si="589"/>
        <v/>
      </c>
      <c r="AW429" s="137" t="str">
        <f t="shared" si="618"/>
        <v/>
      </c>
      <c r="AX429" s="137" t="str">
        <f>IF(C429="","",'[1]رصد درجات'!AY429)</f>
        <v/>
      </c>
      <c r="AY429" s="137" t="str">
        <f>IF(C429="","",'[1]رصد درجات'!BL429)</f>
        <v/>
      </c>
      <c r="AZ429" s="137" t="str">
        <f>IF(C429="","",'[1]رصد درجات'!BM429)</f>
        <v/>
      </c>
      <c r="BA429" s="137" t="str">
        <f t="shared" si="590"/>
        <v/>
      </c>
      <c r="BB429" s="137" t="str">
        <f t="shared" si="591"/>
        <v/>
      </c>
      <c r="BC429" s="137" t="str">
        <f t="shared" si="592"/>
        <v/>
      </c>
      <c r="BD429" s="137" t="str">
        <f t="shared" si="593"/>
        <v/>
      </c>
      <c r="BE429" s="138" t="str">
        <f t="shared" si="619"/>
        <v/>
      </c>
      <c r="BF429" s="137" t="str">
        <f>IF(C429="","",'[1]رصد درجات'!AC429)</f>
        <v/>
      </c>
      <c r="BG429" s="137" t="str">
        <f>IF(C429="","",'[1]رصد درجات'!AI429)</f>
        <v/>
      </c>
      <c r="BH429" s="137" t="str">
        <f>IF(C429="","",'[1]رصد درجات'!AQ429)</f>
        <v/>
      </c>
      <c r="BI429" s="137" t="str">
        <f t="shared" si="594"/>
        <v/>
      </c>
      <c r="BJ429" s="137" t="str">
        <f t="shared" si="620"/>
        <v/>
      </c>
      <c r="BK429" s="137" t="str">
        <f>IF(C429="","",'[1]رصد درجات'!AZ429)</f>
        <v/>
      </c>
      <c r="BL429" s="137" t="str">
        <f>IF(C429="","",'[1]رصد درجات'!BF429)</f>
        <v/>
      </c>
      <c r="BM429" s="137" t="str">
        <f>IF(C429="","",'[1]رصد درجات'!BN429)</f>
        <v/>
      </c>
      <c r="BN429" s="137" t="str">
        <f t="shared" si="595"/>
        <v/>
      </c>
      <c r="BO429" s="137" t="str">
        <f t="shared" si="596"/>
        <v/>
      </c>
      <c r="BP429" s="137" t="str">
        <f t="shared" si="597"/>
        <v/>
      </c>
      <c r="BQ429" s="137" t="str">
        <f t="shared" si="598"/>
        <v/>
      </c>
      <c r="BR429" s="138" t="str">
        <f t="shared" si="621"/>
        <v/>
      </c>
      <c r="BS429" s="137" t="str">
        <f>IF(C429="","",'[1]رصد درجات'!AD429)</f>
        <v/>
      </c>
      <c r="BT429" s="137" t="str">
        <f>IF(C429="","",'[1]رصد درجات'!AR429)</f>
        <v/>
      </c>
      <c r="BU429" s="137" t="str">
        <f t="shared" si="599"/>
        <v/>
      </c>
      <c r="BV429" s="137" t="str">
        <f t="shared" si="622"/>
        <v/>
      </c>
      <c r="BW429" s="137" t="str">
        <f>IF(C429="","",'[1]رصد درجات'!BA429)</f>
        <v/>
      </c>
      <c r="BX429" s="137" t="str">
        <f>IF(C429="","",'[1]رصد درجات'!BO429)</f>
        <v/>
      </c>
      <c r="BY429" s="137" t="str">
        <f t="shared" si="600"/>
        <v/>
      </c>
      <c r="BZ429" s="137" t="str">
        <f t="shared" si="623"/>
        <v/>
      </c>
      <c r="CA429" s="137" t="str">
        <f t="shared" si="601"/>
        <v/>
      </c>
      <c r="CB429" s="138" t="str">
        <f t="shared" si="624"/>
        <v/>
      </c>
      <c r="CC429" s="137" t="str">
        <f>IF(C429="","",'[1]رصد درجات'!AE429)</f>
        <v/>
      </c>
      <c r="CD429" s="137" t="str">
        <f>IF(C429="","",'[1]رصد درجات'!AJ429)</f>
        <v/>
      </c>
      <c r="CE429" s="137" t="str">
        <f>IF(C429="","",'[1]رصد درجات'!AS429)</f>
        <v/>
      </c>
      <c r="CF429" s="137" t="str">
        <f t="shared" si="602"/>
        <v/>
      </c>
      <c r="CG429" s="137" t="str">
        <f t="shared" si="625"/>
        <v/>
      </c>
      <c r="CH429" s="137" t="str">
        <f>IF(C429="","",'[1]رصد درجات'!BB429)</f>
        <v/>
      </c>
      <c r="CI429" s="137" t="str">
        <f>IF(C429="","",'[1]رصد درجات'!BF429)</f>
        <v/>
      </c>
      <c r="CJ429" s="137" t="str">
        <f>IF(C429="","",'[1]رصد درجات'!BP429)</f>
        <v/>
      </c>
      <c r="CK429" s="137" t="str">
        <f t="shared" si="603"/>
        <v/>
      </c>
      <c r="CL429" s="137" t="str">
        <f t="shared" si="604"/>
        <v/>
      </c>
      <c r="CM429" s="137" t="str">
        <f t="shared" si="605"/>
        <v/>
      </c>
      <c r="CN429" s="137" t="str">
        <f t="shared" si="626"/>
        <v/>
      </c>
      <c r="CO429" s="138" t="str">
        <f t="shared" si="627"/>
        <v/>
      </c>
      <c r="CP429" s="140" t="str">
        <f>IF(C429="","",'[1]رصد درجات'!AF429)</f>
        <v/>
      </c>
      <c r="CQ429" s="135" t="str">
        <f t="shared" si="628"/>
        <v/>
      </c>
      <c r="CR429" s="140" t="str">
        <f>IF(C429="","",'[1]رصد درجات'!BC429)</f>
        <v/>
      </c>
      <c r="CS429" s="140" t="str">
        <f t="shared" si="629"/>
        <v/>
      </c>
      <c r="CT429" s="140" t="str">
        <f t="shared" si="670"/>
        <v/>
      </c>
      <c r="CU429" s="135" t="str">
        <f t="shared" si="671"/>
        <v/>
      </c>
      <c r="CV429" s="137" t="str">
        <f>IF(C429="","",'[1]رصد درجات'!AG429)</f>
        <v/>
      </c>
      <c r="CW429" s="137" t="str">
        <f t="shared" si="630"/>
        <v/>
      </c>
      <c r="CX429" s="137" t="str">
        <f>IF(C429="","",'[1]رصد درجات'!BD429)</f>
        <v/>
      </c>
      <c r="CY429" s="140" t="str">
        <f t="shared" si="631"/>
        <v/>
      </c>
      <c r="CZ429" s="140" t="str">
        <f t="shared" si="632"/>
        <v/>
      </c>
      <c r="DA429" s="135" t="str">
        <f t="shared" si="633"/>
        <v/>
      </c>
      <c r="DB429" s="141" t="str">
        <f t="shared" si="634"/>
        <v/>
      </c>
      <c r="DC429" s="142" t="str">
        <f t="shared" si="635"/>
        <v/>
      </c>
      <c r="DD429" s="141" t="str">
        <f t="shared" si="636"/>
        <v/>
      </c>
      <c r="DE429" s="142" t="str">
        <f t="shared" si="637"/>
        <v/>
      </c>
      <c r="DF429" s="137" t="str">
        <f>IF(C429="","",'[1]رصد درجات'!AH429)</f>
        <v/>
      </c>
      <c r="DG429" s="137" t="str">
        <f>IF(C429="","",'[1]رصد درجات'!AT429)</f>
        <v/>
      </c>
      <c r="DH429" s="137" t="str">
        <f t="shared" si="638"/>
        <v/>
      </c>
      <c r="DI429" s="137" t="str">
        <f t="shared" si="639"/>
        <v/>
      </c>
      <c r="DJ429" s="137" t="str">
        <f>IF(C429="","",'[1]رصد درجات'!BE429)</f>
        <v/>
      </c>
      <c r="DK429" s="137" t="str">
        <f>IF(C429="","",'[1]رصد درجات'!BQ429)</f>
        <v/>
      </c>
      <c r="DL429" s="137" t="str">
        <f t="shared" si="640"/>
        <v/>
      </c>
      <c r="DM429" s="137" t="str">
        <f t="shared" si="641"/>
        <v/>
      </c>
      <c r="DN429" s="137" t="str">
        <f t="shared" si="642"/>
        <v/>
      </c>
      <c r="DO429" s="138" t="str">
        <f t="shared" si="643"/>
        <v/>
      </c>
      <c r="DP429" s="143" t="str">
        <f t="shared" si="644"/>
        <v/>
      </c>
      <c r="DQ429" s="144" t="str">
        <f t="shared" si="645"/>
        <v/>
      </c>
      <c r="DR429" s="145">
        <f t="shared" si="646"/>
        <v>0</v>
      </c>
      <c r="DS429" s="146" t="str">
        <f t="shared" si="647"/>
        <v/>
      </c>
      <c r="DT429" s="147" t="str">
        <f t="shared" si="648"/>
        <v/>
      </c>
      <c r="DU429" s="147" t="str">
        <f t="shared" si="649"/>
        <v/>
      </c>
      <c r="DV429" s="147" t="str">
        <f t="shared" si="650"/>
        <v/>
      </c>
      <c r="DW429" s="147" t="str">
        <f t="shared" si="651"/>
        <v/>
      </c>
      <c r="DX429" s="147" t="str">
        <f t="shared" si="652"/>
        <v/>
      </c>
      <c r="DY429" s="147" t="str">
        <f t="shared" si="653"/>
        <v/>
      </c>
      <c r="DZ429" s="147" t="str">
        <f t="shared" si="654"/>
        <v/>
      </c>
      <c r="EA429" s="148"/>
      <c r="EB429" s="148"/>
      <c r="EC429" s="148"/>
      <c r="ED429" s="148"/>
      <c r="EE429" s="148"/>
      <c r="EF429" s="148"/>
      <c r="EG429" s="148"/>
      <c r="EH429" s="148"/>
      <c r="EI429" s="148"/>
      <c r="EJ429" s="148"/>
      <c r="EK429" s="149"/>
      <c r="EL429" s="150" t="str">
        <f t="shared" si="655"/>
        <v/>
      </c>
      <c r="EM429" s="145"/>
      <c r="EN429" s="145"/>
      <c r="EO429" s="151" t="str">
        <f>IF(C429="","",IF(EL429=TRUE,'[1]بيانات أساسية'!$Z$16,'[1]بيانات أساسية'!$Y$17))</f>
        <v/>
      </c>
      <c r="EP429" s="152" t="str">
        <f t="shared" si="606"/>
        <v/>
      </c>
      <c r="EQ429" s="153" t="str">
        <f t="shared" si="656"/>
        <v/>
      </c>
      <c r="ER429" s="153" t="str">
        <f t="shared" si="657"/>
        <v/>
      </c>
      <c r="ES429" s="159"/>
      <c r="GD429" s="189"/>
      <c r="GE429" s="189"/>
      <c r="GF429" s="189"/>
      <c r="GG429" s="189"/>
      <c r="GH429" s="189"/>
      <c r="GI429" s="189"/>
      <c r="GJ429" s="189"/>
      <c r="GK429" s="190"/>
      <c r="GL429" s="190"/>
      <c r="GM429" s="189"/>
      <c r="GN429" s="189"/>
      <c r="GO429" s="145"/>
    </row>
    <row r="430" spans="1:197" s="156" customFormat="1" ht="27" customHeight="1" thickBot="1">
      <c r="A430" s="132" t="str">
        <f>IF('[1]رصد درجات'!A430="","",'[1]رصد درجات'!A430)</f>
        <v/>
      </c>
      <c r="B430" s="132" t="str">
        <f>IF('[1]رصد درجات'!B430="","",'[1]رصد درجات'!B430)</f>
        <v/>
      </c>
      <c r="C430" s="132" t="str">
        <f>IF('[1]رصد درجات'!C430="","",'[1]رصد درجات'!C430)</f>
        <v/>
      </c>
      <c r="D430" s="133" t="str">
        <f>IF('[1]رصد درجات'!D430="","",'[1]رصد درجات'!D430)</f>
        <v/>
      </c>
      <c r="E430" s="132" t="str">
        <f>IF('[1]رصد درجات'!E430="","",'[1]رصد درجات'!E430)</f>
        <v/>
      </c>
      <c r="F430" s="132" t="str">
        <f>IF('[1]رصد درجات'!F430="","",'[1]رصد درجات'!F430)</f>
        <v/>
      </c>
      <c r="G430" s="132" t="str">
        <f>IF('[1]رصد درجات'!G430="","",'[1]رصد درجات'!G430)</f>
        <v/>
      </c>
      <c r="H430" s="132" t="str">
        <f>IF('[1]رصد درجات'!H430="","",'[1]رصد درجات'!H430)</f>
        <v/>
      </c>
      <c r="I430" s="132" t="str">
        <f>IF('[1]رصد درجات'!I430="","",'[1]رصد درجات'!I430)</f>
        <v/>
      </c>
      <c r="J430" s="132" t="str">
        <f>IF('[1]رصد درجات'!J430="","",'[1]رصد درجات'!J430)</f>
        <v/>
      </c>
      <c r="K430" s="132" t="str">
        <f>IF('[1]رصد درجات'!K430="","",'[1]رصد درجات'!K430)</f>
        <v/>
      </c>
      <c r="L430" s="132" t="str">
        <f>IF('[1]رصد درجات'!L430="","",'[1]رصد درجات'!L430)</f>
        <v/>
      </c>
      <c r="M430" s="134" t="str">
        <f>IF('[1]رصد درجات'!M430="","",'[1]رصد درجات'!M430)</f>
        <v/>
      </c>
      <c r="N430" s="134" t="str">
        <f>IF('[1]رصد درجات'!N430="","",'[1]رصد درجات'!N430)</f>
        <v/>
      </c>
      <c r="O430" s="132" t="str">
        <f>IF(C430="","",'[1]رصد درجات'!Y430)</f>
        <v/>
      </c>
      <c r="P430" s="132" t="str">
        <f>IF(C430="","",'[1]رصد درجات'!AL430)</f>
        <v/>
      </c>
      <c r="Q430" s="132" t="str">
        <f t="shared" si="607"/>
        <v/>
      </c>
      <c r="R430" s="135" t="str">
        <f t="shared" si="608"/>
        <v/>
      </c>
      <c r="S430" s="132" t="str">
        <f>IF(C430="","",'[1]رصد درجات'!AV430)</f>
        <v/>
      </c>
      <c r="T430" s="132" t="str">
        <f>IF(C430="","",'[1]رصد درجات'!BI430)</f>
        <v/>
      </c>
      <c r="U430" s="132" t="str">
        <f t="shared" si="609"/>
        <v/>
      </c>
      <c r="V430" s="132" t="str">
        <f t="shared" si="610"/>
        <v/>
      </c>
      <c r="W430" s="132" t="str">
        <f t="shared" si="611"/>
        <v/>
      </c>
      <c r="X430" s="136" t="str">
        <f t="shared" si="612"/>
        <v/>
      </c>
      <c r="Y430" s="137" t="str">
        <f>IF(C430="","",'[1]رصد درجات'!Z430)</f>
        <v/>
      </c>
      <c r="Z430" s="137" t="str">
        <f>IF(C430="","",'[1]رصد درجات'!AM430)</f>
        <v/>
      </c>
      <c r="AA430" s="137" t="str">
        <f t="shared" si="582"/>
        <v/>
      </c>
      <c r="AB430" s="137" t="str">
        <f t="shared" si="613"/>
        <v/>
      </c>
      <c r="AC430" s="137" t="str">
        <f>IF(C430="","",'[1]رصد درجات'!AV430)</f>
        <v/>
      </c>
      <c r="AD430" s="137" t="str">
        <f>IF(C430="","",'[1]رصد درجات'!BI430)</f>
        <v/>
      </c>
      <c r="AE430" s="137" t="str">
        <f t="shared" si="583"/>
        <v/>
      </c>
      <c r="AF430" s="137" t="str">
        <f t="shared" si="584"/>
        <v/>
      </c>
      <c r="AG430" s="137" t="str">
        <f t="shared" si="614"/>
        <v/>
      </c>
      <c r="AH430" s="138" t="str">
        <f t="shared" si="615"/>
        <v/>
      </c>
      <c r="AI430" s="137" t="str">
        <f>IF(C430="","",'[1]رصد درجات'!AA430)</f>
        <v/>
      </c>
      <c r="AJ430" s="137" t="str">
        <f>IF(C430="","",'[1]رصد درجات'!AN430)</f>
        <v/>
      </c>
      <c r="AK430" s="137" t="str">
        <f t="shared" si="585"/>
        <v/>
      </c>
      <c r="AL430" s="139" t="str">
        <f t="shared" si="616"/>
        <v/>
      </c>
      <c r="AM430" s="137" t="str">
        <f>IF(C430="","",'[1]رصد درجات'!AX430)</f>
        <v/>
      </c>
      <c r="AN430" s="137" t="str">
        <f>IF(C430="","",'[1]رصد درجات'!BK430)</f>
        <v/>
      </c>
      <c r="AO430" s="137" t="str">
        <f t="shared" si="586"/>
        <v/>
      </c>
      <c r="AP430" s="137" t="str">
        <f t="shared" si="587"/>
        <v/>
      </c>
      <c r="AQ430" s="137" t="str">
        <f t="shared" si="588"/>
        <v/>
      </c>
      <c r="AR430" s="138" t="str">
        <f t="shared" si="617"/>
        <v/>
      </c>
      <c r="AS430" s="137" t="str">
        <f>IF(C430="","",'[1]رصد درجات'!AB430)</f>
        <v/>
      </c>
      <c r="AT430" s="137" t="str">
        <f>IF(C430="","",'[1]رصد درجات'!AO430)</f>
        <v/>
      </c>
      <c r="AU430" s="137" t="str">
        <f>IF(C430="","",'[1]رصد درجات'!AP430)</f>
        <v/>
      </c>
      <c r="AV430" s="137" t="str">
        <f t="shared" si="589"/>
        <v/>
      </c>
      <c r="AW430" s="137" t="str">
        <f t="shared" si="618"/>
        <v/>
      </c>
      <c r="AX430" s="137" t="str">
        <f>IF(C430="","",'[1]رصد درجات'!AY430)</f>
        <v/>
      </c>
      <c r="AY430" s="137" t="str">
        <f>IF(C430="","",'[1]رصد درجات'!BL430)</f>
        <v/>
      </c>
      <c r="AZ430" s="137" t="str">
        <f>IF(C430="","",'[1]رصد درجات'!BM430)</f>
        <v/>
      </c>
      <c r="BA430" s="137" t="str">
        <f t="shared" si="590"/>
        <v/>
      </c>
      <c r="BB430" s="137" t="str">
        <f t="shared" si="591"/>
        <v/>
      </c>
      <c r="BC430" s="137" t="str">
        <f t="shared" si="592"/>
        <v/>
      </c>
      <c r="BD430" s="137" t="str">
        <f t="shared" si="593"/>
        <v/>
      </c>
      <c r="BE430" s="138" t="str">
        <f t="shared" si="619"/>
        <v/>
      </c>
      <c r="BF430" s="137" t="str">
        <f>IF(C430="","",'[1]رصد درجات'!AC430)</f>
        <v/>
      </c>
      <c r="BG430" s="137" t="str">
        <f>IF(C430="","",'[1]رصد درجات'!AI430)</f>
        <v/>
      </c>
      <c r="BH430" s="137" t="str">
        <f>IF(C430="","",'[1]رصد درجات'!AQ430)</f>
        <v/>
      </c>
      <c r="BI430" s="137" t="str">
        <f t="shared" si="594"/>
        <v/>
      </c>
      <c r="BJ430" s="137" t="str">
        <f t="shared" si="620"/>
        <v/>
      </c>
      <c r="BK430" s="137" t="str">
        <f>IF(C430="","",'[1]رصد درجات'!AZ430)</f>
        <v/>
      </c>
      <c r="BL430" s="137" t="str">
        <f>IF(C430="","",'[1]رصد درجات'!BF430)</f>
        <v/>
      </c>
      <c r="BM430" s="137" t="str">
        <f>IF(C430="","",'[1]رصد درجات'!BN430)</f>
        <v/>
      </c>
      <c r="BN430" s="137" t="str">
        <f t="shared" si="595"/>
        <v/>
      </c>
      <c r="BO430" s="137" t="str">
        <f t="shared" si="596"/>
        <v/>
      </c>
      <c r="BP430" s="137" t="str">
        <f t="shared" si="597"/>
        <v/>
      </c>
      <c r="BQ430" s="137" t="str">
        <f t="shared" si="598"/>
        <v/>
      </c>
      <c r="BR430" s="138" t="str">
        <f t="shared" si="621"/>
        <v/>
      </c>
      <c r="BS430" s="137" t="str">
        <f>IF(C430="","",'[1]رصد درجات'!AD430)</f>
        <v/>
      </c>
      <c r="BT430" s="137" t="str">
        <f>IF(C430="","",'[1]رصد درجات'!AR430)</f>
        <v/>
      </c>
      <c r="BU430" s="137" t="str">
        <f t="shared" si="599"/>
        <v/>
      </c>
      <c r="BV430" s="137" t="str">
        <f t="shared" si="622"/>
        <v/>
      </c>
      <c r="BW430" s="137" t="str">
        <f>IF(C430="","",'[1]رصد درجات'!BA430)</f>
        <v/>
      </c>
      <c r="BX430" s="137" t="str">
        <f>IF(C430="","",'[1]رصد درجات'!BO430)</f>
        <v/>
      </c>
      <c r="BY430" s="137" t="str">
        <f t="shared" si="600"/>
        <v/>
      </c>
      <c r="BZ430" s="137" t="str">
        <f t="shared" si="623"/>
        <v/>
      </c>
      <c r="CA430" s="137" t="str">
        <f t="shared" si="601"/>
        <v/>
      </c>
      <c r="CB430" s="138" t="str">
        <f t="shared" si="624"/>
        <v/>
      </c>
      <c r="CC430" s="137" t="str">
        <f>IF(C430="","",'[1]رصد درجات'!AE430)</f>
        <v/>
      </c>
      <c r="CD430" s="137" t="str">
        <f>IF(C430="","",'[1]رصد درجات'!AJ430)</f>
        <v/>
      </c>
      <c r="CE430" s="137" t="str">
        <f>IF(C430="","",'[1]رصد درجات'!AS430)</f>
        <v/>
      </c>
      <c r="CF430" s="137" t="str">
        <f t="shared" si="602"/>
        <v/>
      </c>
      <c r="CG430" s="137" t="str">
        <f t="shared" si="625"/>
        <v/>
      </c>
      <c r="CH430" s="137" t="str">
        <f>IF(C430="","",'[1]رصد درجات'!BB430)</f>
        <v/>
      </c>
      <c r="CI430" s="137" t="str">
        <f>IF(C430="","",'[1]رصد درجات'!BF430)</f>
        <v/>
      </c>
      <c r="CJ430" s="137" t="str">
        <f>IF(C430="","",'[1]رصد درجات'!BP430)</f>
        <v/>
      </c>
      <c r="CK430" s="137" t="str">
        <f t="shared" si="603"/>
        <v/>
      </c>
      <c r="CL430" s="137" t="str">
        <f t="shared" si="604"/>
        <v/>
      </c>
      <c r="CM430" s="137" t="str">
        <f t="shared" si="605"/>
        <v/>
      </c>
      <c r="CN430" s="137" t="str">
        <f t="shared" si="626"/>
        <v/>
      </c>
      <c r="CO430" s="138" t="str">
        <f t="shared" si="627"/>
        <v/>
      </c>
      <c r="CP430" s="140" t="str">
        <f>IF(C430="","",'[1]رصد درجات'!AF430)</f>
        <v/>
      </c>
      <c r="CQ430" s="135" t="str">
        <f t="shared" si="628"/>
        <v/>
      </c>
      <c r="CR430" s="140" t="str">
        <f>IF(C430="","",'[1]رصد درجات'!BC430)</f>
        <v/>
      </c>
      <c r="CS430" s="140" t="str">
        <f t="shared" si="629"/>
        <v/>
      </c>
      <c r="CT430" s="140" t="str">
        <f t="shared" si="670"/>
        <v/>
      </c>
      <c r="CU430" s="135" t="str">
        <f t="shared" si="671"/>
        <v/>
      </c>
      <c r="CV430" s="137" t="str">
        <f>IF(C430="","",'[1]رصد درجات'!AG430)</f>
        <v/>
      </c>
      <c r="CW430" s="137" t="str">
        <f t="shared" si="630"/>
        <v/>
      </c>
      <c r="CX430" s="137" t="str">
        <f>IF(C430="","",'[1]رصد درجات'!BD430)</f>
        <v/>
      </c>
      <c r="CY430" s="140" t="str">
        <f t="shared" si="631"/>
        <v/>
      </c>
      <c r="CZ430" s="140" t="str">
        <f t="shared" si="632"/>
        <v/>
      </c>
      <c r="DA430" s="135" t="str">
        <f t="shared" si="633"/>
        <v/>
      </c>
      <c r="DB430" s="141" t="str">
        <f t="shared" si="634"/>
        <v/>
      </c>
      <c r="DC430" s="142" t="str">
        <f t="shared" si="635"/>
        <v/>
      </c>
      <c r="DD430" s="141" t="str">
        <f t="shared" si="636"/>
        <v/>
      </c>
      <c r="DE430" s="142" t="str">
        <f t="shared" si="637"/>
        <v/>
      </c>
      <c r="DF430" s="137" t="str">
        <f>IF(C430="","",'[1]رصد درجات'!AH430)</f>
        <v/>
      </c>
      <c r="DG430" s="137" t="str">
        <f>IF(C430="","",'[1]رصد درجات'!AT430)</f>
        <v/>
      </c>
      <c r="DH430" s="137" t="str">
        <f t="shared" si="638"/>
        <v/>
      </c>
      <c r="DI430" s="137" t="str">
        <f t="shared" si="639"/>
        <v/>
      </c>
      <c r="DJ430" s="137" t="str">
        <f>IF(C430="","",'[1]رصد درجات'!BE430)</f>
        <v/>
      </c>
      <c r="DK430" s="137" t="str">
        <f>IF(C430="","",'[1]رصد درجات'!BQ430)</f>
        <v/>
      </c>
      <c r="DL430" s="137" t="str">
        <f t="shared" si="640"/>
        <v/>
      </c>
      <c r="DM430" s="137" t="str">
        <f t="shared" si="641"/>
        <v/>
      </c>
      <c r="DN430" s="137" t="str">
        <f t="shared" si="642"/>
        <v/>
      </c>
      <c r="DO430" s="138" t="str">
        <f t="shared" si="643"/>
        <v/>
      </c>
      <c r="DP430" s="143" t="str">
        <f t="shared" si="644"/>
        <v/>
      </c>
      <c r="DQ430" s="144" t="str">
        <f t="shared" si="645"/>
        <v/>
      </c>
      <c r="DR430" s="145">
        <f t="shared" si="646"/>
        <v>0</v>
      </c>
      <c r="DS430" s="146" t="str">
        <f t="shared" si="647"/>
        <v/>
      </c>
      <c r="DT430" s="147" t="str">
        <f t="shared" si="648"/>
        <v/>
      </c>
      <c r="DU430" s="147" t="str">
        <f t="shared" si="649"/>
        <v/>
      </c>
      <c r="DV430" s="147" t="str">
        <f t="shared" si="650"/>
        <v/>
      </c>
      <c r="DW430" s="147" t="str">
        <f t="shared" si="651"/>
        <v/>
      </c>
      <c r="DX430" s="147" t="str">
        <f t="shared" si="652"/>
        <v/>
      </c>
      <c r="DY430" s="147" t="str">
        <f t="shared" si="653"/>
        <v/>
      </c>
      <c r="DZ430" s="147" t="str">
        <f t="shared" si="654"/>
        <v/>
      </c>
      <c r="EA430" s="148"/>
      <c r="EB430" s="148"/>
      <c r="EC430" s="148"/>
      <c r="ED430" s="148"/>
      <c r="EE430" s="148"/>
      <c r="EF430" s="148"/>
      <c r="EG430" s="148"/>
      <c r="EH430" s="148"/>
      <c r="EI430" s="148"/>
      <c r="EJ430" s="148"/>
      <c r="EK430" s="149"/>
      <c r="EL430" s="150" t="str">
        <f t="shared" si="655"/>
        <v/>
      </c>
      <c r="EM430" s="145"/>
      <c r="EN430" s="145"/>
      <c r="EO430" s="151" t="str">
        <f>IF(C430="","",IF(EL430=TRUE,'[1]بيانات أساسية'!$Z$16,'[1]بيانات أساسية'!$Y$17))</f>
        <v/>
      </c>
      <c r="EP430" s="152" t="str">
        <f t="shared" si="606"/>
        <v/>
      </c>
      <c r="EQ430" s="153" t="str">
        <f t="shared" si="656"/>
        <v/>
      </c>
      <c r="ER430" s="153" t="str">
        <f t="shared" si="657"/>
        <v/>
      </c>
      <c r="ES430" s="159"/>
      <c r="GD430" s="189"/>
      <c r="GE430" s="189"/>
      <c r="GF430" s="189"/>
      <c r="GG430" s="189"/>
      <c r="GH430" s="189"/>
      <c r="GI430" s="189"/>
      <c r="GJ430" s="189"/>
      <c r="GK430" s="190"/>
      <c r="GL430" s="190"/>
      <c r="GM430" s="189"/>
      <c r="GN430" s="189"/>
      <c r="GO430" s="145"/>
    </row>
    <row r="431" spans="1:197" s="156" customFormat="1" ht="27" customHeight="1" thickBot="1">
      <c r="A431" s="132" t="str">
        <f>IF('[1]رصد درجات'!A431="","",'[1]رصد درجات'!A431)</f>
        <v/>
      </c>
      <c r="B431" s="132" t="str">
        <f>IF('[1]رصد درجات'!B431="","",'[1]رصد درجات'!B431)</f>
        <v/>
      </c>
      <c r="C431" s="132" t="str">
        <f>IF('[1]رصد درجات'!C431="","",'[1]رصد درجات'!C431)</f>
        <v/>
      </c>
      <c r="D431" s="133" t="str">
        <f>IF('[1]رصد درجات'!D431="","",'[1]رصد درجات'!D431)</f>
        <v/>
      </c>
      <c r="E431" s="132" t="str">
        <f>IF('[1]رصد درجات'!E431="","",'[1]رصد درجات'!E431)</f>
        <v/>
      </c>
      <c r="F431" s="132" t="str">
        <f>IF('[1]رصد درجات'!F431="","",'[1]رصد درجات'!F431)</f>
        <v/>
      </c>
      <c r="G431" s="132" t="str">
        <f>IF('[1]رصد درجات'!G431="","",'[1]رصد درجات'!G431)</f>
        <v/>
      </c>
      <c r="H431" s="132" t="str">
        <f>IF('[1]رصد درجات'!H431="","",'[1]رصد درجات'!H431)</f>
        <v/>
      </c>
      <c r="I431" s="132" t="str">
        <f>IF('[1]رصد درجات'!I431="","",'[1]رصد درجات'!I431)</f>
        <v/>
      </c>
      <c r="J431" s="132" t="str">
        <f>IF('[1]رصد درجات'!J431="","",'[1]رصد درجات'!J431)</f>
        <v/>
      </c>
      <c r="K431" s="132" t="str">
        <f>IF('[1]رصد درجات'!K431="","",'[1]رصد درجات'!K431)</f>
        <v/>
      </c>
      <c r="L431" s="132" t="str">
        <f>IF('[1]رصد درجات'!L431="","",'[1]رصد درجات'!L431)</f>
        <v/>
      </c>
      <c r="M431" s="134" t="str">
        <f>IF('[1]رصد درجات'!M431="","",'[1]رصد درجات'!M431)</f>
        <v/>
      </c>
      <c r="N431" s="134" t="str">
        <f>IF('[1]رصد درجات'!N431="","",'[1]رصد درجات'!N431)</f>
        <v/>
      </c>
      <c r="O431" s="132" t="str">
        <f>IF(C431="","",'[1]رصد درجات'!Y431)</f>
        <v/>
      </c>
      <c r="P431" s="132" t="str">
        <f>IF(C431="","",'[1]رصد درجات'!AL431)</f>
        <v/>
      </c>
      <c r="Q431" s="132" t="str">
        <f t="shared" si="607"/>
        <v/>
      </c>
      <c r="R431" s="135" t="str">
        <f t="shared" si="608"/>
        <v/>
      </c>
      <c r="S431" s="132" t="str">
        <f>IF(C431="","",'[1]رصد درجات'!AV431)</f>
        <v/>
      </c>
      <c r="T431" s="132" t="str">
        <f>IF(C431="","",'[1]رصد درجات'!BI431)</f>
        <v/>
      </c>
      <c r="U431" s="132" t="str">
        <f t="shared" si="609"/>
        <v/>
      </c>
      <c r="V431" s="132" t="str">
        <f t="shared" si="610"/>
        <v/>
      </c>
      <c r="W431" s="132" t="str">
        <f t="shared" si="611"/>
        <v/>
      </c>
      <c r="X431" s="136" t="str">
        <f t="shared" si="612"/>
        <v/>
      </c>
      <c r="Y431" s="137" t="str">
        <f>IF(C431="","",'[1]رصد درجات'!Z431)</f>
        <v/>
      </c>
      <c r="Z431" s="137" t="str">
        <f>IF(C431="","",'[1]رصد درجات'!AM431)</f>
        <v/>
      </c>
      <c r="AA431" s="137" t="str">
        <f t="shared" si="582"/>
        <v/>
      </c>
      <c r="AB431" s="137" t="str">
        <f t="shared" si="613"/>
        <v/>
      </c>
      <c r="AC431" s="137" t="str">
        <f>IF(C431="","",'[1]رصد درجات'!AV431)</f>
        <v/>
      </c>
      <c r="AD431" s="137" t="str">
        <f>IF(C431="","",'[1]رصد درجات'!BI431)</f>
        <v/>
      </c>
      <c r="AE431" s="137" t="str">
        <f t="shared" si="583"/>
        <v/>
      </c>
      <c r="AF431" s="137" t="str">
        <f t="shared" si="584"/>
        <v/>
      </c>
      <c r="AG431" s="137" t="str">
        <f t="shared" si="614"/>
        <v/>
      </c>
      <c r="AH431" s="138" t="str">
        <f t="shared" si="615"/>
        <v/>
      </c>
      <c r="AI431" s="137" t="str">
        <f>IF(C431="","",'[1]رصد درجات'!AA431)</f>
        <v/>
      </c>
      <c r="AJ431" s="137" t="str">
        <f>IF(C431="","",'[1]رصد درجات'!AN431)</f>
        <v/>
      </c>
      <c r="AK431" s="137" t="str">
        <f t="shared" si="585"/>
        <v/>
      </c>
      <c r="AL431" s="139" t="str">
        <f t="shared" si="616"/>
        <v/>
      </c>
      <c r="AM431" s="137" t="str">
        <f>IF(C431="","",'[1]رصد درجات'!AX431)</f>
        <v/>
      </c>
      <c r="AN431" s="137" t="str">
        <f>IF(C431="","",'[1]رصد درجات'!BK431)</f>
        <v/>
      </c>
      <c r="AO431" s="137" t="str">
        <f t="shared" si="586"/>
        <v/>
      </c>
      <c r="AP431" s="137" t="str">
        <f t="shared" si="587"/>
        <v/>
      </c>
      <c r="AQ431" s="137" t="str">
        <f t="shared" si="588"/>
        <v/>
      </c>
      <c r="AR431" s="138" t="str">
        <f t="shared" si="617"/>
        <v/>
      </c>
      <c r="AS431" s="137" t="str">
        <f>IF(C431="","",'[1]رصد درجات'!AB431)</f>
        <v/>
      </c>
      <c r="AT431" s="137" t="str">
        <f>IF(C431="","",'[1]رصد درجات'!AO431)</f>
        <v/>
      </c>
      <c r="AU431" s="137" t="str">
        <f>IF(C431="","",'[1]رصد درجات'!AP431)</f>
        <v/>
      </c>
      <c r="AV431" s="137" t="str">
        <f t="shared" si="589"/>
        <v/>
      </c>
      <c r="AW431" s="137" t="str">
        <f t="shared" si="618"/>
        <v/>
      </c>
      <c r="AX431" s="137" t="str">
        <f>IF(C431="","",'[1]رصد درجات'!AY431)</f>
        <v/>
      </c>
      <c r="AY431" s="137" t="str">
        <f>IF(C431="","",'[1]رصد درجات'!BL431)</f>
        <v/>
      </c>
      <c r="AZ431" s="137" t="str">
        <f>IF(C431="","",'[1]رصد درجات'!BM431)</f>
        <v/>
      </c>
      <c r="BA431" s="137" t="str">
        <f t="shared" si="590"/>
        <v/>
      </c>
      <c r="BB431" s="137" t="str">
        <f t="shared" si="591"/>
        <v/>
      </c>
      <c r="BC431" s="137" t="str">
        <f t="shared" si="592"/>
        <v/>
      </c>
      <c r="BD431" s="137" t="str">
        <f t="shared" si="593"/>
        <v/>
      </c>
      <c r="BE431" s="138" t="str">
        <f t="shared" si="619"/>
        <v/>
      </c>
      <c r="BF431" s="137" t="str">
        <f>IF(C431="","",'[1]رصد درجات'!AC431)</f>
        <v/>
      </c>
      <c r="BG431" s="137" t="str">
        <f>IF(C431="","",'[1]رصد درجات'!AI431)</f>
        <v/>
      </c>
      <c r="BH431" s="137" t="str">
        <f>IF(C431="","",'[1]رصد درجات'!AQ431)</f>
        <v/>
      </c>
      <c r="BI431" s="137" t="str">
        <f t="shared" si="594"/>
        <v/>
      </c>
      <c r="BJ431" s="137" t="str">
        <f t="shared" si="620"/>
        <v/>
      </c>
      <c r="BK431" s="137" t="str">
        <f>IF(C431="","",'[1]رصد درجات'!AZ431)</f>
        <v/>
      </c>
      <c r="BL431" s="137" t="str">
        <f>IF(C431="","",'[1]رصد درجات'!BF431)</f>
        <v/>
      </c>
      <c r="BM431" s="137" t="str">
        <f>IF(C431="","",'[1]رصد درجات'!BN431)</f>
        <v/>
      </c>
      <c r="BN431" s="137" t="str">
        <f t="shared" si="595"/>
        <v/>
      </c>
      <c r="BO431" s="137" t="str">
        <f t="shared" si="596"/>
        <v/>
      </c>
      <c r="BP431" s="137" t="str">
        <f t="shared" si="597"/>
        <v/>
      </c>
      <c r="BQ431" s="137" t="str">
        <f t="shared" si="598"/>
        <v/>
      </c>
      <c r="BR431" s="138" t="str">
        <f t="shared" si="621"/>
        <v/>
      </c>
      <c r="BS431" s="137" t="str">
        <f>IF(C431="","",'[1]رصد درجات'!AD431)</f>
        <v/>
      </c>
      <c r="BT431" s="137" t="str">
        <f>IF(C431="","",'[1]رصد درجات'!AR431)</f>
        <v/>
      </c>
      <c r="BU431" s="137" t="str">
        <f t="shared" si="599"/>
        <v/>
      </c>
      <c r="BV431" s="137" t="str">
        <f t="shared" si="622"/>
        <v/>
      </c>
      <c r="BW431" s="137" t="str">
        <f>IF(C431="","",'[1]رصد درجات'!BA431)</f>
        <v/>
      </c>
      <c r="BX431" s="137" t="str">
        <f>IF(C431="","",'[1]رصد درجات'!BO431)</f>
        <v/>
      </c>
      <c r="BY431" s="137" t="str">
        <f t="shared" si="600"/>
        <v/>
      </c>
      <c r="BZ431" s="137" t="str">
        <f t="shared" si="623"/>
        <v/>
      </c>
      <c r="CA431" s="137" t="str">
        <f t="shared" si="601"/>
        <v/>
      </c>
      <c r="CB431" s="138" t="str">
        <f t="shared" si="624"/>
        <v/>
      </c>
      <c r="CC431" s="137" t="str">
        <f>IF(C431="","",'[1]رصد درجات'!AE431)</f>
        <v/>
      </c>
      <c r="CD431" s="137" t="str">
        <f>IF(C431="","",'[1]رصد درجات'!AJ431)</f>
        <v/>
      </c>
      <c r="CE431" s="137" t="str">
        <f>IF(C431="","",'[1]رصد درجات'!AS431)</f>
        <v/>
      </c>
      <c r="CF431" s="137" t="str">
        <f t="shared" si="602"/>
        <v/>
      </c>
      <c r="CG431" s="137" t="str">
        <f t="shared" si="625"/>
        <v/>
      </c>
      <c r="CH431" s="137" t="str">
        <f>IF(C431="","",'[1]رصد درجات'!BB431)</f>
        <v/>
      </c>
      <c r="CI431" s="137" t="str">
        <f>IF(C431="","",'[1]رصد درجات'!BF431)</f>
        <v/>
      </c>
      <c r="CJ431" s="137" t="str">
        <f>IF(C431="","",'[1]رصد درجات'!BP431)</f>
        <v/>
      </c>
      <c r="CK431" s="137" t="str">
        <f t="shared" si="603"/>
        <v/>
      </c>
      <c r="CL431" s="137" t="str">
        <f t="shared" si="604"/>
        <v/>
      </c>
      <c r="CM431" s="137" t="str">
        <f t="shared" si="605"/>
        <v/>
      </c>
      <c r="CN431" s="137" t="str">
        <f t="shared" si="626"/>
        <v/>
      </c>
      <c r="CO431" s="138" t="str">
        <f t="shared" si="627"/>
        <v/>
      </c>
      <c r="CP431" s="140" t="str">
        <f>IF(C431="","",'[1]رصد درجات'!AF431)</f>
        <v/>
      </c>
      <c r="CQ431" s="135" t="str">
        <f t="shared" si="628"/>
        <v/>
      </c>
      <c r="CR431" s="140" t="str">
        <f>IF(C431="","",'[1]رصد درجات'!BC431)</f>
        <v/>
      </c>
      <c r="CS431" s="140" t="str">
        <f t="shared" si="629"/>
        <v/>
      </c>
      <c r="CT431" s="140" t="str">
        <f t="shared" si="670"/>
        <v/>
      </c>
      <c r="CU431" s="135" t="str">
        <f t="shared" si="671"/>
        <v/>
      </c>
      <c r="CV431" s="137" t="str">
        <f>IF(C431="","",'[1]رصد درجات'!AG431)</f>
        <v/>
      </c>
      <c r="CW431" s="137" t="str">
        <f t="shared" si="630"/>
        <v/>
      </c>
      <c r="CX431" s="137" t="str">
        <f>IF(C431="","",'[1]رصد درجات'!BD431)</f>
        <v/>
      </c>
      <c r="CY431" s="140" t="str">
        <f t="shared" si="631"/>
        <v/>
      </c>
      <c r="CZ431" s="140" t="str">
        <f t="shared" si="632"/>
        <v/>
      </c>
      <c r="DA431" s="135" t="str">
        <f t="shared" si="633"/>
        <v/>
      </c>
      <c r="DB431" s="141" t="str">
        <f t="shared" si="634"/>
        <v/>
      </c>
      <c r="DC431" s="142" t="str">
        <f t="shared" si="635"/>
        <v/>
      </c>
      <c r="DD431" s="141" t="str">
        <f t="shared" si="636"/>
        <v/>
      </c>
      <c r="DE431" s="142" t="str">
        <f t="shared" si="637"/>
        <v/>
      </c>
      <c r="DF431" s="137" t="str">
        <f>IF(C431="","",'[1]رصد درجات'!AH431)</f>
        <v/>
      </c>
      <c r="DG431" s="137" t="str">
        <f>IF(C431="","",'[1]رصد درجات'!AT431)</f>
        <v/>
      </c>
      <c r="DH431" s="137" t="str">
        <f t="shared" si="638"/>
        <v/>
      </c>
      <c r="DI431" s="137" t="str">
        <f t="shared" si="639"/>
        <v/>
      </c>
      <c r="DJ431" s="137" t="str">
        <f>IF(C431="","",'[1]رصد درجات'!BE431)</f>
        <v/>
      </c>
      <c r="DK431" s="137" t="str">
        <f>IF(C431="","",'[1]رصد درجات'!BQ431)</f>
        <v/>
      </c>
      <c r="DL431" s="137" t="str">
        <f t="shared" si="640"/>
        <v/>
      </c>
      <c r="DM431" s="137" t="str">
        <f t="shared" si="641"/>
        <v/>
      </c>
      <c r="DN431" s="137" t="str">
        <f t="shared" si="642"/>
        <v/>
      </c>
      <c r="DO431" s="138" t="str">
        <f t="shared" si="643"/>
        <v/>
      </c>
      <c r="DP431" s="143" t="str">
        <f t="shared" si="644"/>
        <v/>
      </c>
      <c r="DQ431" s="144" t="str">
        <f t="shared" si="645"/>
        <v/>
      </c>
      <c r="DR431" s="145">
        <f t="shared" si="646"/>
        <v>0</v>
      </c>
      <c r="DS431" s="146" t="str">
        <f t="shared" si="647"/>
        <v/>
      </c>
      <c r="DT431" s="147" t="str">
        <f t="shared" si="648"/>
        <v/>
      </c>
      <c r="DU431" s="147" t="str">
        <f t="shared" si="649"/>
        <v/>
      </c>
      <c r="DV431" s="147" t="str">
        <f t="shared" si="650"/>
        <v/>
      </c>
      <c r="DW431" s="147" t="str">
        <f t="shared" si="651"/>
        <v/>
      </c>
      <c r="DX431" s="147" t="str">
        <f t="shared" si="652"/>
        <v/>
      </c>
      <c r="DY431" s="147" t="str">
        <f t="shared" si="653"/>
        <v/>
      </c>
      <c r="DZ431" s="147" t="str">
        <f t="shared" si="654"/>
        <v/>
      </c>
      <c r="EA431" s="148"/>
      <c r="EB431" s="148"/>
      <c r="EC431" s="148"/>
      <c r="ED431" s="148"/>
      <c r="EE431" s="148"/>
      <c r="EF431" s="148"/>
      <c r="EG431" s="148"/>
      <c r="EH431" s="148"/>
      <c r="EI431" s="148"/>
      <c r="EJ431" s="148"/>
      <c r="EK431" s="149"/>
      <c r="EL431" s="150" t="str">
        <f t="shared" si="655"/>
        <v/>
      </c>
      <c r="EM431" s="145"/>
      <c r="EN431" s="145"/>
      <c r="EO431" s="151" t="str">
        <f>IF(C431="","",IF(EL431=TRUE,'[1]بيانات أساسية'!$Z$16,'[1]بيانات أساسية'!$Y$17))</f>
        <v/>
      </c>
      <c r="EP431" s="152" t="str">
        <f t="shared" si="606"/>
        <v/>
      </c>
      <c r="EQ431" s="153" t="str">
        <f t="shared" si="656"/>
        <v/>
      </c>
      <c r="ER431" s="153" t="str">
        <f t="shared" si="657"/>
        <v/>
      </c>
      <c r="ES431" s="159"/>
      <c r="GD431" s="189"/>
      <c r="GE431" s="189"/>
      <c r="GF431" s="189"/>
      <c r="GG431" s="189"/>
      <c r="GH431" s="189"/>
      <c r="GI431" s="189"/>
      <c r="GJ431" s="189"/>
      <c r="GK431" s="190"/>
      <c r="GL431" s="190"/>
      <c r="GM431" s="189"/>
      <c r="GN431" s="189"/>
      <c r="GO431" s="145"/>
    </row>
    <row r="432" spans="1:197" s="156" customFormat="1" ht="27" customHeight="1" thickBot="1">
      <c r="A432" s="132" t="str">
        <f>IF('[1]رصد درجات'!A432="","",'[1]رصد درجات'!A432)</f>
        <v/>
      </c>
      <c r="B432" s="132" t="str">
        <f>IF('[1]رصد درجات'!B432="","",'[1]رصد درجات'!B432)</f>
        <v/>
      </c>
      <c r="C432" s="132" t="str">
        <f>IF('[1]رصد درجات'!C432="","",'[1]رصد درجات'!C432)</f>
        <v/>
      </c>
      <c r="D432" s="133" t="str">
        <f>IF('[1]رصد درجات'!D432="","",'[1]رصد درجات'!D432)</f>
        <v/>
      </c>
      <c r="E432" s="132" t="str">
        <f>IF('[1]رصد درجات'!E432="","",'[1]رصد درجات'!E432)</f>
        <v/>
      </c>
      <c r="F432" s="132" t="str">
        <f>IF('[1]رصد درجات'!F432="","",'[1]رصد درجات'!F432)</f>
        <v/>
      </c>
      <c r="G432" s="132" t="str">
        <f>IF('[1]رصد درجات'!G432="","",'[1]رصد درجات'!G432)</f>
        <v/>
      </c>
      <c r="H432" s="132" t="str">
        <f>IF('[1]رصد درجات'!H432="","",'[1]رصد درجات'!H432)</f>
        <v/>
      </c>
      <c r="I432" s="132" t="str">
        <f>IF('[1]رصد درجات'!I432="","",'[1]رصد درجات'!I432)</f>
        <v/>
      </c>
      <c r="J432" s="132" t="str">
        <f>IF('[1]رصد درجات'!J432="","",'[1]رصد درجات'!J432)</f>
        <v/>
      </c>
      <c r="K432" s="132" t="str">
        <f>IF('[1]رصد درجات'!K432="","",'[1]رصد درجات'!K432)</f>
        <v/>
      </c>
      <c r="L432" s="132" t="str">
        <f>IF('[1]رصد درجات'!L432="","",'[1]رصد درجات'!L432)</f>
        <v/>
      </c>
      <c r="M432" s="134" t="str">
        <f>IF('[1]رصد درجات'!M432="","",'[1]رصد درجات'!M432)</f>
        <v/>
      </c>
      <c r="N432" s="134" t="str">
        <f>IF('[1]رصد درجات'!N432="","",'[1]رصد درجات'!N432)</f>
        <v/>
      </c>
      <c r="O432" s="132" t="str">
        <f>IF(C432="","",'[1]رصد درجات'!Y432)</f>
        <v/>
      </c>
      <c r="P432" s="132" t="str">
        <f>IF(C432="","",'[1]رصد درجات'!AL432)</f>
        <v/>
      </c>
      <c r="Q432" s="132" t="str">
        <f t="shared" si="607"/>
        <v/>
      </c>
      <c r="R432" s="135" t="str">
        <f t="shared" si="608"/>
        <v/>
      </c>
      <c r="S432" s="132" t="str">
        <f>IF(C432="","",'[1]رصد درجات'!AV432)</f>
        <v/>
      </c>
      <c r="T432" s="132" t="str">
        <f>IF(C432="","",'[1]رصد درجات'!BI432)</f>
        <v/>
      </c>
      <c r="U432" s="132" t="str">
        <f t="shared" si="609"/>
        <v/>
      </c>
      <c r="V432" s="132" t="str">
        <f t="shared" si="610"/>
        <v/>
      </c>
      <c r="W432" s="132" t="str">
        <f t="shared" si="611"/>
        <v/>
      </c>
      <c r="X432" s="136" t="str">
        <f t="shared" si="612"/>
        <v/>
      </c>
      <c r="Y432" s="137" t="str">
        <f>IF(C432="","",'[1]رصد درجات'!Z432)</f>
        <v/>
      </c>
      <c r="Z432" s="137" t="str">
        <f>IF(C432="","",'[1]رصد درجات'!AM432)</f>
        <v/>
      </c>
      <c r="AA432" s="137" t="str">
        <f t="shared" si="582"/>
        <v/>
      </c>
      <c r="AB432" s="137" t="str">
        <f t="shared" si="613"/>
        <v/>
      </c>
      <c r="AC432" s="137" t="str">
        <f>IF(C432="","",'[1]رصد درجات'!AV432)</f>
        <v/>
      </c>
      <c r="AD432" s="137" t="str">
        <f>IF(C432="","",'[1]رصد درجات'!BI432)</f>
        <v/>
      </c>
      <c r="AE432" s="137" t="str">
        <f t="shared" si="583"/>
        <v/>
      </c>
      <c r="AF432" s="137" t="str">
        <f t="shared" si="584"/>
        <v/>
      </c>
      <c r="AG432" s="137" t="str">
        <f t="shared" si="614"/>
        <v/>
      </c>
      <c r="AH432" s="138" t="str">
        <f t="shared" si="615"/>
        <v/>
      </c>
      <c r="AI432" s="137" t="str">
        <f>IF(C432="","",'[1]رصد درجات'!AA432)</f>
        <v/>
      </c>
      <c r="AJ432" s="137" t="str">
        <f>IF(C432="","",'[1]رصد درجات'!AN432)</f>
        <v/>
      </c>
      <c r="AK432" s="137" t="str">
        <f t="shared" si="585"/>
        <v/>
      </c>
      <c r="AL432" s="139" t="str">
        <f t="shared" si="616"/>
        <v/>
      </c>
      <c r="AM432" s="137" t="str">
        <f>IF(C432="","",'[1]رصد درجات'!AX432)</f>
        <v/>
      </c>
      <c r="AN432" s="137" t="str">
        <f>IF(C432="","",'[1]رصد درجات'!BK432)</f>
        <v/>
      </c>
      <c r="AO432" s="137" t="str">
        <f t="shared" si="586"/>
        <v/>
      </c>
      <c r="AP432" s="137" t="str">
        <f t="shared" si="587"/>
        <v/>
      </c>
      <c r="AQ432" s="137" t="str">
        <f t="shared" si="588"/>
        <v/>
      </c>
      <c r="AR432" s="138" t="str">
        <f t="shared" si="617"/>
        <v/>
      </c>
      <c r="AS432" s="137" t="str">
        <f>IF(C432="","",'[1]رصد درجات'!AB432)</f>
        <v/>
      </c>
      <c r="AT432" s="137" t="str">
        <f>IF(C432="","",'[1]رصد درجات'!AO432)</f>
        <v/>
      </c>
      <c r="AU432" s="137" t="str">
        <f>IF(C432="","",'[1]رصد درجات'!AP432)</f>
        <v/>
      </c>
      <c r="AV432" s="137" t="str">
        <f t="shared" si="589"/>
        <v/>
      </c>
      <c r="AW432" s="137" t="str">
        <f t="shared" si="618"/>
        <v/>
      </c>
      <c r="AX432" s="137" t="str">
        <f>IF(C432="","",'[1]رصد درجات'!AY432)</f>
        <v/>
      </c>
      <c r="AY432" s="137" t="str">
        <f>IF(C432="","",'[1]رصد درجات'!BL432)</f>
        <v/>
      </c>
      <c r="AZ432" s="137" t="str">
        <f>IF(C432="","",'[1]رصد درجات'!BM432)</f>
        <v/>
      </c>
      <c r="BA432" s="137" t="str">
        <f t="shared" si="590"/>
        <v/>
      </c>
      <c r="BB432" s="137" t="str">
        <f t="shared" si="591"/>
        <v/>
      </c>
      <c r="BC432" s="137" t="str">
        <f t="shared" si="592"/>
        <v/>
      </c>
      <c r="BD432" s="137" t="str">
        <f t="shared" si="593"/>
        <v/>
      </c>
      <c r="BE432" s="138" t="str">
        <f t="shared" si="619"/>
        <v/>
      </c>
      <c r="BF432" s="137" t="str">
        <f>IF(C432="","",'[1]رصد درجات'!AC432)</f>
        <v/>
      </c>
      <c r="BG432" s="137" t="str">
        <f>IF(C432="","",'[1]رصد درجات'!AI432)</f>
        <v/>
      </c>
      <c r="BH432" s="137" t="str">
        <f>IF(C432="","",'[1]رصد درجات'!AQ432)</f>
        <v/>
      </c>
      <c r="BI432" s="137" t="str">
        <f t="shared" si="594"/>
        <v/>
      </c>
      <c r="BJ432" s="137" t="str">
        <f t="shared" si="620"/>
        <v/>
      </c>
      <c r="BK432" s="137" t="str">
        <f>IF(C432="","",'[1]رصد درجات'!AZ432)</f>
        <v/>
      </c>
      <c r="BL432" s="137" t="str">
        <f>IF(C432="","",'[1]رصد درجات'!BF432)</f>
        <v/>
      </c>
      <c r="BM432" s="137" t="str">
        <f>IF(C432="","",'[1]رصد درجات'!BN432)</f>
        <v/>
      </c>
      <c r="BN432" s="137" t="str">
        <f t="shared" si="595"/>
        <v/>
      </c>
      <c r="BO432" s="137" t="str">
        <f t="shared" si="596"/>
        <v/>
      </c>
      <c r="BP432" s="137" t="str">
        <f t="shared" si="597"/>
        <v/>
      </c>
      <c r="BQ432" s="137" t="str">
        <f t="shared" si="598"/>
        <v/>
      </c>
      <c r="BR432" s="138" t="str">
        <f t="shared" si="621"/>
        <v/>
      </c>
      <c r="BS432" s="137" t="str">
        <f>IF(C432="","",'[1]رصد درجات'!AD432)</f>
        <v/>
      </c>
      <c r="BT432" s="137" t="str">
        <f>IF(C432="","",'[1]رصد درجات'!AR432)</f>
        <v/>
      </c>
      <c r="BU432" s="137" t="str">
        <f t="shared" si="599"/>
        <v/>
      </c>
      <c r="BV432" s="137" t="str">
        <f t="shared" si="622"/>
        <v/>
      </c>
      <c r="BW432" s="137" t="str">
        <f>IF(C432="","",'[1]رصد درجات'!BA432)</f>
        <v/>
      </c>
      <c r="BX432" s="137" t="str">
        <f>IF(C432="","",'[1]رصد درجات'!BO432)</f>
        <v/>
      </c>
      <c r="BY432" s="137" t="str">
        <f t="shared" si="600"/>
        <v/>
      </c>
      <c r="BZ432" s="137" t="str">
        <f t="shared" si="623"/>
        <v/>
      </c>
      <c r="CA432" s="137" t="str">
        <f t="shared" si="601"/>
        <v/>
      </c>
      <c r="CB432" s="138" t="str">
        <f t="shared" si="624"/>
        <v/>
      </c>
      <c r="CC432" s="137" t="str">
        <f>IF(C432="","",'[1]رصد درجات'!AE432)</f>
        <v/>
      </c>
      <c r="CD432" s="137" t="str">
        <f>IF(C432="","",'[1]رصد درجات'!AJ432)</f>
        <v/>
      </c>
      <c r="CE432" s="137" t="str">
        <f>IF(C432="","",'[1]رصد درجات'!AS432)</f>
        <v/>
      </c>
      <c r="CF432" s="137" t="str">
        <f t="shared" si="602"/>
        <v/>
      </c>
      <c r="CG432" s="137" t="str">
        <f t="shared" si="625"/>
        <v/>
      </c>
      <c r="CH432" s="137" t="str">
        <f>IF(C432="","",'[1]رصد درجات'!BB432)</f>
        <v/>
      </c>
      <c r="CI432" s="137" t="str">
        <f>IF(C432="","",'[1]رصد درجات'!BF432)</f>
        <v/>
      </c>
      <c r="CJ432" s="137" t="str">
        <f>IF(C432="","",'[1]رصد درجات'!BP432)</f>
        <v/>
      </c>
      <c r="CK432" s="137" t="str">
        <f t="shared" si="603"/>
        <v/>
      </c>
      <c r="CL432" s="137" t="str">
        <f t="shared" si="604"/>
        <v/>
      </c>
      <c r="CM432" s="137" t="str">
        <f t="shared" si="605"/>
        <v/>
      </c>
      <c r="CN432" s="137" t="str">
        <f t="shared" si="626"/>
        <v/>
      </c>
      <c r="CO432" s="138" t="str">
        <f t="shared" si="627"/>
        <v/>
      </c>
      <c r="CP432" s="140" t="str">
        <f>IF(C432="","",'[1]رصد درجات'!AF432)</f>
        <v/>
      </c>
      <c r="CQ432" s="135" t="str">
        <f t="shared" si="628"/>
        <v/>
      </c>
      <c r="CR432" s="140" t="str">
        <f>IF(C432="","",'[1]رصد درجات'!BC432)</f>
        <v/>
      </c>
      <c r="CS432" s="140" t="str">
        <f t="shared" si="629"/>
        <v/>
      </c>
      <c r="CT432" s="140" t="str">
        <f t="shared" si="670"/>
        <v/>
      </c>
      <c r="CU432" s="135" t="str">
        <f t="shared" si="671"/>
        <v/>
      </c>
      <c r="CV432" s="137" t="str">
        <f>IF(C432="","",'[1]رصد درجات'!AG432)</f>
        <v/>
      </c>
      <c r="CW432" s="137" t="str">
        <f t="shared" si="630"/>
        <v/>
      </c>
      <c r="CX432" s="137" t="str">
        <f>IF(C432="","",'[1]رصد درجات'!BD432)</f>
        <v/>
      </c>
      <c r="CY432" s="140" t="str">
        <f t="shared" si="631"/>
        <v/>
      </c>
      <c r="CZ432" s="140" t="str">
        <f t="shared" si="632"/>
        <v/>
      </c>
      <c r="DA432" s="135" t="str">
        <f t="shared" si="633"/>
        <v/>
      </c>
      <c r="DB432" s="141" t="str">
        <f t="shared" si="634"/>
        <v/>
      </c>
      <c r="DC432" s="142" t="str">
        <f t="shared" si="635"/>
        <v/>
      </c>
      <c r="DD432" s="141" t="str">
        <f t="shared" si="636"/>
        <v/>
      </c>
      <c r="DE432" s="142" t="str">
        <f t="shared" si="637"/>
        <v/>
      </c>
      <c r="DF432" s="137" t="str">
        <f>IF(C432="","",'[1]رصد درجات'!AH432)</f>
        <v/>
      </c>
      <c r="DG432" s="137" t="str">
        <f>IF(C432="","",'[1]رصد درجات'!AT432)</f>
        <v/>
      </c>
      <c r="DH432" s="137" t="str">
        <f t="shared" si="638"/>
        <v/>
      </c>
      <c r="DI432" s="137" t="str">
        <f t="shared" si="639"/>
        <v/>
      </c>
      <c r="DJ432" s="137" t="str">
        <f>IF(C432="","",'[1]رصد درجات'!BE432)</f>
        <v/>
      </c>
      <c r="DK432" s="137" t="str">
        <f>IF(C432="","",'[1]رصد درجات'!BQ432)</f>
        <v/>
      </c>
      <c r="DL432" s="137" t="str">
        <f t="shared" si="640"/>
        <v/>
      </c>
      <c r="DM432" s="137" t="str">
        <f t="shared" si="641"/>
        <v/>
      </c>
      <c r="DN432" s="137" t="str">
        <f t="shared" si="642"/>
        <v/>
      </c>
      <c r="DO432" s="138" t="str">
        <f t="shared" si="643"/>
        <v/>
      </c>
      <c r="DP432" s="143" t="str">
        <f t="shared" si="644"/>
        <v/>
      </c>
      <c r="DQ432" s="144" t="str">
        <f t="shared" si="645"/>
        <v/>
      </c>
      <c r="DR432" s="145">
        <f t="shared" si="646"/>
        <v>0</v>
      </c>
      <c r="DS432" s="146" t="str">
        <f t="shared" si="647"/>
        <v/>
      </c>
      <c r="DT432" s="147" t="str">
        <f t="shared" si="648"/>
        <v/>
      </c>
      <c r="DU432" s="147" t="str">
        <f t="shared" si="649"/>
        <v/>
      </c>
      <c r="DV432" s="147" t="str">
        <f t="shared" si="650"/>
        <v/>
      </c>
      <c r="DW432" s="147" t="str">
        <f t="shared" si="651"/>
        <v/>
      </c>
      <c r="DX432" s="147" t="str">
        <f t="shared" si="652"/>
        <v/>
      </c>
      <c r="DY432" s="147" t="str">
        <f t="shared" si="653"/>
        <v/>
      </c>
      <c r="DZ432" s="147" t="str">
        <f t="shared" si="654"/>
        <v/>
      </c>
      <c r="EA432" s="148"/>
      <c r="EB432" s="148"/>
      <c r="EC432" s="148"/>
      <c r="ED432" s="148"/>
      <c r="EE432" s="148"/>
      <c r="EF432" s="148"/>
      <c r="EG432" s="148"/>
      <c r="EH432" s="148"/>
      <c r="EI432" s="148"/>
      <c r="EJ432" s="148"/>
      <c r="EK432" s="149"/>
      <c r="EL432" s="150" t="str">
        <f t="shared" si="655"/>
        <v/>
      </c>
      <c r="EM432" s="145"/>
      <c r="EN432" s="145"/>
      <c r="EO432" s="151" t="str">
        <f>IF(C432="","",IF(EL432=TRUE,'[1]بيانات أساسية'!$Z$16,'[1]بيانات أساسية'!$Y$17))</f>
        <v/>
      </c>
      <c r="EP432" s="152" t="str">
        <f t="shared" si="606"/>
        <v/>
      </c>
      <c r="EQ432" s="153" t="str">
        <f t="shared" si="656"/>
        <v/>
      </c>
      <c r="ER432" s="153" t="str">
        <f t="shared" si="657"/>
        <v/>
      </c>
      <c r="ES432" s="159"/>
      <c r="GD432" s="189"/>
      <c r="GE432" s="189"/>
      <c r="GF432" s="189"/>
      <c r="GG432" s="189"/>
      <c r="GH432" s="189"/>
      <c r="GI432" s="189"/>
      <c r="GJ432" s="189"/>
      <c r="GK432" s="190"/>
      <c r="GL432" s="190"/>
      <c r="GM432" s="189"/>
      <c r="GN432" s="189"/>
      <c r="GO432" s="145"/>
    </row>
    <row r="433" spans="1:197" s="156" customFormat="1" ht="27" customHeight="1" thickBot="1">
      <c r="A433" s="132" t="str">
        <f>IF('[1]رصد درجات'!A433="","",'[1]رصد درجات'!A433)</f>
        <v/>
      </c>
      <c r="B433" s="132" t="str">
        <f>IF('[1]رصد درجات'!B433="","",'[1]رصد درجات'!B433)</f>
        <v/>
      </c>
      <c r="C433" s="132" t="str">
        <f>IF('[1]رصد درجات'!C433="","",'[1]رصد درجات'!C433)</f>
        <v/>
      </c>
      <c r="D433" s="133" t="str">
        <f>IF('[1]رصد درجات'!D433="","",'[1]رصد درجات'!D433)</f>
        <v/>
      </c>
      <c r="E433" s="132" t="str">
        <f>IF('[1]رصد درجات'!E433="","",'[1]رصد درجات'!E433)</f>
        <v/>
      </c>
      <c r="F433" s="132" t="str">
        <f>IF('[1]رصد درجات'!F433="","",'[1]رصد درجات'!F433)</f>
        <v/>
      </c>
      <c r="G433" s="132" t="str">
        <f>IF('[1]رصد درجات'!G433="","",'[1]رصد درجات'!G433)</f>
        <v/>
      </c>
      <c r="H433" s="132" t="str">
        <f>IF('[1]رصد درجات'!H433="","",'[1]رصد درجات'!H433)</f>
        <v/>
      </c>
      <c r="I433" s="132" t="str">
        <f>IF('[1]رصد درجات'!I433="","",'[1]رصد درجات'!I433)</f>
        <v/>
      </c>
      <c r="J433" s="132" t="str">
        <f>IF('[1]رصد درجات'!J433="","",'[1]رصد درجات'!J433)</f>
        <v/>
      </c>
      <c r="K433" s="132" t="str">
        <f>IF('[1]رصد درجات'!K433="","",'[1]رصد درجات'!K433)</f>
        <v/>
      </c>
      <c r="L433" s="132" t="str">
        <f>IF('[1]رصد درجات'!L433="","",'[1]رصد درجات'!L433)</f>
        <v/>
      </c>
      <c r="M433" s="134" t="str">
        <f>IF('[1]رصد درجات'!M433="","",'[1]رصد درجات'!M433)</f>
        <v/>
      </c>
      <c r="N433" s="134" t="str">
        <f>IF('[1]رصد درجات'!N433="","",'[1]رصد درجات'!N433)</f>
        <v/>
      </c>
      <c r="O433" s="132" t="str">
        <f>IF(C433="","",'[1]رصد درجات'!Y433)</f>
        <v/>
      </c>
      <c r="P433" s="132" t="str">
        <f>IF(C433="","",'[1]رصد درجات'!AL433)</f>
        <v/>
      </c>
      <c r="Q433" s="132" t="str">
        <f t="shared" si="607"/>
        <v/>
      </c>
      <c r="R433" s="135" t="str">
        <f t="shared" si="608"/>
        <v/>
      </c>
      <c r="S433" s="132" t="str">
        <f>IF(C433="","",'[1]رصد درجات'!AV433)</f>
        <v/>
      </c>
      <c r="T433" s="132" t="str">
        <f>IF(C433="","",'[1]رصد درجات'!BI433)</f>
        <v/>
      </c>
      <c r="U433" s="132" t="str">
        <f t="shared" si="609"/>
        <v/>
      </c>
      <c r="V433" s="132" t="str">
        <f t="shared" si="610"/>
        <v/>
      </c>
      <c r="W433" s="132" t="str">
        <f t="shared" si="611"/>
        <v/>
      </c>
      <c r="X433" s="136" t="str">
        <f t="shared" si="612"/>
        <v/>
      </c>
      <c r="Y433" s="137" t="str">
        <f>IF(C433="","",'[1]رصد درجات'!Z433)</f>
        <v/>
      </c>
      <c r="Z433" s="137" t="str">
        <f>IF(C433="","",'[1]رصد درجات'!AM433)</f>
        <v/>
      </c>
      <c r="AA433" s="137" t="str">
        <f t="shared" si="582"/>
        <v/>
      </c>
      <c r="AB433" s="137" t="str">
        <f t="shared" si="613"/>
        <v/>
      </c>
      <c r="AC433" s="137" t="str">
        <f>IF(C433="","",'[1]رصد درجات'!AV433)</f>
        <v/>
      </c>
      <c r="AD433" s="137" t="str">
        <f>IF(C433="","",'[1]رصد درجات'!BI433)</f>
        <v/>
      </c>
      <c r="AE433" s="137" t="str">
        <f t="shared" si="583"/>
        <v/>
      </c>
      <c r="AF433" s="137" t="str">
        <f t="shared" si="584"/>
        <v/>
      </c>
      <c r="AG433" s="137" t="str">
        <f t="shared" si="614"/>
        <v/>
      </c>
      <c r="AH433" s="138" t="str">
        <f t="shared" si="615"/>
        <v/>
      </c>
      <c r="AI433" s="137" t="str">
        <f>IF(C433="","",'[1]رصد درجات'!AA433)</f>
        <v/>
      </c>
      <c r="AJ433" s="137" t="str">
        <f>IF(C433="","",'[1]رصد درجات'!AN433)</f>
        <v/>
      </c>
      <c r="AK433" s="137" t="str">
        <f t="shared" si="585"/>
        <v/>
      </c>
      <c r="AL433" s="139" t="str">
        <f t="shared" si="616"/>
        <v/>
      </c>
      <c r="AM433" s="137" t="str">
        <f>IF(C433="","",'[1]رصد درجات'!AX433)</f>
        <v/>
      </c>
      <c r="AN433" s="137" t="str">
        <f>IF(C433="","",'[1]رصد درجات'!BK433)</f>
        <v/>
      </c>
      <c r="AO433" s="137" t="str">
        <f t="shared" si="586"/>
        <v/>
      </c>
      <c r="AP433" s="137" t="str">
        <f t="shared" si="587"/>
        <v/>
      </c>
      <c r="AQ433" s="137" t="str">
        <f t="shared" si="588"/>
        <v/>
      </c>
      <c r="AR433" s="138" t="str">
        <f t="shared" si="617"/>
        <v/>
      </c>
      <c r="AS433" s="137" t="str">
        <f>IF(C433="","",'[1]رصد درجات'!AB433)</f>
        <v/>
      </c>
      <c r="AT433" s="137" t="str">
        <f>IF(C433="","",'[1]رصد درجات'!AO433)</f>
        <v/>
      </c>
      <c r="AU433" s="137" t="str">
        <f>IF(C433="","",'[1]رصد درجات'!AP433)</f>
        <v/>
      </c>
      <c r="AV433" s="137" t="str">
        <f t="shared" si="589"/>
        <v/>
      </c>
      <c r="AW433" s="137" t="str">
        <f t="shared" si="618"/>
        <v/>
      </c>
      <c r="AX433" s="137" t="str">
        <f>IF(C433="","",'[1]رصد درجات'!AY433)</f>
        <v/>
      </c>
      <c r="AY433" s="137" t="str">
        <f>IF(C433="","",'[1]رصد درجات'!BL433)</f>
        <v/>
      </c>
      <c r="AZ433" s="137" t="str">
        <f>IF(C433="","",'[1]رصد درجات'!BM433)</f>
        <v/>
      </c>
      <c r="BA433" s="137" t="str">
        <f t="shared" si="590"/>
        <v/>
      </c>
      <c r="BB433" s="137" t="str">
        <f t="shared" si="591"/>
        <v/>
      </c>
      <c r="BC433" s="137" t="str">
        <f t="shared" si="592"/>
        <v/>
      </c>
      <c r="BD433" s="137" t="str">
        <f t="shared" si="593"/>
        <v/>
      </c>
      <c r="BE433" s="138" t="str">
        <f t="shared" si="619"/>
        <v/>
      </c>
      <c r="BF433" s="137" t="str">
        <f>IF(C433="","",'[1]رصد درجات'!AC433)</f>
        <v/>
      </c>
      <c r="BG433" s="137" t="str">
        <f>IF(C433="","",'[1]رصد درجات'!AI433)</f>
        <v/>
      </c>
      <c r="BH433" s="137" t="str">
        <f>IF(C433="","",'[1]رصد درجات'!AQ433)</f>
        <v/>
      </c>
      <c r="BI433" s="137" t="str">
        <f t="shared" si="594"/>
        <v/>
      </c>
      <c r="BJ433" s="137" t="str">
        <f t="shared" si="620"/>
        <v/>
      </c>
      <c r="BK433" s="137" t="str">
        <f>IF(C433="","",'[1]رصد درجات'!AZ433)</f>
        <v/>
      </c>
      <c r="BL433" s="137" t="str">
        <f>IF(C433="","",'[1]رصد درجات'!BF433)</f>
        <v/>
      </c>
      <c r="BM433" s="137" t="str">
        <f>IF(C433="","",'[1]رصد درجات'!BN433)</f>
        <v/>
      </c>
      <c r="BN433" s="137" t="str">
        <f t="shared" si="595"/>
        <v/>
      </c>
      <c r="BO433" s="137" t="str">
        <f t="shared" si="596"/>
        <v/>
      </c>
      <c r="BP433" s="137" t="str">
        <f t="shared" si="597"/>
        <v/>
      </c>
      <c r="BQ433" s="137" t="str">
        <f t="shared" si="598"/>
        <v/>
      </c>
      <c r="BR433" s="138" t="str">
        <f t="shared" si="621"/>
        <v/>
      </c>
      <c r="BS433" s="137" t="str">
        <f>IF(C433="","",'[1]رصد درجات'!AD433)</f>
        <v/>
      </c>
      <c r="BT433" s="137" t="str">
        <f>IF(C433="","",'[1]رصد درجات'!AR433)</f>
        <v/>
      </c>
      <c r="BU433" s="137" t="str">
        <f t="shared" si="599"/>
        <v/>
      </c>
      <c r="BV433" s="137" t="str">
        <f t="shared" si="622"/>
        <v/>
      </c>
      <c r="BW433" s="137" t="str">
        <f>IF(C433="","",'[1]رصد درجات'!BA433)</f>
        <v/>
      </c>
      <c r="BX433" s="137" t="str">
        <f>IF(C433="","",'[1]رصد درجات'!BO433)</f>
        <v/>
      </c>
      <c r="BY433" s="137" t="str">
        <f t="shared" si="600"/>
        <v/>
      </c>
      <c r="BZ433" s="137" t="str">
        <f t="shared" si="623"/>
        <v/>
      </c>
      <c r="CA433" s="137" t="str">
        <f t="shared" si="601"/>
        <v/>
      </c>
      <c r="CB433" s="138" t="str">
        <f t="shared" si="624"/>
        <v/>
      </c>
      <c r="CC433" s="137" t="str">
        <f>IF(C433="","",'[1]رصد درجات'!AE433)</f>
        <v/>
      </c>
      <c r="CD433" s="137" t="str">
        <f>IF(C433="","",'[1]رصد درجات'!AJ433)</f>
        <v/>
      </c>
      <c r="CE433" s="137" t="str">
        <f>IF(C433="","",'[1]رصد درجات'!AS433)</f>
        <v/>
      </c>
      <c r="CF433" s="137" t="str">
        <f t="shared" si="602"/>
        <v/>
      </c>
      <c r="CG433" s="137" t="str">
        <f t="shared" si="625"/>
        <v/>
      </c>
      <c r="CH433" s="137" t="str">
        <f>IF(C433="","",'[1]رصد درجات'!BB433)</f>
        <v/>
      </c>
      <c r="CI433" s="137" t="str">
        <f>IF(C433="","",'[1]رصد درجات'!BF433)</f>
        <v/>
      </c>
      <c r="CJ433" s="137" t="str">
        <f>IF(C433="","",'[1]رصد درجات'!BP433)</f>
        <v/>
      </c>
      <c r="CK433" s="137" t="str">
        <f t="shared" si="603"/>
        <v/>
      </c>
      <c r="CL433" s="137" t="str">
        <f t="shared" si="604"/>
        <v/>
      </c>
      <c r="CM433" s="137" t="str">
        <f t="shared" si="605"/>
        <v/>
      </c>
      <c r="CN433" s="137" t="str">
        <f t="shared" si="626"/>
        <v/>
      </c>
      <c r="CO433" s="138" t="str">
        <f t="shared" si="627"/>
        <v/>
      </c>
      <c r="CP433" s="140" t="str">
        <f>IF(C433="","",'[1]رصد درجات'!AF433)</f>
        <v/>
      </c>
      <c r="CQ433" s="135" t="str">
        <f t="shared" si="628"/>
        <v/>
      </c>
      <c r="CR433" s="140" t="str">
        <f>IF(C433="","",'[1]رصد درجات'!BC433)</f>
        <v/>
      </c>
      <c r="CS433" s="140" t="str">
        <f t="shared" si="629"/>
        <v/>
      </c>
      <c r="CT433" s="140" t="str">
        <f t="shared" si="670"/>
        <v/>
      </c>
      <c r="CU433" s="135" t="str">
        <f t="shared" si="671"/>
        <v/>
      </c>
      <c r="CV433" s="137" t="str">
        <f>IF(C433="","",'[1]رصد درجات'!AG433)</f>
        <v/>
      </c>
      <c r="CW433" s="137" t="str">
        <f t="shared" si="630"/>
        <v/>
      </c>
      <c r="CX433" s="137" t="str">
        <f>IF(C433="","",'[1]رصد درجات'!BD433)</f>
        <v/>
      </c>
      <c r="CY433" s="140" t="str">
        <f t="shared" si="631"/>
        <v/>
      </c>
      <c r="CZ433" s="140" t="str">
        <f t="shared" si="632"/>
        <v/>
      </c>
      <c r="DA433" s="135" t="str">
        <f t="shared" si="633"/>
        <v/>
      </c>
      <c r="DB433" s="141" t="str">
        <f t="shared" si="634"/>
        <v/>
      </c>
      <c r="DC433" s="142" t="str">
        <f t="shared" si="635"/>
        <v/>
      </c>
      <c r="DD433" s="141" t="str">
        <f t="shared" si="636"/>
        <v/>
      </c>
      <c r="DE433" s="142" t="str">
        <f t="shared" si="637"/>
        <v/>
      </c>
      <c r="DF433" s="137" t="str">
        <f>IF(C433="","",'[1]رصد درجات'!AH433)</f>
        <v/>
      </c>
      <c r="DG433" s="137" t="str">
        <f>IF(C433="","",'[1]رصد درجات'!AT433)</f>
        <v/>
      </c>
      <c r="DH433" s="137" t="str">
        <f t="shared" si="638"/>
        <v/>
      </c>
      <c r="DI433" s="137" t="str">
        <f t="shared" si="639"/>
        <v/>
      </c>
      <c r="DJ433" s="137" t="str">
        <f>IF(C433="","",'[1]رصد درجات'!BE433)</f>
        <v/>
      </c>
      <c r="DK433" s="137" t="str">
        <f>IF(C433="","",'[1]رصد درجات'!BQ433)</f>
        <v/>
      </c>
      <c r="DL433" s="137" t="str">
        <f t="shared" si="640"/>
        <v/>
      </c>
      <c r="DM433" s="137" t="str">
        <f t="shared" si="641"/>
        <v/>
      </c>
      <c r="DN433" s="137" t="str">
        <f t="shared" si="642"/>
        <v/>
      </c>
      <c r="DO433" s="138" t="str">
        <f t="shared" si="643"/>
        <v/>
      </c>
      <c r="DP433" s="143" t="str">
        <f t="shared" si="644"/>
        <v/>
      </c>
      <c r="DQ433" s="144" t="str">
        <f t="shared" si="645"/>
        <v/>
      </c>
      <c r="DR433" s="145">
        <f t="shared" si="646"/>
        <v>0</v>
      </c>
      <c r="DS433" s="146" t="str">
        <f t="shared" si="647"/>
        <v/>
      </c>
      <c r="DT433" s="147" t="str">
        <f t="shared" si="648"/>
        <v/>
      </c>
      <c r="DU433" s="147" t="str">
        <f t="shared" si="649"/>
        <v/>
      </c>
      <c r="DV433" s="147" t="str">
        <f t="shared" si="650"/>
        <v/>
      </c>
      <c r="DW433" s="147" t="str">
        <f t="shared" si="651"/>
        <v/>
      </c>
      <c r="DX433" s="147" t="str">
        <f t="shared" si="652"/>
        <v/>
      </c>
      <c r="DY433" s="147" t="str">
        <f t="shared" si="653"/>
        <v/>
      </c>
      <c r="DZ433" s="147" t="str">
        <f t="shared" si="654"/>
        <v/>
      </c>
      <c r="EA433" s="148"/>
      <c r="EB433" s="148"/>
      <c r="EC433" s="148"/>
      <c r="ED433" s="148"/>
      <c r="EE433" s="148"/>
      <c r="EF433" s="148"/>
      <c r="EG433" s="148"/>
      <c r="EH433" s="148"/>
      <c r="EI433" s="148"/>
      <c r="EJ433" s="148"/>
      <c r="EK433" s="149"/>
      <c r="EL433" s="150" t="str">
        <f t="shared" si="655"/>
        <v/>
      </c>
      <c r="EM433" s="145"/>
      <c r="EN433" s="145"/>
      <c r="EO433" s="151" t="str">
        <f>IF(C433="","",IF(EL433=TRUE,'[1]بيانات أساسية'!$Z$16,'[1]بيانات أساسية'!$Y$17))</f>
        <v/>
      </c>
      <c r="EP433" s="152" t="str">
        <f t="shared" si="606"/>
        <v/>
      </c>
      <c r="EQ433" s="153" t="str">
        <f t="shared" si="656"/>
        <v/>
      </c>
      <c r="ER433" s="153" t="str">
        <f t="shared" si="657"/>
        <v/>
      </c>
      <c r="ES433" s="159"/>
      <c r="GD433" s="189"/>
      <c r="GE433" s="189"/>
      <c r="GF433" s="189"/>
      <c r="GG433" s="189"/>
      <c r="GH433" s="189"/>
      <c r="GI433" s="189"/>
      <c r="GJ433" s="189"/>
      <c r="GK433" s="190"/>
      <c r="GL433" s="190"/>
      <c r="GM433" s="189"/>
      <c r="GN433" s="189"/>
      <c r="GO433" s="145"/>
    </row>
    <row r="434" spans="1:197" s="156" customFormat="1" ht="27" customHeight="1" thickBot="1">
      <c r="A434" s="132" t="str">
        <f>IF('[1]رصد درجات'!A434="","",'[1]رصد درجات'!A434)</f>
        <v/>
      </c>
      <c r="B434" s="132" t="str">
        <f>IF('[1]رصد درجات'!B434="","",'[1]رصد درجات'!B434)</f>
        <v/>
      </c>
      <c r="C434" s="132" t="str">
        <f>IF('[1]رصد درجات'!C434="","",'[1]رصد درجات'!C434)</f>
        <v/>
      </c>
      <c r="D434" s="133" t="str">
        <f>IF('[1]رصد درجات'!D434="","",'[1]رصد درجات'!D434)</f>
        <v/>
      </c>
      <c r="E434" s="132" t="str">
        <f>IF('[1]رصد درجات'!E434="","",'[1]رصد درجات'!E434)</f>
        <v/>
      </c>
      <c r="F434" s="132" t="str">
        <f>IF('[1]رصد درجات'!F434="","",'[1]رصد درجات'!F434)</f>
        <v/>
      </c>
      <c r="G434" s="132" t="str">
        <f>IF('[1]رصد درجات'!G434="","",'[1]رصد درجات'!G434)</f>
        <v/>
      </c>
      <c r="H434" s="132" t="str">
        <f>IF('[1]رصد درجات'!H434="","",'[1]رصد درجات'!H434)</f>
        <v/>
      </c>
      <c r="I434" s="132" t="str">
        <f>IF('[1]رصد درجات'!I434="","",'[1]رصد درجات'!I434)</f>
        <v/>
      </c>
      <c r="J434" s="132" t="str">
        <f>IF('[1]رصد درجات'!J434="","",'[1]رصد درجات'!J434)</f>
        <v/>
      </c>
      <c r="K434" s="132" t="str">
        <f>IF('[1]رصد درجات'!K434="","",'[1]رصد درجات'!K434)</f>
        <v/>
      </c>
      <c r="L434" s="132" t="str">
        <f>IF('[1]رصد درجات'!L434="","",'[1]رصد درجات'!L434)</f>
        <v/>
      </c>
      <c r="M434" s="134" t="str">
        <f>IF('[1]رصد درجات'!M434="","",'[1]رصد درجات'!M434)</f>
        <v/>
      </c>
      <c r="N434" s="134" t="str">
        <f>IF('[1]رصد درجات'!N434="","",'[1]رصد درجات'!N434)</f>
        <v/>
      </c>
      <c r="O434" s="132" t="str">
        <f>IF(C434="","",'[1]رصد درجات'!Y434)</f>
        <v/>
      </c>
      <c r="P434" s="132" t="str">
        <f>IF(C434="","",'[1]رصد درجات'!AL434)</f>
        <v/>
      </c>
      <c r="Q434" s="132" t="str">
        <f t="shared" si="607"/>
        <v/>
      </c>
      <c r="R434" s="135" t="str">
        <f t="shared" si="608"/>
        <v/>
      </c>
      <c r="S434" s="132" t="str">
        <f>IF(C434="","",'[1]رصد درجات'!AV434)</f>
        <v/>
      </c>
      <c r="T434" s="132" t="str">
        <f>IF(C434="","",'[1]رصد درجات'!BI434)</f>
        <v/>
      </c>
      <c r="U434" s="132" t="str">
        <f t="shared" si="609"/>
        <v/>
      </c>
      <c r="V434" s="132" t="str">
        <f t="shared" si="610"/>
        <v/>
      </c>
      <c r="W434" s="132" t="str">
        <f t="shared" si="611"/>
        <v/>
      </c>
      <c r="X434" s="136" t="str">
        <f t="shared" si="612"/>
        <v/>
      </c>
      <c r="Y434" s="137" t="str">
        <f>IF(C434="","",'[1]رصد درجات'!Z434)</f>
        <v/>
      </c>
      <c r="Z434" s="137" t="str">
        <f>IF(C434="","",'[1]رصد درجات'!AM434)</f>
        <v/>
      </c>
      <c r="AA434" s="137" t="str">
        <f t="shared" si="582"/>
        <v/>
      </c>
      <c r="AB434" s="137" t="str">
        <f t="shared" si="613"/>
        <v/>
      </c>
      <c r="AC434" s="137" t="str">
        <f>IF(C434="","",'[1]رصد درجات'!AV434)</f>
        <v/>
      </c>
      <c r="AD434" s="137" t="str">
        <f>IF(C434="","",'[1]رصد درجات'!BI434)</f>
        <v/>
      </c>
      <c r="AE434" s="137" t="str">
        <f t="shared" si="583"/>
        <v/>
      </c>
      <c r="AF434" s="137" t="str">
        <f t="shared" si="584"/>
        <v/>
      </c>
      <c r="AG434" s="137" t="str">
        <f t="shared" si="614"/>
        <v/>
      </c>
      <c r="AH434" s="138" t="str">
        <f t="shared" si="615"/>
        <v/>
      </c>
      <c r="AI434" s="137" t="str">
        <f>IF(C434="","",'[1]رصد درجات'!AA434)</f>
        <v/>
      </c>
      <c r="AJ434" s="137" t="str">
        <f>IF(C434="","",'[1]رصد درجات'!AN434)</f>
        <v/>
      </c>
      <c r="AK434" s="137" t="str">
        <f t="shared" si="585"/>
        <v/>
      </c>
      <c r="AL434" s="139" t="str">
        <f t="shared" si="616"/>
        <v/>
      </c>
      <c r="AM434" s="137" t="str">
        <f>IF(C434="","",'[1]رصد درجات'!AX434)</f>
        <v/>
      </c>
      <c r="AN434" s="137" t="str">
        <f>IF(C434="","",'[1]رصد درجات'!BK434)</f>
        <v/>
      </c>
      <c r="AO434" s="137" t="str">
        <f t="shared" si="586"/>
        <v/>
      </c>
      <c r="AP434" s="137" t="str">
        <f t="shared" si="587"/>
        <v/>
      </c>
      <c r="AQ434" s="137" t="str">
        <f t="shared" si="588"/>
        <v/>
      </c>
      <c r="AR434" s="138" t="str">
        <f t="shared" si="617"/>
        <v/>
      </c>
      <c r="AS434" s="137" t="str">
        <f>IF(C434="","",'[1]رصد درجات'!AB434)</f>
        <v/>
      </c>
      <c r="AT434" s="137" t="str">
        <f>IF(C434="","",'[1]رصد درجات'!AO434)</f>
        <v/>
      </c>
      <c r="AU434" s="137" t="str">
        <f>IF(C434="","",'[1]رصد درجات'!AP434)</f>
        <v/>
      </c>
      <c r="AV434" s="137" t="str">
        <f t="shared" si="589"/>
        <v/>
      </c>
      <c r="AW434" s="137" t="str">
        <f t="shared" si="618"/>
        <v/>
      </c>
      <c r="AX434" s="137" t="str">
        <f>IF(C434="","",'[1]رصد درجات'!AY434)</f>
        <v/>
      </c>
      <c r="AY434" s="137" t="str">
        <f>IF(C434="","",'[1]رصد درجات'!BL434)</f>
        <v/>
      </c>
      <c r="AZ434" s="137" t="str">
        <f>IF(C434="","",'[1]رصد درجات'!BM434)</f>
        <v/>
      </c>
      <c r="BA434" s="137" t="str">
        <f t="shared" si="590"/>
        <v/>
      </c>
      <c r="BB434" s="137" t="str">
        <f t="shared" si="591"/>
        <v/>
      </c>
      <c r="BC434" s="137" t="str">
        <f t="shared" si="592"/>
        <v/>
      </c>
      <c r="BD434" s="137" t="str">
        <f t="shared" si="593"/>
        <v/>
      </c>
      <c r="BE434" s="138" t="str">
        <f t="shared" si="619"/>
        <v/>
      </c>
      <c r="BF434" s="137" t="str">
        <f>IF(C434="","",'[1]رصد درجات'!AC434)</f>
        <v/>
      </c>
      <c r="BG434" s="137" t="str">
        <f>IF(C434="","",'[1]رصد درجات'!AI434)</f>
        <v/>
      </c>
      <c r="BH434" s="137" t="str">
        <f>IF(C434="","",'[1]رصد درجات'!AQ434)</f>
        <v/>
      </c>
      <c r="BI434" s="137" t="str">
        <f t="shared" si="594"/>
        <v/>
      </c>
      <c r="BJ434" s="137" t="str">
        <f t="shared" si="620"/>
        <v/>
      </c>
      <c r="BK434" s="137" t="str">
        <f>IF(C434="","",'[1]رصد درجات'!AZ434)</f>
        <v/>
      </c>
      <c r="BL434" s="137" t="str">
        <f>IF(C434="","",'[1]رصد درجات'!BF434)</f>
        <v/>
      </c>
      <c r="BM434" s="137" t="str">
        <f>IF(C434="","",'[1]رصد درجات'!BN434)</f>
        <v/>
      </c>
      <c r="BN434" s="137" t="str">
        <f t="shared" si="595"/>
        <v/>
      </c>
      <c r="BO434" s="137" t="str">
        <f t="shared" si="596"/>
        <v/>
      </c>
      <c r="BP434" s="137" t="str">
        <f t="shared" si="597"/>
        <v/>
      </c>
      <c r="BQ434" s="137" t="str">
        <f t="shared" si="598"/>
        <v/>
      </c>
      <c r="BR434" s="138" t="str">
        <f t="shared" si="621"/>
        <v/>
      </c>
      <c r="BS434" s="137" t="str">
        <f>IF(C434="","",'[1]رصد درجات'!AD434)</f>
        <v/>
      </c>
      <c r="BT434" s="137" t="str">
        <f>IF(C434="","",'[1]رصد درجات'!AR434)</f>
        <v/>
      </c>
      <c r="BU434" s="137" t="str">
        <f t="shared" si="599"/>
        <v/>
      </c>
      <c r="BV434" s="137" t="str">
        <f t="shared" si="622"/>
        <v/>
      </c>
      <c r="BW434" s="137" t="str">
        <f>IF(C434="","",'[1]رصد درجات'!BA434)</f>
        <v/>
      </c>
      <c r="BX434" s="137" t="str">
        <f>IF(C434="","",'[1]رصد درجات'!BO434)</f>
        <v/>
      </c>
      <c r="BY434" s="137" t="str">
        <f t="shared" si="600"/>
        <v/>
      </c>
      <c r="BZ434" s="137" t="str">
        <f t="shared" si="623"/>
        <v/>
      </c>
      <c r="CA434" s="137" t="str">
        <f t="shared" si="601"/>
        <v/>
      </c>
      <c r="CB434" s="138" t="str">
        <f t="shared" si="624"/>
        <v/>
      </c>
      <c r="CC434" s="137" t="str">
        <f>IF(C434="","",'[1]رصد درجات'!AE434)</f>
        <v/>
      </c>
      <c r="CD434" s="137" t="str">
        <f>IF(C434="","",'[1]رصد درجات'!AJ434)</f>
        <v/>
      </c>
      <c r="CE434" s="137" t="str">
        <f>IF(C434="","",'[1]رصد درجات'!AS434)</f>
        <v/>
      </c>
      <c r="CF434" s="137" t="str">
        <f t="shared" si="602"/>
        <v/>
      </c>
      <c r="CG434" s="137" t="str">
        <f t="shared" si="625"/>
        <v/>
      </c>
      <c r="CH434" s="137" t="str">
        <f>IF(C434="","",'[1]رصد درجات'!BB434)</f>
        <v/>
      </c>
      <c r="CI434" s="137" t="str">
        <f>IF(C434="","",'[1]رصد درجات'!BF434)</f>
        <v/>
      </c>
      <c r="CJ434" s="137" t="str">
        <f>IF(C434="","",'[1]رصد درجات'!BP434)</f>
        <v/>
      </c>
      <c r="CK434" s="137" t="str">
        <f t="shared" si="603"/>
        <v/>
      </c>
      <c r="CL434" s="137" t="str">
        <f t="shared" si="604"/>
        <v/>
      </c>
      <c r="CM434" s="137" t="str">
        <f t="shared" si="605"/>
        <v/>
      </c>
      <c r="CN434" s="137" t="str">
        <f t="shared" si="626"/>
        <v/>
      </c>
      <c r="CO434" s="138" t="str">
        <f t="shared" si="627"/>
        <v/>
      </c>
      <c r="CP434" s="140" t="str">
        <f>IF(C434="","",'[1]رصد درجات'!AF434)</f>
        <v/>
      </c>
      <c r="CQ434" s="135" t="str">
        <f t="shared" si="628"/>
        <v/>
      </c>
      <c r="CR434" s="140" t="str">
        <f>IF(C434="","",'[1]رصد درجات'!BC434)</f>
        <v/>
      </c>
      <c r="CS434" s="140" t="str">
        <f t="shared" si="629"/>
        <v/>
      </c>
      <c r="CT434" s="140" t="str">
        <f t="shared" si="670"/>
        <v/>
      </c>
      <c r="CU434" s="135" t="str">
        <f t="shared" si="671"/>
        <v/>
      </c>
      <c r="CV434" s="137" t="str">
        <f>IF(C434="","",'[1]رصد درجات'!AG434)</f>
        <v/>
      </c>
      <c r="CW434" s="137" t="str">
        <f t="shared" si="630"/>
        <v/>
      </c>
      <c r="CX434" s="137" t="str">
        <f>IF(C434="","",'[1]رصد درجات'!BD434)</f>
        <v/>
      </c>
      <c r="CY434" s="140" t="str">
        <f t="shared" si="631"/>
        <v/>
      </c>
      <c r="CZ434" s="140" t="str">
        <f t="shared" si="632"/>
        <v/>
      </c>
      <c r="DA434" s="135" t="str">
        <f t="shared" si="633"/>
        <v/>
      </c>
      <c r="DB434" s="141" t="str">
        <f t="shared" si="634"/>
        <v/>
      </c>
      <c r="DC434" s="142" t="str">
        <f t="shared" si="635"/>
        <v/>
      </c>
      <c r="DD434" s="141" t="str">
        <f t="shared" si="636"/>
        <v/>
      </c>
      <c r="DE434" s="142" t="str">
        <f t="shared" si="637"/>
        <v/>
      </c>
      <c r="DF434" s="137" t="str">
        <f>IF(C434="","",'[1]رصد درجات'!AH434)</f>
        <v/>
      </c>
      <c r="DG434" s="137" t="str">
        <f>IF(C434="","",'[1]رصد درجات'!AT434)</f>
        <v/>
      </c>
      <c r="DH434" s="137" t="str">
        <f t="shared" si="638"/>
        <v/>
      </c>
      <c r="DI434" s="137" t="str">
        <f t="shared" si="639"/>
        <v/>
      </c>
      <c r="DJ434" s="137" t="str">
        <f>IF(C434="","",'[1]رصد درجات'!BE434)</f>
        <v/>
      </c>
      <c r="DK434" s="137" t="str">
        <f>IF(C434="","",'[1]رصد درجات'!BQ434)</f>
        <v/>
      </c>
      <c r="DL434" s="137" t="str">
        <f t="shared" si="640"/>
        <v/>
      </c>
      <c r="DM434" s="137" t="str">
        <f t="shared" si="641"/>
        <v/>
      </c>
      <c r="DN434" s="137" t="str">
        <f t="shared" si="642"/>
        <v/>
      </c>
      <c r="DO434" s="138" t="str">
        <f t="shared" si="643"/>
        <v/>
      </c>
      <c r="DP434" s="143" t="str">
        <f t="shared" si="644"/>
        <v/>
      </c>
      <c r="DQ434" s="144" t="str">
        <f t="shared" si="645"/>
        <v/>
      </c>
      <c r="DR434" s="145">
        <f t="shared" si="646"/>
        <v>0</v>
      </c>
      <c r="DS434" s="146" t="str">
        <f t="shared" si="647"/>
        <v/>
      </c>
      <c r="DT434" s="147" t="str">
        <f t="shared" si="648"/>
        <v/>
      </c>
      <c r="DU434" s="147" t="str">
        <f t="shared" si="649"/>
        <v/>
      </c>
      <c r="DV434" s="147" t="str">
        <f t="shared" si="650"/>
        <v/>
      </c>
      <c r="DW434" s="147" t="str">
        <f t="shared" si="651"/>
        <v/>
      </c>
      <c r="DX434" s="147" t="str">
        <f t="shared" si="652"/>
        <v/>
      </c>
      <c r="DY434" s="147" t="str">
        <f t="shared" si="653"/>
        <v/>
      </c>
      <c r="DZ434" s="147" t="str">
        <f t="shared" si="654"/>
        <v/>
      </c>
      <c r="EA434" s="148"/>
      <c r="EB434" s="148"/>
      <c r="EC434" s="148"/>
      <c r="ED434" s="148"/>
      <c r="EE434" s="148"/>
      <c r="EF434" s="148"/>
      <c r="EG434" s="148"/>
      <c r="EH434" s="148"/>
      <c r="EI434" s="148"/>
      <c r="EJ434" s="148"/>
      <c r="EK434" s="149"/>
      <c r="EL434" s="150" t="str">
        <f t="shared" si="655"/>
        <v/>
      </c>
      <c r="EM434" s="145"/>
      <c r="EN434" s="145"/>
      <c r="EO434" s="151" t="str">
        <f>IF(C434="","",IF(EL434=TRUE,'[1]بيانات أساسية'!$Z$16,'[1]بيانات أساسية'!$Y$17))</f>
        <v/>
      </c>
      <c r="EP434" s="152" t="str">
        <f t="shared" si="606"/>
        <v/>
      </c>
      <c r="EQ434" s="153" t="str">
        <f t="shared" si="656"/>
        <v/>
      </c>
      <c r="ER434" s="153" t="str">
        <f t="shared" si="657"/>
        <v/>
      </c>
      <c r="ES434" s="159"/>
      <c r="GD434" s="189"/>
      <c r="GE434" s="189"/>
      <c r="GF434" s="189"/>
      <c r="GG434" s="189"/>
      <c r="GH434" s="189"/>
      <c r="GI434" s="189"/>
      <c r="GJ434" s="189"/>
      <c r="GK434" s="190"/>
      <c r="GL434" s="190"/>
      <c r="GM434" s="189"/>
      <c r="GN434" s="189"/>
      <c r="GO434" s="145"/>
    </row>
    <row r="435" spans="1:197" s="156" customFormat="1" ht="27" customHeight="1" thickBot="1">
      <c r="A435" s="132" t="str">
        <f>IF('[1]رصد درجات'!A435="","",'[1]رصد درجات'!A435)</f>
        <v/>
      </c>
      <c r="B435" s="132" t="str">
        <f>IF('[1]رصد درجات'!B435="","",'[1]رصد درجات'!B435)</f>
        <v/>
      </c>
      <c r="C435" s="132" t="str">
        <f>IF('[1]رصد درجات'!C435="","",'[1]رصد درجات'!C435)</f>
        <v/>
      </c>
      <c r="D435" s="133" t="str">
        <f>IF('[1]رصد درجات'!D435="","",'[1]رصد درجات'!D435)</f>
        <v/>
      </c>
      <c r="E435" s="132" t="str">
        <f>IF('[1]رصد درجات'!E435="","",'[1]رصد درجات'!E435)</f>
        <v/>
      </c>
      <c r="F435" s="132" t="str">
        <f>IF('[1]رصد درجات'!F435="","",'[1]رصد درجات'!F435)</f>
        <v/>
      </c>
      <c r="G435" s="132" t="str">
        <f>IF('[1]رصد درجات'!G435="","",'[1]رصد درجات'!G435)</f>
        <v/>
      </c>
      <c r="H435" s="132" t="str">
        <f>IF('[1]رصد درجات'!H435="","",'[1]رصد درجات'!H435)</f>
        <v/>
      </c>
      <c r="I435" s="132" t="str">
        <f>IF('[1]رصد درجات'!I435="","",'[1]رصد درجات'!I435)</f>
        <v/>
      </c>
      <c r="J435" s="132" t="str">
        <f>IF('[1]رصد درجات'!J435="","",'[1]رصد درجات'!J435)</f>
        <v/>
      </c>
      <c r="K435" s="132" t="str">
        <f>IF('[1]رصد درجات'!K435="","",'[1]رصد درجات'!K435)</f>
        <v/>
      </c>
      <c r="L435" s="132" t="str">
        <f>IF('[1]رصد درجات'!L435="","",'[1]رصد درجات'!L435)</f>
        <v/>
      </c>
      <c r="M435" s="134" t="str">
        <f>IF('[1]رصد درجات'!M435="","",'[1]رصد درجات'!M435)</f>
        <v/>
      </c>
      <c r="N435" s="134" t="str">
        <f>IF('[1]رصد درجات'!N435="","",'[1]رصد درجات'!N435)</f>
        <v/>
      </c>
      <c r="O435" s="132" t="str">
        <f>IF(C435="","",'[1]رصد درجات'!Y435)</f>
        <v/>
      </c>
      <c r="P435" s="132" t="str">
        <f>IF(C435="","",'[1]رصد درجات'!AL435)</f>
        <v/>
      </c>
      <c r="Q435" s="132" t="str">
        <f t="shared" si="607"/>
        <v/>
      </c>
      <c r="R435" s="135" t="str">
        <f t="shared" si="608"/>
        <v/>
      </c>
      <c r="S435" s="132" t="str">
        <f>IF(C435="","",'[1]رصد درجات'!AV435)</f>
        <v/>
      </c>
      <c r="T435" s="132" t="str">
        <f>IF(C435="","",'[1]رصد درجات'!BI435)</f>
        <v/>
      </c>
      <c r="U435" s="132" t="str">
        <f t="shared" si="609"/>
        <v/>
      </c>
      <c r="V435" s="132" t="str">
        <f t="shared" si="610"/>
        <v/>
      </c>
      <c r="W435" s="132" t="str">
        <f t="shared" si="611"/>
        <v/>
      </c>
      <c r="X435" s="136" t="str">
        <f t="shared" si="612"/>
        <v/>
      </c>
      <c r="Y435" s="137" t="str">
        <f>IF(C435="","",'[1]رصد درجات'!Z435)</f>
        <v/>
      </c>
      <c r="Z435" s="137" t="str">
        <f>IF(C435="","",'[1]رصد درجات'!AM435)</f>
        <v/>
      </c>
      <c r="AA435" s="137" t="str">
        <f t="shared" si="582"/>
        <v/>
      </c>
      <c r="AB435" s="137" t="str">
        <f t="shared" si="613"/>
        <v/>
      </c>
      <c r="AC435" s="137" t="str">
        <f>IF(C435="","",'[1]رصد درجات'!AV435)</f>
        <v/>
      </c>
      <c r="AD435" s="137" t="str">
        <f>IF(C435="","",'[1]رصد درجات'!BI435)</f>
        <v/>
      </c>
      <c r="AE435" s="137" t="str">
        <f t="shared" si="583"/>
        <v/>
      </c>
      <c r="AF435" s="137" t="str">
        <f t="shared" si="584"/>
        <v/>
      </c>
      <c r="AG435" s="137" t="str">
        <f t="shared" si="614"/>
        <v/>
      </c>
      <c r="AH435" s="138" t="str">
        <f t="shared" si="615"/>
        <v/>
      </c>
      <c r="AI435" s="137" t="str">
        <f>IF(C435="","",'[1]رصد درجات'!AA435)</f>
        <v/>
      </c>
      <c r="AJ435" s="137" t="str">
        <f>IF(C435="","",'[1]رصد درجات'!AN435)</f>
        <v/>
      </c>
      <c r="AK435" s="137" t="str">
        <f t="shared" si="585"/>
        <v/>
      </c>
      <c r="AL435" s="139" t="str">
        <f t="shared" si="616"/>
        <v/>
      </c>
      <c r="AM435" s="137" t="str">
        <f>IF(C435="","",'[1]رصد درجات'!AX435)</f>
        <v/>
      </c>
      <c r="AN435" s="137" t="str">
        <f>IF(C435="","",'[1]رصد درجات'!BK435)</f>
        <v/>
      </c>
      <c r="AO435" s="137" t="str">
        <f t="shared" si="586"/>
        <v/>
      </c>
      <c r="AP435" s="137" t="str">
        <f t="shared" si="587"/>
        <v/>
      </c>
      <c r="AQ435" s="137" t="str">
        <f t="shared" si="588"/>
        <v/>
      </c>
      <c r="AR435" s="138" t="str">
        <f t="shared" si="617"/>
        <v/>
      </c>
      <c r="AS435" s="137" t="str">
        <f>IF(C435="","",'[1]رصد درجات'!AB435)</f>
        <v/>
      </c>
      <c r="AT435" s="137" t="str">
        <f>IF(C435="","",'[1]رصد درجات'!AO435)</f>
        <v/>
      </c>
      <c r="AU435" s="137" t="str">
        <f>IF(C435="","",'[1]رصد درجات'!AP435)</f>
        <v/>
      </c>
      <c r="AV435" s="137" t="str">
        <f t="shared" si="589"/>
        <v/>
      </c>
      <c r="AW435" s="137" t="str">
        <f t="shared" si="618"/>
        <v/>
      </c>
      <c r="AX435" s="137" t="str">
        <f>IF(C435="","",'[1]رصد درجات'!AY435)</f>
        <v/>
      </c>
      <c r="AY435" s="137" t="str">
        <f>IF(C435="","",'[1]رصد درجات'!BL435)</f>
        <v/>
      </c>
      <c r="AZ435" s="137" t="str">
        <f>IF(C435="","",'[1]رصد درجات'!BM435)</f>
        <v/>
      </c>
      <c r="BA435" s="137" t="str">
        <f t="shared" si="590"/>
        <v/>
      </c>
      <c r="BB435" s="137" t="str">
        <f t="shared" si="591"/>
        <v/>
      </c>
      <c r="BC435" s="137" t="str">
        <f t="shared" si="592"/>
        <v/>
      </c>
      <c r="BD435" s="137" t="str">
        <f t="shared" si="593"/>
        <v/>
      </c>
      <c r="BE435" s="138" t="str">
        <f t="shared" si="619"/>
        <v/>
      </c>
      <c r="BF435" s="137" t="str">
        <f>IF(C435="","",'[1]رصد درجات'!AC435)</f>
        <v/>
      </c>
      <c r="BG435" s="137" t="str">
        <f>IF(C435="","",'[1]رصد درجات'!AI435)</f>
        <v/>
      </c>
      <c r="BH435" s="137" t="str">
        <f>IF(C435="","",'[1]رصد درجات'!AQ435)</f>
        <v/>
      </c>
      <c r="BI435" s="137" t="str">
        <f t="shared" si="594"/>
        <v/>
      </c>
      <c r="BJ435" s="137" t="str">
        <f t="shared" si="620"/>
        <v/>
      </c>
      <c r="BK435" s="137" t="str">
        <f>IF(C435="","",'[1]رصد درجات'!AZ435)</f>
        <v/>
      </c>
      <c r="BL435" s="137" t="str">
        <f>IF(C435="","",'[1]رصد درجات'!BF435)</f>
        <v/>
      </c>
      <c r="BM435" s="137" t="str">
        <f>IF(C435="","",'[1]رصد درجات'!BN435)</f>
        <v/>
      </c>
      <c r="BN435" s="137" t="str">
        <f t="shared" si="595"/>
        <v/>
      </c>
      <c r="BO435" s="137" t="str">
        <f t="shared" si="596"/>
        <v/>
      </c>
      <c r="BP435" s="137" t="str">
        <f t="shared" si="597"/>
        <v/>
      </c>
      <c r="BQ435" s="137" t="str">
        <f t="shared" si="598"/>
        <v/>
      </c>
      <c r="BR435" s="138" t="str">
        <f t="shared" si="621"/>
        <v/>
      </c>
      <c r="BS435" s="137" t="str">
        <f>IF(C435="","",'[1]رصد درجات'!AD435)</f>
        <v/>
      </c>
      <c r="BT435" s="137" t="str">
        <f>IF(C435="","",'[1]رصد درجات'!AR435)</f>
        <v/>
      </c>
      <c r="BU435" s="137" t="str">
        <f t="shared" si="599"/>
        <v/>
      </c>
      <c r="BV435" s="137" t="str">
        <f t="shared" si="622"/>
        <v/>
      </c>
      <c r="BW435" s="137" t="str">
        <f>IF(C435="","",'[1]رصد درجات'!BA435)</f>
        <v/>
      </c>
      <c r="BX435" s="137" t="str">
        <f>IF(C435="","",'[1]رصد درجات'!BO435)</f>
        <v/>
      </c>
      <c r="BY435" s="137" t="str">
        <f t="shared" si="600"/>
        <v/>
      </c>
      <c r="BZ435" s="137" t="str">
        <f t="shared" si="623"/>
        <v/>
      </c>
      <c r="CA435" s="137" t="str">
        <f t="shared" si="601"/>
        <v/>
      </c>
      <c r="CB435" s="138" t="str">
        <f t="shared" si="624"/>
        <v/>
      </c>
      <c r="CC435" s="137" t="str">
        <f>IF(C435="","",'[1]رصد درجات'!AE435)</f>
        <v/>
      </c>
      <c r="CD435" s="137" t="str">
        <f>IF(C435="","",'[1]رصد درجات'!AJ435)</f>
        <v/>
      </c>
      <c r="CE435" s="137" t="str">
        <f>IF(C435="","",'[1]رصد درجات'!AS435)</f>
        <v/>
      </c>
      <c r="CF435" s="137" t="str">
        <f t="shared" si="602"/>
        <v/>
      </c>
      <c r="CG435" s="137" t="str">
        <f t="shared" si="625"/>
        <v/>
      </c>
      <c r="CH435" s="137" t="str">
        <f>IF(C435="","",'[1]رصد درجات'!BB435)</f>
        <v/>
      </c>
      <c r="CI435" s="137" t="str">
        <f>IF(C435="","",'[1]رصد درجات'!BF435)</f>
        <v/>
      </c>
      <c r="CJ435" s="137" t="str">
        <f>IF(C435="","",'[1]رصد درجات'!BP435)</f>
        <v/>
      </c>
      <c r="CK435" s="137" t="str">
        <f t="shared" si="603"/>
        <v/>
      </c>
      <c r="CL435" s="137" t="str">
        <f t="shared" si="604"/>
        <v/>
      </c>
      <c r="CM435" s="137" t="str">
        <f t="shared" si="605"/>
        <v/>
      </c>
      <c r="CN435" s="137" t="str">
        <f t="shared" si="626"/>
        <v/>
      </c>
      <c r="CO435" s="138" t="str">
        <f t="shared" si="627"/>
        <v/>
      </c>
      <c r="CP435" s="140" t="str">
        <f>IF(C435="","",'[1]رصد درجات'!AF435)</f>
        <v/>
      </c>
      <c r="CQ435" s="135" t="str">
        <f t="shared" si="628"/>
        <v/>
      </c>
      <c r="CR435" s="140" t="str">
        <f>IF(C435="","",'[1]رصد درجات'!BC435)</f>
        <v/>
      </c>
      <c r="CS435" s="140" t="str">
        <f t="shared" si="629"/>
        <v/>
      </c>
      <c r="CT435" s="140" t="str">
        <f t="shared" si="670"/>
        <v/>
      </c>
      <c r="CU435" s="135" t="str">
        <f t="shared" si="671"/>
        <v/>
      </c>
      <c r="CV435" s="137" t="str">
        <f>IF(C435="","",'[1]رصد درجات'!AG435)</f>
        <v/>
      </c>
      <c r="CW435" s="137" t="str">
        <f t="shared" si="630"/>
        <v/>
      </c>
      <c r="CX435" s="137" t="str">
        <f>IF(C435="","",'[1]رصد درجات'!BD435)</f>
        <v/>
      </c>
      <c r="CY435" s="140" t="str">
        <f t="shared" si="631"/>
        <v/>
      </c>
      <c r="CZ435" s="140" t="str">
        <f t="shared" si="632"/>
        <v/>
      </c>
      <c r="DA435" s="135" t="str">
        <f t="shared" si="633"/>
        <v/>
      </c>
      <c r="DB435" s="141" t="str">
        <f t="shared" si="634"/>
        <v/>
      </c>
      <c r="DC435" s="142" t="str">
        <f t="shared" si="635"/>
        <v/>
      </c>
      <c r="DD435" s="141" t="str">
        <f t="shared" si="636"/>
        <v/>
      </c>
      <c r="DE435" s="142" t="str">
        <f t="shared" si="637"/>
        <v/>
      </c>
      <c r="DF435" s="137" t="str">
        <f>IF(C435="","",'[1]رصد درجات'!AH435)</f>
        <v/>
      </c>
      <c r="DG435" s="137" t="str">
        <f>IF(C435="","",'[1]رصد درجات'!AT435)</f>
        <v/>
      </c>
      <c r="DH435" s="137" t="str">
        <f t="shared" si="638"/>
        <v/>
      </c>
      <c r="DI435" s="137" t="str">
        <f t="shared" si="639"/>
        <v/>
      </c>
      <c r="DJ435" s="137" t="str">
        <f>IF(C435="","",'[1]رصد درجات'!BE435)</f>
        <v/>
      </c>
      <c r="DK435" s="137" t="str">
        <f>IF(C435="","",'[1]رصد درجات'!BQ435)</f>
        <v/>
      </c>
      <c r="DL435" s="137" t="str">
        <f t="shared" si="640"/>
        <v/>
      </c>
      <c r="DM435" s="137" t="str">
        <f t="shared" si="641"/>
        <v/>
      </c>
      <c r="DN435" s="137" t="str">
        <f t="shared" si="642"/>
        <v/>
      </c>
      <c r="DO435" s="138" t="str">
        <f t="shared" si="643"/>
        <v/>
      </c>
      <c r="DP435" s="143" t="str">
        <f t="shared" si="644"/>
        <v/>
      </c>
      <c r="DQ435" s="144" t="str">
        <f t="shared" si="645"/>
        <v/>
      </c>
      <c r="DR435" s="145">
        <f t="shared" si="646"/>
        <v>0</v>
      </c>
      <c r="DS435" s="146" t="str">
        <f t="shared" si="647"/>
        <v/>
      </c>
      <c r="DT435" s="147" t="str">
        <f t="shared" si="648"/>
        <v/>
      </c>
      <c r="DU435" s="147" t="str">
        <f t="shared" si="649"/>
        <v/>
      </c>
      <c r="DV435" s="147" t="str">
        <f t="shared" si="650"/>
        <v/>
      </c>
      <c r="DW435" s="147" t="str">
        <f t="shared" si="651"/>
        <v/>
      </c>
      <c r="DX435" s="147" t="str">
        <f t="shared" si="652"/>
        <v/>
      </c>
      <c r="DY435" s="147" t="str">
        <f t="shared" si="653"/>
        <v/>
      </c>
      <c r="DZ435" s="147" t="str">
        <f t="shared" si="654"/>
        <v/>
      </c>
      <c r="EA435" s="148"/>
      <c r="EB435" s="148"/>
      <c r="EC435" s="148"/>
      <c r="ED435" s="148"/>
      <c r="EE435" s="148"/>
      <c r="EF435" s="148"/>
      <c r="EG435" s="148"/>
      <c r="EH435" s="148"/>
      <c r="EI435" s="148"/>
      <c r="EJ435" s="148"/>
      <c r="EK435" s="149"/>
      <c r="EL435" s="150" t="str">
        <f t="shared" si="655"/>
        <v/>
      </c>
      <c r="EM435" s="145"/>
      <c r="EN435" s="145"/>
      <c r="EO435" s="151" t="str">
        <f>IF(C435="","",IF(EL435=TRUE,'[1]بيانات أساسية'!$Z$16,'[1]بيانات أساسية'!$Y$17))</f>
        <v/>
      </c>
      <c r="EP435" s="152" t="str">
        <f t="shared" si="606"/>
        <v/>
      </c>
      <c r="EQ435" s="153" t="str">
        <f t="shared" si="656"/>
        <v/>
      </c>
      <c r="ER435" s="153" t="str">
        <f t="shared" si="657"/>
        <v/>
      </c>
      <c r="ES435" s="159"/>
      <c r="GD435" s="189"/>
      <c r="GE435" s="189"/>
      <c r="GF435" s="189"/>
      <c r="GG435" s="189"/>
      <c r="GH435" s="189"/>
      <c r="GI435" s="189"/>
      <c r="GJ435" s="189"/>
      <c r="GK435" s="190"/>
      <c r="GL435" s="190"/>
      <c r="GM435" s="189"/>
      <c r="GN435" s="189"/>
      <c r="GO435" s="145"/>
    </row>
    <row r="436" spans="1:197" s="156" customFormat="1" ht="27" customHeight="1" thickBot="1">
      <c r="A436" s="132" t="str">
        <f>IF('[1]رصد درجات'!A436="","",'[1]رصد درجات'!A436)</f>
        <v/>
      </c>
      <c r="B436" s="132" t="str">
        <f>IF('[1]رصد درجات'!B436="","",'[1]رصد درجات'!B436)</f>
        <v/>
      </c>
      <c r="C436" s="132" t="str">
        <f>IF('[1]رصد درجات'!C436="","",'[1]رصد درجات'!C436)</f>
        <v/>
      </c>
      <c r="D436" s="133" t="str">
        <f>IF('[1]رصد درجات'!D436="","",'[1]رصد درجات'!D436)</f>
        <v/>
      </c>
      <c r="E436" s="132" t="str">
        <f>IF('[1]رصد درجات'!E436="","",'[1]رصد درجات'!E436)</f>
        <v/>
      </c>
      <c r="F436" s="132" t="str">
        <f>IF('[1]رصد درجات'!F436="","",'[1]رصد درجات'!F436)</f>
        <v/>
      </c>
      <c r="G436" s="132" t="str">
        <f>IF('[1]رصد درجات'!G436="","",'[1]رصد درجات'!G436)</f>
        <v/>
      </c>
      <c r="H436" s="132" t="str">
        <f>IF('[1]رصد درجات'!H436="","",'[1]رصد درجات'!H436)</f>
        <v/>
      </c>
      <c r="I436" s="132" t="str">
        <f>IF('[1]رصد درجات'!I436="","",'[1]رصد درجات'!I436)</f>
        <v/>
      </c>
      <c r="J436" s="132" t="str">
        <f>IF('[1]رصد درجات'!J436="","",'[1]رصد درجات'!J436)</f>
        <v/>
      </c>
      <c r="K436" s="132" t="str">
        <f>IF('[1]رصد درجات'!K436="","",'[1]رصد درجات'!K436)</f>
        <v/>
      </c>
      <c r="L436" s="132" t="str">
        <f>IF('[1]رصد درجات'!L436="","",'[1]رصد درجات'!L436)</f>
        <v/>
      </c>
      <c r="M436" s="134" t="str">
        <f>IF('[1]رصد درجات'!M436="","",'[1]رصد درجات'!M436)</f>
        <v/>
      </c>
      <c r="N436" s="134" t="str">
        <f>IF('[1]رصد درجات'!N436="","",'[1]رصد درجات'!N436)</f>
        <v/>
      </c>
      <c r="O436" s="132" t="str">
        <f>IF(C436="","",'[1]رصد درجات'!Y436)</f>
        <v/>
      </c>
      <c r="P436" s="132" t="str">
        <f>IF(C436="","",'[1]رصد درجات'!AL436)</f>
        <v/>
      </c>
      <c r="Q436" s="132" t="str">
        <f t="shared" si="607"/>
        <v/>
      </c>
      <c r="R436" s="135" t="str">
        <f t="shared" si="608"/>
        <v/>
      </c>
      <c r="S436" s="132" t="str">
        <f>IF(C436="","",'[1]رصد درجات'!AV436)</f>
        <v/>
      </c>
      <c r="T436" s="132" t="str">
        <f>IF(C436="","",'[1]رصد درجات'!BI436)</f>
        <v/>
      </c>
      <c r="U436" s="132" t="str">
        <f t="shared" si="609"/>
        <v/>
      </c>
      <c r="V436" s="132" t="str">
        <f t="shared" si="610"/>
        <v/>
      </c>
      <c r="W436" s="132" t="str">
        <f t="shared" si="611"/>
        <v/>
      </c>
      <c r="X436" s="136" t="str">
        <f t="shared" si="612"/>
        <v/>
      </c>
      <c r="Y436" s="137" t="str">
        <f>IF(C436="","",'[1]رصد درجات'!Z436)</f>
        <v/>
      </c>
      <c r="Z436" s="137" t="str">
        <f>IF(C436="","",'[1]رصد درجات'!AM436)</f>
        <v/>
      </c>
      <c r="AA436" s="137" t="str">
        <f t="shared" si="582"/>
        <v/>
      </c>
      <c r="AB436" s="137" t="str">
        <f t="shared" si="613"/>
        <v/>
      </c>
      <c r="AC436" s="137" t="str">
        <f>IF(C436="","",'[1]رصد درجات'!AV436)</f>
        <v/>
      </c>
      <c r="AD436" s="137" t="str">
        <f>IF(C436="","",'[1]رصد درجات'!BI436)</f>
        <v/>
      </c>
      <c r="AE436" s="137" t="str">
        <f t="shared" si="583"/>
        <v/>
      </c>
      <c r="AF436" s="137" t="str">
        <f t="shared" si="584"/>
        <v/>
      </c>
      <c r="AG436" s="137" t="str">
        <f t="shared" si="614"/>
        <v/>
      </c>
      <c r="AH436" s="138" t="str">
        <f t="shared" si="615"/>
        <v/>
      </c>
      <c r="AI436" s="137" t="str">
        <f>IF(C436="","",'[1]رصد درجات'!AA436)</f>
        <v/>
      </c>
      <c r="AJ436" s="137" t="str">
        <f>IF(C436="","",'[1]رصد درجات'!AN436)</f>
        <v/>
      </c>
      <c r="AK436" s="137" t="str">
        <f t="shared" si="585"/>
        <v/>
      </c>
      <c r="AL436" s="139" t="str">
        <f t="shared" si="616"/>
        <v/>
      </c>
      <c r="AM436" s="137" t="str">
        <f>IF(C436="","",'[1]رصد درجات'!AX436)</f>
        <v/>
      </c>
      <c r="AN436" s="137" t="str">
        <f>IF(C436="","",'[1]رصد درجات'!BK436)</f>
        <v/>
      </c>
      <c r="AO436" s="137" t="str">
        <f t="shared" si="586"/>
        <v/>
      </c>
      <c r="AP436" s="137" t="str">
        <f t="shared" si="587"/>
        <v/>
      </c>
      <c r="AQ436" s="137" t="str">
        <f t="shared" si="588"/>
        <v/>
      </c>
      <c r="AR436" s="138" t="str">
        <f t="shared" si="617"/>
        <v/>
      </c>
      <c r="AS436" s="137" t="str">
        <f>IF(C436="","",'[1]رصد درجات'!AB436)</f>
        <v/>
      </c>
      <c r="AT436" s="137" t="str">
        <f>IF(C436="","",'[1]رصد درجات'!AO436)</f>
        <v/>
      </c>
      <c r="AU436" s="137" t="str">
        <f>IF(C436="","",'[1]رصد درجات'!AP436)</f>
        <v/>
      </c>
      <c r="AV436" s="137" t="str">
        <f t="shared" si="589"/>
        <v/>
      </c>
      <c r="AW436" s="137" t="str">
        <f t="shared" si="618"/>
        <v/>
      </c>
      <c r="AX436" s="137" t="str">
        <f>IF(C436="","",'[1]رصد درجات'!AY436)</f>
        <v/>
      </c>
      <c r="AY436" s="137" t="str">
        <f>IF(C436="","",'[1]رصد درجات'!BL436)</f>
        <v/>
      </c>
      <c r="AZ436" s="137" t="str">
        <f>IF(C436="","",'[1]رصد درجات'!BM436)</f>
        <v/>
      </c>
      <c r="BA436" s="137" t="str">
        <f t="shared" si="590"/>
        <v/>
      </c>
      <c r="BB436" s="137" t="str">
        <f t="shared" si="591"/>
        <v/>
      </c>
      <c r="BC436" s="137" t="str">
        <f t="shared" si="592"/>
        <v/>
      </c>
      <c r="BD436" s="137" t="str">
        <f t="shared" si="593"/>
        <v/>
      </c>
      <c r="BE436" s="138" t="str">
        <f t="shared" si="619"/>
        <v/>
      </c>
      <c r="BF436" s="137" t="str">
        <f>IF(C436="","",'[1]رصد درجات'!AC436)</f>
        <v/>
      </c>
      <c r="BG436" s="137" t="str">
        <f>IF(C436="","",'[1]رصد درجات'!AI436)</f>
        <v/>
      </c>
      <c r="BH436" s="137" t="str">
        <f>IF(C436="","",'[1]رصد درجات'!AQ436)</f>
        <v/>
      </c>
      <c r="BI436" s="137" t="str">
        <f t="shared" si="594"/>
        <v/>
      </c>
      <c r="BJ436" s="137" t="str">
        <f t="shared" si="620"/>
        <v/>
      </c>
      <c r="BK436" s="137" t="str">
        <f>IF(C436="","",'[1]رصد درجات'!AZ436)</f>
        <v/>
      </c>
      <c r="BL436" s="137" t="str">
        <f>IF(C436="","",'[1]رصد درجات'!BF436)</f>
        <v/>
      </c>
      <c r="BM436" s="137" t="str">
        <f>IF(C436="","",'[1]رصد درجات'!BN436)</f>
        <v/>
      </c>
      <c r="BN436" s="137" t="str">
        <f t="shared" si="595"/>
        <v/>
      </c>
      <c r="BO436" s="137" t="str">
        <f t="shared" si="596"/>
        <v/>
      </c>
      <c r="BP436" s="137" t="str">
        <f t="shared" si="597"/>
        <v/>
      </c>
      <c r="BQ436" s="137" t="str">
        <f t="shared" si="598"/>
        <v/>
      </c>
      <c r="BR436" s="138" t="str">
        <f t="shared" si="621"/>
        <v/>
      </c>
      <c r="BS436" s="137" t="str">
        <f>IF(C436="","",'[1]رصد درجات'!AD436)</f>
        <v/>
      </c>
      <c r="BT436" s="137" t="str">
        <f>IF(C436="","",'[1]رصد درجات'!AR436)</f>
        <v/>
      </c>
      <c r="BU436" s="137" t="str">
        <f t="shared" si="599"/>
        <v/>
      </c>
      <c r="BV436" s="137" t="str">
        <f t="shared" si="622"/>
        <v/>
      </c>
      <c r="BW436" s="137" t="str">
        <f>IF(C436="","",'[1]رصد درجات'!BA436)</f>
        <v/>
      </c>
      <c r="BX436" s="137" t="str">
        <f>IF(C436="","",'[1]رصد درجات'!BO436)</f>
        <v/>
      </c>
      <c r="BY436" s="137" t="str">
        <f t="shared" si="600"/>
        <v/>
      </c>
      <c r="BZ436" s="137" t="str">
        <f t="shared" si="623"/>
        <v/>
      </c>
      <c r="CA436" s="137" t="str">
        <f t="shared" si="601"/>
        <v/>
      </c>
      <c r="CB436" s="138" t="str">
        <f t="shared" si="624"/>
        <v/>
      </c>
      <c r="CC436" s="137" t="str">
        <f>IF(C436="","",'[1]رصد درجات'!AE436)</f>
        <v/>
      </c>
      <c r="CD436" s="137" t="str">
        <f>IF(C436="","",'[1]رصد درجات'!AJ436)</f>
        <v/>
      </c>
      <c r="CE436" s="137" t="str">
        <f>IF(C436="","",'[1]رصد درجات'!AS436)</f>
        <v/>
      </c>
      <c r="CF436" s="137" t="str">
        <f t="shared" si="602"/>
        <v/>
      </c>
      <c r="CG436" s="137" t="str">
        <f t="shared" si="625"/>
        <v/>
      </c>
      <c r="CH436" s="137" t="str">
        <f>IF(C436="","",'[1]رصد درجات'!BB436)</f>
        <v/>
      </c>
      <c r="CI436" s="137" t="str">
        <f>IF(C436="","",'[1]رصد درجات'!BF436)</f>
        <v/>
      </c>
      <c r="CJ436" s="137" t="str">
        <f>IF(C436="","",'[1]رصد درجات'!BP436)</f>
        <v/>
      </c>
      <c r="CK436" s="137" t="str">
        <f t="shared" si="603"/>
        <v/>
      </c>
      <c r="CL436" s="137" t="str">
        <f t="shared" si="604"/>
        <v/>
      </c>
      <c r="CM436" s="137" t="str">
        <f t="shared" si="605"/>
        <v/>
      </c>
      <c r="CN436" s="137" t="str">
        <f t="shared" si="626"/>
        <v/>
      </c>
      <c r="CO436" s="138" t="str">
        <f t="shared" si="627"/>
        <v/>
      </c>
      <c r="CP436" s="140" t="str">
        <f>IF(C436="","",'[1]رصد درجات'!AF436)</f>
        <v/>
      </c>
      <c r="CQ436" s="135" t="str">
        <f t="shared" si="628"/>
        <v/>
      </c>
      <c r="CR436" s="140" t="str">
        <f>IF(C436="","",'[1]رصد درجات'!BC436)</f>
        <v/>
      </c>
      <c r="CS436" s="140" t="str">
        <f t="shared" si="629"/>
        <v/>
      </c>
      <c r="CT436" s="140" t="str">
        <f t="shared" si="670"/>
        <v/>
      </c>
      <c r="CU436" s="135" t="str">
        <f t="shared" si="671"/>
        <v/>
      </c>
      <c r="CV436" s="137" t="str">
        <f>IF(C436="","",'[1]رصد درجات'!AG436)</f>
        <v/>
      </c>
      <c r="CW436" s="137" t="str">
        <f t="shared" si="630"/>
        <v/>
      </c>
      <c r="CX436" s="137" t="str">
        <f>IF(C436="","",'[1]رصد درجات'!BD436)</f>
        <v/>
      </c>
      <c r="CY436" s="140" t="str">
        <f t="shared" si="631"/>
        <v/>
      </c>
      <c r="CZ436" s="140" t="str">
        <f t="shared" si="632"/>
        <v/>
      </c>
      <c r="DA436" s="135" t="str">
        <f t="shared" si="633"/>
        <v/>
      </c>
      <c r="DB436" s="141" t="str">
        <f t="shared" si="634"/>
        <v/>
      </c>
      <c r="DC436" s="142" t="str">
        <f t="shared" si="635"/>
        <v/>
      </c>
      <c r="DD436" s="141" t="str">
        <f t="shared" si="636"/>
        <v/>
      </c>
      <c r="DE436" s="142" t="str">
        <f t="shared" si="637"/>
        <v/>
      </c>
      <c r="DF436" s="137" t="str">
        <f>IF(C436="","",'[1]رصد درجات'!AH436)</f>
        <v/>
      </c>
      <c r="DG436" s="137" t="str">
        <f>IF(C436="","",'[1]رصد درجات'!AT436)</f>
        <v/>
      </c>
      <c r="DH436" s="137" t="str">
        <f t="shared" si="638"/>
        <v/>
      </c>
      <c r="DI436" s="137" t="str">
        <f t="shared" si="639"/>
        <v/>
      </c>
      <c r="DJ436" s="137" t="str">
        <f>IF(C436="","",'[1]رصد درجات'!BE436)</f>
        <v/>
      </c>
      <c r="DK436" s="137" t="str">
        <f>IF(C436="","",'[1]رصد درجات'!BQ436)</f>
        <v/>
      </c>
      <c r="DL436" s="137" t="str">
        <f t="shared" si="640"/>
        <v/>
      </c>
      <c r="DM436" s="137" t="str">
        <f t="shared" si="641"/>
        <v/>
      </c>
      <c r="DN436" s="137" t="str">
        <f t="shared" si="642"/>
        <v/>
      </c>
      <c r="DO436" s="138" t="str">
        <f t="shared" si="643"/>
        <v/>
      </c>
      <c r="DP436" s="143" t="str">
        <f t="shared" si="644"/>
        <v/>
      </c>
      <c r="DQ436" s="144" t="str">
        <f t="shared" si="645"/>
        <v/>
      </c>
      <c r="DR436" s="145">
        <f t="shared" si="646"/>
        <v>0</v>
      </c>
      <c r="DS436" s="146" t="str">
        <f t="shared" si="647"/>
        <v/>
      </c>
      <c r="DT436" s="147" t="str">
        <f t="shared" si="648"/>
        <v/>
      </c>
      <c r="DU436" s="147" t="str">
        <f t="shared" si="649"/>
        <v/>
      </c>
      <c r="DV436" s="147" t="str">
        <f t="shared" si="650"/>
        <v/>
      </c>
      <c r="DW436" s="147" t="str">
        <f t="shared" si="651"/>
        <v/>
      </c>
      <c r="DX436" s="147" t="str">
        <f t="shared" si="652"/>
        <v/>
      </c>
      <c r="DY436" s="147" t="str">
        <f t="shared" si="653"/>
        <v/>
      </c>
      <c r="DZ436" s="147" t="str">
        <f t="shared" si="654"/>
        <v/>
      </c>
      <c r="EA436" s="148"/>
      <c r="EB436" s="148"/>
      <c r="EC436" s="148"/>
      <c r="ED436" s="148"/>
      <c r="EE436" s="148"/>
      <c r="EF436" s="148"/>
      <c r="EG436" s="148"/>
      <c r="EH436" s="148"/>
      <c r="EI436" s="148"/>
      <c r="EJ436" s="148"/>
      <c r="EK436" s="149"/>
      <c r="EL436" s="150" t="str">
        <f t="shared" si="655"/>
        <v/>
      </c>
      <c r="EM436" s="145"/>
      <c r="EN436" s="145"/>
      <c r="EO436" s="151" t="str">
        <f>IF(C436="","",IF(EL436=TRUE,'[1]بيانات أساسية'!$Z$16,'[1]بيانات أساسية'!$Y$17))</f>
        <v/>
      </c>
      <c r="EP436" s="152" t="str">
        <f t="shared" si="606"/>
        <v/>
      </c>
      <c r="EQ436" s="153" t="str">
        <f t="shared" si="656"/>
        <v/>
      </c>
      <c r="ER436" s="153" t="str">
        <f t="shared" si="657"/>
        <v/>
      </c>
      <c r="ES436" s="159"/>
      <c r="GD436" s="189"/>
      <c r="GE436" s="189"/>
      <c r="GF436" s="189"/>
      <c r="GG436" s="189"/>
      <c r="GH436" s="189"/>
      <c r="GI436" s="189"/>
      <c r="GJ436" s="189"/>
      <c r="GK436" s="190"/>
      <c r="GL436" s="190"/>
      <c r="GM436" s="189"/>
      <c r="GN436" s="189"/>
      <c r="GO436" s="145"/>
    </row>
    <row r="437" spans="1:197" s="156" customFormat="1" ht="27" customHeight="1" thickBot="1">
      <c r="A437" s="132" t="str">
        <f>IF('[1]رصد درجات'!A437="","",'[1]رصد درجات'!A437)</f>
        <v/>
      </c>
      <c r="B437" s="132" t="str">
        <f>IF('[1]رصد درجات'!B437="","",'[1]رصد درجات'!B437)</f>
        <v/>
      </c>
      <c r="C437" s="132" t="str">
        <f>IF('[1]رصد درجات'!C437="","",'[1]رصد درجات'!C437)</f>
        <v/>
      </c>
      <c r="D437" s="133" t="str">
        <f>IF('[1]رصد درجات'!D437="","",'[1]رصد درجات'!D437)</f>
        <v/>
      </c>
      <c r="E437" s="132" t="str">
        <f>IF('[1]رصد درجات'!E437="","",'[1]رصد درجات'!E437)</f>
        <v/>
      </c>
      <c r="F437" s="132" t="str">
        <f>IF('[1]رصد درجات'!F437="","",'[1]رصد درجات'!F437)</f>
        <v/>
      </c>
      <c r="G437" s="132" t="str">
        <f>IF('[1]رصد درجات'!G437="","",'[1]رصد درجات'!G437)</f>
        <v/>
      </c>
      <c r="H437" s="132" t="str">
        <f>IF('[1]رصد درجات'!H437="","",'[1]رصد درجات'!H437)</f>
        <v/>
      </c>
      <c r="I437" s="132" t="str">
        <f>IF('[1]رصد درجات'!I437="","",'[1]رصد درجات'!I437)</f>
        <v/>
      </c>
      <c r="J437" s="132" t="str">
        <f>IF('[1]رصد درجات'!J437="","",'[1]رصد درجات'!J437)</f>
        <v/>
      </c>
      <c r="K437" s="132" t="str">
        <f>IF('[1]رصد درجات'!K437="","",'[1]رصد درجات'!K437)</f>
        <v/>
      </c>
      <c r="L437" s="132" t="str">
        <f>IF('[1]رصد درجات'!L437="","",'[1]رصد درجات'!L437)</f>
        <v/>
      </c>
      <c r="M437" s="134" t="str">
        <f>IF('[1]رصد درجات'!M437="","",'[1]رصد درجات'!M437)</f>
        <v/>
      </c>
      <c r="N437" s="134" t="str">
        <f>IF('[1]رصد درجات'!N437="","",'[1]رصد درجات'!N437)</f>
        <v/>
      </c>
      <c r="O437" s="132" t="str">
        <f>IF(C437="","",'[1]رصد درجات'!Y437)</f>
        <v/>
      </c>
      <c r="P437" s="132" t="str">
        <f>IF(C437="","",'[1]رصد درجات'!AL437)</f>
        <v/>
      </c>
      <c r="Q437" s="132" t="str">
        <f t="shared" si="607"/>
        <v/>
      </c>
      <c r="R437" s="135" t="str">
        <f t="shared" si="608"/>
        <v/>
      </c>
      <c r="S437" s="132" t="str">
        <f>IF(C437="","",'[1]رصد درجات'!AV437)</f>
        <v/>
      </c>
      <c r="T437" s="132" t="str">
        <f>IF(C437="","",'[1]رصد درجات'!BI437)</f>
        <v/>
      </c>
      <c r="U437" s="132" t="str">
        <f t="shared" si="609"/>
        <v/>
      </c>
      <c r="V437" s="132" t="str">
        <f t="shared" si="610"/>
        <v/>
      </c>
      <c r="W437" s="132" t="str">
        <f t="shared" si="611"/>
        <v/>
      </c>
      <c r="X437" s="136" t="str">
        <f t="shared" si="612"/>
        <v/>
      </c>
      <c r="Y437" s="137" t="str">
        <f>IF(C437="","",'[1]رصد درجات'!Z437)</f>
        <v/>
      </c>
      <c r="Z437" s="137" t="str">
        <f>IF(C437="","",'[1]رصد درجات'!AM437)</f>
        <v/>
      </c>
      <c r="AA437" s="137" t="str">
        <f t="shared" si="582"/>
        <v/>
      </c>
      <c r="AB437" s="137" t="str">
        <f t="shared" si="613"/>
        <v/>
      </c>
      <c r="AC437" s="137" t="str">
        <f>IF(C437="","",'[1]رصد درجات'!AV437)</f>
        <v/>
      </c>
      <c r="AD437" s="137" t="str">
        <f>IF(C437="","",'[1]رصد درجات'!BI437)</f>
        <v/>
      </c>
      <c r="AE437" s="137" t="str">
        <f t="shared" si="583"/>
        <v/>
      </c>
      <c r="AF437" s="137" t="str">
        <f t="shared" si="584"/>
        <v/>
      </c>
      <c r="AG437" s="137" t="str">
        <f t="shared" si="614"/>
        <v/>
      </c>
      <c r="AH437" s="138" t="str">
        <f t="shared" si="615"/>
        <v/>
      </c>
      <c r="AI437" s="137" t="str">
        <f>IF(C437="","",'[1]رصد درجات'!AA437)</f>
        <v/>
      </c>
      <c r="AJ437" s="137" t="str">
        <f>IF(C437="","",'[1]رصد درجات'!AN437)</f>
        <v/>
      </c>
      <c r="AK437" s="137" t="str">
        <f t="shared" si="585"/>
        <v/>
      </c>
      <c r="AL437" s="139" t="str">
        <f t="shared" si="616"/>
        <v/>
      </c>
      <c r="AM437" s="137" t="str">
        <f>IF(C437="","",'[1]رصد درجات'!AX437)</f>
        <v/>
      </c>
      <c r="AN437" s="137" t="str">
        <f>IF(C437="","",'[1]رصد درجات'!BK437)</f>
        <v/>
      </c>
      <c r="AO437" s="137" t="str">
        <f t="shared" si="586"/>
        <v/>
      </c>
      <c r="AP437" s="137" t="str">
        <f t="shared" si="587"/>
        <v/>
      </c>
      <c r="AQ437" s="137" t="str">
        <f t="shared" si="588"/>
        <v/>
      </c>
      <c r="AR437" s="138" t="str">
        <f t="shared" si="617"/>
        <v/>
      </c>
      <c r="AS437" s="137" t="str">
        <f>IF(C437="","",'[1]رصد درجات'!AB437)</f>
        <v/>
      </c>
      <c r="AT437" s="137" t="str">
        <f>IF(C437="","",'[1]رصد درجات'!AO437)</f>
        <v/>
      </c>
      <c r="AU437" s="137" t="str">
        <f>IF(C437="","",'[1]رصد درجات'!AP437)</f>
        <v/>
      </c>
      <c r="AV437" s="137" t="str">
        <f t="shared" si="589"/>
        <v/>
      </c>
      <c r="AW437" s="137" t="str">
        <f t="shared" si="618"/>
        <v/>
      </c>
      <c r="AX437" s="137" t="str">
        <f>IF(C437="","",'[1]رصد درجات'!AY437)</f>
        <v/>
      </c>
      <c r="AY437" s="137" t="str">
        <f>IF(C437="","",'[1]رصد درجات'!BL437)</f>
        <v/>
      </c>
      <c r="AZ437" s="137" t="str">
        <f>IF(C437="","",'[1]رصد درجات'!BM437)</f>
        <v/>
      </c>
      <c r="BA437" s="137" t="str">
        <f t="shared" si="590"/>
        <v/>
      </c>
      <c r="BB437" s="137" t="str">
        <f t="shared" si="591"/>
        <v/>
      </c>
      <c r="BC437" s="137" t="str">
        <f t="shared" si="592"/>
        <v/>
      </c>
      <c r="BD437" s="137" t="str">
        <f t="shared" si="593"/>
        <v/>
      </c>
      <c r="BE437" s="138" t="str">
        <f t="shared" si="619"/>
        <v/>
      </c>
      <c r="BF437" s="137" t="str">
        <f>IF(C437="","",'[1]رصد درجات'!AC437)</f>
        <v/>
      </c>
      <c r="BG437" s="137" t="str">
        <f>IF(C437="","",'[1]رصد درجات'!AI437)</f>
        <v/>
      </c>
      <c r="BH437" s="137" t="str">
        <f>IF(C437="","",'[1]رصد درجات'!AQ437)</f>
        <v/>
      </c>
      <c r="BI437" s="137" t="str">
        <f t="shared" si="594"/>
        <v/>
      </c>
      <c r="BJ437" s="137" t="str">
        <f t="shared" si="620"/>
        <v/>
      </c>
      <c r="BK437" s="137" t="str">
        <f>IF(C437="","",'[1]رصد درجات'!AZ437)</f>
        <v/>
      </c>
      <c r="BL437" s="137" t="str">
        <f>IF(C437="","",'[1]رصد درجات'!BF437)</f>
        <v/>
      </c>
      <c r="BM437" s="137" t="str">
        <f>IF(C437="","",'[1]رصد درجات'!BN437)</f>
        <v/>
      </c>
      <c r="BN437" s="137" t="str">
        <f t="shared" si="595"/>
        <v/>
      </c>
      <c r="BO437" s="137" t="str">
        <f t="shared" si="596"/>
        <v/>
      </c>
      <c r="BP437" s="137" t="str">
        <f t="shared" si="597"/>
        <v/>
      </c>
      <c r="BQ437" s="137" t="str">
        <f t="shared" si="598"/>
        <v/>
      </c>
      <c r="BR437" s="138" t="str">
        <f t="shared" si="621"/>
        <v/>
      </c>
      <c r="BS437" s="137" t="str">
        <f>IF(C437="","",'[1]رصد درجات'!AD437)</f>
        <v/>
      </c>
      <c r="BT437" s="137" t="str">
        <f>IF(C437="","",'[1]رصد درجات'!AR437)</f>
        <v/>
      </c>
      <c r="BU437" s="137" t="str">
        <f t="shared" si="599"/>
        <v/>
      </c>
      <c r="BV437" s="137" t="str">
        <f t="shared" si="622"/>
        <v/>
      </c>
      <c r="BW437" s="137" t="str">
        <f>IF(C437="","",'[1]رصد درجات'!BA437)</f>
        <v/>
      </c>
      <c r="BX437" s="137" t="str">
        <f>IF(C437="","",'[1]رصد درجات'!BO437)</f>
        <v/>
      </c>
      <c r="BY437" s="137" t="str">
        <f t="shared" si="600"/>
        <v/>
      </c>
      <c r="BZ437" s="137" t="str">
        <f t="shared" si="623"/>
        <v/>
      </c>
      <c r="CA437" s="137" t="str">
        <f t="shared" si="601"/>
        <v/>
      </c>
      <c r="CB437" s="138" t="str">
        <f t="shared" si="624"/>
        <v/>
      </c>
      <c r="CC437" s="137" t="str">
        <f>IF(C437="","",'[1]رصد درجات'!AE437)</f>
        <v/>
      </c>
      <c r="CD437" s="137" t="str">
        <f>IF(C437="","",'[1]رصد درجات'!AJ437)</f>
        <v/>
      </c>
      <c r="CE437" s="137" t="str">
        <f>IF(C437="","",'[1]رصد درجات'!AS437)</f>
        <v/>
      </c>
      <c r="CF437" s="137" t="str">
        <f t="shared" si="602"/>
        <v/>
      </c>
      <c r="CG437" s="137" t="str">
        <f t="shared" si="625"/>
        <v/>
      </c>
      <c r="CH437" s="137" t="str">
        <f>IF(C437="","",'[1]رصد درجات'!BB437)</f>
        <v/>
      </c>
      <c r="CI437" s="137" t="str">
        <f>IF(C437="","",'[1]رصد درجات'!BF437)</f>
        <v/>
      </c>
      <c r="CJ437" s="137" t="str">
        <f>IF(C437="","",'[1]رصد درجات'!BP437)</f>
        <v/>
      </c>
      <c r="CK437" s="137" t="str">
        <f t="shared" si="603"/>
        <v/>
      </c>
      <c r="CL437" s="137" t="str">
        <f t="shared" si="604"/>
        <v/>
      </c>
      <c r="CM437" s="137" t="str">
        <f t="shared" si="605"/>
        <v/>
      </c>
      <c r="CN437" s="137" t="str">
        <f t="shared" si="626"/>
        <v/>
      </c>
      <c r="CO437" s="138" t="str">
        <f t="shared" si="627"/>
        <v/>
      </c>
      <c r="CP437" s="140" t="str">
        <f>IF(C437="","",'[1]رصد درجات'!AF437)</f>
        <v/>
      </c>
      <c r="CQ437" s="135" t="str">
        <f t="shared" si="628"/>
        <v/>
      </c>
      <c r="CR437" s="140" t="str">
        <f>IF(C437="","",'[1]رصد درجات'!BC437)</f>
        <v/>
      </c>
      <c r="CS437" s="140" t="str">
        <f t="shared" si="629"/>
        <v/>
      </c>
      <c r="CT437" s="140" t="str">
        <f t="shared" si="670"/>
        <v/>
      </c>
      <c r="CU437" s="135" t="str">
        <f t="shared" si="671"/>
        <v/>
      </c>
      <c r="CV437" s="137" t="str">
        <f>IF(C437="","",'[1]رصد درجات'!AG437)</f>
        <v/>
      </c>
      <c r="CW437" s="137" t="str">
        <f t="shared" si="630"/>
        <v/>
      </c>
      <c r="CX437" s="137" t="str">
        <f>IF(C437="","",'[1]رصد درجات'!BD437)</f>
        <v/>
      </c>
      <c r="CY437" s="140" t="str">
        <f t="shared" si="631"/>
        <v/>
      </c>
      <c r="CZ437" s="140" t="str">
        <f t="shared" si="632"/>
        <v/>
      </c>
      <c r="DA437" s="135" t="str">
        <f t="shared" si="633"/>
        <v/>
      </c>
      <c r="DB437" s="141" t="str">
        <f t="shared" si="634"/>
        <v/>
      </c>
      <c r="DC437" s="142" t="str">
        <f t="shared" si="635"/>
        <v/>
      </c>
      <c r="DD437" s="141" t="str">
        <f t="shared" si="636"/>
        <v/>
      </c>
      <c r="DE437" s="142" t="str">
        <f t="shared" si="637"/>
        <v/>
      </c>
      <c r="DF437" s="137" t="str">
        <f>IF(C437="","",'[1]رصد درجات'!AH437)</f>
        <v/>
      </c>
      <c r="DG437" s="137" t="str">
        <f>IF(C437="","",'[1]رصد درجات'!AT437)</f>
        <v/>
      </c>
      <c r="DH437" s="137" t="str">
        <f t="shared" si="638"/>
        <v/>
      </c>
      <c r="DI437" s="137" t="str">
        <f t="shared" si="639"/>
        <v/>
      </c>
      <c r="DJ437" s="137" t="str">
        <f>IF(C437="","",'[1]رصد درجات'!BE437)</f>
        <v/>
      </c>
      <c r="DK437" s="137" t="str">
        <f>IF(C437="","",'[1]رصد درجات'!BQ437)</f>
        <v/>
      </c>
      <c r="DL437" s="137" t="str">
        <f t="shared" si="640"/>
        <v/>
      </c>
      <c r="DM437" s="137" t="str">
        <f t="shared" si="641"/>
        <v/>
      </c>
      <c r="DN437" s="137" t="str">
        <f t="shared" si="642"/>
        <v/>
      </c>
      <c r="DO437" s="138" t="str">
        <f t="shared" si="643"/>
        <v/>
      </c>
      <c r="DP437" s="143" t="str">
        <f t="shared" si="644"/>
        <v/>
      </c>
      <c r="DQ437" s="144" t="str">
        <f t="shared" si="645"/>
        <v/>
      </c>
      <c r="DR437" s="145">
        <f t="shared" si="646"/>
        <v>0</v>
      </c>
      <c r="DS437" s="146" t="str">
        <f t="shared" si="647"/>
        <v/>
      </c>
      <c r="DT437" s="147" t="str">
        <f t="shared" si="648"/>
        <v/>
      </c>
      <c r="DU437" s="147" t="str">
        <f t="shared" si="649"/>
        <v/>
      </c>
      <c r="DV437" s="147" t="str">
        <f t="shared" si="650"/>
        <v/>
      </c>
      <c r="DW437" s="147" t="str">
        <f t="shared" si="651"/>
        <v/>
      </c>
      <c r="DX437" s="147" t="str">
        <f t="shared" si="652"/>
        <v/>
      </c>
      <c r="DY437" s="147" t="str">
        <f t="shared" si="653"/>
        <v/>
      </c>
      <c r="DZ437" s="147" t="str">
        <f t="shared" si="654"/>
        <v/>
      </c>
      <c r="EA437" s="148"/>
      <c r="EB437" s="148"/>
      <c r="EC437" s="148"/>
      <c r="ED437" s="148"/>
      <c r="EE437" s="148"/>
      <c r="EF437" s="148"/>
      <c r="EG437" s="148"/>
      <c r="EH437" s="148"/>
      <c r="EI437" s="148"/>
      <c r="EJ437" s="148"/>
      <c r="EK437" s="149"/>
      <c r="EL437" s="150" t="str">
        <f t="shared" si="655"/>
        <v/>
      </c>
      <c r="EM437" s="145"/>
      <c r="EN437" s="145"/>
      <c r="EO437" s="151" t="str">
        <f>IF(C437="","",IF(EL437=TRUE,'[1]بيانات أساسية'!$Z$16,'[1]بيانات أساسية'!$Y$17))</f>
        <v/>
      </c>
      <c r="EP437" s="152" t="str">
        <f t="shared" si="606"/>
        <v/>
      </c>
      <c r="EQ437" s="153" t="str">
        <f t="shared" si="656"/>
        <v/>
      </c>
      <c r="ER437" s="153" t="str">
        <f t="shared" si="657"/>
        <v/>
      </c>
      <c r="ES437" s="159"/>
      <c r="GD437" s="189"/>
      <c r="GE437" s="189"/>
      <c r="GF437" s="189"/>
      <c r="GG437" s="189"/>
      <c r="GH437" s="189"/>
      <c r="GI437" s="189"/>
      <c r="GJ437" s="189"/>
      <c r="GK437" s="190"/>
      <c r="GL437" s="190"/>
      <c r="GM437" s="189"/>
      <c r="GN437" s="189"/>
      <c r="GO437" s="145"/>
    </row>
    <row r="438" spans="1:197" s="156" customFormat="1" ht="27" customHeight="1" thickBot="1">
      <c r="A438" s="132" t="str">
        <f>IF('[1]رصد درجات'!A438="","",'[1]رصد درجات'!A438)</f>
        <v/>
      </c>
      <c r="B438" s="132" t="str">
        <f>IF('[1]رصد درجات'!B438="","",'[1]رصد درجات'!B438)</f>
        <v/>
      </c>
      <c r="C438" s="132" t="str">
        <f>IF('[1]رصد درجات'!C438="","",'[1]رصد درجات'!C438)</f>
        <v/>
      </c>
      <c r="D438" s="133" t="str">
        <f>IF('[1]رصد درجات'!D438="","",'[1]رصد درجات'!D438)</f>
        <v/>
      </c>
      <c r="E438" s="132" t="str">
        <f>IF('[1]رصد درجات'!E438="","",'[1]رصد درجات'!E438)</f>
        <v/>
      </c>
      <c r="F438" s="132" t="str">
        <f>IF('[1]رصد درجات'!F438="","",'[1]رصد درجات'!F438)</f>
        <v/>
      </c>
      <c r="G438" s="132" t="str">
        <f>IF('[1]رصد درجات'!G438="","",'[1]رصد درجات'!G438)</f>
        <v/>
      </c>
      <c r="H438" s="132" t="str">
        <f>IF('[1]رصد درجات'!H438="","",'[1]رصد درجات'!H438)</f>
        <v/>
      </c>
      <c r="I438" s="132" t="str">
        <f>IF('[1]رصد درجات'!I438="","",'[1]رصد درجات'!I438)</f>
        <v/>
      </c>
      <c r="J438" s="132" t="str">
        <f>IF('[1]رصد درجات'!J438="","",'[1]رصد درجات'!J438)</f>
        <v/>
      </c>
      <c r="K438" s="132" t="str">
        <f>IF('[1]رصد درجات'!K438="","",'[1]رصد درجات'!K438)</f>
        <v/>
      </c>
      <c r="L438" s="132" t="str">
        <f>IF('[1]رصد درجات'!L438="","",'[1]رصد درجات'!L438)</f>
        <v/>
      </c>
      <c r="M438" s="134" t="str">
        <f>IF('[1]رصد درجات'!M438="","",'[1]رصد درجات'!M438)</f>
        <v/>
      </c>
      <c r="N438" s="134" t="str">
        <f>IF('[1]رصد درجات'!N438="","",'[1]رصد درجات'!N438)</f>
        <v/>
      </c>
      <c r="O438" s="132" t="str">
        <f>IF(C438="","",'[1]رصد درجات'!Y438)</f>
        <v/>
      </c>
      <c r="P438" s="132" t="str">
        <f>IF(C438="","",'[1]رصد درجات'!AL438)</f>
        <v/>
      </c>
      <c r="Q438" s="132" t="str">
        <f t="shared" si="607"/>
        <v/>
      </c>
      <c r="R438" s="135" t="str">
        <f t="shared" si="608"/>
        <v/>
      </c>
      <c r="S438" s="132" t="str">
        <f>IF(C438="","",'[1]رصد درجات'!AV438)</f>
        <v/>
      </c>
      <c r="T438" s="132" t="str">
        <f>IF(C438="","",'[1]رصد درجات'!BI438)</f>
        <v/>
      </c>
      <c r="U438" s="132" t="str">
        <f t="shared" si="609"/>
        <v/>
      </c>
      <c r="V438" s="132" t="str">
        <f t="shared" si="610"/>
        <v/>
      </c>
      <c r="W438" s="132" t="str">
        <f t="shared" si="611"/>
        <v/>
      </c>
      <c r="X438" s="136" t="str">
        <f t="shared" si="612"/>
        <v/>
      </c>
      <c r="Y438" s="137" t="str">
        <f>IF(C438="","",'[1]رصد درجات'!Z438)</f>
        <v/>
      </c>
      <c r="Z438" s="137" t="str">
        <f>IF(C438="","",'[1]رصد درجات'!AM438)</f>
        <v/>
      </c>
      <c r="AA438" s="137" t="str">
        <f t="shared" si="582"/>
        <v/>
      </c>
      <c r="AB438" s="137" t="str">
        <f t="shared" si="613"/>
        <v/>
      </c>
      <c r="AC438" s="137" t="str">
        <f>IF(C438="","",'[1]رصد درجات'!AV438)</f>
        <v/>
      </c>
      <c r="AD438" s="137" t="str">
        <f>IF(C438="","",'[1]رصد درجات'!BI438)</f>
        <v/>
      </c>
      <c r="AE438" s="137" t="str">
        <f t="shared" si="583"/>
        <v/>
      </c>
      <c r="AF438" s="137" t="str">
        <f t="shared" si="584"/>
        <v/>
      </c>
      <c r="AG438" s="137" t="str">
        <f t="shared" si="614"/>
        <v/>
      </c>
      <c r="AH438" s="138" t="str">
        <f t="shared" si="615"/>
        <v/>
      </c>
      <c r="AI438" s="137" t="str">
        <f>IF(C438="","",'[1]رصد درجات'!AA438)</f>
        <v/>
      </c>
      <c r="AJ438" s="137" t="str">
        <f>IF(C438="","",'[1]رصد درجات'!AN438)</f>
        <v/>
      </c>
      <c r="AK438" s="137" t="str">
        <f t="shared" si="585"/>
        <v/>
      </c>
      <c r="AL438" s="139" t="str">
        <f t="shared" si="616"/>
        <v/>
      </c>
      <c r="AM438" s="137" t="str">
        <f>IF(C438="","",'[1]رصد درجات'!AX438)</f>
        <v/>
      </c>
      <c r="AN438" s="137" t="str">
        <f>IF(C438="","",'[1]رصد درجات'!BK438)</f>
        <v/>
      </c>
      <c r="AO438" s="137" t="str">
        <f t="shared" si="586"/>
        <v/>
      </c>
      <c r="AP438" s="137" t="str">
        <f t="shared" si="587"/>
        <v/>
      </c>
      <c r="AQ438" s="137" t="str">
        <f t="shared" si="588"/>
        <v/>
      </c>
      <c r="AR438" s="138" t="str">
        <f t="shared" si="617"/>
        <v/>
      </c>
      <c r="AS438" s="137" t="str">
        <f>IF(C438="","",'[1]رصد درجات'!AB438)</f>
        <v/>
      </c>
      <c r="AT438" s="137" t="str">
        <f>IF(C438="","",'[1]رصد درجات'!AO438)</f>
        <v/>
      </c>
      <c r="AU438" s="137" t="str">
        <f>IF(C438="","",'[1]رصد درجات'!AP438)</f>
        <v/>
      </c>
      <c r="AV438" s="137" t="str">
        <f t="shared" si="589"/>
        <v/>
      </c>
      <c r="AW438" s="137" t="str">
        <f t="shared" si="618"/>
        <v/>
      </c>
      <c r="AX438" s="137" t="str">
        <f>IF(C438="","",'[1]رصد درجات'!AY438)</f>
        <v/>
      </c>
      <c r="AY438" s="137" t="str">
        <f>IF(C438="","",'[1]رصد درجات'!BL438)</f>
        <v/>
      </c>
      <c r="AZ438" s="137" t="str">
        <f>IF(C438="","",'[1]رصد درجات'!BM438)</f>
        <v/>
      </c>
      <c r="BA438" s="137" t="str">
        <f t="shared" si="590"/>
        <v/>
      </c>
      <c r="BB438" s="137" t="str">
        <f t="shared" si="591"/>
        <v/>
      </c>
      <c r="BC438" s="137" t="str">
        <f t="shared" si="592"/>
        <v/>
      </c>
      <c r="BD438" s="137" t="str">
        <f t="shared" si="593"/>
        <v/>
      </c>
      <c r="BE438" s="138" t="str">
        <f t="shared" si="619"/>
        <v/>
      </c>
      <c r="BF438" s="137" t="str">
        <f>IF(C438="","",'[1]رصد درجات'!AC438)</f>
        <v/>
      </c>
      <c r="BG438" s="137" t="str">
        <f>IF(C438="","",'[1]رصد درجات'!AI438)</f>
        <v/>
      </c>
      <c r="BH438" s="137" t="str">
        <f>IF(C438="","",'[1]رصد درجات'!AQ438)</f>
        <v/>
      </c>
      <c r="BI438" s="137" t="str">
        <f t="shared" si="594"/>
        <v/>
      </c>
      <c r="BJ438" s="137" t="str">
        <f t="shared" si="620"/>
        <v/>
      </c>
      <c r="BK438" s="137" t="str">
        <f>IF(C438="","",'[1]رصد درجات'!AZ438)</f>
        <v/>
      </c>
      <c r="BL438" s="137" t="str">
        <f>IF(C438="","",'[1]رصد درجات'!BF438)</f>
        <v/>
      </c>
      <c r="BM438" s="137" t="str">
        <f>IF(C438="","",'[1]رصد درجات'!BN438)</f>
        <v/>
      </c>
      <c r="BN438" s="137" t="str">
        <f t="shared" si="595"/>
        <v/>
      </c>
      <c r="BO438" s="137" t="str">
        <f t="shared" si="596"/>
        <v/>
      </c>
      <c r="BP438" s="137" t="str">
        <f t="shared" si="597"/>
        <v/>
      </c>
      <c r="BQ438" s="137" t="str">
        <f t="shared" si="598"/>
        <v/>
      </c>
      <c r="BR438" s="138" t="str">
        <f t="shared" si="621"/>
        <v/>
      </c>
      <c r="BS438" s="137" t="str">
        <f>IF(C438="","",'[1]رصد درجات'!AD438)</f>
        <v/>
      </c>
      <c r="BT438" s="137" t="str">
        <f>IF(C438="","",'[1]رصد درجات'!AR438)</f>
        <v/>
      </c>
      <c r="BU438" s="137" t="str">
        <f t="shared" si="599"/>
        <v/>
      </c>
      <c r="BV438" s="137" t="str">
        <f t="shared" si="622"/>
        <v/>
      </c>
      <c r="BW438" s="137" t="str">
        <f>IF(C438="","",'[1]رصد درجات'!BA438)</f>
        <v/>
      </c>
      <c r="BX438" s="137" t="str">
        <f>IF(C438="","",'[1]رصد درجات'!BO438)</f>
        <v/>
      </c>
      <c r="BY438" s="137" t="str">
        <f t="shared" si="600"/>
        <v/>
      </c>
      <c r="BZ438" s="137" t="str">
        <f t="shared" si="623"/>
        <v/>
      </c>
      <c r="CA438" s="137" t="str">
        <f t="shared" si="601"/>
        <v/>
      </c>
      <c r="CB438" s="138" t="str">
        <f t="shared" si="624"/>
        <v/>
      </c>
      <c r="CC438" s="137" t="str">
        <f>IF(C438="","",'[1]رصد درجات'!AE438)</f>
        <v/>
      </c>
      <c r="CD438" s="137" t="str">
        <f>IF(C438="","",'[1]رصد درجات'!AJ438)</f>
        <v/>
      </c>
      <c r="CE438" s="137" t="str">
        <f>IF(C438="","",'[1]رصد درجات'!AS438)</f>
        <v/>
      </c>
      <c r="CF438" s="137" t="str">
        <f t="shared" si="602"/>
        <v/>
      </c>
      <c r="CG438" s="137" t="str">
        <f t="shared" si="625"/>
        <v/>
      </c>
      <c r="CH438" s="137" t="str">
        <f>IF(C438="","",'[1]رصد درجات'!BB438)</f>
        <v/>
      </c>
      <c r="CI438" s="137" t="str">
        <f>IF(C438="","",'[1]رصد درجات'!BF438)</f>
        <v/>
      </c>
      <c r="CJ438" s="137" t="str">
        <f>IF(C438="","",'[1]رصد درجات'!BP438)</f>
        <v/>
      </c>
      <c r="CK438" s="137" t="str">
        <f t="shared" si="603"/>
        <v/>
      </c>
      <c r="CL438" s="137" t="str">
        <f t="shared" si="604"/>
        <v/>
      </c>
      <c r="CM438" s="137" t="str">
        <f t="shared" si="605"/>
        <v/>
      </c>
      <c r="CN438" s="137" t="str">
        <f t="shared" si="626"/>
        <v/>
      </c>
      <c r="CO438" s="138" t="str">
        <f t="shared" si="627"/>
        <v/>
      </c>
      <c r="CP438" s="140" t="str">
        <f>IF(C438="","",'[1]رصد درجات'!AF438)</f>
        <v/>
      </c>
      <c r="CQ438" s="135" t="str">
        <f t="shared" si="628"/>
        <v/>
      </c>
      <c r="CR438" s="140" t="str">
        <f>IF(C438="","",'[1]رصد درجات'!BC438)</f>
        <v/>
      </c>
      <c r="CS438" s="140" t="str">
        <f t="shared" si="629"/>
        <v/>
      </c>
      <c r="CT438" s="140" t="str">
        <f t="shared" si="670"/>
        <v/>
      </c>
      <c r="CU438" s="135" t="str">
        <f t="shared" si="671"/>
        <v/>
      </c>
      <c r="CV438" s="137" t="str">
        <f>IF(C438="","",'[1]رصد درجات'!AG438)</f>
        <v/>
      </c>
      <c r="CW438" s="137" t="str">
        <f t="shared" si="630"/>
        <v/>
      </c>
      <c r="CX438" s="137" t="str">
        <f>IF(C438="","",'[1]رصد درجات'!BD438)</f>
        <v/>
      </c>
      <c r="CY438" s="140" t="str">
        <f t="shared" si="631"/>
        <v/>
      </c>
      <c r="CZ438" s="140" t="str">
        <f t="shared" si="632"/>
        <v/>
      </c>
      <c r="DA438" s="135" t="str">
        <f t="shared" si="633"/>
        <v/>
      </c>
      <c r="DB438" s="141" t="str">
        <f t="shared" si="634"/>
        <v/>
      </c>
      <c r="DC438" s="142" t="str">
        <f t="shared" si="635"/>
        <v/>
      </c>
      <c r="DD438" s="141" t="str">
        <f t="shared" si="636"/>
        <v/>
      </c>
      <c r="DE438" s="142" t="str">
        <f t="shared" si="637"/>
        <v/>
      </c>
      <c r="DF438" s="137" t="str">
        <f>IF(C438="","",'[1]رصد درجات'!AH438)</f>
        <v/>
      </c>
      <c r="DG438" s="137" t="str">
        <f>IF(C438="","",'[1]رصد درجات'!AT438)</f>
        <v/>
      </c>
      <c r="DH438" s="137" t="str">
        <f t="shared" si="638"/>
        <v/>
      </c>
      <c r="DI438" s="137" t="str">
        <f t="shared" si="639"/>
        <v/>
      </c>
      <c r="DJ438" s="137" t="str">
        <f>IF(C438="","",'[1]رصد درجات'!BE438)</f>
        <v/>
      </c>
      <c r="DK438" s="137" t="str">
        <f>IF(C438="","",'[1]رصد درجات'!BQ438)</f>
        <v/>
      </c>
      <c r="DL438" s="137" t="str">
        <f t="shared" si="640"/>
        <v/>
      </c>
      <c r="DM438" s="137" t="str">
        <f t="shared" si="641"/>
        <v/>
      </c>
      <c r="DN438" s="137" t="str">
        <f t="shared" si="642"/>
        <v/>
      </c>
      <c r="DO438" s="138" t="str">
        <f t="shared" si="643"/>
        <v/>
      </c>
      <c r="DP438" s="143" t="str">
        <f t="shared" si="644"/>
        <v/>
      </c>
      <c r="DQ438" s="144" t="str">
        <f t="shared" si="645"/>
        <v/>
      </c>
      <c r="DR438" s="145">
        <f t="shared" si="646"/>
        <v>0</v>
      </c>
      <c r="DS438" s="146" t="str">
        <f t="shared" si="647"/>
        <v/>
      </c>
      <c r="DT438" s="147" t="str">
        <f t="shared" si="648"/>
        <v/>
      </c>
      <c r="DU438" s="147" t="str">
        <f t="shared" si="649"/>
        <v/>
      </c>
      <c r="DV438" s="147" t="str">
        <f t="shared" si="650"/>
        <v/>
      </c>
      <c r="DW438" s="147" t="str">
        <f t="shared" si="651"/>
        <v/>
      </c>
      <c r="DX438" s="147" t="str">
        <f t="shared" si="652"/>
        <v/>
      </c>
      <c r="DY438" s="147" t="str">
        <f t="shared" si="653"/>
        <v/>
      </c>
      <c r="DZ438" s="147" t="str">
        <f t="shared" si="654"/>
        <v/>
      </c>
      <c r="EA438" s="148"/>
      <c r="EB438" s="148"/>
      <c r="EC438" s="148"/>
      <c r="ED438" s="148"/>
      <c r="EE438" s="148"/>
      <c r="EF438" s="148"/>
      <c r="EG438" s="148"/>
      <c r="EH438" s="148"/>
      <c r="EI438" s="148"/>
      <c r="EJ438" s="148"/>
      <c r="EK438" s="149"/>
      <c r="EL438" s="150" t="str">
        <f t="shared" si="655"/>
        <v/>
      </c>
      <c r="EM438" s="145"/>
      <c r="EN438" s="145"/>
      <c r="EO438" s="151" t="str">
        <f>IF(C438="","",IF(EL438=TRUE,'[1]بيانات أساسية'!$Z$16,'[1]بيانات أساسية'!$Y$17))</f>
        <v/>
      </c>
      <c r="EP438" s="152" t="str">
        <f t="shared" si="606"/>
        <v/>
      </c>
      <c r="EQ438" s="153" t="str">
        <f t="shared" si="656"/>
        <v/>
      </c>
      <c r="ER438" s="153" t="str">
        <f t="shared" si="657"/>
        <v/>
      </c>
      <c r="ES438" s="159"/>
      <c r="GD438" s="189"/>
      <c r="GE438" s="189"/>
      <c r="GF438" s="189"/>
      <c r="GG438" s="189"/>
      <c r="GH438" s="189"/>
      <c r="GI438" s="189"/>
      <c r="GJ438" s="189"/>
      <c r="GK438" s="190"/>
      <c r="GL438" s="190"/>
      <c r="GM438" s="189"/>
      <c r="GN438" s="189"/>
      <c r="GO438" s="145"/>
    </row>
    <row r="439" spans="1:197" s="156" customFormat="1" ht="27" customHeight="1" thickBot="1">
      <c r="A439" s="132" t="str">
        <f>IF('[1]رصد درجات'!A439="","",'[1]رصد درجات'!A439)</f>
        <v/>
      </c>
      <c r="B439" s="132" t="str">
        <f>IF('[1]رصد درجات'!B439="","",'[1]رصد درجات'!B439)</f>
        <v/>
      </c>
      <c r="C439" s="132" t="str">
        <f>IF('[1]رصد درجات'!C439="","",'[1]رصد درجات'!C439)</f>
        <v/>
      </c>
      <c r="D439" s="133" t="str">
        <f>IF('[1]رصد درجات'!D439="","",'[1]رصد درجات'!D439)</f>
        <v/>
      </c>
      <c r="E439" s="132" t="str">
        <f>IF('[1]رصد درجات'!E439="","",'[1]رصد درجات'!E439)</f>
        <v/>
      </c>
      <c r="F439" s="132" t="str">
        <f>IF('[1]رصد درجات'!F439="","",'[1]رصد درجات'!F439)</f>
        <v/>
      </c>
      <c r="G439" s="132" t="str">
        <f>IF('[1]رصد درجات'!G439="","",'[1]رصد درجات'!G439)</f>
        <v/>
      </c>
      <c r="H439" s="132" t="str">
        <f>IF('[1]رصد درجات'!H439="","",'[1]رصد درجات'!H439)</f>
        <v/>
      </c>
      <c r="I439" s="132" t="str">
        <f>IF('[1]رصد درجات'!I439="","",'[1]رصد درجات'!I439)</f>
        <v/>
      </c>
      <c r="J439" s="132" t="str">
        <f>IF('[1]رصد درجات'!J439="","",'[1]رصد درجات'!J439)</f>
        <v/>
      </c>
      <c r="K439" s="132" t="str">
        <f>IF('[1]رصد درجات'!K439="","",'[1]رصد درجات'!K439)</f>
        <v/>
      </c>
      <c r="L439" s="132" t="str">
        <f>IF('[1]رصد درجات'!L439="","",'[1]رصد درجات'!L439)</f>
        <v/>
      </c>
      <c r="M439" s="134" t="str">
        <f>IF('[1]رصد درجات'!M439="","",'[1]رصد درجات'!M439)</f>
        <v/>
      </c>
      <c r="N439" s="134" t="str">
        <f>IF('[1]رصد درجات'!N439="","",'[1]رصد درجات'!N439)</f>
        <v/>
      </c>
      <c r="O439" s="132" t="str">
        <f>IF(C439="","",'[1]رصد درجات'!Y439)</f>
        <v/>
      </c>
      <c r="P439" s="132" t="str">
        <f>IF(C439="","",'[1]رصد درجات'!AL439)</f>
        <v/>
      </c>
      <c r="Q439" s="132" t="str">
        <f t="shared" si="607"/>
        <v/>
      </c>
      <c r="R439" s="135" t="str">
        <f t="shared" si="608"/>
        <v/>
      </c>
      <c r="S439" s="132" t="str">
        <f>IF(C439="","",'[1]رصد درجات'!AV439)</f>
        <v/>
      </c>
      <c r="T439" s="132" t="str">
        <f>IF(C439="","",'[1]رصد درجات'!BI439)</f>
        <v/>
      </c>
      <c r="U439" s="132" t="str">
        <f t="shared" si="609"/>
        <v/>
      </c>
      <c r="V439" s="132" t="str">
        <f t="shared" si="610"/>
        <v/>
      </c>
      <c r="W439" s="132" t="str">
        <f t="shared" si="611"/>
        <v/>
      </c>
      <c r="X439" s="136" t="str">
        <f t="shared" si="612"/>
        <v/>
      </c>
      <c r="Y439" s="137" t="str">
        <f>IF(C439="","",'[1]رصد درجات'!Z439)</f>
        <v/>
      </c>
      <c r="Z439" s="137" t="str">
        <f>IF(C439="","",'[1]رصد درجات'!AM439)</f>
        <v/>
      </c>
      <c r="AA439" s="137" t="str">
        <f t="shared" si="582"/>
        <v/>
      </c>
      <c r="AB439" s="137" t="str">
        <f t="shared" si="613"/>
        <v/>
      </c>
      <c r="AC439" s="137" t="str">
        <f>IF(C439="","",'[1]رصد درجات'!AV439)</f>
        <v/>
      </c>
      <c r="AD439" s="137" t="str">
        <f>IF(C439="","",'[1]رصد درجات'!BI439)</f>
        <v/>
      </c>
      <c r="AE439" s="137" t="str">
        <f t="shared" si="583"/>
        <v/>
      </c>
      <c r="AF439" s="137" t="str">
        <f t="shared" si="584"/>
        <v/>
      </c>
      <c r="AG439" s="137" t="str">
        <f t="shared" si="614"/>
        <v/>
      </c>
      <c r="AH439" s="138" t="str">
        <f t="shared" si="615"/>
        <v/>
      </c>
      <c r="AI439" s="137" t="str">
        <f>IF(C439="","",'[1]رصد درجات'!AA439)</f>
        <v/>
      </c>
      <c r="AJ439" s="137" t="str">
        <f>IF(C439="","",'[1]رصد درجات'!AN439)</f>
        <v/>
      </c>
      <c r="AK439" s="137" t="str">
        <f t="shared" si="585"/>
        <v/>
      </c>
      <c r="AL439" s="139" t="str">
        <f t="shared" si="616"/>
        <v/>
      </c>
      <c r="AM439" s="137" t="str">
        <f>IF(C439="","",'[1]رصد درجات'!AX439)</f>
        <v/>
      </c>
      <c r="AN439" s="137" t="str">
        <f>IF(C439="","",'[1]رصد درجات'!BK439)</f>
        <v/>
      </c>
      <c r="AO439" s="137" t="str">
        <f t="shared" si="586"/>
        <v/>
      </c>
      <c r="AP439" s="137" t="str">
        <f t="shared" si="587"/>
        <v/>
      </c>
      <c r="AQ439" s="137" t="str">
        <f t="shared" si="588"/>
        <v/>
      </c>
      <c r="AR439" s="138" t="str">
        <f t="shared" si="617"/>
        <v/>
      </c>
      <c r="AS439" s="137" t="str">
        <f>IF(C439="","",'[1]رصد درجات'!AB439)</f>
        <v/>
      </c>
      <c r="AT439" s="137" t="str">
        <f>IF(C439="","",'[1]رصد درجات'!AO439)</f>
        <v/>
      </c>
      <c r="AU439" s="137" t="str">
        <f>IF(C439="","",'[1]رصد درجات'!AP439)</f>
        <v/>
      </c>
      <c r="AV439" s="137" t="str">
        <f t="shared" si="589"/>
        <v/>
      </c>
      <c r="AW439" s="137" t="str">
        <f t="shared" si="618"/>
        <v/>
      </c>
      <c r="AX439" s="137" t="str">
        <f>IF(C439="","",'[1]رصد درجات'!AY439)</f>
        <v/>
      </c>
      <c r="AY439" s="137" t="str">
        <f>IF(C439="","",'[1]رصد درجات'!BL439)</f>
        <v/>
      </c>
      <c r="AZ439" s="137" t="str">
        <f>IF(C439="","",'[1]رصد درجات'!BM439)</f>
        <v/>
      </c>
      <c r="BA439" s="137" t="str">
        <f t="shared" si="590"/>
        <v/>
      </c>
      <c r="BB439" s="137" t="str">
        <f t="shared" si="591"/>
        <v/>
      </c>
      <c r="BC439" s="137" t="str">
        <f t="shared" si="592"/>
        <v/>
      </c>
      <c r="BD439" s="137" t="str">
        <f t="shared" si="593"/>
        <v/>
      </c>
      <c r="BE439" s="138" t="str">
        <f t="shared" si="619"/>
        <v/>
      </c>
      <c r="BF439" s="137" t="str">
        <f>IF(C439="","",'[1]رصد درجات'!AC439)</f>
        <v/>
      </c>
      <c r="BG439" s="137" t="str">
        <f>IF(C439="","",'[1]رصد درجات'!AI439)</f>
        <v/>
      </c>
      <c r="BH439" s="137" t="str">
        <f>IF(C439="","",'[1]رصد درجات'!AQ439)</f>
        <v/>
      </c>
      <c r="BI439" s="137" t="str">
        <f t="shared" si="594"/>
        <v/>
      </c>
      <c r="BJ439" s="137" t="str">
        <f t="shared" si="620"/>
        <v/>
      </c>
      <c r="BK439" s="137" t="str">
        <f>IF(C439="","",'[1]رصد درجات'!AZ439)</f>
        <v/>
      </c>
      <c r="BL439" s="137" t="str">
        <f>IF(C439="","",'[1]رصد درجات'!BF439)</f>
        <v/>
      </c>
      <c r="BM439" s="137" t="str">
        <f>IF(C439="","",'[1]رصد درجات'!BN439)</f>
        <v/>
      </c>
      <c r="BN439" s="137" t="str">
        <f t="shared" si="595"/>
        <v/>
      </c>
      <c r="BO439" s="137" t="str">
        <f t="shared" si="596"/>
        <v/>
      </c>
      <c r="BP439" s="137" t="str">
        <f t="shared" si="597"/>
        <v/>
      </c>
      <c r="BQ439" s="137" t="str">
        <f t="shared" si="598"/>
        <v/>
      </c>
      <c r="BR439" s="138" t="str">
        <f t="shared" si="621"/>
        <v/>
      </c>
      <c r="BS439" s="137" t="str">
        <f>IF(C439="","",'[1]رصد درجات'!AD439)</f>
        <v/>
      </c>
      <c r="BT439" s="137" t="str">
        <f>IF(C439="","",'[1]رصد درجات'!AR439)</f>
        <v/>
      </c>
      <c r="BU439" s="137" t="str">
        <f t="shared" si="599"/>
        <v/>
      </c>
      <c r="BV439" s="137" t="str">
        <f t="shared" si="622"/>
        <v/>
      </c>
      <c r="BW439" s="137" t="str">
        <f>IF(C439="","",'[1]رصد درجات'!BA439)</f>
        <v/>
      </c>
      <c r="BX439" s="137" t="str">
        <f>IF(C439="","",'[1]رصد درجات'!BO439)</f>
        <v/>
      </c>
      <c r="BY439" s="137" t="str">
        <f t="shared" si="600"/>
        <v/>
      </c>
      <c r="BZ439" s="137" t="str">
        <f t="shared" si="623"/>
        <v/>
      </c>
      <c r="CA439" s="137" t="str">
        <f t="shared" si="601"/>
        <v/>
      </c>
      <c r="CB439" s="138" t="str">
        <f t="shared" si="624"/>
        <v/>
      </c>
      <c r="CC439" s="137" t="str">
        <f>IF(C439="","",'[1]رصد درجات'!AE439)</f>
        <v/>
      </c>
      <c r="CD439" s="137" t="str">
        <f>IF(C439="","",'[1]رصد درجات'!AJ439)</f>
        <v/>
      </c>
      <c r="CE439" s="137" t="str">
        <f>IF(C439="","",'[1]رصد درجات'!AS439)</f>
        <v/>
      </c>
      <c r="CF439" s="137" t="str">
        <f t="shared" si="602"/>
        <v/>
      </c>
      <c r="CG439" s="137" t="str">
        <f t="shared" si="625"/>
        <v/>
      </c>
      <c r="CH439" s="137" t="str">
        <f>IF(C439="","",'[1]رصد درجات'!BB439)</f>
        <v/>
      </c>
      <c r="CI439" s="137" t="str">
        <f>IF(C439="","",'[1]رصد درجات'!BF439)</f>
        <v/>
      </c>
      <c r="CJ439" s="137" t="str">
        <f>IF(C439="","",'[1]رصد درجات'!BP439)</f>
        <v/>
      </c>
      <c r="CK439" s="137" t="str">
        <f t="shared" si="603"/>
        <v/>
      </c>
      <c r="CL439" s="137" t="str">
        <f t="shared" si="604"/>
        <v/>
      </c>
      <c r="CM439" s="137" t="str">
        <f t="shared" si="605"/>
        <v/>
      </c>
      <c r="CN439" s="137" t="str">
        <f t="shared" si="626"/>
        <v/>
      </c>
      <c r="CO439" s="138" t="str">
        <f t="shared" si="627"/>
        <v/>
      </c>
      <c r="CP439" s="140" t="str">
        <f>IF(C439="","",'[1]رصد درجات'!AF439)</f>
        <v/>
      </c>
      <c r="CQ439" s="135" t="str">
        <f t="shared" si="628"/>
        <v/>
      </c>
      <c r="CR439" s="140" t="str">
        <f>IF(C439="","",'[1]رصد درجات'!BC439)</f>
        <v/>
      </c>
      <c r="CS439" s="140" t="str">
        <f t="shared" si="629"/>
        <v/>
      </c>
      <c r="CT439" s="140" t="str">
        <f t="shared" si="670"/>
        <v/>
      </c>
      <c r="CU439" s="135" t="str">
        <f t="shared" si="671"/>
        <v/>
      </c>
      <c r="CV439" s="137" t="str">
        <f>IF(C439="","",'[1]رصد درجات'!AG439)</f>
        <v/>
      </c>
      <c r="CW439" s="137" t="str">
        <f t="shared" si="630"/>
        <v/>
      </c>
      <c r="CX439" s="137" t="str">
        <f>IF(C439="","",'[1]رصد درجات'!BD439)</f>
        <v/>
      </c>
      <c r="CY439" s="140" t="str">
        <f t="shared" si="631"/>
        <v/>
      </c>
      <c r="CZ439" s="140" t="str">
        <f t="shared" si="632"/>
        <v/>
      </c>
      <c r="DA439" s="135" t="str">
        <f t="shared" si="633"/>
        <v/>
      </c>
      <c r="DB439" s="141" t="str">
        <f t="shared" si="634"/>
        <v/>
      </c>
      <c r="DC439" s="142" t="str">
        <f t="shared" si="635"/>
        <v/>
      </c>
      <c r="DD439" s="141" t="str">
        <f t="shared" si="636"/>
        <v/>
      </c>
      <c r="DE439" s="142" t="str">
        <f t="shared" si="637"/>
        <v/>
      </c>
      <c r="DF439" s="137" t="str">
        <f>IF(C439="","",'[1]رصد درجات'!AH439)</f>
        <v/>
      </c>
      <c r="DG439" s="137" t="str">
        <f>IF(C439="","",'[1]رصد درجات'!AT439)</f>
        <v/>
      </c>
      <c r="DH439" s="137" t="str">
        <f t="shared" si="638"/>
        <v/>
      </c>
      <c r="DI439" s="137" t="str">
        <f t="shared" si="639"/>
        <v/>
      </c>
      <c r="DJ439" s="137" t="str">
        <f>IF(C439="","",'[1]رصد درجات'!BE439)</f>
        <v/>
      </c>
      <c r="DK439" s="137" t="str">
        <f>IF(C439="","",'[1]رصد درجات'!BQ439)</f>
        <v/>
      </c>
      <c r="DL439" s="137" t="str">
        <f t="shared" si="640"/>
        <v/>
      </c>
      <c r="DM439" s="137" t="str">
        <f t="shared" si="641"/>
        <v/>
      </c>
      <c r="DN439" s="137" t="str">
        <f t="shared" si="642"/>
        <v/>
      </c>
      <c r="DO439" s="138" t="str">
        <f t="shared" si="643"/>
        <v/>
      </c>
      <c r="DP439" s="143" t="str">
        <f t="shared" si="644"/>
        <v/>
      </c>
      <c r="DQ439" s="144" t="str">
        <f t="shared" si="645"/>
        <v/>
      </c>
      <c r="DR439" s="145">
        <f t="shared" si="646"/>
        <v>0</v>
      </c>
      <c r="DS439" s="146" t="str">
        <f t="shared" si="647"/>
        <v/>
      </c>
      <c r="DT439" s="147" t="str">
        <f t="shared" si="648"/>
        <v/>
      </c>
      <c r="DU439" s="147" t="str">
        <f t="shared" si="649"/>
        <v/>
      </c>
      <c r="DV439" s="147" t="str">
        <f t="shared" si="650"/>
        <v/>
      </c>
      <c r="DW439" s="147" t="str">
        <f t="shared" si="651"/>
        <v/>
      </c>
      <c r="DX439" s="147" t="str">
        <f t="shared" si="652"/>
        <v/>
      </c>
      <c r="DY439" s="147" t="str">
        <f t="shared" si="653"/>
        <v/>
      </c>
      <c r="DZ439" s="147" t="str">
        <f t="shared" si="654"/>
        <v/>
      </c>
      <c r="EA439" s="148"/>
      <c r="EB439" s="148"/>
      <c r="EC439" s="148"/>
      <c r="ED439" s="148"/>
      <c r="EE439" s="148"/>
      <c r="EF439" s="148"/>
      <c r="EG439" s="148"/>
      <c r="EH439" s="148"/>
      <c r="EI439" s="148"/>
      <c r="EJ439" s="148"/>
      <c r="EK439" s="149"/>
      <c r="EL439" s="150" t="str">
        <f t="shared" si="655"/>
        <v/>
      </c>
      <c r="EM439" s="145"/>
      <c r="EN439" s="145"/>
      <c r="EO439" s="151" t="str">
        <f>IF(C439="","",IF(EL439=TRUE,'[1]بيانات أساسية'!$Z$16,'[1]بيانات أساسية'!$Y$17))</f>
        <v/>
      </c>
      <c r="EP439" s="152" t="str">
        <f t="shared" si="606"/>
        <v/>
      </c>
      <c r="EQ439" s="153" t="str">
        <f t="shared" si="656"/>
        <v/>
      </c>
      <c r="ER439" s="153" t="str">
        <f t="shared" si="657"/>
        <v/>
      </c>
      <c r="ES439" s="159"/>
      <c r="GD439" s="189"/>
      <c r="GE439" s="189"/>
      <c r="GF439" s="189"/>
      <c r="GG439" s="189"/>
      <c r="GH439" s="189"/>
      <c r="GI439" s="189"/>
      <c r="GJ439" s="189"/>
      <c r="GK439" s="190"/>
      <c r="GL439" s="190"/>
      <c r="GM439" s="189"/>
      <c r="GN439" s="189"/>
      <c r="GO439" s="145"/>
    </row>
    <row r="440" spans="1:197" s="156" customFormat="1" ht="27" customHeight="1" thickBot="1">
      <c r="A440" s="132" t="str">
        <f>IF('[1]رصد درجات'!A440="","",'[1]رصد درجات'!A440)</f>
        <v/>
      </c>
      <c r="B440" s="132" t="str">
        <f>IF('[1]رصد درجات'!B440="","",'[1]رصد درجات'!B440)</f>
        <v/>
      </c>
      <c r="C440" s="132" t="str">
        <f>IF('[1]رصد درجات'!C440="","",'[1]رصد درجات'!C440)</f>
        <v/>
      </c>
      <c r="D440" s="133" t="str">
        <f>IF('[1]رصد درجات'!D440="","",'[1]رصد درجات'!D440)</f>
        <v/>
      </c>
      <c r="E440" s="132" t="str">
        <f>IF('[1]رصد درجات'!E440="","",'[1]رصد درجات'!E440)</f>
        <v/>
      </c>
      <c r="F440" s="132" t="str">
        <f>IF('[1]رصد درجات'!F440="","",'[1]رصد درجات'!F440)</f>
        <v/>
      </c>
      <c r="G440" s="132" t="str">
        <f>IF('[1]رصد درجات'!G440="","",'[1]رصد درجات'!G440)</f>
        <v/>
      </c>
      <c r="H440" s="132" t="str">
        <f>IF('[1]رصد درجات'!H440="","",'[1]رصد درجات'!H440)</f>
        <v/>
      </c>
      <c r="I440" s="132" t="str">
        <f>IF('[1]رصد درجات'!I440="","",'[1]رصد درجات'!I440)</f>
        <v/>
      </c>
      <c r="J440" s="132" t="str">
        <f>IF('[1]رصد درجات'!J440="","",'[1]رصد درجات'!J440)</f>
        <v/>
      </c>
      <c r="K440" s="132" t="str">
        <f>IF('[1]رصد درجات'!K440="","",'[1]رصد درجات'!K440)</f>
        <v/>
      </c>
      <c r="L440" s="132" t="str">
        <f>IF('[1]رصد درجات'!L440="","",'[1]رصد درجات'!L440)</f>
        <v/>
      </c>
      <c r="M440" s="134" t="str">
        <f>IF('[1]رصد درجات'!M440="","",'[1]رصد درجات'!M440)</f>
        <v/>
      </c>
      <c r="N440" s="134" t="str">
        <f>IF('[1]رصد درجات'!N440="","",'[1]رصد درجات'!N440)</f>
        <v/>
      </c>
      <c r="O440" s="132" t="str">
        <f>IF(C440="","",'[1]رصد درجات'!Y440)</f>
        <v/>
      </c>
      <c r="P440" s="132" t="str">
        <f>IF(C440="","",'[1]رصد درجات'!AL440)</f>
        <v/>
      </c>
      <c r="Q440" s="132" t="str">
        <f t="shared" si="607"/>
        <v/>
      </c>
      <c r="R440" s="135" t="str">
        <f t="shared" si="608"/>
        <v/>
      </c>
      <c r="S440" s="132" t="str">
        <f>IF(C440="","",'[1]رصد درجات'!AV440)</f>
        <v/>
      </c>
      <c r="T440" s="132" t="str">
        <f>IF(C440="","",'[1]رصد درجات'!BI440)</f>
        <v/>
      </c>
      <c r="U440" s="132" t="str">
        <f t="shared" si="609"/>
        <v/>
      </c>
      <c r="V440" s="132" t="str">
        <f t="shared" si="610"/>
        <v/>
      </c>
      <c r="W440" s="132" t="str">
        <f t="shared" si="611"/>
        <v/>
      </c>
      <c r="X440" s="136" t="str">
        <f t="shared" si="612"/>
        <v/>
      </c>
      <c r="Y440" s="137" t="str">
        <f>IF(C440="","",'[1]رصد درجات'!Z440)</f>
        <v/>
      </c>
      <c r="Z440" s="137" t="str">
        <f>IF(C440="","",'[1]رصد درجات'!AM440)</f>
        <v/>
      </c>
      <c r="AA440" s="137" t="str">
        <f t="shared" si="582"/>
        <v/>
      </c>
      <c r="AB440" s="137" t="str">
        <f t="shared" si="613"/>
        <v/>
      </c>
      <c r="AC440" s="137" t="str">
        <f>IF(C440="","",'[1]رصد درجات'!AV440)</f>
        <v/>
      </c>
      <c r="AD440" s="137" t="str">
        <f>IF(C440="","",'[1]رصد درجات'!BI440)</f>
        <v/>
      </c>
      <c r="AE440" s="137" t="str">
        <f t="shared" si="583"/>
        <v/>
      </c>
      <c r="AF440" s="137" t="str">
        <f t="shared" si="584"/>
        <v/>
      </c>
      <c r="AG440" s="137" t="str">
        <f t="shared" si="614"/>
        <v/>
      </c>
      <c r="AH440" s="138" t="str">
        <f t="shared" si="615"/>
        <v/>
      </c>
      <c r="AI440" s="137" t="str">
        <f>IF(C440="","",'[1]رصد درجات'!AA440)</f>
        <v/>
      </c>
      <c r="AJ440" s="137" t="str">
        <f>IF(C440="","",'[1]رصد درجات'!AN440)</f>
        <v/>
      </c>
      <c r="AK440" s="137" t="str">
        <f t="shared" si="585"/>
        <v/>
      </c>
      <c r="AL440" s="139" t="str">
        <f t="shared" si="616"/>
        <v/>
      </c>
      <c r="AM440" s="137" t="str">
        <f>IF(C440="","",'[1]رصد درجات'!AX440)</f>
        <v/>
      </c>
      <c r="AN440" s="137" t="str">
        <f>IF(C440="","",'[1]رصد درجات'!BK440)</f>
        <v/>
      </c>
      <c r="AO440" s="137" t="str">
        <f t="shared" si="586"/>
        <v/>
      </c>
      <c r="AP440" s="137" t="str">
        <f t="shared" si="587"/>
        <v/>
      </c>
      <c r="AQ440" s="137" t="str">
        <f t="shared" si="588"/>
        <v/>
      </c>
      <c r="AR440" s="138" t="str">
        <f t="shared" si="617"/>
        <v/>
      </c>
      <c r="AS440" s="137" t="str">
        <f>IF(C440="","",'[1]رصد درجات'!AB440)</f>
        <v/>
      </c>
      <c r="AT440" s="137" t="str">
        <f>IF(C440="","",'[1]رصد درجات'!AO440)</f>
        <v/>
      </c>
      <c r="AU440" s="137" t="str">
        <f>IF(C440="","",'[1]رصد درجات'!AP440)</f>
        <v/>
      </c>
      <c r="AV440" s="137" t="str">
        <f t="shared" si="589"/>
        <v/>
      </c>
      <c r="AW440" s="137" t="str">
        <f t="shared" si="618"/>
        <v/>
      </c>
      <c r="AX440" s="137" t="str">
        <f>IF(C440="","",'[1]رصد درجات'!AY440)</f>
        <v/>
      </c>
      <c r="AY440" s="137" t="str">
        <f>IF(C440="","",'[1]رصد درجات'!BL440)</f>
        <v/>
      </c>
      <c r="AZ440" s="137" t="str">
        <f>IF(C440="","",'[1]رصد درجات'!BM440)</f>
        <v/>
      </c>
      <c r="BA440" s="137" t="str">
        <f t="shared" si="590"/>
        <v/>
      </c>
      <c r="BB440" s="137" t="str">
        <f t="shared" si="591"/>
        <v/>
      </c>
      <c r="BC440" s="137" t="str">
        <f t="shared" si="592"/>
        <v/>
      </c>
      <c r="BD440" s="137" t="str">
        <f t="shared" si="593"/>
        <v/>
      </c>
      <c r="BE440" s="138" t="str">
        <f t="shared" si="619"/>
        <v/>
      </c>
      <c r="BF440" s="137" t="str">
        <f>IF(C440="","",'[1]رصد درجات'!AC440)</f>
        <v/>
      </c>
      <c r="BG440" s="137" t="str">
        <f>IF(C440="","",'[1]رصد درجات'!AI440)</f>
        <v/>
      </c>
      <c r="BH440" s="137" t="str">
        <f>IF(C440="","",'[1]رصد درجات'!AQ440)</f>
        <v/>
      </c>
      <c r="BI440" s="137" t="str">
        <f t="shared" si="594"/>
        <v/>
      </c>
      <c r="BJ440" s="137" t="str">
        <f t="shared" si="620"/>
        <v/>
      </c>
      <c r="BK440" s="137" t="str">
        <f>IF(C440="","",'[1]رصد درجات'!AZ440)</f>
        <v/>
      </c>
      <c r="BL440" s="137" t="str">
        <f>IF(C440="","",'[1]رصد درجات'!BF440)</f>
        <v/>
      </c>
      <c r="BM440" s="137" t="str">
        <f>IF(C440="","",'[1]رصد درجات'!BN440)</f>
        <v/>
      </c>
      <c r="BN440" s="137" t="str">
        <f t="shared" si="595"/>
        <v/>
      </c>
      <c r="BO440" s="137" t="str">
        <f t="shared" si="596"/>
        <v/>
      </c>
      <c r="BP440" s="137" t="str">
        <f t="shared" si="597"/>
        <v/>
      </c>
      <c r="BQ440" s="137" t="str">
        <f t="shared" si="598"/>
        <v/>
      </c>
      <c r="BR440" s="138" t="str">
        <f t="shared" si="621"/>
        <v/>
      </c>
      <c r="BS440" s="137" t="str">
        <f>IF(C440="","",'[1]رصد درجات'!AD440)</f>
        <v/>
      </c>
      <c r="BT440" s="137" t="str">
        <f>IF(C440="","",'[1]رصد درجات'!AR440)</f>
        <v/>
      </c>
      <c r="BU440" s="137" t="str">
        <f t="shared" si="599"/>
        <v/>
      </c>
      <c r="BV440" s="137" t="str">
        <f t="shared" si="622"/>
        <v/>
      </c>
      <c r="BW440" s="137" t="str">
        <f>IF(C440="","",'[1]رصد درجات'!BA440)</f>
        <v/>
      </c>
      <c r="BX440" s="137" t="str">
        <f>IF(C440="","",'[1]رصد درجات'!BO440)</f>
        <v/>
      </c>
      <c r="BY440" s="137" t="str">
        <f t="shared" si="600"/>
        <v/>
      </c>
      <c r="BZ440" s="137" t="str">
        <f t="shared" si="623"/>
        <v/>
      </c>
      <c r="CA440" s="137" t="str">
        <f t="shared" si="601"/>
        <v/>
      </c>
      <c r="CB440" s="138" t="str">
        <f t="shared" si="624"/>
        <v/>
      </c>
      <c r="CC440" s="137" t="str">
        <f>IF(C440="","",'[1]رصد درجات'!AE440)</f>
        <v/>
      </c>
      <c r="CD440" s="137" t="str">
        <f>IF(C440="","",'[1]رصد درجات'!AJ440)</f>
        <v/>
      </c>
      <c r="CE440" s="137" t="str">
        <f>IF(C440="","",'[1]رصد درجات'!AS440)</f>
        <v/>
      </c>
      <c r="CF440" s="137" t="str">
        <f t="shared" si="602"/>
        <v/>
      </c>
      <c r="CG440" s="137" t="str">
        <f t="shared" si="625"/>
        <v/>
      </c>
      <c r="CH440" s="137" t="str">
        <f>IF(C440="","",'[1]رصد درجات'!BB440)</f>
        <v/>
      </c>
      <c r="CI440" s="137" t="str">
        <f>IF(C440="","",'[1]رصد درجات'!BF440)</f>
        <v/>
      </c>
      <c r="CJ440" s="137" t="str">
        <f>IF(C440="","",'[1]رصد درجات'!BP440)</f>
        <v/>
      </c>
      <c r="CK440" s="137" t="str">
        <f t="shared" si="603"/>
        <v/>
      </c>
      <c r="CL440" s="137" t="str">
        <f t="shared" si="604"/>
        <v/>
      </c>
      <c r="CM440" s="137" t="str">
        <f t="shared" si="605"/>
        <v/>
      </c>
      <c r="CN440" s="137" t="str">
        <f t="shared" si="626"/>
        <v/>
      </c>
      <c r="CO440" s="138" t="str">
        <f t="shared" si="627"/>
        <v/>
      </c>
      <c r="CP440" s="140" t="str">
        <f>IF(C440="","",'[1]رصد درجات'!AF440)</f>
        <v/>
      </c>
      <c r="CQ440" s="135" t="str">
        <f t="shared" si="628"/>
        <v/>
      </c>
      <c r="CR440" s="140" t="str">
        <f>IF(C440="","",'[1]رصد درجات'!BC440)</f>
        <v/>
      </c>
      <c r="CS440" s="140" t="str">
        <f t="shared" si="629"/>
        <v/>
      </c>
      <c r="CT440" s="140" t="str">
        <f t="shared" si="670"/>
        <v/>
      </c>
      <c r="CU440" s="135" t="str">
        <f t="shared" si="671"/>
        <v/>
      </c>
      <c r="CV440" s="137" t="str">
        <f>IF(C440="","",'[1]رصد درجات'!AG440)</f>
        <v/>
      </c>
      <c r="CW440" s="137" t="str">
        <f t="shared" si="630"/>
        <v/>
      </c>
      <c r="CX440" s="137" t="str">
        <f>IF(C440="","",'[1]رصد درجات'!BD440)</f>
        <v/>
      </c>
      <c r="CY440" s="140" t="str">
        <f t="shared" si="631"/>
        <v/>
      </c>
      <c r="CZ440" s="140" t="str">
        <f t="shared" si="632"/>
        <v/>
      </c>
      <c r="DA440" s="135" t="str">
        <f t="shared" si="633"/>
        <v/>
      </c>
      <c r="DB440" s="141" t="str">
        <f t="shared" si="634"/>
        <v/>
      </c>
      <c r="DC440" s="142" t="str">
        <f t="shared" si="635"/>
        <v/>
      </c>
      <c r="DD440" s="141" t="str">
        <f t="shared" si="636"/>
        <v/>
      </c>
      <c r="DE440" s="142" t="str">
        <f t="shared" si="637"/>
        <v/>
      </c>
      <c r="DF440" s="137" t="str">
        <f>IF(C440="","",'[1]رصد درجات'!AH440)</f>
        <v/>
      </c>
      <c r="DG440" s="137" t="str">
        <f>IF(C440="","",'[1]رصد درجات'!AT440)</f>
        <v/>
      </c>
      <c r="DH440" s="137" t="str">
        <f t="shared" si="638"/>
        <v/>
      </c>
      <c r="DI440" s="137" t="str">
        <f t="shared" si="639"/>
        <v/>
      </c>
      <c r="DJ440" s="137" t="str">
        <f>IF(C440="","",'[1]رصد درجات'!BE440)</f>
        <v/>
      </c>
      <c r="DK440" s="137" t="str">
        <f>IF(C440="","",'[1]رصد درجات'!BQ440)</f>
        <v/>
      </c>
      <c r="DL440" s="137" t="str">
        <f t="shared" si="640"/>
        <v/>
      </c>
      <c r="DM440" s="137" t="str">
        <f t="shared" si="641"/>
        <v/>
      </c>
      <c r="DN440" s="137" t="str">
        <f t="shared" si="642"/>
        <v/>
      </c>
      <c r="DO440" s="138" t="str">
        <f t="shared" si="643"/>
        <v/>
      </c>
      <c r="DP440" s="143" t="str">
        <f t="shared" si="644"/>
        <v/>
      </c>
      <c r="DQ440" s="144" t="str">
        <f t="shared" si="645"/>
        <v/>
      </c>
      <c r="DR440" s="145">
        <f t="shared" si="646"/>
        <v>0</v>
      </c>
      <c r="DS440" s="146" t="str">
        <f t="shared" si="647"/>
        <v/>
      </c>
      <c r="DT440" s="147" t="str">
        <f t="shared" si="648"/>
        <v/>
      </c>
      <c r="DU440" s="147" t="str">
        <f t="shared" si="649"/>
        <v/>
      </c>
      <c r="DV440" s="147" t="str">
        <f t="shared" si="650"/>
        <v/>
      </c>
      <c r="DW440" s="147" t="str">
        <f t="shared" si="651"/>
        <v/>
      </c>
      <c r="DX440" s="147" t="str">
        <f t="shared" si="652"/>
        <v/>
      </c>
      <c r="DY440" s="147" t="str">
        <f t="shared" si="653"/>
        <v/>
      </c>
      <c r="DZ440" s="147" t="str">
        <f t="shared" si="654"/>
        <v/>
      </c>
      <c r="EA440" s="148"/>
      <c r="EB440" s="148"/>
      <c r="EC440" s="148"/>
      <c r="ED440" s="148"/>
      <c r="EE440" s="148"/>
      <c r="EF440" s="148"/>
      <c r="EG440" s="148"/>
      <c r="EH440" s="148"/>
      <c r="EI440" s="148"/>
      <c r="EJ440" s="148"/>
      <c r="EK440" s="149"/>
      <c r="EL440" s="150" t="str">
        <f t="shared" si="655"/>
        <v/>
      </c>
      <c r="EM440" s="145"/>
      <c r="EN440" s="145"/>
      <c r="EO440" s="151" t="str">
        <f>IF(C440="","",IF(EL440=TRUE,'[1]بيانات أساسية'!$Z$16,'[1]بيانات أساسية'!$Y$17))</f>
        <v/>
      </c>
      <c r="EP440" s="152" t="str">
        <f t="shared" si="606"/>
        <v/>
      </c>
      <c r="EQ440" s="153" t="str">
        <f t="shared" si="656"/>
        <v/>
      </c>
      <c r="ER440" s="153" t="str">
        <f t="shared" si="657"/>
        <v/>
      </c>
      <c r="ES440" s="159"/>
      <c r="GD440" s="189"/>
      <c r="GE440" s="189"/>
      <c r="GF440" s="189"/>
      <c r="GG440" s="189"/>
      <c r="GH440" s="189"/>
      <c r="GI440" s="189"/>
      <c r="GJ440" s="189"/>
      <c r="GK440" s="190"/>
      <c r="GL440" s="190"/>
      <c r="GM440" s="189"/>
      <c r="GN440" s="189"/>
      <c r="GO440" s="145"/>
    </row>
    <row r="441" spans="1:197" s="156" customFormat="1" ht="27" customHeight="1" thickBot="1">
      <c r="A441" s="132" t="str">
        <f>IF('[1]رصد درجات'!A441="","",'[1]رصد درجات'!A441)</f>
        <v/>
      </c>
      <c r="B441" s="132" t="str">
        <f>IF('[1]رصد درجات'!B441="","",'[1]رصد درجات'!B441)</f>
        <v/>
      </c>
      <c r="C441" s="132" t="str">
        <f>IF('[1]رصد درجات'!C441="","",'[1]رصد درجات'!C441)</f>
        <v/>
      </c>
      <c r="D441" s="133" t="str">
        <f>IF('[1]رصد درجات'!D441="","",'[1]رصد درجات'!D441)</f>
        <v/>
      </c>
      <c r="E441" s="132" t="str">
        <f>IF('[1]رصد درجات'!E441="","",'[1]رصد درجات'!E441)</f>
        <v/>
      </c>
      <c r="F441" s="132" t="str">
        <f>IF('[1]رصد درجات'!F441="","",'[1]رصد درجات'!F441)</f>
        <v/>
      </c>
      <c r="G441" s="132" t="str">
        <f>IF('[1]رصد درجات'!G441="","",'[1]رصد درجات'!G441)</f>
        <v/>
      </c>
      <c r="H441" s="132" t="str">
        <f>IF('[1]رصد درجات'!H441="","",'[1]رصد درجات'!H441)</f>
        <v/>
      </c>
      <c r="I441" s="132" t="str">
        <f>IF('[1]رصد درجات'!I441="","",'[1]رصد درجات'!I441)</f>
        <v/>
      </c>
      <c r="J441" s="132" t="str">
        <f>IF('[1]رصد درجات'!J441="","",'[1]رصد درجات'!J441)</f>
        <v/>
      </c>
      <c r="K441" s="132" t="str">
        <f>IF('[1]رصد درجات'!K441="","",'[1]رصد درجات'!K441)</f>
        <v/>
      </c>
      <c r="L441" s="132" t="str">
        <f>IF('[1]رصد درجات'!L441="","",'[1]رصد درجات'!L441)</f>
        <v/>
      </c>
      <c r="M441" s="134" t="str">
        <f>IF('[1]رصد درجات'!M441="","",'[1]رصد درجات'!M441)</f>
        <v/>
      </c>
      <c r="N441" s="134" t="str">
        <f>IF('[1]رصد درجات'!N441="","",'[1]رصد درجات'!N441)</f>
        <v/>
      </c>
      <c r="O441" s="132" t="str">
        <f>IF(C441="","",'[1]رصد درجات'!Y441)</f>
        <v/>
      </c>
      <c r="P441" s="132" t="str">
        <f>IF(C441="","",'[1]رصد درجات'!AL441)</f>
        <v/>
      </c>
      <c r="Q441" s="132" t="str">
        <f t="shared" si="607"/>
        <v/>
      </c>
      <c r="R441" s="135" t="str">
        <f t="shared" si="608"/>
        <v/>
      </c>
      <c r="S441" s="132" t="str">
        <f>IF(C441="","",'[1]رصد درجات'!AV441)</f>
        <v/>
      </c>
      <c r="T441" s="132" t="str">
        <f>IF(C441="","",'[1]رصد درجات'!BI441)</f>
        <v/>
      </c>
      <c r="U441" s="132" t="str">
        <f t="shared" si="609"/>
        <v/>
      </c>
      <c r="V441" s="132" t="str">
        <f t="shared" si="610"/>
        <v/>
      </c>
      <c r="W441" s="132" t="str">
        <f t="shared" si="611"/>
        <v/>
      </c>
      <c r="X441" s="136" t="str">
        <f t="shared" si="612"/>
        <v/>
      </c>
      <c r="Y441" s="137" t="str">
        <f>IF(C441="","",'[1]رصد درجات'!Z441)</f>
        <v/>
      </c>
      <c r="Z441" s="137" t="str">
        <f>IF(C441="","",'[1]رصد درجات'!AM441)</f>
        <v/>
      </c>
      <c r="AA441" s="137" t="str">
        <f t="shared" si="582"/>
        <v/>
      </c>
      <c r="AB441" s="137" t="str">
        <f t="shared" si="613"/>
        <v/>
      </c>
      <c r="AC441" s="137" t="str">
        <f>IF(C441="","",'[1]رصد درجات'!AV441)</f>
        <v/>
      </c>
      <c r="AD441" s="137" t="str">
        <f>IF(C441="","",'[1]رصد درجات'!BI441)</f>
        <v/>
      </c>
      <c r="AE441" s="137" t="str">
        <f t="shared" si="583"/>
        <v/>
      </c>
      <c r="AF441" s="137" t="str">
        <f t="shared" si="584"/>
        <v/>
      </c>
      <c r="AG441" s="137" t="str">
        <f t="shared" si="614"/>
        <v/>
      </c>
      <c r="AH441" s="138" t="str">
        <f t="shared" si="615"/>
        <v/>
      </c>
      <c r="AI441" s="137" t="str">
        <f>IF(C441="","",'[1]رصد درجات'!AA441)</f>
        <v/>
      </c>
      <c r="AJ441" s="137" t="str">
        <f>IF(C441="","",'[1]رصد درجات'!AN441)</f>
        <v/>
      </c>
      <c r="AK441" s="137" t="str">
        <f t="shared" si="585"/>
        <v/>
      </c>
      <c r="AL441" s="139" t="str">
        <f t="shared" si="616"/>
        <v/>
      </c>
      <c r="AM441" s="137" t="str">
        <f>IF(C441="","",'[1]رصد درجات'!AX441)</f>
        <v/>
      </c>
      <c r="AN441" s="137" t="str">
        <f>IF(C441="","",'[1]رصد درجات'!BK441)</f>
        <v/>
      </c>
      <c r="AO441" s="137" t="str">
        <f t="shared" si="586"/>
        <v/>
      </c>
      <c r="AP441" s="137" t="str">
        <f t="shared" si="587"/>
        <v/>
      </c>
      <c r="AQ441" s="137" t="str">
        <f t="shared" si="588"/>
        <v/>
      </c>
      <c r="AR441" s="138" t="str">
        <f t="shared" si="617"/>
        <v/>
      </c>
      <c r="AS441" s="137" t="str">
        <f>IF(C441="","",'[1]رصد درجات'!AB441)</f>
        <v/>
      </c>
      <c r="AT441" s="137" t="str">
        <f>IF(C441="","",'[1]رصد درجات'!AO441)</f>
        <v/>
      </c>
      <c r="AU441" s="137" t="str">
        <f>IF(C441="","",'[1]رصد درجات'!AP441)</f>
        <v/>
      </c>
      <c r="AV441" s="137" t="str">
        <f t="shared" si="589"/>
        <v/>
      </c>
      <c r="AW441" s="137" t="str">
        <f t="shared" si="618"/>
        <v/>
      </c>
      <c r="AX441" s="137" t="str">
        <f>IF(C441="","",'[1]رصد درجات'!AY441)</f>
        <v/>
      </c>
      <c r="AY441" s="137" t="str">
        <f>IF(C441="","",'[1]رصد درجات'!BL441)</f>
        <v/>
      </c>
      <c r="AZ441" s="137" t="str">
        <f>IF(C441="","",'[1]رصد درجات'!BM441)</f>
        <v/>
      </c>
      <c r="BA441" s="137" t="str">
        <f t="shared" si="590"/>
        <v/>
      </c>
      <c r="BB441" s="137" t="str">
        <f t="shared" si="591"/>
        <v/>
      </c>
      <c r="BC441" s="137" t="str">
        <f t="shared" si="592"/>
        <v/>
      </c>
      <c r="BD441" s="137" t="str">
        <f t="shared" si="593"/>
        <v/>
      </c>
      <c r="BE441" s="138" t="str">
        <f t="shared" si="619"/>
        <v/>
      </c>
      <c r="BF441" s="137" t="str">
        <f>IF(C441="","",'[1]رصد درجات'!AC441)</f>
        <v/>
      </c>
      <c r="BG441" s="137" t="str">
        <f>IF(C441="","",'[1]رصد درجات'!AI441)</f>
        <v/>
      </c>
      <c r="BH441" s="137" t="str">
        <f>IF(C441="","",'[1]رصد درجات'!AQ441)</f>
        <v/>
      </c>
      <c r="BI441" s="137" t="str">
        <f t="shared" si="594"/>
        <v/>
      </c>
      <c r="BJ441" s="137" t="str">
        <f t="shared" si="620"/>
        <v/>
      </c>
      <c r="BK441" s="137" t="str">
        <f>IF(C441="","",'[1]رصد درجات'!AZ441)</f>
        <v/>
      </c>
      <c r="BL441" s="137" t="str">
        <f>IF(C441="","",'[1]رصد درجات'!BF441)</f>
        <v/>
      </c>
      <c r="BM441" s="137" t="str">
        <f>IF(C441="","",'[1]رصد درجات'!BN441)</f>
        <v/>
      </c>
      <c r="BN441" s="137" t="str">
        <f t="shared" si="595"/>
        <v/>
      </c>
      <c r="BO441" s="137" t="str">
        <f t="shared" si="596"/>
        <v/>
      </c>
      <c r="BP441" s="137" t="str">
        <f t="shared" si="597"/>
        <v/>
      </c>
      <c r="BQ441" s="137" t="str">
        <f t="shared" si="598"/>
        <v/>
      </c>
      <c r="BR441" s="138" t="str">
        <f t="shared" si="621"/>
        <v/>
      </c>
      <c r="BS441" s="137" t="str">
        <f>IF(C441="","",'[1]رصد درجات'!AD441)</f>
        <v/>
      </c>
      <c r="BT441" s="137" t="str">
        <f>IF(C441="","",'[1]رصد درجات'!AR441)</f>
        <v/>
      </c>
      <c r="BU441" s="137" t="str">
        <f t="shared" si="599"/>
        <v/>
      </c>
      <c r="BV441" s="137" t="str">
        <f t="shared" si="622"/>
        <v/>
      </c>
      <c r="BW441" s="137" t="str">
        <f>IF(C441="","",'[1]رصد درجات'!BA441)</f>
        <v/>
      </c>
      <c r="BX441" s="137" t="str">
        <f>IF(C441="","",'[1]رصد درجات'!BO441)</f>
        <v/>
      </c>
      <c r="BY441" s="137" t="str">
        <f t="shared" si="600"/>
        <v/>
      </c>
      <c r="BZ441" s="137" t="str">
        <f t="shared" si="623"/>
        <v/>
      </c>
      <c r="CA441" s="137" t="str">
        <f t="shared" si="601"/>
        <v/>
      </c>
      <c r="CB441" s="138" t="str">
        <f t="shared" si="624"/>
        <v/>
      </c>
      <c r="CC441" s="137" t="str">
        <f>IF(C441="","",'[1]رصد درجات'!AE441)</f>
        <v/>
      </c>
      <c r="CD441" s="137" t="str">
        <f>IF(C441="","",'[1]رصد درجات'!AJ441)</f>
        <v/>
      </c>
      <c r="CE441" s="137" t="str">
        <f>IF(C441="","",'[1]رصد درجات'!AS441)</f>
        <v/>
      </c>
      <c r="CF441" s="137" t="str">
        <f t="shared" si="602"/>
        <v/>
      </c>
      <c r="CG441" s="137" t="str">
        <f t="shared" si="625"/>
        <v/>
      </c>
      <c r="CH441" s="137" t="str">
        <f>IF(C441="","",'[1]رصد درجات'!BB441)</f>
        <v/>
      </c>
      <c r="CI441" s="137" t="str">
        <f>IF(C441="","",'[1]رصد درجات'!BF441)</f>
        <v/>
      </c>
      <c r="CJ441" s="137" t="str">
        <f>IF(C441="","",'[1]رصد درجات'!BP441)</f>
        <v/>
      </c>
      <c r="CK441" s="137" t="str">
        <f t="shared" si="603"/>
        <v/>
      </c>
      <c r="CL441" s="137" t="str">
        <f t="shared" si="604"/>
        <v/>
      </c>
      <c r="CM441" s="137" t="str">
        <f t="shared" si="605"/>
        <v/>
      </c>
      <c r="CN441" s="137" t="str">
        <f t="shared" si="626"/>
        <v/>
      </c>
      <c r="CO441" s="138" t="str">
        <f t="shared" si="627"/>
        <v/>
      </c>
      <c r="CP441" s="140" t="str">
        <f>IF(C441="","",'[1]رصد درجات'!AF441)</f>
        <v/>
      </c>
      <c r="CQ441" s="135" t="str">
        <f t="shared" si="628"/>
        <v/>
      </c>
      <c r="CR441" s="140" t="str">
        <f>IF(C441="","",'[1]رصد درجات'!BC441)</f>
        <v/>
      </c>
      <c r="CS441" s="140" t="str">
        <f t="shared" si="629"/>
        <v/>
      </c>
      <c r="CT441" s="140" t="str">
        <f t="shared" si="670"/>
        <v/>
      </c>
      <c r="CU441" s="135" t="str">
        <f t="shared" si="671"/>
        <v/>
      </c>
      <c r="CV441" s="137" t="str">
        <f>IF(C441="","",'[1]رصد درجات'!AG441)</f>
        <v/>
      </c>
      <c r="CW441" s="137" t="str">
        <f t="shared" si="630"/>
        <v/>
      </c>
      <c r="CX441" s="137" t="str">
        <f>IF(C441="","",'[1]رصد درجات'!BD441)</f>
        <v/>
      </c>
      <c r="CY441" s="140" t="str">
        <f t="shared" si="631"/>
        <v/>
      </c>
      <c r="CZ441" s="140" t="str">
        <f t="shared" si="632"/>
        <v/>
      </c>
      <c r="DA441" s="135" t="str">
        <f t="shared" si="633"/>
        <v/>
      </c>
      <c r="DB441" s="141" t="str">
        <f t="shared" si="634"/>
        <v/>
      </c>
      <c r="DC441" s="142" t="str">
        <f t="shared" si="635"/>
        <v/>
      </c>
      <c r="DD441" s="141" t="str">
        <f t="shared" si="636"/>
        <v/>
      </c>
      <c r="DE441" s="142" t="str">
        <f t="shared" si="637"/>
        <v/>
      </c>
      <c r="DF441" s="137" t="str">
        <f>IF(C441="","",'[1]رصد درجات'!AH441)</f>
        <v/>
      </c>
      <c r="DG441" s="137" t="str">
        <f>IF(C441="","",'[1]رصد درجات'!AT441)</f>
        <v/>
      </c>
      <c r="DH441" s="137" t="str">
        <f t="shared" si="638"/>
        <v/>
      </c>
      <c r="DI441" s="137" t="str">
        <f t="shared" si="639"/>
        <v/>
      </c>
      <c r="DJ441" s="137" t="str">
        <f>IF(C441="","",'[1]رصد درجات'!BE441)</f>
        <v/>
      </c>
      <c r="DK441" s="137" t="str">
        <f>IF(C441="","",'[1]رصد درجات'!BQ441)</f>
        <v/>
      </c>
      <c r="DL441" s="137" t="str">
        <f t="shared" si="640"/>
        <v/>
      </c>
      <c r="DM441" s="137" t="str">
        <f t="shared" si="641"/>
        <v/>
      </c>
      <c r="DN441" s="137" t="str">
        <f t="shared" si="642"/>
        <v/>
      </c>
      <c r="DO441" s="138" t="str">
        <f t="shared" si="643"/>
        <v/>
      </c>
      <c r="DP441" s="143" t="str">
        <f t="shared" si="644"/>
        <v/>
      </c>
      <c r="DQ441" s="144" t="str">
        <f t="shared" si="645"/>
        <v/>
      </c>
      <c r="DR441" s="145">
        <f t="shared" si="646"/>
        <v>0</v>
      </c>
      <c r="DS441" s="146" t="str">
        <f t="shared" si="647"/>
        <v/>
      </c>
      <c r="DT441" s="147" t="str">
        <f t="shared" si="648"/>
        <v/>
      </c>
      <c r="DU441" s="147" t="str">
        <f t="shared" si="649"/>
        <v/>
      </c>
      <c r="DV441" s="147" t="str">
        <f t="shared" si="650"/>
        <v/>
      </c>
      <c r="DW441" s="147" t="str">
        <f t="shared" si="651"/>
        <v/>
      </c>
      <c r="DX441" s="147" t="str">
        <f t="shared" si="652"/>
        <v/>
      </c>
      <c r="DY441" s="147" t="str">
        <f t="shared" si="653"/>
        <v/>
      </c>
      <c r="DZ441" s="147" t="str">
        <f t="shared" si="654"/>
        <v/>
      </c>
      <c r="EA441" s="148"/>
      <c r="EB441" s="148"/>
      <c r="EC441" s="148"/>
      <c r="ED441" s="148"/>
      <c r="EE441" s="148"/>
      <c r="EF441" s="148"/>
      <c r="EG441" s="148"/>
      <c r="EH441" s="148"/>
      <c r="EI441" s="148"/>
      <c r="EJ441" s="148"/>
      <c r="EK441" s="149"/>
      <c r="EL441" s="150" t="str">
        <f t="shared" si="655"/>
        <v/>
      </c>
      <c r="EM441" s="145"/>
      <c r="EN441" s="145"/>
      <c r="EO441" s="151" t="str">
        <f>IF(C441="","",IF(EL441=TRUE,'[1]بيانات أساسية'!$Z$16,'[1]بيانات أساسية'!$Y$17))</f>
        <v/>
      </c>
      <c r="EP441" s="152" t="str">
        <f t="shared" si="606"/>
        <v/>
      </c>
      <c r="EQ441" s="153" t="str">
        <f t="shared" si="656"/>
        <v/>
      </c>
      <c r="ER441" s="153" t="str">
        <f t="shared" si="657"/>
        <v/>
      </c>
      <c r="ES441" s="159"/>
      <c r="GD441" s="189"/>
      <c r="GE441" s="189"/>
      <c r="GF441" s="189"/>
      <c r="GG441" s="189"/>
      <c r="GH441" s="189"/>
      <c r="GI441" s="189"/>
      <c r="GJ441" s="189"/>
      <c r="GK441" s="190"/>
      <c r="GL441" s="190"/>
      <c r="GM441" s="189"/>
      <c r="GN441" s="189"/>
      <c r="GO441" s="145"/>
    </row>
    <row r="442" spans="1:197" s="156" customFormat="1" ht="27" customHeight="1" thickBot="1">
      <c r="A442" s="132" t="str">
        <f>IF('[1]رصد درجات'!A442="","",'[1]رصد درجات'!A442)</f>
        <v/>
      </c>
      <c r="B442" s="132" t="str">
        <f>IF('[1]رصد درجات'!B442="","",'[1]رصد درجات'!B442)</f>
        <v/>
      </c>
      <c r="C442" s="132" t="str">
        <f>IF('[1]رصد درجات'!C442="","",'[1]رصد درجات'!C442)</f>
        <v/>
      </c>
      <c r="D442" s="133" t="str">
        <f>IF('[1]رصد درجات'!D442="","",'[1]رصد درجات'!D442)</f>
        <v/>
      </c>
      <c r="E442" s="132" t="str">
        <f>IF('[1]رصد درجات'!E442="","",'[1]رصد درجات'!E442)</f>
        <v/>
      </c>
      <c r="F442" s="132" t="str">
        <f>IF('[1]رصد درجات'!F442="","",'[1]رصد درجات'!F442)</f>
        <v/>
      </c>
      <c r="G442" s="132" t="str">
        <f>IF('[1]رصد درجات'!G442="","",'[1]رصد درجات'!G442)</f>
        <v/>
      </c>
      <c r="H442" s="132" t="str">
        <f>IF('[1]رصد درجات'!H442="","",'[1]رصد درجات'!H442)</f>
        <v/>
      </c>
      <c r="I442" s="132" t="str">
        <f>IF('[1]رصد درجات'!I442="","",'[1]رصد درجات'!I442)</f>
        <v/>
      </c>
      <c r="J442" s="132" t="str">
        <f>IF('[1]رصد درجات'!J442="","",'[1]رصد درجات'!J442)</f>
        <v/>
      </c>
      <c r="K442" s="132" t="str">
        <f>IF('[1]رصد درجات'!K442="","",'[1]رصد درجات'!K442)</f>
        <v/>
      </c>
      <c r="L442" s="132" t="str">
        <f>IF('[1]رصد درجات'!L442="","",'[1]رصد درجات'!L442)</f>
        <v/>
      </c>
      <c r="M442" s="134" t="str">
        <f>IF('[1]رصد درجات'!M442="","",'[1]رصد درجات'!M442)</f>
        <v/>
      </c>
      <c r="N442" s="134" t="str">
        <f>IF('[1]رصد درجات'!N442="","",'[1]رصد درجات'!N442)</f>
        <v/>
      </c>
      <c r="O442" s="132" t="str">
        <f>IF(C442="","",'[1]رصد درجات'!Y442)</f>
        <v/>
      </c>
      <c r="P442" s="132" t="str">
        <f>IF(C442="","",'[1]رصد درجات'!AL442)</f>
        <v/>
      </c>
      <c r="Q442" s="132" t="str">
        <f t="shared" si="607"/>
        <v/>
      </c>
      <c r="R442" s="135" t="str">
        <f t="shared" si="608"/>
        <v/>
      </c>
      <c r="S442" s="132" t="str">
        <f>IF(C442="","",'[1]رصد درجات'!AV442)</f>
        <v/>
      </c>
      <c r="T442" s="132" t="str">
        <f>IF(C442="","",'[1]رصد درجات'!BI442)</f>
        <v/>
      </c>
      <c r="U442" s="132" t="str">
        <f t="shared" si="609"/>
        <v/>
      </c>
      <c r="V442" s="132" t="str">
        <f t="shared" si="610"/>
        <v/>
      </c>
      <c r="W442" s="132" t="str">
        <f t="shared" si="611"/>
        <v/>
      </c>
      <c r="X442" s="136" t="str">
        <f t="shared" si="612"/>
        <v/>
      </c>
      <c r="Y442" s="137" t="str">
        <f>IF(C442="","",'[1]رصد درجات'!Z442)</f>
        <v/>
      </c>
      <c r="Z442" s="137" t="str">
        <f>IF(C442="","",'[1]رصد درجات'!AM442)</f>
        <v/>
      </c>
      <c r="AA442" s="137" t="str">
        <f t="shared" si="582"/>
        <v/>
      </c>
      <c r="AB442" s="137" t="str">
        <f t="shared" si="613"/>
        <v/>
      </c>
      <c r="AC442" s="137" t="str">
        <f>IF(C442="","",'[1]رصد درجات'!AV442)</f>
        <v/>
      </c>
      <c r="AD442" s="137" t="str">
        <f>IF(C442="","",'[1]رصد درجات'!BI442)</f>
        <v/>
      </c>
      <c r="AE442" s="137" t="str">
        <f t="shared" si="583"/>
        <v/>
      </c>
      <c r="AF442" s="137" t="str">
        <f t="shared" si="584"/>
        <v/>
      </c>
      <c r="AG442" s="137" t="str">
        <f t="shared" si="614"/>
        <v/>
      </c>
      <c r="AH442" s="138" t="str">
        <f t="shared" si="615"/>
        <v/>
      </c>
      <c r="AI442" s="137" t="str">
        <f>IF(C442="","",'[1]رصد درجات'!AA442)</f>
        <v/>
      </c>
      <c r="AJ442" s="137" t="str">
        <f>IF(C442="","",'[1]رصد درجات'!AN442)</f>
        <v/>
      </c>
      <c r="AK442" s="137" t="str">
        <f t="shared" si="585"/>
        <v/>
      </c>
      <c r="AL442" s="139" t="str">
        <f t="shared" si="616"/>
        <v/>
      </c>
      <c r="AM442" s="137" t="str">
        <f>IF(C442="","",'[1]رصد درجات'!AX442)</f>
        <v/>
      </c>
      <c r="AN442" s="137" t="str">
        <f>IF(C442="","",'[1]رصد درجات'!BK442)</f>
        <v/>
      </c>
      <c r="AO442" s="137" t="str">
        <f t="shared" si="586"/>
        <v/>
      </c>
      <c r="AP442" s="137" t="str">
        <f t="shared" si="587"/>
        <v/>
      </c>
      <c r="AQ442" s="137" t="str">
        <f t="shared" si="588"/>
        <v/>
      </c>
      <c r="AR442" s="138" t="str">
        <f t="shared" si="617"/>
        <v/>
      </c>
      <c r="AS442" s="137" t="str">
        <f>IF(C442="","",'[1]رصد درجات'!AB442)</f>
        <v/>
      </c>
      <c r="AT442" s="137" t="str">
        <f>IF(C442="","",'[1]رصد درجات'!AO442)</f>
        <v/>
      </c>
      <c r="AU442" s="137" t="str">
        <f>IF(C442="","",'[1]رصد درجات'!AP442)</f>
        <v/>
      </c>
      <c r="AV442" s="137" t="str">
        <f t="shared" si="589"/>
        <v/>
      </c>
      <c r="AW442" s="137" t="str">
        <f t="shared" si="618"/>
        <v/>
      </c>
      <c r="AX442" s="137" t="str">
        <f>IF(C442="","",'[1]رصد درجات'!AY442)</f>
        <v/>
      </c>
      <c r="AY442" s="137" t="str">
        <f>IF(C442="","",'[1]رصد درجات'!BL442)</f>
        <v/>
      </c>
      <c r="AZ442" s="137" t="str">
        <f>IF(C442="","",'[1]رصد درجات'!BM442)</f>
        <v/>
      </c>
      <c r="BA442" s="137" t="str">
        <f t="shared" si="590"/>
        <v/>
      </c>
      <c r="BB442" s="137" t="str">
        <f t="shared" si="591"/>
        <v/>
      </c>
      <c r="BC442" s="137" t="str">
        <f t="shared" si="592"/>
        <v/>
      </c>
      <c r="BD442" s="137" t="str">
        <f t="shared" si="593"/>
        <v/>
      </c>
      <c r="BE442" s="138" t="str">
        <f t="shared" si="619"/>
        <v/>
      </c>
      <c r="BF442" s="137" t="str">
        <f>IF(C442="","",'[1]رصد درجات'!AC442)</f>
        <v/>
      </c>
      <c r="BG442" s="137" t="str">
        <f>IF(C442="","",'[1]رصد درجات'!AI442)</f>
        <v/>
      </c>
      <c r="BH442" s="137" t="str">
        <f>IF(C442="","",'[1]رصد درجات'!AQ442)</f>
        <v/>
      </c>
      <c r="BI442" s="137" t="str">
        <f t="shared" si="594"/>
        <v/>
      </c>
      <c r="BJ442" s="137" t="str">
        <f t="shared" si="620"/>
        <v/>
      </c>
      <c r="BK442" s="137" t="str">
        <f>IF(C442="","",'[1]رصد درجات'!AZ442)</f>
        <v/>
      </c>
      <c r="BL442" s="137" t="str">
        <f>IF(C442="","",'[1]رصد درجات'!BF442)</f>
        <v/>
      </c>
      <c r="BM442" s="137" t="str">
        <f>IF(C442="","",'[1]رصد درجات'!BN442)</f>
        <v/>
      </c>
      <c r="BN442" s="137" t="str">
        <f t="shared" si="595"/>
        <v/>
      </c>
      <c r="BO442" s="137" t="str">
        <f t="shared" si="596"/>
        <v/>
      </c>
      <c r="BP442" s="137" t="str">
        <f t="shared" si="597"/>
        <v/>
      </c>
      <c r="BQ442" s="137" t="str">
        <f t="shared" si="598"/>
        <v/>
      </c>
      <c r="BR442" s="138" t="str">
        <f t="shared" si="621"/>
        <v/>
      </c>
      <c r="BS442" s="137" t="str">
        <f>IF(C442="","",'[1]رصد درجات'!AD442)</f>
        <v/>
      </c>
      <c r="BT442" s="137" t="str">
        <f>IF(C442="","",'[1]رصد درجات'!AR442)</f>
        <v/>
      </c>
      <c r="BU442" s="137" t="str">
        <f t="shared" si="599"/>
        <v/>
      </c>
      <c r="BV442" s="137" t="str">
        <f t="shared" si="622"/>
        <v/>
      </c>
      <c r="BW442" s="137" t="str">
        <f>IF(C442="","",'[1]رصد درجات'!BA442)</f>
        <v/>
      </c>
      <c r="BX442" s="137" t="str">
        <f>IF(C442="","",'[1]رصد درجات'!BO442)</f>
        <v/>
      </c>
      <c r="BY442" s="137" t="str">
        <f t="shared" si="600"/>
        <v/>
      </c>
      <c r="BZ442" s="137" t="str">
        <f t="shared" si="623"/>
        <v/>
      </c>
      <c r="CA442" s="137" t="str">
        <f t="shared" si="601"/>
        <v/>
      </c>
      <c r="CB442" s="138" t="str">
        <f t="shared" si="624"/>
        <v/>
      </c>
      <c r="CC442" s="137" t="str">
        <f>IF(C442="","",'[1]رصد درجات'!AE442)</f>
        <v/>
      </c>
      <c r="CD442" s="137" t="str">
        <f>IF(C442="","",'[1]رصد درجات'!AJ442)</f>
        <v/>
      </c>
      <c r="CE442" s="137" t="str">
        <f>IF(C442="","",'[1]رصد درجات'!AS442)</f>
        <v/>
      </c>
      <c r="CF442" s="137" t="str">
        <f t="shared" si="602"/>
        <v/>
      </c>
      <c r="CG442" s="137" t="str">
        <f t="shared" si="625"/>
        <v/>
      </c>
      <c r="CH442" s="137" t="str">
        <f>IF(C442="","",'[1]رصد درجات'!BB442)</f>
        <v/>
      </c>
      <c r="CI442" s="137" t="str">
        <f>IF(C442="","",'[1]رصد درجات'!BF442)</f>
        <v/>
      </c>
      <c r="CJ442" s="137" t="str">
        <f>IF(C442="","",'[1]رصد درجات'!BP442)</f>
        <v/>
      </c>
      <c r="CK442" s="137" t="str">
        <f t="shared" si="603"/>
        <v/>
      </c>
      <c r="CL442" s="137" t="str">
        <f t="shared" si="604"/>
        <v/>
      </c>
      <c r="CM442" s="137" t="str">
        <f t="shared" si="605"/>
        <v/>
      </c>
      <c r="CN442" s="137" t="str">
        <f t="shared" si="626"/>
        <v/>
      </c>
      <c r="CO442" s="138" t="str">
        <f t="shared" si="627"/>
        <v/>
      </c>
      <c r="CP442" s="140" t="str">
        <f>IF(C442="","",'[1]رصد درجات'!AF442)</f>
        <v/>
      </c>
      <c r="CQ442" s="135" t="str">
        <f t="shared" si="628"/>
        <v/>
      </c>
      <c r="CR442" s="140" t="str">
        <f>IF(C442="","",'[1]رصد درجات'!BC442)</f>
        <v/>
      </c>
      <c r="CS442" s="140" t="str">
        <f t="shared" si="629"/>
        <v/>
      </c>
      <c r="CT442" s="140" t="str">
        <f t="shared" si="670"/>
        <v/>
      </c>
      <c r="CU442" s="135" t="str">
        <f t="shared" si="671"/>
        <v/>
      </c>
      <c r="CV442" s="137" t="str">
        <f>IF(C442="","",'[1]رصد درجات'!AG442)</f>
        <v/>
      </c>
      <c r="CW442" s="137" t="str">
        <f t="shared" si="630"/>
        <v/>
      </c>
      <c r="CX442" s="137" t="str">
        <f>IF(C442="","",'[1]رصد درجات'!BD442)</f>
        <v/>
      </c>
      <c r="CY442" s="140" t="str">
        <f t="shared" si="631"/>
        <v/>
      </c>
      <c r="CZ442" s="140" t="str">
        <f t="shared" si="632"/>
        <v/>
      </c>
      <c r="DA442" s="135" t="str">
        <f t="shared" si="633"/>
        <v/>
      </c>
      <c r="DB442" s="141" t="str">
        <f t="shared" si="634"/>
        <v/>
      </c>
      <c r="DC442" s="142" t="str">
        <f t="shared" si="635"/>
        <v/>
      </c>
      <c r="DD442" s="141" t="str">
        <f t="shared" si="636"/>
        <v/>
      </c>
      <c r="DE442" s="142" t="str">
        <f t="shared" si="637"/>
        <v/>
      </c>
      <c r="DF442" s="137" t="str">
        <f>IF(C442="","",'[1]رصد درجات'!AH442)</f>
        <v/>
      </c>
      <c r="DG442" s="137" t="str">
        <f>IF(C442="","",'[1]رصد درجات'!AT442)</f>
        <v/>
      </c>
      <c r="DH442" s="137" t="str">
        <f t="shared" si="638"/>
        <v/>
      </c>
      <c r="DI442" s="137" t="str">
        <f t="shared" si="639"/>
        <v/>
      </c>
      <c r="DJ442" s="137" t="str">
        <f>IF(C442="","",'[1]رصد درجات'!BE442)</f>
        <v/>
      </c>
      <c r="DK442" s="137" t="str">
        <f>IF(C442="","",'[1]رصد درجات'!BQ442)</f>
        <v/>
      </c>
      <c r="DL442" s="137" t="str">
        <f t="shared" si="640"/>
        <v/>
      </c>
      <c r="DM442" s="137" t="str">
        <f t="shared" si="641"/>
        <v/>
      </c>
      <c r="DN442" s="137" t="str">
        <f t="shared" si="642"/>
        <v/>
      </c>
      <c r="DO442" s="138" t="str">
        <f t="shared" si="643"/>
        <v/>
      </c>
      <c r="DP442" s="143" t="str">
        <f t="shared" si="644"/>
        <v/>
      </c>
      <c r="DQ442" s="144" t="str">
        <f t="shared" si="645"/>
        <v/>
      </c>
      <c r="DR442" s="145">
        <f t="shared" si="646"/>
        <v>0</v>
      </c>
      <c r="DS442" s="146" t="str">
        <f t="shared" si="647"/>
        <v/>
      </c>
      <c r="DT442" s="147" t="str">
        <f t="shared" si="648"/>
        <v/>
      </c>
      <c r="DU442" s="147" t="str">
        <f t="shared" si="649"/>
        <v/>
      </c>
      <c r="DV442" s="147" t="str">
        <f t="shared" si="650"/>
        <v/>
      </c>
      <c r="DW442" s="147" t="str">
        <f t="shared" si="651"/>
        <v/>
      </c>
      <c r="DX442" s="147" t="str">
        <f t="shared" si="652"/>
        <v/>
      </c>
      <c r="DY442" s="147" t="str">
        <f t="shared" si="653"/>
        <v/>
      </c>
      <c r="DZ442" s="147" t="str">
        <f t="shared" si="654"/>
        <v/>
      </c>
      <c r="EA442" s="148"/>
      <c r="EB442" s="148"/>
      <c r="EC442" s="148"/>
      <c r="ED442" s="148"/>
      <c r="EE442" s="148"/>
      <c r="EF442" s="148"/>
      <c r="EG442" s="148"/>
      <c r="EH442" s="148"/>
      <c r="EI442" s="148"/>
      <c r="EJ442" s="148"/>
      <c r="EK442" s="149"/>
      <c r="EL442" s="150" t="str">
        <f t="shared" si="655"/>
        <v/>
      </c>
      <c r="EM442" s="145"/>
      <c r="EN442" s="145"/>
      <c r="EO442" s="151" t="str">
        <f>IF(C442="","",IF(EL442=TRUE,'[1]بيانات أساسية'!$Z$16,'[1]بيانات أساسية'!$Y$17))</f>
        <v/>
      </c>
      <c r="EP442" s="152" t="str">
        <f t="shared" si="606"/>
        <v/>
      </c>
      <c r="EQ442" s="153" t="str">
        <f t="shared" si="656"/>
        <v/>
      </c>
      <c r="ER442" s="153" t="str">
        <f t="shared" si="657"/>
        <v/>
      </c>
      <c r="ES442" s="159"/>
      <c r="GD442" s="189"/>
      <c r="GE442" s="189"/>
      <c r="GF442" s="189"/>
      <c r="GG442" s="189"/>
      <c r="GH442" s="189"/>
      <c r="GI442" s="189"/>
      <c r="GJ442" s="189"/>
      <c r="GK442" s="190"/>
      <c r="GL442" s="190"/>
      <c r="GM442" s="189"/>
      <c r="GN442" s="189"/>
      <c r="GO442" s="145"/>
    </row>
    <row r="443" spans="1:197" s="156" customFormat="1" ht="27" customHeight="1" thickBot="1">
      <c r="A443" s="132" t="str">
        <f>IF('[1]رصد درجات'!A443="","",'[1]رصد درجات'!A443)</f>
        <v/>
      </c>
      <c r="B443" s="132" t="str">
        <f>IF('[1]رصد درجات'!B443="","",'[1]رصد درجات'!B443)</f>
        <v/>
      </c>
      <c r="C443" s="132" t="str">
        <f>IF('[1]رصد درجات'!C443="","",'[1]رصد درجات'!C443)</f>
        <v/>
      </c>
      <c r="D443" s="133" t="str">
        <f>IF('[1]رصد درجات'!D443="","",'[1]رصد درجات'!D443)</f>
        <v/>
      </c>
      <c r="E443" s="132" t="str">
        <f>IF('[1]رصد درجات'!E443="","",'[1]رصد درجات'!E443)</f>
        <v/>
      </c>
      <c r="F443" s="132" t="str">
        <f>IF('[1]رصد درجات'!F443="","",'[1]رصد درجات'!F443)</f>
        <v/>
      </c>
      <c r="G443" s="132" t="str">
        <f>IF('[1]رصد درجات'!G443="","",'[1]رصد درجات'!G443)</f>
        <v/>
      </c>
      <c r="H443" s="132" t="str">
        <f>IF('[1]رصد درجات'!H443="","",'[1]رصد درجات'!H443)</f>
        <v/>
      </c>
      <c r="I443" s="132" t="str">
        <f>IF('[1]رصد درجات'!I443="","",'[1]رصد درجات'!I443)</f>
        <v/>
      </c>
      <c r="J443" s="132" t="str">
        <f>IF('[1]رصد درجات'!J443="","",'[1]رصد درجات'!J443)</f>
        <v/>
      </c>
      <c r="K443" s="132" t="str">
        <f>IF('[1]رصد درجات'!K443="","",'[1]رصد درجات'!K443)</f>
        <v/>
      </c>
      <c r="L443" s="132" t="str">
        <f>IF('[1]رصد درجات'!L443="","",'[1]رصد درجات'!L443)</f>
        <v/>
      </c>
      <c r="M443" s="134" t="str">
        <f>IF('[1]رصد درجات'!M443="","",'[1]رصد درجات'!M443)</f>
        <v/>
      </c>
      <c r="N443" s="134" t="str">
        <f>IF('[1]رصد درجات'!N443="","",'[1]رصد درجات'!N443)</f>
        <v/>
      </c>
      <c r="O443" s="132" t="str">
        <f>IF(C443="","",'[1]رصد درجات'!Y443)</f>
        <v/>
      </c>
      <c r="P443" s="132" t="str">
        <f>IF(C443="","",'[1]رصد درجات'!AL443)</f>
        <v/>
      </c>
      <c r="Q443" s="132" t="str">
        <f t="shared" si="607"/>
        <v/>
      </c>
      <c r="R443" s="135" t="str">
        <f t="shared" si="608"/>
        <v/>
      </c>
      <c r="S443" s="132" t="str">
        <f>IF(C443="","",'[1]رصد درجات'!AV443)</f>
        <v/>
      </c>
      <c r="T443" s="132" t="str">
        <f>IF(C443="","",'[1]رصد درجات'!BI443)</f>
        <v/>
      </c>
      <c r="U443" s="132" t="str">
        <f t="shared" si="609"/>
        <v/>
      </c>
      <c r="V443" s="132" t="str">
        <f t="shared" si="610"/>
        <v/>
      </c>
      <c r="W443" s="132" t="str">
        <f t="shared" si="611"/>
        <v/>
      </c>
      <c r="X443" s="136" t="str">
        <f t="shared" si="612"/>
        <v/>
      </c>
      <c r="Y443" s="137" t="str">
        <f>IF(C443="","",'[1]رصد درجات'!Z443)</f>
        <v/>
      </c>
      <c r="Z443" s="137" t="str">
        <f>IF(C443="","",'[1]رصد درجات'!AM443)</f>
        <v/>
      </c>
      <c r="AA443" s="137" t="str">
        <f t="shared" si="582"/>
        <v/>
      </c>
      <c r="AB443" s="137" t="str">
        <f t="shared" si="613"/>
        <v/>
      </c>
      <c r="AC443" s="137" t="str">
        <f>IF(C443="","",'[1]رصد درجات'!AV443)</f>
        <v/>
      </c>
      <c r="AD443" s="137" t="str">
        <f>IF(C443="","",'[1]رصد درجات'!BI443)</f>
        <v/>
      </c>
      <c r="AE443" s="137" t="str">
        <f t="shared" si="583"/>
        <v/>
      </c>
      <c r="AF443" s="137" t="str">
        <f t="shared" si="584"/>
        <v/>
      </c>
      <c r="AG443" s="137" t="str">
        <f t="shared" si="614"/>
        <v/>
      </c>
      <c r="AH443" s="138" t="str">
        <f t="shared" si="615"/>
        <v/>
      </c>
      <c r="AI443" s="137" t="str">
        <f>IF(C443="","",'[1]رصد درجات'!AA443)</f>
        <v/>
      </c>
      <c r="AJ443" s="137" t="str">
        <f>IF(C443="","",'[1]رصد درجات'!AN443)</f>
        <v/>
      </c>
      <c r="AK443" s="137" t="str">
        <f t="shared" si="585"/>
        <v/>
      </c>
      <c r="AL443" s="139" t="str">
        <f t="shared" si="616"/>
        <v/>
      </c>
      <c r="AM443" s="137" t="str">
        <f>IF(C443="","",'[1]رصد درجات'!AX443)</f>
        <v/>
      </c>
      <c r="AN443" s="137" t="str">
        <f>IF(C443="","",'[1]رصد درجات'!BK443)</f>
        <v/>
      </c>
      <c r="AO443" s="137" t="str">
        <f t="shared" si="586"/>
        <v/>
      </c>
      <c r="AP443" s="137" t="str">
        <f t="shared" si="587"/>
        <v/>
      </c>
      <c r="AQ443" s="137" t="str">
        <f t="shared" si="588"/>
        <v/>
      </c>
      <c r="AR443" s="138" t="str">
        <f t="shared" si="617"/>
        <v/>
      </c>
      <c r="AS443" s="137" t="str">
        <f>IF(C443="","",'[1]رصد درجات'!AB443)</f>
        <v/>
      </c>
      <c r="AT443" s="137" t="str">
        <f>IF(C443="","",'[1]رصد درجات'!AO443)</f>
        <v/>
      </c>
      <c r="AU443" s="137" t="str">
        <f>IF(C443="","",'[1]رصد درجات'!AP443)</f>
        <v/>
      </c>
      <c r="AV443" s="137" t="str">
        <f t="shared" si="589"/>
        <v/>
      </c>
      <c r="AW443" s="137" t="str">
        <f t="shared" si="618"/>
        <v/>
      </c>
      <c r="AX443" s="137" t="str">
        <f>IF(C443="","",'[1]رصد درجات'!AY443)</f>
        <v/>
      </c>
      <c r="AY443" s="137" t="str">
        <f>IF(C443="","",'[1]رصد درجات'!BL443)</f>
        <v/>
      </c>
      <c r="AZ443" s="137" t="str">
        <f>IF(C443="","",'[1]رصد درجات'!BM443)</f>
        <v/>
      </c>
      <c r="BA443" s="137" t="str">
        <f t="shared" si="590"/>
        <v/>
      </c>
      <c r="BB443" s="137" t="str">
        <f t="shared" si="591"/>
        <v/>
      </c>
      <c r="BC443" s="137" t="str">
        <f t="shared" si="592"/>
        <v/>
      </c>
      <c r="BD443" s="137" t="str">
        <f t="shared" si="593"/>
        <v/>
      </c>
      <c r="BE443" s="138" t="str">
        <f t="shared" si="619"/>
        <v/>
      </c>
      <c r="BF443" s="137" t="str">
        <f>IF(C443="","",'[1]رصد درجات'!AC443)</f>
        <v/>
      </c>
      <c r="BG443" s="137" t="str">
        <f>IF(C443="","",'[1]رصد درجات'!AI443)</f>
        <v/>
      </c>
      <c r="BH443" s="137" t="str">
        <f>IF(C443="","",'[1]رصد درجات'!AQ443)</f>
        <v/>
      </c>
      <c r="BI443" s="137" t="str">
        <f t="shared" si="594"/>
        <v/>
      </c>
      <c r="BJ443" s="137" t="str">
        <f t="shared" si="620"/>
        <v/>
      </c>
      <c r="BK443" s="137" t="str">
        <f>IF(C443="","",'[1]رصد درجات'!AZ443)</f>
        <v/>
      </c>
      <c r="BL443" s="137" t="str">
        <f>IF(C443="","",'[1]رصد درجات'!BF443)</f>
        <v/>
      </c>
      <c r="BM443" s="137" t="str">
        <f>IF(C443="","",'[1]رصد درجات'!BN443)</f>
        <v/>
      </c>
      <c r="BN443" s="137" t="str">
        <f t="shared" si="595"/>
        <v/>
      </c>
      <c r="BO443" s="137" t="str">
        <f t="shared" si="596"/>
        <v/>
      </c>
      <c r="BP443" s="137" t="str">
        <f t="shared" si="597"/>
        <v/>
      </c>
      <c r="BQ443" s="137" t="str">
        <f t="shared" si="598"/>
        <v/>
      </c>
      <c r="BR443" s="138" t="str">
        <f t="shared" si="621"/>
        <v/>
      </c>
      <c r="BS443" s="137" t="str">
        <f>IF(C443="","",'[1]رصد درجات'!AD443)</f>
        <v/>
      </c>
      <c r="BT443" s="137" t="str">
        <f>IF(C443="","",'[1]رصد درجات'!AR443)</f>
        <v/>
      </c>
      <c r="BU443" s="137" t="str">
        <f t="shared" si="599"/>
        <v/>
      </c>
      <c r="BV443" s="137" t="str">
        <f t="shared" si="622"/>
        <v/>
      </c>
      <c r="BW443" s="137" t="str">
        <f>IF(C443="","",'[1]رصد درجات'!BA443)</f>
        <v/>
      </c>
      <c r="BX443" s="137" t="str">
        <f>IF(C443="","",'[1]رصد درجات'!BO443)</f>
        <v/>
      </c>
      <c r="BY443" s="137" t="str">
        <f t="shared" si="600"/>
        <v/>
      </c>
      <c r="BZ443" s="137" t="str">
        <f t="shared" si="623"/>
        <v/>
      </c>
      <c r="CA443" s="137" t="str">
        <f t="shared" si="601"/>
        <v/>
      </c>
      <c r="CB443" s="138" t="str">
        <f t="shared" si="624"/>
        <v/>
      </c>
      <c r="CC443" s="137" t="str">
        <f>IF(C443="","",'[1]رصد درجات'!AE443)</f>
        <v/>
      </c>
      <c r="CD443" s="137" t="str">
        <f>IF(C443="","",'[1]رصد درجات'!AJ443)</f>
        <v/>
      </c>
      <c r="CE443" s="137" t="str">
        <f>IF(C443="","",'[1]رصد درجات'!AS443)</f>
        <v/>
      </c>
      <c r="CF443" s="137" t="str">
        <f t="shared" si="602"/>
        <v/>
      </c>
      <c r="CG443" s="137" t="str">
        <f t="shared" si="625"/>
        <v/>
      </c>
      <c r="CH443" s="137" t="str">
        <f>IF(C443="","",'[1]رصد درجات'!BB443)</f>
        <v/>
      </c>
      <c r="CI443" s="137" t="str">
        <f>IF(C443="","",'[1]رصد درجات'!BF443)</f>
        <v/>
      </c>
      <c r="CJ443" s="137" t="str">
        <f>IF(C443="","",'[1]رصد درجات'!BP443)</f>
        <v/>
      </c>
      <c r="CK443" s="137" t="str">
        <f t="shared" si="603"/>
        <v/>
      </c>
      <c r="CL443" s="137" t="str">
        <f t="shared" si="604"/>
        <v/>
      </c>
      <c r="CM443" s="137" t="str">
        <f t="shared" si="605"/>
        <v/>
      </c>
      <c r="CN443" s="137" t="str">
        <f t="shared" si="626"/>
        <v/>
      </c>
      <c r="CO443" s="138" t="str">
        <f t="shared" si="627"/>
        <v/>
      </c>
      <c r="CP443" s="140" t="str">
        <f>IF(C443="","",'[1]رصد درجات'!AF443)</f>
        <v/>
      </c>
      <c r="CQ443" s="135" t="str">
        <f t="shared" si="628"/>
        <v/>
      </c>
      <c r="CR443" s="140" t="str">
        <f>IF(C443="","",'[1]رصد درجات'!BC443)</f>
        <v/>
      </c>
      <c r="CS443" s="140" t="str">
        <f t="shared" si="629"/>
        <v/>
      </c>
      <c r="CT443" s="140" t="str">
        <f t="shared" si="670"/>
        <v/>
      </c>
      <c r="CU443" s="135" t="str">
        <f t="shared" si="671"/>
        <v/>
      </c>
      <c r="CV443" s="137" t="str">
        <f>IF(C443="","",'[1]رصد درجات'!AG443)</f>
        <v/>
      </c>
      <c r="CW443" s="137" t="str">
        <f t="shared" si="630"/>
        <v/>
      </c>
      <c r="CX443" s="137" t="str">
        <f>IF(C443="","",'[1]رصد درجات'!BD443)</f>
        <v/>
      </c>
      <c r="CY443" s="140" t="str">
        <f t="shared" si="631"/>
        <v/>
      </c>
      <c r="CZ443" s="140" t="str">
        <f t="shared" si="632"/>
        <v/>
      </c>
      <c r="DA443" s="135" t="str">
        <f t="shared" si="633"/>
        <v/>
      </c>
      <c r="DB443" s="141" t="str">
        <f t="shared" si="634"/>
        <v/>
      </c>
      <c r="DC443" s="142" t="str">
        <f t="shared" si="635"/>
        <v/>
      </c>
      <c r="DD443" s="141" t="str">
        <f t="shared" si="636"/>
        <v/>
      </c>
      <c r="DE443" s="142" t="str">
        <f t="shared" si="637"/>
        <v/>
      </c>
      <c r="DF443" s="137" t="str">
        <f>IF(C443="","",'[1]رصد درجات'!AH443)</f>
        <v/>
      </c>
      <c r="DG443" s="137" t="str">
        <f>IF(C443="","",'[1]رصد درجات'!AT443)</f>
        <v/>
      </c>
      <c r="DH443" s="137" t="str">
        <f t="shared" si="638"/>
        <v/>
      </c>
      <c r="DI443" s="137" t="str">
        <f t="shared" si="639"/>
        <v/>
      </c>
      <c r="DJ443" s="137" t="str">
        <f>IF(C443="","",'[1]رصد درجات'!BE443)</f>
        <v/>
      </c>
      <c r="DK443" s="137" t="str">
        <f>IF(C443="","",'[1]رصد درجات'!BQ443)</f>
        <v/>
      </c>
      <c r="DL443" s="137" t="str">
        <f t="shared" si="640"/>
        <v/>
      </c>
      <c r="DM443" s="137" t="str">
        <f t="shared" si="641"/>
        <v/>
      </c>
      <c r="DN443" s="137" t="str">
        <f t="shared" si="642"/>
        <v/>
      </c>
      <c r="DO443" s="138" t="str">
        <f t="shared" si="643"/>
        <v/>
      </c>
      <c r="DP443" s="143" t="str">
        <f t="shared" si="644"/>
        <v/>
      </c>
      <c r="DQ443" s="144" t="str">
        <f t="shared" si="645"/>
        <v/>
      </c>
      <c r="DR443" s="145">
        <f t="shared" si="646"/>
        <v>0</v>
      </c>
      <c r="DS443" s="146" t="str">
        <f t="shared" si="647"/>
        <v/>
      </c>
      <c r="DT443" s="147" t="str">
        <f t="shared" si="648"/>
        <v/>
      </c>
      <c r="DU443" s="147" t="str">
        <f t="shared" si="649"/>
        <v/>
      </c>
      <c r="DV443" s="147" t="str">
        <f t="shared" si="650"/>
        <v/>
      </c>
      <c r="DW443" s="147" t="str">
        <f t="shared" si="651"/>
        <v/>
      </c>
      <c r="DX443" s="147" t="str">
        <f t="shared" si="652"/>
        <v/>
      </c>
      <c r="DY443" s="147" t="str">
        <f t="shared" si="653"/>
        <v/>
      </c>
      <c r="DZ443" s="147" t="str">
        <f t="shared" si="654"/>
        <v/>
      </c>
      <c r="EA443" s="148"/>
      <c r="EB443" s="148"/>
      <c r="EC443" s="148"/>
      <c r="ED443" s="148"/>
      <c r="EE443" s="148"/>
      <c r="EF443" s="148"/>
      <c r="EG443" s="148"/>
      <c r="EH443" s="148"/>
      <c r="EI443" s="148"/>
      <c r="EJ443" s="148"/>
      <c r="EK443" s="149"/>
      <c r="EL443" s="150" t="str">
        <f t="shared" si="655"/>
        <v/>
      </c>
      <c r="EM443" s="145"/>
      <c r="EN443" s="145"/>
      <c r="EO443" s="151" t="str">
        <f>IF(C443="","",IF(EL443=TRUE,'[1]بيانات أساسية'!$Z$16,'[1]بيانات أساسية'!$Y$17))</f>
        <v/>
      </c>
      <c r="EP443" s="152" t="str">
        <f t="shared" si="606"/>
        <v/>
      </c>
      <c r="EQ443" s="153" t="str">
        <f t="shared" si="656"/>
        <v/>
      </c>
      <c r="ER443" s="153" t="str">
        <f t="shared" si="657"/>
        <v/>
      </c>
      <c r="ES443" s="159"/>
      <c r="GD443" s="189"/>
      <c r="GE443" s="189"/>
      <c r="GF443" s="189"/>
      <c r="GG443" s="189"/>
      <c r="GH443" s="189"/>
      <c r="GI443" s="189"/>
      <c r="GJ443" s="189"/>
      <c r="GK443" s="190"/>
      <c r="GL443" s="190"/>
      <c r="GM443" s="189"/>
      <c r="GN443" s="189"/>
      <c r="GO443" s="145"/>
    </row>
    <row r="444" spans="1:197" s="156" customFormat="1" ht="27" customHeight="1" thickBot="1">
      <c r="A444" s="132" t="str">
        <f>IF('[1]رصد درجات'!A444="","",'[1]رصد درجات'!A444)</f>
        <v/>
      </c>
      <c r="B444" s="132" t="str">
        <f>IF('[1]رصد درجات'!B444="","",'[1]رصد درجات'!B444)</f>
        <v/>
      </c>
      <c r="C444" s="132" t="str">
        <f>IF('[1]رصد درجات'!C444="","",'[1]رصد درجات'!C444)</f>
        <v/>
      </c>
      <c r="D444" s="133" t="str">
        <f>IF('[1]رصد درجات'!D444="","",'[1]رصد درجات'!D444)</f>
        <v/>
      </c>
      <c r="E444" s="132" t="str">
        <f>IF('[1]رصد درجات'!E444="","",'[1]رصد درجات'!E444)</f>
        <v/>
      </c>
      <c r="F444" s="132" t="str">
        <f>IF('[1]رصد درجات'!F444="","",'[1]رصد درجات'!F444)</f>
        <v/>
      </c>
      <c r="G444" s="132" t="str">
        <f>IF('[1]رصد درجات'!G444="","",'[1]رصد درجات'!G444)</f>
        <v/>
      </c>
      <c r="H444" s="132" t="str">
        <f>IF('[1]رصد درجات'!H444="","",'[1]رصد درجات'!H444)</f>
        <v/>
      </c>
      <c r="I444" s="132" t="str">
        <f>IF('[1]رصد درجات'!I444="","",'[1]رصد درجات'!I444)</f>
        <v/>
      </c>
      <c r="J444" s="132" t="str">
        <f>IF('[1]رصد درجات'!J444="","",'[1]رصد درجات'!J444)</f>
        <v/>
      </c>
      <c r="K444" s="132" t="str">
        <f>IF('[1]رصد درجات'!K444="","",'[1]رصد درجات'!K444)</f>
        <v/>
      </c>
      <c r="L444" s="132" t="str">
        <f>IF('[1]رصد درجات'!L444="","",'[1]رصد درجات'!L444)</f>
        <v/>
      </c>
      <c r="M444" s="134" t="str">
        <f>IF('[1]رصد درجات'!M444="","",'[1]رصد درجات'!M444)</f>
        <v/>
      </c>
      <c r="N444" s="134" t="str">
        <f>IF('[1]رصد درجات'!N444="","",'[1]رصد درجات'!N444)</f>
        <v/>
      </c>
      <c r="O444" s="132" t="str">
        <f>IF(C444="","",'[1]رصد درجات'!Y444)</f>
        <v/>
      </c>
      <c r="P444" s="132" t="str">
        <f>IF(C444="","",'[1]رصد درجات'!AL444)</f>
        <v/>
      </c>
      <c r="Q444" s="132" t="str">
        <f t="shared" si="607"/>
        <v/>
      </c>
      <c r="R444" s="135" t="str">
        <f t="shared" si="608"/>
        <v/>
      </c>
      <c r="S444" s="132" t="str">
        <f>IF(C444="","",'[1]رصد درجات'!AV444)</f>
        <v/>
      </c>
      <c r="T444" s="132" t="str">
        <f>IF(C444="","",'[1]رصد درجات'!BI444)</f>
        <v/>
      </c>
      <c r="U444" s="132" t="str">
        <f t="shared" si="609"/>
        <v/>
      </c>
      <c r="V444" s="132" t="str">
        <f t="shared" si="610"/>
        <v/>
      </c>
      <c r="W444" s="132" t="str">
        <f t="shared" si="611"/>
        <v/>
      </c>
      <c r="X444" s="136" t="str">
        <f t="shared" si="612"/>
        <v/>
      </c>
      <c r="Y444" s="137" t="str">
        <f>IF(C444="","",'[1]رصد درجات'!Z444)</f>
        <v/>
      </c>
      <c r="Z444" s="137" t="str">
        <f>IF(C444="","",'[1]رصد درجات'!AM444)</f>
        <v/>
      </c>
      <c r="AA444" s="137" t="str">
        <f t="shared" si="582"/>
        <v/>
      </c>
      <c r="AB444" s="137" t="str">
        <f t="shared" si="613"/>
        <v/>
      </c>
      <c r="AC444" s="137" t="str">
        <f>IF(C444="","",'[1]رصد درجات'!AV444)</f>
        <v/>
      </c>
      <c r="AD444" s="137" t="str">
        <f>IF(C444="","",'[1]رصد درجات'!BI444)</f>
        <v/>
      </c>
      <c r="AE444" s="137" t="str">
        <f t="shared" si="583"/>
        <v/>
      </c>
      <c r="AF444" s="137" t="str">
        <f t="shared" si="584"/>
        <v/>
      </c>
      <c r="AG444" s="137" t="str">
        <f t="shared" si="614"/>
        <v/>
      </c>
      <c r="AH444" s="138" t="str">
        <f t="shared" si="615"/>
        <v/>
      </c>
      <c r="AI444" s="137" t="str">
        <f>IF(C444="","",'[1]رصد درجات'!AA444)</f>
        <v/>
      </c>
      <c r="AJ444" s="137" t="str">
        <f>IF(C444="","",'[1]رصد درجات'!AN444)</f>
        <v/>
      </c>
      <c r="AK444" s="137" t="str">
        <f t="shared" si="585"/>
        <v/>
      </c>
      <c r="AL444" s="139" t="str">
        <f t="shared" si="616"/>
        <v/>
      </c>
      <c r="AM444" s="137" t="str">
        <f>IF(C444="","",'[1]رصد درجات'!AX444)</f>
        <v/>
      </c>
      <c r="AN444" s="137" t="str">
        <f>IF(C444="","",'[1]رصد درجات'!BK444)</f>
        <v/>
      </c>
      <c r="AO444" s="137" t="str">
        <f t="shared" si="586"/>
        <v/>
      </c>
      <c r="AP444" s="137" t="str">
        <f t="shared" si="587"/>
        <v/>
      </c>
      <c r="AQ444" s="137" t="str">
        <f t="shared" si="588"/>
        <v/>
      </c>
      <c r="AR444" s="138" t="str">
        <f t="shared" si="617"/>
        <v/>
      </c>
      <c r="AS444" s="137" t="str">
        <f>IF(C444="","",'[1]رصد درجات'!AB444)</f>
        <v/>
      </c>
      <c r="AT444" s="137" t="str">
        <f>IF(C444="","",'[1]رصد درجات'!AO444)</f>
        <v/>
      </c>
      <c r="AU444" s="137" t="str">
        <f>IF(C444="","",'[1]رصد درجات'!AP444)</f>
        <v/>
      </c>
      <c r="AV444" s="137" t="str">
        <f t="shared" si="589"/>
        <v/>
      </c>
      <c r="AW444" s="137" t="str">
        <f t="shared" si="618"/>
        <v/>
      </c>
      <c r="AX444" s="137" t="str">
        <f>IF(C444="","",'[1]رصد درجات'!AY444)</f>
        <v/>
      </c>
      <c r="AY444" s="137" t="str">
        <f>IF(C444="","",'[1]رصد درجات'!BL444)</f>
        <v/>
      </c>
      <c r="AZ444" s="137" t="str">
        <f>IF(C444="","",'[1]رصد درجات'!BM444)</f>
        <v/>
      </c>
      <c r="BA444" s="137" t="str">
        <f t="shared" si="590"/>
        <v/>
      </c>
      <c r="BB444" s="137" t="str">
        <f t="shared" si="591"/>
        <v/>
      </c>
      <c r="BC444" s="137" t="str">
        <f t="shared" si="592"/>
        <v/>
      </c>
      <c r="BD444" s="137" t="str">
        <f t="shared" si="593"/>
        <v/>
      </c>
      <c r="BE444" s="138" t="str">
        <f t="shared" si="619"/>
        <v/>
      </c>
      <c r="BF444" s="137" t="str">
        <f>IF(C444="","",'[1]رصد درجات'!AC444)</f>
        <v/>
      </c>
      <c r="BG444" s="137" t="str">
        <f>IF(C444="","",'[1]رصد درجات'!AI444)</f>
        <v/>
      </c>
      <c r="BH444" s="137" t="str">
        <f>IF(C444="","",'[1]رصد درجات'!AQ444)</f>
        <v/>
      </c>
      <c r="BI444" s="137" t="str">
        <f t="shared" si="594"/>
        <v/>
      </c>
      <c r="BJ444" s="137" t="str">
        <f t="shared" si="620"/>
        <v/>
      </c>
      <c r="BK444" s="137" t="str">
        <f>IF(C444="","",'[1]رصد درجات'!AZ444)</f>
        <v/>
      </c>
      <c r="BL444" s="137" t="str">
        <f>IF(C444="","",'[1]رصد درجات'!BF444)</f>
        <v/>
      </c>
      <c r="BM444" s="137" t="str">
        <f>IF(C444="","",'[1]رصد درجات'!BN444)</f>
        <v/>
      </c>
      <c r="BN444" s="137" t="str">
        <f t="shared" si="595"/>
        <v/>
      </c>
      <c r="BO444" s="137" t="str">
        <f t="shared" si="596"/>
        <v/>
      </c>
      <c r="BP444" s="137" t="str">
        <f t="shared" si="597"/>
        <v/>
      </c>
      <c r="BQ444" s="137" t="str">
        <f t="shared" si="598"/>
        <v/>
      </c>
      <c r="BR444" s="138" t="str">
        <f t="shared" si="621"/>
        <v/>
      </c>
      <c r="BS444" s="137" t="str">
        <f>IF(C444="","",'[1]رصد درجات'!AD444)</f>
        <v/>
      </c>
      <c r="BT444" s="137" t="str">
        <f>IF(C444="","",'[1]رصد درجات'!AR444)</f>
        <v/>
      </c>
      <c r="BU444" s="137" t="str">
        <f t="shared" si="599"/>
        <v/>
      </c>
      <c r="BV444" s="137" t="str">
        <f t="shared" si="622"/>
        <v/>
      </c>
      <c r="BW444" s="137" t="str">
        <f>IF(C444="","",'[1]رصد درجات'!BA444)</f>
        <v/>
      </c>
      <c r="BX444" s="137" t="str">
        <f>IF(C444="","",'[1]رصد درجات'!BO444)</f>
        <v/>
      </c>
      <c r="BY444" s="137" t="str">
        <f t="shared" si="600"/>
        <v/>
      </c>
      <c r="BZ444" s="137" t="str">
        <f t="shared" si="623"/>
        <v/>
      </c>
      <c r="CA444" s="137" t="str">
        <f t="shared" si="601"/>
        <v/>
      </c>
      <c r="CB444" s="138" t="str">
        <f t="shared" si="624"/>
        <v/>
      </c>
      <c r="CC444" s="137" t="str">
        <f>IF(C444="","",'[1]رصد درجات'!AE444)</f>
        <v/>
      </c>
      <c r="CD444" s="137" t="str">
        <f>IF(C444="","",'[1]رصد درجات'!AJ444)</f>
        <v/>
      </c>
      <c r="CE444" s="137" t="str">
        <f>IF(C444="","",'[1]رصد درجات'!AS444)</f>
        <v/>
      </c>
      <c r="CF444" s="137" t="str">
        <f t="shared" si="602"/>
        <v/>
      </c>
      <c r="CG444" s="137" t="str">
        <f t="shared" si="625"/>
        <v/>
      </c>
      <c r="CH444" s="137" t="str">
        <f>IF(C444="","",'[1]رصد درجات'!BB444)</f>
        <v/>
      </c>
      <c r="CI444" s="137" t="str">
        <f>IF(C444="","",'[1]رصد درجات'!BF444)</f>
        <v/>
      </c>
      <c r="CJ444" s="137" t="str">
        <f>IF(C444="","",'[1]رصد درجات'!BP444)</f>
        <v/>
      </c>
      <c r="CK444" s="137" t="str">
        <f t="shared" si="603"/>
        <v/>
      </c>
      <c r="CL444" s="137" t="str">
        <f t="shared" si="604"/>
        <v/>
      </c>
      <c r="CM444" s="137" t="str">
        <f t="shared" si="605"/>
        <v/>
      </c>
      <c r="CN444" s="137" t="str">
        <f t="shared" si="626"/>
        <v/>
      </c>
      <c r="CO444" s="138" t="str">
        <f t="shared" si="627"/>
        <v/>
      </c>
      <c r="CP444" s="140" t="str">
        <f>IF(C444="","",'[1]رصد درجات'!AF444)</f>
        <v/>
      </c>
      <c r="CQ444" s="135" t="str">
        <f t="shared" si="628"/>
        <v/>
      </c>
      <c r="CR444" s="140" t="str">
        <f>IF(C444="","",'[1]رصد درجات'!BC444)</f>
        <v/>
      </c>
      <c r="CS444" s="140" t="str">
        <f t="shared" si="629"/>
        <v/>
      </c>
      <c r="CT444" s="140" t="str">
        <f t="shared" si="670"/>
        <v/>
      </c>
      <c r="CU444" s="135" t="str">
        <f t="shared" si="671"/>
        <v/>
      </c>
      <c r="CV444" s="137" t="str">
        <f>IF(C444="","",'[1]رصد درجات'!AG444)</f>
        <v/>
      </c>
      <c r="CW444" s="137" t="str">
        <f t="shared" si="630"/>
        <v/>
      </c>
      <c r="CX444" s="137" t="str">
        <f>IF(C444="","",'[1]رصد درجات'!BD444)</f>
        <v/>
      </c>
      <c r="CY444" s="140" t="str">
        <f t="shared" si="631"/>
        <v/>
      </c>
      <c r="CZ444" s="140" t="str">
        <f t="shared" si="632"/>
        <v/>
      </c>
      <c r="DA444" s="135" t="str">
        <f t="shared" si="633"/>
        <v/>
      </c>
      <c r="DB444" s="141" t="str">
        <f t="shared" si="634"/>
        <v/>
      </c>
      <c r="DC444" s="142" t="str">
        <f t="shared" si="635"/>
        <v/>
      </c>
      <c r="DD444" s="141" t="str">
        <f t="shared" si="636"/>
        <v/>
      </c>
      <c r="DE444" s="142" t="str">
        <f t="shared" si="637"/>
        <v/>
      </c>
      <c r="DF444" s="137" t="str">
        <f>IF(C444="","",'[1]رصد درجات'!AH444)</f>
        <v/>
      </c>
      <c r="DG444" s="137" t="str">
        <f>IF(C444="","",'[1]رصد درجات'!AT444)</f>
        <v/>
      </c>
      <c r="DH444" s="137" t="str">
        <f t="shared" si="638"/>
        <v/>
      </c>
      <c r="DI444" s="137" t="str">
        <f t="shared" si="639"/>
        <v/>
      </c>
      <c r="DJ444" s="137" t="str">
        <f>IF(C444="","",'[1]رصد درجات'!BE444)</f>
        <v/>
      </c>
      <c r="DK444" s="137" t="str">
        <f>IF(C444="","",'[1]رصد درجات'!BQ444)</f>
        <v/>
      </c>
      <c r="DL444" s="137" t="str">
        <f t="shared" si="640"/>
        <v/>
      </c>
      <c r="DM444" s="137" t="str">
        <f t="shared" si="641"/>
        <v/>
      </c>
      <c r="DN444" s="137" t="str">
        <f t="shared" si="642"/>
        <v/>
      </c>
      <c r="DO444" s="138" t="str">
        <f t="shared" si="643"/>
        <v/>
      </c>
      <c r="DP444" s="143" t="str">
        <f t="shared" si="644"/>
        <v/>
      </c>
      <c r="DQ444" s="144" t="str">
        <f t="shared" si="645"/>
        <v/>
      </c>
      <c r="DR444" s="145">
        <f t="shared" si="646"/>
        <v>0</v>
      </c>
      <c r="DS444" s="146" t="str">
        <f t="shared" si="647"/>
        <v/>
      </c>
      <c r="DT444" s="147" t="str">
        <f t="shared" si="648"/>
        <v/>
      </c>
      <c r="DU444" s="147" t="str">
        <f t="shared" si="649"/>
        <v/>
      </c>
      <c r="DV444" s="147" t="str">
        <f t="shared" si="650"/>
        <v/>
      </c>
      <c r="DW444" s="147" t="str">
        <f t="shared" si="651"/>
        <v/>
      </c>
      <c r="DX444" s="147" t="str">
        <f t="shared" si="652"/>
        <v/>
      </c>
      <c r="DY444" s="147" t="str">
        <f t="shared" si="653"/>
        <v/>
      </c>
      <c r="DZ444" s="147" t="str">
        <f t="shared" si="654"/>
        <v/>
      </c>
      <c r="EA444" s="148"/>
      <c r="EB444" s="148"/>
      <c r="EC444" s="148"/>
      <c r="ED444" s="148"/>
      <c r="EE444" s="148"/>
      <c r="EF444" s="148"/>
      <c r="EG444" s="148"/>
      <c r="EH444" s="148"/>
      <c r="EI444" s="148"/>
      <c r="EJ444" s="148"/>
      <c r="EK444" s="149"/>
      <c r="EL444" s="150" t="str">
        <f t="shared" si="655"/>
        <v/>
      </c>
      <c r="EM444" s="145"/>
      <c r="EN444" s="145"/>
      <c r="EO444" s="151" t="str">
        <f>IF(C444="","",IF(EL444=TRUE,'[1]بيانات أساسية'!$Z$16,'[1]بيانات أساسية'!$Y$17))</f>
        <v/>
      </c>
      <c r="EP444" s="152" t="str">
        <f t="shared" si="606"/>
        <v/>
      </c>
      <c r="EQ444" s="153" t="str">
        <f t="shared" si="656"/>
        <v/>
      </c>
      <c r="ER444" s="153" t="str">
        <f t="shared" si="657"/>
        <v/>
      </c>
      <c r="ES444" s="159"/>
      <c r="GD444" s="189"/>
      <c r="GE444" s="189"/>
      <c r="GF444" s="189"/>
      <c r="GG444" s="189"/>
      <c r="GH444" s="189"/>
      <c r="GI444" s="189"/>
      <c r="GJ444" s="189"/>
      <c r="GK444" s="190"/>
      <c r="GL444" s="190"/>
      <c r="GM444" s="189"/>
      <c r="GN444" s="189"/>
      <c r="GO444" s="145"/>
    </row>
    <row r="445" spans="1:197" s="156" customFormat="1" ht="27" customHeight="1" thickBot="1">
      <c r="A445" s="132" t="str">
        <f>IF('[1]رصد درجات'!A445="","",'[1]رصد درجات'!A445)</f>
        <v/>
      </c>
      <c r="B445" s="132" t="str">
        <f>IF('[1]رصد درجات'!B445="","",'[1]رصد درجات'!B445)</f>
        <v/>
      </c>
      <c r="C445" s="132" t="str">
        <f>IF('[1]رصد درجات'!C445="","",'[1]رصد درجات'!C445)</f>
        <v/>
      </c>
      <c r="D445" s="133" t="str">
        <f>IF('[1]رصد درجات'!D445="","",'[1]رصد درجات'!D445)</f>
        <v/>
      </c>
      <c r="E445" s="132" t="str">
        <f>IF('[1]رصد درجات'!E445="","",'[1]رصد درجات'!E445)</f>
        <v/>
      </c>
      <c r="F445" s="132" t="str">
        <f>IF('[1]رصد درجات'!F445="","",'[1]رصد درجات'!F445)</f>
        <v/>
      </c>
      <c r="G445" s="132" t="str">
        <f>IF('[1]رصد درجات'!G445="","",'[1]رصد درجات'!G445)</f>
        <v/>
      </c>
      <c r="H445" s="132" t="str">
        <f>IF('[1]رصد درجات'!H445="","",'[1]رصد درجات'!H445)</f>
        <v/>
      </c>
      <c r="I445" s="132" t="str">
        <f>IF('[1]رصد درجات'!I445="","",'[1]رصد درجات'!I445)</f>
        <v/>
      </c>
      <c r="J445" s="132" t="str">
        <f>IF('[1]رصد درجات'!J445="","",'[1]رصد درجات'!J445)</f>
        <v/>
      </c>
      <c r="K445" s="132" t="str">
        <f>IF('[1]رصد درجات'!K445="","",'[1]رصد درجات'!K445)</f>
        <v/>
      </c>
      <c r="L445" s="132" t="str">
        <f>IF('[1]رصد درجات'!L445="","",'[1]رصد درجات'!L445)</f>
        <v/>
      </c>
      <c r="M445" s="134" t="str">
        <f>IF('[1]رصد درجات'!M445="","",'[1]رصد درجات'!M445)</f>
        <v/>
      </c>
      <c r="N445" s="134" t="str">
        <f>IF('[1]رصد درجات'!N445="","",'[1]رصد درجات'!N445)</f>
        <v/>
      </c>
      <c r="O445" s="132" t="str">
        <f>IF(C445="","",'[1]رصد درجات'!Y445)</f>
        <v/>
      </c>
      <c r="P445" s="132" t="str">
        <f>IF(C445="","",'[1]رصد درجات'!AL445)</f>
        <v/>
      </c>
      <c r="Q445" s="132" t="str">
        <f t="shared" si="607"/>
        <v/>
      </c>
      <c r="R445" s="135" t="str">
        <f t="shared" si="608"/>
        <v/>
      </c>
      <c r="S445" s="132" t="str">
        <f>IF(C445="","",'[1]رصد درجات'!AV445)</f>
        <v/>
      </c>
      <c r="T445" s="132" t="str">
        <f>IF(C445="","",'[1]رصد درجات'!BI445)</f>
        <v/>
      </c>
      <c r="U445" s="132" t="str">
        <f t="shared" si="609"/>
        <v/>
      </c>
      <c r="V445" s="132" t="str">
        <f t="shared" si="610"/>
        <v/>
      </c>
      <c r="W445" s="132" t="str">
        <f t="shared" si="611"/>
        <v/>
      </c>
      <c r="X445" s="136" t="str">
        <f t="shared" si="612"/>
        <v/>
      </c>
      <c r="Y445" s="137" t="str">
        <f>IF(C445="","",'[1]رصد درجات'!Z445)</f>
        <v/>
      </c>
      <c r="Z445" s="137" t="str">
        <f>IF(C445="","",'[1]رصد درجات'!AM445)</f>
        <v/>
      </c>
      <c r="AA445" s="137" t="str">
        <f t="shared" si="582"/>
        <v/>
      </c>
      <c r="AB445" s="137" t="str">
        <f t="shared" si="613"/>
        <v/>
      </c>
      <c r="AC445" s="137" t="str">
        <f>IF(C445="","",'[1]رصد درجات'!AV445)</f>
        <v/>
      </c>
      <c r="AD445" s="137" t="str">
        <f>IF(C445="","",'[1]رصد درجات'!BI445)</f>
        <v/>
      </c>
      <c r="AE445" s="137" t="str">
        <f t="shared" si="583"/>
        <v/>
      </c>
      <c r="AF445" s="137" t="str">
        <f t="shared" si="584"/>
        <v/>
      </c>
      <c r="AG445" s="137" t="str">
        <f t="shared" si="614"/>
        <v/>
      </c>
      <c r="AH445" s="138" t="str">
        <f t="shared" si="615"/>
        <v/>
      </c>
      <c r="AI445" s="137" t="str">
        <f>IF(C445="","",'[1]رصد درجات'!AA445)</f>
        <v/>
      </c>
      <c r="AJ445" s="137" t="str">
        <f>IF(C445="","",'[1]رصد درجات'!AN445)</f>
        <v/>
      </c>
      <c r="AK445" s="137" t="str">
        <f t="shared" si="585"/>
        <v/>
      </c>
      <c r="AL445" s="139" t="str">
        <f t="shared" si="616"/>
        <v/>
      </c>
      <c r="AM445" s="137" t="str">
        <f>IF(C445="","",'[1]رصد درجات'!AX445)</f>
        <v/>
      </c>
      <c r="AN445" s="137" t="str">
        <f>IF(C445="","",'[1]رصد درجات'!BK445)</f>
        <v/>
      </c>
      <c r="AO445" s="137" t="str">
        <f t="shared" si="586"/>
        <v/>
      </c>
      <c r="AP445" s="137" t="str">
        <f t="shared" si="587"/>
        <v/>
      </c>
      <c r="AQ445" s="137" t="str">
        <f t="shared" si="588"/>
        <v/>
      </c>
      <c r="AR445" s="138" t="str">
        <f t="shared" si="617"/>
        <v/>
      </c>
      <c r="AS445" s="137" t="str">
        <f>IF(C445="","",'[1]رصد درجات'!AB445)</f>
        <v/>
      </c>
      <c r="AT445" s="137" t="str">
        <f>IF(C445="","",'[1]رصد درجات'!AO445)</f>
        <v/>
      </c>
      <c r="AU445" s="137" t="str">
        <f>IF(C445="","",'[1]رصد درجات'!AP445)</f>
        <v/>
      </c>
      <c r="AV445" s="137" t="str">
        <f t="shared" si="589"/>
        <v/>
      </c>
      <c r="AW445" s="137" t="str">
        <f t="shared" si="618"/>
        <v/>
      </c>
      <c r="AX445" s="137" t="str">
        <f>IF(C445="","",'[1]رصد درجات'!AY445)</f>
        <v/>
      </c>
      <c r="AY445" s="137" t="str">
        <f>IF(C445="","",'[1]رصد درجات'!BL445)</f>
        <v/>
      </c>
      <c r="AZ445" s="137" t="str">
        <f>IF(C445="","",'[1]رصد درجات'!BM445)</f>
        <v/>
      </c>
      <c r="BA445" s="137" t="str">
        <f t="shared" si="590"/>
        <v/>
      </c>
      <c r="BB445" s="137" t="str">
        <f t="shared" si="591"/>
        <v/>
      </c>
      <c r="BC445" s="137" t="str">
        <f t="shared" si="592"/>
        <v/>
      </c>
      <c r="BD445" s="137" t="str">
        <f t="shared" si="593"/>
        <v/>
      </c>
      <c r="BE445" s="138" t="str">
        <f t="shared" si="619"/>
        <v/>
      </c>
      <c r="BF445" s="137" t="str">
        <f>IF(C445="","",'[1]رصد درجات'!AC445)</f>
        <v/>
      </c>
      <c r="BG445" s="137" t="str">
        <f>IF(C445="","",'[1]رصد درجات'!AI445)</f>
        <v/>
      </c>
      <c r="BH445" s="137" t="str">
        <f>IF(C445="","",'[1]رصد درجات'!AQ445)</f>
        <v/>
      </c>
      <c r="BI445" s="137" t="str">
        <f t="shared" si="594"/>
        <v/>
      </c>
      <c r="BJ445" s="137" t="str">
        <f t="shared" si="620"/>
        <v/>
      </c>
      <c r="BK445" s="137" t="str">
        <f>IF(C445="","",'[1]رصد درجات'!AZ445)</f>
        <v/>
      </c>
      <c r="BL445" s="137" t="str">
        <f>IF(C445="","",'[1]رصد درجات'!BF445)</f>
        <v/>
      </c>
      <c r="BM445" s="137" t="str">
        <f>IF(C445="","",'[1]رصد درجات'!BN445)</f>
        <v/>
      </c>
      <c r="BN445" s="137" t="str">
        <f t="shared" si="595"/>
        <v/>
      </c>
      <c r="BO445" s="137" t="str">
        <f t="shared" si="596"/>
        <v/>
      </c>
      <c r="BP445" s="137" t="str">
        <f t="shared" si="597"/>
        <v/>
      </c>
      <c r="BQ445" s="137" t="str">
        <f t="shared" si="598"/>
        <v/>
      </c>
      <c r="BR445" s="138" t="str">
        <f t="shared" si="621"/>
        <v/>
      </c>
      <c r="BS445" s="137" t="str">
        <f>IF(C445="","",'[1]رصد درجات'!AD445)</f>
        <v/>
      </c>
      <c r="BT445" s="137" t="str">
        <f>IF(C445="","",'[1]رصد درجات'!AR445)</f>
        <v/>
      </c>
      <c r="BU445" s="137" t="str">
        <f t="shared" si="599"/>
        <v/>
      </c>
      <c r="BV445" s="137" t="str">
        <f t="shared" si="622"/>
        <v/>
      </c>
      <c r="BW445" s="137" t="str">
        <f>IF(C445="","",'[1]رصد درجات'!BA445)</f>
        <v/>
      </c>
      <c r="BX445" s="137" t="str">
        <f>IF(C445="","",'[1]رصد درجات'!BO445)</f>
        <v/>
      </c>
      <c r="BY445" s="137" t="str">
        <f t="shared" si="600"/>
        <v/>
      </c>
      <c r="BZ445" s="137" t="str">
        <f t="shared" si="623"/>
        <v/>
      </c>
      <c r="CA445" s="137" t="str">
        <f t="shared" si="601"/>
        <v/>
      </c>
      <c r="CB445" s="138" t="str">
        <f t="shared" si="624"/>
        <v/>
      </c>
      <c r="CC445" s="137" t="str">
        <f>IF(C445="","",'[1]رصد درجات'!AE445)</f>
        <v/>
      </c>
      <c r="CD445" s="137" t="str">
        <f>IF(C445="","",'[1]رصد درجات'!AJ445)</f>
        <v/>
      </c>
      <c r="CE445" s="137" t="str">
        <f>IF(C445="","",'[1]رصد درجات'!AS445)</f>
        <v/>
      </c>
      <c r="CF445" s="137" t="str">
        <f t="shared" si="602"/>
        <v/>
      </c>
      <c r="CG445" s="137" t="str">
        <f t="shared" si="625"/>
        <v/>
      </c>
      <c r="CH445" s="137" t="str">
        <f>IF(C445="","",'[1]رصد درجات'!BB445)</f>
        <v/>
      </c>
      <c r="CI445" s="137" t="str">
        <f>IF(C445="","",'[1]رصد درجات'!BF445)</f>
        <v/>
      </c>
      <c r="CJ445" s="137" t="str">
        <f>IF(C445="","",'[1]رصد درجات'!BP445)</f>
        <v/>
      </c>
      <c r="CK445" s="137" t="str">
        <f t="shared" si="603"/>
        <v/>
      </c>
      <c r="CL445" s="137" t="str">
        <f t="shared" si="604"/>
        <v/>
      </c>
      <c r="CM445" s="137" t="str">
        <f t="shared" si="605"/>
        <v/>
      </c>
      <c r="CN445" s="137" t="str">
        <f t="shared" si="626"/>
        <v/>
      </c>
      <c r="CO445" s="138" t="str">
        <f t="shared" si="627"/>
        <v/>
      </c>
      <c r="CP445" s="140" t="str">
        <f>IF(C445="","",'[1]رصد درجات'!AF445)</f>
        <v/>
      </c>
      <c r="CQ445" s="135" t="str">
        <f t="shared" si="628"/>
        <v/>
      </c>
      <c r="CR445" s="140" t="str">
        <f>IF(C445="","",'[1]رصد درجات'!BC445)</f>
        <v/>
      </c>
      <c r="CS445" s="140" t="str">
        <f t="shared" si="629"/>
        <v/>
      </c>
      <c r="CT445" s="140" t="str">
        <f t="shared" si="670"/>
        <v/>
      </c>
      <c r="CU445" s="135" t="str">
        <f t="shared" si="671"/>
        <v/>
      </c>
      <c r="CV445" s="137" t="str">
        <f>IF(C445="","",'[1]رصد درجات'!AG445)</f>
        <v/>
      </c>
      <c r="CW445" s="137" t="str">
        <f t="shared" si="630"/>
        <v/>
      </c>
      <c r="CX445" s="137" t="str">
        <f>IF(C445="","",'[1]رصد درجات'!BD445)</f>
        <v/>
      </c>
      <c r="CY445" s="140" t="str">
        <f t="shared" si="631"/>
        <v/>
      </c>
      <c r="CZ445" s="140" t="str">
        <f t="shared" si="632"/>
        <v/>
      </c>
      <c r="DA445" s="135" t="str">
        <f t="shared" si="633"/>
        <v/>
      </c>
      <c r="DB445" s="141" t="str">
        <f t="shared" si="634"/>
        <v/>
      </c>
      <c r="DC445" s="142" t="str">
        <f t="shared" si="635"/>
        <v/>
      </c>
      <c r="DD445" s="141" t="str">
        <f t="shared" si="636"/>
        <v/>
      </c>
      <c r="DE445" s="142" t="str">
        <f t="shared" si="637"/>
        <v/>
      </c>
      <c r="DF445" s="137" t="str">
        <f>IF(C445="","",'[1]رصد درجات'!AH445)</f>
        <v/>
      </c>
      <c r="DG445" s="137" t="str">
        <f>IF(C445="","",'[1]رصد درجات'!AT445)</f>
        <v/>
      </c>
      <c r="DH445" s="137" t="str">
        <f t="shared" si="638"/>
        <v/>
      </c>
      <c r="DI445" s="137" t="str">
        <f t="shared" si="639"/>
        <v/>
      </c>
      <c r="DJ445" s="137" t="str">
        <f>IF(C445="","",'[1]رصد درجات'!BE445)</f>
        <v/>
      </c>
      <c r="DK445" s="137" t="str">
        <f>IF(C445="","",'[1]رصد درجات'!BQ445)</f>
        <v/>
      </c>
      <c r="DL445" s="137" t="str">
        <f t="shared" si="640"/>
        <v/>
      </c>
      <c r="DM445" s="137" t="str">
        <f t="shared" si="641"/>
        <v/>
      </c>
      <c r="DN445" s="137" t="str">
        <f t="shared" si="642"/>
        <v/>
      </c>
      <c r="DO445" s="138" t="str">
        <f t="shared" si="643"/>
        <v/>
      </c>
      <c r="DP445" s="143" t="str">
        <f t="shared" si="644"/>
        <v/>
      </c>
      <c r="DQ445" s="144" t="str">
        <f t="shared" si="645"/>
        <v/>
      </c>
      <c r="DR445" s="145">
        <f t="shared" si="646"/>
        <v>0</v>
      </c>
      <c r="DS445" s="146" t="str">
        <f t="shared" si="647"/>
        <v/>
      </c>
      <c r="DT445" s="147" t="str">
        <f t="shared" si="648"/>
        <v/>
      </c>
      <c r="DU445" s="147" t="str">
        <f t="shared" si="649"/>
        <v/>
      </c>
      <c r="DV445" s="147" t="str">
        <f t="shared" si="650"/>
        <v/>
      </c>
      <c r="DW445" s="147" t="str">
        <f t="shared" si="651"/>
        <v/>
      </c>
      <c r="DX445" s="147" t="str">
        <f t="shared" si="652"/>
        <v/>
      </c>
      <c r="DY445" s="147" t="str">
        <f t="shared" si="653"/>
        <v/>
      </c>
      <c r="DZ445" s="147" t="str">
        <f t="shared" si="654"/>
        <v/>
      </c>
      <c r="EA445" s="148"/>
      <c r="EB445" s="148"/>
      <c r="EC445" s="148"/>
      <c r="ED445" s="148"/>
      <c r="EE445" s="148"/>
      <c r="EF445" s="148"/>
      <c r="EG445" s="148"/>
      <c r="EH445" s="148"/>
      <c r="EI445" s="148"/>
      <c r="EJ445" s="148"/>
      <c r="EK445" s="149"/>
      <c r="EL445" s="150" t="str">
        <f t="shared" si="655"/>
        <v/>
      </c>
      <c r="EM445" s="145"/>
      <c r="EN445" s="145"/>
      <c r="EO445" s="151" t="str">
        <f>IF(C445="","",IF(EL445=TRUE,'[1]بيانات أساسية'!$Z$16,'[1]بيانات أساسية'!$Y$17))</f>
        <v/>
      </c>
      <c r="EP445" s="152" t="str">
        <f t="shared" si="606"/>
        <v/>
      </c>
      <c r="EQ445" s="153" t="str">
        <f t="shared" si="656"/>
        <v/>
      </c>
      <c r="ER445" s="153" t="str">
        <f t="shared" si="657"/>
        <v/>
      </c>
      <c r="ES445" s="159"/>
      <c r="GD445" s="189"/>
      <c r="GE445" s="189"/>
      <c r="GF445" s="189"/>
      <c r="GG445" s="189"/>
      <c r="GH445" s="189"/>
      <c r="GI445" s="189"/>
      <c r="GJ445" s="189"/>
      <c r="GK445" s="190"/>
      <c r="GL445" s="190"/>
      <c r="GM445" s="189"/>
      <c r="GN445" s="189"/>
      <c r="GO445" s="145"/>
    </row>
    <row r="446" spans="1:197" s="156" customFormat="1" ht="27" customHeight="1" thickBot="1">
      <c r="A446" s="132" t="str">
        <f>IF('[1]رصد درجات'!A446="","",'[1]رصد درجات'!A446)</f>
        <v/>
      </c>
      <c r="B446" s="132" t="str">
        <f>IF('[1]رصد درجات'!B446="","",'[1]رصد درجات'!B446)</f>
        <v/>
      </c>
      <c r="C446" s="132" t="str">
        <f>IF('[1]رصد درجات'!C446="","",'[1]رصد درجات'!C446)</f>
        <v/>
      </c>
      <c r="D446" s="133" t="str">
        <f>IF('[1]رصد درجات'!D446="","",'[1]رصد درجات'!D446)</f>
        <v/>
      </c>
      <c r="E446" s="132" t="str">
        <f>IF('[1]رصد درجات'!E446="","",'[1]رصد درجات'!E446)</f>
        <v/>
      </c>
      <c r="F446" s="132" t="str">
        <f>IF('[1]رصد درجات'!F446="","",'[1]رصد درجات'!F446)</f>
        <v/>
      </c>
      <c r="G446" s="132" t="str">
        <f>IF('[1]رصد درجات'!G446="","",'[1]رصد درجات'!G446)</f>
        <v/>
      </c>
      <c r="H446" s="132" t="str">
        <f>IF('[1]رصد درجات'!H446="","",'[1]رصد درجات'!H446)</f>
        <v/>
      </c>
      <c r="I446" s="132" t="str">
        <f>IF('[1]رصد درجات'!I446="","",'[1]رصد درجات'!I446)</f>
        <v/>
      </c>
      <c r="J446" s="132" t="str">
        <f>IF('[1]رصد درجات'!J446="","",'[1]رصد درجات'!J446)</f>
        <v/>
      </c>
      <c r="K446" s="132" t="str">
        <f>IF('[1]رصد درجات'!K446="","",'[1]رصد درجات'!K446)</f>
        <v/>
      </c>
      <c r="L446" s="132" t="str">
        <f>IF('[1]رصد درجات'!L446="","",'[1]رصد درجات'!L446)</f>
        <v/>
      </c>
      <c r="M446" s="134" t="str">
        <f>IF('[1]رصد درجات'!M446="","",'[1]رصد درجات'!M446)</f>
        <v/>
      </c>
      <c r="N446" s="134" t="str">
        <f>IF('[1]رصد درجات'!N446="","",'[1]رصد درجات'!N446)</f>
        <v/>
      </c>
      <c r="O446" s="132" t="str">
        <f>IF(C446="","",'[1]رصد درجات'!Y446)</f>
        <v/>
      </c>
      <c r="P446" s="132" t="str">
        <f>IF(C446="","",'[1]رصد درجات'!AL446)</f>
        <v/>
      </c>
      <c r="Q446" s="132" t="str">
        <f t="shared" si="607"/>
        <v/>
      </c>
      <c r="R446" s="135" t="str">
        <f t="shared" si="608"/>
        <v/>
      </c>
      <c r="S446" s="132" t="str">
        <f>IF(C446="","",'[1]رصد درجات'!AV446)</f>
        <v/>
      </c>
      <c r="T446" s="132" t="str">
        <f>IF(C446="","",'[1]رصد درجات'!BI446)</f>
        <v/>
      </c>
      <c r="U446" s="132" t="str">
        <f t="shared" si="609"/>
        <v/>
      </c>
      <c r="V446" s="132" t="str">
        <f t="shared" si="610"/>
        <v/>
      </c>
      <c r="W446" s="132" t="str">
        <f t="shared" si="611"/>
        <v/>
      </c>
      <c r="X446" s="136" t="str">
        <f t="shared" si="612"/>
        <v/>
      </c>
      <c r="Y446" s="137" t="str">
        <f>IF(C446="","",'[1]رصد درجات'!Z446)</f>
        <v/>
      </c>
      <c r="Z446" s="137" t="str">
        <f>IF(C446="","",'[1]رصد درجات'!AM446)</f>
        <v/>
      </c>
      <c r="AA446" s="137" t="str">
        <f t="shared" si="582"/>
        <v/>
      </c>
      <c r="AB446" s="137" t="str">
        <f t="shared" si="613"/>
        <v/>
      </c>
      <c r="AC446" s="137" t="str">
        <f>IF(C446="","",'[1]رصد درجات'!AV446)</f>
        <v/>
      </c>
      <c r="AD446" s="137" t="str">
        <f>IF(C446="","",'[1]رصد درجات'!BI446)</f>
        <v/>
      </c>
      <c r="AE446" s="137" t="str">
        <f t="shared" si="583"/>
        <v/>
      </c>
      <c r="AF446" s="137" t="str">
        <f t="shared" si="584"/>
        <v/>
      </c>
      <c r="AG446" s="137" t="str">
        <f t="shared" si="614"/>
        <v/>
      </c>
      <c r="AH446" s="138" t="str">
        <f t="shared" si="615"/>
        <v/>
      </c>
      <c r="AI446" s="137" t="str">
        <f>IF(C446="","",'[1]رصد درجات'!AA446)</f>
        <v/>
      </c>
      <c r="AJ446" s="137" t="str">
        <f>IF(C446="","",'[1]رصد درجات'!AN446)</f>
        <v/>
      </c>
      <c r="AK446" s="137" t="str">
        <f t="shared" si="585"/>
        <v/>
      </c>
      <c r="AL446" s="139" t="str">
        <f t="shared" si="616"/>
        <v/>
      </c>
      <c r="AM446" s="137" t="str">
        <f>IF(C446="","",'[1]رصد درجات'!AX446)</f>
        <v/>
      </c>
      <c r="AN446" s="137" t="str">
        <f>IF(C446="","",'[1]رصد درجات'!BK446)</f>
        <v/>
      </c>
      <c r="AO446" s="137" t="str">
        <f t="shared" si="586"/>
        <v/>
      </c>
      <c r="AP446" s="137" t="str">
        <f t="shared" si="587"/>
        <v/>
      </c>
      <c r="AQ446" s="137" t="str">
        <f t="shared" si="588"/>
        <v/>
      </c>
      <c r="AR446" s="138" t="str">
        <f t="shared" si="617"/>
        <v/>
      </c>
      <c r="AS446" s="137" t="str">
        <f>IF(C446="","",'[1]رصد درجات'!AB446)</f>
        <v/>
      </c>
      <c r="AT446" s="137" t="str">
        <f>IF(C446="","",'[1]رصد درجات'!AO446)</f>
        <v/>
      </c>
      <c r="AU446" s="137" t="str">
        <f>IF(C446="","",'[1]رصد درجات'!AP446)</f>
        <v/>
      </c>
      <c r="AV446" s="137" t="str">
        <f t="shared" si="589"/>
        <v/>
      </c>
      <c r="AW446" s="137" t="str">
        <f t="shared" si="618"/>
        <v/>
      </c>
      <c r="AX446" s="137" t="str">
        <f>IF(C446="","",'[1]رصد درجات'!AY446)</f>
        <v/>
      </c>
      <c r="AY446" s="137" t="str">
        <f>IF(C446="","",'[1]رصد درجات'!BL446)</f>
        <v/>
      </c>
      <c r="AZ446" s="137" t="str">
        <f>IF(C446="","",'[1]رصد درجات'!BM446)</f>
        <v/>
      </c>
      <c r="BA446" s="137" t="str">
        <f t="shared" si="590"/>
        <v/>
      </c>
      <c r="BB446" s="137" t="str">
        <f t="shared" si="591"/>
        <v/>
      </c>
      <c r="BC446" s="137" t="str">
        <f t="shared" si="592"/>
        <v/>
      </c>
      <c r="BD446" s="137" t="str">
        <f t="shared" si="593"/>
        <v/>
      </c>
      <c r="BE446" s="138" t="str">
        <f t="shared" si="619"/>
        <v/>
      </c>
      <c r="BF446" s="137" t="str">
        <f>IF(C446="","",'[1]رصد درجات'!AC446)</f>
        <v/>
      </c>
      <c r="BG446" s="137" t="str">
        <f>IF(C446="","",'[1]رصد درجات'!AI446)</f>
        <v/>
      </c>
      <c r="BH446" s="137" t="str">
        <f>IF(C446="","",'[1]رصد درجات'!AQ446)</f>
        <v/>
      </c>
      <c r="BI446" s="137" t="str">
        <f t="shared" si="594"/>
        <v/>
      </c>
      <c r="BJ446" s="137" t="str">
        <f t="shared" si="620"/>
        <v/>
      </c>
      <c r="BK446" s="137" t="str">
        <f>IF(C446="","",'[1]رصد درجات'!AZ446)</f>
        <v/>
      </c>
      <c r="BL446" s="137" t="str">
        <f>IF(C446="","",'[1]رصد درجات'!BF446)</f>
        <v/>
      </c>
      <c r="BM446" s="137" t="str">
        <f>IF(C446="","",'[1]رصد درجات'!BN446)</f>
        <v/>
      </c>
      <c r="BN446" s="137" t="str">
        <f t="shared" si="595"/>
        <v/>
      </c>
      <c r="BO446" s="137" t="str">
        <f t="shared" si="596"/>
        <v/>
      </c>
      <c r="BP446" s="137" t="str">
        <f t="shared" si="597"/>
        <v/>
      </c>
      <c r="BQ446" s="137" t="str">
        <f t="shared" si="598"/>
        <v/>
      </c>
      <c r="BR446" s="138" t="str">
        <f t="shared" si="621"/>
        <v/>
      </c>
      <c r="BS446" s="137" t="str">
        <f>IF(C446="","",'[1]رصد درجات'!AD446)</f>
        <v/>
      </c>
      <c r="BT446" s="137" t="str">
        <f>IF(C446="","",'[1]رصد درجات'!AR446)</f>
        <v/>
      </c>
      <c r="BU446" s="137" t="str">
        <f t="shared" si="599"/>
        <v/>
      </c>
      <c r="BV446" s="137" t="str">
        <f t="shared" si="622"/>
        <v/>
      </c>
      <c r="BW446" s="137" t="str">
        <f>IF(C446="","",'[1]رصد درجات'!BA446)</f>
        <v/>
      </c>
      <c r="BX446" s="137" t="str">
        <f>IF(C446="","",'[1]رصد درجات'!BO446)</f>
        <v/>
      </c>
      <c r="BY446" s="137" t="str">
        <f t="shared" si="600"/>
        <v/>
      </c>
      <c r="BZ446" s="137" t="str">
        <f t="shared" si="623"/>
        <v/>
      </c>
      <c r="CA446" s="137" t="str">
        <f t="shared" si="601"/>
        <v/>
      </c>
      <c r="CB446" s="138" t="str">
        <f t="shared" si="624"/>
        <v/>
      </c>
      <c r="CC446" s="137" t="str">
        <f>IF(C446="","",'[1]رصد درجات'!AE446)</f>
        <v/>
      </c>
      <c r="CD446" s="137" t="str">
        <f>IF(C446="","",'[1]رصد درجات'!AJ446)</f>
        <v/>
      </c>
      <c r="CE446" s="137" t="str">
        <f>IF(C446="","",'[1]رصد درجات'!AS446)</f>
        <v/>
      </c>
      <c r="CF446" s="137" t="str">
        <f t="shared" si="602"/>
        <v/>
      </c>
      <c r="CG446" s="137" t="str">
        <f t="shared" si="625"/>
        <v/>
      </c>
      <c r="CH446" s="137" t="str">
        <f>IF(C446="","",'[1]رصد درجات'!BB446)</f>
        <v/>
      </c>
      <c r="CI446" s="137" t="str">
        <f>IF(C446="","",'[1]رصد درجات'!BF446)</f>
        <v/>
      </c>
      <c r="CJ446" s="137" t="str">
        <f>IF(C446="","",'[1]رصد درجات'!BP446)</f>
        <v/>
      </c>
      <c r="CK446" s="137" t="str">
        <f t="shared" si="603"/>
        <v/>
      </c>
      <c r="CL446" s="137" t="str">
        <f t="shared" si="604"/>
        <v/>
      </c>
      <c r="CM446" s="137" t="str">
        <f t="shared" si="605"/>
        <v/>
      </c>
      <c r="CN446" s="137" t="str">
        <f t="shared" si="626"/>
        <v/>
      </c>
      <c r="CO446" s="138" t="str">
        <f t="shared" si="627"/>
        <v/>
      </c>
      <c r="CP446" s="140" t="str">
        <f>IF(C446="","",'[1]رصد درجات'!AF446)</f>
        <v/>
      </c>
      <c r="CQ446" s="135" t="str">
        <f t="shared" si="628"/>
        <v/>
      </c>
      <c r="CR446" s="140" t="str">
        <f>IF(C446="","",'[1]رصد درجات'!BC446)</f>
        <v/>
      </c>
      <c r="CS446" s="140" t="str">
        <f t="shared" si="629"/>
        <v/>
      </c>
      <c r="CT446" s="140" t="str">
        <f t="shared" si="670"/>
        <v/>
      </c>
      <c r="CU446" s="135" t="str">
        <f t="shared" si="671"/>
        <v/>
      </c>
      <c r="CV446" s="137" t="str">
        <f>IF(C446="","",'[1]رصد درجات'!AG446)</f>
        <v/>
      </c>
      <c r="CW446" s="137" t="str">
        <f t="shared" si="630"/>
        <v/>
      </c>
      <c r="CX446" s="137" t="str">
        <f>IF(C446="","",'[1]رصد درجات'!BD446)</f>
        <v/>
      </c>
      <c r="CY446" s="140" t="str">
        <f t="shared" si="631"/>
        <v/>
      </c>
      <c r="CZ446" s="140" t="str">
        <f t="shared" si="632"/>
        <v/>
      </c>
      <c r="DA446" s="135" t="str">
        <f t="shared" si="633"/>
        <v/>
      </c>
      <c r="DB446" s="141" t="str">
        <f t="shared" si="634"/>
        <v/>
      </c>
      <c r="DC446" s="142" t="str">
        <f t="shared" si="635"/>
        <v/>
      </c>
      <c r="DD446" s="141" t="str">
        <f t="shared" si="636"/>
        <v/>
      </c>
      <c r="DE446" s="142" t="str">
        <f t="shared" si="637"/>
        <v/>
      </c>
      <c r="DF446" s="137" t="str">
        <f>IF(C446="","",'[1]رصد درجات'!AH446)</f>
        <v/>
      </c>
      <c r="DG446" s="137" t="str">
        <f>IF(C446="","",'[1]رصد درجات'!AT446)</f>
        <v/>
      </c>
      <c r="DH446" s="137" t="str">
        <f t="shared" si="638"/>
        <v/>
      </c>
      <c r="DI446" s="137" t="str">
        <f t="shared" si="639"/>
        <v/>
      </c>
      <c r="DJ446" s="137" t="str">
        <f>IF(C446="","",'[1]رصد درجات'!BE446)</f>
        <v/>
      </c>
      <c r="DK446" s="137" t="str">
        <f>IF(C446="","",'[1]رصد درجات'!BQ446)</f>
        <v/>
      </c>
      <c r="DL446" s="137" t="str">
        <f t="shared" si="640"/>
        <v/>
      </c>
      <c r="DM446" s="137" t="str">
        <f t="shared" si="641"/>
        <v/>
      </c>
      <c r="DN446" s="137" t="str">
        <f t="shared" si="642"/>
        <v/>
      </c>
      <c r="DO446" s="138" t="str">
        <f t="shared" si="643"/>
        <v/>
      </c>
      <c r="DP446" s="143" t="str">
        <f t="shared" si="644"/>
        <v/>
      </c>
      <c r="DQ446" s="144" t="str">
        <f t="shared" si="645"/>
        <v/>
      </c>
      <c r="DR446" s="145">
        <f t="shared" si="646"/>
        <v>0</v>
      </c>
      <c r="DS446" s="146" t="str">
        <f t="shared" si="647"/>
        <v/>
      </c>
      <c r="DT446" s="147" t="str">
        <f t="shared" si="648"/>
        <v/>
      </c>
      <c r="DU446" s="147" t="str">
        <f t="shared" si="649"/>
        <v/>
      </c>
      <c r="DV446" s="147" t="str">
        <f t="shared" si="650"/>
        <v/>
      </c>
      <c r="DW446" s="147" t="str">
        <f t="shared" si="651"/>
        <v/>
      </c>
      <c r="DX446" s="147" t="str">
        <f t="shared" si="652"/>
        <v/>
      </c>
      <c r="DY446" s="147" t="str">
        <f t="shared" si="653"/>
        <v/>
      </c>
      <c r="DZ446" s="147" t="str">
        <f t="shared" si="654"/>
        <v/>
      </c>
      <c r="EA446" s="148"/>
      <c r="EB446" s="148"/>
      <c r="EC446" s="148"/>
      <c r="ED446" s="148"/>
      <c r="EE446" s="148"/>
      <c r="EF446" s="148"/>
      <c r="EG446" s="148"/>
      <c r="EH446" s="148"/>
      <c r="EI446" s="148"/>
      <c r="EJ446" s="148"/>
      <c r="EK446" s="149"/>
      <c r="EL446" s="150" t="str">
        <f t="shared" si="655"/>
        <v/>
      </c>
      <c r="EM446" s="145"/>
      <c r="EN446" s="145"/>
      <c r="EO446" s="151" t="str">
        <f>IF(C446="","",IF(EL446=TRUE,'[1]بيانات أساسية'!$Z$16,'[1]بيانات أساسية'!$Y$17))</f>
        <v/>
      </c>
      <c r="EP446" s="152" t="str">
        <f t="shared" si="606"/>
        <v/>
      </c>
      <c r="EQ446" s="153" t="str">
        <f t="shared" si="656"/>
        <v/>
      </c>
      <c r="ER446" s="153" t="str">
        <f t="shared" si="657"/>
        <v/>
      </c>
      <c r="ES446" s="159"/>
      <c r="GD446" s="189"/>
      <c r="GE446" s="189"/>
      <c r="GF446" s="189"/>
      <c r="GG446" s="189"/>
      <c r="GH446" s="189"/>
      <c r="GI446" s="189"/>
      <c r="GJ446" s="189"/>
      <c r="GK446" s="190"/>
      <c r="GL446" s="190"/>
      <c r="GM446" s="189"/>
      <c r="GN446" s="189"/>
      <c r="GO446" s="145"/>
    </row>
    <row r="447" spans="1:197" s="156" customFormat="1" ht="27" customHeight="1" thickBot="1">
      <c r="A447" s="132" t="str">
        <f>IF('[1]رصد درجات'!A447="","",'[1]رصد درجات'!A447)</f>
        <v/>
      </c>
      <c r="B447" s="132" t="str">
        <f>IF('[1]رصد درجات'!B447="","",'[1]رصد درجات'!B447)</f>
        <v/>
      </c>
      <c r="C447" s="132" t="str">
        <f>IF('[1]رصد درجات'!C447="","",'[1]رصد درجات'!C447)</f>
        <v/>
      </c>
      <c r="D447" s="133" t="str">
        <f>IF('[1]رصد درجات'!D447="","",'[1]رصد درجات'!D447)</f>
        <v/>
      </c>
      <c r="E447" s="132" t="str">
        <f>IF('[1]رصد درجات'!E447="","",'[1]رصد درجات'!E447)</f>
        <v/>
      </c>
      <c r="F447" s="132" t="str">
        <f>IF('[1]رصد درجات'!F447="","",'[1]رصد درجات'!F447)</f>
        <v/>
      </c>
      <c r="G447" s="132" t="str">
        <f>IF('[1]رصد درجات'!G447="","",'[1]رصد درجات'!G447)</f>
        <v/>
      </c>
      <c r="H447" s="132" t="str">
        <f>IF('[1]رصد درجات'!H447="","",'[1]رصد درجات'!H447)</f>
        <v/>
      </c>
      <c r="I447" s="132" t="str">
        <f>IF('[1]رصد درجات'!I447="","",'[1]رصد درجات'!I447)</f>
        <v/>
      </c>
      <c r="J447" s="132" t="str">
        <f>IF('[1]رصد درجات'!J447="","",'[1]رصد درجات'!J447)</f>
        <v/>
      </c>
      <c r="K447" s="132" t="str">
        <f>IF('[1]رصد درجات'!K447="","",'[1]رصد درجات'!K447)</f>
        <v/>
      </c>
      <c r="L447" s="132" t="str">
        <f>IF('[1]رصد درجات'!L447="","",'[1]رصد درجات'!L447)</f>
        <v/>
      </c>
      <c r="M447" s="134" t="str">
        <f>IF('[1]رصد درجات'!M447="","",'[1]رصد درجات'!M447)</f>
        <v/>
      </c>
      <c r="N447" s="134" t="str">
        <f>IF('[1]رصد درجات'!N447="","",'[1]رصد درجات'!N447)</f>
        <v/>
      </c>
      <c r="O447" s="132" t="str">
        <f>IF(C447="","",'[1]رصد درجات'!Y447)</f>
        <v/>
      </c>
      <c r="P447" s="132" t="str">
        <f>IF(C447="","",'[1]رصد درجات'!AL447)</f>
        <v/>
      </c>
      <c r="Q447" s="132" t="str">
        <f t="shared" si="607"/>
        <v/>
      </c>
      <c r="R447" s="135" t="str">
        <f t="shared" si="608"/>
        <v/>
      </c>
      <c r="S447" s="132" t="str">
        <f>IF(C447="","",'[1]رصد درجات'!AV447)</f>
        <v/>
      </c>
      <c r="T447" s="132" t="str">
        <f>IF(C447="","",'[1]رصد درجات'!BI447)</f>
        <v/>
      </c>
      <c r="U447" s="132" t="str">
        <f t="shared" si="609"/>
        <v/>
      </c>
      <c r="V447" s="132" t="str">
        <f t="shared" si="610"/>
        <v/>
      </c>
      <c r="W447" s="132" t="str">
        <f t="shared" si="611"/>
        <v/>
      </c>
      <c r="X447" s="136" t="str">
        <f t="shared" si="612"/>
        <v/>
      </c>
      <c r="Y447" s="137" t="str">
        <f>IF(C447="","",'[1]رصد درجات'!Z447)</f>
        <v/>
      </c>
      <c r="Z447" s="137" t="str">
        <f>IF(C447="","",'[1]رصد درجات'!AM447)</f>
        <v/>
      </c>
      <c r="AA447" s="137" t="str">
        <f t="shared" si="582"/>
        <v/>
      </c>
      <c r="AB447" s="137" t="str">
        <f t="shared" si="613"/>
        <v/>
      </c>
      <c r="AC447" s="137" t="str">
        <f>IF(C447="","",'[1]رصد درجات'!AV447)</f>
        <v/>
      </c>
      <c r="AD447" s="137" t="str">
        <f>IF(C447="","",'[1]رصد درجات'!BI447)</f>
        <v/>
      </c>
      <c r="AE447" s="137" t="str">
        <f t="shared" si="583"/>
        <v/>
      </c>
      <c r="AF447" s="137" t="str">
        <f t="shared" si="584"/>
        <v/>
      </c>
      <c r="AG447" s="137" t="str">
        <f t="shared" si="614"/>
        <v/>
      </c>
      <c r="AH447" s="138" t="str">
        <f t="shared" si="615"/>
        <v/>
      </c>
      <c r="AI447" s="137" t="str">
        <f>IF(C447="","",'[1]رصد درجات'!AA447)</f>
        <v/>
      </c>
      <c r="AJ447" s="137" t="str">
        <f>IF(C447="","",'[1]رصد درجات'!AN447)</f>
        <v/>
      </c>
      <c r="AK447" s="137" t="str">
        <f t="shared" si="585"/>
        <v/>
      </c>
      <c r="AL447" s="139" t="str">
        <f t="shared" si="616"/>
        <v/>
      </c>
      <c r="AM447" s="137" t="str">
        <f>IF(C447="","",'[1]رصد درجات'!AX447)</f>
        <v/>
      </c>
      <c r="AN447" s="137" t="str">
        <f>IF(C447="","",'[1]رصد درجات'!BK447)</f>
        <v/>
      </c>
      <c r="AO447" s="137" t="str">
        <f t="shared" si="586"/>
        <v/>
      </c>
      <c r="AP447" s="137" t="str">
        <f t="shared" si="587"/>
        <v/>
      </c>
      <c r="AQ447" s="137" t="str">
        <f t="shared" si="588"/>
        <v/>
      </c>
      <c r="AR447" s="138" t="str">
        <f t="shared" si="617"/>
        <v/>
      </c>
      <c r="AS447" s="137" t="str">
        <f>IF(C447="","",'[1]رصد درجات'!AB447)</f>
        <v/>
      </c>
      <c r="AT447" s="137" t="str">
        <f>IF(C447="","",'[1]رصد درجات'!AO447)</f>
        <v/>
      </c>
      <c r="AU447" s="137" t="str">
        <f>IF(C447="","",'[1]رصد درجات'!AP447)</f>
        <v/>
      </c>
      <c r="AV447" s="137" t="str">
        <f t="shared" si="589"/>
        <v/>
      </c>
      <c r="AW447" s="137" t="str">
        <f t="shared" si="618"/>
        <v/>
      </c>
      <c r="AX447" s="137" t="str">
        <f>IF(C447="","",'[1]رصد درجات'!AY447)</f>
        <v/>
      </c>
      <c r="AY447" s="137" t="str">
        <f>IF(C447="","",'[1]رصد درجات'!BL447)</f>
        <v/>
      </c>
      <c r="AZ447" s="137" t="str">
        <f>IF(C447="","",'[1]رصد درجات'!BM447)</f>
        <v/>
      </c>
      <c r="BA447" s="137" t="str">
        <f t="shared" si="590"/>
        <v/>
      </c>
      <c r="BB447" s="137" t="str">
        <f t="shared" si="591"/>
        <v/>
      </c>
      <c r="BC447" s="137" t="str">
        <f t="shared" si="592"/>
        <v/>
      </c>
      <c r="BD447" s="137" t="str">
        <f t="shared" si="593"/>
        <v/>
      </c>
      <c r="BE447" s="138" t="str">
        <f t="shared" si="619"/>
        <v/>
      </c>
      <c r="BF447" s="137" t="str">
        <f>IF(C447="","",'[1]رصد درجات'!AC447)</f>
        <v/>
      </c>
      <c r="BG447" s="137" t="str">
        <f>IF(C447="","",'[1]رصد درجات'!AI447)</f>
        <v/>
      </c>
      <c r="BH447" s="137" t="str">
        <f>IF(C447="","",'[1]رصد درجات'!AQ447)</f>
        <v/>
      </c>
      <c r="BI447" s="137" t="str">
        <f t="shared" si="594"/>
        <v/>
      </c>
      <c r="BJ447" s="137" t="str">
        <f t="shared" si="620"/>
        <v/>
      </c>
      <c r="BK447" s="137" t="str">
        <f>IF(C447="","",'[1]رصد درجات'!AZ447)</f>
        <v/>
      </c>
      <c r="BL447" s="137" t="str">
        <f>IF(C447="","",'[1]رصد درجات'!BF447)</f>
        <v/>
      </c>
      <c r="BM447" s="137" t="str">
        <f>IF(C447="","",'[1]رصد درجات'!BN447)</f>
        <v/>
      </c>
      <c r="BN447" s="137" t="str">
        <f t="shared" si="595"/>
        <v/>
      </c>
      <c r="BO447" s="137" t="str">
        <f t="shared" si="596"/>
        <v/>
      </c>
      <c r="BP447" s="137" t="str">
        <f t="shared" si="597"/>
        <v/>
      </c>
      <c r="BQ447" s="137" t="str">
        <f t="shared" si="598"/>
        <v/>
      </c>
      <c r="BR447" s="138" t="str">
        <f t="shared" si="621"/>
        <v/>
      </c>
      <c r="BS447" s="137" t="str">
        <f>IF(C447="","",'[1]رصد درجات'!AD447)</f>
        <v/>
      </c>
      <c r="BT447" s="137" t="str">
        <f>IF(C447="","",'[1]رصد درجات'!AR447)</f>
        <v/>
      </c>
      <c r="BU447" s="137" t="str">
        <f t="shared" si="599"/>
        <v/>
      </c>
      <c r="BV447" s="137" t="str">
        <f t="shared" si="622"/>
        <v/>
      </c>
      <c r="BW447" s="137" t="str">
        <f>IF(C447="","",'[1]رصد درجات'!BA447)</f>
        <v/>
      </c>
      <c r="BX447" s="137" t="str">
        <f>IF(C447="","",'[1]رصد درجات'!BO447)</f>
        <v/>
      </c>
      <c r="BY447" s="137" t="str">
        <f t="shared" si="600"/>
        <v/>
      </c>
      <c r="BZ447" s="137" t="str">
        <f t="shared" si="623"/>
        <v/>
      </c>
      <c r="CA447" s="137" t="str">
        <f t="shared" si="601"/>
        <v/>
      </c>
      <c r="CB447" s="138" t="str">
        <f t="shared" si="624"/>
        <v/>
      </c>
      <c r="CC447" s="137" t="str">
        <f>IF(C447="","",'[1]رصد درجات'!AE447)</f>
        <v/>
      </c>
      <c r="CD447" s="137" t="str">
        <f>IF(C447="","",'[1]رصد درجات'!AJ447)</f>
        <v/>
      </c>
      <c r="CE447" s="137" t="str">
        <f>IF(C447="","",'[1]رصد درجات'!AS447)</f>
        <v/>
      </c>
      <c r="CF447" s="137" t="str">
        <f t="shared" si="602"/>
        <v/>
      </c>
      <c r="CG447" s="137" t="str">
        <f t="shared" si="625"/>
        <v/>
      </c>
      <c r="CH447" s="137" t="str">
        <f>IF(C447="","",'[1]رصد درجات'!BB447)</f>
        <v/>
      </c>
      <c r="CI447" s="137" t="str">
        <f>IF(C447="","",'[1]رصد درجات'!BF447)</f>
        <v/>
      </c>
      <c r="CJ447" s="137" t="str">
        <f>IF(C447="","",'[1]رصد درجات'!BP447)</f>
        <v/>
      </c>
      <c r="CK447" s="137" t="str">
        <f t="shared" si="603"/>
        <v/>
      </c>
      <c r="CL447" s="137" t="str">
        <f t="shared" si="604"/>
        <v/>
      </c>
      <c r="CM447" s="137" t="str">
        <f t="shared" si="605"/>
        <v/>
      </c>
      <c r="CN447" s="137" t="str">
        <f t="shared" si="626"/>
        <v/>
      </c>
      <c r="CO447" s="138" t="str">
        <f t="shared" si="627"/>
        <v/>
      </c>
      <c r="CP447" s="140" t="str">
        <f>IF(C447="","",'[1]رصد درجات'!AF447)</f>
        <v/>
      </c>
      <c r="CQ447" s="135" t="str">
        <f t="shared" si="628"/>
        <v/>
      </c>
      <c r="CR447" s="140" t="str">
        <f>IF(C447="","",'[1]رصد درجات'!BC447)</f>
        <v/>
      </c>
      <c r="CS447" s="140" t="str">
        <f t="shared" si="629"/>
        <v/>
      </c>
      <c r="CT447" s="140" t="str">
        <f t="shared" si="670"/>
        <v/>
      </c>
      <c r="CU447" s="135" t="str">
        <f t="shared" si="671"/>
        <v/>
      </c>
      <c r="CV447" s="137" t="str">
        <f>IF(C447="","",'[1]رصد درجات'!AG447)</f>
        <v/>
      </c>
      <c r="CW447" s="137" t="str">
        <f t="shared" si="630"/>
        <v/>
      </c>
      <c r="CX447" s="137" t="str">
        <f>IF(C447="","",'[1]رصد درجات'!BD447)</f>
        <v/>
      </c>
      <c r="CY447" s="140" t="str">
        <f t="shared" si="631"/>
        <v/>
      </c>
      <c r="CZ447" s="140" t="str">
        <f t="shared" si="632"/>
        <v/>
      </c>
      <c r="DA447" s="135" t="str">
        <f t="shared" si="633"/>
        <v/>
      </c>
      <c r="DB447" s="141" t="str">
        <f t="shared" si="634"/>
        <v/>
      </c>
      <c r="DC447" s="142" t="str">
        <f t="shared" si="635"/>
        <v/>
      </c>
      <c r="DD447" s="141" t="str">
        <f t="shared" si="636"/>
        <v/>
      </c>
      <c r="DE447" s="142" t="str">
        <f t="shared" si="637"/>
        <v/>
      </c>
      <c r="DF447" s="137" t="str">
        <f>IF(C447="","",'[1]رصد درجات'!AH447)</f>
        <v/>
      </c>
      <c r="DG447" s="137" t="str">
        <f>IF(C447="","",'[1]رصد درجات'!AT447)</f>
        <v/>
      </c>
      <c r="DH447" s="137" t="str">
        <f t="shared" si="638"/>
        <v/>
      </c>
      <c r="DI447" s="137" t="str">
        <f t="shared" si="639"/>
        <v/>
      </c>
      <c r="DJ447" s="137" t="str">
        <f>IF(C447="","",'[1]رصد درجات'!BE447)</f>
        <v/>
      </c>
      <c r="DK447" s="137" t="str">
        <f>IF(C447="","",'[1]رصد درجات'!BQ447)</f>
        <v/>
      </c>
      <c r="DL447" s="137" t="str">
        <f t="shared" si="640"/>
        <v/>
      </c>
      <c r="DM447" s="137" t="str">
        <f t="shared" si="641"/>
        <v/>
      </c>
      <c r="DN447" s="137" t="str">
        <f t="shared" si="642"/>
        <v/>
      </c>
      <c r="DO447" s="138" t="str">
        <f t="shared" si="643"/>
        <v/>
      </c>
      <c r="DP447" s="143" t="str">
        <f t="shared" si="644"/>
        <v/>
      </c>
      <c r="DQ447" s="144" t="str">
        <f t="shared" si="645"/>
        <v/>
      </c>
      <c r="DR447" s="145">
        <f t="shared" si="646"/>
        <v>0</v>
      </c>
      <c r="DS447" s="146" t="str">
        <f t="shared" si="647"/>
        <v/>
      </c>
      <c r="DT447" s="147" t="str">
        <f t="shared" si="648"/>
        <v/>
      </c>
      <c r="DU447" s="147" t="str">
        <f t="shared" si="649"/>
        <v/>
      </c>
      <c r="DV447" s="147" t="str">
        <f t="shared" si="650"/>
        <v/>
      </c>
      <c r="DW447" s="147" t="str">
        <f t="shared" si="651"/>
        <v/>
      </c>
      <c r="DX447" s="147" t="str">
        <f t="shared" si="652"/>
        <v/>
      </c>
      <c r="DY447" s="147" t="str">
        <f t="shared" si="653"/>
        <v/>
      </c>
      <c r="DZ447" s="147" t="str">
        <f t="shared" si="654"/>
        <v/>
      </c>
      <c r="EA447" s="148"/>
      <c r="EB447" s="148"/>
      <c r="EC447" s="148"/>
      <c r="ED447" s="148"/>
      <c r="EE447" s="148"/>
      <c r="EF447" s="148"/>
      <c r="EG447" s="148"/>
      <c r="EH447" s="148"/>
      <c r="EI447" s="148"/>
      <c r="EJ447" s="148"/>
      <c r="EK447" s="149"/>
      <c r="EL447" s="150" t="str">
        <f t="shared" si="655"/>
        <v/>
      </c>
      <c r="EM447" s="145"/>
      <c r="EN447" s="145"/>
      <c r="EO447" s="151" t="str">
        <f>IF(C447="","",IF(EL447=TRUE,'[1]بيانات أساسية'!$Z$16,'[1]بيانات أساسية'!$Y$17))</f>
        <v/>
      </c>
      <c r="EP447" s="152" t="str">
        <f t="shared" si="606"/>
        <v/>
      </c>
      <c r="EQ447" s="153" t="str">
        <f t="shared" si="656"/>
        <v/>
      </c>
      <c r="ER447" s="153" t="str">
        <f t="shared" si="657"/>
        <v/>
      </c>
      <c r="ES447" s="159"/>
      <c r="GD447" s="189"/>
      <c r="GE447" s="189"/>
      <c r="GF447" s="189"/>
      <c r="GG447" s="189"/>
      <c r="GH447" s="189"/>
      <c r="GI447" s="189"/>
      <c r="GJ447" s="189"/>
      <c r="GK447" s="190"/>
      <c r="GL447" s="190"/>
      <c r="GM447" s="189"/>
      <c r="GN447" s="189"/>
      <c r="GO447" s="145"/>
    </row>
    <row r="448" spans="1:197" s="156" customFormat="1" ht="27" customHeight="1" thickBot="1">
      <c r="A448" s="132" t="str">
        <f>IF('[1]رصد درجات'!A448="","",'[1]رصد درجات'!A448)</f>
        <v/>
      </c>
      <c r="B448" s="132" t="str">
        <f>IF('[1]رصد درجات'!B448="","",'[1]رصد درجات'!B448)</f>
        <v/>
      </c>
      <c r="C448" s="132" t="str">
        <f>IF('[1]رصد درجات'!C448="","",'[1]رصد درجات'!C448)</f>
        <v/>
      </c>
      <c r="D448" s="133" t="str">
        <f>IF('[1]رصد درجات'!D448="","",'[1]رصد درجات'!D448)</f>
        <v/>
      </c>
      <c r="E448" s="132" t="str">
        <f>IF('[1]رصد درجات'!E448="","",'[1]رصد درجات'!E448)</f>
        <v/>
      </c>
      <c r="F448" s="132" t="str">
        <f>IF('[1]رصد درجات'!F448="","",'[1]رصد درجات'!F448)</f>
        <v/>
      </c>
      <c r="G448" s="132" t="str">
        <f>IF('[1]رصد درجات'!G448="","",'[1]رصد درجات'!G448)</f>
        <v/>
      </c>
      <c r="H448" s="132" t="str">
        <f>IF('[1]رصد درجات'!H448="","",'[1]رصد درجات'!H448)</f>
        <v/>
      </c>
      <c r="I448" s="132" t="str">
        <f>IF('[1]رصد درجات'!I448="","",'[1]رصد درجات'!I448)</f>
        <v/>
      </c>
      <c r="J448" s="132" t="str">
        <f>IF('[1]رصد درجات'!J448="","",'[1]رصد درجات'!J448)</f>
        <v/>
      </c>
      <c r="K448" s="132" t="str">
        <f>IF('[1]رصد درجات'!K448="","",'[1]رصد درجات'!K448)</f>
        <v/>
      </c>
      <c r="L448" s="132" t="str">
        <f>IF('[1]رصد درجات'!L448="","",'[1]رصد درجات'!L448)</f>
        <v/>
      </c>
      <c r="M448" s="134" t="str">
        <f>IF('[1]رصد درجات'!M448="","",'[1]رصد درجات'!M448)</f>
        <v/>
      </c>
      <c r="N448" s="134" t="str">
        <f>IF('[1]رصد درجات'!N448="","",'[1]رصد درجات'!N448)</f>
        <v/>
      </c>
      <c r="O448" s="132" t="str">
        <f>IF(C448="","",'[1]رصد درجات'!Y448)</f>
        <v/>
      </c>
      <c r="P448" s="132" t="str">
        <f>IF(C448="","",'[1]رصد درجات'!AL448)</f>
        <v/>
      </c>
      <c r="Q448" s="132" t="str">
        <f t="shared" si="607"/>
        <v/>
      </c>
      <c r="R448" s="135" t="str">
        <f t="shared" si="608"/>
        <v/>
      </c>
      <c r="S448" s="132" t="str">
        <f>IF(C448="","",'[1]رصد درجات'!AV448)</f>
        <v/>
      </c>
      <c r="T448" s="132" t="str">
        <f>IF(C448="","",'[1]رصد درجات'!BI448)</f>
        <v/>
      </c>
      <c r="U448" s="132" t="str">
        <f t="shared" si="609"/>
        <v/>
      </c>
      <c r="V448" s="132" t="str">
        <f t="shared" si="610"/>
        <v/>
      </c>
      <c r="W448" s="132" t="str">
        <f t="shared" si="611"/>
        <v/>
      </c>
      <c r="X448" s="136" t="str">
        <f t="shared" si="612"/>
        <v/>
      </c>
      <c r="Y448" s="137" t="str">
        <f>IF(C448="","",'[1]رصد درجات'!Z448)</f>
        <v/>
      </c>
      <c r="Z448" s="137" t="str">
        <f>IF(C448="","",'[1]رصد درجات'!AM448)</f>
        <v/>
      </c>
      <c r="AA448" s="137" t="str">
        <f t="shared" si="582"/>
        <v/>
      </c>
      <c r="AB448" s="137" t="str">
        <f t="shared" si="613"/>
        <v/>
      </c>
      <c r="AC448" s="137" t="str">
        <f>IF(C448="","",'[1]رصد درجات'!AV448)</f>
        <v/>
      </c>
      <c r="AD448" s="137" t="str">
        <f>IF(C448="","",'[1]رصد درجات'!BI448)</f>
        <v/>
      </c>
      <c r="AE448" s="137" t="str">
        <f t="shared" si="583"/>
        <v/>
      </c>
      <c r="AF448" s="137" t="str">
        <f t="shared" si="584"/>
        <v/>
      </c>
      <c r="AG448" s="137" t="str">
        <f t="shared" si="614"/>
        <v/>
      </c>
      <c r="AH448" s="138" t="str">
        <f t="shared" si="615"/>
        <v/>
      </c>
      <c r="AI448" s="137" t="str">
        <f>IF(C448="","",'[1]رصد درجات'!AA448)</f>
        <v/>
      </c>
      <c r="AJ448" s="137" t="str">
        <f>IF(C448="","",'[1]رصد درجات'!AN448)</f>
        <v/>
      </c>
      <c r="AK448" s="137" t="str">
        <f t="shared" si="585"/>
        <v/>
      </c>
      <c r="AL448" s="139" t="str">
        <f t="shared" si="616"/>
        <v/>
      </c>
      <c r="AM448" s="137" t="str">
        <f>IF(C448="","",'[1]رصد درجات'!AX448)</f>
        <v/>
      </c>
      <c r="AN448" s="137" t="str">
        <f>IF(C448="","",'[1]رصد درجات'!BK448)</f>
        <v/>
      </c>
      <c r="AO448" s="137" t="str">
        <f t="shared" si="586"/>
        <v/>
      </c>
      <c r="AP448" s="137" t="str">
        <f t="shared" si="587"/>
        <v/>
      </c>
      <c r="AQ448" s="137" t="str">
        <f t="shared" si="588"/>
        <v/>
      </c>
      <c r="AR448" s="138" t="str">
        <f t="shared" si="617"/>
        <v/>
      </c>
      <c r="AS448" s="137" t="str">
        <f>IF(C448="","",'[1]رصد درجات'!AB448)</f>
        <v/>
      </c>
      <c r="AT448" s="137" t="str">
        <f>IF(C448="","",'[1]رصد درجات'!AO448)</f>
        <v/>
      </c>
      <c r="AU448" s="137" t="str">
        <f>IF(C448="","",'[1]رصد درجات'!AP448)</f>
        <v/>
      </c>
      <c r="AV448" s="137" t="str">
        <f t="shared" si="589"/>
        <v/>
      </c>
      <c r="AW448" s="137" t="str">
        <f t="shared" si="618"/>
        <v/>
      </c>
      <c r="AX448" s="137" t="str">
        <f>IF(C448="","",'[1]رصد درجات'!AY448)</f>
        <v/>
      </c>
      <c r="AY448" s="137" t="str">
        <f>IF(C448="","",'[1]رصد درجات'!BL448)</f>
        <v/>
      </c>
      <c r="AZ448" s="137" t="str">
        <f>IF(C448="","",'[1]رصد درجات'!BM448)</f>
        <v/>
      </c>
      <c r="BA448" s="137" t="str">
        <f t="shared" si="590"/>
        <v/>
      </c>
      <c r="BB448" s="137" t="str">
        <f t="shared" si="591"/>
        <v/>
      </c>
      <c r="BC448" s="137" t="str">
        <f t="shared" si="592"/>
        <v/>
      </c>
      <c r="BD448" s="137" t="str">
        <f t="shared" si="593"/>
        <v/>
      </c>
      <c r="BE448" s="138" t="str">
        <f t="shared" si="619"/>
        <v/>
      </c>
      <c r="BF448" s="137" t="str">
        <f>IF(C448="","",'[1]رصد درجات'!AC448)</f>
        <v/>
      </c>
      <c r="BG448" s="137" t="str">
        <f>IF(C448="","",'[1]رصد درجات'!AI448)</f>
        <v/>
      </c>
      <c r="BH448" s="137" t="str">
        <f>IF(C448="","",'[1]رصد درجات'!AQ448)</f>
        <v/>
      </c>
      <c r="BI448" s="137" t="str">
        <f t="shared" si="594"/>
        <v/>
      </c>
      <c r="BJ448" s="137" t="str">
        <f t="shared" si="620"/>
        <v/>
      </c>
      <c r="BK448" s="137" t="str">
        <f>IF(C448="","",'[1]رصد درجات'!AZ448)</f>
        <v/>
      </c>
      <c r="BL448" s="137" t="str">
        <f>IF(C448="","",'[1]رصد درجات'!BF448)</f>
        <v/>
      </c>
      <c r="BM448" s="137" t="str">
        <f>IF(C448="","",'[1]رصد درجات'!BN448)</f>
        <v/>
      </c>
      <c r="BN448" s="137" t="str">
        <f t="shared" si="595"/>
        <v/>
      </c>
      <c r="BO448" s="137" t="str">
        <f t="shared" si="596"/>
        <v/>
      </c>
      <c r="BP448" s="137" t="str">
        <f t="shared" si="597"/>
        <v/>
      </c>
      <c r="BQ448" s="137" t="str">
        <f t="shared" si="598"/>
        <v/>
      </c>
      <c r="BR448" s="138" t="str">
        <f t="shared" si="621"/>
        <v/>
      </c>
      <c r="BS448" s="137" t="str">
        <f>IF(C448="","",'[1]رصد درجات'!AD448)</f>
        <v/>
      </c>
      <c r="BT448" s="137" t="str">
        <f>IF(C448="","",'[1]رصد درجات'!AR448)</f>
        <v/>
      </c>
      <c r="BU448" s="137" t="str">
        <f t="shared" si="599"/>
        <v/>
      </c>
      <c r="BV448" s="137" t="str">
        <f t="shared" si="622"/>
        <v/>
      </c>
      <c r="BW448" s="137" t="str">
        <f>IF(C448="","",'[1]رصد درجات'!BA448)</f>
        <v/>
      </c>
      <c r="BX448" s="137" t="str">
        <f>IF(C448="","",'[1]رصد درجات'!BO448)</f>
        <v/>
      </c>
      <c r="BY448" s="137" t="str">
        <f t="shared" si="600"/>
        <v/>
      </c>
      <c r="BZ448" s="137" t="str">
        <f t="shared" si="623"/>
        <v/>
      </c>
      <c r="CA448" s="137" t="str">
        <f t="shared" si="601"/>
        <v/>
      </c>
      <c r="CB448" s="138" t="str">
        <f t="shared" si="624"/>
        <v/>
      </c>
      <c r="CC448" s="137" t="str">
        <f>IF(C448="","",'[1]رصد درجات'!AE448)</f>
        <v/>
      </c>
      <c r="CD448" s="137" t="str">
        <f>IF(C448="","",'[1]رصد درجات'!AJ448)</f>
        <v/>
      </c>
      <c r="CE448" s="137" t="str">
        <f>IF(C448="","",'[1]رصد درجات'!AS448)</f>
        <v/>
      </c>
      <c r="CF448" s="137" t="str">
        <f t="shared" si="602"/>
        <v/>
      </c>
      <c r="CG448" s="137" t="str">
        <f t="shared" si="625"/>
        <v/>
      </c>
      <c r="CH448" s="137" t="str">
        <f>IF(C448="","",'[1]رصد درجات'!BB448)</f>
        <v/>
      </c>
      <c r="CI448" s="137" t="str">
        <f>IF(C448="","",'[1]رصد درجات'!BF448)</f>
        <v/>
      </c>
      <c r="CJ448" s="137" t="str">
        <f>IF(C448="","",'[1]رصد درجات'!BP448)</f>
        <v/>
      </c>
      <c r="CK448" s="137" t="str">
        <f t="shared" si="603"/>
        <v/>
      </c>
      <c r="CL448" s="137" t="str">
        <f t="shared" si="604"/>
        <v/>
      </c>
      <c r="CM448" s="137" t="str">
        <f t="shared" si="605"/>
        <v/>
      </c>
      <c r="CN448" s="137" t="str">
        <f t="shared" si="626"/>
        <v/>
      </c>
      <c r="CO448" s="138" t="str">
        <f t="shared" si="627"/>
        <v/>
      </c>
      <c r="CP448" s="140" t="str">
        <f>IF(C448="","",'[1]رصد درجات'!AF448)</f>
        <v/>
      </c>
      <c r="CQ448" s="135" t="str">
        <f t="shared" si="628"/>
        <v/>
      </c>
      <c r="CR448" s="140" t="str">
        <f>IF(C448="","",'[1]رصد درجات'!BC448)</f>
        <v/>
      </c>
      <c r="CS448" s="140" t="str">
        <f t="shared" si="629"/>
        <v/>
      </c>
      <c r="CT448" s="140" t="str">
        <f t="shared" si="670"/>
        <v/>
      </c>
      <c r="CU448" s="135" t="str">
        <f t="shared" si="671"/>
        <v/>
      </c>
      <c r="CV448" s="137" t="str">
        <f>IF(C448="","",'[1]رصد درجات'!AG448)</f>
        <v/>
      </c>
      <c r="CW448" s="137" t="str">
        <f t="shared" si="630"/>
        <v/>
      </c>
      <c r="CX448" s="137" t="str">
        <f>IF(C448="","",'[1]رصد درجات'!BD448)</f>
        <v/>
      </c>
      <c r="CY448" s="140" t="str">
        <f t="shared" si="631"/>
        <v/>
      </c>
      <c r="CZ448" s="140" t="str">
        <f t="shared" si="632"/>
        <v/>
      </c>
      <c r="DA448" s="135" t="str">
        <f t="shared" si="633"/>
        <v/>
      </c>
      <c r="DB448" s="141" t="str">
        <f t="shared" si="634"/>
        <v/>
      </c>
      <c r="DC448" s="142" t="str">
        <f t="shared" si="635"/>
        <v/>
      </c>
      <c r="DD448" s="141" t="str">
        <f t="shared" si="636"/>
        <v/>
      </c>
      <c r="DE448" s="142" t="str">
        <f t="shared" si="637"/>
        <v/>
      </c>
      <c r="DF448" s="137" t="str">
        <f>IF(C448="","",'[1]رصد درجات'!AH448)</f>
        <v/>
      </c>
      <c r="DG448" s="137" t="str">
        <f>IF(C448="","",'[1]رصد درجات'!AT448)</f>
        <v/>
      </c>
      <c r="DH448" s="137" t="str">
        <f t="shared" si="638"/>
        <v/>
      </c>
      <c r="DI448" s="137" t="str">
        <f t="shared" si="639"/>
        <v/>
      </c>
      <c r="DJ448" s="137" t="str">
        <f>IF(C448="","",'[1]رصد درجات'!BE448)</f>
        <v/>
      </c>
      <c r="DK448" s="137" t="str">
        <f>IF(C448="","",'[1]رصد درجات'!BQ448)</f>
        <v/>
      </c>
      <c r="DL448" s="137" t="str">
        <f t="shared" si="640"/>
        <v/>
      </c>
      <c r="DM448" s="137" t="str">
        <f t="shared" si="641"/>
        <v/>
      </c>
      <c r="DN448" s="137" t="str">
        <f t="shared" si="642"/>
        <v/>
      </c>
      <c r="DO448" s="138" t="str">
        <f t="shared" si="643"/>
        <v/>
      </c>
      <c r="DP448" s="143" t="str">
        <f t="shared" si="644"/>
        <v/>
      </c>
      <c r="DQ448" s="144" t="str">
        <f t="shared" si="645"/>
        <v/>
      </c>
      <c r="DR448" s="145">
        <f t="shared" si="646"/>
        <v>0</v>
      </c>
      <c r="DS448" s="146" t="str">
        <f t="shared" si="647"/>
        <v/>
      </c>
      <c r="DT448" s="147" t="str">
        <f t="shared" si="648"/>
        <v/>
      </c>
      <c r="DU448" s="147" t="str">
        <f t="shared" si="649"/>
        <v/>
      </c>
      <c r="DV448" s="147" t="str">
        <f t="shared" si="650"/>
        <v/>
      </c>
      <c r="DW448" s="147" t="str">
        <f t="shared" si="651"/>
        <v/>
      </c>
      <c r="DX448" s="147" t="str">
        <f t="shared" si="652"/>
        <v/>
      </c>
      <c r="DY448" s="147" t="str">
        <f t="shared" si="653"/>
        <v/>
      </c>
      <c r="DZ448" s="147" t="str">
        <f t="shared" si="654"/>
        <v/>
      </c>
      <c r="EA448" s="148"/>
      <c r="EB448" s="148"/>
      <c r="EC448" s="148"/>
      <c r="ED448" s="148"/>
      <c r="EE448" s="148"/>
      <c r="EF448" s="148"/>
      <c r="EG448" s="148"/>
      <c r="EH448" s="148"/>
      <c r="EI448" s="148"/>
      <c r="EJ448" s="148"/>
      <c r="EK448" s="149"/>
      <c r="EL448" s="150" t="str">
        <f t="shared" si="655"/>
        <v/>
      </c>
      <c r="EM448" s="145"/>
      <c r="EN448" s="145"/>
      <c r="EO448" s="151" t="str">
        <f>IF(C448="","",IF(EL448=TRUE,'[1]بيانات أساسية'!$Z$16,'[1]بيانات أساسية'!$Y$17))</f>
        <v/>
      </c>
      <c r="EP448" s="152" t="str">
        <f t="shared" si="606"/>
        <v/>
      </c>
      <c r="EQ448" s="153" t="str">
        <f t="shared" si="656"/>
        <v/>
      </c>
      <c r="ER448" s="153" t="str">
        <f t="shared" si="657"/>
        <v/>
      </c>
      <c r="ES448" s="159"/>
      <c r="GD448" s="189"/>
      <c r="GE448" s="189"/>
      <c r="GF448" s="189"/>
      <c r="GG448" s="189"/>
      <c r="GH448" s="189"/>
      <c r="GI448" s="189"/>
      <c r="GJ448" s="189"/>
      <c r="GK448" s="190"/>
      <c r="GL448" s="190"/>
      <c r="GM448" s="189"/>
      <c r="GN448" s="189"/>
      <c r="GO448" s="145"/>
    </row>
    <row r="449" spans="1:197" s="156" customFormat="1" ht="27" customHeight="1" thickBot="1">
      <c r="A449" s="132" t="str">
        <f>IF('[1]رصد درجات'!A449="","",'[1]رصد درجات'!A449)</f>
        <v/>
      </c>
      <c r="B449" s="132" t="str">
        <f>IF('[1]رصد درجات'!B449="","",'[1]رصد درجات'!B449)</f>
        <v/>
      </c>
      <c r="C449" s="132" t="str">
        <f>IF('[1]رصد درجات'!C449="","",'[1]رصد درجات'!C449)</f>
        <v/>
      </c>
      <c r="D449" s="133" t="str">
        <f>IF('[1]رصد درجات'!D449="","",'[1]رصد درجات'!D449)</f>
        <v/>
      </c>
      <c r="E449" s="132" t="str">
        <f>IF('[1]رصد درجات'!E449="","",'[1]رصد درجات'!E449)</f>
        <v/>
      </c>
      <c r="F449" s="132" t="str">
        <f>IF('[1]رصد درجات'!F449="","",'[1]رصد درجات'!F449)</f>
        <v/>
      </c>
      <c r="G449" s="132" t="str">
        <f>IF('[1]رصد درجات'!G449="","",'[1]رصد درجات'!G449)</f>
        <v/>
      </c>
      <c r="H449" s="132" t="str">
        <f>IF('[1]رصد درجات'!H449="","",'[1]رصد درجات'!H449)</f>
        <v/>
      </c>
      <c r="I449" s="132" t="str">
        <f>IF('[1]رصد درجات'!I449="","",'[1]رصد درجات'!I449)</f>
        <v/>
      </c>
      <c r="J449" s="132" t="str">
        <f>IF('[1]رصد درجات'!J449="","",'[1]رصد درجات'!J449)</f>
        <v/>
      </c>
      <c r="K449" s="132" t="str">
        <f>IF('[1]رصد درجات'!K449="","",'[1]رصد درجات'!K449)</f>
        <v/>
      </c>
      <c r="L449" s="132" t="str">
        <f>IF('[1]رصد درجات'!L449="","",'[1]رصد درجات'!L449)</f>
        <v/>
      </c>
      <c r="M449" s="134" t="str">
        <f>IF('[1]رصد درجات'!M449="","",'[1]رصد درجات'!M449)</f>
        <v/>
      </c>
      <c r="N449" s="134" t="str">
        <f>IF('[1]رصد درجات'!N449="","",'[1]رصد درجات'!N449)</f>
        <v/>
      </c>
      <c r="O449" s="132" t="str">
        <f>IF(C449="","",'[1]رصد درجات'!Y449)</f>
        <v/>
      </c>
      <c r="P449" s="132" t="str">
        <f>IF(C449="","",'[1]رصد درجات'!AL449)</f>
        <v/>
      </c>
      <c r="Q449" s="132" t="str">
        <f t="shared" si="607"/>
        <v/>
      </c>
      <c r="R449" s="135" t="str">
        <f t="shared" si="608"/>
        <v/>
      </c>
      <c r="S449" s="132" t="str">
        <f>IF(C449="","",'[1]رصد درجات'!AV449)</f>
        <v/>
      </c>
      <c r="T449" s="132" t="str">
        <f>IF(C449="","",'[1]رصد درجات'!BI449)</f>
        <v/>
      </c>
      <c r="U449" s="132" t="str">
        <f t="shared" si="609"/>
        <v/>
      </c>
      <c r="V449" s="132" t="str">
        <f t="shared" si="610"/>
        <v/>
      </c>
      <c r="W449" s="132" t="str">
        <f t="shared" si="611"/>
        <v/>
      </c>
      <c r="X449" s="136" t="str">
        <f t="shared" si="612"/>
        <v/>
      </c>
      <c r="Y449" s="137" t="str">
        <f>IF(C449="","",'[1]رصد درجات'!Z449)</f>
        <v/>
      </c>
      <c r="Z449" s="137" t="str">
        <f>IF(C449="","",'[1]رصد درجات'!AM449)</f>
        <v/>
      </c>
      <c r="AA449" s="137" t="str">
        <f t="shared" si="582"/>
        <v/>
      </c>
      <c r="AB449" s="137" t="str">
        <f t="shared" si="613"/>
        <v/>
      </c>
      <c r="AC449" s="137" t="str">
        <f>IF(C449="","",'[1]رصد درجات'!AV449)</f>
        <v/>
      </c>
      <c r="AD449" s="137" t="str">
        <f>IF(C449="","",'[1]رصد درجات'!BI449)</f>
        <v/>
      </c>
      <c r="AE449" s="137" t="str">
        <f t="shared" si="583"/>
        <v/>
      </c>
      <c r="AF449" s="137" t="str">
        <f t="shared" si="584"/>
        <v/>
      </c>
      <c r="AG449" s="137" t="str">
        <f t="shared" si="614"/>
        <v/>
      </c>
      <c r="AH449" s="138" t="str">
        <f t="shared" si="615"/>
        <v/>
      </c>
      <c r="AI449" s="137" t="str">
        <f>IF(C449="","",'[1]رصد درجات'!AA449)</f>
        <v/>
      </c>
      <c r="AJ449" s="137" t="str">
        <f>IF(C449="","",'[1]رصد درجات'!AN449)</f>
        <v/>
      </c>
      <c r="AK449" s="137" t="str">
        <f t="shared" si="585"/>
        <v/>
      </c>
      <c r="AL449" s="139" t="str">
        <f t="shared" si="616"/>
        <v/>
      </c>
      <c r="AM449" s="137" t="str">
        <f>IF(C449="","",'[1]رصد درجات'!AX449)</f>
        <v/>
      </c>
      <c r="AN449" s="137" t="str">
        <f>IF(C449="","",'[1]رصد درجات'!BK449)</f>
        <v/>
      </c>
      <c r="AO449" s="137" t="str">
        <f t="shared" si="586"/>
        <v/>
      </c>
      <c r="AP449" s="137" t="str">
        <f t="shared" si="587"/>
        <v/>
      </c>
      <c r="AQ449" s="137" t="str">
        <f t="shared" si="588"/>
        <v/>
      </c>
      <c r="AR449" s="138" t="str">
        <f t="shared" si="617"/>
        <v/>
      </c>
      <c r="AS449" s="137" t="str">
        <f>IF(C449="","",'[1]رصد درجات'!AB449)</f>
        <v/>
      </c>
      <c r="AT449" s="137" t="str">
        <f>IF(C449="","",'[1]رصد درجات'!AO449)</f>
        <v/>
      </c>
      <c r="AU449" s="137" t="str">
        <f>IF(C449="","",'[1]رصد درجات'!AP449)</f>
        <v/>
      </c>
      <c r="AV449" s="137" t="str">
        <f t="shared" si="589"/>
        <v/>
      </c>
      <c r="AW449" s="137" t="str">
        <f t="shared" si="618"/>
        <v/>
      </c>
      <c r="AX449" s="137" t="str">
        <f>IF(C449="","",'[1]رصد درجات'!AY449)</f>
        <v/>
      </c>
      <c r="AY449" s="137" t="str">
        <f>IF(C449="","",'[1]رصد درجات'!BL449)</f>
        <v/>
      </c>
      <c r="AZ449" s="137" t="str">
        <f>IF(C449="","",'[1]رصد درجات'!BM449)</f>
        <v/>
      </c>
      <c r="BA449" s="137" t="str">
        <f t="shared" si="590"/>
        <v/>
      </c>
      <c r="BB449" s="137" t="str">
        <f t="shared" si="591"/>
        <v/>
      </c>
      <c r="BC449" s="137" t="str">
        <f t="shared" si="592"/>
        <v/>
      </c>
      <c r="BD449" s="137" t="str">
        <f t="shared" si="593"/>
        <v/>
      </c>
      <c r="BE449" s="138" t="str">
        <f t="shared" si="619"/>
        <v/>
      </c>
      <c r="BF449" s="137" t="str">
        <f>IF(C449="","",'[1]رصد درجات'!AC449)</f>
        <v/>
      </c>
      <c r="BG449" s="137" t="str">
        <f>IF(C449="","",'[1]رصد درجات'!AI449)</f>
        <v/>
      </c>
      <c r="BH449" s="137" t="str">
        <f>IF(C449="","",'[1]رصد درجات'!AQ449)</f>
        <v/>
      </c>
      <c r="BI449" s="137" t="str">
        <f t="shared" si="594"/>
        <v/>
      </c>
      <c r="BJ449" s="137" t="str">
        <f t="shared" si="620"/>
        <v/>
      </c>
      <c r="BK449" s="137" t="str">
        <f>IF(C449="","",'[1]رصد درجات'!AZ449)</f>
        <v/>
      </c>
      <c r="BL449" s="137" t="str">
        <f>IF(C449="","",'[1]رصد درجات'!BF449)</f>
        <v/>
      </c>
      <c r="BM449" s="137" t="str">
        <f>IF(C449="","",'[1]رصد درجات'!BN449)</f>
        <v/>
      </c>
      <c r="BN449" s="137" t="str">
        <f t="shared" si="595"/>
        <v/>
      </c>
      <c r="BO449" s="137" t="str">
        <f t="shared" si="596"/>
        <v/>
      </c>
      <c r="BP449" s="137" t="str">
        <f t="shared" si="597"/>
        <v/>
      </c>
      <c r="BQ449" s="137" t="str">
        <f t="shared" si="598"/>
        <v/>
      </c>
      <c r="BR449" s="138" t="str">
        <f t="shared" si="621"/>
        <v/>
      </c>
      <c r="BS449" s="137" t="str">
        <f>IF(C449="","",'[1]رصد درجات'!AD449)</f>
        <v/>
      </c>
      <c r="BT449" s="137" t="str">
        <f>IF(C449="","",'[1]رصد درجات'!AR449)</f>
        <v/>
      </c>
      <c r="BU449" s="137" t="str">
        <f t="shared" si="599"/>
        <v/>
      </c>
      <c r="BV449" s="137" t="str">
        <f t="shared" si="622"/>
        <v/>
      </c>
      <c r="BW449" s="137" t="str">
        <f>IF(C449="","",'[1]رصد درجات'!BA449)</f>
        <v/>
      </c>
      <c r="BX449" s="137" t="str">
        <f>IF(C449="","",'[1]رصد درجات'!BO449)</f>
        <v/>
      </c>
      <c r="BY449" s="137" t="str">
        <f t="shared" si="600"/>
        <v/>
      </c>
      <c r="BZ449" s="137" t="str">
        <f t="shared" si="623"/>
        <v/>
      </c>
      <c r="CA449" s="137" t="str">
        <f t="shared" si="601"/>
        <v/>
      </c>
      <c r="CB449" s="138" t="str">
        <f t="shared" si="624"/>
        <v/>
      </c>
      <c r="CC449" s="137" t="str">
        <f>IF(C449="","",'[1]رصد درجات'!AE449)</f>
        <v/>
      </c>
      <c r="CD449" s="137" t="str">
        <f>IF(C449="","",'[1]رصد درجات'!AJ449)</f>
        <v/>
      </c>
      <c r="CE449" s="137" t="str">
        <f>IF(C449="","",'[1]رصد درجات'!AS449)</f>
        <v/>
      </c>
      <c r="CF449" s="137" t="str">
        <f t="shared" si="602"/>
        <v/>
      </c>
      <c r="CG449" s="137" t="str">
        <f t="shared" si="625"/>
        <v/>
      </c>
      <c r="CH449" s="137" t="str">
        <f>IF(C449="","",'[1]رصد درجات'!BB449)</f>
        <v/>
      </c>
      <c r="CI449" s="137" t="str">
        <f>IF(C449="","",'[1]رصد درجات'!BF449)</f>
        <v/>
      </c>
      <c r="CJ449" s="137" t="str">
        <f>IF(C449="","",'[1]رصد درجات'!BP449)</f>
        <v/>
      </c>
      <c r="CK449" s="137" t="str">
        <f t="shared" si="603"/>
        <v/>
      </c>
      <c r="CL449" s="137" t="str">
        <f t="shared" si="604"/>
        <v/>
      </c>
      <c r="CM449" s="137" t="str">
        <f t="shared" si="605"/>
        <v/>
      </c>
      <c r="CN449" s="137" t="str">
        <f t="shared" si="626"/>
        <v/>
      </c>
      <c r="CO449" s="138" t="str">
        <f t="shared" si="627"/>
        <v/>
      </c>
      <c r="CP449" s="140" t="str">
        <f>IF(C449="","",'[1]رصد درجات'!AF449)</f>
        <v/>
      </c>
      <c r="CQ449" s="135" t="str">
        <f t="shared" si="628"/>
        <v/>
      </c>
      <c r="CR449" s="140" t="str">
        <f>IF(C449="","",'[1]رصد درجات'!BC449)</f>
        <v/>
      </c>
      <c r="CS449" s="140" t="str">
        <f t="shared" si="629"/>
        <v/>
      </c>
      <c r="CT449" s="140" t="str">
        <f t="shared" si="670"/>
        <v/>
      </c>
      <c r="CU449" s="135" t="str">
        <f t="shared" si="671"/>
        <v/>
      </c>
      <c r="CV449" s="137" t="str">
        <f>IF(C449="","",'[1]رصد درجات'!AG449)</f>
        <v/>
      </c>
      <c r="CW449" s="137" t="str">
        <f t="shared" si="630"/>
        <v/>
      </c>
      <c r="CX449" s="137" t="str">
        <f>IF(C449="","",'[1]رصد درجات'!BD449)</f>
        <v/>
      </c>
      <c r="CY449" s="140" t="str">
        <f t="shared" si="631"/>
        <v/>
      </c>
      <c r="CZ449" s="140" t="str">
        <f t="shared" si="632"/>
        <v/>
      </c>
      <c r="DA449" s="135" t="str">
        <f t="shared" si="633"/>
        <v/>
      </c>
      <c r="DB449" s="141" t="str">
        <f t="shared" si="634"/>
        <v/>
      </c>
      <c r="DC449" s="142" t="str">
        <f t="shared" si="635"/>
        <v/>
      </c>
      <c r="DD449" s="141" t="str">
        <f t="shared" si="636"/>
        <v/>
      </c>
      <c r="DE449" s="142" t="str">
        <f t="shared" si="637"/>
        <v/>
      </c>
      <c r="DF449" s="137" t="str">
        <f>IF(C449="","",'[1]رصد درجات'!AH449)</f>
        <v/>
      </c>
      <c r="DG449" s="137" t="str">
        <f>IF(C449="","",'[1]رصد درجات'!AT449)</f>
        <v/>
      </c>
      <c r="DH449" s="137" t="str">
        <f t="shared" si="638"/>
        <v/>
      </c>
      <c r="DI449" s="137" t="str">
        <f t="shared" si="639"/>
        <v/>
      </c>
      <c r="DJ449" s="137" t="str">
        <f>IF(C449="","",'[1]رصد درجات'!BE449)</f>
        <v/>
      </c>
      <c r="DK449" s="137" t="str">
        <f>IF(C449="","",'[1]رصد درجات'!BQ449)</f>
        <v/>
      </c>
      <c r="DL449" s="137" t="str">
        <f t="shared" si="640"/>
        <v/>
      </c>
      <c r="DM449" s="137" t="str">
        <f t="shared" si="641"/>
        <v/>
      </c>
      <c r="DN449" s="137" t="str">
        <f t="shared" si="642"/>
        <v/>
      </c>
      <c r="DO449" s="138" t="str">
        <f t="shared" si="643"/>
        <v/>
      </c>
      <c r="DP449" s="143" t="str">
        <f t="shared" si="644"/>
        <v/>
      </c>
      <c r="DQ449" s="144" t="str">
        <f t="shared" si="645"/>
        <v/>
      </c>
      <c r="DR449" s="145">
        <f t="shared" si="646"/>
        <v>0</v>
      </c>
      <c r="DS449" s="146" t="str">
        <f t="shared" si="647"/>
        <v/>
      </c>
      <c r="DT449" s="147" t="str">
        <f t="shared" si="648"/>
        <v/>
      </c>
      <c r="DU449" s="147" t="str">
        <f t="shared" si="649"/>
        <v/>
      </c>
      <c r="DV449" s="147" t="str">
        <f t="shared" si="650"/>
        <v/>
      </c>
      <c r="DW449" s="147" t="str">
        <f t="shared" si="651"/>
        <v/>
      </c>
      <c r="DX449" s="147" t="str">
        <f t="shared" si="652"/>
        <v/>
      </c>
      <c r="DY449" s="147" t="str">
        <f t="shared" si="653"/>
        <v/>
      </c>
      <c r="DZ449" s="147" t="str">
        <f t="shared" si="654"/>
        <v/>
      </c>
      <c r="EA449" s="148"/>
      <c r="EB449" s="148"/>
      <c r="EC449" s="148"/>
      <c r="ED449" s="148"/>
      <c r="EE449" s="148"/>
      <c r="EF449" s="148"/>
      <c r="EG449" s="148"/>
      <c r="EH449" s="148"/>
      <c r="EI449" s="148"/>
      <c r="EJ449" s="148"/>
      <c r="EK449" s="149"/>
      <c r="EL449" s="150" t="str">
        <f t="shared" si="655"/>
        <v/>
      </c>
      <c r="EM449" s="145"/>
      <c r="EN449" s="145"/>
      <c r="EO449" s="151" t="str">
        <f>IF(C449="","",IF(EL449=TRUE,'[1]بيانات أساسية'!$Z$16,'[1]بيانات أساسية'!$Y$17))</f>
        <v/>
      </c>
      <c r="EP449" s="152" t="str">
        <f t="shared" si="606"/>
        <v/>
      </c>
      <c r="EQ449" s="153" t="str">
        <f t="shared" si="656"/>
        <v/>
      </c>
      <c r="ER449" s="153" t="str">
        <f t="shared" si="657"/>
        <v/>
      </c>
      <c r="ES449" s="159"/>
      <c r="GD449" s="189"/>
      <c r="GE449" s="189"/>
      <c r="GF449" s="189"/>
      <c r="GG449" s="189"/>
      <c r="GH449" s="189"/>
      <c r="GI449" s="189"/>
      <c r="GJ449" s="189"/>
      <c r="GK449" s="190"/>
      <c r="GL449" s="190"/>
      <c r="GM449" s="189"/>
      <c r="GN449" s="189"/>
      <c r="GO449" s="145"/>
    </row>
    <row r="450" spans="1:197" s="156" customFormat="1" ht="27" customHeight="1" thickBot="1">
      <c r="A450" s="132" t="str">
        <f>IF('[1]رصد درجات'!A450="","",'[1]رصد درجات'!A450)</f>
        <v/>
      </c>
      <c r="B450" s="132" t="str">
        <f>IF('[1]رصد درجات'!B450="","",'[1]رصد درجات'!B450)</f>
        <v/>
      </c>
      <c r="C450" s="132" t="str">
        <f>IF('[1]رصد درجات'!C450="","",'[1]رصد درجات'!C450)</f>
        <v/>
      </c>
      <c r="D450" s="133" t="str">
        <f>IF('[1]رصد درجات'!D450="","",'[1]رصد درجات'!D450)</f>
        <v/>
      </c>
      <c r="E450" s="132" t="str">
        <f>IF('[1]رصد درجات'!E450="","",'[1]رصد درجات'!E450)</f>
        <v/>
      </c>
      <c r="F450" s="132" t="str">
        <f>IF('[1]رصد درجات'!F450="","",'[1]رصد درجات'!F450)</f>
        <v/>
      </c>
      <c r="G450" s="132" t="str">
        <f>IF('[1]رصد درجات'!G450="","",'[1]رصد درجات'!G450)</f>
        <v/>
      </c>
      <c r="H450" s="132" t="str">
        <f>IF('[1]رصد درجات'!H450="","",'[1]رصد درجات'!H450)</f>
        <v/>
      </c>
      <c r="I450" s="132" t="str">
        <f>IF('[1]رصد درجات'!I450="","",'[1]رصد درجات'!I450)</f>
        <v/>
      </c>
      <c r="J450" s="132" t="str">
        <f>IF('[1]رصد درجات'!J450="","",'[1]رصد درجات'!J450)</f>
        <v/>
      </c>
      <c r="K450" s="132" t="str">
        <f>IF('[1]رصد درجات'!K450="","",'[1]رصد درجات'!K450)</f>
        <v/>
      </c>
      <c r="L450" s="132" t="str">
        <f>IF('[1]رصد درجات'!L450="","",'[1]رصد درجات'!L450)</f>
        <v/>
      </c>
      <c r="M450" s="134" t="str">
        <f>IF('[1]رصد درجات'!M450="","",'[1]رصد درجات'!M450)</f>
        <v/>
      </c>
      <c r="N450" s="134" t="str">
        <f>IF('[1]رصد درجات'!N450="","",'[1]رصد درجات'!N450)</f>
        <v/>
      </c>
      <c r="O450" s="132" t="str">
        <f>IF(C450="","",'[1]رصد درجات'!Y450)</f>
        <v/>
      </c>
      <c r="P450" s="132" t="str">
        <f>IF(C450="","",'[1]رصد درجات'!AL450)</f>
        <v/>
      </c>
      <c r="Q450" s="132" t="str">
        <f t="shared" si="607"/>
        <v/>
      </c>
      <c r="R450" s="135" t="str">
        <f t="shared" si="608"/>
        <v/>
      </c>
      <c r="S450" s="132" t="str">
        <f>IF(C450="","",'[1]رصد درجات'!AV450)</f>
        <v/>
      </c>
      <c r="T450" s="132" t="str">
        <f>IF(C450="","",'[1]رصد درجات'!BI450)</f>
        <v/>
      </c>
      <c r="U450" s="132" t="str">
        <f t="shared" si="609"/>
        <v/>
      </c>
      <c r="V450" s="132" t="str">
        <f t="shared" si="610"/>
        <v/>
      </c>
      <c r="W450" s="132" t="str">
        <f t="shared" si="611"/>
        <v/>
      </c>
      <c r="X450" s="136" t="str">
        <f t="shared" si="612"/>
        <v/>
      </c>
      <c r="Y450" s="137" t="str">
        <f>IF(C450="","",'[1]رصد درجات'!Z450)</f>
        <v/>
      </c>
      <c r="Z450" s="137" t="str">
        <f>IF(C450="","",'[1]رصد درجات'!AM450)</f>
        <v/>
      </c>
      <c r="AA450" s="137" t="str">
        <f t="shared" si="582"/>
        <v/>
      </c>
      <c r="AB450" s="137" t="str">
        <f t="shared" si="613"/>
        <v/>
      </c>
      <c r="AC450" s="137" t="str">
        <f>IF(C450="","",'[1]رصد درجات'!AV450)</f>
        <v/>
      </c>
      <c r="AD450" s="137" t="str">
        <f>IF(C450="","",'[1]رصد درجات'!BI450)</f>
        <v/>
      </c>
      <c r="AE450" s="137" t="str">
        <f t="shared" si="583"/>
        <v/>
      </c>
      <c r="AF450" s="137" t="str">
        <f t="shared" si="584"/>
        <v/>
      </c>
      <c r="AG450" s="137" t="str">
        <f t="shared" si="614"/>
        <v/>
      </c>
      <c r="AH450" s="138" t="str">
        <f t="shared" si="615"/>
        <v/>
      </c>
      <c r="AI450" s="137" t="str">
        <f>IF(C450="","",'[1]رصد درجات'!AA450)</f>
        <v/>
      </c>
      <c r="AJ450" s="137" t="str">
        <f>IF(C450="","",'[1]رصد درجات'!AN450)</f>
        <v/>
      </c>
      <c r="AK450" s="137" t="str">
        <f t="shared" si="585"/>
        <v/>
      </c>
      <c r="AL450" s="139" t="str">
        <f t="shared" si="616"/>
        <v/>
      </c>
      <c r="AM450" s="137" t="str">
        <f>IF(C450="","",'[1]رصد درجات'!AX450)</f>
        <v/>
      </c>
      <c r="AN450" s="137" t="str">
        <f>IF(C450="","",'[1]رصد درجات'!BK450)</f>
        <v/>
      </c>
      <c r="AO450" s="137" t="str">
        <f t="shared" si="586"/>
        <v/>
      </c>
      <c r="AP450" s="137" t="str">
        <f t="shared" si="587"/>
        <v/>
      </c>
      <c r="AQ450" s="137" t="str">
        <f t="shared" si="588"/>
        <v/>
      </c>
      <c r="AR450" s="138" t="str">
        <f t="shared" si="617"/>
        <v/>
      </c>
      <c r="AS450" s="137" t="str">
        <f>IF(C450="","",'[1]رصد درجات'!AB450)</f>
        <v/>
      </c>
      <c r="AT450" s="137" t="str">
        <f>IF(C450="","",'[1]رصد درجات'!AO450)</f>
        <v/>
      </c>
      <c r="AU450" s="137" t="str">
        <f>IF(C450="","",'[1]رصد درجات'!AP450)</f>
        <v/>
      </c>
      <c r="AV450" s="137" t="str">
        <f t="shared" si="589"/>
        <v/>
      </c>
      <c r="AW450" s="137" t="str">
        <f t="shared" si="618"/>
        <v/>
      </c>
      <c r="AX450" s="137" t="str">
        <f>IF(C450="","",'[1]رصد درجات'!AY450)</f>
        <v/>
      </c>
      <c r="AY450" s="137" t="str">
        <f>IF(C450="","",'[1]رصد درجات'!BL450)</f>
        <v/>
      </c>
      <c r="AZ450" s="137" t="str">
        <f>IF(C450="","",'[1]رصد درجات'!BM450)</f>
        <v/>
      </c>
      <c r="BA450" s="137" t="str">
        <f t="shared" si="590"/>
        <v/>
      </c>
      <c r="BB450" s="137" t="str">
        <f t="shared" si="591"/>
        <v/>
      </c>
      <c r="BC450" s="137" t="str">
        <f t="shared" si="592"/>
        <v/>
      </c>
      <c r="BD450" s="137" t="str">
        <f t="shared" si="593"/>
        <v/>
      </c>
      <c r="BE450" s="138" t="str">
        <f t="shared" si="619"/>
        <v/>
      </c>
      <c r="BF450" s="137" t="str">
        <f>IF(C450="","",'[1]رصد درجات'!AC450)</f>
        <v/>
      </c>
      <c r="BG450" s="137" t="str">
        <f>IF(C450="","",'[1]رصد درجات'!AI450)</f>
        <v/>
      </c>
      <c r="BH450" s="137" t="str">
        <f>IF(C450="","",'[1]رصد درجات'!AQ450)</f>
        <v/>
      </c>
      <c r="BI450" s="137" t="str">
        <f t="shared" si="594"/>
        <v/>
      </c>
      <c r="BJ450" s="137" t="str">
        <f t="shared" si="620"/>
        <v/>
      </c>
      <c r="BK450" s="137" t="str">
        <f>IF(C450="","",'[1]رصد درجات'!AZ450)</f>
        <v/>
      </c>
      <c r="BL450" s="137" t="str">
        <f>IF(C450="","",'[1]رصد درجات'!BF450)</f>
        <v/>
      </c>
      <c r="BM450" s="137" t="str">
        <f>IF(C450="","",'[1]رصد درجات'!BN450)</f>
        <v/>
      </c>
      <c r="BN450" s="137" t="str">
        <f t="shared" si="595"/>
        <v/>
      </c>
      <c r="BO450" s="137" t="str">
        <f t="shared" si="596"/>
        <v/>
      </c>
      <c r="BP450" s="137" t="str">
        <f t="shared" si="597"/>
        <v/>
      </c>
      <c r="BQ450" s="137" t="str">
        <f t="shared" si="598"/>
        <v/>
      </c>
      <c r="BR450" s="138" t="str">
        <f t="shared" si="621"/>
        <v/>
      </c>
      <c r="BS450" s="137" t="str">
        <f>IF(C450="","",'[1]رصد درجات'!AD450)</f>
        <v/>
      </c>
      <c r="BT450" s="137" t="str">
        <f>IF(C450="","",'[1]رصد درجات'!AR450)</f>
        <v/>
      </c>
      <c r="BU450" s="137" t="str">
        <f t="shared" si="599"/>
        <v/>
      </c>
      <c r="BV450" s="137" t="str">
        <f t="shared" si="622"/>
        <v/>
      </c>
      <c r="BW450" s="137" t="str">
        <f>IF(C450="","",'[1]رصد درجات'!BA450)</f>
        <v/>
      </c>
      <c r="BX450" s="137" t="str">
        <f>IF(C450="","",'[1]رصد درجات'!BO450)</f>
        <v/>
      </c>
      <c r="BY450" s="137" t="str">
        <f t="shared" si="600"/>
        <v/>
      </c>
      <c r="BZ450" s="137" t="str">
        <f t="shared" si="623"/>
        <v/>
      </c>
      <c r="CA450" s="137" t="str">
        <f t="shared" si="601"/>
        <v/>
      </c>
      <c r="CB450" s="138" t="str">
        <f t="shared" si="624"/>
        <v/>
      </c>
      <c r="CC450" s="137" t="str">
        <f>IF(C450="","",'[1]رصد درجات'!AE450)</f>
        <v/>
      </c>
      <c r="CD450" s="137" t="str">
        <f>IF(C450="","",'[1]رصد درجات'!AJ450)</f>
        <v/>
      </c>
      <c r="CE450" s="137" t="str">
        <f>IF(C450="","",'[1]رصد درجات'!AS450)</f>
        <v/>
      </c>
      <c r="CF450" s="137" t="str">
        <f t="shared" si="602"/>
        <v/>
      </c>
      <c r="CG450" s="137" t="str">
        <f t="shared" si="625"/>
        <v/>
      </c>
      <c r="CH450" s="137" t="str">
        <f>IF(C450="","",'[1]رصد درجات'!BB450)</f>
        <v/>
      </c>
      <c r="CI450" s="137" t="str">
        <f>IF(C450="","",'[1]رصد درجات'!BF450)</f>
        <v/>
      </c>
      <c r="CJ450" s="137" t="str">
        <f>IF(C450="","",'[1]رصد درجات'!BP450)</f>
        <v/>
      </c>
      <c r="CK450" s="137" t="str">
        <f t="shared" si="603"/>
        <v/>
      </c>
      <c r="CL450" s="137" t="str">
        <f t="shared" si="604"/>
        <v/>
      </c>
      <c r="CM450" s="137" t="str">
        <f t="shared" si="605"/>
        <v/>
      </c>
      <c r="CN450" s="137" t="str">
        <f t="shared" si="626"/>
        <v/>
      </c>
      <c r="CO450" s="138" t="str">
        <f t="shared" si="627"/>
        <v/>
      </c>
      <c r="CP450" s="140" t="str">
        <f>IF(C450="","",'[1]رصد درجات'!AF450)</f>
        <v/>
      </c>
      <c r="CQ450" s="135" t="str">
        <f t="shared" si="628"/>
        <v/>
      </c>
      <c r="CR450" s="140" t="str">
        <f>IF(C450="","",'[1]رصد درجات'!BC450)</f>
        <v/>
      </c>
      <c r="CS450" s="140" t="str">
        <f t="shared" si="629"/>
        <v/>
      </c>
      <c r="CT450" s="140" t="str">
        <f t="shared" si="670"/>
        <v/>
      </c>
      <c r="CU450" s="135" t="str">
        <f t="shared" si="671"/>
        <v/>
      </c>
      <c r="CV450" s="137" t="str">
        <f>IF(C450="","",'[1]رصد درجات'!AG450)</f>
        <v/>
      </c>
      <c r="CW450" s="137" t="str">
        <f t="shared" si="630"/>
        <v/>
      </c>
      <c r="CX450" s="137" t="str">
        <f>IF(C450="","",'[1]رصد درجات'!BD450)</f>
        <v/>
      </c>
      <c r="CY450" s="140" t="str">
        <f t="shared" si="631"/>
        <v/>
      </c>
      <c r="CZ450" s="140" t="str">
        <f t="shared" si="632"/>
        <v/>
      </c>
      <c r="DA450" s="135" t="str">
        <f t="shared" si="633"/>
        <v/>
      </c>
      <c r="DB450" s="141" t="str">
        <f t="shared" si="634"/>
        <v/>
      </c>
      <c r="DC450" s="142" t="str">
        <f t="shared" si="635"/>
        <v/>
      </c>
      <c r="DD450" s="141" t="str">
        <f t="shared" si="636"/>
        <v/>
      </c>
      <c r="DE450" s="142" t="str">
        <f t="shared" si="637"/>
        <v/>
      </c>
      <c r="DF450" s="137" t="str">
        <f>IF(C450="","",'[1]رصد درجات'!AH450)</f>
        <v/>
      </c>
      <c r="DG450" s="137" t="str">
        <f>IF(C450="","",'[1]رصد درجات'!AT450)</f>
        <v/>
      </c>
      <c r="DH450" s="137" t="str">
        <f t="shared" si="638"/>
        <v/>
      </c>
      <c r="DI450" s="137" t="str">
        <f t="shared" si="639"/>
        <v/>
      </c>
      <c r="DJ450" s="137" t="str">
        <f>IF(C450="","",'[1]رصد درجات'!BE450)</f>
        <v/>
      </c>
      <c r="DK450" s="137" t="str">
        <f>IF(C450="","",'[1]رصد درجات'!BQ450)</f>
        <v/>
      </c>
      <c r="DL450" s="137" t="str">
        <f t="shared" si="640"/>
        <v/>
      </c>
      <c r="DM450" s="137" t="str">
        <f t="shared" si="641"/>
        <v/>
      </c>
      <c r="DN450" s="137" t="str">
        <f t="shared" si="642"/>
        <v/>
      </c>
      <c r="DO450" s="138" t="str">
        <f t="shared" si="643"/>
        <v/>
      </c>
      <c r="DP450" s="143" t="str">
        <f t="shared" si="644"/>
        <v/>
      </c>
      <c r="DQ450" s="144" t="str">
        <f t="shared" si="645"/>
        <v/>
      </c>
      <c r="DR450" s="145">
        <f t="shared" si="646"/>
        <v>0</v>
      </c>
      <c r="DS450" s="146" t="str">
        <f t="shared" si="647"/>
        <v/>
      </c>
      <c r="DT450" s="147" t="str">
        <f t="shared" si="648"/>
        <v/>
      </c>
      <c r="DU450" s="147" t="str">
        <f t="shared" si="649"/>
        <v/>
      </c>
      <c r="DV450" s="147" t="str">
        <f t="shared" si="650"/>
        <v/>
      </c>
      <c r="DW450" s="147" t="str">
        <f t="shared" si="651"/>
        <v/>
      </c>
      <c r="DX450" s="147" t="str">
        <f t="shared" si="652"/>
        <v/>
      </c>
      <c r="DY450" s="147" t="str">
        <f t="shared" si="653"/>
        <v/>
      </c>
      <c r="DZ450" s="147" t="str">
        <f t="shared" si="654"/>
        <v/>
      </c>
      <c r="EA450" s="148"/>
      <c r="EB450" s="148"/>
      <c r="EC450" s="148"/>
      <c r="ED450" s="148"/>
      <c r="EE450" s="148"/>
      <c r="EF450" s="148"/>
      <c r="EG450" s="148"/>
      <c r="EH450" s="148"/>
      <c r="EI450" s="148"/>
      <c r="EJ450" s="148"/>
      <c r="EK450" s="149"/>
      <c r="EL450" s="150" t="str">
        <f t="shared" si="655"/>
        <v/>
      </c>
      <c r="EM450" s="145"/>
      <c r="EN450" s="145"/>
      <c r="EO450" s="151" t="str">
        <f>IF(C450="","",IF(EL450=TRUE,'[1]بيانات أساسية'!$Z$16,'[1]بيانات أساسية'!$Y$17))</f>
        <v/>
      </c>
      <c r="EP450" s="152" t="str">
        <f t="shared" si="606"/>
        <v/>
      </c>
      <c r="EQ450" s="153" t="str">
        <f t="shared" si="656"/>
        <v/>
      </c>
      <c r="ER450" s="153" t="str">
        <f t="shared" si="657"/>
        <v/>
      </c>
      <c r="ES450" s="159"/>
      <c r="GD450" s="189"/>
      <c r="GE450" s="189"/>
      <c r="GF450" s="189"/>
      <c r="GG450" s="189"/>
      <c r="GH450" s="189"/>
      <c r="GI450" s="189"/>
      <c r="GJ450" s="189"/>
      <c r="GK450" s="190"/>
      <c r="GL450" s="190"/>
      <c r="GM450" s="189"/>
      <c r="GN450" s="189"/>
      <c r="GO450" s="145"/>
    </row>
    <row r="451" spans="1:197" s="156" customFormat="1" ht="27" customHeight="1" thickBot="1">
      <c r="A451" s="132" t="str">
        <f>IF('[1]رصد درجات'!A451="","",'[1]رصد درجات'!A451)</f>
        <v/>
      </c>
      <c r="B451" s="132" t="str">
        <f>IF('[1]رصد درجات'!B451="","",'[1]رصد درجات'!B451)</f>
        <v/>
      </c>
      <c r="C451" s="132" t="str">
        <f>IF('[1]رصد درجات'!C451="","",'[1]رصد درجات'!C451)</f>
        <v/>
      </c>
      <c r="D451" s="133" t="str">
        <f>IF('[1]رصد درجات'!D451="","",'[1]رصد درجات'!D451)</f>
        <v/>
      </c>
      <c r="E451" s="132" t="str">
        <f>IF('[1]رصد درجات'!E451="","",'[1]رصد درجات'!E451)</f>
        <v/>
      </c>
      <c r="F451" s="132" t="str">
        <f>IF('[1]رصد درجات'!F451="","",'[1]رصد درجات'!F451)</f>
        <v/>
      </c>
      <c r="G451" s="132" t="str">
        <f>IF('[1]رصد درجات'!G451="","",'[1]رصد درجات'!G451)</f>
        <v/>
      </c>
      <c r="H451" s="132" t="str">
        <f>IF('[1]رصد درجات'!H451="","",'[1]رصد درجات'!H451)</f>
        <v/>
      </c>
      <c r="I451" s="132" t="str">
        <f>IF('[1]رصد درجات'!I451="","",'[1]رصد درجات'!I451)</f>
        <v/>
      </c>
      <c r="J451" s="132" t="str">
        <f>IF('[1]رصد درجات'!J451="","",'[1]رصد درجات'!J451)</f>
        <v/>
      </c>
      <c r="K451" s="132" t="str">
        <f>IF('[1]رصد درجات'!K451="","",'[1]رصد درجات'!K451)</f>
        <v/>
      </c>
      <c r="L451" s="132" t="str">
        <f>IF('[1]رصد درجات'!L451="","",'[1]رصد درجات'!L451)</f>
        <v/>
      </c>
      <c r="M451" s="134" t="str">
        <f>IF('[1]رصد درجات'!M451="","",'[1]رصد درجات'!M451)</f>
        <v/>
      </c>
      <c r="N451" s="134" t="str">
        <f>IF('[1]رصد درجات'!N451="","",'[1]رصد درجات'!N451)</f>
        <v/>
      </c>
      <c r="O451" s="132" t="str">
        <f>IF(C451="","",'[1]رصد درجات'!Y451)</f>
        <v/>
      </c>
      <c r="P451" s="132" t="str">
        <f>IF(C451="","",'[1]رصد درجات'!AL451)</f>
        <v/>
      </c>
      <c r="Q451" s="132" t="str">
        <f t="shared" si="607"/>
        <v/>
      </c>
      <c r="R451" s="135" t="str">
        <f t="shared" si="608"/>
        <v/>
      </c>
      <c r="S451" s="132" t="str">
        <f>IF(C451="","",'[1]رصد درجات'!AV451)</f>
        <v/>
      </c>
      <c r="T451" s="132" t="str">
        <f>IF(C451="","",'[1]رصد درجات'!BI451)</f>
        <v/>
      </c>
      <c r="U451" s="132" t="str">
        <f t="shared" si="609"/>
        <v/>
      </c>
      <c r="V451" s="132" t="str">
        <f t="shared" si="610"/>
        <v/>
      </c>
      <c r="W451" s="132" t="str">
        <f t="shared" si="611"/>
        <v/>
      </c>
      <c r="X451" s="136" t="str">
        <f t="shared" si="612"/>
        <v/>
      </c>
      <c r="Y451" s="137" t="str">
        <f>IF(C451="","",'[1]رصد درجات'!Z451)</f>
        <v/>
      </c>
      <c r="Z451" s="137" t="str">
        <f>IF(C451="","",'[1]رصد درجات'!AM451)</f>
        <v/>
      </c>
      <c r="AA451" s="137" t="str">
        <f t="shared" si="582"/>
        <v/>
      </c>
      <c r="AB451" s="137" t="str">
        <f t="shared" si="613"/>
        <v/>
      </c>
      <c r="AC451" s="137" t="str">
        <f>IF(C451="","",'[1]رصد درجات'!AV451)</f>
        <v/>
      </c>
      <c r="AD451" s="137" t="str">
        <f>IF(C451="","",'[1]رصد درجات'!BI451)</f>
        <v/>
      </c>
      <c r="AE451" s="137" t="str">
        <f t="shared" si="583"/>
        <v/>
      </c>
      <c r="AF451" s="137" t="str">
        <f t="shared" si="584"/>
        <v/>
      </c>
      <c r="AG451" s="137" t="str">
        <f t="shared" si="614"/>
        <v/>
      </c>
      <c r="AH451" s="138" t="str">
        <f t="shared" si="615"/>
        <v/>
      </c>
      <c r="AI451" s="137" t="str">
        <f>IF(C451="","",'[1]رصد درجات'!AA451)</f>
        <v/>
      </c>
      <c r="AJ451" s="137" t="str">
        <f>IF(C451="","",'[1]رصد درجات'!AN451)</f>
        <v/>
      </c>
      <c r="AK451" s="137" t="str">
        <f t="shared" si="585"/>
        <v/>
      </c>
      <c r="AL451" s="139" t="str">
        <f t="shared" si="616"/>
        <v/>
      </c>
      <c r="AM451" s="137" t="str">
        <f>IF(C451="","",'[1]رصد درجات'!AX451)</f>
        <v/>
      </c>
      <c r="AN451" s="137" t="str">
        <f>IF(C451="","",'[1]رصد درجات'!BK451)</f>
        <v/>
      </c>
      <c r="AO451" s="137" t="str">
        <f t="shared" si="586"/>
        <v/>
      </c>
      <c r="AP451" s="137" t="str">
        <f t="shared" si="587"/>
        <v/>
      </c>
      <c r="AQ451" s="137" t="str">
        <f t="shared" si="588"/>
        <v/>
      </c>
      <c r="AR451" s="138" t="str">
        <f t="shared" si="617"/>
        <v/>
      </c>
      <c r="AS451" s="137" t="str">
        <f>IF(C451="","",'[1]رصد درجات'!AB451)</f>
        <v/>
      </c>
      <c r="AT451" s="137" t="str">
        <f>IF(C451="","",'[1]رصد درجات'!AO451)</f>
        <v/>
      </c>
      <c r="AU451" s="137" t="str">
        <f>IF(C451="","",'[1]رصد درجات'!AP451)</f>
        <v/>
      </c>
      <c r="AV451" s="137" t="str">
        <f t="shared" si="589"/>
        <v/>
      </c>
      <c r="AW451" s="137" t="str">
        <f t="shared" si="618"/>
        <v/>
      </c>
      <c r="AX451" s="137" t="str">
        <f>IF(C451="","",'[1]رصد درجات'!AY451)</f>
        <v/>
      </c>
      <c r="AY451" s="137" t="str">
        <f>IF(C451="","",'[1]رصد درجات'!BL451)</f>
        <v/>
      </c>
      <c r="AZ451" s="137" t="str">
        <f>IF(C451="","",'[1]رصد درجات'!BM451)</f>
        <v/>
      </c>
      <c r="BA451" s="137" t="str">
        <f t="shared" si="590"/>
        <v/>
      </c>
      <c r="BB451" s="137" t="str">
        <f t="shared" si="591"/>
        <v/>
      </c>
      <c r="BC451" s="137" t="str">
        <f t="shared" si="592"/>
        <v/>
      </c>
      <c r="BD451" s="137" t="str">
        <f t="shared" si="593"/>
        <v/>
      </c>
      <c r="BE451" s="138" t="str">
        <f t="shared" si="619"/>
        <v/>
      </c>
      <c r="BF451" s="137" t="str">
        <f>IF(C451="","",'[1]رصد درجات'!AC451)</f>
        <v/>
      </c>
      <c r="BG451" s="137" t="str">
        <f>IF(C451="","",'[1]رصد درجات'!AI451)</f>
        <v/>
      </c>
      <c r="BH451" s="137" t="str">
        <f>IF(C451="","",'[1]رصد درجات'!AQ451)</f>
        <v/>
      </c>
      <c r="BI451" s="137" t="str">
        <f t="shared" si="594"/>
        <v/>
      </c>
      <c r="BJ451" s="137" t="str">
        <f t="shared" si="620"/>
        <v/>
      </c>
      <c r="BK451" s="137" t="str">
        <f>IF(C451="","",'[1]رصد درجات'!AZ451)</f>
        <v/>
      </c>
      <c r="BL451" s="137" t="str">
        <f>IF(C451="","",'[1]رصد درجات'!BF451)</f>
        <v/>
      </c>
      <c r="BM451" s="137" t="str">
        <f>IF(C451="","",'[1]رصد درجات'!BN451)</f>
        <v/>
      </c>
      <c r="BN451" s="137" t="str">
        <f t="shared" si="595"/>
        <v/>
      </c>
      <c r="BO451" s="137" t="str">
        <f t="shared" si="596"/>
        <v/>
      </c>
      <c r="BP451" s="137" t="str">
        <f t="shared" si="597"/>
        <v/>
      </c>
      <c r="BQ451" s="137" t="str">
        <f t="shared" si="598"/>
        <v/>
      </c>
      <c r="BR451" s="138" t="str">
        <f t="shared" si="621"/>
        <v/>
      </c>
      <c r="BS451" s="137" t="str">
        <f>IF(C451="","",'[1]رصد درجات'!AD451)</f>
        <v/>
      </c>
      <c r="BT451" s="137" t="str">
        <f>IF(C451="","",'[1]رصد درجات'!AR451)</f>
        <v/>
      </c>
      <c r="BU451" s="137" t="str">
        <f t="shared" si="599"/>
        <v/>
      </c>
      <c r="BV451" s="137" t="str">
        <f t="shared" si="622"/>
        <v/>
      </c>
      <c r="BW451" s="137" t="str">
        <f>IF(C451="","",'[1]رصد درجات'!BA451)</f>
        <v/>
      </c>
      <c r="BX451" s="137" t="str">
        <f>IF(C451="","",'[1]رصد درجات'!BO451)</f>
        <v/>
      </c>
      <c r="BY451" s="137" t="str">
        <f t="shared" si="600"/>
        <v/>
      </c>
      <c r="BZ451" s="137" t="str">
        <f t="shared" si="623"/>
        <v/>
      </c>
      <c r="CA451" s="137" t="str">
        <f t="shared" si="601"/>
        <v/>
      </c>
      <c r="CB451" s="138" t="str">
        <f t="shared" si="624"/>
        <v/>
      </c>
      <c r="CC451" s="137" t="str">
        <f>IF(C451="","",'[1]رصد درجات'!AE451)</f>
        <v/>
      </c>
      <c r="CD451" s="137" t="str">
        <f>IF(C451="","",'[1]رصد درجات'!AJ451)</f>
        <v/>
      </c>
      <c r="CE451" s="137" t="str">
        <f>IF(C451="","",'[1]رصد درجات'!AS451)</f>
        <v/>
      </c>
      <c r="CF451" s="137" t="str">
        <f t="shared" si="602"/>
        <v/>
      </c>
      <c r="CG451" s="137" t="str">
        <f t="shared" si="625"/>
        <v/>
      </c>
      <c r="CH451" s="137" t="str">
        <f>IF(C451="","",'[1]رصد درجات'!BB451)</f>
        <v/>
      </c>
      <c r="CI451" s="137" t="str">
        <f>IF(C451="","",'[1]رصد درجات'!BF451)</f>
        <v/>
      </c>
      <c r="CJ451" s="137" t="str">
        <f>IF(C451="","",'[1]رصد درجات'!BP451)</f>
        <v/>
      </c>
      <c r="CK451" s="137" t="str">
        <f t="shared" si="603"/>
        <v/>
      </c>
      <c r="CL451" s="137" t="str">
        <f t="shared" si="604"/>
        <v/>
      </c>
      <c r="CM451" s="137" t="str">
        <f t="shared" si="605"/>
        <v/>
      </c>
      <c r="CN451" s="137" t="str">
        <f t="shared" si="626"/>
        <v/>
      </c>
      <c r="CO451" s="138" t="str">
        <f t="shared" si="627"/>
        <v/>
      </c>
      <c r="CP451" s="140" t="str">
        <f>IF(C451="","",'[1]رصد درجات'!AF451)</f>
        <v/>
      </c>
      <c r="CQ451" s="135" t="str">
        <f t="shared" si="628"/>
        <v/>
      </c>
      <c r="CR451" s="140" t="str">
        <f>IF(C451="","",'[1]رصد درجات'!BC451)</f>
        <v/>
      </c>
      <c r="CS451" s="140" t="str">
        <f t="shared" si="629"/>
        <v/>
      </c>
      <c r="CT451" s="140" t="str">
        <f t="shared" si="670"/>
        <v/>
      </c>
      <c r="CU451" s="135" t="str">
        <f t="shared" si="671"/>
        <v/>
      </c>
      <c r="CV451" s="137" t="str">
        <f>IF(C451="","",'[1]رصد درجات'!AG451)</f>
        <v/>
      </c>
      <c r="CW451" s="137" t="str">
        <f t="shared" si="630"/>
        <v/>
      </c>
      <c r="CX451" s="137" t="str">
        <f>IF(C451="","",'[1]رصد درجات'!BD451)</f>
        <v/>
      </c>
      <c r="CY451" s="140" t="str">
        <f t="shared" si="631"/>
        <v/>
      </c>
      <c r="CZ451" s="140" t="str">
        <f t="shared" si="632"/>
        <v/>
      </c>
      <c r="DA451" s="135" t="str">
        <f t="shared" si="633"/>
        <v/>
      </c>
      <c r="DB451" s="141" t="str">
        <f t="shared" si="634"/>
        <v/>
      </c>
      <c r="DC451" s="142" t="str">
        <f t="shared" si="635"/>
        <v/>
      </c>
      <c r="DD451" s="141" t="str">
        <f t="shared" si="636"/>
        <v/>
      </c>
      <c r="DE451" s="142" t="str">
        <f t="shared" si="637"/>
        <v/>
      </c>
      <c r="DF451" s="137" t="str">
        <f>IF(C451="","",'[1]رصد درجات'!AH451)</f>
        <v/>
      </c>
      <c r="DG451" s="137" t="str">
        <f>IF(C451="","",'[1]رصد درجات'!AT451)</f>
        <v/>
      </c>
      <c r="DH451" s="137" t="str">
        <f t="shared" si="638"/>
        <v/>
      </c>
      <c r="DI451" s="137" t="str">
        <f t="shared" si="639"/>
        <v/>
      </c>
      <c r="DJ451" s="137" t="str">
        <f>IF(C451="","",'[1]رصد درجات'!BE451)</f>
        <v/>
      </c>
      <c r="DK451" s="137" t="str">
        <f>IF(C451="","",'[1]رصد درجات'!BQ451)</f>
        <v/>
      </c>
      <c r="DL451" s="137" t="str">
        <f t="shared" si="640"/>
        <v/>
      </c>
      <c r="DM451" s="137" t="str">
        <f t="shared" si="641"/>
        <v/>
      </c>
      <c r="DN451" s="137" t="str">
        <f t="shared" si="642"/>
        <v/>
      </c>
      <c r="DO451" s="138" t="str">
        <f t="shared" si="643"/>
        <v/>
      </c>
      <c r="DP451" s="143" t="str">
        <f t="shared" si="644"/>
        <v/>
      </c>
      <c r="DQ451" s="144" t="str">
        <f t="shared" si="645"/>
        <v/>
      </c>
      <c r="DR451" s="145">
        <f t="shared" si="646"/>
        <v>0</v>
      </c>
      <c r="DS451" s="146" t="str">
        <f t="shared" si="647"/>
        <v/>
      </c>
      <c r="DT451" s="147" t="str">
        <f t="shared" si="648"/>
        <v/>
      </c>
      <c r="DU451" s="147" t="str">
        <f t="shared" si="649"/>
        <v/>
      </c>
      <c r="DV451" s="147" t="str">
        <f t="shared" si="650"/>
        <v/>
      </c>
      <c r="DW451" s="147" t="str">
        <f t="shared" si="651"/>
        <v/>
      </c>
      <c r="DX451" s="147" t="str">
        <f t="shared" si="652"/>
        <v/>
      </c>
      <c r="DY451" s="147" t="str">
        <f t="shared" si="653"/>
        <v/>
      </c>
      <c r="DZ451" s="147" t="str">
        <f t="shared" si="654"/>
        <v/>
      </c>
      <c r="EA451" s="148"/>
      <c r="EB451" s="148"/>
      <c r="EC451" s="148"/>
      <c r="ED451" s="148"/>
      <c r="EE451" s="148"/>
      <c r="EF451" s="148"/>
      <c r="EG451" s="148"/>
      <c r="EH451" s="148"/>
      <c r="EI451" s="148"/>
      <c r="EJ451" s="148"/>
      <c r="EK451" s="149"/>
      <c r="EL451" s="150" t="str">
        <f t="shared" si="655"/>
        <v/>
      </c>
      <c r="EM451" s="145"/>
      <c r="EN451" s="145"/>
      <c r="EO451" s="151" t="str">
        <f>IF(C451="","",IF(EL451=TRUE,'[1]بيانات أساسية'!$Z$16,'[1]بيانات أساسية'!$Y$17))</f>
        <v/>
      </c>
      <c r="EP451" s="152" t="str">
        <f t="shared" si="606"/>
        <v/>
      </c>
      <c r="EQ451" s="153" t="str">
        <f t="shared" si="656"/>
        <v/>
      </c>
      <c r="ER451" s="153" t="str">
        <f t="shared" si="657"/>
        <v/>
      </c>
      <c r="ES451" s="159"/>
      <c r="GD451" s="189"/>
      <c r="GE451" s="189"/>
      <c r="GF451" s="189"/>
      <c r="GG451" s="189"/>
      <c r="GH451" s="189"/>
      <c r="GI451" s="189"/>
      <c r="GJ451" s="189"/>
      <c r="GK451" s="190"/>
      <c r="GL451" s="190"/>
      <c r="GM451" s="189"/>
      <c r="GN451" s="189"/>
      <c r="GO451" s="145"/>
    </row>
    <row r="452" spans="1:197" s="156" customFormat="1" ht="27" customHeight="1" thickBot="1">
      <c r="A452" s="132" t="str">
        <f>IF('[1]رصد درجات'!A452="","",'[1]رصد درجات'!A452)</f>
        <v/>
      </c>
      <c r="B452" s="132" t="str">
        <f>IF('[1]رصد درجات'!B452="","",'[1]رصد درجات'!B452)</f>
        <v/>
      </c>
      <c r="C452" s="132" t="str">
        <f>IF('[1]رصد درجات'!C452="","",'[1]رصد درجات'!C452)</f>
        <v/>
      </c>
      <c r="D452" s="133" t="str">
        <f>IF('[1]رصد درجات'!D452="","",'[1]رصد درجات'!D452)</f>
        <v/>
      </c>
      <c r="E452" s="132" t="str">
        <f>IF('[1]رصد درجات'!E452="","",'[1]رصد درجات'!E452)</f>
        <v/>
      </c>
      <c r="F452" s="132" t="str">
        <f>IF('[1]رصد درجات'!F452="","",'[1]رصد درجات'!F452)</f>
        <v/>
      </c>
      <c r="G452" s="132" t="str">
        <f>IF('[1]رصد درجات'!G452="","",'[1]رصد درجات'!G452)</f>
        <v/>
      </c>
      <c r="H452" s="132" t="str">
        <f>IF('[1]رصد درجات'!H452="","",'[1]رصد درجات'!H452)</f>
        <v/>
      </c>
      <c r="I452" s="132" t="str">
        <f>IF('[1]رصد درجات'!I452="","",'[1]رصد درجات'!I452)</f>
        <v/>
      </c>
      <c r="J452" s="132" t="str">
        <f>IF('[1]رصد درجات'!J452="","",'[1]رصد درجات'!J452)</f>
        <v/>
      </c>
      <c r="K452" s="132" t="str">
        <f>IF('[1]رصد درجات'!K452="","",'[1]رصد درجات'!K452)</f>
        <v/>
      </c>
      <c r="L452" s="132" t="str">
        <f>IF('[1]رصد درجات'!L452="","",'[1]رصد درجات'!L452)</f>
        <v/>
      </c>
      <c r="M452" s="134" t="str">
        <f>IF('[1]رصد درجات'!M452="","",'[1]رصد درجات'!M452)</f>
        <v/>
      </c>
      <c r="N452" s="134" t="str">
        <f>IF('[1]رصد درجات'!N452="","",'[1]رصد درجات'!N452)</f>
        <v/>
      </c>
      <c r="O452" s="132" t="str">
        <f>IF(C452="","",'[1]رصد درجات'!Y452)</f>
        <v/>
      </c>
      <c r="P452" s="132" t="str">
        <f>IF(C452="","",'[1]رصد درجات'!AL452)</f>
        <v/>
      </c>
      <c r="Q452" s="132" t="str">
        <f t="shared" si="607"/>
        <v/>
      </c>
      <c r="R452" s="135" t="str">
        <f t="shared" si="608"/>
        <v/>
      </c>
      <c r="S452" s="132" t="str">
        <f>IF(C452="","",'[1]رصد درجات'!AV452)</f>
        <v/>
      </c>
      <c r="T452" s="132" t="str">
        <f>IF(C452="","",'[1]رصد درجات'!BI452)</f>
        <v/>
      </c>
      <c r="U452" s="132" t="str">
        <f t="shared" si="609"/>
        <v/>
      </c>
      <c r="V452" s="132" t="str">
        <f t="shared" si="610"/>
        <v/>
      </c>
      <c r="W452" s="132" t="str">
        <f t="shared" si="611"/>
        <v/>
      </c>
      <c r="X452" s="136" t="str">
        <f t="shared" si="612"/>
        <v/>
      </c>
      <c r="Y452" s="137" t="str">
        <f>IF(C452="","",'[1]رصد درجات'!Z452)</f>
        <v/>
      </c>
      <c r="Z452" s="137" t="str">
        <f>IF(C452="","",'[1]رصد درجات'!AM452)</f>
        <v/>
      </c>
      <c r="AA452" s="137" t="str">
        <f t="shared" si="582"/>
        <v/>
      </c>
      <c r="AB452" s="137" t="str">
        <f t="shared" si="613"/>
        <v/>
      </c>
      <c r="AC452" s="137" t="str">
        <f>IF(C452="","",'[1]رصد درجات'!AV452)</f>
        <v/>
      </c>
      <c r="AD452" s="137" t="str">
        <f>IF(C452="","",'[1]رصد درجات'!BI452)</f>
        <v/>
      </c>
      <c r="AE452" s="137" t="str">
        <f t="shared" si="583"/>
        <v/>
      </c>
      <c r="AF452" s="137" t="str">
        <f t="shared" si="584"/>
        <v/>
      </c>
      <c r="AG452" s="137" t="str">
        <f t="shared" si="614"/>
        <v/>
      </c>
      <c r="AH452" s="138" t="str">
        <f t="shared" si="615"/>
        <v/>
      </c>
      <c r="AI452" s="137" t="str">
        <f>IF(C452="","",'[1]رصد درجات'!AA452)</f>
        <v/>
      </c>
      <c r="AJ452" s="137" t="str">
        <f>IF(C452="","",'[1]رصد درجات'!AN452)</f>
        <v/>
      </c>
      <c r="AK452" s="137" t="str">
        <f t="shared" si="585"/>
        <v/>
      </c>
      <c r="AL452" s="139" t="str">
        <f t="shared" si="616"/>
        <v/>
      </c>
      <c r="AM452" s="137" t="str">
        <f>IF(C452="","",'[1]رصد درجات'!AX452)</f>
        <v/>
      </c>
      <c r="AN452" s="137" t="str">
        <f>IF(C452="","",'[1]رصد درجات'!BK452)</f>
        <v/>
      </c>
      <c r="AO452" s="137" t="str">
        <f t="shared" si="586"/>
        <v/>
      </c>
      <c r="AP452" s="137" t="str">
        <f t="shared" si="587"/>
        <v/>
      </c>
      <c r="AQ452" s="137" t="str">
        <f t="shared" si="588"/>
        <v/>
      </c>
      <c r="AR452" s="138" t="str">
        <f t="shared" si="617"/>
        <v/>
      </c>
      <c r="AS452" s="137" t="str">
        <f>IF(C452="","",'[1]رصد درجات'!AB452)</f>
        <v/>
      </c>
      <c r="AT452" s="137" t="str">
        <f>IF(C452="","",'[1]رصد درجات'!AO452)</f>
        <v/>
      </c>
      <c r="AU452" s="137" t="str">
        <f>IF(C452="","",'[1]رصد درجات'!AP452)</f>
        <v/>
      </c>
      <c r="AV452" s="137" t="str">
        <f t="shared" si="589"/>
        <v/>
      </c>
      <c r="AW452" s="137" t="str">
        <f t="shared" si="618"/>
        <v/>
      </c>
      <c r="AX452" s="137" t="str">
        <f>IF(C452="","",'[1]رصد درجات'!AY452)</f>
        <v/>
      </c>
      <c r="AY452" s="137" t="str">
        <f>IF(C452="","",'[1]رصد درجات'!BL452)</f>
        <v/>
      </c>
      <c r="AZ452" s="137" t="str">
        <f>IF(C452="","",'[1]رصد درجات'!BM452)</f>
        <v/>
      </c>
      <c r="BA452" s="137" t="str">
        <f t="shared" si="590"/>
        <v/>
      </c>
      <c r="BB452" s="137" t="str">
        <f t="shared" si="591"/>
        <v/>
      </c>
      <c r="BC452" s="137" t="str">
        <f t="shared" si="592"/>
        <v/>
      </c>
      <c r="BD452" s="137" t="str">
        <f t="shared" si="593"/>
        <v/>
      </c>
      <c r="BE452" s="138" t="str">
        <f t="shared" si="619"/>
        <v/>
      </c>
      <c r="BF452" s="137" t="str">
        <f>IF(C452="","",'[1]رصد درجات'!AC452)</f>
        <v/>
      </c>
      <c r="BG452" s="137" t="str">
        <f>IF(C452="","",'[1]رصد درجات'!AI452)</f>
        <v/>
      </c>
      <c r="BH452" s="137" t="str">
        <f>IF(C452="","",'[1]رصد درجات'!AQ452)</f>
        <v/>
      </c>
      <c r="BI452" s="137" t="str">
        <f t="shared" si="594"/>
        <v/>
      </c>
      <c r="BJ452" s="137" t="str">
        <f t="shared" si="620"/>
        <v/>
      </c>
      <c r="BK452" s="137" t="str">
        <f>IF(C452="","",'[1]رصد درجات'!AZ452)</f>
        <v/>
      </c>
      <c r="BL452" s="137" t="str">
        <f>IF(C452="","",'[1]رصد درجات'!BF452)</f>
        <v/>
      </c>
      <c r="BM452" s="137" t="str">
        <f>IF(C452="","",'[1]رصد درجات'!BN452)</f>
        <v/>
      </c>
      <c r="BN452" s="137" t="str">
        <f t="shared" si="595"/>
        <v/>
      </c>
      <c r="BO452" s="137" t="str">
        <f t="shared" si="596"/>
        <v/>
      </c>
      <c r="BP452" s="137" t="str">
        <f t="shared" si="597"/>
        <v/>
      </c>
      <c r="BQ452" s="137" t="str">
        <f t="shared" si="598"/>
        <v/>
      </c>
      <c r="BR452" s="138" t="str">
        <f t="shared" si="621"/>
        <v/>
      </c>
      <c r="BS452" s="137" t="str">
        <f>IF(C452="","",'[1]رصد درجات'!AD452)</f>
        <v/>
      </c>
      <c r="BT452" s="137" t="str">
        <f>IF(C452="","",'[1]رصد درجات'!AR452)</f>
        <v/>
      </c>
      <c r="BU452" s="137" t="str">
        <f t="shared" si="599"/>
        <v/>
      </c>
      <c r="BV452" s="137" t="str">
        <f t="shared" si="622"/>
        <v/>
      </c>
      <c r="BW452" s="137" t="str">
        <f>IF(C452="","",'[1]رصد درجات'!BA452)</f>
        <v/>
      </c>
      <c r="BX452" s="137" t="str">
        <f>IF(C452="","",'[1]رصد درجات'!BO452)</f>
        <v/>
      </c>
      <c r="BY452" s="137" t="str">
        <f t="shared" si="600"/>
        <v/>
      </c>
      <c r="BZ452" s="137" t="str">
        <f t="shared" si="623"/>
        <v/>
      </c>
      <c r="CA452" s="137" t="str">
        <f t="shared" si="601"/>
        <v/>
      </c>
      <c r="CB452" s="138" t="str">
        <f t="shared" si="624"/>
        <v/>
      </c>
      <c r="CC452" s="137" t="str">
        <f>IF(C452="","",'[1]رصد درجات'!AE452)</f>
        <v/>
      </c>
      <c r="CD452" s="137" t="str">
        <f>IF(C452="","",'[1]رصد درجات'!AJ452)</f>
        <v/>
      </c>
      <c r="CE452" s="137" t="str">
        <f>IF(C452="","",'[1]رصد درجات'!AS452)</f>
        <v/>
      </c>
      <c r="CF452" s="137" t="str">
        <f t="shared" si="602"/>
        <v/>
      </c>
      <c r="CG452" s="137" t="str">
        <f t="shared" si="625"/>
        <v/>
      </c>
      <c r="CH452" s="137" t="str">
        <f>IF(C452="","",'[1]رصد درجات'!BB452)</f>
        <v/>
      </c>
      <c r="CI452" s="137" t="str">
        <f>IF(C452="","",'[1]رصد درجات'!BF452)</f>
        <v/>
      </c>
      <c r="CJ452" s="137" t="str">
        <f>IF(C452="","",'[1]رصد درجات'!BP452)</f>
        <v/>
      </c>
      <c r="CK452" s="137" t="str">
        <f t="shared" si="603"/>
        <v/>
      </c>
      <c r="CL452" s="137" t="str">
        <f t="shared" si="604"/>
        <v/>
      </c>
      <c r="CM452" s="137" t="str">
        <f t="shared" si="605"/>
        <v/>
      </c>
      <c r="CN452" s="137" t="str">
        <f t="shared" si="626"/>
        <v/>
      </c>
      <c r="CO452" s="138" t="str">
        <f t="shared" si="627"/>
        <v/>
      </c>
      <c r="CP452" s="140" t="str">
        <f>IF(C452="","",'[1]رصد درجات'!AF452)</f>
        <v/>
      </c>
      <c r="CQ452" s="135" t="str">
        <f t="shared" si="628"/>
        <v/>
      </c>
      <c r="CR452" s="140" t="str">
        <f>IF(C452="","",'[1]رصد درجات'!BC452)</f>
        <v/>
      </c>
      <c r="CS452" s="140" t="str">
        <f t="shared" si="629"/>
        <v/>
      </c>
      <c r="CT452" s="140" t="str">
        <f t="shared" si="670"/>
        <v/>
      </c>
      <c r="CU452" s="135" t="str">
        <f t="shared" si="671"/>
        <v/>
      </c>
      <c r="CV452" s="137" t="str">
        <f>IF(C452="","",'[1]رصد درجات'!AG452)</f>
        <v/>
      </c>
      <c r="CW452" s="137" t="str">
        <f t="shared" si="630"/>
        <v/>
      </c>
      <c r="CX452" s="137" t="str">
        <f>IF(C452="","",'[1]رصد درجات'!BD452)</f>
        <v/>
      </c>
      <c r="CY452" s="140" t="str">
        <f t="shared" si="631"/>
        <v/>
      </c>
      <c r="CZ452" s="140" t="str">
        <f t="shared" si="632"/>
        <v/>
      </c>
      <c r="DA452" s="135" t="str">
        <f t="shared" si="633"/>
        <v/>
      </c>
      <c r="DB452" s="141" t="str">
        <f t="shared" si="634"/>
        <v/>
      </c>
      <c r="DC452" s="142" t="str">
        <f t="shared" si="635"/>
        <v/>
      </c>
      <c r="DD452" s="141" t="str">
        <f t="shared" si="636"/>
        <v/>
      </c>
      <c r="DE452" s="142" t="str">
        <f t="shared" si="637"/>
        <v/>
      </c>
      <c r="DF452" s="137" t="str">
        <f>IF(C452="","",'[1]رصد درجات'!AH452)</f>
        <v/>
      </c>
      <c r="DG452" s="137" t="str">
        <f>IF(C452="","",'[1]رصد درجات'!AT452)</f>
        <v/>
      </c>
      <c r="DH452" s="137" t="str">
        <f t="shared" si="638"/>
        <v/>
      </c>
      <c r="DI452" s="137" t="str">
        <f t="shared" si="639"/>
        <v/>
      </c>
      <c r="DJ452" s="137" t="str">
        <f>IF(C452="","",'[1]رصد درجات'!BE452)</f>
        <v/>
      </c>
      <c r="DK452" s="137" t="str">
        <f>IF(C452="","",'[1]رصد درجات'!BQ452)</f>
        <v/>
      </c>
      <c r="DL452" s="137" t="str">
        <f t="shared" si="640"/>
        <v/>
      </c>
      <c r="DM452" s="137" t="str">
        <f t="shared" si="641"/>
        <v/>
      </c>
      <c r="DN452" s="137" t="str">
        <f t="shared" si="642"/>
        <v/>
      </c>
      <c r="DO452" s="138" t="str">
        <f t="shared" si="643"/>
        <v/>
      </c>
      <c r="DP452" s="143" t="str">
        <f t="shared" si="644"/>
        <v/>
      </c>
      <c r="DQ452" s="144" t="str">
        <f t="shared" si="645"/>
        <v/>
      </c>
      <c r="DR452" s="145">
        <f t="shared" si="646"/>
        <v>0</v>
      </c>
      <c r="DS452" s="146" t="str">
        <f t="shared" si="647"/>
        <v/>
      </c>
      <c r="DT452" s="147" t="str">
        <f t="shared" si="648"/>
        <v/>
      </c>
      <c r="DU452" s="147" t="str">
        <f t="shared" si="649"/>
        <v/>
      </c>
      <c r="DV452" s="147" t="str">
        <f t="shared" si="650"/>
        <v/>
      </c>
      <c r="DW452" s="147" t="str">
        <f t="shared" si="651"/>
        <v/>
      </c>
      <c r="DX452" s="147" t="str">
        <f t="shared" si="652"/>
        <v/>
      </c>
      <c r="DY452" s="147" t="str">
        <f t="shared" si="653"/>
        <v/>
      </c>
      <c r="DZ452" s="147" t="str">
        <f t="shared" si="654"/>
        <v/>
      </c>
      <c r="EA452" s="148"/>
      <c r="EB452" s="148"/>
      <c r="EC452" s="148"/>
      <c r="ED452" s="148"/>
      <c r="EE452" s="148"/>
      <c r="EF452" s="148"/>
      <c r="EG452" s="148"/>
      <c r="EH452" s="148"/>
      <c r="EI452" s="148"/>
      <c r="EJ452" s="148"/>
      <c r="EK452" s="149"/>
      <c r="EL452" s="150" t="str">
        <f t="shared" si="655"/>
        <v/>
      </c>
      <c r="EM452" s="145"/>
      <c r="EN452" s="145"/>
      <c r="EO452" s="151" t="str">
        <f>IF(C452="","",IF(EL452=TRUE,'[1]بيانات أساسية'!$Z$16,'[1]بيانات أساسية'!$Y$17))</f>
        <v/>
      </c>
      <c r="EP452" s="152" t="str">
        <f t="shared" si="606"/>
        <v/>
      </c>
      <c r="EQ452" s="153" t="str">
        <f t="shared" si="656"/>
        <v/>
      </c>
      <c r="ER452" s="153" t="str">
        <f t="shared" si="657"/>
        <v/>
      </c>
      <c r="ES452" s="159"/>
      <c r="GD452" s="189"/>
      <c r="GE452" s="189"/>
      <c r="GF452" s="189"/>
      <c r="GG452" s="189"/>
      <c r="GH452" s="189"/>
      <c r="GI452" s="189"/>
      <c r="GJ452" s="189"/>
      <c r="GK452" s="190"/>
      <c r="GL452" s="190"/>
      <c r="GM452" s="189"/>
      <c r="GN452" s="189"/>
      <c r="GO452" s="145"/>
    </row>
    <row r="453" spans="1:197" s="156" customFormat="1" ht="27" customHeight="1" thickBot="1">
      <c r="A453" s="132" t="str">
        <f>IF('[1]رصد درجات'!A453="","",'[1]رصد درجات'!A453)</f>
        <v/>
      </c>
      <c r="B453" s="132" t="str">
        <f>IF('[1]رصد درجات'!B453="","",'[1]رصد درجات'!B453)</f>
        <v/>
      </c>
      <c r="C453" s="132" t="str">
        <f>IF('[1]رصد درجات'!C453="","",'[1]رصد درجات'!C453)</f>
        <v/>
      </c>
      <c r="D453" s="133" t="str">
        <f>IF('[1]رصد درجات'!D453="","",'[1]رصد درجات'!D453)</f>
        <v/>
      </c>
      <c r="E453" s="132" t="str">
        <f>IF('[1]رصد درجات'!E453="","",'[1]رصد درجات'!E453)</f>
        <v/>
      </c>
      <c r="F453" s="132" t="str">
        <f>IF('[1]رصد درجات'!F453="","",'[1]رصد درجات'!F453)</f>
        <v/>
      </c>
      <c r="G453" s="132" t="str">
        <f>IF('[1]رصد درجات'!G453="","",'[1]رصد درجات'!G453)</f>
        <v/>
      </c>
      <c r="H453" s="132" t="str">
        <f>IF('[1]رصد درجات'!H453="","",'[1]رصد درجات'!H453)</f>
        <v/>
      </c>
      <c r="I453" s="132" t="str">
        <f>IF('[1]رصد درجات'!I453="","",'[1]رصد درجات'!I453)</f>
        <v/>
      </c>
      <c r="J453" s="132" t="str">
        <f>IF('[1]رصد درجات'!J453="","",'[1]رصد درجات'!J453)</f>
        <v/>
      </c>
      <c r="K453" s="132" t="str">
        <f>IF('[1]رصد درجات'!K453="","",'[1]رصد درجات'!K453)</f>
        <v/>
      </c>
      <c r="L453" s="132" t="str">
        <f>IF('[1]رصد درجات'!L453="","",'[1]رصد درجات'!L453)</f>
        <v/>
      </c>
      <c r="M453" s="134" t="str">
        <f>IF('[1]رصد درجات'!M453="","",'[1]رصد درجات'!M453)</f>
        <v/>
      </c>
      <c r="N453" s="134" t="str">
        <f>IF('[1]رصد درجات'!N453="","",'[1]رصد درجات'!N453)</f>
        <v/>
      </c>
      <c r="O453" s="132" t="str">
        <f>IF(C453="","",'[1]رصد درجات'!Y453)</f>
        <v/>
      </c>
      <c r="P453" s="132" t="str">
        <f>IF(C453="","",'[1]رصد درجات'!AL453)</f>
        <v/>
      </c>
      <c r="Q453" s="132" t="str">
        <f t="shared" si="607"/>
        <v/>
      </c>
      <c r="R453" s="135" t="str">
        <f t="shared" si="608"/>
        <v/>
      </c>
      <c r="S453" s="132" t="str">
        <f>IF(C453="","",'[1]رصد درجات'!AV453)</f>
        <v/>
      </c>
      <c r="T453" s="132" t="str">
        <f>IF(C453="","",'[1]رصد درجات'!BI453)</f>
        <v/>
      </c>
      <c r="U453" s="132" t="str">
        <f t="shared" si="609"/>
        <v/>
      </c>
      <c r="V453" s="132" t="str">
        <f t="shared" si="610"/>
        <v/>
      </c>
      <c r="W453" s="132" t="str">
        <f t="shared" si="611"/>
        <v/>
      </c>
      <c r="X453" s="136" t="str">
        <f t="shared" si="612"/>
        <v/>
      </c>
      <c r="Y453" s="137" t="str">
        <f>IF(C453="","",'[1]رصد درجات'!Z453)</f>
        <v/>
      </c>
      <c r="Z453" s="137" t="str">
        <f>IF(C453="","",'[1]رصد درجات'!AM453)</f>
        <v/>
      </c>
      <c r="AA453" s="137" t="str">
        <f t="shared" si="582"/>
        <v/>
      </c>
      <c r="AB453" s="137" t="str">
        <f t="shared" si="613"/>
        <v/>
      </c>
      <c r="AC453" s="137" t="str">
        <f>IF(C453="","",'[1]رصد درجات'!AV453)</f>
        <v/>
      </c>
      <c r="AD453" s="137" t="str">
        <f>IF(C453="","",'[1]رصد درجات'!BI453)</f>
        <v/>
      </c>
      <c r="AE453" s="137" t="str">
        <f t="shared" si="583"/>
        <v/>
      </c>
      <c r="AF453" s="137" t="str">
        <f t="shared" si="584"/>
        <v/>
      </c>
      <c r="AG453" s="137" t="str">
        <f t="shared" si="614"/>
        <v/>
      </c>
      <c r="AH453" s="138" t="str">
        <f t="shared" si="615"/>
        <v/>
      </c>
      <c r="AI453" s="137" t="str">
        <f>IF(C453="","",'[1]رصد درجات'!AA453)</f>
        <v/>
      </c>
      <c r="AJ453" s="137" t="str">
        <f>IF(C453="","",'[1]رصد درجات'!AN453)</f>
        <v/>
      </c>
      <c r="AK453" s="137" t="str">
        <f t="shared" si="585"/>
        <v/>
      </c>
      <c r="AL453" s="139" t="str">
        <f t="shared" si="616"/>
        <v/>
      </c>
      <c r="AM453" s="137" t="str">
        <f>IF(C453="","",'[1]رصد درجات'!AX453)</f>
        <v/>
      </c>
      <c r="AN453" s="137" t="str">
        <f>IF(C453="","",'[1]رصد درجات'!BK453)</f>
        <v/>
      </c>
      <c r="AO453" s="137" t="str">
        <f t="shared" si="586"/>
        <v/>
      </c>
      <c r="AP453" s="137" t="str">
        <f t="shared" si="587"/>
        <v/>
      </c>
      <c r="AQ453" s="137" t="str">
        <f t="shared" si="588"/>
        <v/>
      </c>
      <c r="AR453" s="138" t="str">
        <f t="shared" si="617"/>
        <v/>
      </c>
      <c r="AS453" s="137" t="str">
        <f>IF(C453="","",'[1]رصد درجات'!AB453)</f>
        <v/>
      </c>
      <c r="AT453" s="137" t="str">
        <f>IF(C453="","",'[1]رصد درجات'!AO453)</f>
        <v/>
      </c>
      <c r="AU453" s="137" t="str">
        <f>IF(C453="","",'[1]رصد درجات'!AP453)</f>
        <v/>
      </c>
      <c r="AV453" s="137" t="str">
        <f t="shared" si="589"/>
        <v/>
      </c>
      <c r="AW453" s="137" t="str">
        <f t="shared" si="618"/>
        <v/>
      </c>
      <c r="AX453" s="137" t="str">
        <f>IF(C453="","",'[1]رصد درجات'!AY453)</f>
        <v/>
      </c>
      <c r="AY453" s="137" t="str">
        <f>IF(C453="","",'[1]رصد درجات'!BL453)</f>
        <v/>
      </c>
      <c r="AZ453" s="137" t="str">
        <f>IF(C453="","",'[1]رصد درجات'!BM453)</f>
        <v/>
      </c>
      <c r="BA453" s="137" t="str">
        <f t="shared" si="590"/>
        <v/>
      </c>
      <c r="BB453" s="137" t="str">
        <f t="shared" si="591"/>
        <v/>
      </c>
      <c r="BC453" s="137" t="str">
        <f t="shared" si="592"/>
        <v/>
      </c>
      <c r="BD453" s="137" t="str">
        <f t="shared" si="593"/>
        <v/>
      </c>
      <c r="BE453" s="138" t="str">
        <f t="shared" si="619"/>
        <v/>
      </c>
      <c r="BF453" s="137" t="str">
        <f>IF(C453="","",'[1]رصد درجات'!AC453)</f>
        <v/>
      </c>
      <c r="BG453" s="137" t="str">
        <f>IF(C453="","",'[1]رصد درجات'!AI453)</f>
        <v/>
      </c>
      <c r="BH453" s="137" t="str">
        <f>IF(C453="","",'[1]رصد درجات'!AQ453)</f>
        <v/>
      </c>
      <c r="BI453" s="137" t="str">
        <f t="shared" si="594"/>
        <v/>
      </c>
      <c r="BJ453" s="137" t="str">
        <f t="shared" si="620"/>
        <v/>
      </c>
      <c r="BK453" s="137" t="str">
        <f>IF(C453="","",'[1]رصد درجات'!AZ453)</f>
        <v/>
      </c>
      <c r="BL453" s="137" t="str">
        <f>IF(C453="","",'[1]رصد درجات'!BF453)</f>
        <v/>
      </c>
      <c r="BM453" s="137" t="str">
        <f>IF(C453="","",'[1]رصد درجات'!BN453)</f>
        <v/>
      </c>
      <c r="BN453" s="137" t="str">
        <f t="shared" si="595"/>
        <v/>
      </c>
      <c r="BO453" s="137" t="str">
        <f t="shared" si="596"/>
        <v/>
      </c>
      <c r="BP453" s="137" t="str">
        <f t="shared" si="597"/>
        <v/>
      </c>
      <c r="BQ453" s="137" t="str">
        <f t="shared" si="598"/>
        <v/>
      </c>
      <c r="BR453" s="138" t="str">
        <f t="shared" si="621"/>
        <v/>
      </c>
      <c r="BS453" s="137" t="str">
        <f>IF(C453="","",'[1]رصد درجات'!AD453)</f>
        <v/>
      </c>
      <c r="BT453" s="137" t="str">
        <f>IF(C453="","",'[1]رصد درجات'!AR453)</f>
        <v/>
      </c>
      <c r="BU453" s="137" t="str">
        <f t="shared" si="599"/>
        <v/>
      </c>
      <c r="BV453" s="137" t="str">
        <f t="shared" si="622"/>
        <v/>
      </c>
      <c r="BW453" s="137" t="str">
        <f>IF(C453="","",'[1]رصد درجات'!BA453)</f>
        <v/>
      </c>
      <c r="BX453" s="137" t="str">
        <f>IF(C453="","",'[1]رصد درجات'!BO453)</f>
        <v/>
      </c>
      <c r="BY453" s="137" t="str">
        <f t="shared" si="600"/>
        <v/>
      </c>
      <c r="BZ453" s="137" t="str">
        <f t="shared" si="623"/>
        <v/>
      </c>
      <c r="CA453" s="137" t="str">
        <f t="shared" si="601"/>
        <v/>
      </c>
      <c r="CB453" s="138" t="str">
        <f t="shared" si="624"/>
        <v/>
      </c>
      <c r="CC453" s="137" t="str">
        <f>IF(C453="","",'[1]رصد درجات'!AE453)</f>
        <v/>
      </c>
      <c r="CD453" s="137" t="str">
        <f>IF(C453="","",'[1]رصد درجات'!AJ453)</f>
        <v/>
      </c>
      <c r="CE453" s="137" t="str">
        <f>IF(C453="","",'[1]رصد درجات'!AS453)</f>
        <v/>
      </c>
      <c r="CF453" s="137" t="str">
        <f t="shared" si="602"/>
        <v/>
      </c>
      <c r="CG453" s="137" t="str">
        <f t="shared" si="625"/>
        <v/>
      </c>
      <c r="CH453" s="137" t="str">
        <f>IF(C453="","",'[1]رصد درجات'!BB453)</f>
        <v/>
      </c>
      <c r="CI453" s="137" t="str">
        <f>IF(C453="","",'[1]رصد درجات'!BF453)</f>
        <v/>
      </c>
      <c r="CJ453" s="137" t="str">
        <f>IF(C453="","",'[1]رصد درجات'!BP453)</f>
        <v/>
      </c>
      <c r="CK453" s="137" t="str">
        <f t="shared" si="603"/>
        <v/>
      </c>
      <c r="CL453" s="137" t="str">
        <f t="shared" si="604"/>
        <v/>
      </c>
      <c r="CM453" s="137" t="str">
        <f t="shared" si="605"/>
        <v/>
      </c>
      <c r="CN453" s="137" t="str">
        <f t="shared" si="626"/>
        <v/>
      </c>
      <c r="CO453" s="138" t="str">
        <f t="shared" si="627"/>
        <v/>
      </c>
      <c r="CP453" s="140" t="str">
        <f>IF(C453="","",'[1]رصد درجات'!AF453)</f>
        <v/>
      </c>
      <c r="CQ453" s="135" t="str">
        <f t="shared" si="628"/>
        <v/>
      </c>
      <c r="CR453" s="140" t="str">
        <f>IF(C453="","",'[1]رصد درجات'!BC453)</f>
        <v/>
      </c>
      <c r="CS453" s="140" t="str">
        <f t="shared" si="629"/>
        <v/>
      </c>
      <c r="CT453" s="140" t="str">
        <f t="shared" si="670"/>
        <v/>
      </c>
      <c r="CU453" s="135" t="str">
        <f t="shared" si="671"/>
        <v/>
      </c>
      <c r="CV453" s="137" t="str">
        <f>IF(C453="","",'[1]رصد درجات'!AG453)</f>
        <v/>
      </c>
      <c r="CW453" s="137" t="str">
        <f t="shared" si="630"/>
        <v/>
      </c>
      <c r="CX453" s="137" t="str">
        <f>IF(C453="","",'[1]رصد درجات'!BD453)</f>
        <v/>
      </c>
      <c r="CY453" s="140" t="str">
        <f t="shared" si="631"/>
        <v/>
      </c>
      <c r="CZ453" s="140" t="str">
        <f t="shared" si="632"/>
        <v/>
      </c>
      <c r="DA453" s="135" t="str">
        <f t="shared" si="633"/>
        <v/>
      </c>
      <c r="DB453" s="141" t="str">
        <f t="shared" si="634"/>
        <v/>
      </c>
      <c r="DC453" s="142" t="str">
        <f t="shared" si="635"/>
        <v/>
      </c>
      <c r="DD453" s="141" t="str">
        <f t="shared" si="636"/>
        <v/>
      </c>
      <c r="DE453" s="142" t="str">
        <f t="shared" si="637"/>
        <v/>
      </c>
      <c r="DF453" s="137" t="str">
        <f>IF(C453="","",'[1]رصد درجات'!AH453)</f>
        <v/>
      </c>
      <c r="DG453" s="137" t="str">
        <f>IF(C453="","",'[1]رصد درجات'!AT453)</f>
        <v/>
      </c>
      <c r="DH453" s="137" t="str">
        <f t="shared" si="638"/>
        <v/>
      </c>
      <c r="DI453" s="137" t="str">
        <f t="shared" si="639"/>
        <v/>
      </c>
      <c r="DJ453" s="137" t="str">
        <f>IF(C453="","",'[1]رصد درجات'!BE453)</f>
        <v/>
      </c>
      <c r="DK453" s="137" t="str">
        <f>IF(C453="","",'[1]رصد درجات'!BQ453)</f>
        <v/>
      </c>
      <c r="DL453" s="137" t="str">
        <f t="shared" si="640"/>
        <v/>
      </c>
      <c r="DM453" s="137" t="str">
        <f t="shared" si="641"/>
        <v/>
      </c>
      <c r="DN453" s="137" t="str">
        <f t="shared" si="642"/>
        <v/>
      </c>
      <c r="DO453" s="138" t="str">
        <f t="shared" si="643"/>
        <v/>
      </c>
      <c r="DP453" s="143" t="str">
        <f t="shared" si="644"/>
        <v/>
      </c>
      <c r="DQ453" s="144" t="str">
        <f t="shared" si="645"/>
        <v/>
      </c>
      <c r="DR453" s="145">
        <f t="shared" si="646"/>
        <v>0</v>
      </c>
      <c r="DS453" s="146" t="str">
        <f t="shared" si="647"/>
        <v/>
      </c>
      <c r="DT453" s="147" t="str">
        <f t="shared" si="648"/>
        <v/>
      </c>
      <c r="DU453" s="147" t="str">
        <f t="shared" si="649"/>
        <v/>
      </c>
      <c r="DV453" s="147" t="str">
        <f t="shared" si="650"/>
        <v/>
      </c>
      <c r="DW453" s="147" t="str">
        <f t="shared" si="651"/>
        <v/>
      </c>
      <c r="DX453" s="147" t="str">
        <f t="shared" si="652"/>
        <v/>
      </c>
      <c r="DY453" s="147" t="str">
        <f t="shared" si="653"/>
        <v/>
      </c>
      <c r="DZ453" s="147" t="str">
        <f t="shared" si="654"/>
        <v/>
      </c>
      <c r="EA453" s="148"/>
      <c r="EB453" s="148"/>
      <c r="EC453" s="148"/>
      <c r="ED453" s="148"/>
      <c r="EE453" s="148"/>
      <c r="EF453" s="148"/>
      <c r="EG453" s="148"/>
      <c r="EH453" s="148"/>
      <c r="EI453" s="148"/>
      <c r="EJ453" s="148"/>
      <c r="EK453" s="149"/>
      <c r="EL453" s="150" t="str">
        <f t="shared" si="655"/>
        <v/>
      </c>
      <c r="EM453" s="145"/>
      <c r="EN453" s="145"/>
      <c r="EO453" s="151" t="str">
        <f>IF(C453="","",IF(EL453=TRUE,'[1]بيانات أساسية'!$Z$16,'[1]بيانات أساسية'!$Y$17))</f>
        <v/>
      </c>
      <c r="EP453" s="152" t="str">
        <f t="shared" si="606"/>
        <v/>
      </c>
      <c r="EQ453" s="153" t="str">
        <f t="shared" si="656"/>
        <v/>
      </c>
      <c r="ER453" s="153" t="str">
        <f t="shared" si="657"/>
        <v/>
      </c>
      <c r="ES453" s="159"/>
      <c r="GD453" s="189"/>
      <c r="GE453" s="189"/>
      <c r="GF453" s="189"/>
      <c r="GG453" s="189"/>
      <c r="GH453" s="189"/>
      <c r="GI453" s="189"/>
      <c r="GJ453" s="189"/>
      <c r="GK453" s="190"/>
      <c r="GL453" s="190"/>
      <c r="GM453" s="189"/>
      <c r="GN453" s="189"/>
      <c r="GO453" s="145"/>
    </row>
    <row r="454" spans="1:197" s="156" customFormat="1" ht="27" customHeight="1" thickBot="1">
      <c r="A454" s="132" t="str">
        <f>IF('[1]رصد درجات'!A454="","",'[1]رصد درجات'!A454)</f>
        <v/>
      </c>
      <c r="B454" s="132" t="str">
        <f>IF('[1]رصد درجات'!B454="","",'[1]رصد درجات'!B454)</f>
        <v/>
      </c>
      <c r="C454" s="132" t="str">
        <f>IF('[1]رصد درجات'!C454="","",'[1]رصد درجات'!C454)</f>
        <v/>
      </c>
      <c r="D454" s="133" t="str">
        <f>IF('[1]رصد درجات'!D454="","",'[1]رصد درجات'!D454)</f>
        <v/>
      </c>
      <c r="E454" s="132" t="str">
        <f>IF('[1]رصد درجات'!E454="","",'[1]رصد درجات'!E454)</f>
        <v/>
      </c>
      <c r="F454" s="132" t="str">
        <f>IF('[1]رصد درجات'!F454="","",'[1]رصد درجات'!F454)</f>
        <v/>
      </c>
      <c r="G454" s="132" t="str">
        <f>IF('[1]رصد درجات'!G454="","",'[1]رصد درجات'!G454)</f>
        <v/>
      </c>
      <c r="H454" s="132" t="str">
        <f>IF('[1]رصد درجات'!H454="","",'[1]رصد درجات'!H454)</f>
        <v/>
      </c>
      <c r="I454" s="132" t="str">
        <f>IF('[1]رصد درجات'!I454="","",'[1]رصد درجات'!I454)</f>
        <v/>
      </c>
      <c r="J454" s="132" t="str">
        <f>IF('[1]رصد درجات'!J454="","",'[1]رصد درجات'!J454)</f>
        <v/>
      </c>
      <c r="K454" s="132" t="str">
        <f>IF('[1]رصد درجات'!K454="","",'[1]رصد درجات'!K454)</f>
        <v/>
      </c>
      <c r="L454" s="132" t="str">
        <f>IF('[1]رصد درجات'!L454="","",'[1]رصد درجات'!L454)</f>
        <v/>
      </c>
      <c r="M454" s="134" t="str">
        <f>IF('[1]رصد درجات'!M454="","",'[1]رصد درجات'!M454)</f>
        <v/>
      </c>
      <c r="N454" s="134" t="str">
        <f>IF('[1]رصد درجات'!N454="","",'[1]رصد درجات'!N454)</f>
        <v/>
      </c>
      <c r="O454" s="132" t="str">
        <f>IF(C454="","",'[1]رصد درجات'!Y454)</f>
        <v/>
      </c>
      <c r="P454" s="132" t="str">
        <f>IF(C454="","",'[1]رصد درجات'!AL454)</f>
        <v/>
      </c>
      <c r="Q454" s="132" t="str">
        <f t="shared" si="607"/>
        <v/>
      </c>
      <c r="R454" s="135" t="str">
        <f t="shared" si="608"/>
        <v/>
      </c>
      <c r="S454" s="132" t="str">
        <f>IF(C454="","",'[1]رصد درجات'!AV454)</f>
        <v/>
      </c>
      <c r="T454" s="132" t="str">
        <f>IF(C454="","",'[1]رصد درجات'!BI454)</f>
        <v/>
      </c>
      <c r="U454" s="132" t="str">
        <f t="shared" si="609"/>
        <v/>
      </c>
      <c r="V454" s="132" t="str">
        <f t="shared" si="610"/>
        <v/>
      </c>
      <c r="W454" s="132" t="str">
        <f t="shared" si="611"/>
        <v/>
      </c>
      <c r="X454" s="136" t="str">
        <f t="shared" si="612"/>
        <v/>
      </c>
      <c r="Y454" s="137" t="str">
        <f>IF(C454="","",'[1]رصد درجات'!Z454)</f>
        <v/>
      </c>
      <c r="Z454" s="137" t="str">
        <f>IF(C454="","",'[1]رصد درجات'!AM454)</f>
        <v/>
      </c>
      <c r="AA454" s="137" t="str">
        <f t="shared" si="582"/>
        <v/>
      </c>
      <c r="AB454" s="137" t="str">
        <f t="shared" si="613"/>
        <v/>
      </c>
      <c r="AC454" s="137" t="str">
        <f>IF(C454="","",'[1]رصد درجات'!AV454)</f>
        <v/>
      </c>
      <c r="AD454" s="137" t="str">
        <f>IF(C454="","",'[1]رصد درجات'!BI454)</f>
        <v/>
      </c>
      <c r="AE454" s="137" t="str">
        <f t="shared" si="583"/>
        <v/>
      </c>
      <c r="AF454" s="137" t="str">
        <f t="shared" si="584"/>
        <v/>
      </c>
      <c r="AG454" s="137" t="str">
        <f t="shared" si="614"/>
        <v/>
      </c>
      <c r="AH454" s="138" t="str">
        <f t="shared" si="615"/>
        <v/>
      </c>
      <c r="AI454" s="137" t="str">
        <f>IF(C454="","",'[1]رصد درجات'!AA454)</f>
        <v/>
      </c>
      <c r="AJ454" s="137" t="str">
        <f>IF(C454="","",'[1]رصد درجات'!AN454)</f>
        <v/>
      </c>
      <c r="AK454" s="137" t="str">
        <f t="shared" si="585"/>
        <v/>
      </c>
      <c r="AL454" s="139" t="str">
        <f t="shared" si="616"/>
        <v/>
      </c>
      <c r="AM454" s="137" t="str">
        <f>IF(C454="","",'[1]رصد درجات'!AX454)</f>
        <v/>
      </c>
      <c r="AN454" s="137" t="str">
        <f>IF(C454="","",'[1]رصد درجات'!BK454)</f>
        <v/>
      </c>
      <c r="AO454" s="137" t="str">
        <f t="shared" si="586"/>
        <v/>
      </c>
      <c r="AP454" s="137" t="str">
        <f t="shared" si="587"/>
        <v/>
      </c>
      <c r="AQ454" s="137" t="str">
        <f t="shared" si="588"/>
        <v/>
      </c>
      <c r="AR454" s="138" t="str">
        <f t="shared" si="617"/>
        <v/>
      </c>
      <c r="AS454" s="137" t="str">
        <f>IF(C454="","",'[1]رصد درجات'!AB454)</f>
        <v/>
      </c>
      <c r="AT454" s="137" t="str">
        <f>IF(C454="","",'[1]رصد درجات'!AO454)</f>
        <v/>
      </c>
      <c r="AU454" s="137" t="str">
        <f>IF(C454="","",'[1]رصد درجات'!AP454)</f>
        <v/>
      </c>
      <c r="AV454" s="137" t="str">
        <f t="shared" si="589"/>
        <v/>
      </c>
      <c r="AW454" s="137" t="str">
        <f t="shared" si="618"/>
        <v/>
      </c>
      <c r="AX454" s="137" t="str">
        <f>IF(C454="","",'[1]رصد درجات'!AY454)</f>
        <v/>
      </c>
      <c r="AY454" s="137" t="str">
        <f>IF(C454="","",'[1]رصد درجات'!BL454)</f>
        <v/>
      </c>
      <c r="AZ454" s="137" t="str">
        <f>IF(C454="","",'[1]رصد درجات'!BM454)</f>
        <v/>
      </c>
      <c r="BA454" s="137" t="str">
        <f t="shared" si="590"/>
        <v/>
      </c>
      <c r="BB454" s="137" t="str">
        <f t="shared" si="591"/>
        <v/>
      </c>
      <c r="BC454" s="137" t="str">
        <f t="shared" si="592"/>
        <v/>
      </c>
      <c r="BD454" s="137" t="str">
        <f t="shared" si="593"/>
        <v/>
      </c>
      <c r="BE454" s="138" t="str">
        <f t="shared" si="619"/>
        <v/>
      </c>
      <c r="BF454" s="137" t="str">
        <f>IF(C454="","",'[1]رصد درجات'!AC454)</f>
        <v/>
      </c>
      <c r="BG454" s="137" t="str">
        <f>IF(C454="","",'[1]رصد درجات'!AI454)</f>
        <v/>
      </c>
      <c r="BH454" s="137" t="str">
        <f>IF(C454="","",'[1]رصد درجات'!AQ454)</f>
        <v/>
      </c>
      <c r="BI454" s="137" t="str">
        <f t="shared" si="594"/>
        <v/>
      </c>
      <c r="BJ454" s="137" t="str">
        <f t="shared" si="620"/>
        <v/>
      </c>
      <c r="BK454" s="137" t="str">
        <f>IF(C454="","",'[1]رصد درجات'!AZ454)</f>
        <v/>
      </c>
      <c r="BL454" s="137" t="str">
        <f>IF(C454="","",'[1]رصد درجات'!BF454)</f>
        <v/>
      </c>
      <c r="BM454" s="137" t="str">
        <f>IF(C454="","",'[1]رصد درجات'!BN454)</f>
        <v/>
      </c>
      <c r="BN454" s="137" t="str">
        <f t="shared" si="595"/>
        <v/>
      </c>
      <c r="BO454" s="137" t="str">
        <f t="shared" si="596"/>
        <v/>
      </c>
      <c r="BP454" s="137" t="str">
        <f t="shared" si="597"/>
        <v/>
      </c>
      <c r="BQ454" s="137" t="str">
        <f t="shared" si="598"/>
        <v/>
      </c>
      <c r="BR454" s="138" t="str">
        <f t="shared" si="621"/>
        <v/>
      </c>
      <c r="BS454" s="137" t="str">
        <f>IF(C454="","",'[1]رصد درجات'!AD454)</f>
        <v/>
      </c>
      <c r="BT454" s="137" t="str">
        <f>IF(C454="","",'[1]رصد درجات'!AR454)</f>
        <v/>
      </c>
      <c r="BU454" s="137" t="str">
        <f t="shared" si="599"/>
        <v/>
      </c>
      <c r="BV454" s="137" t="str">
        <f t="shared" si="622"/>
        <v/>
      </c>
      <c r="BW454" s="137" t="str">
        <f>IF(C454="","",'[1]رصد درجات'!BA454)</f>
        <v/>
      </c>
      <c r="BX454" s="137" t="str">
        <f>IF(C454="","",'[1]رصد درجات'!BO454)</f>
        <v/>
      </c>
      <c r="BY454" s="137" t="str">
        <f t="shared" si="600"/>
        <v/>
      </c>
      <c r="BZ454" s="137" t="str">
        <f t="shared" si="623"/>
        <v/>
      </c>
      <c r="CA454" s="137" t="str">
        <f t="shared" si="601"/>
        <v/>
      </c>
      <c r="CB454" s="138" t="str">
        <f t="shared" si="624"/>
        <v/>
      </c>
      <c r="CC454" s="137" t="str">
        <f>IF(C454="","",'[1]رصد درجات'!AE454)</f>
        <v/>
      </c>
      <c r="CD454" s="137" t="str">
        <f>IF(C454="","",'[1]رصد درجات'!AJ454)</f>
        <v/>
      </c>
      <c r="CE454" s="137" t="str">
        <f>IF(C454="","",'[1]رصد درجات'!AS454)</f>
        <v/>
      </c>
      <c r="CF454" s="137" t="str">
        <f t="shared" si="602"/>
        <v/>
      </c>
      <c r="CG454" s="137" t="str">
        <f t="shared" si="625"/>
        <v/>
      </c>
      <c r="CH454" s="137" t="str">
        <f>IF(C454="","",'[1]رصد درجات'!BB454)</f>
        <v/>
      </c>
      <c r="CI454" s="137" t="str">
        <f>IF(C454="","",'[1]رصد درجات'!BF454)</f>
        <v/>
      </c>
      <c r="CJ454" s="137" t="str">
        <f>IF(C454="","",'[1]رصد درجات'!BP454)</f>
        <v/>
      </c>
      <c r="CK454" s="137" t="str">
        <f t="shared" si="603"/>
        <v/>
      </c>
      <c r="CL454" s="137" t="str">
        <f t="shared" si="604"/>
        <v/>
      </c>
      <c r="CM454" s="137" t="str">
        <f t="shared" si="605"/>
        <v/>
      </c>
      <c r="CN454" s="137" t="str">
        <f t="shared" si="626"/>
        <v/>
      </c>
      <c r="CO454" s="138" t="str">
        <f t="shared" si="627"/>
        <v/>
      </c>
      <c r="CP454" s="140" t="str">
        <f>IF(C454="","",'[1]رصد درجات'!AF454)</f>
        <v/>
      </c>
      <c r="CQ454" s="135" t="str">
        <f t="shared" si="628"/>
        <v/>
      </c>
      <c r="CR454" s="140" t="str">
        <f>IF(C454="","",'[1]رصد درجات'!BC454)</f>
        <v/>
      </c>
      <c r="CS454" s="140" t="str">
        <f t="shared" si="629"/>
        <v/>
      </c>
      <c r="CT454" s="140" t="str">
        <f t="shared" si="670"/>
        <v/>
      </c>
      <c r="CU454" s="135" t="str">
        <f t="shared" si="671"/>
        <v/>
      </c>
      <c r="CV454" s="137" t="str">
        <f>IF(C454="","",'[1]رصد درجات'!AG454)</f>
        <v/>
      </c>
      <c r="CW454" s="137" t="str">
        <f t="shared" si="630"/>
        <v/>
      </c>
      <c r="CX454" s="137" t="str">
        <f>IF(C454="","",'[1]رصد درجات'!BD454)</f>
        <v/>
      </c>
      <c r="CY454" s="140" t="str">
        <f t="shared" si="631"/>
        <v/>
      </c>
      <c r="CZ454" s="140" t="str">
        <f t="shared" si="632"/>
        <v/>
      </c>
      <c r="DA454" s="135" t="str">
        <f t="shared" si="633"/>
        <v/>
      </c>
      <c r="DB454" s="141" t="str">
        <f t="shared" si="634"/>
        <v/>
      </c>
      <c r="DC454" s="142" t="str">
        <f t="shared" si="635"/>
        <v/>
      </c>
      <c r="DD454" s="141" t="str">
        <f t="shared" si="636"/>
        <v/>
      </c>
      <c r="DE454" s="142" t="str">
        <f t="shared" si="637"/>
        <v/>
      </c>
      <c r="DF454" s="137" t="str">
        <f>IF(C454="","",'[1]رصد درجات'!AH454)</f>
        <v/>
      </c>
      <c r="DG454" s="137" t="str">
        <f>IF(C454="","",'[1]رصد درجات'!AT454)</f>
        <v/>
      </c>
      <c r="DH454" s="137" t="str">
        <f t="shared" si="638"/>
        <v/>
      </c>
      <c r="DI454" s="137" t="str">
        <f t="shared" si="639"/>
        <v/>
      </c>
      <c r="DJ454" s="137" t="str">
        <f>IF(C454="","",'[1]رصد درجات'!BE454)</f>
        <v/>
      </c>
      <c r="DK454" s="137" t="str">
        <f>IF(C454="","",'[1]رصد درجات'!BQ454)</f>
        <v/>
      </c>
      <c r="DL454" s="137" t="str">
        <f t="shared" si="640"/>
        <v/>
      </c>
      <c r="DM454" s="137" t="str">
        <f t="shared" si="641"/>
        <v/>
      </c>
      <c r="DN454" s="137" t="str">
        <f t="shared" si="642"/>
        <v/>
      </c>
      <c r="DO454" s="138" t="str">
        <f t="shared" si="643"/>
        <v/>
      </c>
      <c r="DP454" s="143" t="str">
        <f t="shared" si="644"/>
        <v/>
      </c>
      <c r="DQ454" s="144" t="str">
        <f t="shared" si="645"/>
        <v/>
      </c>
      <c r="DR454" s="145">
        <f t="shared" si="646"/>
        <v>0</v>
      </c>
      <c r="DS454" s="146" t="str">
        <f t="shared" si="647"/>
        <v/>
      </c>
      <c r="DT454" s="147" t="str">
        <f t="shared" si="648"/>
        <v/>
      </c>
      <c r="DU454" s="147" t="str">
        <f t="shared" si="649"/>
        <v/>
      </c>
      <c r="DV454" s="147" t="str">
        <f t="shared" si="650"/>
        <v/>
      </c>
      <c r="DW454" s="147" t="str">
        <f t="shared" si="651"/>
        <v/>
      </c>
      <c r="DX454" s="147" t="str">
        <f t="shared" si="652"/>
        <v/>
      </c>
      <c r="DY454" s="147" t="str">
        <f t="shared" si="653"/>
        <v/>
      </c>
      <c r="DZ454" s="147" t="str">
        <f t="shared" si="654"/>
        <v/>
      </c>
      <c r="EA454" s="148"/>
      <c r="EB454" s="148"/>
      <c r="EC454" s="148"/>
      <c r="ED454" s="148"/>
      <c r="EE454" s="148"/>
      <c r="EF454" s="148"/>
      <c r="EG454" s="148"/>
      <c r="EH454" s="148"/>
      <c r="EI454" s="148"/>
      <c r="EJ454" s="148"/>
      <c r="EK454" s="149"/>
      <c r="EL454" s="150" t="str">
        <f t="shared" si="655"/>
        <v/>
      </c>
      <c r="EM454" s="145"/>
      <c r="EN454" s="145"/>
      <c r="EO454" s="151" t="str">
        <f>IF(C454="","",IF(EL454=TRUE,'[1]بيانات أساسية'!$Z$16,'[1]بيانات أساسية'!$Y$17))</f>
        <v/>
      </c>
      <c r="EP454" s="152" t="str">
        <f t="shared" si="606"/>
        <v/>
      </c>
      <c r="EQ454" s="153" t="str">
        <f t="shared" si="656"/>
        <v/>
      </c>
      <c r="ER454" s="153" t="str">
        <f t="shared" si="657"/>
        <v/>
      </c>
      <c r="ES454" s="159"/>
      <c r="GD454" s="189"/>
      <c r="GE454" s="189"/>
      <c r="GF454" s="189"/>
      <c r="GG454" s="189"/>
      <c r="GH454" s="189"/>
      <c r="GI454" s="189"/>
      <c r="GJ454" s="189"/>
      <c r="GK454" s="190"/>
      <c r="GL454" s="190"/>
      <c r="GM454" s="189"/>
      <c r="GN454" s="189"/>
      <c r="GO454" s="145"/>
    </row>
    <row r="455" spans="1:197" s="156" customFormat="1" ht="27" customHeight="1" thickBot="1">
      <c r="A455" s="132" t="str">
        <f>IF('[1]رصد درجات'!A455="","",'[1]رصد درجات'!A455)</f>
        <v/>
      </c>
      <c r="B455" s="132" t="str">
        <f>IF('[1]رصد درجات'!B455="","",'[1]رصد درجات'!B455)</f>
        <v/>
      </c>
      <c r="C455" s="132" t="str">
        <f>IF('[1]رصد درجات'!C455="","",'[1]رصد درجات'!C455)</f>
        <v/>
      </c>
      <c r="D455" s="133" t="str">
        <f>IF('[1]رصد درجات'!D455="","",'[1]رصد درجات'!D455)</f>
        <v/>
      </c>
      <c r="E455" s="132" t="str">
        <f>IF('[1]رصد درجات'!E455="","",'[1]رصد درجات'!E455)</f>
        <v/>
      </c>
      <c r="F455" s="132" t="str">
        <f>IF('[1]رصد درجات'!F455="","",'[1]رصد درجات'!F455)</f>
        <v/>
      </c>
      <c r="G455" s="132" t="str">
        <f>IF('[1]رصد درجات'!G455="","",'[1]رصد درجات'!G455)</f>
        <v/>
      </c>
      <c r="H455" s="132" t="str">
        <f>IF('[1]رصد درجات'!H455="","",'[1]رصد درجات'!H455)</f>
        <v/>
      </c>
      <c r="I455" s="132" t="str">
        <f>IF('[1]رصد درجات'!I455="","",'[1]رصد درجات'!I455)</f>
        <v/>
      </c>
      <c r="J455" s="132" t="str">
        <f>IF('[1]رصد درجات'!J455="","",'[1]رصد درجات'!J455)</f>
        <v/>
      </c>
      <c r="K455" s="132" t="str">
        <f>IF('[1]رصد درجات'!K455="","",'[1]رصد درجات'!K455)</f>
        <v/>
      </c>
      <c r="L455" s="132" t="str">
        <f>IF('[1]رصد درجات'!L455="","",'[1]رصد درجات'!L455)</f>
        <v/>
      </c>
      <c r="M455" s="134" t="str">
        <f>IF('[1]رصد درجات'!M455="","",'[1]رصد درجات'!M455)</f>
        <v/>
      </c>
      <c r="N455" s="134" t="str">
        <f>IF('[1]رصد درجات'!N455="","",'[1]رصد درجات'!N455)</f>
        <v/>
      </c>
      <c r="O455" s="132" t="str">
        <f>IF(C455="","",'[1]رصد درجات'!Y455)</f>
        <v/>
      </c>
      <c r="P455" s="132" t="str">
        <f>IF(C455="","",'[1]رصد درجات'!AL455)</f>
        <v/>
      </c>
      <c r="Q455" s="132" t="str">
        <f t="shared" si="607"/>
        <v/>
      </c>
      <c r="R455" s="135" t="str">
        <f t="shared" si="608"/>
        <v/>
      </c>
      <c r="S455" s="132" t="str">
        <f>IF(C455="","",'[1]رصد درجات'!AV455)</f>
        <v/>
      </c>
      <c r="T455" s="132" t="str">
        <f>IF(C455="","",'[1]رصد درجات'!BI455)</f>
        <v/>
      </c>
      <c r="U455" s="132" t="str">
        <f t="shared" si="609"/>
        <v/>
      </c>
      <c r="V455" s="132" t="str">
        <f t="shared" si="610"/>
        <v/>
      </c>
      <c r="W455" s="132" t="str">
        <f t="shared" si="611"/>
        <v/>
      </c>
      <c r="X455" s="136" t="str">
        <f t="shared" si="612"/>
        <v/>
      </c>
      <c r="Y455" s="137" t="str">
        <f>IF(C455="","",'[1]رصد درجات'!Z455)</f>
        <v/>
      </c>
      <c r="Z455" s="137" t="str">
        <f>IF(C455="","",'[1]رصد درجات'!AM455)</f>
        <v/>
      </c>
      <c r="AA455" s="137" t="str">
        <f t="shared" si="582"/>
        <v/>
      </c>
      <c r="AB455" s="137" t="str">
        <f t="shared" si="613"/>
        <v/>
      </c>
      <c r="AC455" s="137" t="str">
        <f>IF(C455="","",'[1]رصد درجات'!AV455)</f>
        <v/>
      </c>
      <c r="AD455" s="137" t="str">
        <f>IF(C455="","",'[1]رصد درجات'!BI455)</f>
        <v/>
      </c>
      <c r="AE455" s="137" t="str">
        <f t="shared" si="583"/>
        <v/>
      </c>
      <c r="AF455" s="137" t="str">
        <f t="shared" si="584"/>
        <v/>
      </c>
      <c r="AG455" s="137" t="str">
        <f t="shared" si="614"/>
        <v/>
      </c>
      <c r="AH455" s="138" t="str">
        <f t="shared" si="615"/>
        <v/>
      </c>
      <c r="AI455" s="137" t="str">
        <f>IF(C455="","",'[1]رصد درجات'!AA455)</f>
        <v/>
      </c>
      <c r="AJ455" s="137" t="str">
        <f>IF(C455="","",'[1]رصد درجات'!AN455)</f>
        <v/>
      </c>
      <c r="AK455" s="137" t="str">
        <f t="shared" si="585"/>
        <v/>
      </c>
      <c r="AL455" s="139" t="str">
        <f t="shared" si="616"/>
        <v/>
      </c>
      <c r="AM455" s="137" t="str">
        <f>IF(C455="","",'[1]رصد درجات'!AX455)</f>
        <v/>
      </c>
      <c r="AN455" s="137" t="str">
        <f>IF(C455="","",'[1]رصد درجات'!BK455)</f>
        <v/>
      </c>
      <c r="AO455" s="137" t="str">
        <f t="shared" si="586"/>
        <v/>
      </c>
      <c r="AP455" s="137" t="str">
        <f t="shared" si="587"/>
        <v/>
      </c>
      <c r="AQ455" s="137" t="str">
        <f t="shared" si="588"/>
        <v/>
      </c>
      <c r="AR455" s="138" t="str">
        <f t="shared" si="617"/>
        <v/>
      </c>
      <c r="AS455" s="137" t="str">
        <f>IF(C455="","",'[1]رصد درجات'!AB455)</f>
        <v/>
      </c>
      <c r="AT455" s="137" t="str">
        <f>IF(C455="","",'[1]رصد درجات'!AO455)</f>
        <v/>
      </c>
      <c r="AU455" s="137" t="str">
        <f>IF(C455="","",'[1]رصد درجات'!AP455)</f>
        <v/>
      </c>
      <c r="AV455" s="137" t="str">
        <f t="shared" si="589"/>
        <v/>
      </c>
      <c r="AW455" s="137" t="str">
        <f t="shared" si="618"/>
        <v/>
      </c>
      <c r="AX455" s="137" t="str">
        <f>IF(C455="","",'[1]رصد درجات'!AY455)</f>
        <v/>
      </c>
      <c r="AY455" s="137" t="str">
        <f>IF(C455="","",'[1]رصد درجات'!BL455)</f>
        <v/>
      </c>
      <c r="AZ455" s="137" t="str">
        <f>IF(C455="","",'[1]رصد درجات'!BM455)</f>
        <v/>
      </c>
      <c r="BA455" s="137" t="str">
        <f t="shared" si="590"/>
        <v/>
      </c>
      <c r="BB455" s="137" t="str">
        <f t="shared" si="591"/>
        <v/>
      </c>
      <c r="BC455" s="137" t="str">
        <f t="shared" si="592"/>
        <v/>
      </c>
      <c r="BD455" s="137" t="str">
        <f t="shared" si="593"/>
        <v/>
      </c>
      <c r="BE455" s="138" t="str">
        <f t="shared" si="619"/>
        <v/>
      </c>
      <c r="BF455" s="137" t="str">
        <f>IF(C455="","",'[1]رصد درجات'!AC455)</f>
        <v/>
      </c>
      <c r="BG455" s="137" t="str">
        <f>IF(C455="","",'[1]رصد درجات'!AI455)</f>
        <v/>
      </c>
      <c r="BH455" s="137" t="str">
        <f>IF(C455="","",'[1]رصد درجات'!AQ455)</f>
        <v/>
      </c>
      <c r="BI455" s="137" t="str">
        <f t="shared" si="594"/>
        <v/>
      </c>
      <c r="BJ455" s="137" t="str">
        <f t="shared" si="620"/>
        <v/>
      </c>
      <c r="BK455" s="137" t="str">
        <f>IF(C455="","",'[1]رصد درجات'!AZ455)</f>
        <v/>
      </c>
      <c r="BL455" s="137" t="str">
        <f>IF(C455="","",'[1]رصد درجات'!BF455)</f>
        <v/>
      </c>
      <c r="BM455" s="137" t="str">
        <f>IF(C455="","",'[1]رصد درجات'!BN455)</f>
        <v/>
      </c>
      <c r="BN455" s="137" t="str">
        <f t="shared" si="595"/>
        <v/>
      </c>
      <c r="BO455" s="137" t="str">
        <f t="shared" si="596"/>
        <v/>
      </c>
      <c r="BP455" s="137" t="str">
        <f t="shared" si="597"/>
        <v/>
      </c>
      <c r="BQ455" s="137" t="str">
        <f t="shared" si="598"/>
        <v/>
      </c>
      <c r="BR455" s="138" t="str">
        <f t="shared" si="621"/>
        <v/>
      </c>
      <c r="BS455" s="137" t="str">
        <f>IF(C455="","",'[1]رصد درجات'!AD455)</f>
        <v/>
      </c>
      <c r="BT455" s="137" t="str">
        <f>IF(C455="","",'[1]رصد درجات'!AR455)</f>
        <v/>
      </c>
      <c r="BU455" s="137" t="str">
        <f t="shared" si="599"/>
        <v/>
      </c>
      <c r="BV455" s="137" t="str">
        <f t="shared" si="622"/>
        <v/>
      </c>
      <c r="BW455" s="137" t="str">
        <f>IF(C455="","",'[1]رصد درجات'!BA455)</f>
        <v/>
      </c>
      <c r="BX455" s="137" t="str">
        <f>IF(C455="","",'[1]رصد درجات'!BO455)</f>
        <v/>
      </c>
      <c r="BY455" s="137" t="str">
        <f t="shared" si="600"/>
        <v/>
      </c>
      <c r="BZ455" s="137" t="str">
        <f t="shared" si="623"/>
        <v/>
      </c>
      <c r="CA455" s="137" t="str">
        <f t="shared" si="601"/>
        <v/>
      </c>
      <c r="CB455" s="138" t="str">
        <f t="shared" si="624"/>
        <v/>
      </c>
      <c r="CC455" s="137" t="str">
        <f>IF(C455="","",'[1]رصد درجات'!AE455)</f>
        <v/>
      </c>
      <c r="CD455" s="137" t="str">
        <f>IF(C455="","",'[1]رصد درجات'!AJ455)</f>
        <v/>
      </c>
      <c r="CE455" s="137" t="str">
        <f>IF(C455="","",'[1]رصد درجات'!AS455)</f>
        <v/>
      </c>
      <c r="CF455" s="137" t="str">
        <f t="shared" si="602"/>
        <v/>
      </c>
      <c r="CG455" s="137" t="str">
        <f t="shared" si="625"/>
        <v/>
      </c>
      <c r="CH455" s="137" t="str">
        <f>IF(C455="","",'[1]رصد درجات'!BB455)</f>
        <v/>
      </c>
      <c r="CI455" s="137" t="str">
        <f>IF(C455="","",'[1]رصد درجات'!BF455)</f>
        <v/>
      </c>
      <c r="CJ455" s="137" t="str">
        <f>IF(C455="","",'[1]رصد درجات'!BP455)</f>
        <v/>
      </c>
      <c r="CK455" s="137" t="str">
        <f t="shared" si="603"/>
        <v/>
      </c>
      <c r="CL455" s="137" t="str">
        <f t="shared" si="604"/>
        <v/>
      </c>
      <c r="CM455" s="137" t="str">
        <f t="shared" si="605"/>
        <v/>
      </c>
      <c r="CN455" s="137" t="str">
        <f t="shared" si="626"/>
        <v/>
      </c>
      <c r="CO455" s="138" t="str">
        <f t="shared" si="627"/>
        <v/>
      </c>
      <c r="CP455" s="140" t="str">
        <f>IF(C455="","",'[1]رصد درجات'!AF455)</f>
        <v/>
      </c>
      <c r="CQ455" s="135" t="str">
        <f t="shared" si="628"/>
        <v/>
      </c>
      <c r="CR455" s="140" t="str">
        <f>IF(C455="","",'[1]رصد درجات'!BC455)</f>
        <v/>
      </c>
      <c r="CS455" s="140" t="str">
        <f t="shared" si="629"/>
        <v/>
      </c>
      <c r="CT455" s="140" t="str">
        <f t="shared" si="670"/>
        <v/>
      </c>
      <c r="CU455" s="135" t="str">
        <f t="shared" si="671"/>
        <v/>
      </c>
      <c r="CV455" s="137" t="str">
        <f>IF(C455="","",'[1]رصد درجات'!AG455)</f>
        <v/>
      </c>
      <c r="CW455" s="137" t="str">
        <f t="shared" si="630"/>
        <v/>
      </c>
      <c r="CX455" s="137" t="str">
        <f>IF(C455="","",'[1]رصد درجات'!BD455)</f>
        <v/>
      </c>
      <c r="CY455" s="140" t="str">
        <f t="shared" si="631"/>
        <v/>
      </c>
      <c r="CZ455" s="140" t="str">
        <f t="shared" si="632"/>
        <v/>
      </c>
      <c r="DA455" s="135" t="str">
        <f t="shared" si="633"/>
        <v/>
      </c>
      <c r="DB455" s="141" t="str">
        <f t="shared" si="634"/>
        <v/>
      </c>
      <c r="DC455" s="142" t="str">
        <f t="shared" si="635"/>
        <v/>
      </c>
      <c r="DD455" s="141" t="str">
        <f t="shared" si="636"/>
        <v/>
      </c>
      <c r="DE455" s="142" t="str">
        <f t="shared" si="637"/>
        <v/>
      </c>
      <c r="DF455" s="137" t="str">
        <f>IF(C455="","",'[1]رصد درجات'!AH455)</f>
        <v/>
      </c>
      <c r="DG455" s="137" t="str">
        <f>IF(C455="","",'[1]رصد درجات'!AT455)</f>
        <v/>
      </c>
      <c r="DH455" s="137" t="str">
        <f t="shared" si="638"/>
        <v/>
      </c>
      <c r="DI455" s="137" t="str">
        <f t="shared" si="639"/>
        <v/>
      </c>
      <c r="DJ455" s="137" t="str">
        <f>IF(C455="","",'[1]رصد درجات'!BE455)</f>
        <v/>
      </c>
      <c r="DK455" s="137" t="str">
        <f>IF(C455="","",'[1]رصد درجات'!BQ455)</f>
        <v/>
      </c>
      <c r="DL455" s="137" t="str">
        <f t="shared" si="640"/>
        <v/>
      </c>
      <c r="DM455" s="137" t="str">
        <f t="shared" si="641"/>
        <v/>
      </c>
      <c r="DN455" s="137" t="str">
        <f t="shared" si="642"/>
        <v/>
      </c>
      <c r="DO455" s="138" t="str">
        <f t="shared" si="643"/>
        <v/>
      </c>
      <c r="DP455" s="143" t="str">
        <f t="shared" si="644"/>
        <v/>
      </c>
      <c r="DQ455" s="144" t="str">
        <f t="shared" si="645"/>
        <v/>
      </c>
      <c r="DR455" s="145">
        <f t="shared" si="646"/>
        <v>0</v>
      </c>
      <c r="DS455" s="146" t="str">
        <f t="shared" si="647"/>
        <v/>
      </c>
      <c r="DT455" s="147" t="str">
        <f t="shared" si="648"/>
        <v/>
      </c>
      <c r="DU455" s="147" t="str">
        <f t="shared" si="649"/>
        <v/>
      </c>
      <c r="DV455" s="147" t="str">
        <f t="shared" si="650"/>
        <v/>
      </c>
      <c r="DW455" s="147" t="str">
        <f t="shared" si="651"/>
        <v/>
      </c>
      <c r="DX455" s="147" t="str">
        <f t="shared" si="652"/>
        <v/>
      </c>
      <c r="DY455" s="147" t="str">
        <f t="shared" si="653"/>
        <v/>
      </c>
      <c r="DZ455" s="147" t="str">
        <f t="shared" si="654"/>
        <v/>
      </c>
      <c r="EA455" s="148"/>
      <c r="EB455" s="148"/>
      <c r="EC455" s="148"/>
      <c r="ED455" s="148"/>
      <c r="EE455" s="148"/>
      <c r="EF455" s="148"/>
      <c r="EG455" s="148"/>
      <c r="EH455" s="148"/>
      <c r="EI455" s="148"/>
      <c r="EJ455" s="148"/>
      <c r="EK455" s="149"/>
      <c r="EL455" s="150" t="str">
        <f t="shared" si="655"/>
        <v/>
      </c>
      <c r="EM455" s="145"/>
      <c r="EN455" s="145"/>
      <c r="EO455" s="151" t="str">
        <f>IF(C455="","",IF(EL455=TRUE,'[1]بيانات أساسية'!$Z$16,'[1]بيانات أساسية'!$Y$17))</f>
        <v/>
      </c>
      <c r="EP455" s="152" t="str">
        <f t="shared" si="606"/>
        <v/>
      </c>
      <c r="EQ455" s="153" t="str">
        <f t="shared" si="656"/>
        <v/>
      </c>
      <c r="ER455" s="153" t="str">
        <f t="shared" si="657"/>
        <v/>
      </c>
      <c r="ES455" s="159"/>
      <c r="GD455" s="189"/>
      <c r="GE455" s="189"/>
      <c r="GF455" s="189"/>
      <c r="GG455" s="189"/>
      <c r="GH455" s="189"/>
      <c r="GI455" s="189"/>
      <c r="GJ455" s="189"/>
      <c r="GK455" s="190"/>
      <c r="GL455" s="190"/>
      <c r="GM455" s="189"/>
      <c r="GN455" s="189"/>
      <c r="GO455" s="145"/>
    </row>
    <row r="456" spans="1:197" s="156" customFormat="1" ht="27" customHeight="1" thickBot="1">
      <c r="A456" s="132" t="str">
        <f>IF('[1]رصد درجات'!A456="","",'[1]رصد درجات'!A456)</f>
        <v/>
      </c>
      <c r="B456" s="132" t="str">
        <f>IF('[1]رصد درجات'!B456="","",'[1]رصد درجات'!B456)</f>
        <v/>
      </c>
      <c r="C456" s="132" t="str">
        <f>IF('[1]رصد درجات'!C456="","",'[1]رصد درجات'!C456)</f>
        <v/>
      </c>
      <c r="D456" s="133" t="str">
        <f>IF('[1]رصد درجات'!D456="","",'[1]رصد درجات'!D456)</f>
        <v/>
      </c>
      <c r="E456" s="132" t="str">
        <f>IF('[1]رصد درجات'!E456="","",'[1]رصد درجات'!E456)</f>
        <v/>
      </c>
      <c r="F456" s="132" t="str">
        <f>IF('[1]رصد درجات'!F456="","",'[1]رصد درجات'!F456)</f>
        <v/>
      </c>
      <c r="G456" s="132" t="str">
        <f>IF('[1]رصد درجات'!G456="","",'[1]رصد درجات'!G456)</f>
        <v/>
      </c>
      <c r="H456" s="132" t="str">
        <f>IF('[1]رصد درجات'!H456="","",'[1]رصد درجات'!H456)</f>
        <v/>
      </c>
      <c r="I456" s="132" t="str">
        <f>IF('[1]رصد درجات'!I456="","",'[1]رصد درجات'!I456)</f>
        <v/>
      </c>
      <c r="J456" s="132" t="str">
        <f>IF('[1]رصد درجات'!J456="","",'[1]رصد درجات'!J456)</f>
        <v/>
      </c>
      <c r="K456" s="132" t="str">
        <f>IF('[1]رصد درجات'!K456="","",'[1]رصد درجات'!K456)</f>
        <v/>
      </c>
      <c r="L456" s="132" t="str">
        <f>IF('[1]رصد درجات'!L456="","",'[1]رصد درجات'!L456)</f>
        <v/>
      </c>
      <c r="M456" s="134" t="str">
        <f>IF('[1]رصد درجات'!M456="","",'[1]رصد درجات'!M456)</f>
        <v/>
      </c>
      <c r="N456" s="134" t="str">
        <f>IF('[1]رصد درجات'!N456="","",'[1]رصد درجات'!N456)</f>
        <v/>
      </c>
      <c r="O456" s="132" t="str">
        <f>IF(C456="","",'[1]رصد درجات'!Y456)</f>
        <v/>
      </c>
      <c r="P456" s="132" t="str">
        <f>IF(C456="","",'[1]رصد درجات'!AL456)</f>
        <v/>
      </c>
      <c r="Q456" s="132" t="str">
        <f t="shared" si="607"/>
        <v/>
      </c>
      <c r="R456" s="135" t="str">
        <f t="shared" si="608"/>
        <v/>
      </c>
      <c r="S456" s="132" t="str">
        <f>IF(C456="","",'[1]رصد درجات'!AV456)</f>
        <v/>
      </c>
      <c r="T456" s="132" t="str">
        <f>IF(C456="","",'[1]رصد درجات'!BI456)</f>
        <v/>
      </c>
      <c r="U456" s="132" t="str">
        <f t="shared" si="609"/>
        <v/>
      </c>
      <c r="V456" s="132" t="str">
        <f t="shared" si="610"/>
        <v/>
      </c>
      <c r="W456" s="132" t="str">
        <f t="shared" si="611"/>
        <v/>
      </c>
      <c r="X456" s="136" t="str">
        <f t="shared" si="612"/>
        <v/>
      </c>
      <c r="Y456" s="137" t="str">
        <f>IF(C456="","",'[1]رصد درجات'!Z456)</f>
        <v/>
      </c>
      <c r="Z456" s="137" t="str">
        <f>IF(C456="","",'[1]رصد درجات'!AM456)</f>
        <v/>
      </c>
      <c r="AA456" s="137" t="str">
        <f t="shared" si="582"/>
        <v/>
      </c>
      <c r="AB456" s="137" t="str">
        <f t="shared" si="613"/>
        <v/>
      </c>
      <c r="AC456" s="137" t="str">
        <f>IF(C456="","",'[1]رصد درجات'!AV456)</f>
        <v/>
      </c>
      <c r="AD456" s="137" t="str">
        <f>IF(C456="","",'[1]رصد درجات'!BI456)</f>
        <v/>
      </c>
      <c r="AE456" s="137" t="str">
        <f t="shared" si="583"/>
        <v/>
      </c>
      <c r="AF456" s="137" t="str">
        <f t="shared" si="584"/>
        <v/>
      </c>
      <c r="AG456" s="137" t="str">
        <f t="shared" si="614"/>
        <v/>
      </c>
      <c r="AH456" s="138" t="str">
        <f t="shared" si="615"/>
        <v/>
      </c>
      <c r="AI456" s="137" t="str">
        <f>IF(C456="","",'[1]رصد درجات'!AA456)</f>
        <v/>
      </c>
      <c r="AJ456" s="137" t="str">
        <f>IF(C456="","",'[1]رصد درجات'!AN456)</f>
        <v/>
      </c>
      <c r="AK456" s="137" t="str">
        <f t="shared" si="585"/>
        <v/>
      </c>
      <c r="AL456" s="139" t="str">
        <f t="shared" si="616"/>
        <v/>
      </c>
      <c r="AM456" s="137" t="str">
        <f>IF(C456="","",'[1]رصد درجات'!AX456)</f>
        <v/>
      </c>
      <c r="AN456" s="137" t="str">
        <f>IF(C456="","",'[1]رصد درجات'!BK456)</f>
        <v/>
      </c>
      <c r="AO456" s="137" t="str">
        <f t="shared" si="586"/>
        <v/>
      </c>
      <c r="AP456" s="137" t="str">
        <f t="shared" si="587"/>
        <v/>
      </c>
      <c r="AQ456" s="137" t="str">
        <f t="shared" si="588"/>
        <v/>
      </c>
      <c r="AR456" s="138" t="str">
        <f t="shared" si="617"/>
        <v/>
      </c>
      <c r="AS456" s="137" t="str">
        <f>IF(C456="","",'[1]رصد درجات'!AB456)</f>
        <v/>
      </c>
      <c r="AT456" s="137" t="str">
        <f>IF(C456="","",'[1]رصد درجات'!AO456)</f>
        <v/>
      </c>
      <c r="AU456" s="137" t="str">
        <f>IF(C456="","",'[1]رصد درجات'!AP456)</f>
        <v/>
      </c>
      <c r="AV456" s="137" t="str">
        <f t="shared" si="589"/>
        <v/>
      </c>
      <c r="AW456" s="137" t="str">
        <f t="shared" si="618"/>
        <v/>
      </c>
      <c r="AX456" s="137" t="str">
        <f>IF(C456="","",'[1]رصد درجات'!AY456)</f>
        <v/>
      </c>
      <c r="AY456" s="137" t="str">
        <f>IF(C456="","",'[1]رصد درجات'!BL456)</f>
        <v/>
      </c>
      <c r="AZ456" s="137" t="str">
        <f>IF(C456="","",'[1]رصد درجات'!BM456)</f>
        <v/>
      </c>
      <c r="BA456" s="137" t="str">
        <f t="shared" si="590"/>
        <v/>
      </c>
      <c r="BB456" s="137" t="str">
        <f t="shared" si="591"/>
        <v/>
      </c>
      <c r="BC456" s="137" t="str">
        <f t="shared" si="592"/>
        <v/>
      </c>
      <c r="BD456" s="137" t="str">
        <f t="shared" si="593"/>
        <v/>
      </c>
      <c r="BE456" s="138" t="str">
        <f t="shared" si="619"/>
        <v/>
      </c>
      <c r="BF456" s="137" t="str">
        <f>IF(C456="","",'[1]رصد درجات'!AC456)</f>
        <v/>
      </c>
      <c r="BG456" s="137" t="str">
        <f>IF(C456="","",'[1]رصد درجات'!AI456)</f>
        <v/>
      </c>
      <c r="BH456" s="137" t="str">
        <f>IF(C456="","",'[1]رصد درجات'!AQ456)</f>
        <v/>
      </c>
      <c r="BI456" s="137" t="str">
        <f t="shared" si="594"/>
        <v/>
      </c>
      <c r="BJ456" s="137" t="str">
        <f t="shared" si="620"/>
        <v/>
      </c>
      <c r="BK456" s="137" t="str">
        <f>IF(C456="","",'[1]رصد درجات'!AZ456)</f>
        <v/>
      </c>
      <c r="BL456" s="137" t="str">
        <f>IF(C456="","",'[1]رصد درجات'!BF456)</f>
        <v/>
      </c>
      <c r="BM456" s="137" t="str">
        <f>IF(C456="","",'[1]رصد درجات'!BN456)</f>
        <v/>
      </c>
      <c r="BN456" s="137" t="str">
        <f t="shared" si="595"/>
        <v/>
      </c>
      <c r="BO456" s="137" t="str">
        <f t="shared" si="596"/>
        <v/>
      </c>
      <c r="BP456" s="137" t="str">
        <f t="shared" si="597"/>
        <v/>
      </c>
      <c r="BQ456" s="137" t="str">
        <f t="shared" si="598"/>
        <v/>
      </c>
      <c r="BR456" s="138" t="str">
        <f t="shared" si="621"/>
        <v/>
      </c>
      <c r="BS456" s="137" t="str">
        <f>IF(C456="","",'[1]رصد درجات'!AD456)</f>
        <v/>
      </c>
      <c r="BT456" s="137" t="str">
        <f>IF(C456="","",'[1]رصد درجات'!AR456)</f>
        <v/>
      </c>
      <c r="BU456" s="137" t="str">
        <f t="shared" si="599"/>
        <v/>
      </c>
      <c r="BV456" s="137" t="str">
        <f t="shared" si="622"/>
        <v/>
      </c>
      <c r="BW456" s="137" t="str">
        <f>IF(C456="","",'[1]رصد درجات'!BA456)</f>
        <v/>
      </c>
      <c r="BX456" s="137" t="str">
        <f>IF(C456="","",'[1]رصد درجات'!BO456)</f>
        <v/>
      </c>
      <c r="BY456" s="137" t="str">
        <f t="shared" si="600"/>
        <v/>
      </c>
      <c r="BZ456" s="137" t="str">
        <f t="shared" si="623"/>
        <v/>
      </c>
      <c r="CA456" s="137" t="str">
        <f t="shared" si="601"/>
        <v/>
      </c>
      <c r="CB456" s="138" t="str">
        <f t="shared" si="624"/>
        <v/>
      </c>
      <c r="CC456" s="137" t="str">
        <f>IF(C456="","",'[1]رصد درجات'!AE456)</f>
        <v/>
      </c>
      <c r="CD456" s="137" t="str">
        <f>IF(C456="","",'[1]رصد درجات'!AJ456)</f>
        <v/>
      </c>
      <c r="CE456" s="137" t="str">
        <f>IF(C456="","",'[1]رصد درجات'!AS456)</f>
        <v/>
      </c>
      <c r="CF456" s="137" t="str">
        <f t="shared" si="602"/>
        <v/>
      </c>
      <c r="CG456" s="137" t="str">
        <f t="shared" si="625"/>
        <v/>
      </c>
      <c r="CH456" s="137" t="str">
        <f>IF(C456="","",'[1]رصد درجات'!BB456)</f>
        <v/>
      </c>
      <c r="CI456" s="137" t="str">
        <f>IF(C456="","",'[1]رصد درجات'!BF456)</f>
        <v/>
      </c>
      <c r="CJ456" s="137" t="str">
        <f>IF(C456="","",'[1]رصد درجات'!BP456)</f>
        <v/>
      </c>
      <c r="CK456" s="137" t="str">
        <f t="shared" si="603"/>
        <v/>
      </c>
      <c r="CL456" s="137" t="str">
        <f t="shared" si="604"/>
        <v/>
      </c>
      <c r="CM456" s="137" t="str">
        <f t="shared" si="605"/>
        <v/>
      </c>
      <c r="CN456" s="137" t="str">
        <f t="shared" si="626"/>
        <v/>
      </c>
      <c r="CO456" s="138" t="str">
        <f t="shared" si="627"/>
        <v/>
      </c>
      <c r="CP456" s="140" t="str">
        <f>IF(C456="","",'[1]رصد درجات'!AF456)</f>
        <v/>
      </c>
      <c r="CQ456" s="135" t="str">
        <f t="shared" si="628"/>
        <v/>
      </c>
      <c r="CR456" s="140" t="str">
        <f>IF(C456="","",'[1]رصد درجات'!BC456)</f>
        <v/>
      </c>
      <c r="CS456" s="140" t="str">
        <f t="shared" si="629"/>
        <v/>
      </c>
      <c r="CT456" s="140" t="str">
        <f t="shared" si="670"/>
        <v/>
      </c>
      <c r="CU456" s="135" t="str">
        <f t="shared" si="671"/>
        <v/>
      </c>
      <c r="CV456" s="137" t="str">
        <f>IF(C456="","",'[1]رصد درجات'!AG456)</f>
        <v/>
      </c>
      <c r="CW456" s="137" t="str">
        <f t="shared" si="630"/>
        <v/>
      </c>
      <c r="CX456" s="137" t="str">
        <f>IF(C456="","",'[1]رصد درجات'!BD456)</f>
        <v/>
      </c>
      <c r="CY456" s="140" t="str">
        <f t="shared" si="631"/>
        <v/>
      </c>
      <c r="CZ456" s="140" t="str">
        <f t="shared" si="632"/>
        <v/>
      </c>
      <c r="DA456" s="135" t="str">
        <f t="shared" si="633"/>
        <v/>
      </c>
      <c r="DB456" s="141" t="str">
        <f t="shared" si="634"/>
        <v/>
      </c>
      <c r="DC456" s="142" t="str">
        <f t="shared" si="635"/>
        <v/>
      </c>
      <c r="DD456" s="141" t="str">
        <f t="shared" si="636"/>
        <v/>
      </c>
      <c r="DE456" s="142" t="str">
        <f t="shared" si="637"/>
        <v/>
      </c>
      <c r="DF456" s="137" t="str">
        <f>IF(C456="","",'[1]رصد درجات'!AH456)</f>
        <v/>
      </c>
      <c r="DG456" s="137" t="str">
        <f>IF(C456="","",'[1]رصد درجات'!AT456)</f>
        <v/>
      </c>
      <c r="DH456" s="137" t="str">
        <f t="shared" si="638"/>
        <v/>
      </c>
      <c r="DI456" s="137" t="str">
        <f t="shared" si="639"/>
        <v/>
      </c>
      <c r="DJ456" s="137" t="str">
        <f>IF(C456="","",'[1]رصد درجات'!BE456)</f>
        <v/>
      </c>
      <c r="DK456" s="137" t="str">
        <f>IF(C456="","",'[1]رصد درجات'!BQ456)</f>
        <v/>
      </c>
      <c r="DL456" s="137" t="str">
        <f t="shared" si="640"/>
        <v/>
      </c>
      <c r="DM456" s="137" t="str">
        <f t="shared" si="641"/>
        <v/>
      </c>
      <c r="DN456" s="137" t="str">
        <f t="shared" si="642"/>
        <v/>
      </c>
      <c r="DO456" s="138" t="str">
        <f t="shared" si="643"/>
        <v/>
      </c>
      <c r="DP456" s="143" t="str">
        <f t="shared" si="644"/>
        <v/>
      </c>
      <c r="DQ456" s="144" t="str">
        <f t="shared" si="645"/>
        <v/>
      </c>
      <c r="DR456" s="145">
        <f t="shared" si="646"/>
        <v>0</v>
      </c>
      <c r="DS456" s="146" t="str">
        <f t="shared" si="647"/>
        <v/>
      </c>
      <c r="DT456" s="147" t="str">
        <f t="shared" si="648"/>
        <v/>
      </c>
      <c r="DU456" s="147" t="str">
        <f t="shared" si="649"/>
        <v/>
      </c>
      <c r="DV456" s="147" t="str">
        <f t="shared" si="650"/>
        <v/>
      </c>
      <c r="DW456" s="147" t="str">
        <f t="shared" si="651"/>
        <v/>
      </c>
      <c r="DX456" s="147" t="str">
        <f t="shared" si="652"/>
        <v/>
      </c>
      <c r="DY456" s="147" t="str">
        <f t="shared" si="653"/>
        <v/>
      </c>
      <c r="DZ456" s="147" t="str">
        <f t="shared" si="654"/>
        <v/>
      </c>
      <c r="EA456" s="148"/>
      <c r="EB456" s="148"/>
      <c r="EC456" s="148"/>
      <c r="ED456" s="148"/>
      <c r="EE456" s="148"/>
      <c r="EF456" s="148"/>
      <c r="EG456" s="148"/>
      <c r="EH456" s="148"/>
      <c r="EI456" s="148"/>
      <c r="EJ456" s="148"/>
      <c r="EK456" s="149"/>
      <c r="EL456" s="150" t="str">
        <f t="shared" si="655"/>
        <v/>
      </c>
      <c r="EM456" s="145"/>
      <c r="EN456" s="145"/>
      <c r="EO456" s="151" t="str">
        <f>IF(C456="","",IF(EL456=TRUE,'[1]بيانات أساسية'!$Z$16,'[1]بيانات أساسية'!$Y$17))</f>
        <v/>
      </c>
      <c r="EP456" s="152" t="str">
        <f t="shared" si="606"/>
        <v/>
      </c>
      <c r="EQ456" s="153" t="str">
        <f t="shared" si="656"/>
        <v/>
      </c>
      <c r="ER456" s="153" t="str">
        <f t="shared" si="657"/>
        <v/>
      </c>
      <c r="ES456" s="159"/>
      <c r="GD456" s="189"/>
      <c r="GE456" s="189"/>
      <c r="GF456" s="189"/>
      <c r="GG456" s="189"/>
      <c r="GH456" s="189"/>
      <c r="GI456" s="189"/>
      <c r="GJ456" s="189"/>
      <c r="GK456" s="190"/>
      <c r="GL456" s="190"/>
      <c r="GM456" s="189"/>
      <c r="GN456" s="189"/>
      <c r="GO456" s="145"/>
    </row>
    <row r="457" spans="1:197" s="156" customFormat="1" ht="27" customHeight="1" thickBot="1">
      <c r="A457" s="132" t="str">
        <f>IF('[1]رصد درجات'!A457="","",'[1]رصد درجات'!A457)</f>
        <v/>
      </c>
      <c r="B457" s="132" t="str">
        <f>IF('[1]رصد درجات'!B457="","",'[1]رصد درجات'!B457)</f>
        <v/>
      </c>
      <c r="C457" s="132" t="str">
        <f>IF('[1]رصد درجات'!C457="","",'[1]رصد درجات'!C457)</f>
        <v/>
      </c>
      <c r="D457" s="133" t="str">
        <f>IF('[1]رصد درجات'!D457="","",'[1]رصد درجات'!D457)</f>
        <v/>
      </c>
      <c r="E457" s="132" t="str">
        <f>IF('[1]رصد درجات'!E457="","",'[1]رصد درجات'!E457)</f>
        <v/>
      </c>
      <c r="F457" s="132" t="str">
        <f>IF('[1]رصد درجات'!F457="","",'[1]رصد درجات'!F457)</f>
        <v/>
      </c>
      <c r="G457" s="132" t="str">
        <f>IF('[1]رصد درجات'!G457="","",'[1]رصد درجات'!G457)</f>
        <v/>
      </c>
      <c r="H457" s="132" t="str">
        <f>IF('[1]رصد درجات'!H457="","",'[1]رصد درجات'!H457)</f>
        <v/>
      </c>
      <c r="I457" s="132" t="str">
        <f>IF('[1]رصد درجات'!I457="","",'[1]رصد درجات'!I457)</f>
        <v/>
      </c>
      <c r="J457" s="132" t="str">
        <f>IF('[1]رصد درجات'!J457="","",'[1]رصد درجات'!J457)</f>
        <v/>
      </c>
      <c r="K457" s="132" t="str">
        <f>IF('[1]رصد درجات'!K457="","",'[1]رصد درجات'!K457)</f>
        <v/>
      </c>
      <c r="L457" s="132" t="str">
        <f>IF('[1]رصد درجات'!L457="","",'[1]رصد درجات'!L457)</f>
        <v/>
      </c>
      <c r="M457" s="134" t="str">
        <f>IF('[1]رصد درجات'!M457="","",'[1]رصد درجات'!M457)</f>
        <v/>
      </c>
      <c r="N457" s="134" t="str">
        <f>IF('[1]رصد درجات'!N457="","",'[1]رصد درجات'!N457)</f>
        <v/>
      </c>
      <c r="O457" s="132" t="str">
        <f>IF(C457="","",'[1]رصد درجات'!Y457)</f>
        <v/>
      </c>
      <c r="P457" s="132" t="str">
        <f>IF(C457="","",'[1]رصد درجات'!AL457)</f>
        <v/>
      </c>
      <c r="Q457" s="132" t="str">
        <f t="shared" si="607"/>
        <v/>
      </c>
      <c r="R457" s="135" t="str">
        <f t="shared" si="608"/>
        <v/>
      </c>
      <c r="S457" s="132" t="str">
        <f>IF(C457="","",'[1]رصد درجات'!AV457)</f>
        <v/>
      </c>
      <c r="T457" s="132" t="str">
        <f>IF(C457="","",'[1]رصد درجات'!BI457)</f>
        <v/>
      </c>
      <c r="U457" s="132" t="str">
        <f t="shared" si="609"/>
        <v/>
      </c>
      <c r="V457" s="132" t="str">
        <f t="shared" si="610"/>
        <v/>
      </c>
      <c r="W457" s="132" t="str">
        <f t="shared" si="611"/>
        <v/>
      </c>
      <c r="X457" s="136" t="str">
        <f t="shared" si="612"/>
        <v/>
      </c>
      <c r="Y457" s="137" t="str">
        <f>IF(C457="","",'[1]رصد درجات'!Z457)</f>
        <v/>
      </c>
      <c r="Z457" s="137" t="str">
        <f>IF(C457="","",'[1]رصد درجات'!AM457)</f>
        <v/>
      </c>
      <c r="AA457" s="137" t="str">
        <f t="shared" si="582"/>
        <v/>
      </c>
      <c r="AB457" s="137" t="str">
        <f t="shared" si="613"/>
        <v/>
      </c>
      <c r="AC457" s="137" t="str">
        <f>IF(C457="","",'[1]رصد درجات'!AV457)</f>
        <v/>
      </c>
      <c r="AD457" s="137" t="str">
        <f>IF(C457="","",'[1]رصد درجات'!BI457)</f>
        <v/>
      </c>
      <c r="AE457" s="137" t="str">
        <f t="shared" si="583"/>
        <v/>
      </c>
      <c r="AF457" s="137" t="str">
        <f t="shared" si="584"/>
        <v/>
      </c>
      <c r="AG457" s="137" t="str">
        <f t="shared" si="614"/>
        <v/>
      </c>
      <c r="AH457" s="138" t="str">
        <f t="shared" si="615"/>
        <v/>
      </c>
      <c r="AI457" s="137" t="str">
        <f>IF(C457="","",'[1]رصد درجات'!AA457)</f>
        <v/>
      </c>
      <c r="AJ457" s="137" t="str">
        <f>IF(C457="","",'[1]رصد درجات'!AN457)</f>
        <v/>
      </c>
      <c r="AK457" s="137" t="str">
        <f t="shared" si="585"/>
        <v/>
      </c>
      <c r="AL457" s="139" t="str">
        <f t="shared" si="616"/>
        <v/>
      </c>
      <c r="AM457" s="137" t="str">
        <f>IF(C457="","",'[1]رصد درجات'!AX457)</f>
        <v/>
      </c>
      <c r="AN457" s="137" t="str">
        <f>IF(C457="","",'[1]رصد درجات'!BK457)</f>
        <v/>
      </c>
      <c r="AO457" s="137" t="str">
        <f t="shared" si="586"/>
        <v/>
      </c>
      <c r="AP457" s="137" t="str">
        <f t="shared" si="587"/>
        <v/>
      </c>
      <c r="AQ457" s="137" t="str">
        <f t="shared" si="588"/>
        <v/>
      </c>
      <c r="AR457" s="138" t="str">
        <f t="shared" si="617"/>
        <v/>
      </c>
      <c r="AS457" s="137" t="str">
        <f>IF(C457="","",'[1]رصد درجات'!AB457)</f>
        <v/>
      </c>
      <c r="AT457" s="137" t="str">
        <f>IF(C457="","",'[1]رصد درجات'!AO457)</f>
        <v/>
      </c>
      <c r="AU457" s="137" t="str">
        <f>IF(C457="","",'[1]رصد درجات'!AP457)</f>
        <v/>
      </c>
      <c r="AV457" s="137" t="str">
        <f t="shared" si="589"/>
        <v/>
      </c>
      <c r="AW457" s="137" t="str">
        <f t="shared" si="618"/>
        <v/>
      </c>
      <c r="AX457" s="137" t="str">
        <f>IF(C457="","",'[1]رصد درجات'!AY457)</f>
        <v/>
      </c>
      <c r="AY457" s="137" t="str">
        <f>IF(C457="","",'[1]رصد درجات'!BL457)</f>
        <v/>
      </c>
      <c r="AZ457" s="137" t="str">
        <f>IF(C457="","",'[1]رصد درجات'!BM457)</f>
        <v/>
      </c>
      <c r="BA457" s="137" t="str">
        <f t="shared" si="590"/>
        <v/>
      </c>
      <c r="BB457" s="137" t="str">
        <f t="shared" si="591"/>
        <v/>
      </c>
      <c r="BC457" s="137" t="str">
        <f t="shared" si="592"/>
        <v/>
      </c>
      <c r="BD457" s="137" t="str">
        <f t="shared" si="593"/>
        <v/>
      </c>
      <c r="BE457" s="138" t="str">
        <f t="shared" si="619"/>
        <v/>
      </c>
      <c r="BF457" s="137" t="str">
        <f>IF(C457="","",'[1]رصد درجات'!AC457)</f>
        <v/>
      </c>
      <c r="BG457" s="137" t="str">
        <f>IF(C457="","",'[1]رصد درجات'!AI457)</f>
        <v/>
      </c>
      <c r="BH457" s="137" t="str">
        <f>IF(C457="","",'[1]رصد درجات'!AQ457)</f>
        <v/>
      </c>
      <c r="BI457" s="137" t="str">
        <f t="shared" si="594"/>
        <v/>
      </c>
      <c r="BJ457" s="137" t="str">
        <f t="shared" si="620"/>
        <v/>
      </c>
      <c r="BK457" s="137" t="str">
        <f>IF(C457="","",'[1]رصد درجات'!AZ457)</f>
        <v/>
      </c>
      <c r="BL457" s="137" t="str">
        <f>IF(C457="","",'[1]رصد درجات'!BF457)</f>
        <v/>
      </c>
      <c r="BM457" s="137" t="str">
        <f>IF(C457="","",'[1]رصد درجات'!BN457)</f>
        <v/>
      </c>
      <c r="BN457" s="137" t="str">
        <f t="shared" si="595"/>
        <v/>
      </c>
      <c r="BO457" s="137" t="str">
        <f t="shared" si="596"/>
        <v/>
      </c>
      <c r="BP457" s="137" t="str">
        <f t="shared" si="597"/>
        <v/>
      </c>
      <c r="BQ457" s="137" t="str">
        <f t="shared" si="598"/>
        <v/>
      </c>
      <c r="BR457" s="138" t="str">
        <f t="shared" si="621"/>
        <v/>
      </c>
      <c r="BS457" s="137" t="str">
        <f>IF(C457="","",'[1]رصد درجات'!AD457)</f>
        <v/>
      </c>
      <c r="BT457" s="137" t="str">
        <f>IF(C457="","",'[1]رصد درجات'!AR457)</f>
        <v/>
      </c>
      <c r="BU457" s="137" t="str">
        <f t="shared" si="599"/>
        <v/>
      </c>
      <c r="BV457" s="137" t="str">
        <f t="shared" si="622"/>
        <v/>
      </c>
      <c r="BW457" s="137" t="str">
        <f>IF(C457="","",'[1]رصد درجات'!BA457)</f>
        <v/>
      </c>
      <c r="BX457" s="137" t="str">
        <f>IF(C457="","",'[1]رصد درجات'!BO457)</f>
        <v/>
      </c>
      <c r="BY457" s="137" t="str">
        <f t="shared" si="600"/>
        <v/>
      </c>
      <c r="BZ457" s="137" t="str">
        <f t="shared" si="623"/>
        <v/>
      </c>
      <c r="CA457" s="137" t="str">
        <f t="shared" si="601"/>
        <v/>
      </c>
      <c r="CB457" s="138" t="str">
        <f t="shared" si="624"/>
        <v/>
      </c>
      <c r="CC457" s="137" t="str">
        <f>IF(C457="","",'[1]رصد درجات'!AE457)</f>
        <v/>
      </c>
      <c r="CD457" s="137" t="str">
        <f>IF(C457="","",'[1]رصد درجات'!AJ457)</f>
        <v/>
      </c>
      <c r="CE457" s="137" t="str">
        <f>IF(C457="","",'[1]رصد درجات'!AS457)</f>
        <v/>
      </c>
      <c r="CF457" s="137" t="str">
        <f t="shared" si="602"/>
        <v/>
      </c>
      <c r="CG457" s="137" t="str">
        <f t="shared" si="625"/>
        <v/>
      </c>
      <c r="CH457" s="137" t="str">
        <f>IF(C457="","",'[1]رصد درجات'!BB457)</f>
        <v/>
      </c>
      <c r="CI457" s="137" t="str">
        <f>IF(C457="","",'[1]رصد درجات'!BF457)</f>
        <v/>
      </c>
      <c r="CJ457" s="137" t="str">
        <f>IF(C457="","",'[1]رصد درجات'!BP457)</f>
        <v/>
      </c>
      <c r="CK457" s="137" t="str">
        <f t="shared" si="603"/>
        <v/>
      </c>
      <c r="CL457" s="137" t="str">
        <f t="shared" si="604"/>
        <v/>
      </c>
      <c r="CM457" s="137" t="str">
        <f t="shared" si="605"/>
        <v/>
      </c>
      <c r="CN457" s="137" t="str">
        <f t="shared" si="626"/>
        <v/>
      </c>
      <c r="CO457" s="138" t="str">
        <f t="shared" si="627"/>
        <v/>
      </c>
      <c r="CP457" s="140" t="str">
        <f>IF(C457="","",'[1]رصد درجات'!AF457)</f>
        <v/>
      </c>
      <c r="CQ457" s="135" t="str">
        <f t="shared" si="628"/>
        <v/>
      </c>
      <c r="CR457" s="140" t="str">
        <f>IF(C457="","",'[1]رصد درجات'!BC457)</f>
        <v/>
      </c>
      <c r="CS457" s="140" t="str">
        <f t="shared" si="629"/>
        <v/>
      </c>
      <c r="CT457" s="140" t="str">
        <f t="shared" si="670"/>
        <v/>
      </c>
      <c r="CU457" s="135" t="str">
        <f t="shared" si="671"/>
        <v/>
      </c>
      <c r="CV457" s="137" t="str">
        <f>IF(C457="","",'[1]رصد درجات'!AG457)</f>
        <v/>
      </c>
      <c r="CW457" s="137" t="str">
        <f t="shared" si="630"/>
        <v/>
      </c>
      <c r="CX457" s="137" t="str">
        <f>IF(C457="","",'[1]رصد درجات'!BD457)</f>
        <v/>
      </c>
      <c r="CY457" s="140" t="str">
        <f t="shared" si="631"/>
        <v/>
      </c>
      <c r="CZ457" s="140" t="str">
        <f t="shared" si="632"/>
        <v/>
      </c>
      <c r="DA457" s="135" t="str">
        <f t="shared" si="633"/>
        <v/>
      </c>
      <c r="DB457" s="141" t="str">
        <f t="shared" si="634"/>
        <v/>
      </c>
      <c r="DC457" s="142" t="str">
        <f t="shared" si="635"/>
        <v/>
      </c>
      <c r="DD457" s="141" t="str">
        <f t="shared" si="636"/>
        <v/>
      </c>
      <c r="DE457" s="142" t="str">
        <f t="shared" si="637"/>
        <v/>
      </c>
      <c r="DF457" s="137" t="str">
        <f>IF(C457="","",'[1]رصد درجات'!AH457)</f>
        <v/>
      </c>
      <c r="DG457" s="137" t="str">
        <f>IF(C457="","",'[1]رصد درجات'!AT457)</f>
        <v/>
      </c>
      <c r="DH457" s="137" t="str">
        <f t="shared" si="638"/>
        <v/>
      </c>
      <c r="DI457" s="137" t="str">
        <f t="shared" si="639"/>
        <v/>
      </c>
      <c r="DJ457" s="137" t="str">
        <f>IF(C457="","",'[1]رصد درجات'!BE457)</f>
        <v/>
      </c>
      <c r="DK457" s="137" t="str">
        <f>IF(C457="","",'[1]رصد درجات'!BQ457)</f>
        <v/>
      </c>
      <c r="DL457" s="137" t="str">
        <f t="shared" si="640"/>
        <v/>
      </c>
      <c r="DM457" s="137" t="str">
        <f t="shared" si="641"/>
        <v/>
      </c>
      <c r="DN457" s="137" t="str">
        <f t="shared" si="642"/>
        <v/>
      </c>
      <c r="DO457" s="138" t="str">
        <f t="shared" si="643"/>
        <v/>
      </c>
      <c r="DP457" s="143" t="str">
        <f t="shared" si="644"/>
        <v/>
      </c>
      <c r="DQ457" s="144" t="str">
        <f t="shared" si="645"/>
        <v/>
      </c>
      <c r="DR457" s="145">
        <f t="shared" si="646"/>
        <v>0</v>
      </c>
      <c r="DS457" s="146" t="str">
        <f t="shared" si="647"/>
        <v/>
      </c>
      <c r="DT457" s="147" t="str">
        <f t="shared" si="648"/>
        <v/>
      </c>
      <c r="DU457" s="147" t="str">
        <f t="shared" si="649"/>
        <v/>
      </c>
      <c r="DV457" s="147" t="str">
        <f t="shared" si="650"/>
        <v/>
      </c>
      <c r="DW457" s="147" t="str">
        <f t="shared" si="651"/>
        <v/>
      </c>
      <c r="DX457" s="147" t="str">
        <f t="shared" si="652"/>
        <v/>
      </c>
      <c r="DY457" s="147" t="str">
        <f t="shared" si="653"/>
        <v/>
      </c>
      <c r="DZ457" s="147" t="str">
        <f t="shared" si="654"/>
        <v/>
      </c>
      <c r="EA457" s="148"/>
      <c r="EB457" s="148"/>
      <c r="EC457" s="148"/>
      <c r="ED457" s="148"/>
      <c r="EE457" s="148"/>
      <c r="EF457" s="148"/>
      <c r="EG457" s="148"/>
      <c r="EH457" s="148"/>
      <c r="EI457" s="148"/>
      <c r="EJ457" s="148"/>
      <c r="EK457" s="149"/>
      <c r="EL457" s="150" t="str">
        <f t="shared" si="655"/>
        <v/>
      </c>
      <c r="EM457" s="145"/>
      <c r="EN457" s="145"/>
      <c r="EO457" s="151" t="str">
        <f>IF(C457="","",IF(EL457=TRUE,'[1]بيانات أساسية'!$Z$16,'[1]بيانات أساسية'!$Y$17))</f>
        <v/>
      </c>
      <c r="EP457" s="152" t="str">
        <f t="shared" si="606"/>
        <v/>
      </c>
      <c r="EQ457" s="153" t="str">
        <f t="shared" si="656"/>
        <v/>
      </c>
      <c r="ER457" s="153" t="str">
        <f t="shared" si="657"/>
        <v/>
      </c>
      <c r="ES457" s="159"/>
      <c r="GD457" s="189"/>
      <c r="GE457" s="189"/>
      <c r="GF457" s="189"/>
      <c r="GG457" s="189"/>
      <c r="GH457" s="189"/>
      <c r="GI457" s="189"/>
      <c r="GJ457" s="189"/>
      <c r="GK457" s="190"/>
      <c r="GL457" s="190"/>
      <c r="GM457" s="189"/>
      <c r="GN457" s="189"/>
      <c r="GO457" s="145"/>
    </row>
    <row r="458" spans="1:197" s="156" customFormat="1" ht="27" customHeight="1" thickBot="1">
      <c r="A458" s="132" t="str">
        <f>IF('[1]رصد درجات'!A458="","",'[1]رصد درجات'!A458)</f>
        <v/>
      </c>
      <c r="B458" s="132" t="str">
        <f>IF('[1]رصد درجات'!B458="","",'[1]رصد درجات'!B458)</f>
        <v/>
      </c>
      <c r="C458" s="132" t="str">
        <f>IF('[1]رصد درجات'!C458="","",'[1]رصد درجات'!C458)</f>
        <v/>
      </c>
      <c r="D458" s="133" t="str">
        <f>IF('[1]رصد درجات'!D458="","",'[1]رصد درجات'!D458)</f>
        <v/>
      </c>
      <c r="E458" s="132" t="str">
        <f>IF('[1]رصد درجات'!E458="","",'[1]رصد درجات'!E458)</f>
        <v/>
      </c>
      <c r="F458" s="132" t="str">
        <f>IF('[1]رصد درجات'!F458="","",'[1]رصد درجات'!F458)</f>
        <v/>
      </c>
      <c r="G458" s="132" t="str">
        <f>IF('[1]رصد درجات'!G458="","",'[1]رصد درجات'!G458)</f>
        <v/>
      </c>
      <c r="H458" s="132" t="str">
        <f>IF('[1]رصد درجات'!H458="","",'[1]رصد درجات'!H458)</f>
        <v/>
      </c>
      <c r="I458" s="132" t="str">
        <f>IF('[1]رصد درجات'!I458="","",'[1]رصد درجات'!I458)</f>
        <v/>
      </c>
      <c r="J458" s="132" t="str">
        <f>IF('[1]رصد درجات'!J458="","",'[1]رصد درجات'!J458)</f>
        <v/>
      </c>
      <c r="K458" s="132" t="str">
        <f>IF('[1]رصد درجات'!K458="","",'[1]رصد درجات'!K458)</f>
        <v/>
      </c>
      <c r="L458" s="132" t="str">
        <f>IF('[1]رصد درجات'!L458="","",'[1]رصد درجات'!L458)</f>
        <v/>
      </c>
      <c r="M458" s="134" t="str">
        <f>IF('[1]رصد درجات'!M458="","",'[1]رصد درجات'!M458)</f>
        <v/>
      </c>
      <c r="N458" s="134" t="str">
        <f>IF('[1]رصد درجات'!N458="","",'[1]رصد درجات'!N458)</f>
        <v/>
      </c>
      <c r="O458" s="132" t="str">
        <f>IF(C458="","",'[1]رصد درجات'!Y458)</f>
        <v/>
      </c>
      <c r="P458" s="132" t="str">
        <f>IF(C458="","",'[1]رصد درجات'!AL458)</f>
        <v/>
      </c>
      <c r="Q458" s="132" t="str">
        <f t="shared" si="607"/>
        <v/>
      </c>
      <c r="R458" s="135" t="str">
        <f t="shared" si="608"/>
        <v/>
      </c>
      <c r="S458" s="132" t="str">
        <f>IF(C458="","",'[1]رصد درجات'!AV458)</f>
        <v/>
      </c>
      <c r="T458" s="132" t="str">
        <f>IF(C458="","",'[1]رصد درجات'!BI458)</f>
        <v/>
      </c>
      <c r="U458" s="132" t="str">
        <f t="shared" si="609"/>
        <v/>
      </c>
      <c r="V458" s="132" t="str">
        <f t="shared" si="610"/>
        <v/>
      </c>
      <c r="W458" s="132" t="str">
        <f t="shared" si="611"/>
        <v/>
      </c>
      <c r="X458" s="136" t="str">
        <f t="shared" si="612"/>
        <v/>
      </c>
      <c r="Y458" s="137" t="str">
        <f>IF(C458="","",'[1]رصد درجات'!Z458)</f>
        <v/>
      </c>
      <c r="Z458" s="137" t="str">
        <f>IF(C458="","",'[1]رصد درجات'!AM458)</f>
        <v/>
      </c>
      <c r="AA458" s="137" t="str">
        <f t="shared" si="582"/>
        <v/>
      </c>
      <c r="AB458" s="137" t="str">
        <f t="shared" si="613"/>
        <v/>
      </c>
      <c r="AC458" s="137" t="str">
        <f>IF(C458="","",'[1]رصد درجات'!AV458)</f>
        <v/>
      </c>
      <c r="AD458" s="137" t="str">
        <f>IF(C458="","",'[1]رصد درجات'!BI458)</f>
        <v/>
      </c>
      <c r="AE458" s="137" t="str">
        <f t="shared" si="583"/>
        <v/>
      </c>
      <c r="AF458" s="137" t="str">
        <f t="shared" si="584"/>
        <v/>
      </c>
      <c r="AG458" s="137" t="str">
        <f t="shared" si="614"/>
        <v/>
      </c>
      <c r="AH458" s="138" t="str">
        <f t="shared" si="615"/>
        <v/>
      </c>
      <c r="AI458" s="137" t="str">
        <f>IF(C458="","",'[1]رصد درجات'!AA458)</f>
        <v/>
      </c>
      <c r="AJ458" s="137" t="str">
        <f>IF(C458="","",'[1]رصد درجات'!AN458)</f>
        <v/>
      </c>
      <c r="AK458" s="137" t="str">
        <f t="shared" si="585"/>
        <v/>
      </c>
      <c r="AL458" s="139" t="str">
        <f t="shared" si="616"/>
        <v/>
      </c>
      <c r="AM458" s="137" t="str">
        <f>IF(C458="","",'[1]رصد درجات'!AX458)</f>
        <v/>
      </c>
      <c r="AN458" s="137" t="str">
        <f>IF(C458="","",'[1]رصد درجات'!BK458)</f>
        <v/>
      </c>
      <c r="AO458" s="137" t="str">
        <f t="shared" si="586"/>
        <v/>
      </c>
      <c r="AP458" s="137" t="str">
        <f t="shared" si="587"/>
        <v/>
      </c>
      <c r="AQ458" s="137" t="str">
        <f t="shared" si="588"/>
        <v/>
      </c>
      <c r="AR458" s="138" t="str">
        <f t="shared" si="617"/>
        <v/>
      </c>
      <c r="AS458" s="137" t="str">
        <f>IF(C458="","",'[1]رصد درجات'!AB458)</f>
        <v/>
      </c>
      <c r="AT458" s="137" t="str">
        <f>IF(C458="","",'[1]رصد درجات'!AO458)</f>
        <v/>
      </c>
      <c r="AU458" s="137" t="str">
        <f>IF(C458="","",'[1]رصد درجات'!AP458)</f>
        <v/>
      </c>
      <c r="AV458" s="137" t="str">
        <f t="shared" si="589"/>
        <v/>
      </c>
      <c r="AW458" s="137" t="str">
        <f t="shared" si="618"/>
        <v/>
      </c>
      <c r="AX458" s="137" t="str">
        <f>IF(C458="","",'[1]رصد درجات'!AY458)</f>
        <v/>
      </c>
      <c r="AY458" s="137" t="str">
        <f>IF(C458="","",'[1]رصد درجات'!BL458)</f>
        <v/>
      </c>
      <c r="AZ458" s="137" t="str">
        <f>IF(C458="","",'[1]رصد درجات'!BM458)</f>
        <v/>
      </c>
      <c r="BA458" s="137" t="str">
        <f t="shared" si="590"/>
        <v/>
      </c>
      <c r="BB458" s="137" t="str">
        <f t="shared" si="591"/>
        <v/>
      </c>
      <c r="BC458" s="137" t="str">
        <f t="shared" si="592"/>
        <v/>
      </c>
      <c r="BD458" s="137" t="str">
        <f t="shared" si="593"/>
        <v/>
      </c>
      <c r="BE458" s="138" t="str">
        <f t="shared" si="619"/>
        <v/>
      </c>
      <c r="BF458" s="137" t="str">
        <f>IF(C458="","",'[1]رصد درجات'!AC458)</f>
        <v/>
      </c>
      <c r="BG458" s="137" t="str">
        <f>IF(C458="","",'[1]رصد درجات'!AI458)</f>
        <v/>
      </c>
      <c r="BH458" s="137" t="str">
        <f>IF(C458="","",'[1]رصد درجات'!AQ458)</f>
        <v/>
      </c>
      <c r="BI458" s="137" t="str">
        <f t="shared" si="594"/>
        <v/>
      </c>
      <c r="BJ458" s="137" t="str">
        <f t="shared" si="620"/>
        <v/>
      </c>
      <c r="BK458" s="137" t="str">
        <f>IF(C458="","",'[1]رصد درجات'!AZ458)</f>
        <v/>
      </c>
      <c r="BL458" s="137" t="str">
        <f>IF(C458="","",'[1]رصد درجات'!BF458)</f>
        <v/>
      </c>
      <c r="BM458" s="137" t="str">
        <f>IF(C458="","",'[1]رصد درجات'!BN458)</f>
        <v/>
      </c>
      <c r="BN458" s="137" t="str">
        <f t="shared" si="595"/>
        <v/>
      </c>
      <c r="BO458" s="137" t="str">
        <f t="shared" si="596"/>
        <v/>
      </c>
      <c r="BP458" s="137" t="str">
        <f t="shared" si="597"/>
        <v/>
      </c>
      <c r="BQ458" s="137" t="str">
        <f t="shared" si="598"/>
        <v/>
      </c>
      <c r="BR458" s="138" t="str">
        <f t="shared" si="621"/>
        <v/>
      </c>
      <c r="BS458" s="137" t="str">
        <f>IF(C458="","",'[1]رصد درجات'!AD458)</f>
        <v/>
      </c>
      <c r="BT458" s="137" t="str">
        <f>IF(C458="","",'[1]رصد درجات'!AR458)</f>
        <v/>
      </c>
      <c r="BU458" s="137" t="str">
        <f t="shared" si="599"/>
        <v/>
      </c>
      <c r="BV458" s="137" t="str">
        <f t="shared" si="622"/>
        <v/>
      </c>
      <c r="BW458" s="137" t="str">
        <f>IF(C458="","",'[1]رصد درجات'!BA458)</f>
        <v/>
      </c>
      <c r="BX458" s="137" t="str">
        <f>IF(C458="","",'[1]رصد درجات'!BO458)</f>
        <v/>
      </c>
      <c r="BY458" s="137" t="str">
        <f t="shared" si="600"/>
        <v/>
      </c>
      <c r="BZ458" s="137" t="str">
        <f t="shared" si="623"/>
        <v/>
      </c>
      <c r="CA458" s="137" t="str">
        <f t="shared" si="601"/>
        <v/>
      </c>
      <c r="CB458" s="138" t="str">
        <f t="shared" si="624"/>
        <v/>
      </c>
      <c r="CC458" s="137" t="str">
        <f>IF(C458="","",'[1]رصد درجات'!AE458)</f>
        <v/>
      </c>
      <c r="CD458" s="137" t="str">
        <f>IF(C458="","",'[1]رصد درجات'!AJ458)</f>
        <v/>
      </c>
      <c r="CE458" s="137" t="str">
        <f>IF(C458="","",'[1]رصد درجات'!AS458)</f>
        <v/>
      </c>
      <c r="CF458" s="137" t="str">
        <f t="shared" si="602"/>
        <v/>
      </c>
      <c r="CG458" s="137" t="str">
        <f t="shared" si="625"/>
        <v/>
      </c>
      <c r="CH458" s="137" t="str">
        <f>IF(C458="","",'[1]رصد درجات'!BB458)</f>
        <v/>
      </c>
      <c r="CI458" s="137" t="str">
        <f>IF(C458="","",'[1]رصد درجات'!BF458)</f>
        <v/>
      </c>
      <c r="CJ458" s="137" t="str">
        <f>IF(C458="","",'[1]رصد درجات'!BP458)</f>
        <v/>
      </c>
      <c r="CK458" s="137" t="str">
        <f t="shared" si="603"/>
        <v/>
      </c>
      <c r="CL458" s="137" t="str">
        <f t="shared" si="604"/>
        <v/>
      </c>
      <c r="CM458" s="137" t="str">
        <f t="shared" si="605"/>
        <v/>
      </c>
      <c r="CN458" s="137" t="str">
        <f t="shared" si="626"/>
        <v/>
      </c>
      <c r="CO458" s="138" t="str">
        <f t="shared" si="627"/>
        <v/>
      </c>
      <c r="CP458" s="140" t="str">
        <f>IF(C458="","",'[1]رصد درجات'!AF458)</f>
        <v/>
      </c>
      <c r="CQ458" s="135" t="str">
        <f t="shared" si="628"/>
        <v/>
      </c>
      <c r="CR458" s="140" t="str">
        <f>IF(C458="","",'[1]رصد درجات'!BC458)</f>
        <v/>
      </c>
      <c r="CS458" s="140" t="str">
        <f t="shared" si="629"/>
        <v/>
      </c>
      <c r="CT458" s="140" t="str">
        <f t="shared" si="670"/>
        <v/>
      </c>
      <c r="CU458" s="135" t="str">
        <f t="shared" si="671"/>
        <v/>
      </c>
      <c r="CV458" s="137" t="str">
        <f>IF(C458="","",'[1]رصد درجات'!AG458)</f>
        <v/>
      </c>
      <c r="CW458" s="137" t="str">
        <f t="shared" si="630"/>
        <v/>
      </c>
      <c r="CX458" s="137" t="str">
        <f>IF(C458="","",'[1]رصد درجات'!BD458)</f>
        <v/>
      </c>
      <c r="CY458" s="140" t="str">
        <f t="shared" si="631"/>
        <v/>
      </c>
      <c r="CZ458" s="140" t="str">
        <f t="shared" si="632"/>
        <v/>
      </c>
      <c r="DA458" s="135" t="str">
        <f t="shared" si="633"/>
        <v/>
      </c>
      <c r="DB458" s="141" t="str">
        <f t="shared" si="634"/>
        <v/>
      </c>
      <c r="DC458" s="142" t="str">
        <f t="shared" si="635"/>
        <v/>
      </c>
      <c r="DD458" s="141" t="str">
        <f t="shared" si="636"/>
        <v/>
      </c>
      <c r="DE458" s="142" t="str">
        <f t="shared" si="637"/>
        <v/>
      </c>
      <c r="DF458" s="137" t="str">
        <f>IF(C458="","",'[1]رصد درجات'!AH458)</f>
        <v/>
      </c>
      <c r="DG458" s="137" t="str">
        <f>IF(C458="","",'[1]رصد درجات'!AT458)</f>
        <v/>
      </c>
      <c r="DH458" s="137" t="str">
        <f t="shared" si="638"/>
        <v/>
      </c>
      <c r="DI458" s="137" t="str">
        <f t="shared" si="639"/>
        <v/>
      </c>
      <c r="DJ458" s="137" t="str">
        <f>IF(C458="","",'[1]رصد درجات'!BE458)</f>
        <v/>
      </c>
      <c r="DK458" s="137" t="str">
        <f>IF(C458="","",'[1]رصد درجات'!BQ458)</f>
        <v/>
      </c>
      <c r="DL458" s="137" t="str">
        <f t="shared" si="640"/>
        <v/>
      </c>
      <c r="DM458" s="137" t="str">
        <f t="shared" si="641"/>
        <v/>
      </c>
      <c r="DN458" s="137" t="str">
        <f t="shared" si="642"/>
        <v/>
      </c>
      <c r="DO458" s="138" t="str">
        <f t="shared" si="643"/>
        <v/>
      </c>
      <c r="DP458" s="143" t="str">
        <f t="shared" si="644"/>
        <v/>
      </c>
      <c r="DQ458" s="144" t="str">
        <f t="shared" si="645"/>
        <v/>
      </c>
      <c r="DR458" s="145">
        <f t="shared" si="646"/>
        <v>0</v>
      </c>
      <c r="DS458" s="146" t="str">
        <f t="shared" si="647"/>
        <v/>
      </c>
      <c r="DT458" s="147" t="str">
        <f t="shared" si="648"/>
        <v/>
      </c>
      <c r="DU458" s="147" t="str">
        <f t="shared" si="649"/>
        <v/>
      </c>
      <c r="DV458" s="147" t="str">
        <f t="shared" si="650"/>
        <v/>
      </c>
      <c r="DW458" s="147" t="str">
        <f t="shared" si="651"/>
        <v/>
      </c>
      <c r="DX458" s="147" t="str">
        <f t="shared" si="652"/>
        <v/>
      </c>
      <c r="DY458" s="147" t="str">
        <f t="shared" si="653"/>
        <v/>
      </c>
      <c r="DZ458" s="147" t="str">
        <f t="shared" si="654"/>
        <v/>
      </c>
      <c r="EA458" s="148"/>
      <c r="EB458" s="148"/>
      <c r="EC458" s="148"/>
      <c r="ED458" s="148"/>
      <c r="EE458" s="148"/>
      <c r="EF458" s="148"/>
      <c r="EG458" s="148"/>
      <c r="EH458" s="148"/>
      <c r="EI458" s="148"/>
      <c r="EJ458" s="148"/>
      <c r="EK458" s="149"/>
      <c r="EL458" s="150" t="str">
        <f t="shared" si="655"/>
        <v/>
      </c>
      <c r="EM458" s="145"/>
      <c r="EN458" s="145"/>
      <c r="EO458" s="151" t="str">
        <f>IF(C458="","",IF(EL458=TRUE,'[1]بيانات أساسية'!$Z$16,'[1]بيانات أساسية'!$Y$17))</f>
        <v/>
      </c>
      <c r="EP458" s="152" t="str">
        <f t="shared" si="606"/>
        <v/>
      </c>
      <c r="EQ458" s="153" t="str">
        <f t="shared" si="656"/>
        <v/>
      </c>
      <c r="ER458" s="153" t="str">
        <f t="shared" si="657"/>
        <v/>
      </c>
      <c r="ES458" s="159"/>
      <c r="GD458" s="189"/>
      <c r="GE458" s="189"/>
      <c r="GF458" s="189"/>
      <c r="GG458" s="189"/>
      <c r="GH458" s="189"/>
      <c r="GI458" s="189"/>
      <c r="GJ458" s="189"/>
      <c r="GK458" s="190"/>
      <c r="GL458" s="190"/>
      <c r="GM458" s="189"/>
      <c r="GN458" s="189"/>
      <c r="GO458" s="145"/>
    </row>
    <row r="459" spans="1:197" s="156" customFormat="1" ht="27" customHeight="1" thickBot="1">
      <c r="A459" s="132" t="str">
        <f>IF('[1]رصد درجات'!A459="","",'[1]رصد درجات'!A459)</f>
        <v/>
      </c>
      <c r="B459" s="132" t="str">
        <f>IF('[1]رصد درجات'!B459="","",'[1]رصد درجات'!B459)</f>
        <v/>
      </c>
      <c r="C459" s="132" t="str">
        <f>IF('[1]رصد درجات'!C459="","",'[1]رصد درجات'!C459)</f>
        <v/>
      </c>
      <c r="D459" s="133" t="str">
        <f>IF('[1]رصد درجات'!D459="","",'[1]رصد درجات'!D459)</f>
        <v/>
      </c>
      <c r="E459" s="132" t="str">
        <f>IF('[1]رصد درجات'!E459="","",'[1]رصد درجات'!E459)</f>
        <v/>
      </c>
      <c r="F459" s="132" t="str">
        <f>IF('[1]رصد درجات'!F459="","",'[1]رصد درجات'!F459)</f>
        <v/>
      </c>
      <c r="G459" s="132" t="str">
        <f>IF('[1]رصد درجات'!G459="","",'[1]رصد درجات'!G459)</f>
        <v/>
      </c>
      <c r="H459" s="132" t="str">
        <f>IF('[1]رصد درجات'!H459="","",'[1]رصد درجات'!H459)</f>
        <v/>
      </c>
      <c r="I459" s="132" t="str">
        <f>IF('[1]رصد درجات'!I459="","",'[1]رصد درجات'!I459)</f>
        <v/>
      </c>
      <c r="J459" s="132" t="str">
        <f>IF('[1]رصد درجات'!J459="","",'[1]رصد درجات'!J459)</f>
        <v/>
      </c>
      <c r="K459" s="132" t="str">
        <f>IF('[1]رصد درجات'!K459="","",'[1]رصد درجات'!K459)</f>
        <v/>
      </c>
      <c r="L459" s="132" t="str">
        <f>IF('[1]رصد درجات'!L459="","",'[1]رصد درجات'!L459)</f>
        <v/>
      </c>
      <c r="M459" s="134" t="str">
        <f>IF('[1]رصد درجات'!M459="","",'[1]رصد درجات'!M459)</f>
        <v/>
      </c>
      <c r="N459" s="134" t="str">
        <f>IF('[1]رصد درجات'!N459="","",'[1]رصد درجات'!N459)</f>
        <v/>
      </c>
      <c r="O459" s="132" t="str">
        <f>IF(C459="","",'[1]رصد درجات'!Y459)</f>
        <v/>
      </c>
      <c r="P459" s="132" t="str">
        <f>IF(C459="","",'[1]رصد درجات'!AL459)</f>
        <v/>
      </c>
      <c r="Q459" s="132" t="str">
        <f t="shared" si="607"/>
        <v/>
      </c>
      <c r="R459" s="135" t="str">
        <f t="shared" si="608"/>
        <v/>
      </c>
      <c r="S459" s="132" t="str">
        <f>IF(C459="","",'[1]رصد درجات'!AV459)</f>
        <v/>
      </c>
      <c r="T459" s="132" t="str">
        <f>IF(C459="","",'[1]رصد درجات'!BI459)</f>
        <v/>
      </c>
      <c r="U459" s="132" t="str">
        <f t="shared" si="609"/>
        <v/>
      </c>
      <c r="V459" s="132" t="str">
        <f t="shared" si="610"/>
        <v/>
      </c>
      <c r="W459" s="132" t="str">
        <f t="shared" si="611"/>
        <v/>
      </c>
      <c r="X459" s="136" t="str">
        <f t="shared" si="612"/>
        <v/>
      </c>
      <c r="Y459" s="137" t="str">
        <f>IF(C459="","",'[1]رصد درجات'!Z459)</f>
        <v/>
      </c>
      <c r="Z459" s="137" t="str">
        <f>IF(C459="","",'[1]رصد درجات'!AM459)</f>
        <v/>
      </c>
      <c r="AA459" s="137" t="str">
        <f t="shared" ref="AA459:AA510" si="672">IF(C459="","",IF(AND(Y459="غ",Z459="غ"),"غ",SUM(Y459:Z459)))</f>
        <v/>
      </c>
      <c r="AB459" s="137" t="str">
        <f t="shared" si="613"/>
        <v/>
      </c>
      <c r="AC459" s="137" t="str">
        <f>IF(C459="","",'[1]رصد درجات'!AV459)</f>
        <v/>
      </c>
      <c r="AD459" s="137" t="str">
        <f>IF(C459="","",'[1]رصد درجات'!BI459)</f>
        <v/>
      </c>
      <c r="AE459" s="137" t="str">
        <f t="shared" ref="AE459:AE510" si="673">IF(C459="","",IF(AND(AC459="غ",AD459="غ"),"غ",SUM(AC459:AD459)))</f>
        <v/>
      </c>
      <c r="AF459" s="137" t="str">
        <f t="shared" ref="AF459:AF510" si="674">IF(C459="","",IF(AND(AE459="غ",AA459="غ"),"غ",SUM(AE459,AA459)/2))</f>
        <v/>
      </c>
      <c r="AG459" s="137" t="str">
        <f t="shared" si="614"/>
        <v/>
      </c>
      <c r="AH459" s="138" t="str">
        <f t="shared" si="615"/>
        <v/>
      </c>
      <c r="AI459" s="137" t="str">
        <f>IF(C459="","",'[1]رصد درجات'!AA459)</f>
        <v/>
      </c>
      <c r="AJ459" s="137" t="str">
        <f>IF(C459="","",'[1]رصد درجات'!AN459)</f>
        <v/>
      </c>
      <c r="AK459" s="137" t="str">
        <f t="shared" ref="AK459:AK510" si="675">IF(C459="","",IF(AND(AI459="غ",AJ459="غ"),"غ",SUM(AI459:AJ459)))</f>
        <v/>
      </c>
      <c r="AL459" s="139" t="str">
        <f t="shared" si="616"/>
        <v/>
      </c>
      <c r="AM459" s="137" t="str">
        <f>IF(C459="","",'[1]رصد درجات'!AX459)</f>
        <v/>
      </c>
      <c r="AN459" s="137" t="str">
        <f>IF(C459="","",'[1]رصد درجات'!BK459)</f>
        <v/>
      </c>
      <c r="AO459" s="137" t="str">
        <f t="shared" ref="AO459:AO510" si="676">IF(C459="","",IF(AND(AM459="غ",AN459="غ"),"غ",SUM(AM459:AN459)))</f>
        <v/>
      </c>
      <c r="AP459" s="137" t="str">
        <f t="shared" ref="AP459:AP510" si="677">IF(C459="","",IF(AND(AO459="غ",AK459="غ"),"غ",SUM(AO459,AK459)/2))</f>
        <v/>
      </c>
      <c r="AQ459" s="137" t="str">
        <f t="shared" ref="AQ459:AQ510" si="678">IF(C459="","",IF(OR(AP459="غ",AN459="غ"),"غ",(AP459*$AQ$9)/100))</f>
        <v/>
      </c>
      <c r="AR459" s="138" t="str">
        <f t="shared" si="617"/>
        <v/>
      </c>
      <c r="AS459" s="137" t="str">
        <f>IF(C459="","",'[1]رصد درجات'!AB459)</f>
        <v/>
      </c>
      <c r="AT459" s="137" t="str">
        <f>IF(C459="","",'[1]رصد درجات'!AO459)</f>
        <v/>
      </c>
      <c r="AU459" s="137" t="str">
        <f>IF(C459="","",'[1]رصد درجات'!AP459)</f>
        <v/>
      </c>
      <c r="AV459" s="137" t="str">
        <f t="shared" ref="AV459:AV510" si="679">IF(C459="","",IF(AND(AT459="غ",AU459="غ",AS459="غ"),"غ",SUM(AS459:AU459)))</f>
        <v/>
      </c>
      <c r="AW459" s="137" t="str">
        <f t="shared" si="618"/>
        <v/>
      </c>
      <c r="AX459" s="137" t="str">
        <f>IF(C459="","",'[1]رصد درجات'!AY459)</f>
        <v/>
      </c>
      <c r="AY459" s="137" t="str">
        <f>IF(C459="","",'[1]رصد درجات'!BL459)</f>
        <v/>
      </c>
      <c r="AZ459" s="137" t="str">
        <f>IF(C459="","",'[1]رصد درجات'!BM459)</f>
        <v/>
      </c>
      <c r="BA459" s="137" t="str">
        <f t="shared" ref="BA459:BA510" si="680">IF(C459="","",IF(AND(AY459="غ",AZ459="غ"),"غ",SUM(AY459,AZ459)))</f>
        <v/>
      </c>
      <c r="BB459" s="137" t="str">
        <f t="shared" ref="BB459:BB510" si="681">IF(C459="","",IF(AND(AX459="غ",BA459="غ"),"غ",SUM(AX459,BA459)))</f>
        <v/>
      </c>
      <c r="BC459" s="137" t="str">
        <f t="shared" ref="BC459:BC510" si="682">IF(C459="","",IF(AND(BB459="غ",AV459="غ"),"غ",SUM(BB459,AV459)/2))</f>
        <v/>
      </c>
      <c r="BD459" s="137" t="str">
        <f t="shared" ref="BD459:BD510" si="683">IF(C459="","",IF(OR(BC459="غ",BA459="غ"),"غ",(BC459*$BD$9)/100))</f>
        <v/>
      </c>
      <c r="BE459" s="138" t="str">
        <f t="shared" si="619"/>
        <v/>
      </c>
      <c r="BF459" s="137" t="str">
        <f>IF(C459="","",'[1]رصد درجات'!AC459)</f>
        <v/>
      </c>
      <c r="BG459" s="137" t="str">
        <f>IF(C459="","",'[1]رصد درجات'!AI459)</f>
        <v/>
      </c>
      <c r="BH459" s="137" t="str">
        <f>IF(C459="","",'[1]رصد درجات'!AQ459)</f>
        <v/>
      </c>
      <c r="BI459" s="137" t="str">
        <f t="shared" ref="BI459:BI510" si="684">IF(C459="","",IF(AND(BG459="غ",BH459="غ",BF459="غ"),"غ",SUM(BF459:BH459)))</f>
        <v/>
      </c>
      <c r="BJ459" s="137" t="str">
        <f t="shared" si="620"/>
        <v/>
      </c>
      <c r="BK459" s="137" t="str">
        <f>IF(C459="","",'[1]رصد درجات'!AZ459)</f>
        <v/>
      </c>
      <c r="BL459" s="137" t="str">
        <f>IF(C459="","",'[1]رصد درجات'!BF459)</f>
        <v/>
      </c>
      <c r="BM459" s="137" t="str">
        <f>IF(C459="","",'[1]رصد درجات'!BN459)</f>
        <v/>
      </c>
      <c r="BN459" s="137" t="str">
        <f t="shared" ref="BN459:BN510" si="685">IF(C459="","",IF(AND(BM459="غ",BL459="غ"),"غ",SUM(BM459,BL459)))</f>
        <v/>
      </c>
      <c r="BO459" s="137" t="str">
        <f t="shared" ref="BO459:BO510" si="686">IF(C459="","",IF(AND(BN459="غ",BK459="غ"),"غ",SUM(BN459,BK459)))</f>
        <v/>
      </c>
      <c r="BP459" s="137" t="str">
        <f t="shared" ref="BP459:BP510" si="687">IF(C459="","",IF(AND(BO459="غ",BI459="غ"),"غ",SUM(BO459,BI459)/2))</f>
        <v/>
      </c>
      <c r="BQ459" s="137" t="str">
        <f t="shared" ref="BQ459:BQ510" si="688">IF(C459="","",IF(OR(BP459="غ",BN459="غ"),"غ",(BP459*$BQ$9)/100))</f>
        <v/>
      </c>
      <c r="BR459" s="138" t="str">
        <f t="shared" si="621"/>
        <v/>
      </c>
      <c r="BS459" s="137" t="str">
        <f>IF(C459="","",'[1]رصد درجات'!AD459)</f>
        <v/>
      </c>
      <c r="BT459" s="137" t="str">
        <f>IF(C459="","",'[1]رصد درجات'!AR459)</f>
        <v/>
      </c>
      <c r="BU459" s="137" t="str">
        <f t="shared" ref="BU459:BU510" si="689">IF(C459="","",IF(AND(BS459="غ",BT459="غ"),"غ",SUM(BS459:BT459)))</f>
        <v/>
      </c>
      <c r="BV459" s="137" t="str">
        <f t="shared" si="622"/>
        <v/>
      </c>
      <c r="BW459" s="137" t="str">
        <f>IF(C459="","",'[1]رصد درجات'!BA459)</f>
        <v/>
      </c>
      <c r="BX459" s="137" t="str">
        <f>IF(C459="","",'[1]رصد درجات'!BO459)</f>
        <v/>
      </c>
      <c r="BY459" s="137" t="str">
        <f t="shared" ref="BY459:BY510" si="690">IF(C459="","",IF(AND(BW459="غ",BX459="غ"),"غ",SUM(BW459,BX459)))</f>
        <v/>
      </c>
      <c r="BZ459" s="137" t="str">
        <f t="shared" si="623"/>
        <v/>
      </c>
      <c r="CA459" s="137" t="str">
        <f t="shared" ref="CA459:CA510" si="691">IF(C459="","",IF(OR(BZ459="غ",BX459="غ"),"غ",(BZ459*$CA$9)/100))</f>
        <v/>
      </c>
      <c r="CB459" s="138" t="str">
        <f t="shared" si="624"/>
        <v/>
      </c>
      <c r="CC459" s="137" t="str">
        <f>IF(C459="","",'[1]رصد درجات'!AE459)</f>
        <v/>
      </c>
      <c r="CD459" s="137" t="str">
        <f>IF(C459="","",'[1]رصد درجات'!AJ459)</f>
        <v/>
      </c>
      <c r="CE459" s="137" t="str">
        <f>IF(C459="","",'[1]رصد درجات'!AS459)</f>
        <v/>
      </c>
      <c r="CF459" s="137" t="str">
        <f t="shared" ref="CF459:CF510" si="692">IF(C459="","",IF(AND(CD459="غ",CE459="غ",CC459="غ"),"غ",SUM(CC459:CE459)))</f>
        <v/>
      </c>
      <c r="CG459" s="137" t="str">
        <f t="shared" si="625"/>
        <v/>
      </c>
      <c r="CH459" s="137" t="str">
        <f>IF(C459="","",'[1]رصد درجات'!BB459)</f>
        <v/>
      </c>
      <c r="CI459" s="137" t="str">
        <f>IF(C459="","",'[1]رصد درجات'!BF459)</f>
        <v/>
      </c>
      <c r="CJ459" s="137" t="str">
        <f>IF(C459="","",'[1]رصد درجات'!BP459)</f>
        <v/>
      </c>
      <c r="CK459" s="137" t="str">
        <f t="shared" ref="CK459:CK510" si="693">IF(C459="","",IF(AND(CJ459="غ",CI459="غ"),"غ",SUM(CI459:CJ459)))</f>
        <v/>
      </c>
      <c r="CL459" s="137" t="str">
        <f t="shared" ref="CL459:CL510" si="694">IF(C459="","",IF(AND(CK459="غ",CH459="غ"),"غ",SUM(CK459,CH459)))</f>
        <v/>
      </c>
      <c r="CM459" s="137" t="str">
        <f t="shared" ref="CM459:CM510" si="695">IF(C459="","",IF(AND(CL459="غ",CF459="غ"),"غ",SUM(CL459,CF459)/2))</f>
        <v/>
      </c>
      <c r="CN459" s="137" t="str">
        <f t="shared" si="626"/>
        <v/>
      </c>
      <c r="CO459" s="138" t="str">
        <f t="shared" si="627"/>
        <v/>
      </c>
      <c r="CP459" s="140" t="str">
        <f>IF(C459="","",'[1]رصد درجات'!AF459)</f>
        <v/>
      </c>
      <c r="CQ459" s="135" t="str">
        <f t="shared" si="628"/>
        <v/>
      </c>
      <c r="CR459" s="140" t="str">
        <f>IF(C459="","",'[1]رصد درجات'!BC459)</f>
        <v/>
      </c>
      <c r="CS459" s="140" t="str">
        <f t="shared" si="629"/>
        <v/>
      </c>
      <c r="CT459" s="140" t="str">
        <f t="shared" si="670"/>
        <v/>
      </c>
      <c r="CU459" s="135" t="str">
        <f t="shared" si="671"/>
        <v/>
      </c>
      <c r="CV459" s="137" t="str">
        <f>IF(C459="","",'[1]رصد درجات'!AG459)</f>
        <v/>
      </c>
      <c r="CW459" s="137" t="str">
        <f t="shared" si="630"/>
        <v/>
      </c>
      <c r="CX459" s="137" t="str">
        <f>IF(C459="","",'[1]رصد درجات'!BD459)</f>
        <v/>
      </c>
      <c r="CY459" s="140" t="str">
        <f t="shared" si="631"/>
        <v/>
      </c>
      <c r="CZ459" s="140" t="str">
        <f t="shared" si="632"/>
        <v/>
      </c>
      <c r="DA459" s="135" t="str">
        <f t="shared" si="633"/>
        <v/>
      </c>
      <c r="DB459" s="141" t="str">
        <f t="shared" si="634"/>
        <v/>
      </c>
      <c r="DC459" s="142" t="str">
        <f t="shared" si="635"/>
        <v/>
      </c>
      <c r="DD459" s="141" t="str">
        <f t="shared" si="636"/>
        <v/>
      </c>
      <c r="DE459" s="142" t="str">
        <f t="shared" si="637"/>
        <v/>
      </c>
      <c r="DF459" s="137" t="str">
        <f>IF(C459="","",'[1]رصد درجات'!AH459)</f>
        <v/>
      </c>
      <c r="DG459" s="137" t="str">
        <f>IF(C459="","",'[1]رصد درجات'!AT459)</f>
        <v/>
      </c>
      <c r="DH459" s="137" t="str">
        <f t="shared" si="638"/>
        <v/>
      </c>
      <c r="DI459" s="137" t="str">
        <f t="shared" si="639"/>
        <v/>
      </c>
      <c r="DJ459" s="137" t="str">
        <f>IF(C459="","",'[1]رصد درجات'!BE459)</f>
        <v/>
      </c>
      <c r="DK459" s="137" t="str">
        <f>IF(C459="","",'[1]رصد درجات'!BQ459)</f>
        <v/>
      </c>
      <c r="DL459" s="137" t="str">
        <f t="shared" si="640"/>
        <v/>
      </c>
      <c r="DM459" s="137" t="str">
        <f t="shared" si="641"/>
        <v/>
      </c>
      <c r="DN459" s="137" t="str">
        <f t="shared" si="642"/>
        <v/>
      </c>
      <c r="DO459" s="138" t="str">
        <f t="shared" si="643"/>
        <v/>
      </c>
      <c r="DP459" s="143" t="str">
        <f t="shared" si="644"/>
        <v/>
      </c>
      <c r="DQ459" s="144" t="str">
        <f t="shared" si="645"/>
        <v/>
      </c>
      <c r="DR459" s="145">
        <f t="shared" si="646"/>
        <v>0</v>
      </c>
      <c r="DS459" s="146" t="str">
        <f t="shared" si="647"/>
        <v/>
      </c>
      <c r="DT459" s="147" t="str">
        <f t="shared" si="648"/>
        <v/>
      </c>
      <c r="DU459" s="147" t="str">
        <f t="shared" si="649"/>
        <v/>
      </c>
      <c r="DV459" s="147" t="str">
        <f t="shared" si="650"/>
        <v/>
      </c>
      <c r="DW459" s="147" t="str">
        <f t="shared" si="651"/>
        <v/>
      </c>
      <c r="DX459" s="147" t="str">
        <f t="shared" si="652"/>
        <v/>
      </c>
      <c r="DY459" s="147" t="str">
        <f t="shared" si="653"/>
        <v/>
      </c>
      <c r="DZ459" s="147" t="str">
        <f t="shared" si="654"/>
        <v/>
      </c>
      <c r="EA459" s="148"/>
      <c r="EB459" s="148"/>
      <c r="EC459" s="148"/>
      <c r="ED459" s="148"/>
      <c r="EE459" s="148"/>
      <c r="EF459" s="148"/>
      <c r="EG459" s="148"/>
      <c r="EH459" s="148"/>
      <c r="EI459" s="148"/>
      <c r="EJ459" s="148"/>
      <c r="EK459" s="149"/>
      <c r="EL459" s="150" t="str">
        <f t="shared" si="655"/>
        <v/>
      </c>
      <c r="EM459" s="145"/>
      <c r="EN459" s="145"/>
      <c r="EO459" s="151" t="str">
        <f>IF(C459="","",IF(EL459=TRUE,'[1]بيانات أساسية'!$Z$16,'[1]بيانات أساسية'!$Y$17))</f>
        <v/>
      </c>
      <c r="EP459" s="152" t="str">
        <f t="shared" ref="EP459:EP510" si="696">IF(C459="","",CONCATENATE(DS459," ",DT459," ",DU459," ",DV459," ",DW459," ",DX459," ",DY459," ",EQ459," ",ER459," ",DZ459,))</f>
        <v/>
      </c>
      <c r="EQ459" s="153" t="str">
        <f t="shared" si="656"/>
        <v/>
      </c>
      <c r="ER459" s="153" t="str">
        <f t="shared" si="657"/>
        <v/>
      </c>
      <c r="ES459" s="159"/>
      <c r="GD459" s="189"/>
      <c r="GE459" s="189"/>
      <c r="GF459" s="189"/>
      <c r="GG459" s="189"/>
      <c r="GH459" s="189"/>
      <c r="GI459" s="189"/>
      <c r="GJ459" s="189"/>
      <c r="GK459" s="190"/>
      <c r="GL459" s="190"/>
      <c r="GM459" s="189"/>
      <c r="GN459" s="189"/>
      <c r="GO459" s="145"/>
    </row>
    <row r="460" spans="1:197" s="156" customFormat="1" ht="27" customHeight="1" thickBot="1">
      <c r="A460" s="132" t="str">
        <f>IF('[1]رصد درجات'!A460="","",'[1]رصد درجات'!A460)</f>
        <v/>
      </c>
      <c r="B460" s="132" t="str">
        <f>IF('[1]رصد درجات'!B460="","",'[1]رصد درجات'!B460)</f>
        <v/>
      </c>
      <c r="C460" s="132" t="str">
        <f>IF('[1]رصد درجات'!C460="","",'[1]رصد درجات'!C460)</f>
        <v/>
      </c>
      <c r="D460" s="133" t="str">
        <f>IF('[1]رصد درجات'!D460="","",'[1]رصد درجات'!D460)</f>
        <v/>
      </c>
      <c r="E460" s="132" t="str">
        <f>IF('[1]رصد درجات'!E460="","",'[1]رصد درجات'!E460)</f>
        <v/>
      </c>
      <c r="F460" s="132" t="str">
        <f>IF('[1]رصد درجات'!F460="","",'[1]رصد درجات'!F460)</f>
        <v/>
      </c>
      <c r="G460" s="132" t="str">
        <f>IF('[1]رصد درجات'!G460="","",'[1]رصد درجات'!G460)</f>
        <v/>
      </c>
      <c r="H460" s="132" t="str">
        <f>IF('[1]رصد درجات'!H460="","",'[1]رصد درجات'!H460)</f>
        <v/>
      </c>
      <c r="I460" s="132" t="str">
        <f>IF('[1]رصد درجات'!I460="","",'[1]رصد درجات'!I460)</f>
        <v/>
      </c>
      <c r="J460" s="132" t="str">
        <f>IF('[1]رصد درجات'!J460="","",'[1]رصد درجات'!J460)</f>
        <v/>
      </c>
      <c r="K460" s="132" t="str">
        <f>IF('[1]رصد درجات'!K460="","",'[1]رصد درجات'!K460)</f>
        <v/>
      </c>
      <c r="L460" s="132" t="str">
        <f>IF('[1]رصد درجات'!L460="","",'[1]رصد درجات'!L460)</f>
        <v/>
      </c>
      <c r="M460" s="134" t="str">
        <f>IF('[1]رصد درجات'!M460="","",'[1]رصد درجات'!M460)</f>
        <v/>
      </c>
      <c r="N460" s="134" t="str">
        <f>IF('[1]رصد درجات'!N460="","",'[1]رصد درجات'!N460)</f>
        <v/>
      </c>
      <c r="O460" s="132" t="str">
        <f>IF(C460="","",'[1]رصد درجات'!Y460)</f>
        <v/>
      </c>
      <c r="P460" s="132" t="str">
        <f>IF(C460="","",'[1]رصد درجات'!AL460)</f>
        <v/>
      </c>
      <c r="Q460" s="132" t="str">
        <f t="shared" ref="Q460:Q510" si="697">IF(C460="","",IF(AND(O460="غ",P460="غ"),"غ",SUM(O460:P460)))</f>
        <v/>
      </c>
      <c r="R460" s="135" t="str">
        <f t="shared" ref="R460:R510" si="698">IF(C460="","",IF(Q460="غ","غائب",IF(Q460&gt;=0.85*$Q$9,"ممتاز",IF(Q460&gt;=0.75*$Q$9,"جيد جدا",IF(Q460&gt;=0.65*$Q$9,"جيد",IF(Q460&gt;=0.5*$Q$9,"مقبول",IF(Q460&lt;0.75*$Q$9,"دون المستوى")))))))</f>
        <v/>
      </c>
      <c r="S460" s="132" t="str">
        <f>IF(C460="","",'[1]رصد درجات'!AV460)</f>
        <v/>
      </c>
      <c r="T460" s="132" t="str">
        <f>IF(C460="","",'[1]رصد درجات'!BI460)</f>
        <v/>
      </c>
      <c r="U460" s="132" t="str">
        <f t="shared" ref="U460:U510" si="699">IF(C460="","",IF(AND(S460="غ",T460="غ"),"غ",SUM(S460:T460)))</f>
        <v/>
      </c>
      <c r="V460" s="132" t="str">
        <f t="shared" ref="V460:V510" si="700">IF(C460="","",IF(AND(Q460="غ",U460="غ"),"غ",SUM(Q460,U460)/2))</f>
        <v/>
      </c>
      <c r="W460" s="132" t="str">
        <f t="shared" ref="W460:W510" si="701">IF(C460="","",IF(OR(V460="غ",T460="غ"),"غ",(V460*$W$9)/100))</f>
        <v/>
      </c>
      <c r="X460" s="136" t="str">
        <f t="shared" ref="X460:X510" si="702">IF(C460="","",IF(T460="غ","غائب",IF(OR(W460&lt;$W$10,T460&lt;$T$10),"دون المستوى",IF(W460&gt;=0.85*$W$9,"امتياز",IF(W460&gt;=0.75*$W$9,"جيد جدا",IF(W460&gt;=0.65*$W$9,"جيد",IF(W460&gt;=0.5*$W$9,"مقبول")))))))</f>
        <v/>
      </c>
      <c r="Y460" s="137" t="str">
        <f>IF(C460="","",'[1]رصد درجات'!Z460)</f>
        <v/>
      </c>
      <c r="Z460" s="137" t="str">
        <f>IF(C460="","",'[1]رصد درجات'!AM460)</f>
        <v/>
      </c>
      <c r="AA460" s="137" t="str">
        <f t="shared" si="672"/>
        <v/>
      </c>
      <c r="AB460" s="137" t="str">
        <f t="shared" ref="AB460:AB510" si="703">IF(C460="","",IF(AA460="غ","غائب",IF(AA460&gt;=0.85*$AA$9,"ممتاز",IF(AA460&gt;=0.75*$AA$9,"جيد جدا",IF(AA460&gt;=0.65*$AA$9,"جيد",IF(AA460&gt;=0.5*$AA$9,"مقبول",IF(AA460&lt;0.75*$AA$9,"دون المستوى")))))))</f>
        <v/>
      </c>
      <c r="AC460" s="137" t="str">
        <f>IF(C460="","",'[1]رصد درجات'!AV460)</f>
        <v/>
      </c>
      <c r="AD460" s="137" t="str">
        <f>IF(C460="","",'[1]رصد درجات'!BI460)</f>
        <v/>
      </c>
      <c r="AE460" s="137" t="str">
        <f t="shared" si="673"/>
        <v/>
      </c>
      <c r="AF460" s="137" t="str">
        <f t="shared" si="674"/>
        <v/>
      </c>
      <c r="AG460" s="137" t="str">
        <f t="shared" ref="AG460:AG510" si="704">IF(C460="","",IF(OR(AF460="غ",AD460="غ"),"غ",(AF460*$AD$9)/100))</f>
        <v/>
      </c>
      <c r="AH460" s="138" t="str">
        <f t="shared" ref="AH460:AH510" si="705">IF(C460="","",IF(AD460="غ","غائب",IF(OR(AG460&lt;$AG$10,AD460&lt;$AD$10),"دون المستوى",IF(AG460&gt;=0.85*$AG$9,"امتياز",IF(AG460&gt;=0.75*$AG$9,"جيد جدا",IF(AG460&gt;=0.65*$AG$9,"جيد",IF(AG460&gt;=0.5*$AG$9,"مقبول")))))))</f>
        <v/>
      </c>
      <c r="AI460" s="137" t="str">
        <f>IF(C460="","",'[1]رصد درجات'!AA460)</f>
        <v/>
      </c>
      <c r="AJ460" s="137" t="str">
        <f>IF(C460="","",'[1]رصد درجات'!AN460)</f>
        <v/>
      </c>
      <c r="AK460" s="137" t="str">
        <f t="shared" si="675"/>
        <v/>
      </c>
      <c r="AL460" s="139" t="str">
        <f t="shared" ref="AL460:AL510" si="706">IF(C460="","",IF(AK460="غ","غائب",IF(AK460&gt;=0.85*$AK$9,"ممتاز",IF(AK460&gt;=0.75*$AK$9,"جيد جدا",IF(AK460&gt;=0.65*$AK$9,"جيد",IF(AK460&gt;=0.5*$AK$9,"مقبول",IF(AK460&lt;0.75*$AK$9,"دون المستوى")))))))</f>
        <v/>
      </c>
      <c r="AM460" s="137" t="str">
        <f>IF(C460="","",'[1]رصد درجات'!AX460)</f>
        <v/>
      </c>
      <c r="AN460" s="137" t="str">
        <f>IF(C460="","",'[1]رصد درجات'!BK460)</f>
        <v/>
      </c>
      <c r="AO460" s="137" t="str">
        <f t="shared" si="676"/>
        <v/>
      </c>
      <c r="AP460" s="137" t="str">
        <f t="shared" si="677"/>
        <v/>
      </c>
      <c r="AQ460" s="137" t="str">
        <f t="shared" si="678"/>
        <v/>
      </c>
      <c r="AR460" s="138" t="str">
        <f t="shared" ref="AR460:AR510" si="707">IF(C460="","",IF(AN460="غ","غائب",IF(OR(AQ460&lt;$AQ$10,AN460&lt;$AN$10),"دون المستوى",IF(AQ460&gt;=0.85*$AQ$9,"امتياز",IF(AQ460&gt;=0.75*$AQ$9,"جيد جدا",IF(AQ460&gt;=0.65*$AQ$9,"جيد",IF(AQ460&gt;=0.5*$AQ$9,"مقبول")))))))</f>
        <v/>
      </c>
      <c r="AS460" s="137" t="str">
        <f>IF(C460="","",'[1]رصد درجات'!AB460)</f>
        <v/>
      </c>
      <c r="AT460" s="137" t="str">
        <f>IF(C460="","",'[1]رصد درجات'!AO460)</f>
        <v/>
      </c>
      <c r="AU460" s="137" t="str">
        <f>IF(C460="","",'[1]رصد درجات'!AP460)</f>
        <v/>
      </c>
      <c r="AV460" s="137" t="str">
        <f t="shared" si="679"/>
        <v/>
      </c>
      <c r="AW460" s="137" t="str">
        <f t="shared" ref="AW460:AW510" si="708">IF(C460="","",IF(AV460="غ","غائب",IF(AV460&gt;=0.85*$AV$9,"ممتاز",IF(AV460&gt;=0.75*$AV$9,"جيد جدا",IF(AV460&gt;=0.65*$AV$9,"جيد",IF(AV460&gt;=0.5*$AV$9,"مقبول",IF(AV460&lt;0.75*$AV$9,"دون المستوى")))))))</f>
        <v/>
      </c>
      <c r="AX460" s="137" t="str">
        <f>IF(C460="","",'[1]رصد درجات'!AY460)</f>
        <v/>
      </c>
      <c r="AY460" s="137" t="str">
        <f>IF(C460="","",'[1]رصد درجات'!BL460)</f>
        <v/>
      </c>
      <c r="AZ460" s="137" t="str">
        <f>IF(C460="","",'[1]رصد درجات'!BM460)</f>
        <v/>
      </c>
      <c r="BA460" s="137" t="str">
        <f t="shared" si="680"/>
        <v/>
      </c>
      <c r="BB460" s="137" t="str">
        <f t="shared" si="681"/>
        <v/>
      </c>
      <c r="BC460" s="137" t="str">
        <f t="shared" si="682"/>
        <v/>
      </c>
      <c r="BD460" s="137" t="str">
        <f t="shared" si="683"/>
        <v/>
      </c>
      <c r="BE460" s="138" t="str">
        <f t="shared" ref="BE460:BE510" si="709">IF(C460="","",IF(BA460="غ","غائب",IF(OR(BA460&lt;$BA$10,BD460&lt;$BD$10),"دون المستوى",IF(BD460&gt;=0.85*$BD$9,"امتياز",IF(BD460&gt;=0.75*$BD$9,"جيد جدا",IF(BD460&gt;=0.65*$BD$9,"جيد",IF(BD460&gt;=0.5*$BD$9,"مقبول")))))))</f>
        <v/>
      </c>
      <c r="BF460" s="137" t="str">
        <f>IF(C460="","",'[1]رصد درجات'!AC460)</f>
        <v/>
      </c>
      <c r="BG460" s="137" t="str">
        <f>IF(C460="","",'[1]رصد درجات'!AI460)</f>
        <v/>
      </c>
      <c r="BH460" s="137" t="str">
        <f>IF(C460="","",'[1]رصد درجات'!AQ460)</f>
        <v/>
      </c>
      <c r="BI460" s="137" t="str">
        <f t="shared" si="684"/>
        <v/>
      </c>
      <c r="BJ460" s="137" t="str">
        <f t="shared" ref="BJ460:BJ510" si="710">IF(C460="","",IF(BI460="غ","غائب",IF(BI460&gt;=0.85*$BI$9,"ممتاز",IF(BI460&gt;=0.75*$BI$9,"جيد جدا",IF(BI460&gt;=0.65*$BI$9,"جيد",IF(BI460&gt;=0.5*$BI$9,"مقبول",IF(BI460&lt;0.75*$BI$9,"دون المستوى")))))))</f>
        <v/>
      </c>
      <c r="BK460" s="137" t="str">
        <f>IF(C460="","",'[1]رصد درجات'!AZ460)</f>
        <v/>
      </c>
      <c r="BL460" s="137" t="str">
        <f>IF(C460="","",'[1]رصد درجات'!BF460)</f>
        <v/>
      </c>
      <c r="BM460" s="137" t="str">
        <f>IF(C460="","",'[1]رصد درجات'!BN460)</f>
        <v/>
      </c>
      <c r="BN460" s="137" t="str">
        <f t="shared" si="685"/>
        <v/>
      </c>
      <c r="BO460" s="137" t="str">
        <f t="shared" si="686"/>
        <v/>
      </c>
      <c r="BP460" s="137" t="str">
        <f t="shared" si="687"/>
        <v/>
      </c>
      <c r="BQ460" s="137" t="str">
        <f t="shared" si="688"/>
        <v/>
      </c>
      <c r="BR460" s="138" t="str">
        <f t="shared" ref="BR460:BR510" si="711">IF(C460="","",IF(BN460="غ","غائب",IF(OR(BQ460&lt;$BQ$10,BN460&lt;$BN$10),"دون المستوى",IF(BQ460&gt;=0.85*$BQ$9,"امتياز",IF(BQ460&gt;=0.75*$BQ$9,"جيد جدا",IF(BQ460&gt;=0.65*$BQ$9,"جيد",IF(BQ460&gt;=0.5*$BQ$9,"مقبول")))))))</f>
        <v/>
      </c>
      <c r="BS460" s="137" t="str">
        <f>IF(C460="","",'[1]رصد درجات'!AD460)</f>
        <v/>
      </c>
      <c r="BT460" s="137" t="str">
        <f>IF(C460="","",'[1]رصد درجات'!AR460)</f>
        <v/>
      </c>
      <c r="BU460" s="137" t="str">
        <f t="shared" si="689"/>
        <v/>
      </c>
      <c r="BV460" s="137" t="str">
        <f t="shared" ref="BV460:BV510" si="712">IF(C460="","",IF(BU460="غ","غائب",IF(BU460&gt;=0.85*$BU$9,"ممتاز",IF(BU460&gt;=0.75*$BU$9,"جيد جدا",IF(BU460&gt;=0.65*$BU$9,"جيد",IF(BU460&gt;=0.5*$BU$9,"مقبول",IF(BU460&lt;0.75*$BU$9,"دون المستوى")))))))</f>
        <v/>
      </c>
      <c r="BW460" s="137" t="str">
        <f>IF(C460="","",'[1]رصد درجات'!BA460)</f>
        <v/>
      </c>
      <c r="BX460" s="137" t="str">
        <f>IF(C460="","",'[1]رصد درجات'!BO460)</f>
        <v/>
      </c>
      <c r="BY460" s="137" t="str">
        <f t="shared" si="690"/>
        <v/>
      </c>
      <c r="BZ460" s="137" t="str">
        <f t="shared" ref="BZ460:BZ510" si="713">IF(C460="","",IF(AND(BY460="غ",BU460="غ"),"غ",SUM(BY460,BU460)/2))</f>
        <v/>
      </c>
      <c r="CA460" s="137" t="str">
        <f t="shared" si="691"/>
        <v/>
      </c>
      <c r="CB460" s="138" t="str">
        <f t="shared" ref="CB460:CB510" si="714">IF(C460="","",IF(BX460="غ","غائب",IF(OR(CA460&lt;$CA$10,BX460&lt;$BX$10),"دون المستوى",IF(CA460&gt;=0.85*$CA$9,"امتياز",IF(CA460&gt;=0.75*$CA$9,"جيد جدا",IF(CA460&gt;=0.65*$CA$9,"جيد",IF(CA460&gt;=0.5*$CA$9,"مقبول")))))))</f>
        <v/>
      </c>
      <c r="CC460" s="137" t="str">
        <f>IF(C460="","",'[1]رصد درجات'!AE460)</f>
        <v/>
      </c>
      <c r="CD460" s="137" t="str">
        <f>IF(C460="","",'[1]رصد درجات'!AJ460)</f>
        <v/>
      </c>
      <c r="CE460" s="137" t="str">
        <f>IF(C460="","",'[1]رصد درجات'!AS460)</f>
        <v/>
      </c>
      <c r="CF460" s="137" t="str">
        <f t="shared" si="692"/>
        <v/>
      </c>
      <c r="CG460" s="137" t="str">
        <f t="shared" ref="CG460:CG510" si="715">IF(C460="","",IF(CF460="غ","غائب",IF(CF460&gt;=0.85*$CF$9,"ممتاز",IF(CF460&gt;=0.75*$CF$9,"جيد جدا",IF(CF460&gt;=0.65*$CF$9,"جيد",IF(CF460&gt;=0.5*$CF$9,"مقبول",IF(CF460&lt;0.75*$CF$9,"دون المستوى")))))))</f>
        <v/>
      </c>
      <c r="CH460" s="137" t="str">
        <f>IF(C460="","",'[1]رصد درجات'!BB460)</f>
        <v/>
      </c>
      <c r="CI460" s="137" t="str">
        <f>IF(C460="","",'[1]رصد درجات'!BF460)</f>
        <v/>
      </c>
      <c r="CJ460" s="137" t="str">
        <f>IF(C460="","",'[1]رصد درجات'!BP460)</f>
        <v/>
      </c>
      <c r="CK460" s="137" t="str">
        <f t="shared" si="693"/>
        <v/>
      </c>
      <c r="CL460" s="137" t="str">
        <f t="shared" si="694"/>
        <v/>
      </c>
      <c r="CM460" s="137" t="str">
        <f t="shared" si="695"/>
        <v/>
      </c>
      <c r="CN460" s="137" t="str">
        <f t="shared" ref="CN460:CN510" si="716">IF(C460="","",IF(OR(CM460="غ",CK460="غ"),"غ",(CM460*$CN$9)/100))</f>
        <v/>
      </c>
      <c r="CO460" s="138" t="str">
        <f t="shared" ref="CO460:CO510" si="717">IF(C460="","",IF(CK460="غ","غائب",IF(OR(CN460&lt;$CN$10,CK460&lt;$CK$10),"دون المستوى",IF(CN460&gt;=0.85*$CN$9,"امتياز",IF(CN460&gt;=0.75*$CN$9,"جيد جدا",IF(CN460&gt;=0.65*$CN$9,"جيد",IF(CN460&gt;=0.5*$CN$9,"مقبول")))))))</f>
        <v/>
      </c>
      <c r="CP460" s="140" t="str">
        <f>IF(C460="","",'[1]رصد درجات'!AF460)</f>
        <v/>
      </c>
      <c r="CQ460" s="135" t="str">
        <f t="shared" ref="CQ460:CQ510" si="718">IF(C460="","",IF(CP460="غ","غائب",IF(CP460&gt;=0.85*$CP$9,"ممتاز",IF(CP460&gt;=0.75*$CP$9,"جيد جدا",IF(CP460&gt;=0.65*$CP$9,"جيد",IF(CP460&gt;=0.5*$CP$9,"مقبول",IF(CP460&lt;0.75*$CP$9,"دون المستوى")))))))</f>
        <v/>
      </c>
      <c r="CR460" s="140" t="str">
        <f>IF(C460="","",'[1]رصد درجات'!BC460)</f>
        <v/>
      </c>
      <c r="CS460" s="140" t="str">
        <f t="shared" ref="CS460:CS510" si="719">IF(C460="","",IF(AND(CP460="غ",CR460="غ"),"غ",SUM(CP460,CR460)/2))</f>
        <v/>
      </c>
      <c r="CT460" s="140" t="str">
        <f t="shared" si="670"/>
        <v/>
      </c>
      <c r="CU460" s="135" t="str">
        <f t="shared" si="671"/>
        <v/>
      </c>
      <c r="CV460" s="137" t="str">
        <f>IF(C460="","",'[1]رصد درجات'!AG460)</f>
        <v/>
      </c>
      <c r="CW460" s="137" t="str">
        <f t="shared" ref="CW460:CW510" si="720">IF(C460="","",IF(CV460="غ","غائب",IF(CV460&gt;=0.85*$CV$9,"ممتاز",IF(CV460&gt;=0.75*$CV$9,"جيد جدا",IF(CV460&gt;=0.65*$CV$9,"جيد",IF(CV460&gt;=0.5*$CV$9,"مقبول",IF(CV460&lt;0.75*$CV$9,"دون المستوى")))))))</f>
        <v/>
      </c>
      <c r="CX460" s="137" t="str">
        <f>IF(C460="","",'[1]رصد درجات'!BD460)</f>
        <v/>
      </c>
      <c r="CY460" s="140" t="str">
        <f t="shared" ref="CY460:CY510" si="721">IF(I460="","",IF(AND(CV460="غ",CX460="غ"),"غ",SUM(CV460,CX460)/2))</f>
        <v/>
      </c>
      <c r="CZ460" s="140" t="str">
        <f t="shared" ref="CZ460:CZ510" si="722">IF(I460="","",IF(OR(CY460="غ",CV460="غ"),"غ",(CY460*$CZ$9)/100))</f>
        <v/>
      </c>
      <c r="DA460" s="135" t="str">
        <f t="shared" ref="DA460:DA510" si="723">IF(C460="","",IF(CX460="غ","غائب",IF(CZ460&gt;=0.85*$CZ$9,"ممتاز",IF(CZ460&gt;=0.75*$CZ$9,"جيد جدا",IF(CZ460&gt;=0.65*$CZ$9,"جيد",IF(CZ460&gt;=0.5*$CZ$9,"مقبول",IF(CZ460&lt;0.75*$CZ$9,"دون المستوى")))))))</f>
        <v/>
      </c>
      <c r="DB460" s="141" t="str">
        <f t="shared" ref="DB460:DB510" si="724">IF(C460="","",IF(AND(Q460="غ",AA460="غ",AK460="غ",AV460="غ",BI460="غ",BU460="غ",CF460="غ",CP460="غ",CV460="غ"),"غ",SUM(Q460,AA460,AK460,AV460,BI460,BU460,CX460,CP460,CV460)))</f>
        <v/>
      </c>
      <c r="DC460" s="142" t="str">
        <f t="shared" ref="DC460:DC510" si="725">IF(C460="","",IF(DB460="غ","غائب",IF(DB460&gt;=0.85*$DB$9,"ممتاز",IF(DB460&gt;=0.75*$DB$9,"جيد جداً",IF(DB460&gt;=0.65*$DB$9,"جيد",IF(DB460&gt;=0.5*$DB$9,"مقبول",IF(DB460&lt;0.5*$DB$9,"دون المستوى")))))))</f>
        <v/>
      </c>
      <c r="DD460" s="141" t="str">
        <f t="shared" ref="DD460:DD510" si="726">IF(C460="","",IF(AND(W460="غ",AG460="غ",AQ460="غ",BD460="غ",BQ460="غ",CA460="غ",CN460="غ",CR460="غ",CX460="غ"),"غ",SUM(W460,AG460,AQ460,BD460,BQ460,CA460,CT460,CR460,CZ460)))</f>
        <v/>
      </c>
      <c r="DE460" s="142" t="str">
        <f t="shared" ref="DE460:DE510" si="727">IF(C460="","",IF(DD460="غ","غائب",IF(DD460&gt;=0.85*$DD$9,"ممتاز",IF(DD460&gt;=0.75*$DD$9,"جيد جداً",IF(DD460&gt;=0.65*$DD$9,"جيد",IF(DD460&gt;=0.5*$DD$9,"مقبول",IF(DD460&lt;0.5*$DD$9,"دون المستوى")))))))</f>
        <v/>
      </c>
      <c r="DF460" s="137" t="str">
        <f>IF(C460="","",'[1]رصد درجات'!AH460)</f>
        <v/>
      </c>
      <c r="DG460" s="137" t="str">
        <f>IF(C460="","",'[1]رصد درجات'!AT460)</f>
        <v/>
      </c>
      <c r="DH460" s="137" t="str">
        <f t="shared" ref="DH460:DH510" si="728">IF(C460="","",IF(AND(DF460="غ",DG460="غ"),"غ",SUM(DF460:DG460)))</f>
        <v/>
      </c>
      <c r="DI460" s="137" t="str">
        <f t="shared" ref="DI460:DI510" si="729">IF(C460="","",IF(DH460="غ","غائب",IF(DH460&gt;=0.85*$DH$9,"ممتاز",IF(DH460&gt;=0.75*$DH$9,"جيد جدا",IF(DH460&gt;=0.65*$DH$9,"جيد",IF(DH460&gt;=0.5*$DH$9,"مقبول",IF(DH460&lt;0.75*$DH$9,"دون المستوى")))))))</f>
        <v/>
      </c>
      <c r="DJ460" s="137" t="str">
        <f>IF(C460="","",'[1]رصد درجات'!BE460)</f>
        <v/>
      </c>
      <c r="DK460" s="137" t="str">
        <f>IF(C460="","",'[1]رصد درجات'!BQ460)</f>
        <v/>
      </c>
      <c r="DL460" s="137" t="str">
        <f t="shared" ref="DL460:DL510" si="730">IF(C460="","",IF(AND(DJ460="غ",DK460="غ"),"غ",SUM(DJ460:DK460)))</f>
        <v/>
      </c>
      <c r="DM460" s="137" t="str">
        <f t="shared" ref="DM460:DM510" si="731">IF(C460="","",IF(AND(DL460="غ",DH460="غ"),"غ",SUM(DL460,DH460)/2))</f>
        <v/>
      </c>
      <c r="DN460" s="137" t="str">
        <f t="shared" ref="DN460:DN510" si="732">IF(C460="","",IF(AND(DL460="غ",DH460="غ"),"غ",(DM460*$DN$9)/100))</f>
        <v/>
      </c>
      <c r="DO460" s="138" t="str">
        <f t="shared" ref="DO460:DO510" si="733">IF(C460="","",IF(DK460="غ","غائب",IF(OR(DN460&lt;$DN$10,DK460&lt;$DN$10),"دون المستوى",IF(DN460&gt;=0.85*$DN$9,"امتياز",IF(DN460&gt;=0.75*$DN$9,"جيد جدا",IF(DN460&gt;=0.65*$DN$9,"جيد",IF(DN460&gt;=0.5*$DN$9,"مقبول")))))))</f>
        <v/>
      </c>
      <c r="DP460" s="143" t="str">
        <f t="shared" ref="DP460:DP510" si="734">IF(C460="","",IF(EL460=TRUE,"ناجح",IF(EL460=FALSE,"دور ثان",)))</f>
        <v/>
      </c>
      <c r="DQ460" s="144" t="str">
        <f t="shared" ref="DQ460:DQ510" si="735">IF(C460="","",IF(DD460="غ","غائب",DD460/$DD$9))</f>
        <v/>
      </c>
      <c r="DR460" s="145">
        <f t="shared" ref="DR460:DR510" si="736">IF(EL460=TRUE,1,IF(EL460=FALSE,2,0))</f>
        <v>0</v>
      </c>
      <c r="DS460" s="146" t="str">
        <f t="shared" ref="DS460:DS510" si="737">IF(C460="","",IF(OR(W460&lt;$W$10,T460="غ"),"عربى",IF(AND(W460&gt;=$W$10,T460&lt;$T$10)," عربي لثلث الدرجة ","")))</f>
        <v/>
      </c>
      <c r="DT460" s="147" t="str">
        <f t="shared" ref="DT460:DT510" si="738">IF(C460="","",IF(OR(AG460&lt;$AG$10,AD460="غ"),"انجليزى",IF(AND(AG460&gt;=$AG$10,AD460&lt;$AD$10)," انجليزى لثلث الدرجة ","")))</f>
        <v/>
      </c>
      <c r="DU460" s="147" t="str">
        <f t="shared" ref="DU460:DU510" si="739">IF(C460="","",IF(OR(AQ460&lt;$AQ$10,AN460="غ"),"دراسات",IF(AND(AQ460&gt;=$AQ$10,AN460&lt;$AN$10)," دراسات لثلث الدرجة ","")))</f>
        <v/>
      </c>
      <c r="DV460" s="147" t="str">
        <f t="shared" ref="DV460:DV510" si="740">IF(C460="","",IF(OR(BD460&lt;$BD$10,BA460="غ"),"رياضيات",IF(AND(BD460&gt;=$BD$10,BA460&lt;$BA$10)," رياضيات لثلث الدرجة ","")))</f>
        <v/>
      </c>
      <c r="DW460" s="147" t="str">
        <f t="shared" ref="DW460:DW510" si="741">IF(C460="","",IF(OR(BQ460&lt;BQ$10,BN460="غ"),"علوم",IF(AND(BQ460&gt;=$BQ$10,BN460&lt;$BN$10)," علوم لثلث الدرجة ","")))</f>
        <v/>
      </c>
      <c r="DX460" s="147" t="str">
        <f t="shared" ref="DX460:DX510" si="742">IF(C460="","",IF(OR(CA460&lt;$CA$10,BX460="غ"),"فنية",IF(AND(CA460&gt;=$CA$10,BX460&lt;$BX$10)," فنية لثلث الدرجة ","")))</f>
        <v/>
      </c>
      <c r="DY460" s="147" t="str">
        <f t="shared" ref="DY460:DY510" si="743">IF(C460="","",IF(OR(CN460&lt;$CN$10,CK460="غ"),"حاسب",IF(AND(CN460&gt;=$CN$10,CK460&lt;$CK$10)," حاسب لثلث الدرجة ","")))</f>
        <v/>
      </c>
      <c r="DZ460" s="147" t="str">
        <f t="shared" ref="DZ460:DZ510" si="744">IF(C460="","",IF(OR(DN460&lt;$DN$10,DK460="غ"),"دين",IF(AND(DN460&gt;=$DN$10,DK460&lt;$DK$10)," دين لثلث الدرجة ","")))</f>
        <v/>
      </c>
      <c r="EA460" s="148"/>
      <c r="EB460" s="148"/>
      <c r="EC460" s="148"/>
      <c r="ED460" s="148"/>
      <c r="EE460" s="148"/>
      <c r="EF460" s="148"/>
      <c r="EG460" s="148"/>
      <c r="EH460" s="148"/>
      <c r="EI460" s="148"/>
      <c r="EJ460" s="148"/>
      <c r="EK460" s="149"/>
      <c r="EL460" s="150" t="str">
        <f t="shared" ref="EL460:EL510" si="745">IF(C460="","",IF(OR(T460&lt;$T$10,W460&lt;$W$10,AD460&lt;$AD$10,AG460&lt;$AG$10,AN460&lt;$AN$10,AQ460&lt;$AQ$10,BA460&lt;$BA$10,BD460&lt;$BD$10,BN460&lt;$BN$10,BQ460&lt;$BQ$10,BX460&lt;$BX$10,CA460&lt;$CA$10,CK460&lt;$CK$10,CN460&lt;$CN$10,DK460&lt;$DK$10,DN460&lt;$DN$10,CR460&lt;$CR$10,CT460&lt;$CT$10,CX460&lt;$CX$10,CZ460&lt;$CZ$10,T460="غ",AD460="غ",AN460="غ",BA460="غ",BN460="غ",BX460="غ",CK460="غ",DK460="غ",CR460="غ",CX460="غ"),FALSE,TRUE))</f>
        <v/>
      </c>
      <c r="EM460" s="145"/>
      <c r="EN460" s="145"/>
      <c r="EO460" s="151" t="str">
        <f>IF(C460="","",IF(EL460=TRUE,'[1]بيانات أساسية'!$Z$16,'[1]بيانات أساسية'!$Y$17))</f>
        <v/>
      </c>
      <c r="EP460" s="152" t="str">
        <f t="shared" si="696"/>
        <v/>
      </c>
      <c r="EQ460" s="153" t="str">
        <f t="shared" ref="EQ460:EQ510" si="746">IF(C460="","",IF(OR(CT460&lt;$CT$10,CR460="غ"),"نشاط 1",IF(AND(CT460&gt;=$CT$10,CR460&lt;$CR$10)," نشاط 1 لثلث الدرجة ","")))</f>
        <v/>
      </c>
      <c r="ER460" s="153" t="str">
        <f t="shared" ref="ER460:ER510" si="747">IF(C460="","",IF(OR(CZ460&lt;$CZ$10,CX460="غ"),"نشاط 2",IF(AND(CZ460&gt;=$CZ$10,CX460&lt;$CX$10)," نشاط 2 لثلث الدرجة ","")))</f>
        <v/>
      </c>
      <c r="ES460" s="159"/>
      <c r="GD460" s="189"/>
      <c r="GE460" s="189"/>
      <c r="GF460" s="189"/>
      <c r="GG460" s="189"/>
      <c r="GH460" s="189"/>
      <c r="GI460" s="189"/>
      <c r="GJ460" s="189"/>
      <c r="GK460" s="190"/>
      <c r="GL460" s="190"/>
      <c r="GM460" s="189"/>
      <c r="GN460" s="189"/>
      <c r="GO460" s="145"/>
    </row>
    <row r="461" spans="1:197" s="156" customFormat="1" ht="27" customHeight="1" thickBot="1">
      <c r="A461" s="132" t="str">
        <f>IF('[1]رصد درجات'!A461="","",'[1]رصد درجات'!A461)</f>
        <v/>
      </c>
      <c r="B461" s="132" t="str">
        <f>IF('[1]رصد درجات'!B461="","",'[1]رصد درجات'!B461)</f>
        <v/>
      </c>
      <c r="C461" s="132" t="str">
        <f>IF('[1]رصد درجات'!C461="","",'[1]رصد درجات'!C461)</f>
        <v/>
      </c>
      <c r="D461" s="133" t="str">
        <f>IF('[1]رصد درجات'!D461="","",'[1]رصد درجات'!D461)</f>
        <v/>
      </c>
      <c r="E461" s="132" t="str">
        <f>IF('[1]رصد درجات'!E461="","",'[1]رصد درجات'!E461)</f>
        <v/>
      </c>
      <c r="F461" s="132" t="str">
        <f>IF('[1]رصد درجات'!F461="","",'[1]رصد درجات'!F461)</f>
        <v/>
      </c>
      <c r="G461" s="132" t="str">
        <f>IF('[1]رصد درجات'!G461="","",'[1]رصد درجات'!G461)</f>
        <v/>
      </c>
      <c r="H461" s="132" t="str">
        <f>IF('[1]رصد درجات'!H461="","",'[1]رصد درجات'!H461)</f>
        <v/>
      </c>
      <c r="I461" s="132" t="str">
        <f>IF('[1]رصد درجات'!I461="","",'[1]رصد درجات'!I461)</f>
        <v/>
      </c>
      <c r="J461" s="132" t="str">
        <f>IF('[1]رصد درجات'!J461="","",'[1]رصد درجات'!J461)</f>
        <v/>
      </c>
      <c r="K461" s="132" t="str">
        <f>IF('[1]رصد درجات'!K461="","",'[1]رصد درجات'!K461)</f>
        <v/>
      </c>
      <c r="L461" s="132" t="str">
        <f>IF('[1]رصد درجات'!L461="","",'[1]رصد درجات'!L461)</f>
        <v/>
      </c>
      <c r="M461" s="134" t="str">
        <f>IF('[1]رصد درجات'!M461="","",'[1]رصد درجات'!M461)</f>
        <v/>
      </c>
      <c r="N461" s="134" t="str">
        <f>IF('[1]رصد درجات'!N461="","",'[1]رصد درجات'!N461)</f>
        <v/>
      </c>
      <c r="O461" s="132" t="str">
        <f>IF(C461="","",'[1]رصد درجات'!Y461)</f>
        <v/>
      </c>
      <c r="P461" s="132" t="str">
        <f>IF(C461="","",'[1]رصد درجات'!AL461)</f>
        <v/>
      </c>
      <c r="Q461" s="132" t="str">
        <f t="shared" si="697"/>
        <v/>
      </c>
      <c r="R461" s="135" t="str">
        <f t="shared" si="698"/>
        <v/>
      </c>
      <c r="S461" s="132" t="str">
        <f>IF(C461="","",'[1]رصد درجات'!AV461)</f>
        <v/>
      </c>
      <c r="T461" s="132" t="str">
        <f>IF(C461="","",'[1]رصد درجات'!BI461)</f>
        <v/>
      </c>
      <c r="U461" s="132" t="str">
        <f t="shared" si="699"/>
        <v/>
      </c>
      <c r="V461" s="132" t="str">
        <f t="shared" si="700"/>
        <v/>
      </c>
      <c r="W461" s="132" t="str">
        <f t="shared" si="701"/>
        <v/>
      </c>
      <c r="X461" s="136" t="str">
        <f t="shared" si="702"/>
        <v/>
      </c>
      <c r="Y461" s="137" t="str">
        <f>IF(C461="","",'[1]رصد درجات'!Z461)</f>
        <v/>
      </c>
      <c r="Z461" s="137" t="str">
        <f>IF(C461="","",'[1]رصد درجات'!AM461)</f>
        <v/>
      </c>
      <c r="AA461" s="137" t="str">
        <f t="shared" si="672"/>
        <v/>
      </c>
      <c r="AB461" s="137" t="str">
        <f t="shared" si="703"/>
        <v/>
      </c>
      <c r="AC461" s="137" t="str">
        <f>IF(C461="","",'[1]رصد درجات'!AV461)</f>
        <v/>
      </c>
      <c r="AD461" s="137" t="str">
        <f>IF(C461="","",'[1]رصد درجات'!BI461)</f>
        <v/>
      </c>
      <c r="AE461" s="137" t="str">
        <f t="shared" si="673"/>
        <v/>
      </c>
      <c r="AF461" s="137" t="str">
        <f t="shared" si="674"/>
        <v/>
      </c>
      <c r="AG461" s="137" t="str">
        <f t="shared" si="704"/>
        <v/>
      </c>
      <c r="AH461" s="138" t="str">
        <f t="shared" si="705"/>
        <v/>
      </c>
      <c r="AI461" s="137" t="str">
        <f>IF(C461="","",'[1]رصد درجات'!AA461)</f>
        <v/>
      </c>
      <c r="AJ461" s="137" t="str">
        <f>IF(C461="","",'[1]رصد درجات'!AN461)</f>
        <v/>
      </c>
      <c r="AK461" s="137" t="str">
        <f t="shared" si="675"/>
        <v/>
      </c>
      <c r="AL461" s="139" t="str">
        <f t="shared" si="706"/>
        <v/>
      </c>
      <c r="AM461" s="137" t="str">
        <f>IF(C461="","",'[1]رصد درجات'!AX461)</f>
        <v/>
      </c>
      <c r="AN461" s="137" t="str">
        <f>IF(C461="","",'[1]رصد درجات'!BK461)</f>
        <v/>
      </c>
      <c r="AO461" s="137" t="str">
        <f t="shared" si="676"/>
        <v/>
      </c>
      <c r="AP461" s="137" t="str">
        <f t="shared" si="677"/>
        <v/>
      </c>
      <c r="AQ461" s="137" t="str">
        <f t="shared" si="678"/>
        <v/>
      </c>
      <c r="AR461" s="138" t="str">
        <f t="shared" si="707"/>
        <v/>
      </c>
      <c r="AS461" s="137" t="str">
        <f>IF(C461="","",'[1]رصد درجات'!AB461)</f>
        <v/>
      </c>
      <c r="AT461" s="137" t="str">
        <f>IF(C461="","",'[1]رصد درجات'!AO461)</f>
        <v/>
      </c>
      <c r="AU461" s="137" t="str">
        <f>IF(C461="","",'[1]رصد درجات'!AP461)</f>
        <v/>
      </c>
      <c r="AV461" s="137" t="str">
        <f t="shared" si="679"/>
        <v/>
      </c>
      <c r="AW461" s="137" t="str">
        <f t="shared" si="708"/>
        <v/>
      </c>
      <c r="AX461" s="137" t="str">
        <f>IF(C461="","",'[1]رصد درجات'!AY461)</f>
        <v/>
      </c>
      <c r="AY461" s="137" t="str">
        <f>IF(C461="","",'[1]رصد درجات'!BL461)</f>
        <v/>
      </c>
      <c r="AZ461" s="137" t="str">
        <f>IF(C461="","",'[1]رصد درجات'!BM461)</f>
        <v/>
      </c>
      <c r="BA461" s="137" t="str">
        <f t="shared" si="680"/>
        <v/>
      </c>
      <c r="BB461" s="137" t="str">
        <f t="shared" si="681"/>
        <v/>
      </c>
      <c r="BC461" s="137" t="str">
        <f t="shared" si="682"/>
        <v/>
      </c>
      <c r="BD461" s="137" t="str">
        <f t="shared" si="683"/>
        <v/>
      </c>
      <c r="BE461" s="138" t="str">
        <f t="shared" si="709"/>
        <v/>
      </c>
      <c r="BF461" s="137" t="str">
        <f>IF(C461="","",'[1]رصد درجات'!AC461)</f>
        <v/>
      </c>
      <c r="BG461" s="137" t="str">
        <f>IF(C461="","",'[1]رصد درجات'!AI461)</f>
        <v/>
      </c>
      <c r="BH461" s="137" t="str">
        <f>IF(C461="","",'[1]رصد درجات'!AQ461)</f>
        <v/>
      </c>
      <c r="BI461" s="137" t="str">
        <f t="shared" si="684"/>
        <v/>
      </c>
      <c r="BJ461" s="137" t="str">
        <f t="shared" si="710"/>
        <v/>
      </c>
      <c r="BK461" s="137" t="str">
        <f>IF(C461="","",'[1]رصد درجات'!AZ461)</f>
        <v/>
      </c>
      <c r="BL461" s="137" t="str">
        <f>IF(C461="","",'[1]رصد درجات'!BF461)</f>
        <v/>
      </c>
      <c r="BM461" s="137" t="str">
        <f>IF(C461="","",'[1]رصد درجات'!BN461)</f>
        <v/>
      </c>
      <c r="BN461" s="137" t="str">
        <f t="shared" si="685"/>
        <v/>
      </c>
      <c r="BO461" s="137" t="str">
        <f t="shared" si="686"/>
        <v/>
      </c>
      <c r="BP461" s="137" t="str">
        <f t="shared" si="687"/>
        <v/>
      </c>
      <c r="BQ461" s="137" t="str">
        <f t="shared" si="688"/>
        <v/>
      </c>
      <c r="BR461" s="138" t="str">
        <f t="shared" si="711"/>
        <v/>
      </c>
      <c r="BS461" s="137" t="str">
        <f>IF(C461="","",'[1]رصد درجات'!AD461)</f>
        <v/>
      </c>
      <c r="BT461" s="137" t="str">
        <f>IF(C461="","",'[1]رصد درجات'!AR461)</f>
        <v/>
      </c>
      <c r="BU461" s="137" t="str">
        <f t="shared" si="689"/>
        <v/>
      </c>
      <c r="BV461" s="137" t="str">
        <f t="shared" si="712"/>
        <v/>
      </c>
      <c r="BW461" s="137" t="str">
        <f>IF(C461="","",'[1]رصد درجات'!BA461)</f>
        <v/>
      </c>
      <c r="BX461" s="137" t="str">
        <f>IF(C461="","",'[1]رصد درجات'!BO461)</f>
        <v/>
      </c>
      <c r="BY461" s="137" t="str">
        <f t="shared" si="690"/>
        <v/>
      </c>
      <c r="BZ461" s="137" t="str">
        <f t="shared" si="713"/>
        <v/>
      </c>
      <c r="CA461" s="137" t="str">
        <f t="shared" si="691"/>
        <v/>
      </c>
      <c r="CB461" s="138" t="str">
        <f t="shared" si="714"/>
        <v/>
      </c>
      <c r="CC461" s="137" t="str">
        <f>IF(C461="","",'[1]رصد درجات'!AE461)</f>
        <v/>
      </c>
      <c r="CD461" s="137" t="str">
        <f>IF(C461="","",'[1]رصد درجات'!AJ461)</f>
        <v/>
      </c>
      <c r="CE461" s="137" t="str">
        <f>IF(C461="","",'[1]رصد درجات'!AS461)</f>
        <v/>
      </c>
      <c r="CF461" s="137" t="str">
        <f t="shared" si="692"/>
        <v/>
      </c>
      <c r="CG461" s="137" t="str">
        <f t="shared" si="715"/>
        <v/>
      </c>
      <c r="CH461" s="137" t="str">
        <f>IF(C461="","",'[1]رصد درجات'!BB461)</f>
        <v/>
      </c>
      <c r="CI461" s="137" t="str">
        <f>IF(C461="","",'[1]رصد درجات'!BF461)</f>
        <v/>
      </c>
      <c r="CJ461" s="137" t="str">
        <f>IF(C461="","",'[1]رصد درجات'!BP461)</f>
        <v/>
      </c>
      <c r="CK461" s="137" t="str">
        <f t="shared" si="693"/>
        <v/>
      </c>
      <c r="CL461" s="137" t="str">
        <f t="shared" si="694"/>
        <v/>
      </c>
      <c r="CM461" s="137" t="str">
        <f t="shared" si="695"/>
        <v/>
      </c>
      <c r="CN461" s="137" t="str">
        <f t="shared" si="716"/>
        <v/>
      </c>
      <c r="CO461" s="138" t="str">
        <f t="shared" si="717"/>
        <v/>
      </c>
      <c r="CP461" s="140" t="str">
        <f>IF(C461="","",'[1]رصد درجات'!AF461)</f>
        <v/>
      </c>
      <c r="CQ461" s="135" t="str">
        <f t="shared" si="718"/>
        <v/>
      </c>
      <c r="CR461" s="140" t="str">
        <f>IF(C461="","",'[1]رصد درجات'!BC461)</f>
        <v/>
      </c>
      <c r="CS461" s="140" t="str">
        <f t="shared" si="719"/>
        <v/>
      </c>
      <c r="CT461" s="140" t="str">
        <f t="shared" si="670"/>
        <v/>
      </c>
      <c r="CU461" s="135" t="str">
        <f t="shared" si="671"/>
        <v/>
      </c>
      <c r="CV461" s="137" t="str">
        <f>IF(C461="","",'[1]رصد درجات'!AG461)</f>
        <v/>
      </c>
      <c r="CW461" s="137" t="str">
        <f t="shared" si="720"/>
        <v/>
      </c>
      <c r="CX461" s="137" t="str">
        <f>IF(C461="","",'[1]رصد درجات'!BD461)</f>
        <v/>
      </c>
      <c r="CY461" s="140" t="str">
        <f t="shared" si="721"/>
        <v/>
      </c>
      <c r="CZ461" s="140" t="str">
        <f t="shared" si="722"/>
        <v/>
      </c>
      <c r="DA461" s="135" t="str">
        <f t="shared" si="723"/>
        <v/>
      </c>
      <c r="DB461" s="141" t="str">
        <f t="shared" si="724"/>
        <v/>
      </c>
      <c r="DC461" s="142" t="str">
        <f t="shared" si="725"/>
        <v/>
      </c>
      <c r="DD461" s="141" t="str">
        <f t="shared" si="726"/>
        <v/>
      </c>
      <c r="DE461" s="142" t="str">
        <f t="shared" si="727"/>
        <v/>
      </c>
      <c r="DF461" s="137" t="str">
        <f>IF(C461="","",'[1]رصد درجات'!AH461)</f>
        <v/>
      </c>
      <c r="DG461" s="137" t="str">
        <f>IF(C461="","",'[1]رصد درجات'!AT461)</f>
        <v/>
      </c>
      <c r="DH461" s="137" t="str">
        <f t="shared" si="728"/>
        <v/>
      </c>
      <c r="DI461" s="137" t="str">
        <f t="shared" si="729"/>
        <v/>
      </c>
      <c r="DJ461" s="137" t="str">
        <f>IF(C461="","",'[1]رصد درجات'!BE461)</f>
        <v/>
      </c>
      <c r="DK461" s="137" t="str">
        <f>IF(C461="","",'[1]رصد درجات'!BQ461)</f>
        <v/>
      </c>
      <c r="DL461" s="137" t="str">
        <f t="shared" si="730"/>
        <v/>
      </c>
      <c r="DM461" s="137" t="str">
        <f t="shared" si="731"/>
        <v/>
      </c>
      <c r="DN461" s="137" t="str">
        <f t="shared" si="732"/>
        <v/>
      </c>
      <c r="DO461" s="138" t="str">
        <f t="shared" si="733"/>
        <v/>
      </c>
      <c r="DP461" s="143" t="str">
        <f t="shared" si="734"/>
        <v/>
      </c>
      <c r="DQ461" s="144" t="str">
        <f t="shared" si="735"/>
        <v/>
      </c>
      <c r="DR461" s="145">
        <f t="shared" si="736"/>
        <v>0</v>
      </c>
      <c r="DS461" s="146" t="str">
        <f t="shared" si="737"/>
        <v/>
      </c>
      <c r="DT461" s="147" t="str">
        <f t="shared" si="738"/>
        <v/>
      </c>
      <c r="DU461" s="147" t="str">
        <f t="shared" si="739"/>
        <v/>
      </c>
      <c r="DV461" s="147" t="str">
        <f t="shared" si="740"/>
        <v/>
      </c>
      <c r="DW461" s="147" t="str">
        <f t="shared" si="741"/>
        <v/>
      </c>
      <c r="DX461" s="147" t="str">
        <f t="shared" si="742"/>
        <v/>
      </c>
      <c r="DY461" s="147" t="str">
        <f t="shared" si="743"/>
        <v/>
      </c>
      <c r="DZ461" s="147" t="str">
        <f t="shared" si="744"/>
        <v/>
      </c>
      <c r="EA461" s="148"/>
      <c r="EB461" s="148"/>
      <c r="EC461" s="148"/>
      <c r="ED461" s="148"/>
      <c r="EE461" s="148"/>
      <c r="EF461" s="148"/>
      <c r="EG461" s="148"/>
      <c r="EH461" s="148"/>
      <c r="EI461" s="148"/>
      <c r="EJ461" s="148"/>
      <c r="EK461" s="149"/>
      <c r="EL461" s="150" t="str">
        <f t="shared" si="745"/>
        <v/>
      </c>
      <c r="EM461" s="145"/>
      <c r="EN461" s="145"/>
      <c r="EO461" s="151" t="str">
        <f>IF(C461="","",IF(EL461=TRUE,'[1]بيانات أساسية'!$Z$16,'[1]بيانات أساسية'!$Y$17))</f>
        <v/>
      </c>
      <c r="EP461" s="152" t="str">
        <f t="shared" si="696"/>
        <v/>
      </c>
      <c r="EQ461" s="153" t="str">
        <f t="shared" si="746"/>
        <v/>
      </c>
      <c r="ER461" s="153" t="str">
        <f t="shared" si="747"/>
        <v/>
      </c>
      <c r="ES461" s="159"/>
      <c r="GD461" s="189"/>
      <c r="GE461" s="189"/>
      <c r="GF461" s="189"/>
      <c r="GG461" s="189"/>
      <c r="GH461" s="189"/>
      <c r="GI461" s="189"/>
      <c r="GJ461" s="189"/>
      <c r="GK461" s="190"/>
      <c r="GL461" s="190"/>
      <c r="GM461" s="189"/>
      <c r="GN461" s="189"/>
      <c r="GO461" s="145"/>
    </row>
    <row r="462" spans="1:197" s="156" customFormat="1" ht="27" customHeight="1" thickBot="1">
      <c r="A462" s="132" t="str">
        <f>IF('[1]رصد درجات'!A462="","",'[1]رصد درجات'!A462)</f>
        <v/>
      </c>
      <c r="B462" s="132" t="str">
        <f>IF('[1]رصد درجات'!B462="","",'[1]رصد درجات'!B462)</f>
        <v/>
      </c>
      <c r="C462" s="132" t="str">
        <f>IF('[1]رصد درجات'!C462="","",'[1]رصد درجات'!C462)</f>
        <v/>
      </c>
      <c r="D462" s="133" t="str">
        <f>IF('[1]رصد درجات'!D462="","",'[1]رصد درجات'!D462)</f>
        <v/>
      </c>
      <c r="E462" s="132" t="str">
        <f>IF('[1]رصد درجات'!E462="","",'[1]رصد درجات'!E462)</f>
        <v/>
      </c>
      <c r="F462" s="132" t="str">
        <f>IF('[1]رصد درجات'!F462="","",'[1]رصد درجات'!F462)</f>
        <v/>
      </c>
      <c r="G462" s="132" t="str">
        <f>IF('[1]رصد درجات'!G462="","",'[1]رصد درجات'!G462)</f>
        <v/>
      </c>
      <c r="H462" s="132" t="str">
        <f>IF('[1]رصد درجات'!H462="","",'[1]رصد درجات'!H462)</f>
        <v/>
      </c>
      <c r="I462" s="132" t="str">
        <f>IF('[1]رصد درجات'!I462="","",'[1]رصد درجات'!I462)</f>
        <v/>
      </c>
      <c r="J462" s="132" t="str">
        <f>IF('[1]رصد درجات'!J462="","",'[1]رصد درجات'!J462)</f>
        <v/>
      </c>
      <c r="K462" s="132" t="str">
        <f>IF('[1]رصد درجات'!K462="","",'[1]رصد درجات'!K462)</f>
        <v/>
      </c>
      <c r="L462" s="132" t="str">
        <f>IF('[1]رصد درجات'!L462="","",'[1]رصد درجات'!L462)</f>
        <v/>
      </c>
      <c r="M462" s="134" t="str">
        <f>IF('[1]رصد درجات'!M462="","",'[1]رصد درجات'!M462)</f>
        <v/>
      </c>
      <c r="N462" s="134" t="str">
        <f>IF('[1]رصد درجات'!N462="","",'[1]رصد درجات'!N462)</f>
        <v/>
      </c>
      <c r="O462" s="132" t="str">
        <f>IF(C462="","",'[1]رصد درجات'!Y462)</f>
        <v/>
      </c>
      <c r="P462" s="132" t="str">
        <f>IF(C462="","",'[1]رصد درجات'!AL462)</f>
        <v/>
      </c>
      <c r="Q462" s="132" t="str">
        <f t="shared" si="697"/>
        <v/>
      </c>
      <c r="R462" s="135" t="str">
        <f t="shared" si="698"/>
        <v/>
      </c>
      <c r="S462" s="132" t="str">
        <f>IF(C462="","",'[1]رصد درجات'!AV462)</f>
        <v/>
      </c>
      <c r="T462" s="132" t="str">
        <f>IF(C462="","",'[1]رصد درجات'!BI462)</f>
        <v/>
      </c>
      <c r="U462" s="132" t="str">
        <f t="shared" si="699"/>
        <v/>
      </c>
      <c r="V462" s="132" t="str">
        <f t="shared" si="700"/>
        <v/>
      </c>
      <c r="W462" s="132" t="str">
        <f t="shared" si="701"/>
        <v/>
      </c>
      <c r="X462" s="136" t="str">
        <f t="shared" si="702"/>
        <v/>
      </c>
      <c r="Y462" s="137" t="str">
        <f>IF(C462="","",'[1]رصد درجات'!Z462)</f>
        <v/>
      </c>
      <c r="Z462" s="137" t="str">
        <f>IF(C462="","",'[1]رصد درجات'!AM462)</f>
        <v/>
      </c>
      <c r="AA462" s="137" t="str">
        <f t="shared" si="672"/>
        <v/>
      </c>
      <c r="AB462" s="137" t="str">
        <f t="shared" si="703"/>
        <v/>
      </c>
      <c r="AC462" s="137" t="str">
        <f>IF(C462="","",'[1]رصد درجات'!AV462)</f>
        <v/>
      </c>
      <c r="AD462" s="137" t="str">
        <f>IF(C462="","",'[1]رصد درجات'!BI462)</f>
        <v/>
      </c>
      <c r="AE462" s="137" t="str">
        <f t="shared" si="673"/>
        <v/>
      </c>
      <c r="AF462" s="137" t="str">
        <f t="shared" si="674"/>
        <v/>
      </c>
      <c r="AG462" s="137" t="str">
        <f t="shared" si="704"/>
        <v/>
      </c>
      <c r="AH462" s="138" t="str">
        <f t="shared" si="705"/>
        <v/>
      </c>
      <c r="AI462" s="137" t="str">
        <f>IF(C462="","",'[1]رصد درجات'!AA462)</f>
        <v/>
      </c>
      <c r="AJ462" s="137" t="str">
        <f>IF(C462="","",'[1]رصد درجات'!AN462)</f>
        <v/>
      </c>
      <c r="AK462" s="137" t="str">
        <f t="shared" si="675"/>
        <v/>
      </c>
      <c r="AL462" s="139" t="str">
        <f t="shared" si="706"/>
        <v/>
      </c>
      <c r="AM462" s="137" t="str">
        <f>IF(C462="","",'[1]رصد درجات'!AX462)</f>
        <v/>
      </c>
      <c r="AN462" s="137" t="str">
        <f>IF(C462="","",'[1]رصد درجات'!BK462)</f>
        <v/>
      </c>
      <c r="AO462" s="137" t="str">
        <f t="shared" si="676"/>
        <v/>
      </c>
      <c r="AP462" s="137" t="str">
        <f t="shared" si="677"/>
        <v/>
      </c>
      <c r="AQ462" s="137" t="str">
        <f t="shared" si="678"/>
        <v/>
      </c>
      <c r="AR462" s="138" t="str">
        <f t="shared" si="707"/>
        <v/>
      </c>
      <c r="AS462" s="137" t="str">
        <f>IF(C462="","",'[1]رصد درجات'!AB462)</f>
        <v/>
      </c>
      <c r="AT462" s="137" t="str">
        <f>IF(C462="","",'[1]رصد درجات'!AO462)</f>
        <v/>
      </c>
      <c r="AU462" s="137" t="str">
        <f>IF(C462="","",'[1]رصد درجات'!AP462)</f>
        <v/>
      </c>
      <c r="AV462" s="137" t="str">
        <f t="shared" si="679"/>
        <v/>
      </c>
      <c r="AW462" s="137" t="str">
        <f t="shared" si="708"/>
        <v/>
      </c>
      <c r="AX462" s="137" t="str">
        <f>IF(C462="","",'[1]رصد درجات'!AY462)</f>
        <v/>
      </c>
      <c r="AY462" s="137" t="str">
        <f>IF(C462="","",'[1]رصد درجات'!BL462)</f>
        <v/>
      </c>
      <c r="AZ462" s="137" t="str">
        <f>IF(C462="","",'[1]رصد درجات'!BM462)</f>
        <v/>
      </c>
      <c r="BA462" s="137" t="str">
        <f t="shared" si="680"/>
        <v/>
      </c>
      <c r="BB462" s="137" t="str">
        <f t="shared" si="681"/>
        <v/>
      </c>
      <c r="BC462" s="137" t="str">
        <f t="shared" si="682"/>
        <v/>
      </c>
      <c r="BD462" s="137" t="str">
        <f t="shared" si="683"/>
        <v/>
      </c>
      <c r="BE462" s="138" t="str">
        <f t="shared" si="709"/>
        <v/>
      </c>
      <c r="BF462" s="137" t="str">
        <f>IF(C462="","",'[1]رصد درجات'!AC462)</f>
        <v/>
      </c>
      <c r="BG462" s="137" t="str">
        <f>IF(C462="","",'[1]رصد درجات'!AI462)</f>
        <v/>
      </c>
      <c r="BH462" s="137" t="str">
        <f>IF(C462="","",'[1]رصد درجات'!AQ462)</f>
        <v/>
      </c>
      <c r="BI462" s="137" t="str">
        <f t="shared" si="684"/>
        <v/>
      </c>
      <c r="BJ462" s="137" t="str">
        <f t="shared" si="710"/>
        <v/>
      </c>
      <c r="BK462" s="137" t="str">
        <f>IF(C462="","",'[1]رصد درجات'!AZ462)</f>
        <v/>
      </c>
      <c r="BL462" s="137" t="str">
        <f>IF(C462="","",'[1]رصد درجات'!BF462)</f>
        <v/>
      </c>
      <c r="BM462" s="137" t="str">
        <f>IF(C462="","",'[1]رصد درجات'!BN462)</f>
        <v/>
      </c>
      <c r="BN462" s="137" t="str">
        <f t="shared" si="685"/>
        <v/>
      </c>
      <c r="BO462" s="137" t="str">
        <f t="shared" si="686"/>
        <v/>
      </c>
      <c r="BP462" s="137" t="str">
        <f t="shared" si="687"/>
        <v/>
      </c>
      <c r="BQ462" s="137" t="str">
        <f t="shared" si="688"/>
        <v/>
      </c>
      <c r="BR462" s="138" t="str">
        <f t="shared" si="711"/>
        <v/>
      </c>
      <c r="BS462" s="137" t="str">
        <f>IF(C462="","",'[1]رصد درجات'!AD462)</f>
        <v/>
      </c>
      <c r="BT462" s="137" t="str">
        <f>IF(C462="","",'[1]رصد درجات'!AR462)</f>
        <v/>
      </c>
      <c r="BU462" s="137" t="str">
        <f t="shared" si="689"/>
        <v/>
      </c>
      <c r="BV462" s="137" t="str">
        <f t="shared" si="712"/>
        <v/>
      </c>
      <c r="BW462" s="137" t="str">
        <f>IF(C462="","",'[1]رصد درجات'!BA462)</f>
        <v/>
      </c>
      <c r="BX462" s="137" t="str">
        <f>IF(C462="","",'[1]رصد درجات'!BO462)</f>
        <v/>
      </c>
      <c r="BY462" s="137" t="str">
        <f t="shared" si="690"/>
        <v/>
      </c>
      <c r="BZ462" s="137" t="str">
        <f t="shared" si="713"/>
        <v/>
      </c>
      <c r="CA462" s="137" t="str">
        <f t="shared" si="691"/>
        <v/>
      </c>
      <c r="CB462" s="138" t="str">
        <f t="shared" si="714"/>
        <v/>
      </c>
      <c r="CC462" s="137" t="str">
        <f>IF(C462="","",'[1]رصد درجات'!AE462)</f>
        <v/>
      </c>
      <c r="CD462" s="137" t="str">
        <f>IF(C462="","",'[1]رصد درجات'!AJ462)</f>
        <v/>
      </c>
      <c r="CE462" s="137" t="str">
        <f>IF(C462="","",'[1]رصد درجات'!AS462)</f>
        <v/>
      </c>
      <c r="CF462" s="137" t="str">
        <f t="shared" si="692"/>
        <v/>
      </c>
      <c r="CG462" s="137" t="str">
        <f t="shared" si="715"/>
        <v/>
      </c>
      <c r="CH462" s="137" t="str">
        <f>IF(C462="","",'[1]رصد درجات'!BB462)</f>
        <v/>
      </c>
      <c r="CI462" s="137" t="str">
        <f>IF(C462="","",'[1]رصد درجات'!BF462)</f>
        <v/>
      </c>
      <c r="CJ462" s="137" t="str">
        <f>IF(C462="","",'[1]رصد درجات'!BP462)</f>
        <v/>
      </c>
      <c r="CK462" s="137" t="str">
        <f t="shared" si="693"/>
        <v/>
      </c>
      <c r="CL462" s="137" t="str">
        <f t="shared" si="694"/>
        <v/>
      </c>
      <c r="CM462" s="137" t="str">
        <f t="shared" si="695"/>
        <v/>
      </c>
      <c r="CN462" s="137" t="str">
        <f t="shared" si="716"/>
        <v/>
      </c>
      <c r="CO462" s="138" t="str">
        <f t="shared" si="717"/>
        <v/>
      </c>
      <c r="CP462" s="140" t="str">
        <f>IF(C462="","",'[1]رصد درجات'!AF462)</f>
        <v/>
      </c>
      <c r="CQ462" s="135" t="str">
        <f t="shared" si="718"/>
        <v/>
      </c>
      <c r="CR462" s="140" t="str">
        <f>IF(C462="","",'[1]رصد درجات'!BC462)</f>
        <v/>
      </c>
      <c r="CS462" s="140" t="str">
        <f t="shared" si="719"/>
        <v/>
      </c>
      <c r="CT462" s="140" t="str">
        <f t="shared" si="670"/>
        <v/>
      </c>
      <c r="CU462" s="135" t="str">
        <f t="shared" si="671"/>
        <v/>
      </c>
      <c r="CV462" s="137" t="str">
        <f>IF(C462="","",'[1]رصد درجات'!AG462)</f>
        <v/>
      </c>
      <c r="CW462" s="137" t="str">
        <f t="shared" si="720"/>
        <v/>
      </c>
      <c r="CX462" s="137" t="str">
        <f>IF(C462="","",'[1]رصد درجات'!BD462)</f>
        <v/>
      </c>
      <c r="CY462" s="140" t="str">
        <f t="shared" si="721"/>
        <v/>
      </c>
      <c r="CZ462" s="140" t="str">
        <f t="shared" si="722"/>
        <v/>
      </c>
      <c r="DA462" s="135" t="str">
        <f t="shared" si="723"/>
        <v/>
      </c>
      <c r="DB462" s="141" t="str">
        <f t="shared" si="724"/>
        <v/>
      </c>
      <c r="DC462" s="142" t="str">
        <f t="shared" si="725"/>
        <v/>
      </c>
      <c r="DD462" s="141" t="str">
        <f t="shared" si="726"/>
        <v/>
      </c>
      <c r="DE462" s="142" t="str">
        <f t="shared" si="727"/>
        <v/>
      </c>
      <c r="DF462" s="137" t="str">
        <f>IF(C462="","",'[1]رصد درجات'!AH462)</f>
        <v/>
      </c>
      <c r="DG462" s="137" t="str">
        <f>IF(C462="","",'[1]رصد درجات'!AT462)</f>
        <v/>
      </c>
      <c r="DH462" s="137" t="str">
        <f t="shared" si="728"/>
        <v/>
      </c>
      <c r="DI462" s="137" t="str">
        <f t="shared" si="729"/>
        <v/>
      </c>
      <c r="DJ462" s="137" t="str">
        <f>IF(C462="","",'[1]رصد درجات'!BE462)</f>
        <v/>
      </c>
      <c r="DK462" s="137" t="str">
        <f>IF(C462="","",'[1]رصد درجات'!BQ462)</f>
        <v/>
      </c>
      <c r="DL462" s="137" t="str">
        <f t="shared" si="730"/>
        <v/>
      </c>
      <c r="DM462" s="137" t="str">
        <f t="shared" si="731"/>
        <v/>
      </c>
      <c r="DN462" s="137" t="str">
        <f t="shared" si="732"/>
        <v/>
      </c>
      <c r="DO462" s="138" t="str">
        <f t="shared" si="733"/>
        <v/>
      </c>
      <c r="DP462" s="143" t="str">
        <f t="shared" si="734"/>
        <v/>
      </c>
      <c r="DQ462" s="144" t="str">
        <f t="shared" si="735"/>
        <v/>
      </c>
      <c r="DR462" s="145">
        <f t="shared" si="736"/>
        <v>0</v>
      </c>
      <c r="DS462" s="146" t="str">
        <f t="shared" si="737"/>
        <v/>
      </c>
      <c r="DT462" s="147" t="str">
        <f t="shared" si="738"/>
        <v/>
      </c>
      <c r="DU462" s="147" t="str">
        <f t="shared" si="739"/>
        <v/>
      </c>
      <c r="DV462" s="147" t="str">
        <f t="shared" si="740"/>
        <v/>
      </c>
      <c r="DW462" s="147" t="str">
        <f t="shared" si="741"/>
        <v/>
      </c>
      <c r="DX462" s="147" t="str">
        <f t="shared" si="742"/>
        <v/>
      </c>
      <c r="DY462" s="147" t="str">
        <f t="shared" si="743"/>
        <v/>
      </c>
      <c r="DZ462" s="147" t="str">
        <f t="shared" si="744"/>
        <v/>
      </c>
      <c r="EA462" s="148"/>
      <c r="EB462" s="148"/>
      <c r="EC462" s="148"/>
      <c r="ED462" s="148"/>
      <c r="EE462" s="148"/>
      <c r="EF462" s="148"/>
      <c r="EG462" s="148"/>
      <c r="EH462" s="148"/>
      <c r="EI462" s="148"/>
      <c r="EJ462" s="148"/>
      <c r="EK462" s="149"/>
      <c r="EL462" s="150" t="str">
        <f t="shared" si="745"/>
        <v/>
      </c>
      <c r="EM462" s="145"/>
      <c r="EN462" s="145"/>
      <c r="EO462" s="151" t="str">
        <f>IF(C462="","",IF(EL462=TRUE,'[1]بيانات أساسية'!$Z$16,'[1]بيانات أساسية'!$Y$17))</f>
        <v/>
      </c>
      <c r="EP462" s="152" t="str">
        <f t="shared" si="696"/>
        <v/>
      </c>
      <c r="EQ462" s="153" t="str">
        <f t="shared" si="746"/>
        <v/>
      </c>
      <c r="ER462" s="153" t="str">
        <f t="shared" si="747"/>
        <v/>
      </c>
      <c r="ES462" s="159"/>
      <c r="GD462" s="189"/>
      <c r="GE462" s="189"/>
      <c r="GF462" s="189"/>
      <c r="GG462" s="189"/>
      <c r="GH462" s="189"/>
      <c r="GI462" s="189"/>
      <c r="GJ462" s="189"/>
      <c r="GK462" s="190"/>
      <c r="GL462" s="190"/>
      <c r="GM462" s="189"/>
      <c r="GN462" s="189"/>
      <c r="GO462" s="145"/>
    </row>
    <row r="463" spans="1:197" s="156" customFormat="1" ht="27" customHeight="1" thickBot="1">
      <c r="A463" s="132" t="str">
        <f>IF('[1]رصد درجات'!A463="","",'[1]رصد درجات'!A463)</f>
        <v/>
      </c>
      <c r="B463" s="132" t="str">
        <f>IF('[1]رصد درجات'!B463="","",'[1]رصد درجات'!B463)</f>
        <v/>
      </c>
      <c r="C463" s="132" t="str">
        <f>IF('[1]رصد درجات'!C463="","",'[1]رصد درجات'!C463)</f>
        <v/>
      </c>
      <c r="D463" s="133" t="str">
        <f>IF('[1]رصد درجات'!D463="","",'[1]رصد درجات'!D463)</f>
        <v/>
      </c>
      <c r="E463" s="132" t="str">
        <f>IF('[1]رصد درجات'!E463="","",'[1]رصد درجات'!E463)</f>
        <v/>
      </c>
      <c r="F463" s="132" t="str">
        <f>IF('[1]رصد درجات'!F463="","",'[1]رصد درجات'!F463)</f>
        <v/>
      </c>
      <c r="G463" s="132" t="str">
        <f>IF('[1]رصد درجات'!G463="","",'[1]رصد درجات'!G463)</f>
        <v/>
      </c>
      <c r="H463" s="132" t="str">
        <f>IF('[1]رصد درجات'!H463="","",'[1]رصد درجات'!H463)</f>
        <v/>
      </c>
      <c r="I463" s="132" t="str">
        <f>IF('[1]رصد درجات'!I463="","",'[1]رصد درجات'!I463)</f>
        <v/>
      </c>
      <c r="J463" s="132" t="str">
        <f>IF('[1]رصد درجات'!J463="","",'[1]رصد درجات'!J463)</f>
        <v/>
      </c>
      <c r="K463" s="132" t="str">
        <f>IF('[1]رصد درجات'!K463="","",'[1]رصد درجات'!K463)</f>
        <v/>
      </c>
      <c r="L463" s="132" t="str">
        <f>IF('[1]رصد درجات'!L463="","",'[1]رصد درجات'!L463)</f>
        <v/>
      </c>
      <c r="M463" s="134" t="str">
        <f>IF('[1]رصد درجات'!M463="","",'[1]رصد درجات'!M463)</f>
        <v/>
      </c>
      <c r="N463" s="134" t="str">
        <f>IF('[1]رصد درجات'!N463="","",'[1]رصد درجات'!N463)</f>
        <v/>
      </c>
      <c r="O463" s="132" t="str">
        <f>IF(C463="","",'[1]رصد درجات'!Y463)</f>
        <v/>
      </c>
      <c r="P463" s="132" t="str">
        <f>IF(C463="","",'[1]رصد درجات'!AL463)</f>
        <v/>
      </c>
      <c r="Q463" s="132" t="str">
        <f t="shared" si="697"/>
        <v/>
      </c>
      <c r="R463" s="135" t="str">
        <f t="shared" si="698"/>
        <v/>
      </c>
      <c r="S463" s="132" t="str">
        <f>IF(C463="","",'[1]رصد درجات'!AV463)</f>
        <v/>
      </c>
      <c r="T463" s="132" t="str">
        <f>IF(C463="","",'[1]رصد درجات'!BI463)</f>
        <v/>
      </c>
      <c r="U463" s="132" t="str">
        <f t="shared" si="699"/>
        <v/>
      </c>
      <c r="V463" s="132" t="str">
        <f t="shared" si="700"/>
        <v/>
      </c>
      <c r="W463" s="132" t="str">
        <f t="shared" si="701"/>
        <v/>
      </c>
      <c r="X463" s="136" t="str">
        <f t="shared" si="702"/>
        <v/>
      </c>
      <c r="Y463" s="137" t="str">
        <f>IF(C463="","",'[1]رصد درجات'!Z463)</f>
        <v/>
      </c>
      <c r="Z463" s="137" t="str">
        <f>IF(C463="","",'[1]رصد درجات'!AM463)</f>
        <v/>
      </c>
      <c r="AA463" s="137" t="str">
        <f t="shared" si="672"/>
        <v/>
      </c>
      <c r="AB463" s="137" t="str">
        <f t="shared" si="703"/>
        <v/>
      </c>
      <c r="AC463" s="137" t="str">
        <f>IF(C463="","",'[1]رصد درجات'!AV463)</f>
        <v/>
      </c>
      <c r="AD463" s="137" t="str">
        <f>IF(C463="","",'[1]رصد درجات'!BI463)</f>
        <v/>
      </c>
      <c r="AE463" s="137" t="str">
        <f t="shared" si="673"/>
        <v/>
      </c>
      <c r="AF463" s="137" t="str">
        <f t="shared" si="674"/>
        <v/>
      </c>
      <c r="AG463" s="137" t="str">
        <f t="shared" si="704"/>
        <v/>
      </c>
      <c r="AH463" s="138" t="str">
        <f t="shared" si="705"/>
        <v/>
      </c>
      <c r="AI463" s="137" t="str">
        <f>IF(C463="","",'[1]رصد درجات'!AA463)</f>
        <v/>
      </c>
      <c r="AJ463" s="137" t="str">
        <f>IF(C463="","",'[1]رصد درجات'!AN463)</f>
        <v/>
      </c>
      <c r="AK463" s="137" t="str">
        <f t="shared" si="675"/>
        <v/>
      </c>
      <c r="AL463" s="139" t="str">
        <f t="shared" si="706"/>
        <v/>
      </c>
      <c r="AM463" s="137" t="str">
        <f>IF(C463="","",'[1]رصد درجات'!AX463)</f>
        <v/>
      </c>
      <c r="AN463" s="137" t="str">
        <f>IF(C463="","",'[1]رصد درجات'!BK463)</f>
        <v/>
      </c>
      <c r="AO463" s="137" t="str">
        <f t="shared" si="676"/>
        <v/>
      </c>
      <c r="AP463" s="137" t="str">
        <f t="shared" si="677"/>
        <v/>
      </c>
      <c r="AQ463" s="137" t="str">
        <f t="shared" si="678"/>
        <v/>
      </c>
      <c r="AR463" s="138" t="str">
        <f t="shared" si="707"/>
        <v/>
      </c>
      <c r="AS463" s="137" t="str">
        <f>IF(C463="","",'[1]رصد درجات'!AB463)</f>
        <v/>
      </c>
      <c r="AT463" s="137" t="str">
        <f>IF(C463="","",'[1]رصد درجات'!AO463)</f>
        <v/>
      </c>
      <c r="AU463" s="137" t="str">
        <f>IF(C463="","",'[1]رصد درجات'!AP463)</f>
        <v/>
      </c>
      <c r="AV463" s="137" t="str">
        <f t="shared" si="679"/>
        <v/>
      </c>
      <c r="AW463" s="137" t="str">
        <f t="shared" si="708"/>
        <v/>
      </c>
      <c r="AX463" s="137" t="str">
        <f>IF(C463="","",'[1]رصد درجات'!AY463)</f>
        <v/>
      </c>
      <c r="AY463" s="137" t="str">
        <f>IF(C463="","",'[1]رصد درجات'!BL463)</f>
        <v/>
      </c>
      <c r="AZ463" s="137" t="str">
        <f>IF(C463="","",'[1]رصد درجات'!BM463)</f>
        <v/>
      </c>
      <c r="BA463" s="137" t="str">
        <f t="shared" si="680"/>
        <v/>
      </c>
      <c r="BB463" s="137" t="str">
        <f t="shared" si="681"/>
        <v/>
      </c>
      <c r="BC463" s="137" t="str">
        <f t="shared" si="682"/>
        <v/>
      </c>
      <c r="BD463" s="137" t="str">
        <f t="shared" si="683"/>
        <v/>
      </c>
      <c r="BE463" s="138" t="str">
        <f t="shared" si="709"/>
        <v/>
      </c>
      <c r="BF463" s="137" t="str">
        <f>IF(C463="","",'[1]رصد درجات'!AC463)</f>
        <v/>
      </c>
      <c r="BG463" s="137" t="str">
        <f>IF(C463="","",'[1]رصد درجات'!AI463)</f>
        <v/>
      </c>
      <c r="BH463" s="137" t="str">
        <f>IF(C463="","",'[1]رصد درجات'!AQ463)</f>
        <v/>
      </c>
      <c r="BI463" s="137" t="str">
        <f t="shared" si="684"/>
        <v/>
      </c>
      <c r="BJ463" s="137" t="str">
        <f t="shared" si="710"/>
        <v/>
      </c>
      <c r="BK463" s="137" t="str">
        <f>IF(C463="","",'[1]رصد درجات'!AZ463)</f>
        <v/>
      </c>
      <c r="BL463" s="137" t="str">
        <f>IF(C463="","",'[1]رصد درجات'!BF463)</f>
        <v/>
      </c>
      <c r="BM463" s="137" t="str">
        <f>IF(C463="","",'[1]رصد درجات'!BN463)</f>
        <v/>
      </c>
      <c r="BN463" s="137" t="str">
        <f t="shared" si="685"/>
        <v/>
      </c>
      <c r="BO463" s="137" t="str">
        <f t="shared" si="686"/>
        <v/>
      </c>
      <c r="BP463" s="137" t="str">
        <f t="shared" si="687"/>
        <v/>
      </c>
      <c r="BQ463" s="137" t="str">
        <f t="shared" si="688"/>
        <v/>
      </c>
      <c r="BR463" s="138" t="str">
        <f t="shared" si="711"/>
        <v/>
      </c>
      <c r="BS463" s="137" t="str">
        <f>IF(C463="","",'[1]رصد درجات'!AD463)</f>
        <v/>
      </c>
      <c r="BT463" s="137" t="str">
        <f>IF(C463="","",'[1]رصد درجات'!AR463)</f>
        <v/>
      </c>
      <c r="BU463" s="137" t="str">
        <f t="shared" si="689"/>
        <v/>
      </c>
      <c r="BV463" s="137" t="str">
        <f t="shared" si="712"/>
        <v/>
      </c>
      <c r="BW463" s="137" t="str">
        <f>IF(C463="","",'[1]رصد درجات'!BA463)</f>
        <v/>
      </c>
      <c r="BX463" s="137" t="str">
        <f>IF(C463="","",'[1]رصد درجات'!BO463)</f>
        <v/>
      </c>
      <c r="BY463" s="137" t="str">
        <f t="shared" si="690"/>
        <v/>
      </c>
      <c r="BZ463" s="137" t="str">
        <f t="shared" si="713"/>
        <v/>
      </c>
      <c r="CA463" s="137" t="str">
        <f t="shared" si="691"/>
        <v/>
      </c>
      <c r="CB463" s="138" t="str">
        <f t="shared" si="714"/>
        <v/>
      </c>
      <c r="CC463" s="137" t="str">
        <f>IF(C463="","",'[1]رصد درجات'!AE463)</f>
        <v/>
      </c>
      <c r="CD463" s="137" t="str">
        <f>IF(C463="","",'[1]رصد درجات'!AJ463)</f>
        <v/>
      </c>
      <c r="CE463" s="137" t="str">
        <f>IF(C463="","",'[1]رصد درجات'!AS463)</f>
        <v/>
      </c>
      <c r="CF463" s="137" t="str">
        <f t="shared" si="692"/>
        <v/>
      </c>
      <c r="CG463" s="137" t="str">
        <f t="shared" si="715"/>
        <v/>
      </c>
      <c r="CH463" s="137" t="str">
        <f>IF(C463="","",'[1]رصد درجات'!BB463)</f>
        <v/>
      </c>
      <c r="CI463" s="137" t="str">
        <f>IF(C463="","",'[1]رصد درجات'!BF463)</f>
        <v/>
      </c>
      <c r="CJ463" s="137" t="str">
        <f>IF(C463="","",'[1]رصد درجات'!BP463)</f>
        <v/>
      </c>
      <c r="CK463" s="137" t="str">
        <f t="shared" si="693"/>
        <v/>
      </c>
      <c r="CL463" s="137" t="str">
        <f t="shared" si="694"/>
        <v/>
      </c>
      <c r="CM463" s="137" t="str">
        <f t="shared" si="695"/>
        <v/>
      </c>
      <c r="CN463" s="137" t="str">
        <f t="shared" si="716"/>
        <v/>
      </c>
      <c r="CO463" s="138" t="str">
        <f t="shared" si="717"/>
        <v/>
      </c>
      <c r="CP463" s="140" t="str">
        <f>IF(C463="","",'[1]رصد درجات'!AF463)</f>
        <v/>
      </c>
      <c r="CQ463" s="135" t="str">
        <f t="shared" si="718"/>
        <v/>
      </c>
      <c r="CR463" s="140" t="str">
        <f>IF(C463="","",'[1]رصد درجات'!BC463)</f>
        <v/>
      </c>
      <c r="CS463" s="140" t="str">
        <f t="shared" si="719"/>
        <v/>
      </c>
      <c r="CT463" s="140" t="str">
        <f t="shared" si="670"/>
        <v/>
      </c>
      <c r="CU463" s="135" t="str">
        <f t="shared" si="671"/>
        <v/>
      </c>
      <c r="CV463" s="137" t="str">
        <f>IF(C463="","",'[1]رصد درجات'!AG463)</f>
        <v/>
      </c>
      <c r="CW463" s="137" t="str">
        <f t="shared" si="720"/>
        <v/>
      </c>
      <c r="CX463" s="137" t="str">
        <f>IF(C463="","",'[1]رصد درجات'!BD463)</f>
        <v/>
      </c>
      <c r="CY463" s="140" t="str">
        <f t="shared" si="721"/>
        <v/>
      </c>
      <c r="CZ463" s="140" t="str">
        <f t="shared" si="722"/>
        <v/>
      </c>
      <c r="DA463" s="135" t="str">
        <f t="shared" si="723"/>
        <v/>
      </c>
      <c r="DB463" s="141" t="str">
        <f t="shared" si="724"/>
        <v/>
      </c>
      <c r="DC463" s="142" t="str">
        <f t="shared" si="725"/>
        <v/>
      </c>
      <c r="DD463" s="141" t="str">
        <f t="shared" si="726"/>
        <v/>
      </c>
      <c r="DE463" s="142" t="str">
        <f t="shared" si="727"/>
        <v/>
      </c>
      <c r="DF463" s="137" t="str">
        <f>IF(C463="","",'[1]رصد درجات'!AH463)</f>
        <v/>
      </c>
      <c r="DG463" s="137" t="str">
        <f>IF(C463="","",'[1]رصد درجات'!AT463)</f>
        <v/>
      </c>
      <c r="DH463" s="137" t="str">
        <f t="shared" si="728"/>
        <v/>
      </c>
      <c r="DI463" s="137" t="str">
        <f t="shared" si="729"/>
        <v/>
      </c>
      <c r="DJ463" s="137" t="str">
        <f>IF(C463="","",'[1]رصد درجات'!BE463)</f>
        <v/>
      </c>
      <c r="DK463" s="137" t="str">
        <f>IF(C463="","",'[1]رصد درجات'!BQ463)</f>
        <v/>
      </c>
      <c r="DL463" s="137" t="str">
        <f t="shared" si="730"/>
        <v/>
      </c>
      <c r="DM463" s="137" t="str">
        <f t="shared" si="731"/>
        <v/>
      </c>
      <c r="DN463" s="137" t="str">
        <f t="shared" si="732"/>
        <v/>
      </c>
      <c r="DO463" s="138" t="str">
        <f t="shared" si="733"/>
        <v/>
      </c>
      <c r="DP463" s="143" t="str">
        <f t="shared" si="734"/>
        <v/>
      </c>
      <c r="DQ463" s="144" t="str">
        <f t="shared" si="735"/>
        <v/>
      </c>
      <c r="DR463" s="145">
        <f t="shared" si="736"/>
        <v>0</v>
      </c>
      <c r="DS463" s="146" t="str">
        <f t="shared" si="737"/>
        <v/>
      </c>
      <c r="DT463" s="147" t="str">
        <f t="shared" si="738"/>
        <v/>
      </c>
      <c r="DU463" s="147" t="str">
        <f t="shared" si="739"/>
        <v/>
      </c>
      <c r="DV463" s="147" t="str">
        <f t="shared" si="740"/>
        <v/>
      </c>
      <c r="DW463" s="147" t="str">
        <f t="shared" si="741"/>
        <v/>
      </c>
      <c r="DX463" s="147" t="str">
        <f t="shared" si="742"/>
        <v/>
      </c>
      <c r="DY463" s="147" t="str">
        <f t="shared" si="743"/>
        <v/>
      </c>
      <c r="DZ463" s="147" t="str">
        <f t="shared" si="744"/>
        <v/>
      </c>
      <c r="EA463" s="148"/>
      <c r="EB463" s="148"/>
      <c r="EC463" s="148"/>
      <c r="ED463" s="148"/>
      <c r="EE463" s="148"/>
      <c r="EF463" s="148"/>
      <c r="EG463" s="148"/>
      <c r="EH463" s="148"/>
      <c r="EI463" s="148"/>
      <c r="EJ463" s="148"/>
      <c r="EK463" s="149"/>
      <c r="EL463" s="150" t="str">
        <f t="shared" si="745"/>
        <v/>
      </c>
      <c r="EM463" s="145"/>
      <c r="EN463" s="145"/>
      <c r="EO463" s="151" t="str">
        <f>IF(C463="","",IF(EL463=TRUE,'[1]بيانات أساسية'!$Z$16,'[1]بيانات أساسية'!$Y$17))</f>
        <v/>
      </c>
      <c r="EP463" s="152" t="str">
        <f t="shared" si="696"/>
        <v/>
      </c>
      <c r="EQ463" s="153" t="str">
        <f t="shared" si="746"/>
        <v/>
      </c>
      <c r="ER463" s="153" t="str">
        <f t="shared" si="747"/>
        <v/>
      </c>
      <c r="ES463" s="159"/>
      <c r="GD463" s="189"/>
      <c r="GE463" s="189"/>
      <c r="GF463" s="189"/>
      <c r="GG463" s="189"/>
      <c r="GH463" s="189"/>
      <c r="GI463" s="189"/>
      <c r="GJ463" s="189"/>
      <c r="GK463" s="190"/>
      <c r="GL463" s="190"/>
      <c r="GM463" s="189"/>
      <c r="GN463" s="189"/>
      <c r="GO463" s="145"/>
    </row>
    <row r="464" spans="1:197" s="156" customFormat="1" ht="27" customHeight="1" thickBot="1">
      <c r="A464" s="132" t="str">
        <f>IF('[1]رصد درجات'!A464="","",'[1]رصد درجات'!A464)</f>
        <v/>
      </c>
      <c r="B464" s="132" t="str">
        <f>IF('[1]رصد درجات'!B464="","",'[1]رصد درجات'!B464)</f>
        <v/>
      </c>
      <c r="C464" s="132" t="str">
        <f>IF('[1]رصد درجات'!C464="","",'[1]رصد درجات'!C464)</f>
        <v/>
      </c>
      <c r="D464" s="133" t="str">
        <f>IF('[1]رصد درجات'!D464="","",'[1]رصد درجات'!D464)</f>
        <v/>
      </c>
      <c r="E464" s="132" t="str">
        <f>IF('[1]رصد درجات'!E464="","",'[1]رصد درجات'!E464)</f>
        <v/>
      </c>
      <c r="F464" s="132" t="str">
        <f>IF('[1]رصد درجات'!F464="","",'[1]رصد درجات'!F464)</f>
        <v/>
      </c>
      <c r="G464" s="132" t="str">
        <f>IF('[1]رصد درجات'!G464="","",'[1]رصد درجات'!G464)</f>
        <v/>
      </c>
      <c r="H464" s="132" t="str">
        <f>IF('[1]رصد درجات'!H464="","",'[1]رصد درجات'!H464)</f>
        <v/>
      </c>
      <c r="I464" s="132" t="str">
        <f>IF('[1]رصد درجات'!I464="","",'[1]رصد درجات'!I464)</f>
        <v/>
      </c>
      <c r="J464" s="132" t="str">
        <f>IF('[1]رصد درجات'!J464="","",'[1]رصد درجات'!J464)</f>
        <v/>
      </c>
      <c r="K464" s="132" t="str">
        <f>IF('[1]رصد درجات'!K464="","",'[1]رصد درجات'!K464)</f>
        <v/>
      </c>
      <c r="L464" s="132" t="str">
        <f>IF('[1]رصد درجات'!L464="","",'[1]رصد درجات'!L464)</f>
        <v/>
      </c>
      <c r="M464" s="134" t="str">
        <f>IF('[1]رصد درجات'!M464="","",'[1]رصد درجات'!M464)</f>
        <v/>
      </c>
      <c r="N464" s="134" t="str">
        <f>IF('[1]رصد درجات'!N464="","",'[1]رصد درجات'!N464)</f>
        <v/>
      </c>
      <c r="O464" s="132" t="str">
        <f>IF(C464="","",'[1]رصد درجات'!Y464)</f>
        <v/>
      </c>
      <c r="P464" s="132" t="str">
        <f>IF(C464="","",'[1]رصد درجات'!AL464)</f>
        <v/>
      </c>
      <c r="Q464" s="132" t="str">
        <f t="shared" si="697"/>
        <v/>
      </c>
      <c r="R464" s="135" t="str">
        <f t="shared" si="698"/>
        <v/>
      </c>
      <c r="S464" s="132" t="str">
        <f>IF(C464="","",'[1]رصد درجات'!AV464)</f>
        <v/>
      </c>
      <c r="T464" s="132" t="str">
        <f>IF(C464="","",'[1]رصد درجات'!BI464)</f>
        <v/>
      </c>
      <c r="U464" s="132" t="str">
        <f t="shared" si="699"/>
        <v/>
      </c>
      <c r="V464" s="132" t="str">
        <f t="shared" si="700"/>
        <v/>
      </c>
      <c r="W464" s="132" t="str">
        <f t="shared" si="701"/>
        <v/>
      </c>
      <c r="X464" s="136" t="str">
        <f t="shared" si="702"/>
        <v/>
      </c>
      <c r="Y464" s="137" t="str">
        <f>IF(C464="","",'[1]رصد درجات'!Z464)</f>
        <v/>
      </c>
      <c r="Z464" s="137" t="str">
        <f>IF(C464="","",'[1]رصد درجات'!AM464)</f>
        <v/>
      </c>
      <c r="AA464" s="137" t="str">
        <f t="shared" si="672"/>
        <v/>
      </c>
      <c r="AB464" s="137" t="str">
        <f t="shared" si="703"/>
        <v/>
      </c>
      <c r="AC464" s="137" t="str">
        <f>IF(C464="","",'[1]رصد درجات'!AV464)</f>
        <v/>
      </c>
      <c r="AD464" s="137" t="str">
        <f>IF(C464="","",'[1]رصد درجات'!BI464)</f>
        <v/>
      </c>
      <c r="AE464" s="137" t="str">
        <f t="shared" si="673"/>
        <v/>
      </c>
      <c r="AF464" s="137" t="str">
        <f t="shared" si="674"/>
        <v/>
      </c>
      <c r="AG464" s="137" t="str">
        <f t="shared" si="704"/>
        <v/>
      </c>
      <c r="AH464" s="138" t="str">
        <f t="shared" si="705"/>
        <v/>
      </c>
      <c r="AI464" s="137" t="str">
        <f>IF(C464="","",'[1]رصد درجات'!AA464)</f>
        <v/>
      </c>
      <c r="AJ464" s="137" t="str">
        <f>IF(C464="","",'[1]رصد درجات'!AN464)</f>
        <v/>
      </c>
      <c r="AK464" s="137" t="str">
        <f t="shared" si="675"/>
        <v/>
      </c>
      <c r="AL464" s="139" t="str">
        <f t="shared" si="706"/>
        <v/>
      </c>
      <c r="AM464" s="137" t="str">
        <f>IF(C464="","",'[1]رصد درجات'!AX464)</f>
        <v/>
      </c>
      <c r="AN464" s="137" t="str">
        <f>IF(C464="","",'[1]رصد درجات'!BK464)</f>
        <v/>
      </c>
      <c r="AO464" s="137" t="str">
        <f t="shared" si="676"/>
        <v/>
      </c>
      <c r="AP464" s="137" t="str">
        <f t="shared" si="677"/>
        <v/>
      </c>
      <c r="AQ464" s="137" t="str">
        <f t="shared" si="678"/>
        <v/>
      </c>
      <c r="AR464" s="138" t="str">
        <f t="shared" si="707"/>
        <v/>
      </c>
      <c r="AS464" s="137" t="str">
        <f>IF(C464="","",'[1]رصد درجات'!AB464)</f>
        <v/>
      </c>
      <c r="AT464" s="137" t="str">
        <f>IF(C464="","",'[1]رصد درجات'!AO464)</f>
        <v/>
      </c>
      <c r="AU464" s="137" t="str">
        <f>IF(C464="","",'[1]رصد درجات'!AP464)</f>
        <v/>
      </c>
      <c r="AV464" s="137" t="str">
        <f t="shared" si="679"/>
        <v/>
      </c>
      <c r="AW464" s="137" t="str">
        <f t="shared" si="708"/>
        <v/>
      </c>
      <c r="AX464" s="137" t="str">
        <f>IF(C464="","",'[1]رصد درجات'!AY464)</f>
        <v/>
      </c>
      <c r="AY464" s="137" t="str">
        <f>IF(C464="","",'[1]رصد درجات'!BL464)</f>
        <v/>
      </c>
      <c r="AZ464" s="137" t="str">
        <f>IF(C464="","",'[1]رصد درجات'!BM464)</f>
        <v/>
      </c>
      <c r="BA464" s="137" t="str">
        <f t="shared" si="680"/>
        <v/>
      </c>
      <c r="BB464" s="137" t="str">
        <f t="shared" si="681"/>
        <v/>
      </c>
      <c r="BC464" s="137" t="str">
        <f t="shared" si="682"/>
        <v/>
      </c>
      <c r="BD464" s="137" t="str">
        <f t="shared" si="683"/>
        <v/>
      </c>
      <c r="BE464" s="138" t="str">
        <f t="shared" si="709"/>
        <v/>
      </c>
      <c r="BF464" s="137" t="str">
        <f>IF(C464="","",'[1]رصد درجات'!AC464)</f>
        <v/>
      </c>
      <c r="BG464" s="137" t="str">
        <f>IF(C464="","",'[1]رصد درجات'!AI464)</f>
        <v/>
      </c>
      <c r="BH464" s="137" t="str">
        <f>IF(C464="","",'[1]رصد درجات'!AQ464)</f>
        <v/>
      </c>
      <c r="BI464" s="137" t="str">
        <f t="shared" si="684"/>
        <v/>
      </c>
      <c r="BJ464" s="137" t="str">
        <f t="shared" si="710"/>
        <v/>
      </c>
      <c r="BK464" s="137" t="str">
        <f>IF(C464="","",'[1]رصد درجات'!AZ464)</f>
        <v/>
      </c>
      <c r="BL464" s="137" t="str">
        <f>IF(C464="","",'[1]رصد درجات'!BF464)</f>
        <v/>
      </c>
      <c r="BM464" s="137" t="str">
        <f>IF(C464="","",'[1]رصد درجات'!BN464)</f>
        <v/>
      </c>
      <c r="BN464" s="137" t="str">
        <f t="shared" si="685"/>
        <v/>
      </c>
      <c r="BO464" s="137" t="str">
        <f t="shared" si="686"/>
        <v/>
      </c>
      <c r="BP464" s="137" t="str">
        <f t="shared" si="687"/>
        <v/>
      </c>
      <c r="BQ464" s="137" t="str">
        <f t="shared" si="688"/>
        <v/>
      </c>
      <c r="BR464" s="138" t="str">
        <f t="shared" si="711"/>
        <v/>
      </c>
      <c r="BS464" s="137" t="str">
        <f>IF(C464="","",'[1]رصد درجات'!AD464)</f>
        <v/>
      </c>
      <c r="BT464" s="137" t="str">
        <f>IF(C464="","",'[1]رصد درجات'!AR464)</f>
        <v/>
      </c>
      <c r="BU464" s="137" t="str">
        <f t="shared" si="689"/>
        <v/>
      </c>
      <c r="BV464" s="137" t="str">
        <f t="shared" si="712"/>
        <v/>
      </c>
      <c r="BW464" s="137" t="str">
        <f>IF(C464="","",'[1]رصد درجات'!BA464)</f>
        <v/>
      </c>
      <c r="BX464" s="137" t="str">
        <f>IF(C464="","",'[1]رصد درجات'!BO464)</f>
        <v/>
      </c>
      <c r="BY464" s="137" t="str">
        <f t="shared" si="690"/>
        <v/>
      </c>
      <c r="BZ464" s="137" t="str">
        <f t="shared" si="713"/>
        <v/>
      </c>
      <c r="CA464" s="137" t="str">
        <f t="shared" si="691"/>
        <v/>
      </c>
      <c r="CB464" s="138" t="str">
        <f t="shared" si="714"/>
        <v/>
      </c>
      <c r="CC464" s="137" t="str">
        <f>IF(C464="","",'[1]رصد درجات'!AE464)</f>
        <v/>
      </c>
      <c r="CD464" s="137" t="str">
        <f>IF(C464="","",'[1]رصد درجات'!AJ464)</f>
        <v/>
      </c>
      <c r="CE464" s="137" t="str">
        <f>IF(C464="","",'[1]رصد درجات'!AS464)</f>
        <v/>
      </c>
      <c r="CF464" s="137" t="str">
        <f t="shared" si="692"/>
        <v/>
      </c>
      <c r="CG464" s="137" t="str">
        <f t="shared" si="715"/>
        <v/>
      </c>
      <c r="CH464" s="137" t="str">
        <f>IF(C464="","",'[1]رصد درجات'!BB464)</f>
        <v/>
      </c>
      <c r="CI464" s="137" t="str">
        <f>IF(C464="","",'[1]رصد درجات'!BF464)</f>
        <v/>
      </c>
      <c r="CJ464" s="137" t="str">
        <f>IF(C464="","",'[1]رصد درجات'!BP464)</f>
        <v/>
      </c>
      <c r="CK464" s="137" t="str">
        <f t="shared" si="693"/>
        <v/>
      </c>
      <c r="CL464" s="137" t="str">
        <f t="shared" si="694"/>
        <v/>
      </c>
      <c r="CM464" s="137" t="str">
        <f t="shared" si="695"/>
        <v/>
      </c>
      <c r="CN464" s="137" t="str">
        <f t="shared" si="716"/>
        <v/>
      </c>
      <c r="CO464" s="138" t="str">
        <f t="shared" si="717"/>
        <v/>
      </c>
      <c r="CP464" s="140" t="str">
        <f>IF(C464="","",'[1]رصد درجات'!AF464)</f>
        <v/>
      </c>
      <c r="CQ464" s="135" t="str">
        <f t="shared" si="718"/>
        <v/>
      </c>
      <c r="CR464" s="140" t="str">
        <f>IF(C464="","",'[1]رصد درجات'!BC464)</f>
        <v/>
      </c>
      <c r="CS464" s="140" t="str">
        <f t="shared" si="719"/>
        <v/>
      </c>
      <c r="CT464" s="140" t="str">
        <f t="shared" si="670"/>
        <v/>
      </c>
      <c r="CU464" s="135" t="str">
        <f t="shared" si="671"/>
        <v/>
      </c>
      <c r="CV464" s="137" t="str">
        <f>IF(C464="","",'[1]رصد درجات'!AG464)</f>
        <v/>
      </c>
      <c r="CW464" s="137" t="str">
        <f t="shared" si="720"/>
        <v/>
      </c>
      <c r="CX464" s="137" t="str">
        <f>IF(C464="","",'[1]رصد درجات'!BD464)</f>
        <v/>
      </c>
      <c r="CY464" s="140" t="str">
        <f t="shared" si="721"/>
        <v/>
      </c>
      <c r="CZ464" s="140" t="str">
        <f t="shared" si="722"/>
        <v/>
      </c>
      <c r="DA464" s="135" t="str">
        <f t="shared" si="723"/>
        <v/>
      </c>
      <c r="DB464" s="141" t="str">
        <f t="shared" si="724"/>
        <v/>
      </c>
      <c r="DC464" s="142" t="str">
        <f t="shared" si="725"/>
        <v/>
      </c>
      <c r="DD464" s="141" t="str">
        <f t="shared" si="726"/>
        <v/>
      </c>
      <c r="DE464" s="142" t="str">
        <f t="shared" si="727"/>
        <v/>
      </c>
      <c r="DF464" s="137" t="str">
        <f>IF(C464="","",'[1]رصد درجات'!AH464)</f>
        <v/>
      </c>
      <c r="DG464" s="137" t="str">
        <f>IF(C464="","",'[1]رصد درجات'!AT464)</f>
        <v/>
      </c>
      <c r="DH464" s="137" t="str">
        <f t="shared" si="728"/>
        <v/>
      </c>
      <c r="DI464" s="137" t="str">
        <f t="shared" si="729"/>
        <v/>
      </c>
      <c r="DJ464" s="137" t="str">
        <f>IF(C464="","",'[1]رصد درجات'!BE464)</f>
        <v/>
      </c>
      <c r="DK464" s="137" t="str">
        <f>IF(C464="","",'[1]رصد درجات'!BQ464)</f>
        <v/>
      </c>
      <c r="DL464" s="137" t="str">
        <f t="shared" si="730"/>
        <v/>
      </c>
      <c r="DM464" s="137" t="str">
        <f t="shared" si="731"/>
        <v/>
      </c>
      <c r="DN464" s="137" t="str">
        <f t="shared" si="732"/>
        <v/>
      </c>
      <c r="DO464" s="138" t="str">
        <f t="shared" si="733"/>
        <v/>
      </c>
      <c r="DP464" s="143" t="str">
        <f t="shared" si="734"/>
        <v/>
      </c>
      <c r="DQ464" s="144" t="str">
        <f t="shared" si="735"/>
        <v/>
      </c>
      <c r="DR464" s="145">
        <f t="shared" si="736"/>
        <v>0</v>
      </c>
      <c r="DS464" s="146" t="str">
        <f t="shared" si="737"/>
        <v/>
      </c>
      <c r="DT464" s="147" t="str">
        <f t="shared" si="738"/>
        <v/>
      </c>
      <c r="DU464" s="147" t="str">
        <f t="shared" si="739"/>
        <v/>
      </c>
      <c r="DV464" s="147" t="str">
        <f t="shared" si="740"/>
        <v/>
      </c>
      <c r="DW464" s="147" t="str">
        <f t="shared" si="741"/>
        <v/>
      </c>
      <c r="DX464" s="147" t="str">
        <f t="shared" si="742"/>
        <v/>
      </c>
      <c r="DY464" s="147" t="str">
        <f t="shared" si="743"/>
        <v/>
      </c>
      <c r="DZ464" s="147" t="str">
        <f t="shared" si="744"/>
        <v/>
      </c>
      <c r="EA464" s="148"/>
      <c r="EB464" s="148"/>
      <c r="EC464" s="148"/>
      <c r="ED464" s="148"/>
      <c r="EE464" s="148"/>
      <c r="EF464" s="148"/>
      <c r="EG464" s="148"/>
      <c r="EH464" s="148"/>
      <c r="EI464" s="148"/>
      <c r="EJ464" s="148"/>
      <c r="EK464" s="149"/>
      <c r="EL464" s="150" t="str">
        <f t="shared" si="745"/>
        <v/>
      </c>
      <c r="EM464" s="145"/>
      <c r="EN464" s="145"/>
      <c r="EO464" s="151" t="str">
        <f>IF(C464="","",IF(EL464=TRUE,'[1]بيانات أساسية'!$Z$16,'[1]بيانات أساسية'!$Y$17))</f>
        <v/>
      </c>
      <c r="EP464" s="152" t="str">
        <f t="shared" si="696"/>
        <v/>
      </c>
      <c r="EQ464" s="153" t="str">
        <f t="shared" si="746"/>
        <v/>
      </c>
      <c r="ER464" s="153" t="str">
        <f t="shared" si="747"/>
        <v/>
      </c>
      <c r="ES464" s="159"/>
      <c r="GD464" s="189"/>
      <c r="GE464" s="189"/>
      <c r="GF464" s="189"/>
      <c r="GG464" s="189"/>
      <c r="GH464" s="189"/>
      <c r="GI464" s="189"/>
      <c r="GJ464" s="189"/>
      <c r="GK464" s="190"/>
      <c r="GL464" s="190"/>
      <c r="GM464" s="189"/>
      <c r="GN464" s="189"/>
      <c r="GO464" s="145"/>
    </row>
    <row r="465" spans="1:197" s="156" customFormat="1" ht="27" customHeight="1" thickBot="1">
      <c r="A465" s="132" t="str">
        <f>IF('[1]رصد درجات'!A465="","",'[1]رصد درجات'!A465)</f>
        <v/>
      </c>
      <c r="B465" s="132" t="str">
        <f>IF('[1]رصد درجات'!B465="","",'[1]رصد درجات'!B465)</f>
        <v/>
      </c>
      <c r="C465" s="132" t="str">
        <f>IF('[1]رصد درجات'!C465="","",'[1]رصد درجات'!C465)</f>
        <v/>
      </c>
      <c r="D465" s="133" t="str">
        <f>IF('[1]رصد درجات'!D465="","",'[1]رصد درجات'!D465)</f>
        <v/>
      </c>
      <c r="E465" s="132" t="str">
        <f>IF('[1]رصد درجات'!E465="","",'[1]رصد درجات'!E465)</f>
        <v/>
      </c>
      <c r="F465" s="132" t="str">
        <f>IF('[1]رصد درجات'!F465="","",'[1]رصد درجات'!F465)</f>
        <v/>
      </c>
      <c r="G465" s="132" t="str">
        <f>IF('[1]رصد درجات'!G465="","",'[1]رصد درجات'!G465)</f>
        <v/>
      </c>
      <c r="H465" s="132" t="str">
        <f>IF('[1]رصد درجات'!H465="","",'[1]رصد درجات'!H465)</f>
        <v/>
      </c>
      <c r="I465" s="132" t="str">
        <f>IF('[1]رصد درجات'!I465="","",'[1]رصد درجات'!I465)</f>
        <v/>
      </c>
      <c r="J465" s="132" t="str">
        <f>IF('[1]رصد درجات'!J465="","",'[1]رصد درجات'!J465)</f>
        <v/>
      </c>
      <c r="K465" s="132" t="str">
        <f>IF('[1]رصد درجات'!K465="","",'[1]رصد درجات'!K465)</f>
        <v/>
      </c>
      <c r="L465" s="132" t="str">
        <f>IF('[1]رصد درجات'!L465="","",'[1]رصد درجات'!L465)</f>
        <v/>
      </c>
      <c r="M465" s="134" t="str">
        <f>IF('[1]رصد درجات'!M465="","",'[1]رصد درجات'!M465)</f>
        <v/>
      </c>
      <c r="N465" s="134" t="str">
        <f>IF('[1]رصد درجات'!N465="","",'[1]رصد درجات'!N465)</f>
        <v/>
      </c>
      <c r="O465" s="132" t="str">
        <f>IF(C465="","",'[1]رصد درجات'!Y465)</f>
        <v/>
      </c>
      <c r="P465" s="132" t="str">
        <f>IF(C465="","",'[1]رصد درجات'!AL465)</f>
        <v/>
      </c>
      <c r="Q465" s="132" t="str">
        <f t="shared" si="697"/>
        <v/>
      </c>
      <c r="R465" s="135" t="str">
        <f t="shared" si="698"/>
        <v/>
      </c>
      <c r="S465" s="132" t="str">
        <f>IF(C465="","",'[1]رصد درجات'!AV465)</f>
        <v/>
      </c>
      <c r="T465" s="132" t="str">
        <f>IF(C465="","",'[1]رصد درجات'!BI465)</f>
        <v/>
      </c>
      <c r="U465" s="132" t="str">
        <f t="shared" si="699"/>
        <v/>
      </c>
      <c r="V465" s="132" t="str">
        <f t="shared" si="700"/>
        <v/>
      </c>
      <c r="W465" s="132" t="str">
        <f t="shared" si="701"/>
        <v/>
      </c>
      <c r="X465" s="136" t="str">
        <f t="shared" si="702"/>
        <v/>
      </c>
      <c r="Y465" s="137" t="str">
        <f>IF(C465="","",'[1]رصد درجات'!Z465)</f>
        <v/>
      </c>
      <c r="Z465" s="137" t="str">
        <f>IF(C465="","",'[1]رصد درجات'!AM465)</f>
        <v/>
      </c>
      <c r="AA465" s="137" t="str">
        <f t="shared" si="672"/>
        <v/>
      </c>
      <c r="AB465" s="137" t="str">
        <f t="shared" si="703"/>
        <v/>
      </c>
      <c r="AC465" s="137" t="str">
        <f>IF(C465="","",'[1]رصد درجات'!AV465)</f>
        <v/>
      </c>
      <c r="AD465" s="137" t="str">
        <f>IF(C465="","",'[1]رصد درجات'!BI465)</f>
        <v/>
      </c>
      <c r="AE465" s="137" t="str">
        <f t="shared" si="673"/>
        <v/>
      </c>
      <c r="AF465" s="137" t="str">
        <f t="shared" si="674"/>
        <v/>
      </c>
      <c r="AG465" s="137" t="str">
        <f t="shared" si="704"/>
        <v/>
      </c>
      <c r="AH465" s="138" t="str">
        <f t="shared" si="705"/>
        <v/>
      </c>
      <c r="AI465" s="137" t="str">
        <f>IF(C465="","",'[1]رصد درجات'!AA465)</f>
        <v/>
      </c>
      <c r="AJ465" s="137" t="str">
        <f>IF(C465="","",'[1]رصد درجات'!AN465)</f>
        <v/>
      </c>
      <c r="AK465" s="137" t="str">
        <f t="shared" si="675"/>
        <v/>
      </c>
      <c r="AL465" s="139" t="str">
        <f t="shared" si="706"/>
        <v/>
      </c>
      <c r="AM465" s="137" t="str">
        <f>IF(C465="","",'[1]رصد درجات'!AX465)</f>
        <v/>
      </c>
      <c r="AN465" s="137" t="str">
        <f>IF(C465="","",'[1]رصد درجات'!BK465)</f>
        <v/>
      </c>
      <c r="AO465" s="137" t="str">
        <f t="shared" si="676"/>
        <v/>
      </c>
      <c r="AP465" s="137" t="str">
        <f t="shared" si="677"/>
        <v/>
      </c>
      <c r="AQ465" s="137" t="str">
        <f t="shared" si="678"/>
        <v/>
      </c>
      <c r="AR465" s="138" t="str">
        <f t="shared" si="707"/>
        <v/>
      </c>
      <c r="AS465" s="137" t="str">
        <f>IF(C465="","",'[1]رصد درجات'!AB465)</f>
        <v/>
      </c>
      <c r="AT465" s="137" t="str">
        <f>IF(C465="","",'[1]رصد درجات'!AO465)</f>
        <v/>
      </c>
      <c r="AU465" s="137" t="str">
        <f>IF(C465="","",'[1]رصد درجات'!AP465)</f>
        <v/>
      </c>
      <c r="AV465" s="137" t="str">
        <f t="shared" si="679"/>
        <v/>
      </c>
      <c r="AW465" s="137" t="str">
        <f t="shared" si="708"/>
        <v/>
      </c>
      <c r="AX465" s="137" t="str">
        <f>IF(C465="","",'[1]رصد درجات'!AY465)</f>
        <v/>
      </c>
      <c r="AY465" s="137" t="str">
        <f>IF(C465="","",'[1]رصد درجات'!BL465)</f>
        <v/>
      </c>
      <c r="AZ465" s="137" t="str">
        <f>IF(C465="","",'[1]رصد درجات'!BM465)</f>
        <v/>
      </c>
      <c r="BA465" s="137" t="str">
        <f t="shared" si="680"/>
        <v/>
      </c>
      <c r="BB465" s="137" t="str">
        <f t="shared" si="681"/>
        <v/>
      </c>
      <c r="BC465" s="137" t="str">
        <f t="shared" si="682"/>
        <v/>
      </c>
      <c r="BD465" s="137" t="str">
        <f t="shared" si="683"/>
        <v/>
      </c>
      <c r="BE465" s="138" t="str">
        <f t="shared" si="709"/>
        <v/>
      </c>
      <c r="BF465" s="137" t="str">
        <f>IF(C465="","",'[1]رصد درجات'!AC465)</f>
        <v/>
      </c>
      <c r="BG465" s="137" t="str">
        <f>IF(C465="","",'[1]رصد درجات'!AI465)</f>
        <v/>
      </c>
      <c r="BH465" s="137" t="str">
        <f>IF(C465="","",'[1]رصد درجات'!AQ465)</f>
        <v/>
      </c>
      <c r="BI465" s="137" t="str">
        <f t="shared" si="684"/>
        <v/>
      </c>
      <c r="BJ465" s="137" t="str">
        <f t="shared" si="710"/>
        <v/>
      </c>
      <c r="BK465" s="137" t="str">
        <f>IF(C465="","",'[1]رصد درجات'!AZ465)</f>
        <v/>
      </c>
      <c r="BL465" s="137" t="str">
        <f>IF(C465="","",'[1]رصد درجات'!BF465)</f>
        <v/>
      </c>
      <c r="BM465" s="137" t="str">
        <f>IF(C465="","",'[1]رصد درجات'!BN465)</f>
        <v/>
      </c>
      <c r="BN465" s="137" t="str">
        <f t="shared" si="685"/>
        <v/>
      </c>
      <c r="BO465" s="137" t="str">
        <f t="shared" si="686"/>
        <v/>
      </c>
      <c r="BP465" s="137" t="str">
        <f t="shared" si="687"/>
        <v/>
      </c>
      <c r="BQ465" s="137" t="str">
        <f t="shared" si="688"/>
        <v/>
      </c>
      <c r="BR465" s="138" t="str">
        <f t="shared" si="711"/>
        <v/>
      </c>
      <c r="BS465" s="137" t="str">
        <f>IF(C465="","",'[1]رصد درجات'!AD465)</f>
        <v/>
      </c>
      <c r="BT465" s="137" t="str">
        <f>IF(C465="","",'[1]رصد درجات'!AR465)</f>
        <v/>
      </c>
      <c r="BU465" s="137" t="str">
        <f t="shared" si="689"/>
        <v/>
      </c>
      <c r="BV465" s="137" t="str">
        <f t="shared" si="712"/>
        <v/>
      </c>
      <c r="BW465" s="137" t="str">
        <f>IF(C465="","",'[1]رصد درجات'!BA465)</f>
        <v/>
      </c>
      <c r="BX465" s="137" t="str">
        <f>IF(C465="","",'[1]رصد درجات'!BO465)</f>
        <v/>
      </c>
      <c r="BY465" s="137" t="str">
        <f t="shared" si="690"/>
        <v/>
      </c>
      <c r="BZ465" s="137" t="str">
        <f t="shared" si="713"/>
        <v/>
      </c>
      <c r="CA465" s="137" t="str">
        <f t="shared" si="691"/>
        <v/>
      </c>
      <c r="CB465" s="138" t="str">
        <f t="shared" si="714"/>
        <v/>
      </c>
      <c r="CC465" s="137" t="str">
        <f>IF(C465="","",'[1]رصد درجات'!AE465)</f>
        <v/>
      </c>
      <c r="CD465" s="137" t="str">
        <f>IF(C465="","",'[1]رصد درجات'!AJ465)</f>
        <v/>
      </c>
      <c r="CE465" s="137" t="str">
        <f>IF(C465="","",'[1]رصد درجات'!AS465)</f>
        <v/>
      </c>
      <c r="CF465" s="137" t="str">
        <f t="shared" si="692"/>
        <v/>
      </c>
      <c r="CG465" s="137" t="str">
        <f t="shared" si="715"/>
        <v/>
      </c>
      <c r="CH465" s="137" t="str">
        <f>IF(C465="","",'[1]رصد درجات'!BB465)</f>
        <v/>
      </c>
      <c r="CI465" s="137" t="str">
        <f>IF(C465="","",'[1]رصد درجات'!BF465)</f>
        <v/>
      </c>
      <c r="CJ465" s="137" t="str">
        <f>IF(C465="","",'[1]رصد درجات'!BP465)</f>
        <v/>
      </c>
      <c r="CK465" s="137" t="str">
        <f t="shared" si="693"/>
        <v/>
      </c>
      <c r="CL465" s="137" t="str">
        <f t="shared" si="694"/>
        <v/>
      </c>
      <c r="CM465" s="137" t="str">
        <f t="shared" si="695"/>
        <v/>
      </c>
      <c r="CN465" s="137" t="str">
        <f t="shared" si="716"/>
        <v/>
      </c>
      <c r="CO465" s="138" t="str">
        <f t="shared" si="717"/>
        <v/>
      </c>
      <c r="CP465" s="140" t="str">
        <f>IF(C465="","",'[1]رصد درجات'!AF465)</f>
        <v/>
      </c>
      <c r="CQ465" s="135" t="str">
        <f t="shared" si="718"/>
        <v/>
      </c>
      <c r="CR465" s="140" t="str">
        <f>IF(C465="","",'[1]رصد درجات'!BC465)</f>
        <v/>
      </c>
      <c r="CS465" s="140" t="str">
        <f t="shared" si="719"/>
        <v/>
      </c>
      <c r="CT465" s="140" t="str">
        <f t="shared" si="670"/>
        <v/>
      </c>
      <c r="CU465" s="135" t="str">
        <f t="shared" si="671"/>
        <v/>
      </c>
      <c r="CV465" s="137" t="str">
        <f>IF(C465="","",'[1]رصد درجات'!AG465)</f>
        <v/>
      </c>
      <c r="CW465" s="137" t="str">
        <f t="shared" si="720"/>
        <v/>
      </c>
      <c r="CX465" s="137" t="str">
        <f>IF(C465="","",'[1]رصد درجات'!BD465)</f>
        <v/>
      </c>
      <c r="CY465" s="140" t="str">
        <f t="shared" si="721"/>
        <v/>
      </c>
      <c r="CZ465" s="140" t="str">
        <f t="shared" si="722"/>
        <v/>
      </c>
      <c r="DA465" s="135" t="str">
        <f t="shared" si="723"/>
        <v/>
      </c>
      <c r="DB465" s="141" t="str">
        <f t="shared" si="724"/>
        <v/>
      </c>
      <c r="DC465" s="142" t="str">
        <f t="shared" si="725"/>
        <v/>
      </c>
      <c r="DD465" s="141" t="str">
        <f t="shared" si="726"/>
        <v/>
      </c>
      <c r="DE465" s="142" t="str">
        <f t="shared" si="727"/>
        <v/>
      </c>
      <c r="DF465" s="137" t="str">
        <f>IF(C465="","",'[1]رصد درجات'!AH465)</f>
        <v/>
      </c>
      <c r="DG465" s="137" t="str">
        <f>IF(C465="","",'[1]رصد درجات'!AT465)</f>
        <v/>
      </c>
      <c r="DH465" s="137" t="str">
        <f t="shared" si="728"/>
        <v/>
      </c>
      <c r="DI465" s="137" t="str">
        <f t="shared" si="729"/>
        <v/>
      </c>
      <c r="DJ465" s="137" t="str">
        <f>IF(C465="","",'[1]رصد درجات'!BE465)</f>
        <v/>
      </c>
      <c r="DK465" s="137" t="str">
        <f>IF(C465="","",'[1]رصد درجات'!BQ465)</f>
        <v/>
      </c>
      <c r="DL465" s="137" t="str">
        <f t="shared" si="730"/>
        <v/>
      </c>
      <c r="DM465" s="137" t="str">
        <f t="shared" si="731"/>
        <v/>
      </c>
      <c r="DN465" s="137" t="str">
        <f t="shared" si="732"/>
        <v/>
      </c>
      <c r="DO465" s="138" t="str">
        <f t="shared" si="733"/>
        <v/>
      </c>
      <c r="DP465" s="143" t="str">
        <f t="shared" si="734"/>
        <v/>
      </c>
      <c r="DQ465" s="144" t="str">
        <f t="shared" si="735"/>
        <v/>
      </c>
      <c r="DR465" s="145">
        <f t="shared" si="736"/>
        <v>0</v>
      </c>
      <c r="DS465" s="146" t="str">
        <f t="shared" si="737"/>
        <v/>
      </c>
      <c r="DT465" s="147" t="str">
        <f t="shared" si="738"/>
        <v/>
      </c>
      <c r="DU465" s="147" t="str">
        <f t="shared" si="739"/>
        <v/>
      </c>
      <c r="DV465" s="147" t="str">
        <f t="shared" si="740"/>
        <v/>
      </c>
      <c r="DW465" s="147" t="str">
        <f t="shared" si="741"/>
        <v/>
      </c>
      <c r="DX465" s="147" t="str">
        <f t="shared" si="742"/>
        <v/>
      </c>
      <c r="DY465" s="147" t="str">
        <f t="shared" si="743"/>
        <v/>
      </c>
      <c r="DZ465" s="147" t="str">
        <f t="shared" si="744"/>
        <v/>
      </c>
      <c r="EA465" s="148"/>
      <c r="EB465" s="148"/>
      <c r="EC465" s="148"/>
      <c r="ED465" s="148"/>
      <c r="EE465" s="148"/>
      <c r="EF465" s="148"/>
      <c r="EG465" s="148"/>
      <c r="EH465" s="148"/>
      <c r="EI465" s="148"/>
      <c r="EJ465" s="148"/>
      <c r="EK465" s="149"/>
      <c r="EL465" s="150" t="str">
        <f t="shared" si="745"/>
        <v/>
      </c>
      <c r="EM465" s="145"/>
      <c r="EN465" s="145"/>
      <c r="EO465" s="151" t="str">
        <f>IF(C465="","",IF(EL465=TRUE,'[1]بيانات أساسية'!$Z$16,'[1]بيانات أساسية'!$Y$17))</f>
        <v/>
      </c>
      <c r="EP465" s="152" t="str">
        <f t="shared" si="696"/>
        <v/>
      </c>
      <c r="EQ465" s="153" t="str">
        <f t="shared" si="746"/>
        <v/>
      </c>
      <c r="ER465" s="153" t="str">
        <f t="shared" si="747"/>
        <v/>
      </c>
      <c r="ES465" s="159"/>
      <c r="GD465" s="189"/>
      <c r="GE465" s="189"/>
      <c r="GF465" s="189"/>
      <c r="GG465" s="189"/>
      <c r="GH465" s="189"/>
      <c r="GI465" s="189"/>
      <c r="GJ465" s="189"/>
      <c r="GK465" s="190"/>
      <c r="GL465" s="190"/>
      <c r="GM465" s="189"/>
      <c r="GN465" s="189"/>
      <c r="GO465" s="145"/>
    </row>
    <row r="466" spans="1:197" s="156" customFormat="1" ht="27" customHeight="1" thickBot="1">
      <c r="A466" s="132" t="str">
        <f>IF('[1]رصد درجات'!A466="","",'[1]رصد درجات'!A466)</f>
        <v/>
      </c>
      <c r="B466" s="132" t="str">
        <f>IF('[1]رصد درجات'!B466="","",'[1]رصد درجات'!B466)</f>
        <v/>
      </c>
      <c r="C466" s="132" t="str">
        <f>IF('[1]رصد درجات'!C466="","",'[1]رصد درجات'!C466)</f>
        <v/>
      </c>
      <c r="D466" s="133" t="str">
        <f>IF('[1]رصد درجات'!D466="","",'[1]رصد درجات'!D466)</f>
        <v/>
      </c>
      <c r="E466" s="132" t="str">
        <f>IF('[1]رصد درجات'!E466="","",'[1]رصد درجات'!E466)</f>
        <v/>
      </c>
      <c r="F466" s="132" t="str">
        <f>IF('[1]رصد درجات'!F466="","",'[1]رصد درجات'!F466)</f>
        <v/>
      </c>
      <c r="G466" s="132" t="str">
        <f>IF('[1]رصد درجات'!G466="","",'[1]رصد درجات'!G466)</f>
        <v/>
      </c>
      <c r="H466" s="132" t="str">
        <f>IF('[1]رصد درجات'!H466="","",'[1]رصد درجات'!H466)</f>
        <v/>
      </c>
      <c r="I466" s="132" t="str">
        <f>IF('[1]رصد درجات'!I466="","",'[1]رصد درجات'!I466)</f>
        <v/>
      </c>
      <c r="J466" s="132" t="str">
        <f>IF('[1]رصد درجات'!J466="","",'[1]رصد درجات'!J466)</f>
        <v/>
      </c>
      <c r="K466" s="132" t="str">
        <f>IF('[1]رصد درجات'!K466="","",'[1]رصد درجات'!K466)</f>
        <v/>
      </c>
      <c r="L466" s="132" t="str">
        <f>IF('[1]رصد درجات'!L466="","",'[1]رصد درجات'!L466)</f>
        <v/>
      </c>
      <c r="M466" s="134" t="str">
        <f>IF('[1]رصد درجات'!M466="","",'[1]رصد درجات'!M466)</f>
        <v/>
      </c>
      <c r="N466" s="134" t="str">
        <f>IF('[1]رصد درجات'!N466="","",'[1]رصد درجات'!N466)</f>
        <v/>
      </c>
      <c r="O466" s="132" t="str">
        <f>IF(C466="","",'[1]رصد درجات'!Y466)</f>
        <v/>
      </c>
      <c r="P466" s="132" t="str">
        <f>IF(C466="","",'[1]رصد درجات'!AL466)</f>
        <v/>
      </c>
      <c r="Q466" s="132" t="str">
        <f t="shared" si="697"/>
        <v/>
      </c>
      <c r="R466" s="135" t="str">
        <f t="shared" si="698"/>
        <v/>
      </c>
      <c r="S466" s="132" t="str">
        <f>IF(C466="","",'[1]رصد درجات'!AV466)</f>
        <v/>
      </c>
      <c r="T466" s="132" t="str">
        <f>IF(C466="","",'[1]رصد درجات'!BI466)</f>
        <v/>
      </c>
      <c r="U466" s="132" t="str">
        <f t="shared" si="699"/>
        <v/>
      </c>
      <c r="V466" s="132" t="str">
        <f t="shared" si="700"/>
        <v/>
      </c>
      <c r="W466" s="132" t="str">
        <f t="shared" si="701"/>
        <v/>
      </c>
      <c r="X466" s="136" t="str">
        <f t="shared" si="702"/>
        <v/>
      </c>
      <c r="Y466" s="137" t="str">
        <f>IF(C466="","",'[1]رصد درجات'!Z466)</f>
        <v/>
      </c>
      <c r="Z466" s="137" t="str">
        <f>IF(C466="","",'[1]رصد درجات'!AM466)</f>
        <v/>
      </c>
      <c r="AA466" s="137" t="str">
        <f t="shared" si="672"/>
        <v/>
      </c>
      <c r="AB466" s="137" t="str">
        <f t="shared" si="703"/>
        <v/>
      </c>
      <c r="AC466" s="137" t="str">
        <f>IF(C466="","",'[1]رصد درجات'!AV466)</f>
        <v/>
      </c>
      <c r="AD466" s="137" t="str">
        <f>IF(C466="","",'[1]رصد درجات'!BI466)</f>
        <v/>
      </c>
      <c r="AE466" s="137" t="str">
        <f t="shared" si="673"/>
        <v/>
      </c>
      <c r="AF466" s="137" t="str">
        <f t="shared" si="674"/>
        <v/>
      </c>
      <c r="AG466" s="137" t="str">
        <f t="shared" si="704"/>
        <v/>
      </c>
      <c r="AH466" s="138" t="str">
        <f t="shared" si="705"/>
        <v/>
      </c>
      <c r="AI466" s="137" t="str">
        <f>IF(C466="","",'[1]رصد درجات'!AA466)</f>
        <v/>
      </c>
      <c r="AJ466" s="137" t="str">
        <f>IF(C466="","",'[1]رصد درجات'!AN466)</f>
        <v/>
      </c>
      <c r="AK466" s="137" t="str">
        <f t="shared" si="675"/>
        <v/>
      </c>
      <c r="AL466" s="139" t="str">
        <f t="shared" si="706"/>
        <v/>
      </c>
      <c r="AM466" s="137" t="str">
        <f>IF(C466="","",'[1]رصد درجات'!AX466)</f>
        <v/>
      </c>
      <c r="AN466" s="137" t="str">
        <f>IF(C466="","",'[1]رصد درجات'!BK466)</f>
        <v/>
      </c>
      <c r="AO466" s="137" t="str">
        <f t="shared" si="676"/>
        <v/>
      </c>
      <c r="AP466" s="137" t="str">
        <f t="shared" si="677"/>
        <v/>
      </c>
      <c r="AQ466" s="137" t="str">
        <f t="shared" si="678"/>
        <v/>
      </c>
      <c r="AR466" s="138" t="str">
        <f t="shared" si="707"/>
        <v/>
      </c>
      <c r="AS466" s="137" t="str">
        <f>IF(C466="","",'[1]رصد درجات'!AB466)</f>
        <v/>
      </c>
      <c r="AT466" s="137" t="str">
        <f>IF(C466="","",'[1]رصد درجات'!AO466)</f>
        <v/>
      </c>
      <c r="AU466" s="137" t="str">
        <f>IF(C466="","",'[1]رصد درجات'!AP466)</f>
        <v/>
      </c>
      <c r="AV466" s="137" t="str">
        <f t="shared" si="679"/>
        <v/>
      </c>
      <c r="AW466" s="137" t="str">
        <f t="shared" si="708"/>
        <v/>
      </c>
      <c r="AX466" s="137" t="str">
        <f>IF(C466="","",'[1]رصد درجات'!AY466)</f>
        <v/>
      </c>
      <c r="AY466" s="137" t="str">
        <f>IF(C466="","",'[1]رصد درجات'!BL466)</f>
        <v/>
      </c>
      <c r="AZ466" s="137" t="str">
        <f>IF(C466="","",'[1]رصد درجات'!BM466)</f>
        <v/>
      </c>
      <c r="BA466" s="137" t="str">
        <f t="shared" si="680"/>
        <v/>
      </c>
      <c r="BB466" s="137" t="str">
        <f t="shared" si="681"/>
        <v/>
      </c>
      <c r="BC466" s="137" t="str">
        <f t="shared" si="682"/>
        <v/>
      </c>
      <c r="BD466" s="137" t="str">
        <f t="shared" si="683"/>
        <v/>
      </c>
      <c r="BE466" s="138" t="str">
        <f t="shared" si="709"/>
        <v/>
      </c>
      <c r="BF466" s="137" t="str">
        <f>IF(C466="","",'[1]رصد درجات'!AC466)</f>
        <v/>
      </c>
      <c r="BG466" s="137" t="str">
        <f>IF(C466="","",'[1]رصد درجات'!AI466)</f>
        <v/>
      </c>
      <c r="BH466" s="137" t="str">
        <f>IF(C466="","",'[1]رصد درجات'!AQ466)</f>
        <v/>
      </c>
      <c r="BI466" s="137" t="str">
        <f t="shared" si="684"/>
        <v/>
      </c>
      <c r="BJ466" s="137" t="str">
        <f t="shared" si="710"/>
        <v/>
      </c>
      <c r="BK466" s="137" t="str">
        <f>IF(C466="","",'[1]رصد درجات'!AZ466)</f>
        <v/>
      </c>
      <c r="BL466" s="137" t="str">
        <f>IF(C466="","",'[1]رصد درجات'!BF466)</f>
        <v/>
      </c>
      <c r="BM466" s="137" t="str">
        <f>IF(C466="","",'[1]رصد درجات'!BN466)</f>
        <v/>
      </c>
      <c r="BN466" s="137" t="str">
        <f t="shared" si="685"/>
        <v/>
      </c>
      <c r="BO466" s="137" t="str">
        <f t="shared" si="686"/>
        <v/>
      </c>
      <c r="BP466" s="137" t="str">
        <f t="shared" si="687"/>
        <v/>
      </c>
      <c r="BQ466" s="137" t="str">
        <f t="shared" si="688"/>
        <v/>
      </c>
      <c r="BR466" s="138" t="str">
        <f t="shared" si="711"/>
        <v/>
      </c>
      <c r="BS466" s="137" t="str">
        <f>IF(C466="","",'[1]رصد درجات'!AD466)</f>
        <v/>
      </c>
      <c r="BT466" s="137" t="str">
        <f>IF(C466="","",'[1]رصد درجات'!AR466)</f>
        <v/>
      </c>
      <c r="BU466" s="137" t="str">
        <f t="shared" si="689"/>
        <v/>
      </c>
      <c r="BV466" s="137" t="str">
        <f t="shared" si="712"/>
        <v/>
      </c>
      <c r="BW466" s="137" t="str">
        <f>IF(C466="","",'[1]رصد درجات'!BA466)</f>
        <v/>
      </c>
      <c r="BX466" s="137" t="str">
        <f>IF(C466="","",'[1]رصد درجات'!BO466)</f>
        <v/>
      </c>
      <c r="BY466" s="137" t="str">
        <f t="shared" si="690"/>
        <v/>
      </c>
      <c r="BZ466" s="137" t="str">
        <f t="shared" si="713"/>
        <v/>
      </c>
      <c r="CA466" s="137" t="str">
        <f t="shared" si="691"/>
        <v/>
      </c>
      <c r="CB466" s="138" t="str">
        <f t="shared" si="714"/>
        <v/>
      </c>
      <c r="CC466" s="137" t="str">
        <f>IF(C466="","",'[1]رصد درجات'!AE466)</f>
        <v/>
      </c>
      <c r="CD466" s="137" t="str">
        <f>IF(C466="","",'[1]رصد درجات'!AJ466)</f>
        <v/>
      </c>
      <c r="CE466" s="137" t="str">
        <f>IF(C466="","",'[1]رصد درجات'!AS466)</f>
        <v/>
      </c>
      <c r="CF466" s="137" t="str">
        <f t="shared" si="692"/>
        <v/>
      </c>
      <c r="CG466" s="137" t="str">
        <f t="shared" si="715"/>
        <v/>
      </c>
      <c r="CH466" s="137" t="str">
        <f>IF(C466="","",'[1]رصد درجات'!BB466)</f>
        <v/>
      </c>
      <c r="CI466" s="137" t="str">
        <f>IF(C466="","",'[1]رصد درجات'!BF466)</f>
        <v/>
      </c>
      <c r="CJ466" s="137" t="str">
        <f>IF(C466="","",'[1]رصد درجات'!BP466)</f>
        <v/>
      </c>
      <c r="CK466" s="137" t="str">
        <f t="shared" si="693"/>
        <v/>
      </c>
      <c r="CL466" s="137" t="str">
        <f t="shared" si="694"/>
        <v/>
      </c>
      <c r="CM466" s="137" t="str">
        <f t="shared" si="695"/>
        <v/>
      </c>
      <c r="CN466" s="137" t="str">
        <f t="shared" si="716"/>
        <v/>
      </c>
      <c r="CO466" s="138" t="str">
        <f t="shared" si="717"/>
        <v/>
      </c>
      <c r="CP466" s="140" t="str">
        <f>IF(C466="","",'[1]رصد درجات'!AF466)</f>
        <v/>
      </c>
      <c r="CQ466" s="135" t="str">
        <f t="shared" si="718"/>
        <v/>
      </c>
      <c r="CR466" s="140" t="str">
        <f>IF(C466="","",'[1]رصد درجات'!BC466)</f>
        <v/>
      </c>
      <c r="CS466" s="140" t="str">
        <f t="shared" si="719"/>
        <v/>
      </c>
      <c r="CT466" s="140" t="str">
        <f t="shared" si="670"/>
        <v/>
      </c>
      <c r="CU466" s="135" t="str">
        <f t="shared" si="671"/>
        <v/>
      </c>
      <c r="CV466" s="137" t="str">
        <f>IF(C466="","",'[1]رصد درجات'!AG466)</f>
        <v/>
      </c>
      <c r="CW466" s="137" t="str">
        <f t="shared" si="720"/>
        <v/>
      </c>
      <c r="CX466" s="137" t="str">
        <f>IF(C466="","",'[1]رصد درجات'!BD466)</f>
        <v/>
      </c>
      <c r="CY466" s="140" t="str">
        <f t="shared" si="721"/>
        <v/>
      </c>
      <c r="CZ466" s="140" t="str">
        <f t="shared" si="722"/>
        <v/>
      </c>
      <c r="DA466" s="135" t="str">
        <f t="shared" si="723"/>
        <v/>
      </c>
      <c r="DB466" s="141" t="str">
        <f t="shared" si="724"/>
        <v/>
      </c>
      <c r="DC466" s="142" t="str">
        <f t="shared" si="725"/>
        <v/>
      </c>
      <c r="DD466" s="141" t="str">
        <f t="shared" si="726"/>
        <v/>
      </c>
      <c r="DE466" s="142" t="str">
        <f t="shared" si="727"/>
        <v/>
      </c>
      <c r="DF466" s="137" t="str">
        <f>IF(C466="","",'[1]رصد درجات'!AH466)</f>
        <v/>
      </c>
      <c r="DG466" s="137" t="str">
        <f>IF(C466="","",'[1]رصد درجات'!AT466)</f>
        <v/>
      </c>
      <c r="DH466" s="137" t="str">
        <f t="shared" si="728"/>
        <v/>
      </c>
      <c r="DI466" s="137" t="str">
        <f t="shared" si="729"/>
        <v/>
      </c>
      <c r="DJ466" s="137" t="str">
        <f>IF(C466="","",'[1]رصد درجات'!BE466)</f>
        <v/>
      </c>
      <c r="DK466" s="137" t="str">
        <f>IF(C466="","",'[1]رصد درجات'!BQ466)</f>
        <v/>
      </c>
      <c r="DL466" s="137" t="str">
        <f t="shared" si="730"/>
        <v/>
      </c>
      <c r="DM466" s="137" t="str">
        <f t="shared" si="731"/>
        <v/>
      </c>
      <c r="DN466" s="137" t="str">
        <f t="shared" si="732"/>
        <v/>
      </c>
      <c r="DO466" s="138" t="str">
        <f t="shared" si="733"/>
        <v/>
      </c>
      <c r="DP466" s="143" t="str">
        <f t="shared" si="734"/>
        <v/>
      </c>
      <c r="DQ466" s="144" t="str">
        <f t="shared" si="735"/>
        <v/>
      </c>
      <c r="DR466" s="145">
        <f t="shared" si="736"/>
        <v>0</v>
      </c>
      <c r="DS466" s="146" t="str">
        <f t="shared" si="737"/>
        <v/>
      </c>
      <c r="DT466" s="147" t="str">
        <f t="shared" si="738"/>
        <v/>
      </c>
      <c r="DU466" s="147" t="str">
        <f t="shared" si="739"/>
        <v/>
      </c>
      <c r="DV466" s="147" t="str">
        <f t="shared" si="740"/>
        <v/>
      </c>
      <c r="DW466" s="147" t="str">
        <f t="shared" si="741"/>
        <v/>
      </c>
      <c r="DX466" s="147" t="str">
        <f t="shared" si="742"/>
        <v/>
      </c>
      <c r="DY466" s="147" t="str">
        <f t="shared" si="743"/>
        <v/>
      </c>
      <c r="DZ466" s="147" t="str">
        <f t="shared" si="744"/>
        <v/>
      </c>
      <c r="EA466" s="148"/>
      <c r="EB466" s="148"/>
      <c r="EC466" s="148"/>
      <c r="ED466" s="148"/>
      <c r="EE466" s="148"/>
      <c r="EF466" s="148"/>
      <c r="EG466" s="148"/>
      <c r="EH466" s="148"/>
      <c r="EI466" s="148"/>
      <c r="EJ466" s="148"/>
      <c r="EK466" s="149"/>
      <c r="EL466" s="150" t="str">
        <f t="shared" si="745"/>
        <v/>
      </c>
      <c r="EM466" s="145"/>
      <c r="EN466" s="145"/>
      <c r="EO466" s="151" t="str">
        <f>IF(C466="","",IF(EL466=TRUE,'[1]بيانات أساسية'!$Z$16,'[1]بيانات أساسية'!$Y$17))</f>
        <v/>
      </c>
      <c r="EP466" s="152" t="str">
        <f t="shared" si="696"/>
        <v/>
      </c>
      <c r="EQ466" s="153" t="str">
        <f t="shared" si="746"/>
        <v/>
      </c>
      <c r="ER466" s="153" t="str">
        <f t="shared" si="747"/>
        <v/>
      </c>
      <c r="ES466" s="159"/>
      <c r="GD466" s="189"/>
      <c r="GE466" s="189"/>
      <c r="GF466" s="189"/>
      <c r="GG466" s="189"/>
      <c r="GH466" s="189"/>
      <c r="GI466" s="189"/>
      <c r="GJ466" s="189"/>
      <c r="GK466" s="190"/>
      <c r="GL466" s="190"/>
      <c r="GM466" s="189"/>
      <c r="GN466" s="189"/>
      <c r="GO466" s="145"/>
    </row>
    <row r="467" spans="1:197" s="156" customFormat="1" ht="27" customHeight="1" thickBot="1">
      <c r="A467" s="132" t="str">
        <f>IF('[1]رصد درجات'!A467="","",'[1]رصد درجات'!A467)</f>
        <v/>
      </c>
      <c r="B467" s="132" t="str">
        <f>IF('[1]رصد درجات'!B467="","",'[1]رصد درجات'!B467)</f>
        <v/>
      </c>
      <c r="C467" s="132" t="str">
        <f>IF('[1]رصد درجات'!C467="","",'[1]رصد درجات'!C467)</f>
        <v/>
      </c>
      <c r="D467" s="133" t="str">
        <f>IF('[1]رصد درجات'!D467="","",'[1]رصد درجات'!D467)</f>
        <v/>
      </c>
      <c r="E467" s="132" t="str">
        <f>IF('[1]رصد درجات'!E467="","",'[1]رصد درجات'!E467)</f>
        <v/>
      </c>
      <c r="F467" s="132" t="str">
        <f>IF('[1]رصد درجات'!F467="","",'[1]رصد درجات'!F467)</f>
        <v/>
      </c>
      <c r="G467" s="132" t="str">
        <f>IF('[1]رصد درجات'!G467="","",'[1]رصد درجات'!G467)</f>
        <v/>
      </c>
      <c r="H467" s="132" t="str">
        <f>IF('[1]رصد درجات'!H467="","",'[1]رصد درجات'!H467)</f>
        <v/>
      </c>
      <c r="I467" s="132" t="str">
        <f>IF('[1]رصد درجات'!I467="","",'[1]رصد درجات'!I467)</f>
        <v/>
      </c>
      <c r="J467" s="132" t="str">
        <f>IF('[1]رصد درجات'!J467="","",'[1]رصد درجات'!J467)</f>
        <v/>
      </c>
      <c r="K467" s="132" t="str">
        <f>IF('[1]رصد درجات'!K467="","",'[1]رصد درجات'!K467)</f>
        <v/>
      </c>
      <c r="L467" s="132" t="str">
        <f>IF('[1]رصد درجات'!L467="","",'[1]رصد درجات'!L467)</f>
        <v/>
      </c>
      <c r="M467" s="134" t="str">
        <f>IF('[1]رصد درجات'!M467="","",'[1]رصد درجات'!M467)</f>
        <v/>
      </c>
      <c r="N467" s="134" t="str">
        <f>IF('[1]رصد درجات'!N467="","",'[1]رصد درجات'!N467)</f>
        <v/>
      </c>
      <c r="O467" s="132" t="str">
        <f>IF(C467="","",'[1]رصد درجات'!Y467)</f>
        <v/>
      </c>
      <c r="P467" s="132" t="str">
        <f>IF(C467="","",'[1]رصد درجات'!AL467)</f>
        <v/>
      </c>
      <c r="Q467" s="132" t="str">
        <f t="shared" si="697"/>
        <v/>
      </c>
      <c r="R467" s="135" t="str">
        <f t="shared" si="698"/>
        <v/>
      </c>
      <c r="S467" s="132" t="str">
        <f>IF(C467="","",'[1]رصد درجات'!AV467)</f>
        <v/>
      </c>
      <c r="T467" s="132" t="str">
        <f>IF(C467="","",'[1]رصد درجات'!BI467)</f>
        <v/>
      </c>
      <c r="U467" s="132" t="str">
        <f t="shared" si="699"/>
        <v/>
      </c>
      <c r="V467" s="132" t="str">
        <f t="shared" si="700"/>
        <v/>
      </c>
      <c r="W467" s="132" t="str">
        <f t="shared" si="701"/>
        <v/>
      </c>
      <c r="X467" s="136" t="str">
        <f t="shared" si="702"/>
        <v/>
      </c>
      <c r="Y467" s="137" t="str">
        <f>IF(C467="","",'[1]رصد درجات'!Z467)</f>
        <v/>
      </c>
      <c r="Z467" s="137" t="str">
        <f>IF(C467="","",'[1]رصد درجات'!AM467)</f>
        <v/>
      </c>
      <c r="AA467" s="137" t="str">
        <f t="shared" si="672"/>
        <v/>
      </c>
      <c r="AB467" s="137" t="str">
        <f t="shared" si="703"/>
        <v/>
      </c>
      <c r="AC467" s="137" t="str">
        <f>IF(C467="","",'[1]رصد درجات'!AV467)</f>
        <v/>
      </c>
      <c r="AD467" s="137" t="str">
        <f>IF(C467="","",'[1]رصد درجات'!BI467)</f>
        <v/>
      </c>
      <c r="AE467" s="137" t="str">
        <f t="shared" si="673"/>
        <v/>
      </c>
      <c r="AF467" s="137" t="str">
        <f t="shared" si="674"/>
        <v/>
      </c>
      <c r="AG467" s="137" t="str">
        <f t="shared" si="704"/>
        <v/>
      </c>
      <c r="AH467" s="138" t="str">
        <f t="shared" si="705"/>
        <v/>
      </c>
      <c r="AI467" s="137" t="str">
        <f>IF(C467="","",'[1]رصد درجات'!AA467)</f>
        <v/>
      </c>
      <c r="AJ467" s="137" t="str">
        <f>IF(C467="","",'[1]رصد درجات'!AN467)</f>
        <v/>
      </c>
      <c r="AK467" s="137" t="str">
        <f t="shared" si="675"/>
        <v/>
      </c>
      <c r="AL467" s="139" t="str">
        <f t="shared" si="706"/>
        <v/>
      </c>
      <c r="AM467" s="137" t="str">
        <f>IF(C467="","",'[1]رصد درجات'!AX467)</f>
        <v/>
      </c>
      <c r="AN467" s="137" t="str">
        <f>IF(C467="","",'[1]رصد درجات'!BK467)</f>
        <v/>
      </c>
      <c r="AO467" s="137" t="str">
        <f t="shared" si="676"/>
        <v/>
      </c>
      <c r="AP467" s="137" t="str">
        <f t="shared" si="677"/>
        <v/>
      </c>
      <c r="AQ467" s="137" t="str">
        <f t="shared" si="678"/>
        <v/>
      </c>
      <c r="AR467" s="138" t="str">
        <f t="shared" si="707"/>
        <v/>
      </c>
      <c r="AS467" s="137" t="str">
        <f>IF(C467="","",'[1]رصد درجات'!AB467)</f>
        <v/>
      </c>
      <c r="AT467" s="137" t="str">
        <f>IF(C467="","",'[1]رصد درجات'!AO467)</f>
        <v/>
      </c>
      <c r="AU467" s="137" t="str">
        <f>IF(C467="","",'[1]رصد درجات'!AP467)</f>
        <v/>
      </c>
      <c r="AV467" s="137" t="str">
        <f t="shared" si="679"/>
        <v/>
      </c>
      <c r="AW467" s="137" t="str">
        <f t="shared" si="708"/>
        <v/>
      </c>
      <c r="AX467" s="137" t="str">
        <f>IF(C467="","",'[1]رصد درجات'!AY467)</f>
        <v/>
      </c>
      <c r="AY467" s="137" t="str">
        <f>IF(C467="","",'[1]رصد درجات'!BL467)</f>
        <v/>
      </c>
      <c r="AZ467" s="137" t="str">
        <f>IF(C467="","",'[1]رصد درجات'!BM467)</f>
        <v/>
      </c>
      <c r="BA467" s="137" t="str">
        <f t="shared" si="680"/>
        <v/>
      </c>
      <c r="BB467" s="137" t="str">
        <f t="shared" si="681"/>
        <v/>
      </c>
      <c r="BC467" s="137" t="str">
        <f t="shared" si="682"/>
        <v/>
      </c>
      <c r="BD467" s="137" t="str">
        <f t="shared" si="683"/>
        <v/>
      </c>
      <c r="BE467" s="138" t="str">
        <f t="shared" si="709"/>
        <v/>
      </c>
      <c r="BF467" s="137" t="str">
        <f>IF(C467="","",'[1]رصد درجات'!AC467)</f>
        <v/>
      </c>
      <c r="BG467" s="137" t="str">
        <f>IF(C467="","",'[1]رصد درجات'!AI467)</f>
        <v/>
      </c>
      <c r="BH467" s="137" t="str">
        <f>IF(C467="","",'[1]رصد درجات'!AQ467)</f>
        <v/>
      </c>
      <c r="BI467" s="137" t="str">
        <f t="shared" si="684"/>
        <v/>
      </c>
      <c r="BJ467" s="137" t="str">
        <f t="shared" si="710"/>
        <v/>
      </c>
      <c r="BK467" s="137" t="str">
        <f>IF(C467="","",'[1]رصد درجات'!AZ467)</f>
        <v/>
      </c>
      <c r="BL467" s="137" t="str">
        <f>IF(C467="","",'[1]رصد درجات'!BF467)</f>
        <v/>
      </c>
      <c r="BM467" s="137" t="str">
        <f>IF(C467="","",'[1]رصد درجات'!BN467)</f>
        <v/>
      </c>
      <c r="BN467" s="137" t="str">
        <f t="shared" si="685"/>
        <v/>
      </c>
      <c r="BO467" s="137" t="str">
        <f t="shared" si="686"/>
        <v/>
      </c>
      <c r="BP467" s="137" t="str">
        <f t="shared" si="687"/>
        <v/>
      </c>
      <c r="BQ467" s="137" t="str">
        <f t="shared" si="688"/>
        <v/>
      </c>
      <c r="BR467" s="138" t="str">
        <f t="shared" si="711"/>
        <v/>
      </c>
      <c r="BS467" s="137" t="str">
        <f>IF(C467="","",'[1]رصد درجات'!AD467)</f>
        <v/>
      </c>
      <c r="BT467" s="137" t="str">
        <f>IF(C467="","",'[1]رصد درجات'!AR467)</f>
        <v/>
      </c>
      <c r="BU467" s="137" t="str">
        <f t="shared" si="689"/>
        <v/>
      </c>
      <c r="BV467" s="137" t="str">
        <f t="shared" si="712"/>
        <v/>
      </c>
      <c r="BW467" s="137" t="str">
        <f>IF(C467="","",'[1]رصد درجات'!BA467)</f>
        <v/>
      </c>
      <c r="BX467" s="137" t="str">
        <f>IF(C467="","",'[1]رصد درجات'!BO467)</f>
        <v/>
      </c>
      <c r="BY467" s="137" t="str">
        <f t="shared" si="690"/>
        <v/>
      </c>
      <c r="BZ467" s="137" t="str">
        <f t="shared" si="713"/>
        <v/>
      </c>
      <c r="CA467" s="137" t="str">
        <f t="shared" si="691"/>
        <v/>
      </c>
      <c r="CB467" s="138" t="str">
        <f t="shared" si="714"/>
        <v/>
      </c>
      <c r="CC467" s="137" t="str">
        <f>IF(C467="","",'[1]رصد درجات'!AE467)</f>
        <v/>
      </c>
      <c r="CD467" s="137" t="str">
        <f>IF(C467="","",'[1]رصد درجات'!AJ467)</f>
        <v/>
      </c>
      <c r="CE467" s="137" t="str">
        <f>IF(C467="","",'[1]رصد درجات'!AS467)</f>
        <v/>
      </c>
      <c r="CF467" s="137" t="str">
        <f t="shared" si="692"/>
        <v/>
      </c>
      <c r="CG467" s="137" t="str">
        <f t="shared" si="715"/>
        <v/>
      </c>
      <c r="CH467" s="137" t="str">
        <f>IF(C467="","",'[1]رصد درجات'!BB467)</f>
        <v/>
      </c>
      <c r="CI467" s="137" t="str">
        <f>IF(C467="","",'[1]رصد درجات'!BF467)</f>
        <v/>
      </c>
      <c r="CJ467" s="137" t="str">
        <f>IF(C467="","",'[1]رصد درجات'!BP467)</f>
        <v/>
      </c>
      <c r="CK467" s="137" t="str">
        <f t="shared" si="693"/>
        <v/>
      </c>
      <c r="CL467" s="137" t="str">
        <f t="shared" si="694"/>
        <v/>
      </c>
      <c r="CM467" s="137" t="str">
        <f t="shared" si="695"/>
        <v/>
      </c>
      <c r="CN467" s="137" t="str">
        <f t="shared" si="716"/>
        <v/>
      </c>
      <c r="CO467" s="138" t="str">
        <f t="shared" si="717"/>
        <v/>
      </c>
      <c r="CP467" s="140" t="str">
        <f>IF(C467="","",'[1]رصد درجات'!AF467)</f>
        <v/>
      </c>
      <c r="CQ467" s="135" t="str">
        <f t="shared" si="718"/>
        <v/>
      </c>
      <c r="CR467" s="140" t="str">
        <f>IF(C467="","",'[1]رصد درجات'!BC467)</f>
        <v/>
      </c>
      <c r="CS467" s="140" t="str">
        <f t="shared" si="719"/>
        <v/>
      </c>
      <c r="CT467" s="140" t="str">
        <f t="shared" si="670"/>
        <v/>
      </c>
      <c r="CU467" s="135" t="str">
        <f t="shared" si="671"/>
        <v/>
      </c>
      <c r="CV467" s="137" t="str">
        <f>IF(C467="","",'[1]رصد درجات'!AG467)</f>
        <v/>
      </c>
      <c r="CW467" s="137" t="str">
        <f t="shared" si="720"/>
        <v/>
      </c>
      <c r="CX467" s="137" t="str">
        <f>IF(C467="","",'[1]رصد درجات'!BD467)</f>
        <v/>
      </c>
      <c r="CY467" s="140" t="str">
        <f t="shared" si="721"/>
        <v/>
      </c>
      <c r="CZ467" s="140" t="str">
        <f t="shared" si="722"/>
        <v/>
      </c>
      <c r="DA467" s="135" t="str">
        <f t="shared" si="723"/>
        <v/>
      </c>
      <c r="DB467" s="141" t="str">
        <f t="shared" si="724"/>
        <v/>
      </c>
      <c r="DC467" s="142" t="str">
        <f t="shared" si="725"/>
        <v/>
      </c>
      <c r="DD467" s="141" t="str">
        <f t="shared" si="726"/>
        <v/>
      </c>
      <c r="DE467" s="142" t="str">
        <f t="shared" si="727"/>
        <v/>
      </c>
      <c r="DF467" s="137" t="str">
        <f>IF(C467="","",'[1]رصد درجات'!AH467)</f>
        <v/>
      </c>
      <c r="DG467" s="137" t="str">
        <f>IF(C467="","",'[1]رصد درجات'!AT467)</f>
        <v/>
      </c>
      <c r="DH467" s="137" t="str">
        <f t="shared" si="728"/>
        <v/>
      </c>
      <c r="DI467" s="137" t="str">
        <f t="shared" si="729"/>
        <v/>
      </c>
      <c r="DJ467" s="137" t="str">
        <f>IF(C467="","",'[1]رصد درجات'!BE467)</f>
        <v/>
      </c>
      <c r="DK467" s="137" t="str">
        <f>IF(C467="","",'[1]رصد درجات'!BQ467)</f>
        <v/>
      </c>
      <c r="DL467" s="137" t="str">
        <f t="shared" si="730"/>
        <v/>
      </c>
      <c r="DM467" s="137" t="str">
        <f t="shared" si="731"/>
        <v/>
      </c>
      <c r="DN467" s="137" t="str">
        <f t="shared" si="732"/>
        <v/>
      </c>
      <c r="DO467" s="138" t="str">
        <f t="shared" si="733"/>
        <v/>
      </c>
      <c r="DP467" s="143" t="str">
        <f t="shared" si="734"/>
        <v/>
      </c>
      <c r="DQ467" s="144" t="str">
        <f t="shared" si="735"/>
        <v/>
      </c>
      <c r="DR467" s="145">
        <f t="shared" si="736"/>
        <v>0</v>
      </c>
      <c r="DS467" s="146" t="str">
        <f t="shared" si="737"/>
        <v/>
      </c>
      <c r="DT467" s="147" t="str">
        <f t="shared" si="738"/>
        <v/>
      </c>
      <c r="DU467" s="147" t="str">
        <f t="shared" si="739"/>
        <v/>
      </c>
      <c r="DV467" s="147" t="str">
        <f t="shared" si="740"/>
        <v/>
      </c>
      <c r="DW467" s="147" t="str">
        <f t="shared" si="741"/>
        <v/>
      </c>
      <c r="DX467" s="147" t="str">
        <f t="shared" si="742"/>
        <v/>
      </c>
      <c r="DY467" s="147" t="str">
        <f t="shared" si="743"/>
        <v/>
      </c>
      <c r="DZ467" s="147" t="str">
        <f t="shared" si="744"/>
        <v/>
      </c>
      <c r="EA467" s="148"/>
      <c r="EB467" s="148"/>
      <c r="EC467" s="148"/>
      <c r="ED467" s="148"/>
      <c r="EE467" s="148"/>
      <c r="EF467" s="148"/>
      <c r="EG467" s="148"/>
      <c r="EH467" s="148"/>
      <c r="EI467" s="148"/>
      <c r="EJ467" s="148"/>
      <c r="EK467" s="149"/>
      <c r="EL467" s="150" t="str">
        <f t="shared" si="745"/>
        <v/>
      </c>
      <c r="EM467" s="145"/>
      <c r="EN467" s="145"/>
      <c r="EO467" s="151" t="str">
        <f>IF(C467="","",IF(EL467=TRUE,'[1]بيانات أساسية'!$Z$16,'[1]بيانات أساسية'!$Y$17))</f>
        <v/>
      </c>
      <c r="EP467" s="152" t="str">
        <f t="shared" si="696"/>
        <v/>
      </c>
      <c r="EQ467" s="153" t="str">
        <f t="shared" si="746"/>
        <v/>
      </c>
      <c r="ER467" s="153" t="str">
        <f t="shared" si="747"/>
        <v/>
      </c>
      <c r="ES467" s="159"/>
      <c r="GD467" s="189"/>
      <c r="GE467" s="189"/>
      <c r="GF467" s="189"/>
      <c r="GG467" s="189"/>
      <c r="GH467" s="189"/>
      <c r="GI467" s="189"/>
      <c r="GJ467" s="189"/>
      <c r="GK467" s="190"/>
      <c r="GL467" s="190"/>
      <c r="GM467" s="189"/>
      <c r="GN467" s="189"/>
      <c r="GO467" s="145"/>
    </row>
    <row r="468" spans="1:197" s="156" customFormat="1" ht="27" customHeight="1" thickBot="1">
      <c r="A468" s="132" t="str">
        <f>IF('[1]رصد درجات'!A468="","",'[1]رصد درجات'!A468)</f>
        <v/>
      </c>
      <c r="B468" s="132" t="str">
        <f>IF('[1]رصد درجات'!B468="","",'[1]رصد درجات'!B468)</f>
        <v/>
      </c>
      <c r="C468" s="132" t="str">
        <f>IF('[1]رصد درجات'!C468="","",'[1]رصد درجات'!C468)</f>
        <v/>
      </c>
      <c r="D468" s="133" t="str">
        <f>IF('[1]رصد درجات'!D468="","",'[1]رصد درجات'!D468)</f>
        <v/>
      </c>
      <c r="E468" s="132" t="str">
        <f>IF('[1]رصد درجات'!E468="","",'[1]رصد درجات'!E468)</f>
        <v/>
      </c>
      <c r="F468" s="132" t="str">
        <f>IF('[1]رصد درجات'!F468="","",'[1]رصد درجات'!F468)</f>
        <v/>
      </c>
      <c r="G468" s="132" t="str">
        <f>IF('[1]رصد درجات'!G468="","",'[1]رصد درجات'!G468)</f>
        <v/>
      </c>
      <c r="H468" s="132" t="str">
        <f>IF('[1]رصد درجات'!H468="","",'[1]رصد درجات'!H468)</f>
        <v/>
      </c>
      <c r="I468" s="132" t="str">
        <f>IF('[1]رصد درجات'!I468="","",'[1]رصد درجات'!I468)</f>
        <v/>
      </c>
      <c r="J468" s="132" t="str">
        <f>IF('[1]رصد درجات'!J468="","",'[1]رصد درجات'!J468)</f>
        <v/>
      </c>
      <c r="K468" s="132" t="str">
        <f>IF('[1]رصد درجات'!K468="","",'[1]رصد درجات'!K468)</f>
        <v/>
      </c>
      <c r="L468" s="132" t="str">
        <f>IF('[1]رصد درجات'!L468="","",'[1]رصد درجات'!L468)</f>
        <v/>
      </c>
      <c r="M468" s="134" t="str">
        <f>IF('[1]رصد درجات'!M468="","",'[1]رصد درجات'!M468)</f>
        <v/>
      </c>
      <c r="N468" s="134" t="str">
        <f>IF('[1]رصد درجات'!N468="","",'[1]رصد درجات'!N468)</f>
        <v/>
      </c>
      <c r="O468" s="132" t="str">
        <f>IF(C468="","",'[1]رصد درجات'!Y468)</f>
        <v/>
      </c>
      <c r="P468" s="132" t="str">
        <f>IF(C468="","",'[1]رصد درجات'!AL468)</f>
        <v/>
      </c>
      <c r="Q468" s="132" t="str">
        <f t="shared" si="697"/>
        <v/>
      </c>
      <c r="R468" s="135" t="str">
        <f t="shared" si="698"/>
        <v/>
      </c>
      <c r="S468" s="132" t="str">
        <f>IF(C468="","",'[1]رصد درجات'!AV468)</f>
        <v/>
      </c>
      <c r="T468" s="132" t="str">
        <f>IF(C468="","",'[1]رصد درجات'!BI468)</f>
        <v/>
      </c>
      <c r="U468" s="132" t="str">
        <f t="shared" si="699"/>
        <v/>
      </c>
      <c r="V468" s="132" t="str">
        <f t="shared" si="700"/>
        <v/>
      </c>
      <c r="W468" s="132" t="str">
        <f t="shared" si="701"/>
        <v/>
      </c>
      <c r="X468" s="136" t="str">
        <f t="shared" si="702"/>
        <v/>
      </c>
      <c r="Y468" s="137" t="str">
        <f>IF(C468="","",'[1]رصد درجات'!Z468)</f>
        <v/>
      </c>
      <c r="Z468" s="137" t="str">
        <f>IF(C468="","",'[1]رصد درجات'!AM468)</f>
        <v/>
      </c>
      <c r="AA468" s="137" t="str">
        <f t="shared" si="672"/>
        <v/>
      </c>
      <c r="AB468" s="137" t="str">
        <f t="shared" si="703"/>
        <v/>
      </c>
      <c r="AC468" s="137" t="str">
        <f>IF(C468="","",'[1]رصد درجات'!AV468)</f>
        <v/>
      </c>
      <c r="AD468" s="137" t="str">
        <f>IF(C468="","",'[1]رصد درجات'!BI468)</f>
        <v/>
      </c>
      <c r="AE468" s="137" t="str">
        <f t="shared" si="673"/>
        <v/>
      </c>
      <c r="AF468" s="137" t="str">
        <f t="shared" si="674"/>
        <v/>
      </c>
      <c r="AG468" s="137" t="str">
        <f t="shared" si="704"/>
        <v/>
      </c>
      <c r="AH468" s="138" t="str">
        <f t="shared" si="705"/>
        <v/>
      </c>
      <c r="AI468" s="137" t="str">
        <f>IF(C468="","",'[1]رصد درجات'!AA468)</f>
        <v/>
      </c>
      <c r="AJ468" s="137" t="str">
        <f>IF(C468="","",'[1]رصد درجات'!AN468)</f>
        <v/>
      </c>
      <c r="AK468" s="137" t="str">
        <f t="shared" si="675"/>
        <v/>
      </c>
      <c r="AL468" s="139" t="str">
        <f t="shared" si="706"/>
        <v/>
      </c>
      <c r="AM468" s="137" t="str">
        <f>IF(C468="","",'[1]رصد درجات'!AX468)</f>
        <v/>
      </c>
      <c r="AN468" s="137" t="str">
        <f>IF(C468="","",'[1]رصد درجات'!BK468)</f>
        <v/>
      </c>
      <c r="AO468" s="137" t="str">
        <f t="shared" si="676"/>
        <v/>
      </c>
      <c r="AP468" s="137" t="str">
        <f t="shared" si="677"/>
        <v/>
      </c>
      <c r="AQ468" s="137" t="str">
        <f t="shared" si="678"/>
        <v/>
      </c>
      <c r="AR468" s="138" t="str">
        <f t="shared" si="707"/>
        <v/>
      </c>
      <c r="AS468" s="137" t="str">
        <f>IF(C468="","",'[1]رصد درجات'!AB468)</f>
        <v/>
      </c>
      <c r="AT468" s="137" t="str">
        <f>IF(C468="","",'[1]رصد درجات'!AO468)</f>
        <v/>
      </c>
      <c r="AU468" s="137" t="str">
        <f>IF(C468="","",'[1]رصد درجات'!AP468)</f>
        <v/>
      </c>
      <c r="AV468" s="137" t="str">
        <f t="shared" si="679"/>
        <v/>
      </c>
      <c r="AW468" s="137" t="str">
        <f t="shared" si="708"/>
        <v/>
      </c>
      <c r="AX468" s="137" t="str">
        <f>IF(C468="","",'[1]رصد درجات'!AY468)</f>
        <v/>
      </c>
      <c r="AY468" s="137" t="str">
        <f>IF(C468="","",'[1]رصد درجات'!BL468)</f>
        <v/>
      </c>
      <c r="AZ468" s="137" t="str">
        <f>IF(C468="","",'[1]رصد درجات'!BM468)</f>
        <v/>
      </c>
      <c r="BA468" s="137" t="str">
        <f t="shared" si="680"/>
        <v/>
      </c>
      <c r="BB468" s="137" t="str">
        <f t="shared" si="681"/>
        <v/>
      </c>
      <c r="BC468" s="137" t="str">
        <f t="shared" si="682"/>
        <v/>
      </c>
      <c r="BD468" s="137" t="str">
        <f t="shared" si="683"/>
        <v/>
      </c>
      <c r="BE468" s="138" t="str">
        <f t="shared" si="709"/>
        <v/>
      </c>
      <c r="BF468" s="137" t="str">
        <f>IF(C468="","",'[1]رصد درجات'!AC468)</f>
        <v/>
      </c>
      <c r="BG468" s="137" t="str">
        <f>IF(C468="","",'[1]رصد درجات'!AI468)</f>
        <v/>
      </c>
      <c r="BH468" s="137" t="str">
        <f>IF(C468="","",'[1]رصد درجات'!AQ468)</f>
        <v/>
      </c>
      <c r="BI468" s="137" t="str">
        <f t="shared" si="684"/>
        <v/>
      </c>
      <c r="BJ468" s="137" t="str">
        <f t="shared" si="710"/>
        <v/>
      </c>
      <c r="BK468" s="137" t="str">
        <f>IF(C468="","",'[1]رصد درجات'!AZ468)</f>
        <v/>
      </c>
      <c r="BL468" s="137" t="str">
        <f>IF(C468="","",'[1]رصد درجات'!BF468)</f>
        <v/>
      </c>
      <c r="BM468" s="137" t="str">
        <f>IF(C468="","",'[1]رصد درجات'!BN468)</f>
        <v/>
      </c>
      <c r="BN468" s="137" t="str">
        <f t="shared" si="685"/>
        <v/>
      </c>
      <c r="BO468" s="137" t="str">
        <f t="shared" si="686"/>
        <v/>
      </c>
      <c r="BP468" s="137" t="str">
        <f t="shared" si="687"/>
        <v/>
      </c>
      <c r="BQ468" s="137" t="str">
        <f t="shared" si="688"/>
        <v/>
      </c>
      <c r="BR468" s="138" t="str">
        <f t="shared" si="711"/>
        <v/>
      </c>
      <c r="BS468" s="137" t="str">
        <f>IF(C468="","",'[1]رصد درجات'!AD468)</f>
        <v/>
      </c>
      <c r="BT468" s="137" t="str">
        <f>IF(C468="","",'[1]رصد درجات'!AR468)</f>
        <v/>
      </c>
      <c r="BU468" s="137" t="str">
        <f t="shared" si="689"/>
        <v/>
      </c>
      <c r="BV468" s="137" t="str">
        <f t="shared" si="712"/>
        <v/>
      </c>
      <c r="BW468" s="137" t="str">
        <f>IF(C468="","",'[1]رصد درجات'!BA468)</f>
        <v/>
      </c>
      <c r="BX468" s="137" t="str">
        <f>IF(C468="","",'[1]رصد درجات'!BO468)</f>
        <v/>
      </c>
      <c r="BY468" s="137" t="str">
        <f t="shared" si="690"/>
        <v/>
      </c>
      <c r="BZ468" s="137" t="str">
        <f t="shared" si="713"/>
        <v/>
      </c>
      <c r="CA468" s="137" t="str">
        <f t="shared" si="691"/>
        <v/>
      </c>
      <c r="CB468" s="138" t="str">
        <f t="shared" si="714"/>
        <v/>
      </c>
      <c r="CC468" s="137" t="str">
        <f>IF(C468="","",'[1]رصد درجات'!AE468)</f>
        <v/>
      </c>
      <c r="CD468" s="137" t="str">
        <f>IF(C468="","",'[1]رصد درجات'!AJ468)</f>
        <v/>
      </c>
      <c r="CE468" s="137" t="str">
        <f>IF(C468="","",'[1]رصد درجات'!AS468)</f>
        <v/>
      </c>
      <c r="CF468" s="137" t="str">
        <f t="shared" si="692"/>
        <v/>
      </c>
      <c r="CG468" s="137" t="str">
        <f t="shared" si="715"/>
        <v/>
      </c>
      <c r="CH468" s="137" t="str">
        <f>IF(C468="","",'[1]رصد درجات'!BB468)</f>
        <v/>
      </c>
      <c r="CI468" s="137" t="str">
        <f>IF(C468="","",'[1]رصد درجات'!BF468)</f>
        <v/>
      </c>
      <c r="CJ468" s="137" t="str">
        <f>IF(C468="","",'[1]رصد درجات'!BP468)</f>
        <v/>
      </c>
      <c r="CK468" s="137" t="str">
        <f t="shared" si="693"/>
        <v/>
      </c>
      <c r="CL468" s="137" t="str">
        <f t="shared" si="694"/>
        <v/>
      </c>
      <c r="CM468" s="137" t="str">
        <f t="shared" si="695"/>
        <v/>
      </c>
      <c r="CN468" s="137" t="str">
        <f t="shared" si="716"/>
        <v/>
      </c>
      <c r="CO468" s="138" t="str">
        <f t="shared" si="717"/>
        <v/>
      </c>
      <c r="CP468" s="140" t="str">
        <f>IF(C468="","",'[1]رصد درجات'!AF468)</f>
        <v/>
      </c>
      <c r="CQ468" s="135" t="str">
        <f t="shared" si="718"/>
        <v/>
      </c>
      <c r="CR468" s="140" t="str">
        <f>IF(C468="","",'[1]رصد درجات'!BC468)</f>
        <v/>
      </c>
      <c r="CS468" s="140" t="str">
        <f t="shared" si="719"/>
        <v/>
      </c>
      <c r="CT468" s="140" t="str">
        <f t="shared" si="670"/>
        <v/>
      </c>
      <c r="CU468" s="135" t="str">
        <f t="shared" si="671"/>
        <v/>
      </c>
      <c r="CV468" s="137" t="str">
        <f>IF(C468="","",'[1]رصد درجات'!AG468)</f>
        <v/>
      </c>
      <c r="CW468" s="137" t="str">
        <f t="shared" si="720"/>
        <v/>
      </c>
      <c r="CX468" s="137" t="str">
        <f>IF(C468="","",'[1]رصد درجات'!BD468)</f>
        <v/>
      </c>
      <c r="CY468" s="140" t="str">
        <f t="shared" si="721"/>
        <v/>
      </c>
      <c r="CZ468" s="140" t="str">
        <f t="shared" si="722"/>
        <v/>
      </c>
      <c r="DA468" s="135" t="str">
        <f t="shared" si="723"/>
        <v/>
      </c>
      <c r="DB468" s="141" t="str">
        <f t="shared" si="724"/>
        <v/>
      </c>
      <c r="DC468" s="142" t="str">
        <f t="shared" si="725"/>
        <v/>
      </c>
      <c r="DD468" s="141" t="str">
        <f t="shared" si="726"/>
        <v/>
      </c>
      <c r="DE468" s="142" t="str">
        <f t="shared" si="727"/>
        <v/>
      </c>
      <c r="DF468" s="137" t="str">
        <f>IF(C468="","",'[1]رصد درجات'!AH468)</f>
        <v/>
      </c>
      <c r="DG468" s="137" t="str">
        <f>IF(C468="","",'[1]رصد درجات'!AT468)</f>
        <v/>
      </c>
      <c r="DH468" s="137" t="str">
        <f t="shared" si="728"/>
        <v/>
      </c>
      <c r="DI468" s="137" t="str">
        <f t="shared" si="729"/>
        <v/>
      </c>
      <c r="DJ468" s="137" t="str">
        <f>IF(C468="","",'[1]رصد درجات'!BE468)</f>
        <v/>
      </c>
      <c r="DK468" s="137" t="str">
        <f>IF(C468="","",'[1]رصد درجات'!BQ468)</f>
        <v/>
      </c>
      <c r="DL468" s="137" t="str">
        <f t="shared" si="730"/>
        <v/>
      </c>
      <c r="DM468" s="137" t="str">
        <f t="shared" si="731"/>
        <v/>
      </c>
      <c r="DN468" s="137" t="str">
        <f t="shared" si="732"/>
        <v/>
      </c>
      <c r="DO468" s="138" t="str">
        <f t="shared" si="733"/>
        <v/>
      </c>
      <c r="DP468" s="143" t="str">
        <f t="shared" si="734"/>
        <v/>
      </c>
      <c r="DQ468" s="144" t="str">
        <f t="shared" si="735"/>
        <v/>
      </c>
      <c r="DR468" s="145">
        <f t="shared" si="736"/>
        <v>0</v>
      </c>
      <c r="DS468" s="146" t="str">
        <f t="shared" si="737"/>
        <v/>
      </c>
      <c r="DT468" s="147" t="str">
        <f t="shared" si="738"/>
        <v/>
      </c>
      <c r="DU468" s="147" t="str">
        <f t="shared" si="739"/>
        <v/>
      </c>
      <c r="DV468" s="147" t="str">
        <f t="shared" si="740"/>
        <v/>
      </c>
      <c r="DW468" s="147" t="str">
        <f t="shared" si="741"/>
        <v/>
      </c>
      <c r="DX468" s="147" t="str">
        <f t="shared" si="742"/>
        <v/>
      </c>
      <c r="DY468" s="147" t="str">
        <f t="shared" si="743"/>
        <v/>
      </c>
      <c r="DZ468" s="147" t="str">
        <f t="shared" si="744"/>
        <v/>
      </c>
      <c r="EA468" s="148"/>
      <c r="EB468" s="148"/>
      <c r="EC468" s="148"/>
      <c r="ED468" s="148"/>
      <c r="EE468" s="148"/>
      <c r="EF468" s="148"/>
      <c r="EG468" s="148"/>
      <c r="EH468" s="148"/>
      <c r="EI468" s="148"/>
      <c r="EJ468" s="148"/>
      <c r="EK468" s="149"/>
      <c r="EL468" s="150" t="str">
        <f t="shared" si="745"/>
        <v/>
      </c>
      <c r="EM468" s="145"/>
      <c r="EN468" s="145"/>
      <c r="EO468" s="151" t="str">
        <f>IF(C468="","",IF(EL468=TRUE,'[1]بيانات أساسية'!$Z$16,'[1]بيانات أساسية'!$Y$17))</f>
        <v/>
      </c>
      <c r="EP468" s="152" t="str">
        <f t="shared" si="696"/>
        <v/>
      </c>
      <c r="EQ468" s="153" t="str">
        <f t="shared" si="746"/>
        <v/>
      </c>
      <c r="ER468" s="153" t="str">
        <f t="shared" si="747"/>
        <v/>
      </c>
      <c r="ES468" s="159"/>
      <c r="GD468" s="189"/>
      <c r="GE468" s="189"/>
      <c r="GF468" s="189"/>
      <c r="GG468" s="189"/>
      <c r="GH468" s="189"/>
      <c r="GI468" s="189"/>
      <c r="GJ468" s="189"/>
      <c r="GK468" s="190"/>
      <c r="GL468" s="190"/>
      <c r="GM468" s="189"/>
      <c r="GN468" s="189"/>
      <c r="GO468" s="145"/>
    </row>
    <row r="469" spans="1:197" s="156" customFormat="1" ht="27" customHeight="1" thickBot="1">
      <c r="A469" s="132" t="str">
        <f>IF('[1]رصد درجات'!A469="","",'[1]رصد درجات'!A469)</f>
        <v/>
      </c>
      <c r="B469" s="132" t="str">
        <f>IF('[1]رصد درجات'!B469="","",'[1]رصد درجات'!B469)</f>
        <v/>
      </c>
      <c r="C469" s="132" t="str">
        <f>IF('[1]رصد درجات'!C469="","",'[1]رصد درجات'!C469)</f>
        <v/>
      </c>
      <c r="D469" s="133" t="str">
        <f>IF('[1]رصد درجات'!D469="","",'[1]رصد درجات'!D469)</f>
        <v/>
      </c>
      <c r="E469" s="132" t="str">
        <f>IF('[1]رصد درجات'!E469="","",'[1]رصد درجات'!E469)</f>
        <v/>
      </c>
      <c r="F469" s="132" t="str">
        <f>IF('[1]رصد درجات'!F469="","",'[1]رصد درجات'!F469)</f>
        <v/>
      </c>
      <c r="G469" s="132" t="str">
        <f>IF('[1]رصد درجات'!G469="","",'[1]رصد درجات'!G469)</f>
        <v/>
      </c>
      <c r="H469" s="132" t="str">
        <f>IF('[1]رصد درجات'!H469="","",'[1]رصد درجات'!H469)</f>
        <v/>
      </c>
      <c r="I469" s="132" t="str">
        <f>IF('[1]رصد درجات'!I469="","",'[1]رصد درجات'!I469)</f>
        <v/>
      </c>
      <c r="J469" s="132" t="str">
        <f>IF('[1]رصد درجات'!J469="","",'[1]رصد درجات'!J469)</f>
        <v/>
      </c>
      <c r="K469" s="132" t="str">
        <f>IF('[1]رصد درجات'!K469="","",'[1]رصد درجات'!K469)</f>
        <v/>
      </c>
      <c r="L469" s="132" t="str">
        <f>IF('[1]رصد درجات'!L469="","",'[1]رصد درجات'!L469)</f>
        <v/>
      </c>
      <c r="M469" s="134" t="str">
        <f>IF('[1]رصد درجات'!M469="","",'[1]رصد درجات'!M469)</f>
        <v/>
      </c>
      <c r="N469" s="134" t="str">
        <f>IF('[1]رصد درجات'!N469="","",'[1]رصد درجات'!N469)</f>
        <v/>
      </c>
      <c r="O469" s="132" t="str">
        <f>IF(C469="","",'[1]رصد درجات'!Y469)</f>
        <v/>
      </c>
      <c r="P469" s="132" t="str">
        <f>IF(C469="","",'[1]رصد درجات'!AL469)</f>
        <v/>
      </c>
      <c r="Q469" s="132" t="str">
        <f t="shared" si="697"/>
        <v/>
      </c>
      <c r="R469" s="135" t="str">
        <f t="shared" si="698"/>
        <v/>
      </c>
      <c r="S469" s="132" t="str">
        <f>IF(C469="","",'[1]رصد درجات'!AV469)</f>
        <v/>
      </c>
      <c r="T469" s="132" t="str">
        <f>IF(C469="","",'[1]رصد درجات'!BI469)</f>
        <v/>
      </c>
      <c r="U469" s="132" t="str">
        <f t="shared" si="699"/>
        <v/>
      </c>
      <c r="V469" s="132" t="str">
        <f t="shared" si="700"/>
        <v/>
      </c>
      <c r="W469" s="132" t="str">
        <f t="shared" si="701"/>
        <v/>
      </c>
      <c r="X469" s="136" t="str">
        <f t="shared" si="702"/>
        <v/>
      </c>
      <c r="Y469" s="137" t="str">
        <f>IF(C469="","",'[1]رصد درجات'!Z469)</f>
        <v/>
      </c>
      <c r="Z469" s="137" t="str">
        <f>IF(C469="","",'[1]رصد درجات'!AM469)</f>
        <v/>
      </c>
      <c r="AA469" s="137" t="str">
        <f t="shared" si="672"/>
        <v/>
      </c>
      <c r="AB469" s="137" t="str">
        <f t="shared" si="703"/>
        <v/>
      </c>
      <c r="AC469" s="137" t="str">
        <f>IF(C469="","",'[1]رصد درجات'!AV469)</f>
        <v/>
      </c>
      <c r="AD469" s="137" t="str">
        <f>IF(C469="","",'[1]رصد درجات'!BI469)</f>
        <v/>
      </c>
      <c r="AE469" s="137" t="str">
        <f t="shared" si="673"/>
        <v/>
      </c>
      <c r="AF469" s="137" t="str">
        <f t="shared" si="674"/>
        <v/>
      </c>
      <c r="AG469" s="137" t="str">
        <f t="shared" si="704"/>
        <v/>
      </c>
      <c r="AH469" s="138" t="str">
        <f t="shared" si="705"/>
        <v/>
      </c>
      <c r="AI469" s="137" t="str">
        <f>IF(C469="","",'[1]رصد درجات'!AA469)</f>
        <v/>
      </c>
      <c r="AJ469" s="137" t="str">
        <f>IF(C469="","",'[1]رصد درجات'!AN469)</f>
        <v/>
      </c>
      <c r="AK469" s="137" t="str">
        <f t="shared" si="675"/>
        <v/>
      </c>
      <c r="AL469" s="139" t="str">
        <f t="shared" si="706"/>
        <v/>
      </c>
      <c r="AM469" s="137" t="str">
        <f>IF(C469="","",'[1]رصد درجات'!AX469)</f>
        <v/>
      </c>
      <c r="AN469" s="137" t="str">
        <f>IF(C469="","",'[1]رصد درجات'!BK469)</f>
        <v/>
      </c>
      <c r="AO469" s="137" t="str">
        <f t="shared" si="676"/>
        <v/>
      </c>
      <c r="AP469" s="137" t="str">
        <f t="shared" si="677"/>
        <v/>
      </c>
      <c r="AQ469" s="137" t="str">
        <f t="shared" si="678"/>
        <v/>
      </c>
      <c r="AR469" s="138" t="str">
        <f t="shared" si="707"/>
        <v/>
      </c>
      <c r="AS469" s="137" t="str">
        <f>IF(C469="","",'[1]رصد درجات'!AB469)</f>
        <v/>
      </c>
      <c r="AT469" s="137" t="str">
        <f>IF(C469="","",'[1]رصد درجات'!AO469)</f>
        <v/>
      </c>
      <c r="AU469" s="137" t="str">
        <f>IF(C469="","",'[1]رصد درجات'!AP469)</f>
        <v/>
      </c>
      <c r="AV469" s="137" t="str">
        <f t="shared" si="679"/>
        <v/>
      </c>
      <c r="AW469" s="137" t="str">
        <f t="shared" si="708"/>
        <v/>
      </c>
      <c r="AX469" s="137" t="str">
        <f>IF(C469="","",'[1]رصد درجات'!AY469)</f>
        <v/>
      </c>
      <c r="AY469" s="137" t="str">
        <f>IF(C469="","",'[1]رصد درجات'!BL469)</f>
        <v/>
      </c>
      <c r="AZ469" s="137" t="str">
        <f>IF(C469="","",'[1]رصد درجات'!BM469)</f>
        <v/>
      </c>
      <c r="BA469" s="137" t="str">
        <f t="shared" si="680"/>
        <v/>
      </c>
      <c r="BB469" s="137" t="str">
        <f t="shared" si="681"/>
        <v/>
      </c>
      <c r="BC469" s="137" t="str">
        <f t="shared" si="682"/>
        <v/>
      </c>
      <c r="BD469" s="137" t="str">
        <f t="shared" si="683"/>
        <v/>
      </c>
      <c r="BE469" s="138" t="str">
        <f t="shared" si="709"/>
        <v/>
      </c>
      <c r="BF469" s="137" t="str">
        <f>IF(C469="","",'[1]رصد درجات'!AC469)</f>
        <v/>
      </c>
      <c r="BG469" s="137" t="str">
        <f>IF(C469="","",'[1]رصد درجات'!AI469)</f>
        <v/>
      </c>
      <c r="BH469" s="137" t="str">
        <f>IF(C469="","",'[1]رصد درجات'!AQ469)</f>
        <v/>
      </c>
      <c r="BI469" s="137" t="str">
        <f t="shared" si="684"/>
        <v/>
      </c>
      <c r="BJ469" s="137" t="str">
        <f t="shared" si="710"/>
        <v/>
      </c>
      <c r="BK469" s="137" t="str">
        <f>IF(C469="","",'[1]رصد درجات'!AZ469)</f>
        <v/>
      </c>
      <c r="BL469" s="137" t="str">
        <f>IF(C469="","",'[1]رصد درجات'!BF469)</f>
        <v/>
      </c>
      <c r="BM469" s="137" t="str">
        <f>IF(C469="","",'[1]رصد درجات'!BN469)</f>
        <v/>
      </c>
      <c r="BN469" s="137" t="str">
        <f t="shared" si="685"/>
        <v/>
      </c>
      <c r="BO469" s="137" t="str">
        <f t="shared" si="686"/>
        <v/>
      </c>
      <c r="BP469" s="137" t="str">
        <f t="shared" si="687"/>
        <v/>
      </c>
      <c r="BQ469" s="137" t="str">
        <f t="shared" si="688"/>
        <v/>
      </c>
      <c r="BR469" s="138" t="str">
        <f t="shared" si="711"/>
        <v/>
      </c>
      <c r="BS469" s="137" t="str">
        <f>IF(C469="","",'[1]رصد درجات'!AD469)</f>
        <v/>
      </c>
      <c r="BT469" s="137" t="str">
        <f>IF(C469="","",'[1]رصد درجات'!AR469)</f>
        <v/>
      </c>
      <c r="BU469" s="137" t="str">
        <f t="shared" si="689"/>
        <v/>
      </c>
      <c r="BV469" s="137" t="str">
        <f t="shared" si="712"/>
        <v/>
      </c>
      <c r="BW469" s="137" t="str">
        <f>IF(C469="","",'[1]رصد درجات'!BA469)</f>
        <v/>
      </c>
      <c r="BX469" s="137" t="str">
        <f>IF(C469="","",'[1]رصد درجات'!BO469)</f>
        <v/>
      </c>
      <c r="BY469" s="137" t="str">
        <f t="shared" si="690"/>
        <v/>
      </c>
      <c r="BZ469" s="137" t="str">
        <f t="shared" si="713"/>
        <v/>
      </c>
      <c r="CA469" s="137" t="str">
        <f t="shared" si="691"/>
        <v/>
      </c>
      <c r="CB469" s="138" t="str">
        <f t="shared" si="714"/>
        <v/>
      </c>
      <c r="CC469" s="137" t="str">
        <f>IF(C469="","",'[1]رصد درجات'!AE469)</f>
        <v/>
      </c>
      <c r="CD469" s="137" t="str">
        <f>IF(C469="","",'[1]رصد درجات'!AJ469)</f>
        <v/>
      </c>
      <c r="CE469" s="137" t="str">
        <f>IF(C469="","",'[1]رصد درجات'!AS469)</f>
        <v/>
      </c>
      <c r="CF469" s="137" t="str">
        <f t="shared" si="692"/>
        <v/>
      </c>
      <c r="CG469" s="137" t="str">
        <f t="shared" si="715"/>
        <v/>
      </c>
      <c r="CH469" s="137" t="str">
        <f>IF(C469="","",'[1]رصد درجات'!BB469)</f>
        <v/>
      </c>
      <c r="CI469" s="137" t="str">
        <f>IF(C469="","",'[1]رصد درجات'!BF469)</f>
        <v/>
      </c>
      <c r="CJ469" s="137" t="str">
        <f>IF(C469="","",'[1]رصد درجات'!BP469)</f>
        <v/>
      </c>
      <c r="CK469" s="137" t="str">
        <f t="shared" si="693"/>
        <v/>
      </c>
      <c r="CL469" s="137" t="str">
        <f t="shared" si="694"/>
        <v/>
      </c>
      <c r="CM469" s="137" t="str">
        <f t="shared" si="695"/>
        <v/>
      </c>
      <c r="CN469" s="137" t="str">
        <f t="shared" si="716"/>
        <v/>
      </c>
      <c r="CO469" s="138" t="str">
        <f t="shared" si="717"/>
        <v/>
      </c>
      <c r="CP469" s="140" t="str">
        <f>IF(C469="","",'[1]رصد درجات'!AF469)</f>
        <v/>
      </c>
      <c r="CQ469" s="135" t="str">
        <f t="shared" si="718"/>
        <v/>
      </c>
      <c r="CR469" s="140" t="str">
        <f>IF(C469="","",'[1]رصد درجات'!BC469)</f>
        <v/>
      </c>
      <c r="CS469" s="140" t="str">
        <f t="shared" si="719"/>
        <v/>
      </c>
      <c r="CT469" s="140" t="str">
        <f t="shared" si="670"/>
        <v/>
      </c>
      <c r="CU469" s="135" t="str">
        <f t="shared" si="671"/>
        <v/>
      </c>
      <c r="CV469" s="137" t="str">
        <f>IF(C469="","",'[1]رصد درجات'!AG469)</f>
        <v/>
      </c>
      <c r="CW469" s="137" t="str">
        <f t="shared" si="720"/>
        <v/>
      </c>
      <c r="CX469" s="137" t="str">
        <f>IF(C469="","",'[1]رصد درجات'!BD469)</f>
        <v/>
      </c>
      <c r="CY469" s="140" t="str">
        <f t="shared" si="721"/>
        <v/>
      </c>
      <c r="CZ469" s="140" t="str">
        <f t="shared" si="722"/>
        <v/>
      </c>
      <c r="DA469" s="135" t="str">
        <f t="shared" si="723"/>
        <v/>
      </c>
      <c r="DB469" s="141" t="str">
        <f t="shared" si="724"/>
        <v/>
      </c>
      <c r="DC469" s="142" t="str">
        <f t="shared" si="725"/>
        <v/>
      </c>
      <c r="DD469" s="141" t="str">
        <f t="shared" si="726"/>
        <v/>
      </c>
      <c r="DE469" s="142" t="str">
        <f t="shared" si="727"/>
        <v/>
      </c>
      <c r="DF469" s="137" t="str">
        <f>IF(C469="","",'[1]رصد درجات'!AH469)</f>
        <v/>
      </c>
      <c r="DG469" s="137" t="str">
        <f>IF(C469="","",'[1]رصد درجات'!AT469)</f>
        <v/>
      </c>
      <c r="DH469" s="137" t="str">
        <f t="shared" si="728"/>
        <v/>
      </c>
      <c r="DI469" s="137" t="str">
        <f t="shared" si="729"/>
        <v/>
      </c>
      <c r="DJ469" s="137" t="str">
        <f>IF(C469="","",'[1]رصد درجات'!BE469)</f>
        <v/>
      </c>
      <c r="DK469" s="137" t="str">
        <f>IF(C469="","",'[1]رصد درجات'!BQ469)</f>
        <v/>
      </c>
      <c r="DL469" s="137" t="str">
        <f t="shared" si="730"/>
        <v/>
      </c>
      <c r="DM469" s="137" t="str">
        <f t="shared" si="731"/>
        <v/>
      </c>
      <c r="DN469" s="137" t="str">
        <f t="shared" si="732"/>
        <v/>
      </c>
      <c r="DO469" s="138" t="str">
        <f t="shared" si="733"/>
        <v/>
      </c>
      <c r="DP469" s="143" t="str">
        <f t="shared" si="734"/>
        <v/>
      </c>
      <c r="DQ469" s="144" t="str">
        <f t="shared" si="735"/>
        <v/>
      </c>
      <c r="DR469" s="145">
        <f t="shared" si="736"/>
        <v>0</v>
      </c>
      <c r="DS469" s="146" t="str">
        <f t="shared" si="737"/>
        <v/>
      </c>
      <c r="DT469" s="147" t="str">
        <f t="shared" si="738"/>
        <v/>
      </c>
      <c r="DU469" s="147" t="str">
        <f t="shared" si="739"/>
        <v/>
      </c>
      <c r="DV469" s="147" t="str">
        <f t="shared" si="740"/>
        <v/>
      </c>
      <c r="DW469" s="147" t="str">
        <f t="shared" si="741"/>
        <v/>
      </c>
      <c r="DX469" s="147" t="str">
        <f t="shared" si="742"/>
        <v/>
      </c>
      <c r="DY469" s="147" t="str">
        <f t="shared" si="743"/>
        <v/>
      </c>
      <c r="DZ469" s="147" t="str">
        <f t="shared" si="744"/>
        <v/>
      </c>
      <c r="EA469" s="148"/>
      <c r="EB469" s="148"/>
      <c r="EC469" s="148"/>
      <c r="ED469" s="148"/>
      <c r="EE469" s="148"/>
      <c r="EF469" s="148"/>
      <c r="EG469" s="148"/>
      <c r="EH469" s="148"/>
      <c r="EI469" s="148"/>
      <c r="EJ469" s="148"/>
      <c r="EK469" s="149"/>
      <c r="EL469" s="150" t="str">
        <f t="shared" si="745"/>
        <v/>
      </c>
      <c r="EM469" s="145"/>
      <c r="EN469" s="145"/>
      <c r="EO469" s="151" t="str">
        <f>IF(C469="","",IF(EL469=TRUE,'[1]بيانات أساسية'!$Z$16,'[1]بيانات أساسية'!$Y$17))</f>
        <v/>
      </c>
      <c r="EP469" s="152" t="str">
        <f t="shared" si="696"/>
        <v/>
      </c>
      <c r="EQ469" s="153" t="str">
        <f t="shared" si="746"/>
        <v/>
      </c>
      <c r="ER469" s="153" t="str">
        <f t="shared" si="747"/>
        <v/>
      </c>
      <c r="ES469" s="159"/>
      <c r="GD469" s="189"/>
      <c r="GE469" s="189"/>
      <c r="GF469" s="189"/>
      <c r="GG469" s="189"/>
      <c r="GH469" s="189"/>
      <c r="GI469" s="189"/>
      <c r="GJ469" s="189"/>
      <c r="GK469" s="190"/>
      <c r="GL469" s="190"/>
      <c r="GM469" s="189"/>
      <c r="GN469" s="189"/>
      <c r="GO469" s="145"/>
    </row>
    <row r="470" spans="1:197" s="156" customFormat="1" ht="27" customHeight="1" thickBot="1">
      <c r="A470" s="132" t="str">
        <f>IF('[1]رصد درجات'!A470="","",'[1]رصد درجات'!A470)</f>
        <v/>
      </c>
      <c r="B470" s="132" t="str">
        <f>IF('[1]رصد درجات'!B470="","",'[1]رصد درجات'!B470)</f>
        <v/>
      </c>
      <c r="C470" s="132" t="str">
        <f>IF('[1]رصد درجات'!C470="","",'[1]رصد درجات'!C470)</f>
        <v/>
      </c>
      <c r="D470" s="133" t="str">
        <f>IF('[1]رصد درجات'!D470="","",'[1]رصد درجات'!D470)</f>
        <v/>
      </c>
      <c r="E470" s="132" t="str">
        <f>IF('[1]رصد درجات'!E470="","",'[1]رصد درجات'!E470)</f>
        <v/>
      </c>
      <c r="F470" s="132" t="str">
        <f>IF('[1]رصد درجات'!F470="","",'[1]رصد درجات'!F470)</f>
        <v/>
      </c>
      <c r="G470" s="132" t="str">
        <f>IF('[1]رصد درجات'!G470="","",'[1]رصد درجات'!G470)</f>
        <v/>
      </c>
      <c r="H470" s="132" t="str">
        <f>IF('[1]رصد درجات'!H470="","",'[1]رصد درجات'!H470)</f>
        <v/>
      </c>
      <c r="I470" s="132" t="str">
        <f>IF('[1]رصد درجات'!I470="","",'[1]رصد درجات'!I470)</f>
        <v/>
      </c>
      <c r="J470" s="132" t="str">
        <f>IF('[1]رصد درجات'!J470="","",'[1]رصد درجات'!J470)</f>
        <v/>
      </c>
      <c r="K470" s="132" t="str">
        <f>IF('[1]رصد درجات'!K470="","",'[1]رصد درجات'!K470)</f>
        <v/>
      </c>
      <c r="L470" s="132" t="str">
        <f>IF('[1]رصد درجات'!L470="","",'[1]رصد درجات'!L470)</f>
        <v/>
      </c>
      <c r="M470" s="134" t="str">
        <f>IF('[1]رصد درجات'!M470="","",'[1]رصد درجات'!M470)</f>
        <v/>
      </c>
      <c r="N470" s="134" t="str">
        <f>IF('[1]رصد درجات'!N470="","",'[1]رصد درجات'!N470)</f>
        <v/>
      </c>
      <c r="O470" s="132" t="str">
        <f>IF(C470="","",'[1]رصد درجات'!Y470)</f>
        <v/>
      </c>
      <c r="P470" s="132" t="str">
        <f>IF(C470="","",'[1]رصد درجات'!AL470)</f>
        <v/>
      </c>
      <c r="Q470" s="132" t="str">
        <f t="shared" si="697"/>
        <v/>
      </c>
      <c r="R470" s="135" t="str">
        <f t="shared" si="698"/>
        <v/>
      </c>
      <c r="S470" s="132" t="str">
        <f>IF(C470="","",'[1]رصد درجات'!AV470)</f>
        <v/>
      </c>
      <c r="T470" s="132" t="str">
        <f>IF(C470="","",'[1]رصد درجات'!BI470)</f>
        <v/>
      </c>
      <c r="U470" s="132" t="str">
        <f t="shared" si="699"/>
        <v/>
      </c>
      <c r="V470" s="132" t="str">
        <f t="shared" si="700"/>
        <v/>
      </c>
      <c r="W470" s="132" t="str">
        <f t="shared" si="701"/>
        <v/>
      </c>
      <c r="X470" s="136" t="str">
        <f t="shared" si="702"/>
        <v/>
      </c>
      <c r="Y470" s="137" t="str">
        <f>IF(C470="","",'[1]رصد درجات'!Z470)</f>
        <v/>
      </c>
      <c r="Z470" s="137" t="str">
        <f>IF(C470="","",'[1]رصد درجات'!AM470)</f>
        <v/>
      </c>
      <c r="AA470" s="137" t="str">
        <f t="shared" si="672"/>
        <v/>
      </c>
      <c r="AB470" s="137" t="str">
        <f t="shared" si="703"/>
        <v/>
      </c>
      <c r="AC470" s="137" t="str">
        <f>IF(C470="","",'[1]رصد درجات'!AV470)</f>
        <v/>
      </c>
      <c r="AD470" s="137" t="str">
        <f>IF(C470="","",'[1]رصد درجات'!BI470)</f>
        <v/>
      </c>
      <c r="AE470" s="137" t="str">
        <f t="shared" si="673"/>
        <v/>
      </c>
      <c r="AF470" s="137" t="str">
        <f t="shared" si="674"/>
        <v/>
      </c>
      <c r="AG470" s="137" t="str">
        <f t="shared" si="704"/>
        <v/>
      </c>
      <c r="AH470" s="138" t="str">
        <f t="shared" si="705"/>
        <v/>
      </c>
      <c r="AI470" s="137" t="str">
        <f>IF(C470="","",'[1]رصد درجات'!AA470)</f>
        <v/>
      </c>
      <c r="AJ470" s="137" t="str">
        <f>IF(C470="","",'[1]رصد درجات'!AN470)</f>
        <v/>
      </c>
      <c r="AK470" s="137" t="str">
        <f t="shared" si="675"/>
        <v/>
      </c>
      <c r="AL470" s="139" t="str">
        <f t="shared" si="706"/>
        <v/>
      </c>
      <c r="AM470" s="137" t="str">
        <f>IF(C470="","",'[1]رصد درجات'!AX470)</f>
        <v/>
      </c>
      <c r="AN470" s="137" t="str">
        <f>IF(C470="","",'[1]رصد درجات'!BK470)</f>
        <v/>
      </c>
      <c r="AO470" s="137" t="str">
        <f t="shared" si="676"/>
        <v/>
      </c>
      <c r="AP470" s="137" t="str">
        <f t="shared" si="677"/>
        <v/>
      </c>
      <c r="AQ470" s="137" t="str">
        <f t="shared" si="678"/>
        <v/>
      </c>
      <c r="AR470" s="138" t="str">
        <f t="shared" si="707"/>
        <v/>
      </c>
      <c r="AS470" s="137" t="str">
        <f>IF(C470="","",'[1]رصد درجات'!AB470)</f>
        <v/>
      </c>
      <c r="AT470" s="137" t="str">
        <f>IF(C470="","",'[1]رصد درجات'!AO470)</f>
        <v/>
      </c>
      <c r="AU470" s="137" t="str">
        <f>IF(C470="","",'[1]رصد درجات'!AP470)</f>
        <v/>
      </c>
      <c r="AV470" s="137" t="str">
        <f t="shared" si="679"/>
        <v/>
      </c>
      <c r="AW470" s="137" t="str">
        <f t="shared" si="708"/>
        <v/>
      </c>
      <c r="AX470" s="137" t="str">
        <f>IF(C470="","",'[1]رصد درجات'!AY470)</f>
        <v/>
      </c>
      <c r="AY470" s="137" t="str">
        <f>IF(C470="","",'[1]رصد درجات'!BL470)</f>
        <v/>
      </c>
      <c r="AZ470" s="137" t="str">
        <f>IF(C470="","",'[1]رصد درجات'!BM470)</f>
        <v/>
      </c>
      <c r="BA470" s="137" t="str">
        <f t="shared" si="680"/>
        <v/>
      </c>
      <c r="BB470" s="137" t="str">
        <f t="shared" si="681"/>
        <v/>
      </c>
      <c r="BC470" s="137" t="str">
        <f t="shared" si="682"/>
        <v/>
      </c>
      <c r="BD470" s="137" t="str">
        <f t="shared" si="683"/>
        <v/>
      </c>
      <c r="BE470" s="138" t="str">
        <f t="shared" si="709"/>
        <v/>
      </c>
      <c r="BF470" s="137" t="str">
        <f>IF(C470="","",'[1]رصد درجات'!AC470)</f>
        <v/>
      </c>
      <c r="BG470" s="137" t="str">
        <f>IF(C470="","",'[1]رصد درجات'!AI470)</f>
        <v/>
      </c>
      <c r="BH470" s="137" t="str">
        <f>IF(C470="","",'[1]رصد درجات'!AQ470)</f>
        <v/>
      </c>
      <c r="BI470" s="137" t="str">
        <f t="shared" si="684"/>
        <v/>
      </c>
      <c r="BJ470" s="137" t="str">
        <f t="shared" si="710"/>
        <v/>
      </c>
      <c r="BK470" s="137" t="str">
        <f>IF(C470="","",'[1]رصد درجات'!AZ470)</f>
        <v/>
      </c>
      <c r="BL470" s="137" t="str">
        <f>IF(C470="","",'[1]رصد درجات'!BF470)</f>
        <v/>
      </c>
      <c r="BM470" s="137" t="str">
        <f>IF(C470="","",'[1]رصد درجات'!BN470)</f>
        <v/>
      </c>
      <c r="BN470" s="137" t="str">
        <f t="shared" si="685"/>
        <v/>
      </c>
      <c r="BO470" s="137" t="str">
        <f t="shared" si="686"/>
        <v/>
      </c>
      <c r="BP470" s="137" t="str">
        <f t="shared" si="687"/>
        <v/>
      </c>
      <c r="BQ470" s="137" t="str">
        <f t="shared" si="688"/>
        <v/>
      </c>
      <c r="BR470" s="138" t="str">
        <f t="shared" si="711"/>
        <v/>
      </c>
      <c r="BS470" s="137" t="str">
        <f>IF(C470="","",'[1]رصد درجات'!AD470)</f>
        <v/>
      </c>
      <c r="BT470" s="137" t="str">
        <f>IF(C470="","",'[1]رصد درجات'!AR470)</f>
        <v/>
      </c>
      <c r="BU470" s="137" t="str">
        <f t="shared" si="689"/>
        <v/>
      </c>
      <c r="BV470" s="137" t="str">
        <f t="shared" si="712"/>
        <v/>
      </c>
      <c r="BW470" s="137" t="str">
        <f>IF(C470="","",'[1]رصد درجات'!BA470)</f>
        <v/>
      </c>
      <c r="BX470" s="137" t="str">
        <f>IF(C470="","",'[1]رصد درجات'!BO470)</f>
        <v/>
      </c>
      <c r="BY470" s="137" t="str">
        <f t="shared" si="690"/>
        <v/>
      </c>
      <c r="BZ470" s="137" t="str">
        <f t="shared" si="713"/>
        <v/>
      </c>
      <c r="CA470" s="137" t="str">
        <f t="shared" si="691"/>
        <v/>
      </c>
      <c r="CB470" s="138" t="str">
        <f t="shared" si="714"/>
        <v/>
      </c>
      <c r="CC470" s="137" t="str">
        <f>IF(C470="","",'[1]رصد درجات'!AE470)</f>
        <v/>
      </c>
      <c r="CD470" s="137" t="str">
        <f>IF(C470="","",'[1]رصد درجات'!AJ470)</f>
        <v/>
      </c>
      <c r="CE470" s="137" t="str">
        <f>IF(C470="","",'[1]رصد درجات'!AS470)</f>
        <v/>
      </c>
      <c r="CF470" s="137" t="str">
        <f t="shared" si="692"/>
        <v/>
      </c>
      <c r="CG470" s="137" t="str">
        <f t="shared" si="715"/>
        <v/>
      </c>
      <c r="CH470" s="137" t="str">
        <f>IF(C470="","",'[1]رصد درجات'!BB470)</f>
        <v/>
      </c>
      <c r="CI470" s="137" t="str">
        <f>IF(C470="","",'[1]رصد درجات'!BF470)</f>
        <v/>
      </c>
      <c r="CJ470" s="137" t="str">
        <f>IF(C470="","",'[1]رصد درجات'!BP470)</f>
        <v/>
      </c>
      <c r="CK470" s="137" t="str">
        <f t="shared" si="693"/>
        <v/>
      </c>
      <c r="CL470" s="137" t="str">
        <f t="shared" si="694"/>
        <v/>
      </c>
      <c r="CM470" s="137" t="str">
        <f t="shared" si="695"/>
        <v/>
      </c>
      <c r="CN470" s="137" t="str">
        <f t="shared" si="716"/>
        <v/>
      </c>
      <c r="CO470" s="138" t="str">
        <f t="shared" si="717"/>
        <v/>
      </c>
      <c r="CP470" s="140" t="str">
        <f>IF(C470="","",'[1]رصد درجات'!AF470)</f>
        <v/>
      </c>
      <c r="CQ470" s="135" t="str">
        <f t="shared" si="718"/>
        <v/>
      </c>
      <c r="CR470" s="140" t="str">
        <f>IF(C470="","",'[1]رصد درجات'!BC470)</f>
        <v/>
      </c>
      <c r="CS470" s="140" t="str">
        <f t="shared" si="719"/>
        <v/>
      </c>
      <c r="CT470" s="140" t="str">
        <f t="shared" si="670"/>
        <v/>
      </c>
      <c r="CU470" s="135" t="str">
        <f t="shared" si="671"/>
        <v/>
      </c>
      <c r="CV470" s="137" t="str">
        <f>IF(C470="","",'[1]رصد درجات'!AG470)</f>
        <v/>
      </c>
      <c r="CW470" s="137" t="str">
        <f t="shared" si="720"/>
        <v/>
      </c>
      <c r="CX470" s="137" t="str">
        <f>IF(C470="","",'[1]رصد درجات'!BD470)</f>
        <v/>
      </c>
      <c r="CY470" s="140" t="str">
        <f t="shared" si="721"/>
        <v/>
      </c>
      <c r="CZ470" s="140" t="str">
        <f t="shared" si="722"/>
        <v/>
      </c>
      <c r="DA470" s="135" t="str">
        <f t="shared" si="723"/>
        <v/>
      </c>
      <c r="DB470" s="141" t="str">
        <f t="shared" si="724"/>
        <v/>
      </c>
      <c r="DC470" s="142" t="str">
        <f t="shared" si="725"/>
        <v/>
      </c>
      <c r="DD470" s="141" t="str">
        <f t="shared" si="726"/>
        <v/>
      </c>
      <c r="DE470" s="142" t="str">
        <f t="shared" si="727"/>
        <v/>
      </c>
      <c r="DF470" s="137" t="str">
        <f>IF(C470="","",'[1]رصد درجات'!AH470)</f>
        <v/>
      </c>
      <c r="DG470" s="137" t="str">
        <f>IF(C470="","",'[1]رصد درجات'!AT470)</f>
        <v/>
      </c>
      <c r="DH470" s="137" t="str">
        <f t="shared" si="728"/>
        <v/>
      </c>
      <c r="DI470" s="137" t="str">
        <f t="shared" si="729"/>
        <v/>
      </c>
      <c r="DJ470" s="137" t="str">
        <f>IF(C470="","",'[1]رصد درجات'!BE470)</f>
        <v/>
      </c>
      <c r="DK470" s="137" t="str">
        <f>IF(C470="","",'[1]رصد درجات'!BQ470)</f>
        <v/>
      </c>
      <c r="DL470" s="137" t="str">
        <f t="shared" si="730"/>
        <v/>
      </c>
      <c r="DM470" s="137" t="str">
        <f t="shared" si="731"/>
        <v/>
      </c>
      <c r="DN470" s="137" t="str">
        <f t="shared" si="732"/>
        <v/>
      </c>
      <c r="DO470" s="138" t="str">
        <f t="shared" si="733"/>
        <v/>
      </c>
      <c r="DP470" s="143" t="str">
        <f t="shared" si="734"/>
        <v/>
      </c>
      <c r="DQ470" s="144" t="str">
        <f t="shared" si="735"/>
        <v/>
      </c>
      <c r="DR470" s="145">
        <f t="shared" si="736"/>
        <v>0</v>
      </c>
      <c r="DS470" s="146" t="str">
        <f t="shared" si="737"/>
        <v/>
      </c>
      <c r="DT470" s="147" t="str">
        <f t="shared" si="738"/>
        <v/>
      </c>
      <c r="DU470" s="147" t="str">
        <f t="shared" si="739"/>
        <v/>
      </c>
      <c r="DV470" s="147" t="str">
        <f t="shared" si="740"/>
        <v/>
      </c>
      <c r="DW470" s="147" t="str">
        <f t="shared" si="741"/>
        <v/>
      </c>
      <c r="DX470" s="147" t="str">
        <f t="shared" si="742"/>
        <v/>
      </c>
      <c r="DY470" s="147" t="str">
        <f t="shared" si="743"/>
        <v/>
      </c>
      <c r="DZ470" s="147" t="str">
        <f t="shared" si="744"/>
        <v/>
      </c>
      <c r="EA470" s="148"/>
      <c r="EB470" s="148"/>
      <c r="EC470" s="148"/>
      <c r="ED470" s="148"/>
      <c r="EE470" s="148"/>
      <c r="EF470" s="148"/>
      <c r="EG470" s="148"/>
      <c r="EH470" s="148"/>
      <c r="EI470" s="148"/>
      <c r="EJ470" s="148"/>
      <c r="EK470" s="149"/>
      <c r="EL470" s="150" t="str">
        <f t="shared" si="745"/>
        <v/>
      </c>
      <c r="EM470" s="145"/>
      <c r="EN470" s="145"/>
      <c r="EO470" s="151" t="str">
        <f>IF(C470="","",IF(EL470=TRUE,'[1]بيانات أساسية'!$Z$16,'[1]بيانات أساسية'!$Y$17))</f>
        <v/>
      </c>
      <c r="EP470" s="152" t="str">
        <f t="shared" si="696"/>
        <v/>
      </c>
      <c r="EQ470" s="153" t="str">
        <f t="shared" si="746"/>
        <v/>
      </c>
      <c r="ER470" s="153" t="str">
        <f t="shared" si="747"/>
        <v/>
      </c>
      <c r="ES470" s="159"/>
      <c r="GD470" s="189"/>
      <c r="GE470" s="189"/>
      <c r="GF470" s="189"/>
      <c r="GG470" s="189"/>
      <c r="GH470" s="189"/>
      <c r="GI470" s="189"/>
      <c r="GJ470" s="189"/>
      <c r="GK470" s="190"/>
      <c r="GL470" s="190"/>
      <c r="GM470" s="189"/>
      <c r="GN470" s="189"/>
      <c r="GO470" s="145"/>
    </row>
    <row r="471" spans="1:197" s="156" customFormat="1" ht="27" customHeight="1" thickBot="1">
      <c r="A471" s="132" t="str">
        <f>IF('[1]رصد درجات'!A471="","",'[1]رصد درجات'!A471)</f>
        <v/>
      </c>
      <c r="B471" s="132" t="str">
        <f>IF('[1]رصد درجات'!B471="","",'[1]رصد درجات'!B471)</f>
        <v/>
      </c>
      <c r="C471" s="132" t="str">
        <f>IF('[1]رصد درجات'!C471="","",'[1]رصد درجات'!C471)</f>
        <v/>
      </c>
      <c r="D471" s="133" t="str">
        <f>IF('[1]رصد درجات'!D471="","",'[1]رصد درجات'!D471)</f>
        <v/>
      </c>
      <c r="E471" s="132" t="str">
        <f>IF('[1]رصد درجات'!E471="","",'[1]رصد درجات'!E471)</f>
        <v/>
      </c>
      <c r="F471" s="132" t="str">
        <f>IF('[1]رصد درجات'!F471="","",'[1]رصد درجات'!F471)</f>
        <v/>
      </c>
      <c r="G471" s="132" t="str">
        <f>IF('[1]رصد درجات'!G471="","",'[1]رصد درجات'!G471)</f>
        <v/>
      </c>
      <c r="H471" s="132" t="str">
        <f>IF('[1]رصد درجات'!H471="","",'[1]رصد درجات'!H471)</f>
        <v/>
      </c>
      <c r="I471" s="132" t="str">
        <f>IF('[1]رصد درجات'!I471="","",'[1]رصد درجات'!I471)</f>
        <v/>
      </c>
      <c r="J471" s="132" t="str">
        <f>IF('[1]رصد درجات'!J471="","",'[1]رصد درجات'!J471)</f>
        <v/>
      </c>
      <c r="K471" s="132" t="str">
        <f>IF('[1]رصد درجات'!K471="","",'[1]رصد درجات'!K471)</f>
        <v/>
      </c>
      <c r="L471" s="132" t="str">
        <f>IF('[1]رصد درجات'!L471="","",'[1]رصد درجات'!L471)</f>
        <v/>
      </c>
      <c r="M471" s="134" t="str">
        <f>IF('[1]رصد درجات'!M471="","",'[1]رصد درجات'!M471)</f>
        <v/>
      </c>
      <c r="N471" s="134" t="str">
        <f>IF('[1]رصد درجات'!N471="","",'[1]رصد درجات'!N471)</f>
        <v/>
      </c>
      <c r="O471" s="132" t="str">
        <f>IF(C471="","",'[1]رصد درجات'!Y471)</f>
        <v/>
      </c>
      <c r="P471" s="132" t="str">
        <f>IF(C471="","",'[1]رصد درجات'!AL471)</f>
        <v/>
      </c>
      <c r="Q471" s="132" t="str">
        <f t="shared" si="697"/>
        <v/>
      </c>
      <c r="R471" s="135" t="str">
        <f t="shared" si="698"/>
        <v/>
      </c>
      <c r="S471" s="132" t="str">
        <f>IF(C471="","",'[1]رصد درجات'!AV471)</f>
        <v/>
      </c>
      <c r="T471" s="132" t="str">
        <f>IF(C471="","",'[1]رصد درجات'!BI471)</f>
        <v/>
      </c>
      <c r="U471" s="132" t="str">
        <f t="shared" si="699"/>
        <v/>
      </c>
      <c r="V471" s="132" t="str">
        <f t="shared" si="700"/>
        <v/>
      </c>
      <c r="W471" s="132" t="str">
        <f t="shared" si="701"/>
        <v/>
      </c>
      <c r="X471" s="136" t="str">
        <f t="shared" si="702"/>
        <v/>
      </c>
      <c r="Y471" s="137" t="str">
        <f>IF(C471="","",'[1]رصد درجات'!Z471)</f>
        <v/>
      </c>
      <c r="Z471" s="137" t="str">
        <f>IF(C471="","",'[1]رصد درجات'!AM471)</f>
        <v/>
      </c>
      <c r="AA471" s="137" t="str">
        <f t="shared" si="672"/>
        <v/>
      </c>
      <c r="AB471" s="137" t="str">
        <f t="shared" si="703"/>
        <v/>
      </c>
      <c r="AC471" s="137" t="str">
        <f>IF(C471="","",'[1]رصد درجات'!AV471)</f>
        <v/>
      </c>
      <c r="AD471" s="137" t="str">
        <f>IF(C471="","",'[1]رصد درجات'!BI471)</f>
        <v/>
      </c>
      <c r="AE471" s="137" t="str">
        <f t="shared" si="673"/>
        <v/>
      </c>
      <c r="AF471" s="137" t="str">
        <f t="shared" si="674"/>
        <v/>
      </c>
      <c r="AG471" s="137" t="str">
        <f t="shared" si="704"/>
        <v/>
      </c>
      <c r="AH471" s="138" t="str">
        <f t="shared" si="705"/>
        <v/>
      </c>
      <c r="AI471" s="137" t="str">
        <f>IF(C471="","",'[1]رصد درجات'!AA471)</f>
        <v/>
      </c>
      <c r="AJ471" s="137" t="str">
        <f>IF(C471="","",'[1]رصد درجات'!AN471)</f>
        <v/>
      </c>
      <c r="AK471" s="137" t="str">
        <f t="shared" si="675"/>
        <v/>
      </c>
      <c r="AL471" s="139" t="str">
        <f t="shared" si="706"/>
        <v/>
      </c>
      <c r="AM471" s="137" t="str">
        <f>IF(C471="","",'[1]رصد درجات'!AX471)</f>
        <v/>
      </c>
      <c r="AN471" s="137" t="str">
        <f>IF(C471="","",'[1]رصد درجات'!BK471)</f>
        <v/>
      </c>
      <c r="AO471" s="137" t="str">
        <f t="shared" si="676"/>
        <v/>
      </c>
      <c r="AP471" s="137" t="str">
        <f t="shared" si="677"/>
        <v/>
      </c>
      <c r="AQ471" s="137" t="str">
        <f t="shared" si="678"/>
        <v/>
      </c>
      <c r="AR471" s="138" t="str">
        <f t="shared" si="707"/>
        <v/>
      </c>
      <c r="AS471" s="137" t="str">
        <f>IF(C471="","",'[1]رصد درجات'!AB471)</f>
        <v/>
      </c>
      <c r="AT471" s="137" t="str">
        <f>IF(C471="","",'[1]رصد درجات'!AO471)</f>
        <v/>
      </c>
      <c r="AU471" s="137" t="str">
        <f>IF(C471="","",'[1]رصد درجات'!AP471)</f>
        <v/>
      </c>
      <c r="AV471" s="137" t="str">
        <f t="shared" si="679"/>
        <v/>
      </c>
      <c r="AW471" s="137" t="str">
        <f t="shared" si="708"/>
        <v/>
      </c>
      <c r="AX471" s="137" t="str">
        <f>IF(C471="","",'[1]رصد درجات'!AY471)</f>
        <v/>
      </c>
      <c r="AY471" s="137" t="str">
        <f>IF(C471="","",'[1]رصد درجات'!BL471)</f>
        <v/>
      </c>
      <c r="AZ471" s="137" t="str">
        <f>IF(C471="","",'[1]رصد درجات'!BM471)</f>
        <v/>
      </c>
      <c r="BA471" s="137" t="str">
        <f t="shared" si="680"/>
        <v/>
      </c>
      <c r="BB471" s="137" t="str">
        <f t="shared" si="681"/>
        <v/>
      </c>
      <c r="BC471" s="137" t="str">
        <f t="shared" si="682"/>
        <v/>
      </c>
      <c r="BD471" s="137" t="str">
        <f t="shared" si="683"/>
        <v/>
      </c>
      <c r="BE471" s="138" t="str">
        <f t="shared" si="709"/>
        <v/>
      </c>
      <c r="BF471" s="137" t="str">
        <f>IF(C471="","",'[1]رصد درجات'!AC471)</f>
        <v/>
      </c>
      <c r="BG471" s="137" t="str">
        <f>IF(C471="","",'[1]رصد درجات'!AI471)</f>
        <v/>
      </c>
      <c r="BH471" s="137" t="str">
        <f>IF(C471="","",'[1]رصد درجات'!AQ471)</f>
        <v/>
      </c>
      <c r="BI471" s="137" t="str">
        <f t="shared" si="684"/>
        <v/>
      </c>
      <c r="BJ471" s="137" t="str">
        <f t="shared" si="710"/>
        <v/>
      </c>
      <c r="BK471" s="137" t="str">
        <f>IF(C471="","",'[1]رصد درجات'!AZ471)</f>
        <v/>
      </c>
      <c r="BL471" s="137" t="str">
        <f>IF(C471="","",'[1]رصد درجات'!BF471)</f>
        <v/>
      </c>
      <c r="BM471" s="137" t="str">
        <f>IF(C471="","",'[1]رصد درجات'!BN471)</f>
        <v/>
      </c>
      <c r="BN471" s="137" t="str">
        <f t="shared" si="685"/>
        <v/>
      </c>
      <c r="BO471" s="137" t="str">
        <f t="shared" si="686"/>
        <v/>
      </c>
      <c r="BP471" s="137" t="str">
        <f t="shared" si="687"/>
        <v/>
      </c>
      <c r="BQ471" s="137" t="str">
        <f t="shared" si="688"/>
        <v/>
      </c>
      <c r="BR471" s="138" t="str">
        <f t="shared" si="711"/>
        <v/>
      </c>
      <c r="BS471" s="137" t="str">
        <f>IF(C471="","",'[1]رصد درجات'!AD471)</f>
        <v/>
      </c>
      <c r="BT471" s="137" t="str">
        <f>IF(C471="","",'[1]رصد درجات'!AR471)</f>
        <v/>
      </c>
      <c r="BU471" s="137" t="str">
        <f t="shared" si="689"/>
        <v/>
      </c>
      <c r="BV471" s="137" t="str">
        <f t="shared" si="712"/>
        <v/>
      </c>
      <c r="BW471" s="137" t="str">
        <f>IF(C471="","",'[1]رصد درجات'!BA471)</f>
        <v/>
      </c>
      <c r="BX471" s="137" t="str">
        <f>IF(C471="","",'[1]رصد درجات'!BO471)</f>
        <v/>
      </c>
      <c r="BY471" s="137" t="str">
        <f t="shared" si="690"/>
        <v/>
      </c>
      <c r="BZ471" s="137" t="str">
        <f t="shared" si="713"/>
        <v/>
      </c>
      <c r="CA471" s="137" t="str">
        <f t="shared" si="691"/>
        <v/>
      </c>
      <c r="CB471" s="138" t="str">
        <f t="shared" si="714"/>
        <v/>
      </c>
      <c r="CC471" s="137" t="str">
        <f>IF(C471="","",'[1]رصد درجات'!AE471)</f>
        <v/>
      </c>
      <c r="CD471" s="137" t="str">
        <f>IF(C471="","",'[1]رصد درجات'!AJ471)</f>
        <v/>
      </c>
      <c r="CE471" s="137" t="str">
        <f>IF(C471="","",'[1]رصد درجات'!AS471)</f>
        <v/>
      </c>
      <c r="CF471" s="137" t="str">
        <f t="shared" si="692"/>
        <v/>
      </c>
      <c r="CG471" s="137" t="str">
        <f t="shared" si="715"/>
        <v/>
      </c>
      <c r="CH471" s="137" t="str">
        <f>IF(C471="","",'[1]رصد درجات'!BB471)</f>
        <v/>
      </c>
      <c r="CI471" s="137" t="str">
        <f>IF(C471="","",'[1]رصد درجات'!BF471)</f>
        <v/>
      </c>
      <c r="CJ471" s="137" t="str">
        <f>IF(C471="","",'[1]رصد درجات'!BP471)</f>
        <v/>
      </c>
      <c r="CK471" s="137" t="str">
        <f t="shared" si="693"/>
        <v/>
      </c>
      <c r="CL471" s="137" t="str">
        <f t="shared" si="694"/>
        <v/>
      </c>
      <c r="CM471" s="137" t="str">
        <f t="shared" si="695"/>
        <v/>
      </c>
      <c r="CN471" s="137" t="str">
        <f t="shared" si="716"/>
        <v/>
      </c>
      <c r="CO471" s="138" t="str">
        <f t="shared" si="717"/>
        <v/>
      </c>
      <c r="CP471" s="140" t="str">
        <f>IF(C471="","",'[1]رصد درجات'!AF471)</f>
        <v/>
      </c>
      <c r="CQ471" s="135" t="str">
        <f t="shared" si="718"/>
        <v/>
      </c>
      <c r="CR471" s="140" t="str">
        <f>IF(C471="","",'[1]رصد درجات'!BC471)</f>
        <v/>
      </c>
      <c r="CS471" s="140" t="str">
        <f t="shared" si="719"/>
        <v/>
      </c>
      <c r="CT471" s="140" t="str">
        <f t="shared" si="670"/>
        <v/>
      </c>
      <c r="CU471" s="135" t="str">
        <f t="shared" si="671"/>
        <v/>
      </c>
      <c r="CV471" s="137" t="str">
        <f>IF(C471="","",'[1]رصد درجات'!AG471)</f>
        <v/>
      </c>
      <c r="CW471" s="137" t="str">
        <f t="shared" si="720"/>
        <v/>
      </c>
      <c r="CX471" s="137" t="str">
        <f>IF(C471="","",'[1]رصد درجات'!BD471)</f>
        <v/>
      </c>
      <c r="CY471" s="140" t="str">
        <f t="shared" si="721"/>
        <v/>
      </c>
      <c r="CZ471" s="140" t="str">
        <f t="shared" si="722"/>
        <v/>
      </c>
      <c r="DA471" s="135" t="str">
        <f t="shared" si="723"/>
        <v/>
      </c>
      <c r="DB471" s="141" t="str">
        <f t="shared" si="724"/>
        <v/>
      </c>
      <c r="DC471" s="142" t="str">
        <f t="shared" si="725"/>
        <v/>
      </c>
      <c r="DD471" s="141" t="str">
        <f t="shared" si="726"/>
        <v/>
      </c>
      <c r="DE471" s="142" t="str">
        <f t="shared" si="727"/>
        <v/>
      </c>
      <c r="DF471" s="137" t="str">
        <f>IF(C471="","",'[1]رصد درجات'!AH471)</f>
        <v/>
      </c>
      <c r="DG471" s="137" t="str">
        <f>IF(C471="","",'[1]رصد درجات'!AT471)</f>
        <v/>
      </c>
      <c r="DH471" s="137" t="str">
        <f t="shared" si="728"/>
        <v/>
      </c>
      <c r="DI471" s="137" t="str">
        <f t="shared" si="729"/>
        <v/>
      </c>
      <c r="DJ471" s="137" t="str">
        <f>IF(C471="","",'[1]رصد درجات'!BE471)</f>
        <v/>
      </c>
      <c r="DK471" s="137" t="str">
        <f>IF(C471="","",'[1]رصد درجات'!BQ471)</f>
        <v/>
      </c>
      <c r="DL471" s="137" t="str">
        <f t="shared" si="730"/>
        <v/>
      </c>
      <c r="DM471" s="137" t="str">
        <f t="shared" si="731"/>
        <v/>
      </c>
      <c r="DN471" s="137" t="str">
        <f t="shared" si="732"/>
        <v/>
      </c>
      <c r="DO471" s="138" t="str">
        <f t="shared" si="733"/>
        <v/>
      </c>
      <c r="DP471" s="143" t="str">
        <f t="shared" si="734"/>
        <v/>
      </c>
      <c r="DQ471" s="144" t="str">
        <f t="shared" si="735"/>
        <v/>
      </c>
      <c r="DR471" s="145">
        <f t="shared" si="736"/>
        <v>0</v>
      </c>
      <c r="DS471" s="146" t="str">
        <f t="shared" si="737"/>
        <v/>
      </c>
      <c r="DT471" s="147" t="str">
        <f t="shared" si="738"/>
        <v/>
      </c>
      <c r="DU471" s="147" t="str">
        <f t="shared" si="739"/>
        <v/>
      </c>
      <c r="DV471" s="147" t="str">
        <f t="shared" si="740"/>
        <v/>
      </c>
      <c r="DW471" s="147" t="str">
        <f t="shared" si="741"/>
        <v/>
      </c>
      <c r="DX471" s="147" t="str">
        <f t="shared" si="742"/>
        <v/>
      </c>
      <c r="DY471" s="147" t="str">
        <f t="shared" si="743"/>
        <v/>
      </c>
      <c r="DZ471" s="147" t="str">
        <f t="shared" si="744"/>
        <v/>
      </c>
      <c r="EA471" s="148"/>
      <c r="EB471" s="148"/>
      <c r="EC471" s="148"/>
      <c r="ED471" s="148"/>
      <c r="EE471" s="148"/>
      <c r="EF471" s="148"/>
      <c r="EG471" s="148"/>
      <c r="EH471" s="148"/>
      <c r="EI471" s="148"/>
      <c r="EJ471" s="148"/>
      <c r="EK471" s="149"/>
      <c r="EL471" s="150" t="str">
        <f t="shared" si="745"/>
        <v/>
      </c>
      <c r="EM471" s="145"/>
      <c r="EN471" s="145"/>
      <c r="EO471" s="151" t="str">
        <f>IF(C471="","",IF(EL471=TRUE,'[1]بيانات أساسية'!$Z$16,'[1]بيانات أساسية'!$Y$17))</f>
        <v/>
      </c>
      <c r="EP471" s="152" t="str">
        <f t="shared" si="696"/>
        <v/>
      </c>
      <c r="EQ471" s="153" t="str">
        <f t="shared" si="746"/>
        <v/>
      </c>
      <c r="ER471" s="153" t="str">
        <f t="shared" si="747"/>
        <v/>
      </c>
      <c r="ES471" s="159"/>
      <c r="GD471" s="189"/>
      <c r="GE471" s="189"/>
      <c r="GF471" s="189"/>
      <c r="GG471" s="189"/>
      <c r="GH471" s="189"/>
      <c r="GI471" s="189"/>
      <c r="GJ471" s="189"/>
      <c r="GK471" s="190"/>
      <c r="GL471" s="190"/>
      <c r="GM471" s="189"/>
      <c r="GN471" s="189"/>
      <c r="GO471" s="145"/>
    </row>
    <row r="472" spans="1:197" s="156" customFormat="1" ht="27" customHeight="1" thickBot="1">
      <c r="A472" s="132" t="str">
        <f>IF('[1]رصد درجات'!A472="","",'[1]رصد درجات'!A472)</f>
        <v/>
      </c>
      <c r="B472" s="132" t="str">
        <f>IF('[1]رصد درجات'!B472="","",'[1]رصد درجات'!B472)</f>
        <v/>
      </c>
      <c r="C472" s="132" t="str">
        <f>IF('[1]رصد درجات'!C472="","",'[1]رصد درجات'!C472)</f>
        <v/>
      </c>
      <c r="D472" s="133" t="str">
        <f>IF('[1]رصد درجات'!D472="","",'[1]رصد درجات'!D472)</f>
        <v/>
      </c>
      <c r="E472" s="132" t="str">
        <f>IF('[1]رصد درجات'!E472="","",'[1]رصد درجات'!E472)</f>
        <v/>
      </c>
      <c r="F472" s="132" t="str">
        <f>IF('[1]رصد درجات'!F472="","",'[1]رصد درجات'!F472)</f>
        <v/>
      </c>
      <c r="G472" s="132" t="str">
        <f>IF('[1]رصد درجات'!G472="","",'[1]رصد درجات'!G472)</f>
        <v/>
      </c>
      <c r="H472" s="132" t="str">
        <f>IF('[1]رصد درجات'!H472="","",'[1]رصد درجات'!H472)</f>
        <v/>
      </c>
      <c r="I472" s="132" t="str">
        <f>IF('[1]رصد درجات'!I472="","",'[1]رصد درجات'!I472)</f>
        <v/>
      </c>
      <c r="J472" s="132" t="str">
        <f>IF('[1]رصد درجات'!J472="","",'[1]رصد درجات'!J472)</f>
        <v/>
      </c>
      <c r="K472" s="132" t="str">
        <f>IF('[1]رصد درجات'!K472="","",'[1]رصد درجات'!K472)</f>
        <v/>
      </c>
      <c r="L472" s="132" t="str">
        <f>IF('[1]رصد درجات'!L472="","",'[1]رصد درجات'!L472)</f>
        <v/>
      </c>
      <c r="M472" s="134" t="str">
        <f>IF('[1]رصد درجات'!M472="","",'[1]رصد درجات'!M472)</f>
        <v/>
      </c>
      <c r="N472" s="134" t="str">
        <f>IF('[1]رصد درجات'!N472="","",'[1]رصد درجات'!N472)</f>
        <v/>
      </c>
      <c r="O472" s="132" t="str">
        <f>IF(C472="","",'[1]رصد درجات'!Y472)</f>
        <v/>
      </c>
      <c r="P472" s="132" t="str">
        <f>IF(C472="","",'[1]رصد درجات'!AL472)</f>
        <v/>
      </c>
      <c r="Q472" s="132" t="str">
        <f t="shared" si="697"/>
        <v/>
      </c>
      <c r="R472" s="135" t="str">
        <f t="shared" si="698"/>
        <v/>
      </c>
      <c r="S472" s="132" t="str">
        <f>IF(C472="","",'[1]رصد درجات'!AV472)</f>
        <v/>
      </c>
      <c r="T472" s="132" t="str">
        <f>IF(C472="","",'[1]رصد درجات'!BI472)</f>
        <v/>
      </c>
      <c r="U472" s="132" t="str">
        <f t="shared" si="699"/>
        <v/>
      </c>
      <c r="V472" s="132" t="str">
        <f t="shared" si="700"/>
        <v/>
      </c>
      <c r="W472" s="132" t="str">
        <f t="shared" si="701"/>
        <v/>
      </c>
      <c r="X472" s="136" t="str">
        <f t="shared" si="702"/>
        <v/>
      </c>
      <c r="Y472" s="137" t="str">
        <f>IF(C472="","",'[1]رصد درجات'!Z472)</f>
        <v/>
      </c>
      <c r="Z472" s="137" t="str">
        <f>IF(C472="","",'[1]رصد درجات'!AM472)</f>
        <v/>
      </c>
      <c r="AA472" s="137" t="str">
        <f t="shared" si="672"/>
        <v/>
      </c>
      <c r="AB472" s="137" t="str">
        <f t="shared" si="703"/>
        <v/>
      </c>
      <c r="AC472" s="137" t="str">
        <f>IF(C472="","",'[1]رصد درجات'!AV472)</f>
        <v/>
      </c>
      <c r="AD472" s="137" t="str">
        <f>IF(C472="","",'[1]رصد درجات'!BI472)</f>
        <v/>
      </c>
      <c r="AE472" s="137" t="str">
        <f t="shared" si="673"/>
        <v/>
      </c>
      <c r="AF472" s="137" t="str">
        <f t="shared" si="674"/>
        <v/>
      </c>
      <c r="AG472" s="137" t="str">
        <f t="shared" si="704"/>
        <v/>
      </c>
      <c r="AH472" s="138" t="str">
        <f t="shared" si="705"/>
        <v/>
      </c>
      <c r="AI472" s="137" t="str">
        <f>IF(C472="","",'[1]رصد درجات'!AA472)</f>
        <v/>
      </c>
      <c r="AJ472" s="137" t="str">
        <f>IF(C472="","",'[1]رصد درجات'!AN472)</f>
        <v/>
      </c>
      <c r="AK472" s="137" t="str">
        <f t="shared" si="675"/>
        <v/>
      </c>
      <c r="AL472" s="139" t="str">
        <f t="shared" si="706"/>
        <v/>
      </c>
      <c r="AM472" s="137" t="str">
        <f>IF(C472="","",'[1]رصد درجات'!AX472)</f>
        <v/>
      </c>
      <c r="AN472" s="137" t="str">
        <f>IF(C472="","",'[1]رصد درجات'!BK472)</f>
        <v/>
      </c>
      <c r="AO472" s="137" t="str">
        <f t="shared" si="676"/>
        <v/>
      </c>
      <c r="AP472" s="137" t="str">
        <f t="shared" si="677"/>
        <v/>
      </c>
      <c r="AQ472" s="137" t="str">
        <f t="shared" si="678"/>
        <v/>
      </c>
      <c r="AR472" s="138" t="str">
        <f t="shared" si="707"/>
        <v/>
      </c>
      <c r="AS472" s="137" t="str">
        <f>IF(C472="","",'[1]رصد درجات'!AB472)</f>
        <v/>
      </c>
      <c r="AT472" s="137" t="str">
        <f>IF(C472="","",'[1]رصد درجات'!AO472)</f>
        <v/>
      </c>
      <c r="AU472" s="137" t="str">
        <f>IF(C472="","",'[1]رصد درجات'!AP472)</f>
        <v/>
      </c>
      <c r="AV472" s="137" t="str">
        <f t="shared" si="679"/>
        <v/>
      </c>
      <c r="AW472" s="137" t="str">
        <f t="shared" si="708"/>
        <v/>
      </c>
      <c r="AX472" s="137" t="str">
        <f>IF(C472="","",'[1]رصد درجات'!AY472)</f>
        <v/>
      </c>
      <c r="AY472" s="137" t="str">
        <f>IF(C472="","",'[1]رصد درجات'!BL472)</f>
        <v/>
      </c>
      <c r="AZ472" s="137" t="str">
        <f>IF(C472="","",'[1]رصد درجات'!BM472)</f>
        <v/>
      </c>
      <c r="BA472" s="137" t="str">
        <f t="shared" si="680"/>
        <v/>
      </c>
      <c r="BB472" s="137" t="str">
        <f t="shared" si="681"/>
        <v/>
      </c>
      <c r="BC472" s="137" t="str">
        <f t="shared" si="682"/>
        <v/>
      </c>
      <c r="BD472" s="137" t="str">
        <f t="shared" si="683"/>
        <v/>
      </c>
      <c r="BE472" s="138" t="str">
        <f t="shared" si="709"/>
        <v/>
      </c>
      <c r="BF472" s="137" t="str">
        <f>IF(C472="","",'[1]رصد درجات'!AC472)</f>
        <v/>
      </c>
      <c r="BG472" s="137" t="str">
        <f>IF(C472="","",'[1]رصد درجات'!AI472)</f>
        <v/>
      </c>
      <c r="BH472" s="137" t="str">
        <f>IF(C472="","",'[1]رصد درجات'!AQ472)</f>
        <v/>
      </c>
      <c r="BI472" s="137" t="str">
        <f t="shared" si="684"/>
        <v/>
      </c>
      <c r="BJ472" s="137" t="str">
        <f t="shared" si="710"/>
        <v/>
      </c>
      <c r="BK472" s="137" t="str">
        <f>IF(C472="","",'[1]رصد درجات'!AZ472)</f>
        <v/>
      </c>
      <c r="BL472" s="137" t="str">
        <f>IF(C472="","",'[1]رصد درجات'!BF472)</f>
        <v/>
      </c>
      <c r="BM472" s="137" t="str">
        <f>IF(C472="","",'[1]رصد درجات'!BN472)</f>
        <v/>
      </c>
      <c r="BN472" s="137" t="str">
        <f t="shared" si="685"/>
        <v/>
      </c>
      <c r="BO472" s="137" t="str">
        <f t="shared" si="686"/>
        <v/>
      </c>
      <c r="BP472" s="137" t="str">
        <f t="shared" si="687"/>
        <v/>
      </c>
      <c r="BQ472" s="137" t="str">
        <f t="shared" si="688"/>
        <v/>
      </c>
      <c r="BR472" s="138" t="str">
        <f t="shared" si="711"/>
        <v/>
      </c>
      <c r="BS472" s="137" t="str">
        <f>IF(C472="","",'[1]رصد درجات'!AD472)</f>
        <v/>
      </c>
      <c r="BT472" s="137" t="str">
        <f>IF(C472="","",'[1]رصد درجات'!AR472)</f>
        <v/>
      </c>
      <c r="BU472" s="137" t="str">
        <f t="shared" si="689"/>
        <v/>
      </c>
      <c r="BV472" s="137" t="str">
        <f t="shared" si="712"/>
        <v/>
      </c>
      <c r="BW472" s="137" t="str">
        <f>IF(C472="","",'[1]رصد درجات'!BA472)</f>
        <v/>
      </c>
      <c r="BX472" s="137" t="str">
        <f>IF(C472="","",'[1]رصد درجات'!BO472)</f>
        <v/>
      </c>
      <c r="BY472" s="137" t="str">
        <f t="shared" si="690"/>
        <v/>
      </c>
      <c r="BZ472" s="137" t="str">
        <f t="shared" si="713"/>
        <v/>
      </c>
      <c r="CA472" s="137" t="str">
        <f t="shared" si="691"/>
        <v/>
      </c>
      <c r="CB472" s="138" t="str">
        <f t="shared" si="714"/>
        <v/>
      </c>
      <c r="CC472" s="137" t="str">
        <f>IF(C472="","",'[1]رصد درجات'!AE472)</f>
        <v/>
      </c>
      <c r="CD472" s="137" t="str">
        <f>IF(C472="","",'[1]رصد درجات'!AJ472)</f>
        <v/>
      </c>
      <c r="CE472" s="137" t="str">
        <f>IF(C472="","",'[1]رصد درجات'!AS472)</f>
        <v/>
      </c>
      <c r="CF472" s="137" t="str">
        <f t="shared" si="692"/>
        <v/>
      </c>
      <c r="CG472" s="137" t="str">
        <f t="shared" si="715"/>
        <v/>
      </c>
      <c r="CH472" s="137" t="str">
        <f>IF(C472="","",'[1]رصد درجات'!BB472)</f>
        <v/>
      </c>
      <c r="CI472" s="137" t="str">
        <f>IF(C472="","",'[1]رصد درجات'!BF472)</f>
        <v/>
      </c>
      <c r="CJ472" s="137" t="str">
        <f>IF(C472="","",'[1]رصد درجات'!BP472)</f>
        <v/>
      </c>
      <c r="CK472" s="137" t="str">
        <f t="shared" si="693"/>
        <v/>
      </c>
      <c r="CL472" s="137" t="str">
        <f t="shared" si="694"/>
        <v/>
      </c>
      <c r="CM472" s="137" t="str">
        <f t="shared" si="695"/>
        <v/>
      </c>
      <c r="CN472" s="137" t="str">
        <f t="shared" si="716"/>
        <v/>
      </c>
      <c r="CO472" s="138" t="str">
        <f t="shared" si="717"/>
        <v/>
      </c>
      <c r="CP472" s="140" t="str">
        <f>IF(C472="","",'[1]رصد درجات'!AF472)</f>
        <v/>
      </c>
      <c r="CQ472" s="135" t="str">
        <f t="shared" si="718"/>
        <v/>
      </c>
      <c r="CR472" s="140" t="str">
        <f>IF(C472="","",'[1]رصد درجات'!BC472)</f>
        <v/>
      </c>
      <c r="CS472" s="140" t="str">
        <f t="shared" si="719"/>
        <v/>
      </c>
      <c r="CT472" s="140" t="str">
        <f t="shared" si="670"/>
        <v/>
      </c>
      <c r="CU472" s="135" t="str">
        <f t="shared" si="671"/>
        <v/>
      </c>
      <c r="CV472" s="137" t="str">
        <f>IF(C472="","",'[1]رصد درجات'!AG472)</f>
        <v/>
      </c>
      <c r="CW472" s="137" t="str">
        <f t="shared" si="720"/>
        <v/>
      </c>
      <c r="CX472" s="137" t="str">
        <f>IF(C472="","",'[1]رصد درجات'!BD472)</f>
        <v/>
      </c>
      <c r="CY472" s="140" t="str">
        <f t="shared" si="721"/>
        <v/>
      </c>
      <c r="CZ472" s="140" t="str">
        <f t="shared" si="722"/>
        <v/>
      </c>
      <c r="DA472" s="135" t="str">
        <f t="shared" si="723"/>
        <v/>
      </c>
      <c r="DB472" s="141" t="str">
        <f t="shared" si="724"/>
        <v/>
      </c>
      <c r="DC472" s="142" t="str">
        <f t="shared" si="725"/>
        <v/>
      </c>
      <c r="DD472" s="141" t="str">
        <f t="shared" si="726"/>
        <v/>
      </c>
      <c r="DE472" s="142" t="str">
        <f t="shared" si="727"/>
        <v/>
      </c>
      <c r="DF472" s="137" t="str">
        <f>IF(C472="","",'[1]رصد درجات'!AH472)</f>
        <v/>
      </c>
      <c r="DG472" s="137" t="str">
        <f>IF(C472="","",'[1]رصد درجات'!AT472)</f>
        <v/>
      </c>
      <c r="DH472" s="137" t="str">
        <f t="shared" si="728"/>
        <v/>
      </c>
      <c r="DI472" s="137" t="str">
        <f t="shared" si="729"/>
        <v/>
      </c>
      <c r="DJ472" s="137" t="str">
        <f>IF(C472="","",'[1]رصد درجات'!BE472)</f>
        <v/>
      </c>
      <c r="DK472" s="137" t="str">
        <f>IF(C472="","",'[1]رصد درجات'!BQ472)</f>
        <v/>
      </c>
      <c r="DL472" s="137" t="str">
        <f t="shared" si="730"/>
        <v/>
      </c>
      <c r="DM472" s="137" t="str">
        <f t="shared" si="731"/>
        <v/>
      </c>
      <c r="DN472" s="137" t="str">
        <f t="shared" si="732"/>
        <v/>
      </c>
      <c r="DO472" s="138" t="str">
        <f t="shared" si="733"/>
        <v/>
      </c>
      <c r="DP472" s="143" t="str">
        <f t="shared" si="734"/>
        <v/>
      </c>
      <c r="DQ472" s="144" t="str">
        <f t="shared" si="735"/>
        <v/>
      </c>
      <c r="DR472" s="145">
        <f t="shared" si="736"/>
        <v>0</v>
      </c>
      <c r="DS472" s="146" t="str">
        <f t="shared" si="737"/>
        <v/>
      </c>
      <c r="DT472" s="147" t="str">
        <f t="shared" si="738"/>
        <v/>
      </c>
      <c r="DU472" s="147" t="str">
        <f t="shared" si="739"/>
        <v/>
      </c>
      <c r="DV472" s="147" t="str">
        <f t="shared" si="740"/>
        <v/>
      </c>
      <c r="DW472" s="147" t="str">
        <f t="shared" si="741"/>
        <v/>
      </c>
      <c r="DX472" s="147" t="str">
        <f t="shared" si="742"/>
        <v/>
      </c>
      <c r="DY472" s="147" t="str">
        <f t="shared" si="743"/>
        <v/>
      </c>
      <c r="DZ472" s="147" t="str">
        <f t="shared" si="744"/>
        <v/>
      </c>
      <c r="EA472" s="148"/>
      <c r="EB472" s="148"/>
      <c r="EC472" s="148"/>
      <c r="ED472" s="148"/>
      <c r="EE472" s="148"/>
      <c r="EF472" s="148"/>
      <c r="EG472" s="148"/>
      <c r="EH472" s="148"/>
      <c r="EI472" s="148"/>
      <c r="EJ472" s="148"/>
      <c r="EK472" s="149"/>
      <c r="EL472" s="150" t="str">
        <f t="shared" si="745"/>
        <v/>
      </c>
      <c r="EM472" s="145"/>
      <c r="EN472" s="145"/>
      <c r="EO472" s="151" t="str">
        <f>IF(C472="","",IF(EL472=TRUE,'[1]بيانات أساسية'!$Z$16,'[1]بيانات أساسية'!$Y$17))</f>
        <v/>
      </c>
      <c r="EP472" s="152" t="str">
        <f t="shared" si="696"/>
        <v/>
      </c>
      <c r="EQ472" s="153" t="str">
        <f t="shared" si="746"/>
        <v/>
      </c>
      <c r="ER472" s="153" t="str">
        <f t="shared" si="747"/>
        <v/>
      </c>
      <c r="ES472" s="159"/>
      <c r="GD472" s="189"/>
      <c r="GE472" s="189"/>
      <c r="GF472" s="189"/>
      <c r="GG472" s="189"/>
      <c r="GH472" s="189"/>
      <c r="GI472" s="189"/>
      <c r="GJ472" s="189"/>
      <c r="GK472" s="190"/>
      <c r="GL472" s="190"/>
      <c r="GM472" s="189"/>
      <c r="GN472" s="189"/>
      <c r="GO472" s="145"/>
    </row>
    <row r="473" spans="1:197" s="156" customFormat="1" ht="27" customHeight="1" thickBot="1">
      <c r="A473" s="132" t="str">
        <f>IF('[1]رصد درجات'!A473="","",'[1]رصد درجات'!A473)</f>
        <v/>
      </c>
      <c r="B473" s="132" t="str">
        <f>IF('[1]رصد درجات'!B473="","",'[1]رصد درجات'!B473)</f>
        <v/>
      </c>
      <c r="C473" s="132" t="str">
        <f>IF('[1]رصد درجات'!C473="","",'[1]رصد درجات'!C473)</f>
        <v/>
      </c>
      <c r="D473" s="133" t="str">
        <f>IF('[1]رصد درجات'!D473="","",'[1]رصد درجات'!D473)</f>
        <v/>
      </c>
      <c r="E473" s="132" t="str">
        <f>IF('[1]رصد درجات'!E473="","",'[1]رصد درجات'!E473)</f>
        <v/>
      </c>
      <c r="F473" s="132" t="str">
        <f>IF('[1]رصد درجات'!F473="","",'[1]رصد درجات'!F473)</f>
        <v/>
      </c>
      <c r="G473" s="132" t="str">
        <f>IF('[1]رصد درجات'!G473="","",'[1]رصد درجات'!G473)</f>
        <v/>
      </c>
      <c r="H473" s="132" t="str">
        <f>IF('[1]رصد درجات'!H473="","",'[1]رصد درجات'!H473)</f>
        <v/>
      </c>
      <c r="I473" s="132" t="str">
        <f>IF('[1]رصد درجات'!I473="","",'[1]رصد درجات'!I473)</f>
        <v/>
      </c>
      <c r="J473" s="132" t="str">
        <f>IF('[1]رصد درجات'!J473="","",'[1]رصد درجات'!J473)</f>
        <v/>
      </c>
      <c r="K473" s="132" t="str">
        <f>IF('[1]رصد درجات'!K473="","",'[1]رصد درجات'!K473)</f>
        <v/>
      </c>
      <c r="L473" s="132" t="str">
        <f>IF('[1]رصد درجات'!L473="","",'[1]رصد درجات'!L473)</f>
        <v/>
      </c>
      <c r="M473" s="134" t="str">
        <f>IF('[1]رصد درجات'!M473="","",'[1]رصد درجات'!M473)</f>
        <v/>
      </c>
      <c r="N473" s="134" t="str">
        <f>IF('[1]رصد درجات'!N473="","",'[1]رصد درجات'!N473)</f>
        <v/>
      </c>
      <c r="O473" s="132" t="str">
        <f>IF(C473="","",'[1]رصد درجات'!Y473)</f>
        <v/>
      </c>
      <c r="P473" s="132" t="str">
        <f>IF(C473="","",'[1]رصد درجات'!AL473)</f>
        <v/>
      </c>
      <c r="Q473" s="132" t="str">
        <f t="shared" si="697"/>
        <v/>
      </c>
      <c r="R473" s="135" t="str">
        <f t="shared" si="698"/>
        <v/>
      </c>
      <c r="S473" s="132" t="str">
        <f>IF(C473="","",'[1]رصد درجات'!AV473)</f>
        <v/>
      </c>
      <c r="T473" s="132" t="str">
        <f>IF(C473="","",'[1]رصد درجات'!BI473)</f>
        <v/>
      </c>
      <c r="U473" s="132" t="str">
        <f t="shared" si="699"/>
        <v/>
      </c>
      <c r="V473" s="132" t="str">
        <f t="shared" si="700"/>
        <v/>
      </c>
      <c r="W473" s="132" t="str">
        <f t="shared" si="701"/>
        <v/>
      </c>
      <c r="X473" s="136" t="str">
        <f t="shared" si="702"/>
        <v/>
      </c>
      <c r="Y473" s="137" t="str">
        <f>IF(C473="","",'[1]رصد درجات'!Z473)</f>
        <v/>
      </c>
      <c r="Z473" s="137" t="str">
        <f>IF(C473="","",'[1]رصد درجات'!AM473)</f>
        <v/>
      </c>
      <c r="AA473" s="137" t="str">
        <f t="shared" si="672"/>
        <v/>
      </c>
      <c r="AB473" s="137" t="str">
        <f t="shared" si="703"/>
        <v/>
      </c>
      <c r="AC473" s="137" t="str">
        <f>IF(C473="","",'[1]رصد درجات'!AV473)</f>
        <v/>
      </c>
      <c r="AD473" s="137" t="str">
        <f>IF(C473="","",'[1]رصد درجات'!BI473)</f>
        <v/>
      </c>
      <c r="AE473" s="137" t="str">
        <f t="shared" si="673"/>
        <v/>
      </c>
      <c r="AF473" s="137" t="str">
        <f t="shared" si="674"/>
        <v/>
      </c>
      <c r="AG473" s="137" t="str">
        <f t="shared" si="704"/>
        <v/>
      </c>
      <c r="AH473" s="138" t="str">
        <f t="shared" si="705"/>
        <v/>
      </c>
      <c r="AI473" s="137" t="str">
        <f>IF(C473="","",'[1]رصد درجات'!AA473)</f>
        <v/>
      </c>
      <c r="AJ473" s="137" t="str">
        <f>IF(C473="","",'[1]رصد درجات'!AN473)</f>
        <v/>
      </c>
      <c r="AK473" s="137" t="str">
        <f t="shared" si="675"/>
        <v/>
      </c>
      <c r="AL473" s="139" t="str">
        <f t="shared" si="706"/>
        <v/>
      </c>
      <c r="AM473" s="137" t="str">
        <f>IF(C473="","",'[1]رصد درجات'!AX473)</f>
        <v/>
      </c>
      <c r="AN473" s="137" t="str">
        <f>IF(C473="","",'[1]رصد درجات'!BK473)</f>
        <v/>
      </c>
      <c r="AO473" s="137" t="str">
        <f t="shared" si="676"/>
        <v/>
      </c>
      <c r="AP473" s="137" t="str">
        <f t="shared" si="677"/>
        <v/>
      </c>
      <c r="AQ473" s="137" t="str">
        <f t="shared" si="678"/>
        <v/>
      </c>
      <c r="AR473" s="138" t="str">
        <f t="shared" si="707"/>
        <v/>
      </c>
      <c r="AS473" s="137" t="str">
        <f>IF(C473="","",'[1]رصد درجات'!AB473)</f>
        <v/>
      </c>
      <c r="AT473" s="137" t="str">
        <f>IF(C473="","",'[1]رصد درجات'!AO473)</f>
        <v/>
      </c>
      <c r="AU473" s="137" t="str">
        <f>IF(C473="","",'[1]رصد درجات'!AP473)</f>
        <v/>
      </c>
      <c r="AV473" s="137" t="str">
        <f t="shared" si="679"/>
        <v/>
      </c>
      <c r="AW473" s="137" t="str">
        <f t="shared" si="708"/>
        <v/>
      </c>
      <c r="AX473" s="137" t="str">
        <f>IF(C473="","",'[1]رصد درجات'!AY473)</f>
        <v/>
      </c>
      <c r="AY473" s="137" t="str">
        <f>IF(C473="","",'[1]رصد درجات'!BL473)</f>
        <v/>
      </c>
      <c r="AZ473" s="137" t="str">
        <f>IF(C473="","",'[1]رصد درجات'!BM473)</f>
        <v/>
      </c>
      <c r="BA473" s="137" t="str">
        <f t="shared" si="680"/>
        <v/>
      </c>
      <c r="BB473" s="137" t="str">
        <f t="shared" si="681"/>
        <v/>
      </c>
      <c r="BC473" s="137" t="str">
        <f t="shared" si="682"/>
        <v/>
      </c>
      <c r="BD473" s="137" t="str">
        <f t="shared" si="683"/>
        <v/>
      </c>
      <c r="BE473" s="138" t="str">
        <f t="shared" si="709"/>
        <v/>
      </c>
      <c r="BF473" s="137" t="str">
        <f>IF(C473="","",'[1]رصد درجات'!AC473)</f>
        <v/>
      </c>
      <c r="BG473" s="137" t="str">
        <f>IF(C473="","",'[1]رصد درجات'!AI473)</f>
        <v/>
      </c>
      <c r="BH473" s="137" t="str">
        <f>IF(C473="","",'[1]رصد درجات'!AQ473)</f>
        <v/>
      </c>
      <c r="BI473" s="137" t="str">
        <f t="shared" si="684"/>
        <v/>
      </c>
      <c r="BJ473" s="137" t="str">
        <f t="shared" si="710"/>
        <v/>
      </c>
      <c r="BK473" s="137" t="str">
        <f>IF(C473="","",'[1]رصد درجات'!AZ473)</f>
        <v/>
      </c>
      <c r="BL473" s="137" t="str">
        <f>IF(C473="","",'[1]رصد درجات'!BF473)</f>
        <v/>
      </c>
      <c r="BM473" s="137" t="str">
        <f>IF(C473="","",'[1]رصد درجات'!BN473)</f>
        <v/>
      </c>
      <c r="BN473" s="137" t="str">
        <f t="shared" si="685"/>
        <v/>
      </c>
      <c r="BO473" s="137" t="str">
        <f t="shared" si="686"/>
        <v/>
      </c>
      <c r="BP473" s="137" t="str">
        <f t="shared" si="687"/>
        <v/>
      </c>
      <c r="BQ473" s="137" t="str">
        <f t="shared" si="688"/>
        <v/>
      </c>
      <c r="BR473" s="138" t="str">
        <f t="shared" si="711"/>
        <v/>
      </c>
      <c r="BS473" s="137" t="str">
        <f>IF(C473="","",'[1]رصد درجات'!AD473)</f>
        <v/>
      </c>
      <c r="BT473" s="137" t="str">
        <f>IF(C473="","",'[1]رصد درجات'!AR473)</f>
        <v/>
      </c>
      <c r="BU473" s="137" t="str">
        <f t="shared" si="689"/>
        <v/>
      </c>
      <c r="BV473" s="137" t="str">
        <f t="shared" si="712"/>
        <v/>
      </c>
      <c r="BW473" s="137" t="str">
        <f>IF(C473="","",'[1]رصد درجات'!BA473)</f>
        <v/>
      </c>
      <c r="BX473" s="137" t="str">
        <f>IF(C473="","",'[1]رصد درجات'!BO473)</f>
        <v/>
      </c>
      <c r="BY473" s="137" t="str">
        <f t="shared" si="690"/>
        <v/>
      </c>
      <c r="BZ473" s="137" t="str">
        <f t="shared" si="713"/>
        <v/>
      </c>
      <c r="CA473" s="137" t="str">
        <f t="shared" si="691"/>
        <v/>
      </c>
      <c r="CB473" s="138" t="str">
        <f t="shared" si="714"/>
        <v/>
      </c>
      <c r="CC473" s="137" t="str">
        <f>IF(C473="","",'[1]رصد درجات'!AE473)</f>
        <v/>
      </c>
      <c r="CD473" s="137" t="str">
        <f>IF(C473="","",'[1]رصد درجات'!AJ473)</f>
        <v/>
      </c>
      <c r="CE473" s="137" t="str">
        <f>IF(C473="","",'[1]رصد درجات'!AS473)</f>
        <v/>
      </c>
      <c r="CF473" s="137" t="str">
        <f t="shared" si="692"/>
        <v/>
      </c>
      <c r="CG473" s="137" t="str">
        <f t="shared" si="715"/>
        <v/>
      </c>
      <c r="CH473" s="137" t="str">
        <f>IF(C473="","",'[1]رصد درجات'!BB473)</f>
        <v/>
      </c>
      <c r="CI473" s="137" t="str">
        <f>IF(C473="","",'[1]رصد درجات'!BF473)</f>
        <v/>
      </c>
      <c r="CJ473" s="137" t="str">
        <f>IF(C473="","",'[1]رصد درجات'!BP473)</f>
        <v/>
      </c>
      <c r="CK473" s="137" t="str">
        <f t="shared" si="693"/>
        <v/>
      </c>
      <c r="CL473" s="137" t="str">
        <f t="shared" si="694"/>
        <v/>
      </c>
      <c r="CM473" s="137" t="str">
        <f t="shared" si="695"/>
        <v/>
      </c>
      <c r="CN473" s="137" t="str">
        <f t="shared" si="716"/>
        <v/>
      </c>
      <c r="CO473" s="138" t="str">
        <f t="shared" si="717"/>
        <v/>
      </c>
      <c r="CP473" s="140" t="str">
        <f>IF(C473="","",'[1]رصد درجات'!AF473)</f>
        <v/>
      </c>
      <c r="CQ473" s="135" t="str">
        <f t="shared" si="718"/>
        <v/>
      </c>
      <c r="CR473" s="140" t="str">
        <f>IF(C473="","",'[1]رصد درجات'!BC473)</f>
        <v/>
      </c>
      <c r="CS473" s="140" t="str">
        <f t="shared" si="719"/>
        <v/>
      </c>
      <c r="CT473" s="140" t="str">
        <f t="shared" si="670"/>
        <v/>
      </c>
      <c r="CU473" s="135" t="str">
        <f t="shared" si="671"/>
        <v/>
      </c>
      <c r="CV473" s="137" t="str">
        <f>IF(C473="","",'[1]رصد درجات'!AG473)</f>
        <v/>
      </c>
      <c r="CW473" s="137" t="str">
        <f t="shared" si="720"/>
        <v/>
      </c>
      <c r="CX473" s="137" t="str">
        <f>IF(C473="","",'[1]رصد درجات'!BD473)</f>
        <v/>
      </c>
      <c r="CY473" s="140" t="str">
        <f t="shared" si="721"/>
        <v/>
      </c>
      <c r="CZ473" s="140" t="str">
        <f t="shared" si="722"/>
        <v/>
      </c>
      <c r="DA473" s="135" t="str">
        <f t="shared" si="723"/>
        <v/>
      </c>
      <c r="DB473" s="141" t="str">
        <f t="shared" si="724"/>
        <v/>
      </c>
      <c r="DC473" s="142" t="str">
        <f t="shared" si="725"/>
        <v/>
      </c>
      <c r="DD473" s="141" t="str">
        <f t="shared" si="726"/>
        <v/>
      </c>
      <c r="DE473" s="142" t="str">
        <f t="shared" si="727"/>
        <v/>
      </c>
      <c r="DF473" s="137" t="str">
        <f>IF(C473="","",'[1]رصد درجات'!AH473)</f>
        <v/>
      </c>
      <c r="DG473" s="137" t="str">
        <f>IF(C473="","",'[1]رصد درجات'!AT473)</f>
        <v/>
      </c>
      <c r="DH473" s="137" t="str">
        <f t="shared" si="728"/>
        <v/>
      </c>
      <c r="DI473" s="137" t="str">
        <f t="shared" si="729"/>
        <v/>
      </c>
      <c r="DJ473" s="137" t="str">
        <f>IF(C473="","",'[1]رصد درجات'!BE473)</f>
        <v/>
      </c>
      <c r="DK473" s="137" t="str">
        <f>IF(C473="","",'[1]رصد درجات'!BQ473)</f>
        <v/>
      </c>
      <c r="DL473" s="137" t="str">
        <f t="shared" si="730"/>
        <v/>
      </c>
      <c r="DM473" s="137" t="str">
        <f t="shared" si="731"/>
        <v/>
      </c>
      <c r="DN473" s="137" t="str">
        <f t="shared" si="732"/>
        <v/>
      </c>
      <c r="DO473" s="138" t="str">
        <f t="shared" si="733"/>
        <v/>
      </c>
      <c r="DP473" s="143" t="str">
        <f t="shared" si="734"/>
        <v/>
      </c>
      <c r="DQ473" s="144" t="str">
        <f t="shared" si="735"/>
        <v/>
      </c>
      <c r="DR473" s="145">
        <f t="shared" si="736"/>
        <v>0</v>
      </c>
      <c r="DS473" s="146" t="str">
        <f t="shared" si="737"/>
        <v/>
      </c>
      <c r="DT473" s="147" t="str">
        <f t="shared" si="738"/>
        <v/>
      </c>
      <c r="DU473" s="147" t="str">
        <f t="shared" si="739"/>
        <v/>
      </c>
      <c r="DV473" s="147" t="str">
        <f t="shared" si="740"/>
        <v/>
      </c>
      <c r="DW473" s="147" t="str">
        <f t="shared" si="741"/>
        <v/>
      </c>
      <c r="DX473" s="147" t="str">
        <f t="shared" si="742"/>
        <v/>
      </c>
      <c r="DY473" s="147" t="str">
        <f t="shared" si="743"/>
        <v/>
      </c>
      <c r="DZ473" s="147" t="str">
        <f t="shared" si="744"/>
        <v/>
      </c>
      <c r="EA473" s="148"/>
      <c r="EB473" s="148"/>
      <c r="EC473" s="148"/>
      <c r="ED473" s="148"/>
      <c r="EE473" s="148"/>
      <c r="EF473" s="148"/>
      <c r="EG473" s="148"/>
      <c r="EH473" s="148"/>
      <c r="EI473" s="148"/>
      <c r="EJ473" s="148"/>
      <c r="EK473" s="149"/>
      <c r="EL473" s="150" t="str">
        <f t="shared" si="745"/>
        <v/>
      </c>
      <c r="EM473" s="145"/>
      <c r="EN473" s="145"/>
      <c r="EO473" s="151" t="str">
        <f>IF(C473="","",IF(EL473=TRUE,'[1]بيانات أساسية'!$Z$16,'[1]بيانات أساسية'!$Y$17))</f>
        <v/>
      </c>
      <c r="EP473" s="152" t="str">
        <f t="shared" si="696"/>
        <v/>
      </c>
      <c r="EQ473" s="153" t="str">
        <f t="shared" si="746"/>
        <v/>
      </c>
      <c r="ER473" s="153" t="str">
        <f t="shared" si="747"/>
        <v/>
      </c>
      <c r="ES473" s="159"/>
      <c r="GD473" s="189"/>
      <c r="GE473" s="189"/>
      <c r="GF473" s="189"/>
      <c r="GG473" s="189"/>
      <c r="GH473" s="189"/>
      <c r="GI473" s="189"/>
      <c r="GJ473" s="189"/>
      <c r="GK473" s="190"/>
      <c r="GL473" s="190"/>
      <c r="GM473" s="189"/>
      <c r="GN473" s="189"/>
      <c r="GO473" s="145"/>
    </row>
    <row r="474" spans="1:197" s="156" customFormat="1" ht="27" customHeight="1" thickBot="1">
      <c r="A474" s="132" t="str">
        <f>IF('[1]رصد درجات'!A474="","",'[1]رصد درجات'!A474)</f>
        <v/>
      </c>
      <c r="B474" s="132" t="str">
        <f>IF('[1]رصد درجات'!B474="","",'[1]رصد درجات'!B474)</f>
        <v/>
      </c>
      <c r="C474" s="132" t="str">
        <f>IF('[1]رصد درجات'!C474="","",'[1]رصد درجات'!C474)</f>
        <v/>
      </c>
      <c r="D474" s="133" t="str">
        <f>IF('[1]رصد درجات'!D474="","",'[1]رصد درجات'!D474)</f>
        <v/>
      </c>
      <c r="E474" s="132" t="str">
        <f>IF('[1]رصد درجات'!E474="","",'[1]رصد درجات'!E474)</f>
        <v/>
      </c>
      <c r="F474" s="132" t="str">
        <f>IF('[1]رصد درجات'!F474="","",'[1]رصد درجات'!F474)</f>
        <v/>
      </c>
      <c r="G474" s="132" t="str">
        <f>IF('[1]رصد درجات'!G474="","",'[1]رصد درجات'!G474)</f>
        <v/>
      </c>
      <c r="H474" s="132" t="str">
        <f>IF('[1]رصد درجات'!H474="","",'[1]رصد درجات'!H474)</f>
        <v/>
      </c>
      <c r="I474" s="132" t="str">
        <f>IF('[1]رصد درجات'!I474="","",'[1]رصد درجات'!I474)</f>
        <v/>
      </c>
      <c r="J474" s="132" t="str">
        <f>IF('[1]رصد درجات'!J474="","",'[1]رصد درجات'!J474)</f>
        <v/>
      </c>
      <c r="K474" s="132" t="str">
        <f>IF('[1]رصد درجات'!K474="","",'[1]رصد درجات'!K474)</f>
        <v/>
      </c>
      <c r="L474" s="132" t="str">
        <f>IF('[1]رصد درجات'!L474="","",'[1]رصد درجات'!L474)</f>
        <v/>
      </c>
      <c r="M474" s="134" t="str">
        <f>IF('[1]رصد درجات'!M474="","",'[1]رصد درجات'!M474)</f>
        <v/>
      </c>
      <c r="N474" s="134" t="str">
        <f>IF('[1]رصد درجات'!N474="","",'[1]رصد درجات'!N474)</f>
        <v/>
      </c>
      <c r="O474" s="132" t="str">
        <f>IF(C474="","",'[1]رصد درجات'!Y474)</f>
        <v/>
      </c>
      <c r="P474" s="132" t="str">
        <f>IF(C474="","",'[1]رصد درجات'!AL474)</f>
        <v/>
      </c>
      <c r="Q474" s="132" t="str">
        <f t="shared" si="697"/>
        <v/>
      </c>
      <c r="R474" s="135" t="str">
        <f t="shared" si="698"/>
        <v/>
      </c>
      <c r="S474" s="132" t="str">
        <f>IF(C474="","",'[1]رصد درجات'!AV474)</f>
        <v/>
      </c>
      <c r="T474" s="132" t="str">
        <f>IF(C474="","",'[1]رصد درجات'!BI474)</f>
        <v/>
      </c>
      <c r="U474" s="132" t="str">
        <f t="shared" si="699"/>
        <v/>
      </c>
      <c r="V474" s="132" t="str">
        <f t="shared" si="700"/>
        <v/>
      </c>
      <c r="W474" s="132" t="str">
        <f t="shared" si="701"/>
        <v/>
      </c>
      <c r="X474" s="136" t="str">
        <f t="shared" si="702"/>
        <v/>
      </c>
      <c r="Y474" s="137" t="str">
        <f>IF(C474="","",'[1]رصد درجات'!Z474)</f>
        <v/>
      </c>
      <c r="Z474" s="137" t="str">
        <f>IF(C474="","",'[1]رصد درجات'!AM474)</f>
        <v/>
      </c>
      <c r="AA474" s="137" t="str">
        <f t="shared" si="672"/>
        <v/>
      </c>
      <c r="AB474" s="137" t="str">
        <f t="shared" si="703"/>
        <v/>
      </c>
      <c r="AC474" s="137" t="str">
        <f>IF(C474="","",'[1]رصد درجات'!AV474)</f>
        <v/>
      </c>
      <c r="AD474" s="137" t="str">
        <f>IF(C474="","",'[1]رصد درجات'!BI474)</f>
        <v/>
      </c>
      <c r="AE474" s="137" t="str">
        <f t="shared" si="673"/>
        <v/>
      </c>
      <c r="AF474" s="137" t="str">
        <f t="shared" si="674"/>
        <v/>
      </c>
      <c r="AG474" s="137" t="str">
        <f t="shared" si="704"/>
        <v/>
      </c>
      <c r="AH474" s="138" t="str">
        <f t="shared" si="705"/>
        <v/>
      </c>
      <c r="AI474" s="137" t="str">
        <f>IF(C474="","",'[1]رصد درجات'!AA474)</f>
        <v/>
      </c>
      <c r="AJ474" s="137" t="str">
        <f>IF(C474="","",'[1]رصد درجات'!AN474)</f>
        <v/>
      </c>
      <c r="AK474" s="137" t="str">
        <f t="shared" si="675"/>
        <v/>
      </c>
      <c r="AL474" s="139" t="str">
        <f t="shared" si="706"/>
        <v/>
      </c>
      <c r="AM474" s="137" t="str">
        <f>IF(C474="","",'[1]رصد درجات'!AX474)</f>
        <v/>
      </c>
      <c r="AN474" s="137" t="str">
        <f>IF(C474="","",'[1]رصد درجات'!BK474)</f>
        <v/>
      </c>
      <c r="AO474" s="137" t="str">
        <f t="shared" si="676"/>
        <v/>
      </c>
      <c r="AP474" s="137" t="str">
        <f t="shared" si="677"/>
        <v/>
      </c>
      <c r="AQ474" s="137" t="str">
        <f t="shared" si="678"/>
        <v/>
      </c>
      <c r="AR474" s="138" t="str">
        <f t="shared" si="707"/>
        <v/>
      </c>
      <c r="AS474" s="137" t="str">
        <f>IF(C474="","",'[1]رصد درجات'!AB474)</f>
        <v/>
      </c>
      <c r="AT474" s="137" t="str">
        <f>IF(C474="","",'[1]رصد درجات'!AO474)</f>
        <v/>
      </c>
      <c r="AU474" s="137" t="str">
        <f>IF(C474="","",'[1]رصد درجات'!AP474)</f>
        <v/>
      </c>
      <c r="AV474" s="137" t="str">
        <f t="shared" si="679"/>
        <v/>
      </c>
      <c r="AW474" s="137" t="str">
        <f t="shared" si="708"/>
        <v/>
      </c>
      <c r="AX474" s="137" t="str">
        <f>IF(C474="","",'[1]رصد درجات'!AY474)</f>
        <v/>
      </c>
      <c r="AY474" s="137" t="str">
        <f>IF(C474="","",'[1]رصد درجات'!BL474)</f>
        <v/>
      </c>
      <c r="AZ474" s="137" t="str">
        <f>IF(C474="","",'[1]رصد درجات'!BM474)</f>
        <v/>
      </c>
      <c r="BA474" s="137" t="str">
        <f t="shared" si="680"/>
        <v/>
      </c>
      <c r="BB474" s="137" t="str">
        <f t="shared" si="681"/>
        <v/>
      </c>
      <c r="BC474" s="137" t="str">
        <f t="shared" si="682"/>
        <v/>
      </c>
      <c r="BD474" s="137" t="str">
        <f t="shared" si="683"/>
        <v/>
      </c>
      <c r="BE474" s="138" t="str">
        <f t="shared" si="709"/>
        <v/>
      </c>
      <c r="BF474" s="137" t="str">
        <f>IF(C474="","",'[1]رصد درجات'!AC474)</f>
        <v/>
      </c>
      <c r="BG474" s="137" t="str">
        <f>IF(C474="","",'[1]رصد درجات'!AI474)</f>
        <v/>
      </c>
      <c r="BH474" s="137" t="str">
        <f>IF(C474="","",'[1]رصد درجات'!AQ474)</f>
        <v/>
      </c>
      <c r="BI474" s="137" t="str">
        <f t="shared" si="684"/>
        <v/>
      </c>
      <c r="BJ474" s="137" t="str">
        <f t="shared" si="710"/>
        <v/>
      </c>
      <c r="BK474" s="137" t="str">
        <f>IF(C474="","",'[1]رصد درجات'!AZ474)</f>
        <v/>
      </c>
      <c r="BL474" s="137" t="str">
        <f>IF(C474="","",'[1]رصد درجات'!BF474)</f>
        <v/>
      </c>
      <c r="BM474" s="137" t="str">
        <f>IF(C474="","",'[1]رصد درجات'!BN474)</f>
        <v/>
      </c>
      <c r="BN474" s="137" t="str">
        <f t="shared" si="685"/>
        <v/>
      </c>
      <c r="BO474" s="137" t="str">
        <f t="shared" si="686"/>
        <v/>
      </c>
      <c r="BP474" s="137" t="str">
        <f t="shared" si="687"/>
        <v/>
      </c>
      <c r="BQ474" s="137" t="str">
        <f t="shared" si="688"/>
        <v/>
      </c>
      <c r="BR474" s="138" t="str">
        <f t="shared" si="711"/>
        <v/>
      </c>
      <c r="BS474" s="137" t="str">
        <f>IF(C474="","",'[1]رصد درجات'!AD474)</f>
        <v/>
      </c>
      <c r="BT474" s="137" t="str">
        <f>IF(C474="","",'[1]رصد درجات'!AR474)</f>
        <v/>
      </c>
      <c r="BU474" s="137" t="str">
        <f t="shared" si="689"/>
        <v/>
      </c>
      <c r="BV474" s="137" t="str">
        <f t="shared" si="712"/>
        <v/>
      </c>
      <c r="BW474" s="137" t="str">
        <f>IF(C474="","",'[1]رصد درجات'!BA474)</f>
        <v/>
      </c>
      <c r="BX474" s="137" t="str">
        <f>IF(C474="","",'[1]رصد درجات'!BO474)</f>
        <v/>
      </c>
      <c r="BY474" s="137" t="str">
        <f t="shared" si="690"/>
        <v/>
      </c>
      <c r="BZ474" s="137" t="str">
        <f t="shared" si="713"/>
        <v/>
      </c>
      <c r="CA474" s="137" t="str">
        <f t="shared" si="691"/>
        <v/>
      </c>
      <c r="CB474" s="138" t="str">
        <f t="shared" si="714"/>
        <v/>
      </c>
      <c r="CC474" s="137" t="str">
        <f>IF(C474="","",'[1]رصد درجات'!AE474)</f>
        <v/>
      </c>
      <c r="CD474" s="137" t="str">
        <f>IF(C474="","",'[1]رصد درجات'!AJ474)</f>
        <v/>
      </c>
      <c r="CE474" s="137" t="str">
        <f>IF(C474="","",'[1]رصد درجات'!AS474)</f>
        <v/>
      </c>
      <c r="CF474" s="137" t="str">
        <f t="shared" si="692"/>
        <v/>
      </c>
      <c r="CG474" s="137" t="str">
        <f t="shared" si="715"/>
        <v/>
      </c>
      <c r="CH474" s="137" t="str">
        <f>IF(C474="","",'[1]رصد درجات'!BB474)</f>
        <v/>
      </c>
      <c r="CI474" s="137" t="str">
        <f>IF(C474="","",'[1]رصد درجات'!BF474)</f>
        <v/>
      </c>
      <c r="CJ474" s="137" t="str">
        <f>IF(C474="","",'[1]رصد درجات'!BP474)</f>
        <v/>
      </c>
      <c r="CK474" s="137" t="str">
        <f t="shared" si="693"/>
        <v/>
      </c>
      <c r="CL474" s="137" t="str">
        <f t="shared" si="694"/>
        <v/>
      </c>
      <c r="CM474" s="137" t="str">
        <f t="shared" si="695"/>
        <v/>
      </c>
      <c r="CN474" s="137" t="str">
        <f t="shared" si="716"/>
        <v/>
      </c>
      <c r="CO474" s="138" t="str">
        <f t="shared" si="717"/>
        <v/>
      </c>
      <c r="CP474" s="140" t="str">
        <f>IF(C474="","",'[1]رصد درجات'!AF474)</f>
        <v/>
      </c>
      <c r="CQ474" s="135" t="str">
        <f t="shared" si="718"/>
        <v/>
      </c>
      <c r="CR474" s="140" t="str">
        <f>IF(C474="","",'[1]رصد درجات'!BC474)</f>
        <v/>
      </c>
      <c r="CS474" s="140" t="str">
        <f t="shared" si="719"/>
        <v/>
      </c>
      <c r="CT474" s="140" t="str">
        <f t="shared" ref="CT474:CT524" si="748">IF(C474="","",IF(OR(CS474="غ",CP474="غ"),"غ",(CS474*$CT$9)/100))</f>
        <v/>
      </c>
      <c r="CU474" s="135" t="str">
        <f t="shared" ref="CU474:CU524" si="749">IF(C474="","",IF(CR474="غ","غائب",IF(CZ474&gt;=0.85*$CT$9,"ممتاز",IF(CT474&gt;=0.75*$CT$9,"جيد جدا",IF(CT474&gt;=0.65*$CT$9,"جيد",IF(CT474&gt;=0.5*$CT$9,"مقبول",IF(CT474&lt;0.75*$CT$9,"دون المستوى")))))))</f>
        <v/>
      </c>
      <c r="CV474" s="137" t="str">
        <f>IF(C474="","",'[1]رصد درجات'!AG474)</f>
        <v/>
      </c>
      <c r="CW474" s="137" t="str">
        <f t="shared" si="720"/>
        <v/>
      </c>
      <c r="CX474" s="137" t="str">
        <f>IF(C474="","",'[1]رصد درجات'!BD474)</f>
        <v/>
      </c>
      <c r="CY474" s="140" t="str">
        <f t="shared" si="721"/>
        <v/>
      </c>
      <c r="CZ474" s="140" t="str">
        <f t="shared" si="722"/>
        <v/>
      </c>
      <c r="DA474" s="135" t="str">
        <f t="shared" si="723"/>
        <v/>
      </c>
      <c r="DB474" s="141" t="str">
        <f t="shared" si="724"/>
        <v/>
      </c>
      <c r="DC474" s="142" t="str">
        <f t="shared" si="725"/>
        <v/>
      </c>
      <c r="DD474" s="141" t="str">
        <f t="shared" si="726"/>
        <v/>
      </c>
      <c r="DE474" s="142" t="str">
        <f t="shared" si="727"/>
        <v/>
      </c>
      <c r="DF474" s="137" t="str">
        <f>IF(C474="","",'[1]رصد درجات'!AH474)</f>
        <v/>
      </c>
      <c r="DG474" s="137" t="str">
        <f>IF(C474="","",'[1]رصد درجات'!AT474)</f>
        <v/>
      </c>
      <c r="DH474" s="137" t="str">
        <f t="shared" si="728"/>
        <v/>
      </c>
      <c r="DI474" s="137" t="str">
        <f t="shared" si="729"/>
        <v/>
      </c>
      <c r="DJ474" s="137" t="str">
        <f>IF(C474="","",'[1]رصد درجات'!BE474)</f>
        <v/>
      </c>
      <c r="DK474" s="137" t="str">
        <f>IF(C474="","",'[1]رصد درجات'!BQ474)</f>
        <v/>
      </c>
      <c r="DL474" s="137" t="str">
        <f t="shared" si="730"/>
        <v/>
      </c>
      <c r="DM474" s="137" t="str">
        <f t="shared" si="731"/>
        <v/>
      </c>
      <c r="DN474" s="137" t="str">
        <f t="shared" si="732"/>
        <v/>
      </c>
      <c r="DO474" s="138" t="str">
        <f t="shared" si="733"/>
        <v/>
      </c>
      <c r="DP474" s="143" t="str">
        <f t="shared" si="734"/>
        <v/>
      </c>
      <c r="DQ474" s="144" t="str">
        <f t="shared" si="735"/>
        <v/>
      </c>
      <c r="DR474" s="145">
        <f t="shared" si="736"/>
        <v>0</v>
      </c>
      <c r="DS474" s="146" t="str">
        <f t="shared" si="737"/>
        <v/>
      </c>
      <c r="DT474" s="147" t="str">
        <f t="shared" si="738"/>
        <v/>
      </c>
      <c r="DU474" s="147" t="str">
        <f t="shared" si="739"/>
        <v/>
      </c>
      <c r="DV474" s="147" t="str">
        <f t="shared" si="740"/>
        <v/>
      </c>
      <c r="DW474" s="147" t="str">
        <f t="shared" si="741"/>
        <v/>
      </c>
      <c r="DX474" s="147" t="str">
        <f t="shared" si="742"/>
        <v/>
      </c>
      <c r="DY474" s="147" t="str">
        <f t="shared" si="743"/>
        <v/>
      </c>
      <c r="DZ474" s="147" t="str">
        <f t="shared" si="744"/>
        <v/>
      </c>
      <c r="EA474" s="148"/>
      <c r="EB474" s="148"/>
      <c r="EC474" s="148"/>
      <c r="ED474" s="148"/>
      <c r="EE474" s="148"/>
      <c r="EF474" s="148"/>
      <c r="EG474" s="148"/>
      <c r="EH474" s="148"/>
      <c r="EI474" s="148"/>
      <c r="EJ474" s="148"/>
      <c r="EK474" s="149"/>
      <c r="EL474" s="150" t="str">
        <f t="shared" si="745"/>
        <v/>
      </c>
      <c r="EM474" s="145"/>
      <c r="EN474" s="145"/>
      <c r="EO474" s="151" t="str">
        <f>IF(C474="","",IF(EL474=TRUE,'[1]بيانات أساسية'!$Z$16,'[1]بيانات أساسية'!$Y$17))</f>
        <v/>
      </c>
      <c r="EP474" s="152" t="str">
        <f t="shared" si="696"/>
        <v/>
      </c>
      <c r="EQ474" s="153" t="str">
        <f t="shared" si="746"/>
        <v/>
      </c>
      <c r="ER474" s="153" t="str">
        <f t="shared" si="747"/>
        <v/>
      </c>
      <c r="ES474" s="159"/>
      <c r="GD474" s="189"/>
      <c r="GE474" s="189"/>
      <c r="GF474" s="189"/>
      <c r="GG474" s="189"/>
      <c r="GH474" s="189"/>
      <c r="GI474" s="189"/>
      <c r="GJ474" s="189"/>
      <c r="GK474" s="190"/>
      <c r="GL474" s="190"/>
      <c r="GM474" s="189"/>
      <c r="GN474" s="189"/>
      <c r="GO474" s="145"/>
    </row>
    <row r="475" spans="1:197" s="156" customFormat="1" ht="27" customHeight="1" thickBot="1">
      <c r="A475" s="132" t="str">
        <f>IF('[1]رصد درجات'!A475="","",'[1]رصد درجات'!A475)</f>
        <v/>
      </c>
      <c r="B475" s="132" t="str">
        <f>IF('[1]رصد درجات'!B475="","",'[1]رصد درجات'!B475)</f>
        <v/>
      </c>
      <c r="C475" s="132" t="str">
        <f>IF('[1]رصد درجات'!C475="","",'[1]رصد درجات'!C475)</f>
        <v/>
      </c>
      <c r="D475" s="133" t="str">
        <f>IF('[1]رصد درجات'!D475="","",'[1]رصد درجات'!D475)</f>
        <v/>
      </c>
      <c r="E475" s="132" t="str">
        <f>IF('[1]رصد درجات'!E475="","",'[1]رصد درجات'!E475)</f>
        <v/>
      </c>
      <c r="F475" s="132" t="str">
        <f>IF('[1]رصد درجات'!F475="","",'[1]رصد درجات'!F475)</f>
        <v/>
      </c>
      <c r="G475" s="132" t="str">
        <f>IF('[1]رصد درجات'!G475="","",'[1]رصد درجات'!G475)</f>
        <v/>
      </c>
      <c r="H475" s="132" t="str">
        <f>IF('[1]رصد درجات'!H475="","",'[1]رصد درجات'!H475)</f>
        <v/>
      </c>
      <c r="I475" s="132" t="str">
        <f>IF('[1]رصد درجات'!I475="","",'[1]رصد درجات'!I475)</f>
        <v/>
      </c>
      <c r="J475" s="132" t="str">
        <f>IF('[1]رصد درجات'!J475="","",'[1]رصد درجات'!J475)</f>
        <v/>
      </c>
      <c r="K475" s="132" t="str">
        <f>IF('[1]رصد درجات'!K475="","",'[1]رصد درجات'!K475)</f>
        <v/>
      </c>
      <c r="L475" s="132" t="str">
        <f>IF('[1]رصد درجات'!L475="","",'[1]رصد درجات'!L475)</f>
        <v/>
      </c>
      <c r="M475" s="134" t="str">
        <f>IF('[1]رصد درجات'!M475="","",'[1]رصد درجات'!M475)</f>
        <v/>
      </c>
      <c r="N475" s="134" t="str">
        <f>IF('[1]رصد درجات'!N475="","",'[1]رصد درجات'!N475)</f>
        <v/>
      </c>
      <c r="O475" s="132" t="str">
        <f>IF(C475="","",'[1]رصد درجات'!Y475)</f>
        <v/>
      </c>
      <c r="P475" s="132" t="str">
        <f>IF(C475="","",'[1]رصد درجات'!AL475)</f>
        <v/>
      </c>
      <c r="Q475" s="132" t="str">
        <f t="shared" si="697"/>
        <v/>
      </c>
      <c r="R475" s="135" t="str">
        <f t="shared" si="698"/>
        <v/>
      </c>
      <c r="S475" s="132" t="str">
        <f>IF(C475="","",'[1]رصد درجات'!AV475)</f>
        <v/>
      </c>
      <c r="T475" s="132" t="str">
        <f>IF(C475="","",'[1]رصد درجات'!BI475)</f>
        <v/>
      </c>
      <c r="U475" s="132" t="str">
        <f t="shared" si="699"/>
        <v/>
      </c>
      <c r="V475" s="132" t="str">
        <f t="shared" si="700"/>
        <v/>
      </c>
      <c r="W475" s="132" t="str">
        <f t="shared" si="701"/>
        <v/>
      </c>
      <c r="X475" s="136" t="str">
        <f t="shared" si="702"/>
        <v/>
      </c>
      <c r="Y475" s="137" t="str">
        <f>IF(C475="","",'[1]رصد درجات'!Z475)</f>
        <v/>
      </c>
      <c r="Z475" s="137" t="str">
        <f>IF(C475="","",'[1]رصد درجات'!AM475)</f>
        <v/>
      </c>
      <c r="AA475" s="137" t="str">
        <f t="shared" si="672"/>
        <v/>
      </c>
      <c r="AB475" s="137" t="str">
        <f t="shared" si="703"/>
        <v/>
      </c>
      <c r="AC475" s="137" t="str">
        <f>IF(C475="","",'[1]رصد درجات'!AV475)</f>
        <v/>
      </c>
      <c r="AD475" s="137" t="str">
        <f>IF(C475="","",'[1]رصد درجات'!BI475)</f>
        <v/>
      </c>
      <c r="AE475" s="137" t="str">
        <f t="shared" si="673"/>
        <v/>
      </c>
      <c r="AF475" s="137" t="str">
        <f t="shared" si="674"/>
        <v/>
      </c>
      <c r="AG475" s="137" t="str">
        <f t="shared" si="704"/>
        <v/>
      </c>
      <c r="AH475" s="138" t="str">
        <f t="shared" si="705"/>
        <v/>
      </c>
      <c r="AI475" s="137" t="str">
        <f>IF(C475="","",'[1]رصد درجات'!AA475)</f>
        <v/>
      </c>
      <c r="AJ475" s="137" t="str">
        <f>IF(C475="","",'[1]رصد درجات'!AN475)</f>
        <v/>
      </c>
      <c r="AK475" s="137" t="str">
        <f t="shared" si="675"/>
        <v/>
      </c>
      <c r="AL475" s="139" t="str">
        <f t="shared" si="706"/>
        <v/>
      </c>
      <c r="AM475" s="137" t="str">
        <f>IF(C475="","",'[1]رصد درجات'!AX475)</f>
        <v/>
      </c>
      <c r="AN475" s="137" t="str">
        <f>IF(C475="","",'[1]رصد درجات'!BK475)</f>
        <v/>
      </c>
      <c r="AO475" s="137" t="str">
        <f t="shared" si="676"/>
        <v/>
      </c>
      <c r="AP475" s="137" t="str">
        <f t="shared" si="677"/>
        <v/>
      </c>
      <c r="AQ475" s="137" t="str">
        <f t="shared" si="678"/>
        <v/>
      </c>
      <c r="AR475" s="138" t="str">
        <f t="shared" si="707"/>
        <v/>
      </c>
      <c r="AS475" s="137" t="str">
        <f>IF(C475="","",'[1]رصد درجات'!AB475)</f>
        <v/>
      </c>
      <c r="AT475" s="137" t="str">
        <f>IF(C475="","",'[1]رصد درجات'!AO475)</f>
        <v/>
      </c>
      <c r="AU475" s="137" t="str">
        <f>IF(C475="","",'[1]رصد درجات'!AP475)</f>
        <v/>
      </c>
      <c r="AV475" s="137" t="str">
        <f t="shared" si="679"/>
        <v/>
      </c>
      <c r="AW475" s="137" t="str">
        <f t="shared" si="708"/>
        <v/>
      </c>
      <c r="AX475" s="137" t="str">
        <f>IF(C475="","",'[1]رصد درجات'!AY475)</f>
        <v/>
      </c>
      <c r="AY475" s="137" t="str">
        <f>IF(C475="","",'[1]رصد درجات'!BL475)</f>
        <v/>
      </c>
      <c r="AZ475" s="137" t="str">
        <f>IF(C475="","",'[1]رصد درجات'!BM475)</f>
        <v/>
      </c>
      <c r="BA475" s="137" t="str">
        <f t="shared" si="680"/>
        <v/>
      </c>
      <c r="BB475" s="137" t="str">
        <f t="shared" si="681"/>
        <v/>
      </c>
      <c r="BC475" s="137" t="str">
        <f t="shared" si="682"/>
        <v/>
      </c>
      <c r="BD475" s="137" t="str">
        <f t="shared" si="683"/>
        <v/>
      </c>
      <c r="BE475" s="138" t="str">
        <f t="shared" si="709"/>
        <v/>
      </c>
      <c r="BF475" s="137" t="str">
        <f>IF(C475="","",'[1]رصد درجات'!AC475)</f>
        <v/>
      </c>
      <c r="BG475" s="137" t="str">
        <f>IF(C475="","",'[1]رصد درجات'!AI475)</f>
        <v/>
      </c>
      <c r="BH475" s="137" t="str">
        <f>IF(C475="","",'[1]رصد درجات'!AQ475)</f>
        <v/>
      </c>
      <c r="BI475" s="137" t="str">
        <f t="shared" si="684"/>
        <v/>
      </c>
      <c r="BJ475" s="137" t="str">
        <f t="shared" si="710"/>
        <v/>
      </c>
      <c r="BK475" s="137" t="str">
        <f>IF(C475="","",'[1]رصد درجات'!AZ475)</f>
        <v/>
      </c>
      <c r="BL475" s="137" t="str">
        <f>IF(C475="","",'[1]رصد درجات'!BF475)</f>
        <v/>
      </c>
      <c r="BM475" s="137" t="str">
        <f>IF(C475="","",'[1]رصد درجات'!BN475)</f>
        <v/>
      </c>
      <c r="BN475" s="137" t="str">
        <f t="shared" si="685"/>
        <v/>
      </c>
      <c r="BO475" s="137" t="str">
        <f t="shared" si="686"/>
        <v/>
      </c>
      <c r="BP475" s="137" t="str">
        <f t="shared" si="687"/>
        <v/>
      </c>
      <c r="BQ475" s="137" t="str">
        <f t="shared" si="688"/>
        <v/>
      </c>
      <c r="BR475" s="138" t="str">
        <f t="shared" si="711"/>
        <v/>
      </c>
      <c r="BS475" s="137" t="str">
        <f>IF(C475="","",'[1]رصد درجات'!AD475)</f>
        <v/>
      </c>
      <c r="BT475" s="137" t="str">
        <f>IF(C475="","",'[1]رصد درجات'!AR475)</f>
        <v/>
      </c>
      <c r="BU475" s="137" t="str">
        <f t="shared" si="689"/>
        <v/>
      </c>
      <c r="BV475" s="137" t="str">
        <f t="shared" si="712"/>
        <v/>
      </c>
      <c r="BW475" s="137" t="str">
        <f>IF(C475="","",'[1]رصد درجات'!BA475)</f>
        <v/>
      </c>
      <c r="BX475" s="137" t="str">
        <f>IF(C475="","",'[1]رصد درجات'!BO475)</f>
        <v/>
      </c>
      <c r="BY475" s="137" t="str">
        <f t="shared" si="690"/>
        <v/>
      </c>
      <c r="BZ475" s="137" t="str">
        <f t="shared" si="713"/>
        <v/>
      </c>
      <c r="CA475" s="137" t="str">
        <f t="shared" si="691"/>
        <v/>
      </c>
      <c r="CB475" s="138" t="str">
        <f t="shared" si="714"/>
        <v/>
      </c>
      <c r="CC475" s="137" t="str">
        <f>IF(C475="","",'[1]رصد درجات'!AE475)</f>
        <v/>
      </c>
      <c r="CD475" s="137" t="str">
        <f>IF(C475="","",'[1]رصد درجات'!AJ475)</f>
        <v/>
      </c>
      <c r="CE475" s="137" t="str">
        <f>IF(C475="","",'[1]رصد درجات'!AS475)</f>
        <v/>
      </c>
      <c r="CF475" s="137" t="str">
        <f t="shared" si="692"/>
        <v/>
      </c>
      <c r="CG475" s="137" t="str">
        <f t="shared" si="715"/>
        <v/>
      </c>
      <c r="CH475" s="137" t="str">
        <f>IF(C475="","",'[1]رصد درجات'!BB475)</f>
        <v/>
      </c>
      <c r="CI475" s="137" t="str">
        <f>IF(C475="","",'[1]رصد درجات'!BF475)</f>
        <v/>
      </c>
      <c r="CJ475" s="137" t="str">
        <f>IF(C475="","",'[1]رصد درجات'!BP475)</f>
        <v/>
      </c>
      <c r="CK475" s="137" t="str">
        <f t="shared" si="693"/>
        <v/>
      </c>
      <c r="CL475" s="137" t="str">
        <f t="shared" si="694"/>
        <v/>
      </c>
      <c r="CM475" s="137" t="str">
        <f t="shared" si="695"/>
        <v/>
      </c>
      <c r="CN475" s="137" t="str">
        <f t="shared" si="716"/>
        <v/>
      </c>
      <c r="CO475" s="138" t="str">
        <f t="shared" si="717"/>
        <v/>
      </c>
      <c r="CP475" s="140" t="str">
        <f>IF(C475="","",'[1]رصد درجات'!AF475)</f>
        <v/>
      </c>
      <c r="CQ475" s="135" t="str">
        <f t="shared" si="718"/>
        <v/>
      </c>
      <c r="CR475" s="140" t="str">
        <f>IF(C475="","",'[1]رصد درجات'!BC475)</f>
        <v/>
      </c>
      <c r="CS475" s="140" t="str">
        <f t="shared" si="719"/>
        <v/>
      </c>
      <c r="CT475" s="140" t="str">
        <f t="shared" si="748"/>
        <v/>
      </c>
      <c r="CU475" s="135" t="str">
        <f t="shared" si="749"/>
        <v/>
      </c>
      <c r="CV475" s="137" t="str">
        <f>IF(C475="","",'[1]رصد درجات'!AG475)</f>
        <v/>
      </c>
      <c r="CW475" s="137" t="str">
        <f t="shared" si="720"/>
        <v/>
      </c>
      <c r="CX475" s="137" t="str">
        <f>IF(C475="","",'[1]رصد درجات'!BD475)</f>
        <v/>
      </c>
      <c r="CY475" s="140" t="str">
        <f t="shared" si="721"/>
        <v/>
      </c>
      <c r="CZ475" s="140" t="str">
        <f t="shared" si="722"/>
        <v/>
      </c>
      <c r="DA475" s="135" t="str">
        <f t="shared" si="723"/>
        <v/>
      </c>
      <c r="DB475" s="141" t="str">
        <f t="shared" si="724"/>
        <v/>
      </c>
      <c r="DC475" s="142" t="str">
        <f t="shared" si="725"/>
        <v/>
      </c>
      <c r="DD475" s="141" t="str">
        <f t="shared" si="726"/>
        <v/>
      </c>
      <c r="DE475" s="142" t="str">
        <f t="shared" si="727"/>
        <v/>
      </c>
      <c r="DF475" s="137" t="str">
        <f>IF(C475="","",'[1]رصد درجات'!AH475)</f>
        <v/>
      </c>
      <c r="DG475" s="137" t="str">
        <f>IF(C475="","",'[1]رصد درجات'!AT475)</f>
        <v/>
      </c>
      <c r="DH475" s="137" t="str">
        <f t="shared" si="728"/>
        <v/>
      </c>
      <c r="DI475" s="137" t="str">
        <f t="shared" si="729"/>
        <v/>
      </c>
      <c r="DJ475" s="137" t="str">
        <f>IF(C475="","",'[1]رصد درجات'!BE475)</f>
        <v/>
      </c>
      <c r="DK475" s="137" t="str">
        <f>IF(C475="","",'[1]رصد درجات'!BQ475)</f>
        <v/>
      </c>
      <c r="DL475" s="137" t="str">
        <f t="shared" si="730"/>
        <v/>
      </c>
      <c r="DM475" s="137" t="str">
        <f t="shared" si="731"/>
        <v/>
      </c>
      <c r="DN475" s="137" t="str">
        <f t="shared" si="732"/>
        <v/>
      </c>
      <c r="DO475" s="138" t="str">
        <f t="shared" si="733"/>
        <v/>
      </c>
      <c r="DP475" s="143" t="str">
        <f t="shared" si="734"/>
        <v/>
      </c>
      <c r="DQ475" s="144" t="str">
        <f t="shared" si="735"/>
        <v/>
      </c>
      <c r="DR475" s="145">
        <f t="shared" si="736"/>
        <v>0</v>
      </c>
      <c r="DS475" s="146" t="str">
        <f t="shared" si="737"/>
        <v/>
      </c>
      <c r="DT475" s="147" t="str">
        <f t="shared" si="738"/>
        <v/>
      </c>
      <c r="DU475" s="147" t="str">
        <f t="shared" si="739"/>
        <v/>
      </c>
      <c r="DV475" s="147" t="str">
        <f t="shared" si="740"/>
        <v/>
      </c>
      <c r="DW475" s="147" t="str">
        <f t="shared" si="741"/>
        <v/>
      </c>
      <c r="DX475" s="147" t="str">
        <f t="shared" si="742"/>
        <v/>
      </c>
      <c r="DY475" s="147" t="str">
        <f t="shared" si="743"/>
        <v/>
      </c>
      <c r="DZ475" s="147" t="str">
        <f t="shared" si="744"/>
        <v/>
      </c>
      <c r="EA475" s="148"/>
      <c r="EB475" s="148"/>
      <c r="EC475" s="148"/>
      <c r="ED475" s="148"/>
      <c r="EE475" s="148"/>
      <c r="EF475" s="148"/>
      <c r="EG475" s="148"/>
      <c r="EH475" s="148"/>
      <c r="EI475" s="148"/>
      <c r="EJ475" s="148"/>
      <c r="EK475" s="149"/>
      <c r="EL475" s="150" t="str">
        <f t="shared" si="745"/>
        <v/>
      </c>
      <c r="EM475" s="145"/>
      <c r="EN475" s="145"/>
      <c r="EO475" s="151" t="str">
        <f>IF(C475="","",IF(EL475=TRUE,'[1]بيانات أساسية'!$Z$16,'[1]بيانات أساسية'!$Y$17))</f>
        <v/>
      </c>
      <c r="EP475" s="152" t="str">
        <f t="shared" si="696"/>
        <v/>
      </c>
      <c r="EQ475" s="153" t="str">
        <f t="shared" si="746"/>
        <v/>
      </c>
      <c r="ER475" s="153" t="str">
        <f t="shared" si="747"/>
        <v/>
      </c>
      <c r="ES475" s="159"/>
      <c r="GD475" s="189"/>
      <c r="GE475" s="189"/>
      <c r="GF475" s="189"/>
      <c r="GG475" s="189"/>
      <c r="GH475" s="189"/>
      <c r="GI475" s="189"/>
      <c r="GJ475" s="189"/>
      <c r="GK475" s="190"/>
      <c r="GL475" s="190"/>
      <c r="GM475" s="189"/>
      <c r="GN475" s="189"/>
      <c r="GO475" s="145"/>
    </row>
    <row r="476" spans="1:197" s="156" customFormat="1" ht="27" customHeight="1" thickBot="1">
      <c r="A476" s="132" t="str">
        <f>IF('[1]رصد درجات'!A476="","",'[1]رصد درجات'!A476)</f>
        <v/>
      </c>
      <c r="B476" s="132" t="str">
        <f>IF('[1]رصد درجات'!B476="","",'[1]رصد درجات'!B476)</f>
        <v/>
      </c>
      <c r="C476" s="132" t="str">
        <f>IF('[1]رصد درجات'!C476="","",'[1]رصد درجات'!C476)</f>
        <v/>
      </c>
      <c r="D476" s="133" t="str">
        <f>IF('[1]رصد درجات'!D476="","",'[1]رصد درجات'!D476)</f>
        <v/>
      </c>
      <c r="E476" s="132" t="str">
        <f>IF('[1]رصد درجات'!E476="","",'[1]رصد درجات'!E476)</f>
        <v/>
      </c>
      <c r="F476" s="132" t="str">
        <f>IF('[1]رصد درجات'!F476="","",'[1]رصد درجات'!F476)</f>
        <v/>
      </c>
      <c r="G476" s="132" t="str">
        <f>IF('[1]رصد درجات'!G476="","",'[1]رصد درجات'!G476)</f>
        <v/>
      </c>
      <c r="H476" s="132" t="str">
        <f>IF('[1]رصد درجات'!H476="","",'[1]رصد درجات'!H476)</f>
        <v/>
      </c>
      <c r="I476" s="132" t="str">
        <f>IF('[1]رصد درجات'!I476="","",'[1]رصد درجات'!I476)</f>
        <v/>
      </c>
      <c r="J476" s="132" t="str">
        <f>IF('[1]رصد درجات'!J476="","",'[1]رصد درجات'!J476)</f>
        <v/>
      </c>
      <c r="K476" s="132" t="str">
        <f>IF('[1]رصد درجات'!K476="","",'[1]رصد درجات'!K476)</f>
        <v/>
      </c>
      <c r="L476" s="132" t="str">
        <f>IF('[1]رصد درجات'!L476="","",'[1]رصد درجات'!L476)</f>
        <v/>
      </c>
      <c r="M476" s="134" t="str">
        <f>IF('[1]رصد درجات'!M476="","",'[1]رصد درجات'!M476)</f>
        <v/>
      </c>
      <c r="N476" s="134" t="str">
        <f>IF('[1]رصد درجات'!N476="","",'[1]رصد درجات'!N476)</f>
        <v/>
      </c>
      <c r="O476" s="132" t="str">
        <f>IF(C476="","",'[1]رصد درجات'!Y476)</f>
        <v/>
      </c>
      <c r="P476" s="132" t="str">
        <f>IF(C476="","",'[1]رصد درجات'!AL476)</f>
        <v/>
      </c>
      <c r="Q476" s="132" t="str">
        <f t="shared" si="697"/>
        <v/>
      </c>
      <c r="R476" s="135" t="str">
        <f t="shared" si="698"/>
        <v/>
      </c>
      <c r="S476" s="132" t="str">
        <f>IF(C476="","",'[1]رصد درجات'!AV476)</f>
        <v/>
      </c>
      <c r="T476" s="132" t="str">
        <f>IF(C476="","",'[1]رصد درجات'!BI476)</f>
        <v/>
      </c>
      <c r="U476" s="132" t="str">
        <f t="shared" si="699"/>
        <v/>
      </c>
      <c r="V476" s="132" t="str">
        <f t="shared" si="700"/>
        <v/>
      </c>
      <c r="W476" s="132" t="str">
        <f t="shared" si="701"/>
        <v/>
      </c>
      <c r="X476" s="136" t="str">
        <f t="shared" si="702"/>
        <v/>
      </c>
      <c r="Y476" s="137" t="str">
        <f>IF(C476="","",'[1]رصد درجات'!Z476)</f>
        <v/>
      </c>
      <c r="Z476" s="137" t="str">
        <f>IF(C476="","",'[1]رصد درجات'!AM476)</f>
        <v/>
      </c>
      <c r="AA476" s="137" t="str">
        <f t="shared" si="672"/>
        <v/>
      </c>
      <c r="AB476" s="137" t="str">
        <f t="shared" si="703"/>
        <v/>
      </c>
      <c r="AC476" s="137" t="str">
        <f>IF(C476="","",'[1]رصد درجات'!AV476)</f>
        <v/>
      </c>
      <c r="AD476" s="137" t="str">
        <f>IF(C476="","",'[1]رصد درجات'!BI476)</f>
        <v/>
      </c>
      <c r="AE476" s="137" t="str">
        <f t="shared" si="673"/>
        <v/>
      </c>
      <c r="AF476" s="137" t="str">
        <f t="shared" si="674"/>
        <v/>
      </c>
      <c r="AG476" s="137" t="str">
        <f t="shared" si="704"/>
        <v/>
      </c>
      <c r="AH476" s="138" t="str">
        <f t="shared" si="705"/>
        <v/>
      </c>
      <c r="AI476" s="137" t="str">
        <f>IF(C476="","",'[1]رصد درجات'!AA476)</f>
        <v/>
      </c>
      <c r="AJ476" s="137" t="str">
        <f>IF(C476="","",'[1]رصد درجات'!AN476)</f>
        <v/>
      </c>
      <c r="AK476" s="137" t="str">
        <f t="shared" si="675"/>
        <v/>
      </c>
      <c r="AL476" s="139" t="str">
        <f t="shared" si="706"/>
        <v/>
      </c>
      <c r="AM476" s="137" t="str">
        <f>IF(C476="","",'[1]رصد درجات'!AX476)</f>
        <v/>
      </c>
      <c r="AN476" s="137" t="str">
        <f>IF(C476="","",'[1]رصد درجات'!BK476)</f>
        <v/>
      </c>
      <c r="AO476" s="137" t="str">
        <f t="shared" si="676"/>
        <v/>
      </c>
      <c r="AP476" s="137" t="str">
        <f t="shared" si="677"/>
        <v/>
      </c>
      <c r="AQ476" s="137" t="str">
        <f t="shared" si="678"/>
        <v/>
      </c>
      <c r="AR476" s="138" t="str">
        <f t="shared" si="707"/>
        <v/>
      </c>
      <c r="AS476" s="137" t="str">
        <f>IF(C476="","",'[1]رصد درجات'!AB476)</f>
        <v/>
      </c>
      <c r="AT476" s="137" t="str">
        <f>IF(C476="","",'[1]رصد درجات'!AO476)</f>
        <v/>
      </c>
      <c r="AU476" s="137" t="str">
        <f>IF(C476="","",'[1]رصد درجات'!AP476)</f>
        <v/>
      </c>
      <c r="AV476" s="137" t="str">
        <f t="shared" si="679"/>
        <v/>
      </c>
      <c r="AW476" s="137" t="str">
        <f t="shared" si="708"/>
        <v/>
      </c>
      <c r="AX476" s="137" t="str">
        <f>IF(C476="","",'[1]رصد درجات'!AY476)</f>
        <v/>
      </c>
      <c r="AY476" s="137" t="str">
        <f>IF(C476="","",'[1]رصد درجات'!BL476)</f>
        <v/>
      </c>
      <c r="AZ476" s="137" t="str">
        <f>IF(C476="","",'[1]رصد درجات'!BM476)</f>
        <v/>
      </c>
      <c r="BA476" s="137" t="str">
        <f t="shared" si="680"/>
        <v/>
      </c>
      <c r="BB476" s="137" t="str">
        <f t="shared" si="681"/>
        <v/>
      </c>
      <c r="BC476" s="137" t="str">
        <f t="shared" si="682"/>
        <v/>
      </c>
      <c r="BD476" s="137" t="str">
        <f t="shared" si="683"/>
        <v/>
      </c>
      <c r="BE476" s="138" t="str">
        <f t="shared" si="709"/>
        <v/>
      </c>
      <c r="BF476" s="137" t="str">
        <f>IF(C476="","",'[1]رصد درجات'!AC476)</f>
        <v/>
      </c>
      <c r="BG476" s="137" t="str">
        <f>IF(C476="","",'[1]رصد درجات'!AI476)</f>
        <v/>
      </c>
      <c r="BH476" s="137" t="str">
        <f>IF(C476="","",'[1]رصد درجات'!AQ476)</f>
        <v/>
      </c>
      <c r="BI476" s="137" t="str">
        <f t="shared" si="684"/>
        <v/>
      </c>
      <c r="BJ476" s="137" t="str">
        <f t="shared" si="710"/>
        <v/>
      </c>
      <c r="BK476" s="137" t="str">
        <f>IF(C476="","",'[1]رصد درجات'!AZ476)</f>
        <v/>
      </c>
      <c r="BL476" s="137" t="str">
        <f>IF(C476="","",'[1]رصد درجات'!BF476)</f>
        <v/>
      </c>
      <c r="BM476" s="137" t="str">
        <f>IF(C476="","",'[1]رصد درجات'!BN476)</f>
        <v/>
      </c>
      <c r="BN476" s="137" t="str">
        <f t="shared" si="685"/>
        <v/>
      </c>
      <c r="BO476" s="137" t="str">
        <f t="shared" si="686"/>
        <v/>
      </c>
      <c r="BP476" s="137" t="str">
        <f t="shared" si="687"/>
        <v/>
      </c>
      <c r="BQ476" s="137" t="str">
        <f t="shared" si="688"/>
        <v/>
      </c>
      <c r="BR476" s="138" t="str">
        <f t="shared" si="711"/>
        <v/>
      </c>
      <c r="BS476" s="137" t="str">
        <f>IF(C476="","",'[1]رصد درجات'!AD476)</f>
        <v/>
      </c>
      <c r="BT476" s="137" t="str">
        <f>IF(C476="","",'[1]رصد درجات'!AR476)</f>
        <v/>
      </c>
      <c r="BU476" s="137" t="str">
        <f t="shared" si="689"/>
        <v/>
      </c>
      <c r="BV476" s="137" t="str">
        <f t="shared" si="712"/>
        <v/>
      </c>
      <c r="BW476" s="137" t="str">
        <f>IF(C476="","",'[1]رصد درجات'!BA476)</f>
        <v/>
      </c>
      <c r="BX476" s="137" t="str">
        <f>IF(C476="","",'[1]رصد درجات'!BO476)</f>
        <v/>
      </c>
      <c r="BY476" s="137" t="str">
        <f t="shared" si="690"/>
        <v/>
      </c>
      <c r="BZ476" s="137" t="str">
        <f t="shared" si="713"/>
        <v/>
      </c>
      <c r="CA476" s="137" t="str">
        <f t="shared" si="691"/>
        <v/>
      </c>
      <c r="CB476" s="138" t="str">
        <f t="shared" si="714"/>
        <v/>
      </c>
      <c r="CC476" s="137" t="str">
        <f>IF(C476="","",'[1]رصد درجات'!AE476)</f>
        <v/>
      </c>
      <c r="CD476" s="137" t="str">
        <f>IF(C476="","",'[1]رصد درجات'!AJ476)</f>
        <v/>
      </c>
      <c r="CE476" s="137" t="str">
        <f>IF(C476="","",'[1]رصد درجات'!AS476)</f>
        <v/>
      </c>
      <c r="CF476" s="137" t="str">
        <f t="shared" si="692"/>
        <v/>
      </c>
      <c r="CG476" s="137" t="str">
        <f t="shared" si="715"/>
        <v/>
      </c>
      <c r="CH476" s="137" t="str">
        <f>IF(C476="","",'[1]رصد درجات'!BB476)</f>
        <v/>
      </c>
      <c r="CI476" s="137" t="str">
        <f>IF(C476="","",'[1]رصد درجات'!BF476)</f>
        <v/>
      </c>
      <c r="CJ476" s="137" t="str">
        <f>IF(C476="","",'[1]رصد درجات'!BP476)</f>
        <v/>
      </c>
      <c r="CK476" s="137" t="str">
        <f t="shared" si="693"/>
        <v/>
      </c>
      <c r="CL476" s="137" t="str">
        <f t="shared" si="694"/>
        <v/>
      </c>
      <c r="CM476" s="137" t="str">
        <f t="shared" si="695"/>
        <v/>
      </c>
      <c r="CN476" s="137" t="str">
        <f t="shared" si="716"/>
        <v/>
      </c>
      <c r="CO476" s="138" t="str">
        <f t="shared" si="717"/>
        <v/>
      </c>
      <c r="CP476" s="140" t="str">
        <f>IF(C476="","",'[1]رصد درجات'!AF476)</f>
        <v/>
      </c>
      <c r="CQ476" s="135" t="str">
        <f t="shared" si="718"/>
        <v/>
      </c>
      <c r="CR476" s="140" t="str">
        <f>IF(C476="","",'[1]رصد درجات'!BC476)</f>
        <v/>
      </c>
      <c r="CS476" s="140" t="str">
        <f t="shared" si="719"/>
        <v/>
      </c>
      <c r="CT476" s="140" t="str">
        <f t="shared" si="748"/>
        <v/>
      </c>
      <c r="CU476" s="135" t="str">
        <f t="shared" si="749"/>
        <v/>
      </c>
      <c r="CV476" s="137" t="str">
        <f>IF(C476="","",'[1]رصد درجات'!AG476)</f>
        <v/>
      </c>
      <c r="CW476" s="137" t="str">
        <f t="shared" si="720"/>
        <v/>
      </c>
      <c r="CX476" s="137" t="str">
        <f>IF(C476="","",'[1]رصد درجات'!BD476)</f>
        <v/>
      </c>
      <c r="CY476" s="140" t="str">
        <f t="shared" si="721"/>
        <v/>
      </c>
      <c r="CZ476" s="140" t="str">
        <f t="shared" si="722"/>
        <v/>
      </c>
      <c r="DA476" s="135" t="str">
        <f t="shared" si="723"/>
        <v/>
      </c>
      <c r="DB476" s="141" t="str">
        <f t="shared" si="724"/>
        <v/>
      </c>
      <c r="DC476" s="142" t="str">
        <f t="shared" si="725"/>
        <v/>
      </c>
      <c r="DD476" s="141" t="str">
        <f t="shared" si="726"/>
        <v/>
      </c>
      <c r="DE476" s="142" t="str">
        <f t="shared" si="727"/>
        <v/>
      </c>
      <c r="DF476" s="137" t="str">
        <f>IF(C476="","",'[1]رصد درجات'!AH476)</f>
        <v/>
      </c>
      <c r="DG476" s="137" t="str">
        <f>IF(C476="","",'[1]رصد درجات'!AT476)</f>
        <v/>
      </c>
      <c r="DH476" s="137" t="str">
        <f t="shared" si="728"/>
        <v/>
      </c>
      <c r="DI476" s="137" t="str">
        <f t="shared" si="729"/>
        <v/>
      </c>
      <c r="DJ476" s="137" t="str">
        <f>IF(C476="","",'[1]رصد درجات'!BE476)</f>
        <v/>
      </c>
      <c r="DK476" s="137" t="str">
        <f>IF(C476="","",'[1]رصد درجات'!BQ476)</f>
        <v/>
      </c>
      <c r="DL476" s="137" t="str">
        <f t="shared" si="730"/>
        <v/>
      </c>
      <c r="DM476" s="137" t="str">
        <f t="shared" si="731"/>
        <v/>
      </c>
      <c r="DN476" s="137" t="str">
        <f t="shared" si="732"/>
        <v/>
      </c>
      <c r="DO476" s="138" t="str">
        <f t="shared" si="733"/>
        <v/>
      </c>
      <c r="DP476" s="143" t="str">
        <f t="shared" si="734"/>
        <v/>
      </c>
      <c r="DQ476" s="144" t="str">
        <f t="shared" si="735"/>
        <v/>
      </c>
      <c r="DR476" s="145">
        <f t="shared" si="736"/>
        <v>0</v>
      </c>
      <c r="DS476" s="146" t="str">
        <f t="shared" si="737"/>
        <v/>
      </c>
      <c r="DT476" s="147" t="str">
        <f t="shared" si="738"/>
        <v/>
      </c>
      <c r="DU476" s="147" t="str">
        <f t="shared" si="739"/>
        <v/>
      </c>
      <c r="DV476" s="147" t="str">
        <f t="shared" si="740"/>
        <v/>
      </c>
      <c r="DW476" s="147" t="str">
        <f t="shared" si="741"/>
        <v/>
      </c>
      <c r="DX476" s="147" t="str">
        <f t="shared" si="742"/>
        <v/>
      </c>
      <c r="DY476" s="147" t="str">
        <f t="shared" si="743"/>
        <v/>
      </c>
      <c r="DZ476" s="147" t="str">
        <f t="shared" si="744"/>
        <v/>
      </c>
      <c r="EA476" s="148"/>
      <c r="EB476" s="148"/>
      <c r="EC476" s="148"/>
      <c r="ED476" s="148"/>
      <c r="EE476" s="148"/>
      <c r="EF476" s="148"/>
      <c r="EG476" s="148"/>
      <c r="EH476" s="148"/>
      <c r="EI476" s="148"/>
      <c r="EJ476" s="148"/>
      <c r="EK476" s="149"/>
      <c r="EL476" s="150" t="str">
        <f t="shared" si="745"/>
        <v/>
      </c>
      <c r="EM476" s="145"/>
      <c r="EN476" s="145"/>
      <c r="EO476" s="151" t="str">
        <f>IF(C476="","",IF(EL476=TRUE,'[1]بيانات أساسية'!$Z$16,'[1]بيانات أساسية'!$Y$17))</f>
        <v/>
      </c>
      <c r="EP476" s="152" t="str">
        <f t="shared" si="696"/>
        <v/>
      </c>
      <c r="EQ476" s="153" t="str">
        <f t="shared" si="746"/>
        <v/>
      </c>
      <c r="ER476" s="153" t="str">
        <f t="shared" si="747"/>
        <v/>
      </c>
      <c r="ES476" s="159"/>
      <c r="GD476" s="189"/>
      <c r="GE476" s="189"/>
      <c r="GF476" s="189"/>
      <c r="GG476" s="189"/>
      <c r="GH476" s="189"/>
      <c r="GI476" s="189"/>
      <c r="GJ476" s="189"/>
      <c r="GK476" s="190"/>
      <c r="GL476" s="190"/>
      <c r="GM476" s="189"/>
      <c r="GN476" s="189"/>
      <c r="GO476" s="145"/>
    </row>
    <row r="477" spans="1:197" s="156" customFormat="1" ht="27" customHeight="1" thickBot="1">
      <c r="A477" s="132" t="str">
        <f>IF('[1]رصد درجات'!A477="","",'[1]رصد درجات'!A477)</f>
        <v/>
      </c>
      <c r="B477" s="132" t="str">
        <f>IF('[1]رصد درجات'!B477="","",'[1]رصد درجات'!B477)</f>
        <v/>
      </c>
      <c r="C477" s="132" t="str">
        <f>IF('[1]رصد درجات'!C477="","",'[1]رصد درجات'!C477)</f>
        <v/>
      </c>
      <c r="D477" s="133" t="str">
        <f>IF('[1]رصد درجات'!D477="","",'[1]رصد درجات'!D477)</f>
        <v/>
      </c>
      <c r="E477" s="132" t="str">
        <f>IF('[1]رصد درجات'!E477="","",'[1]رصد درجات'!E477)</f>
        <v/>
      </c>
      <c r="F477" s="132" t="str">
        <f>IF('[1]رصد درجات'!F477="","",'[1]رصد درجات'!F477)</f>
        <v/>
      </c>
      <c r="G477" s="132" t="str">
        <f>IF('[1]رصد درجات'!G477="","",'[1]رصد درجات'!G477)</f>
        <v/>
      </c>
      <c r="H477" s="132" t="str">
        <f>IF('[1]رصد درجات'!H477="","",'[1]رصد درجات'!H477)</f>
        <v/>
      </c>
      <c r="I477" s="132" t="str">
        <f>IF('[1]رصد درجات'!I477="","",'[1]رصد درجات'!I477)</f>
        <v/>
      </c>
      <c r="J477" s="132" t="str">
        <f>IF('[1]رصد درجات'!J477="","",'[1]رصد درجات'!J477)</f>
        <v/>
      </c>
      <c r="K477" s="132" t="str">
        <f>IF('[1]رصد درجات'!K477="","",'[1]رصد درجات'!K477)</f>
        <v/>
      </c>
      <c r="L477" s="132" t="str">
        <f>IF('[1]رصد درجات'!L477="","",'[1]رصد درجات'!L477)</f>
        <v/>
      </c>
      <c r="M477" s="134" t="str">
        <f>IF('[1]رصد درجات'!M477="","",'[1]رصد درجات'!M477)</f>
        <v/>
      </c>
      <c r="N477" s="134" t="str">
        <f>IF('[1]رصد درجات'!N477="","",'[1]رصد درجات'!N477)</f>
        <v/>
      </c>
      <c r="O477" s="132" t="str">
        <f>IF(C477="","",'[1]رصد درجات'!Y477)</f>
        <v/>
      </c>
      <c r="P477" s="132" t="str">
        <f>IF(C477="","",'[1]رصد درجات'!AL477)</f>
        <v/>
      </c>
      <c r="Q477" s="132" t="str">
        <f t="shared" si="697"/>
        <v/>
      </c>
      <c r="R477" s="135" t="str">
        <f t="shared" si="698"/>
        <v/>
      </c>
      <c r="S477" s="132" t="str">
        <f>IF(C477="","",'[1]رصد درجات'!AV477)</f>
        <v/>
      </c>
      <c r="T477" s="132" t="str">
        <f>IF(C477="","",'[1]رصد درجات'!BI477)</f>
        <v/>
      </c>
      <c r="U477" s="132" t="str">
        <f t="shared" si="699"/>
        <v/>
      </c>
      <c r="V477" s="132" t="str">
        <f t="shared" si="700"/>
        <v/>
      </c>
      <c r="W477" s="132" t="str">
        <f t="shared" si="701"/>
        <v/>
      </c>
      <c r="X477" s="136" t="str">
        <f t="shared" si="702"/>
        <v/>
      </c>
      <c r="Y477" s="137" t="str">
        <f>IF(C477="","",'[1]رصد درجات'!Z477)</f>
        <v/>
      </c>
      <c r="Z477" s="137" t="str">
        <f>IF(C477="","",'[1]رصد درجات'!AM477)</f>
        <v/>
      </c>
      <c r="AA477" s="137" t="str">
        <f t="shared" si="672"/>
        <v/>
      </c>
      <c r="AB477" s="137" t="str">
        <f t="shared" si="703"/>
        <v/>
      </c>
      <c r="AC477" s="137" t="str">
        <f>IF(C477="","",'[1]رصد درجات'!AV477)</f>
        <v/>
      </c>
      <c r="AD477" s="137" t="str">
        <f>IF(C477="","",'[1]رصد درجات'!BI477)</f>
        <v/>
      </c>
      <c r="AE477" s="137" t="str">
        <f t="shared" si="673"/>
        <v/>
      </c>
      <c r="AF477" s="137" t="str">
        <f t="shared" si="674"/>
        <v/>
      </c>
      <c r="AG477" s="137" t="str">
        <f t="shared" si="704"/>
        <v/>
      </c>
      <c r="AH477" s="138" t="str">
        <f t="shared" si="705"/>
        <v/>
      </c>
      <c r="AI477" s="137" t="str">
        <f>IF(C477="","",'[1]رصد درجات'!AA477)</f>
        <v/>
      </c>
      <c r="AJ477" s="137" t="str">
        <f>IF(C477="","",'[1]رصد درجات'!AN477)</f>
        <v/>
      </c>
      <c r="AK477" s="137" t="str">
        <f t="shared" si="675"/>
        <v/>
      </c>
      <c r="AL477" s="139" t="str">
        <f t="shared" si="706"/>
        <v/>
      </c>
      <c r="AM477" s="137" t="str">
        <f>IF(C477="","",'[1]رصد درجات'!AX477)</f>
        <v/>
      </c>
      <c r="AN477" s="137" t="str">
        <f>IF(C477="","",'[1]رصد درجات'!BK477)</f>
        <v/>
      </c>
      <c r="AO477" s="137" t="str">
        <f t="shared" si="676"/>
        <v/>
      </c>
      <c r="AP477" s="137" t="str">
        <f t="shared" si="677"/>
        <v/>
      </c>
      <c r="AQ477" s="137" t="str">
        <f t="shared" si="678"/>
        <v/>
      </c>
      <c r="AR477" s="138" t="str">
        <f t="shared" si="707"/>
        <v/>
      </c>
      <c r="AS477" s="137" t="str">
        <f>IF(C477="","",'[1]رصد درجات'!AB477)</f>
        <v/>
      </c>
      <c r="AT477" s="137" t="str">
        <f>IF(C477="","",'[1]رصد درجات'!AO477)</f>
        <v/>
      </c>
      <c r="AU477" s="137" t="str">
        <f>IF(C477="","",'[1]رصد درجات'!AP477)</f>
        <v/>
      </c>
      <c r="AV477" s="137" t="str">
        <f t="shared" si="679"/>
        <v/>
      </c>
      <c r="AW477" s="137" t="str">
        <f t="shared" si="708"/>
        <v/>
      </c>
      <c r="AX477" s="137" t="str">
        <f>IF(C477="","",'[1]رصد درجات'!AY477)</f>
        <v/>
      </c>
      <c r="AY477" s="137" t="str">
        <f>IF(C477="","",'[1]رصد درجات'!BL477)</f>
        <v/>
      </c>
      <c r="AZ477" s="137" t="str">
        <f>IF(C477="","",'[1]رصد درجات'!BM477)</f>
        <v/>
      </c>
      <c r="BA477" s="137" t="str">
        <f t="shared" si="680"/>
        <v/>
      </c>
      <c r="BB477" s="137" t="str">
        <f t="shared" si="681"/>
        <v/>
      </c>
      <c r="BC477" s="137" t="str">
        <f t="shared" si="682"/>
        <v/>
      </c>
      <c r="BD477" s="137" t="str">
        <f t="shared" si="683"/>
        <v/>
      </c>
      <c r="BE477" s="138" t="str">
        <f t="shared" si="709"/>
        <v/>
      </c>
      <c r="BF477" s="137" t="str">
        <f>IF(C477="","",'[1]رصد درجات'!AC477)</f>
        <v/>
      </c>
      <c r="BG477" s="137" t="str">
        <f>IF(C477="","",'[1]رصد درجات'!AI477)</f>
        <v/>
      </c>
      <c r="BH477" s="137" t="str">
        <f>IF(C477="","",'[1]رصد درجات'!AQ477)</f>
        <v/>
      </c>
      <c r="BI477" s="137" t="str">
        <f t="shared" si="684"/>
        <v/>
      </c>
      <c r="BJ477" s="137" t="str">
        <f t="shared" si="710"/>
        <v/>
      </c>
      <c r="BK477" s="137" t="str">
        <f>IF(C477="","",'[1]رصد درجات'!AZ477)</f>
        <v/>
      </c>
      <c r="BL477" s="137" t="str">
        <f>IF(C477="","",'[1]رصد درجات'!BF477)</f>
        <v/>
      </c>
      <c r="BM477" s="137" t="str">
        <f>IF(C477="","",'[1]رصد درجات'!BN477)</f>
        <v/>
      </c>
      <c r="BN477" s="137" t="str">
        <f t="shared" si="685"/>
        <v/>
      </c>
      <c r="BO477" s="137" t="str">
        <f t="shared" si="686"/>
        <v/>
      </c>
      <c r="BP477" s="137" t="str">
        <f t="shared" si="687"/>
        <v/>
      </c>
      <c r="BQ477" s="137" t="str">
        <f t="shared" si="688"/>
        <v/>
      </c>
      <c r="BR477" s="138" t="str">
        <f t="shared" si="711"/>
        <v/>
      </c>
      <c r="BS477" s="137" t="str">
        <f>IF(C477="","",'[1]رصد درجات'!AD477)</f>
        <v/>
      </c>
      <c r="BT477" s="137" t="str">
        <f>IF(C477="","",'[1]رصد درجات'!AR477)</f>
        <v/>
      </c>
      <c r="BU477" s="137" t="str">
        <f t="shared" si="689"/>
        <v/>
      </c>
      <c r="BV477" s="137" t="str">
        <f t="shared" si="712"/>
        <v/>
      </c>
      <c r="BW477" s="137" t="str">
        <f>IF(C477="","",'[1]رصد درجات'!BA477)</f>
        <v/>
      </c>
      <c r="BX477" s="137" t="str">
        <f>IF(C477="","",'[1]رصد درجات'!BO477)</f>
        <v/>
      </c>
      <c r="BY477" s="137" t="str">
        <f t="shared" si="690"/>
        <v/>
      </c>
      <c r="BZ477" s="137" t="str">
        <f t="shared" si="713"/>
        <v/>
      </c>
      <c r="CA477" s="137" t="str">
        <f t="shared" si="691"/>
        <v/>
      </c>
      <c r="CB477" s="138" t="str">
        <f t="shared" si="714"/>
        <v/>
      </c>
      <c r="CC477" s="137" t="str">
        <f>IF(C477="","",'[1]رصد درجات'!AE477)</f>
        <v/>
      </c>
      <c r="CD477" s="137" t="str">
        <f>IF(C477="","",'[1]رصد درجات'!AJ477)</f>
        <v/>
      </c>
      <c r="CE477" s="137" t="str">
        <f>IF(C477="","",'[1]رصد درجات'!AS477)</f>
        <v/>
      </c>
      <c r="CF477" s="137" t="str">
        <f t="shared" si="692"/>
        <v/>
      </c>
      <c r="CG477" s="137" t="str">
        <f t="shared" si="715"/>
        <v/>
      </c>
      <c r="CH477" s="137" t="str">
        <f>IF(C477="","",'[1]رصد درجات'!BB477)</f>
        <v/>
      </c>
      <c r="CI477" s="137" t="str">
        <f>IF(C477="","",'[1]رصد درجات'!BF477)</f>
        <v/>
      </c>
      <c r="CJ477" s="137" t="str">
        <f>IF(C477="","",'[1]رصد درجات'!BP477)</f>
        <v/>
      </c>
      <c r="CK477" s="137" t="str">
        <f t="shared" si="693"/>
        <v/>
      </c>
      <c r="CL477" s="137" t="str">
        <f t="shared" si="694"/>
        <v/>
      </c>
      <c r="CM477" s="137" t="str">
        <f t="shared" si="695"/>
        <v/>
      </c>
      <c r="CN477" s="137" t="str">
        <f t="shared" si="716"/>
        <v/>
      </c>
      <c r="CO477" s="138" t="str">
        <f t="shared" si="717"/>
        <v/>
      </c>
      <c r="CP477" s="140" t="str">
        <f>IF(C477="","",'[1]رصد درجات'!AF477)</f>
        <v/>
      </c>
      <c r="CQ477" s="135" t="str">
        <f t="shared" si="718"/>
        <v/>
      </c>
      <c r="CR477" s="140" t="str">
        <f>IF(C477="","",'[1]رصد درجات'!BC477)</f>
        <v/>
      </c>
      <c r="CS477" s="140" t="str">
        <f t="shared" si="719"/>
        <v/>
      </c>
      <c r="CT477" s="140" t="str">
        <f t="shared" si="748"/>
        <v/>
      </c>
      <c r="CU477" s="135" t="str">
        <f t="shared" si="749"/>
        <v/>
      </c>
      <c r="CV477" s="137" t="str">
        <f>IF(C477="","",'[1]رصد درجات'!AG477)</f>
        <v/>
      </c>
      <c r="CW477" s="137" t="str">
        <f t="shared" si="720"/>
        <v/>
      </c>
      <c r="CX477" s="137" t="str">
        <f>IF(C477="","",'[1]رصد درجات'!BD477)</f>
        <v/>
      </c>
      <c r="CY477" s="140" t="str">
        <f t="shared" si="721"/>
        <v/>
      </c>
      <c r="CZ477" s="140" t="str">
        <f t="shared" si="722"/>
        <v/>
      </c>
      <c r="DA477" s="135" t="str">
        <f t="shared" si="723"/>
        <v/>
      </c>
      <c r="DB477" s="141" t="str">
        <f t="shared" si="724"/>
        <v/>
      </c>
      <c r="DC477" s="142" t="str">
        <f t="shared" si="725"/>
        <v/>
      </c>
      <c r="DD477" s="141" t="str">
        <f t="shared" si="726"/>
        <v/>
      </c>
      <c r="DE477" s="142" t="str">
        <f t="shared" si="727"/>
        <v/>
      </c>
      <c r="DF477" s="137" t="str">
        <f>IF(C477="","",'[1]رصد درجات'!AH477)</f>
        <v/>
      </c>
      <c r="DG477" s="137" t="str">
        <f>IF(C477="","",'[1]رصد درجات'!AT477)</f>
        <v/>
      </c>
      <c r="DH477" s="137" t="str">
        <f t="shared" si="728"/>
        <v/>
      </c>
      <c r="DI477" s="137" t="str">
        <f t="shared" si="729"/>
        <v/>
      </c>
      <c r="DJ477" s="137" t="str">
        <f>IF(C477="","",'[1]رصد درجات'!BE477)</f>
        <v/>
      </c>
      <c r="DK477" s="137" t="str">
        <f>IF(C477="","",'[1]رصد درجات'!BQ477)</f>
        <v/>
      </c>
      <c r="DL477" s="137" t="str">
        <f t="shared" si="730"/>
        <v/>
      </c>
      <c r="DM477" s="137" t="str">
        <f t="shared" si="731"/>
        <v/>
      </c>
      <c r="DN477" s="137" t="str">
        <f t="shared" si="732"/>
        <v/>
      </c>
      <c r="DO477" s="138" t="str">
        <f t="shared" si="733"/>
        <v/>
      </c>
      <c r="DP477" s="143" t="str">
        <f t="shared" si="734"/>
        <v/>
      </c>
      <c r="DQ477" s="144" t="str">
        <f t="shared" si="735"/>
        <v/>
      </c>
      <c r="DR477" s="145">
        <f t="shared" si="736"/>
        <v>0</v>
      </c>
      <c r="DS477" s="146" t="str">
        <f t="shared" si="737"/>
        <v/>
      </c>
      <c r="DT477" s="147" t="str">
        <f t="shared" si="738"/>
        <v/>
      </c>
      <c r="DU477" s="147" t="str">
        <f t="shared" si="739"/>
        <v/>
      </c>
      <c r="DV477" s="147" t="str">
        <f t="shared" si="740"/>
        <v/>
      </c>
      <c r="DW477" s="147" t="str">
        <f t="shared" si="741"/>
        <v/>
      </c>
      <c r="DX477" s="147" t="str">
        <f t="shared" si="742"/>
        <v/>
      </c>
      <c r="DY477" s="147" t="str">
        <f t="shared" si="743"/>
        <v/>
      </c>
      <c r="DZ477" s="147" t="str">
        <f t="shared" si="744"/>
        <v/>
      </c>
      <c r="EA477" s="148"/>
      <c r="EB477" s="148"/>
      <c r="EC477" s="148"/>
      <c r="ED477" s="148"/>
      <c r="EE477" s="148"/>
      <c r="EF477" s="148"/>
      <c r="EG477" s="148"/>
      <c r="EH477" s="148"/>
      <c r="EI477" s="148"/>
      <c r="EJ477" s="148"/>
      <c r="EK477" s="149"/>
      <c r="EL477" s="150" t="str">
        <f t="shared" si="745"/>
        <v/>
      </c>
      <c r="EM477" s="145"/>
      <c r="EN477" s="145"/>
      <c r="EO477" s="151" t="str">
        <f>IF(C477="","",IF(EL477=TRUE,'[1]بيانات أساسية'!$Z$16,'[1]بيانات أساسية'!$Y$17))</f>
        <v/>
      </c>
      <c r="EP477" s="152" t="str">
        <f t="shared" si="696"/>
        <v/>
      </c>
      <c r="EQ477" s="153" t="str">
        <f t="shared" si="746"/>
        <v/>
      </c>
      <c r="ER477" s="153" t="str">
        <f t="shared" si="747"/>
        <v/>
      </c>
      <c r="ES477" s="159"/>
      <c r="GD477" s="189"/>
      <c r="GE477" s="189"/>
      <c r="GF477" s="189"/>
      <c r="GG477" s="189"/>
      <c r="GH477" s="189"/>
      <c r="GI477" s="189"/>
      <c r="GJ477" s="189"/>
      <c r="GK477" s="190"/>
      <c r="GL477" s="190"/>
      <c r="GM477" s="189"/>
      <c r="GN477" s="189"/>
      <c r="GO477" s="145"/>
    </row>
    <row r="478" spans="1:197" s="156" customFormat="1" ht="27" customHeight="1" thickBot="1">
      <c r="A478" s="132" t="str">
        <f>IF('[1]رصد درجات'!A478="","",'[1]رصد درجات'!A478)</f>
        <v/>
      </c>
      <c r="B478" s="132" t="str">
        <f>IF('[1]رصد درجات'!B478="","",'[1]رصد درجات'!B478)</f>
        <v/>
      </c>
      <c r="C478" s="132" t="str">
        <f>IF('[1]رصد درجات'!C478="","",'[1]رصد درجات'!C478)</f>
        <v/>
      </c>
      <c r="D478" s="133" t="str">
        <f>IF('[1]رصد درجات'!D478="","",'[1]رصد درجات'!D478)</f>
        <v/>
      </c>
      <c r="E478" s="132" t="str">
        <f>IF('[1]رصد درجات'!E478="","",'[1]رصد درجات'!E478)</f>
        <v/>
      </c>
      <c r="F478" s="132" t="str">
        <f>IF('[1]رصد درجات'!F478="","",'[1]رصد درجات'!F478)</f>
        <v/>
      </c>
      <c r="G478" s="132" t="str">
        <f>IF('[1]رصد درجات'!G478="","",'[1]رصد درجات'!G478)</f>
        <v/>
      </c>
      <c r="H478" s="132" t="str">
        <f>IF('[1]رصد درجات'!H478="","",'[1]رصد درجات'!H478)</f>
        <v/>
      </c>
      <c r="I478" s="132" t="str">
        <f>IF('[1]رصد درجات'!I478="","",'[1]رصد درجات'!I478)</f>
        <v/>
      </c>
      <c r="J478" s="132" t="str">
        <f>IF('[1]رصد درجات'!J478="","",'[1]رصد درجات'!J478)</f>
        <v/>
      </c>
      <c r="K478" s="132" t="str">
        <f>IF('[1]رصد درجات'!K478="","",'[1]رصد درجات'!K478)</f>
        <v/>
      </c>
      <c r="L478" s="132" t="str">
        <f>IF('[1]رصد درجات'!L478="","",'[1]رصد درجات'!L478)</f>
        <v/>
      </c>
      <c r="M478" s="134" t="str">
        <f>IF('[1]رصد درجات'!M478="","",'[1]رصد درجات'!M478)</f>
        <v/>
      </c>
      <c r="N478" s="134" t="str">
        <f>IF('[1]رصد درجات'!N478="","",'[1]رصد درجات'!N478)</f>
        <v/>
      </c>
      <c r="O478" s="132" t="str">
        <f>IF(C478="","",'[1]رصد درجات'!Y478)</f>
        <v/>
      </c>
      <c r="P478" s="132" t="str">
        <f>IF(C478="","",'[1]رصد درجات'!AL478)</f>
        <v/>
      </c>
      <c r="Q478" s="132" t="str">
        <f t="shared" si="697"/>
        <v/>
      </c>
      <c r="R478" s="135" t="str">
        <f t="shared" si="698"/>
        <v/>
      </c>
      <c r="S478" s="132" t="str">
        <f>IF(C478="","",'[1]رصد درجات'!AV478)</f>
        <v/>
      </c>
      <c r="T478" s="132" t="str">
        <f>IF(C478="","",'[1]رصد درجات'!BI478)</f>
        <v/>
      </c>
      <c r="U478" s="132" t="str">
        <f t="shared" si="699"/>
        <v/>
      </c>
      <c r="V478" s="132" t="str">
        <f t="shared" si="700"/>
        <v/>
      </c>
      <c r="W478" s="132" t="str">
        <f t="shared" si="701"/>
        <v/>
      </c>
      <c r="X478" s="136" t="str">
        <f t="shared" si="702"/>
        <v/>
      </c>
      <c r="Y478" s="137" t="str">
        <f>IF(C478="","",'[1]رصد درجات'!Z478)</f>
        <v/>
      </c>
      <c r="Z478" s="137" t="str">
        <f>IF(C478="","",'[1]رصد درجات'!AM478)</f>
        <v/>
      </c>
      <c r="AA478" s="137" t="str">
        <f t="shared" si="672"/>
        <v/>
      </c>
      <c r="AB478" s="137" t="str">
        <f t="shared" si="703"/>
        <v/>
      </c>
      <c r="AC478" s="137" t="str">
        <f>IF(C478="","",'[1]رصد درجات'!AV478)</f>
        <v/>
      </c>
      <c r="AD478" s="137" t="str">
        <f>IF(C478="","",'[1]رصد درجات'!BI478)</f>
        <v/>
      </c>
      <c r="AE478" s="137" t="str">
        <f t="shared" si="673"/>
        <v/>
      </c>
      <c r="AF478" s="137" t="str">
        <f t="shared" si="674"/>
        <v/>
      </c>
      <c r="AG478" s="137" t="str">
        <f t="shared" si="704"/>
        <v/>
      </c>
      <c r="AH478" s="138" t="str">
        <f t="shared" si="705"/>
        <v/>
      </c>
      <c r="AI478" s="137" t="str">
        <f>IF(C478="","",'[1]رصد درجات'!AA478)</f>
        <v/>
      </c>
      <c r="AJ478" s="137" t="str">
        <f>IF(C478="","",'[1]رصد درجات'!AN478)</f>
        <v/>
      </c>
      <c r="AK478" s="137" t="str">
        <f t="shared" si="675"/>
        <v/>
      </c>
      <c r="AL478" s="139" t="str">
        <f t="shared" si="706"/>
        <v/>
      </c>
      <c r="AM478" s="137" t="str">
        <f>IF(C478="","",'[1]رصد درجات'!AX478)</f>
        <v/>
      </c>
      <c r="AN478" s="137" t="str">
        <f>IF(C478="","",'[1]رصد درجات'!BK478)</f>
        <v/>
      </c>
      <c r="AO478" s="137" t="str">
        <f t="shared" si="676"/>
        <v/>
      </c>
      <c r="AP478" s="137" t="str">
        <f t="shared" si="677"/>
        <v/>
      </c>
      <c r="AQ478" s="137" t="str">
        <f t="shared" si="678"/>
        <v/>
      </c>
      <c r="AR478" s="138" t="str">
        <f t="shared" si="707"/>
        <v/>
      </c>
      <c r="AS478" s="137" t="str">
        <f>IF(C478="","",'[1]رصد درجات'!AB478)</f>
        <v/>
      </c>
      <c r="AT478" s="137" t="str">
        <f>IF(C478="","",'[1]رصد درجات'!AO478)</f>
        <v/>
      </c>
      <c r="AU478" s="137" t="str">
        <f>IF(C478="","",'[1]رصد درجات'!AP478)</f>
        <v/>
      </c>
      <c r="AV478" s="137" t="str">
        <f t="shared" si="679"/>
        <v/>
      </c>
      <c r="AW478" s="137" t="str">
        <f t="shared" si="708"/>
        <v/>
      </c>
      <c r="AX478" s="137" t="str">
        <f>IF(C478="","",'[1]رصد درجات'!AY478)</f>
        <v/>
      </c>
      <c r="AY478" s="137" t="str">
        <f>IF(C478="","",'[1]رصد درجات'!BL478)</f>
        <v/>
      </c>
      <c r="AZ478" s="137" t="str">
        <f>IF(C478="","",'[1]رصد درجات'!BM478)</f>
        <v/>
      </c>
      <c r="BA478" s="137" t="str">
        <f t="shared" si="680"/>
        <v/>
      </c>
      <c r="BB478" s="137" t="str">
        <f t="shared" si="681"/>
        <v/>
      </c>
      <c r="BC478" s="137" t="str">
        <f t="shared" si="682"/>
        <v/>
      </c>
      <c r="BD478" s="137" t="str">
        <f t="shared" si="683"/>
        <v/>
      </c>
      <c r="BE478" s="138" t="str">
        <f t="shared" si="709"/>
        <v/>
      </c>
      <c r="BF478" s="137" t="str">
        <f>IF(C478="","",'[1]رصد درجات'!AC478)</f>
        <v/>
      </c>
      <c r="BG478" s="137" t="str">
        <f>IF(C478="","",'[1]رصد درجات'!AI478)</f>
        <v/>
      </c>
      <c r="BH478" s="137" t="str">
        <f>IF(C478="","",'[1]رصد درجات'!AQ478)</f>
        <v/>
      </c>
      <c r="BI478" s="137" t="str">
        <f t="shared" si="684"/>
        <v/>
      </c>
      <c r="BJ478" s="137" t="str">
        <f t="shared" si="710"/>
        <v/>
      </c>
      <c r="BK478" s="137" t="str">
        <f>IF(C478="","",'[1]رصد درجات'!AZ478)</f>
        <v/>
      </c>
      <c r="BL478" s="137" t="str">
        <f>IF(C478="","",'[1]رصد درجات'!BF478)</f>
        <v/>
      </c>
      <c r="BM478" s="137" t="str">
        <f>IF(C478="","",'[1]رصد درجات'!BN478)</f>
        <v/>
      </c>
      <c r="BN478" s="137" t="str">
        <f t="shared" si="685"/>
        <v/>
      </c>
      <c r="BO478" s="137" t="str">
        <f t="shared" si="686"/>
        <v/>
      </c>
      <c r="BP478" s="137" t="str">
        <f t="shared" si="687"/>
        <v/>
      </c>
      <c r="BQ478" s="137" t="str">
        <f t="shared" si="688"/>
        <v/>
      </c>
      <c r="BR478" s="138" t="str">
        <f t="shared" si="711"/>
        <v/>
      </c>
      <c r="BS478" s="137" t="str">
        <f>IF(C478="","",'[1]رصد درجات'!AD478)</f>
        <v/>
      </c>
      <c r="BT478" s="137" t="str">
        <f>IF(C478="","",'[1]رصد درجات'!AR478)</f>
        <v/>
      </c>
      <c r="BU478" s="137" t="str">
        <f t="shared" si="689"/>
        <v/>
      </c>
      <c r="BV478" s="137" t="str">
        <f t="shared" si="712"/>
        <v/>
      </c>
      <c r="BW478" s="137" t="str">
        <f>IF(C478="","",'[1]رصد درجات'!BA478)</f>
        <v/>
      </c>
      <c r="BX478" s="137" t="str">
        <f>IF(C478="","",'[1]رصد درجات'!BO478)</f>
        <v/>
      </c>
      <c r="BY478" s="137" t="str">
        <f t="shared" si="690"/>
        <v/>
      </c>
      <c r="BZ478" s="137" t="str">
        <f t="shared" si="713"/>
        <v/>
      </c>
      <c r="CA478" s="137" t="str">
        <f t="shared" si="691"/>
        <v/>
      </c>
      <c r="CB478" s="138" t="str">
        <f t="shared" si="714"/>
        <v/>
      </c>
      <c r="CC478" s="137" t="str">
        <f>IF(C478="","",'[1]رصد درجات'!AE478)</f>
        <v/>
      </c>
      <c r="CD478" s="137" t="str">
        <f>IF(C478="","",'[1]رصد درجات'!AJ478)</f>
        <v/>
      </c>
      <c r="CE478" s="137" t="str">
        <f>IF(C478="","",'[1]رصد درجات'!AS478)</f>
        <v/>
      </c>
      <c r="CF478" s="137" t="str">
        <f t="shared" si="692"/>
        <v/>
      </c>
      <c r="CG478" s="137" t="str">
        <f t="shared" si="715"/>
        <v/>
      </c>
      <c r="CH478" s="137" t="str">
        <f>IF(C478="","",'[1]رصد درجات'!BB478)</f>
        <v/>
      </c>
      <c r="CI478" s="137" t="str">
        <f>IF(C478="","",'[1]رصد درجات'!BF478)</f>
        <v/>
      </c>
      <c r="CJ478" s="137" t="str">
        <f>IF(C478="","",'[1]رصد درجات'!BP478)</f>
        <v/>
      </c>
      <c r="CK478" s="137" t="str">
        <f t="shared" si="693"/>
        <v/>
      </c>
      <c r="CL478" s="137" t="str">
        <f t="shared" si="694"/>
        <v/>
      </c>
      <c r="CM478" s="137" t="str">
        <f t="shared" si="695"/>
        <v/>
      </c>
      <c r="CN478" s="137" t="str">
        <f t="shared" si="716"/>
        <v/>
      </c>
      <c r="CO478" s="138" t="str">
        <f t="shared" si="717"/>
        <v/>
      </c>
      <c r="CP478" s="140" t="str">
        <f>IF(C478="","",'[1]رصد درجات'!AF478)</f>
        <v/>
      </c>
      <c r="CQ478" s="135" t="str">
        <f t="shared" si="718"/>
        <v/>
      </c>
      <c r="CR478" s="140" t="str">
        <f>IF(C478="","",'[1]رصد درجات'!BC478)</f>
        <v/>
      </c>
      <c r="CS478" s="140" t="str">
        <f t="shared" si="719"/>
        <v/>
      </c>
      <c r="CT478" s="140" t="str">
        <f t="shared" si="748"/>
        <v/>
      </c>
      <c r="CU478" s="135" t="str">
        <f t="shared" si="749"/>
        <v/>
      </c>
      <c r="CV478" s="137" t="str">
        <f>IF(C478="","",'[1]رصد درجات'!AG478)</f>
        <v/>
      </c>
      <c r="CW478" s="137" t="str">
        <f t="shared" si="720"/>
        <v/>
      </c>
      <c r="CX478" s="137" t="str">
        <f>IF(C478="","",'[1]رصد درجات'!BD478)</f>
        <v/>
      </c>
      <c r="CY478" s="140" t="str">
        <f t="shared" si="721"/>
        <v/>
      </c>
      <c r="CZ478" s="140" t="str">
        <f t="shared" si="722"/>
        <v/>
      </c>
      <c r="DA478" s="135" t="str">
        <f t="shared" si="723"/>
        <v/>
      </c>
      <c r="DB478" s="141" t="str">
        <f t="shared" si="724"/>
        <v/>
      </c>
      <c r="DC478" s="142" t="str">
        <f t="shared" si="725"/>
        <v/>
      </c>
      <c r="DD478" s="141" t="str">
        <f t="shared" si="726"/>
        <v/>
      </c>
      <c r="DE478" s="142" t="str">
        <f t="shared" si="727"/>
        <v/>
      </c>
      <c r="DF478" s="137" t="str">
        <f>IF(C478="","",'[1]رصد درجات'!AH478)</f>
        <v/>
      </c>
      <c r="DG478" s="137" t="str">
        <f>IF(C478="","",'[1]رصد درجات'!AT478)</f>
        <v/>
      </c>
      <c r="DH478" s="137" t="str">
        <f t="shared" si="728"/>
        <v/>
      </c>
      <c r="DI478" s="137" t="str">
        <f t="shared" si="729"/>
        <v/>
      </c>
      <c r="DJ478" s="137" t="str">
        <f>IF(C478="","",'[1]رصد درجات'!BE478)</f>
        <v/>
      </c>
      <c r="DK478" s="137" t="str">
        <f>IF(C478="","",'[1]رصد درجات'!BQ478)</f>
        <v/>
      </c>
      <c r="DL478" s="137" t="str">
        <f t="shared" si="730"/>
        <v/>
      </c>
      <c r="DM478" s="137" t="str">
        <f t="shared" si="731"/>
        <v/>
      </c>
      <c r="DN478" s="137" t="str">
        <f t="shared" si="732"/>
        <v/>
      </c>
      <c r="DO478" s="138" t="str">
        <f t="shared" si="733"/>
        <v/>
      </c>
      <c r="DP478" s="143" t="str">
        <f t="shared" si="734"/>
        <v/>
      </c>
      <c r="DQ478" s="144" t="str">
        <f t="shared" si="735"/>
        <v/>
      </c>
      <c r="DR478" s="145">
        <f t="shared" si="736"/>
        <v>0</v>
      </c>
      <c r="DS478" s="146" t="str">
        <f t="shared" si="737"/>
        <v/>
      </c>
      <c r="DT478" s="147" t="str">
        <f t="shared" si="738"/>
        <v/>
      </c>
      <c r="DU478" s="147" t="str">
        <f t="shared" si="739"/>
        <v/>
      </c>
      <c r="DV478" s="147" t="str">
        <f t="shared" si="740"/>
        <v/>
      </c>
      <c r="DW478" s="147" t="str">
        <f t="shared" si="741"/>
        <v/>
      </c>
      <c r="DX478" s="147" t="str">
        <f t="shared" si="742"/>
        <v/>
      </c>
      <c r="DY478" s="147" t="str">
        <f t="shared" si="743"/>
        <v/>
      </c>
      <c r="DZ478" s="147" t="str">
        <f t="shared" si="744"/>
        <v/>
      </c>
      <c r="EA478" s="148"/>
      <c r="EB478" s="148"/>
      <c r="EC478" s="148"/>
      <c r="ED478" s="148"/>
      <c r="EE478" s="148"/>
      <c r="EF478" s="148"/>
      <c r="EG478" s="148"/>
      <c r="EH478" s="148"/>
      <c r="EI478" s="148"/>
      <c r="EJ478" s="148"/>
      <c r="EK478" s="149"/>
      <c r="EL478" s="150" t="str">
        <f t="shared" si="745"/>
        <v/>
      </c>
      <c r="EM478" s="145"/>
      <c r="EN478" s="145"/>
      <c r="EO478" s="151" t="str">
        <f>IF(C478="","",IF(EL478=TRUE,'[1]بيانات أساسية'!$Z$16,'[1]بيانات أساسية'!$Y$17))</f>
        <v/>
      </c>
      <c r="EP478" s="152" t="str">
        <f t="shared" si="696"/>
        <v/>
      </c>
      <c r="EQ478" s="153" t="str">
        <f t="shared" si="746"/>
        <v/>
      </c>
      <c r="ER478" s="153" t="str">
        <f t="shared" si="747"/>
        <v/>
      </c>
      <c r="ES478" s="159"/>
      <c r="GD478" s="189"/>
      <c r="GE478" s="189"/>
      <c r="GF478" s="189"/>
      <c r="GG478" s="189"/>
      <c r="GH478" s="189"/>
      <c r="GI478" s="189"/>
      <c r="GJ478" s="189"/>
      <c r="GK478" s="190"/>
      <c r="GL478" s="190"/>
      <c r="GM478" s="189"/>
      <c r="GN478" s="189"/>
      <c r="GO478" s="145"/>
    </row>
    <row r="479" spans="1:197" s="156" customFormat="1" ht="27" customHeight="1" thickBot="1">
      <c r="A479" s="132" t="str">
        <f>IF('[1]رصد درجات'!A479="","",'[1]رصد درجات'!A479)</f>
        <v/>
      </c>
      <c r="B479" s="132" t="str">
        <f>IF('[1]رصد درجات'!B479="","",'[1]رصد درجات'!B479)</f>
        <v/>
      </c>
      <c r="C479" s="132" t="str">
        <f>IF('[1]رصد درجات'!C479="","",'[1]رصد درجات'!C479)</f>
        <v/>
      </c>
      <c r="D479" s="133" t="str">
        <f>IF('[1]رصد درجات'!D479="","",'[1]رصد درجات'!D479)</f>
        <v/>
      </c>
      <c r="E479" s="132" t="str">
        <f>IF('[1]رصد درجات'!E479="","",'[1]رصد درجات'!E479)</f>
        <v/>
      </c>
      <c r="F479" s="132" t="str">
        <f>IF('[1]رصد درجات'!F479="","",'[1]رصد درجات'!F479)</f>
        <v/>
      </c>
      <c r="G479" s="132" t="str">
        <f>IF('[1]رصد درجات'!G479="","",'[1]رصد درجات'!G479)</f>
        <v/>
      </c>
      <c r="H479" s="132" t="str">
        <f>IF('[1]رصد درجات'!H479="","",'[1]رصد درجات'!H479)</f>
        <v/>
      </c>
      <c r="I479" s="132" t="str">
        <f>IF('[1]رصد درجات'!I479="","",'[1]رصد درجات'!I479)</f>
        <v/>
      </c>
      <c r="J479" s="132" t="str">
        <f>IF('[1]رصد درجات'!J479="","",'[1]رصد درجات'!J479)</f>
        <v/>
      </c>
      <c r="K479" s="132" t="str">
        <f>IF('[1]رصد درجات'!K479="","",'[1]رصد درجات'!K479)</f>
        <v/>
      </c>
      <c r="L479" s="132" t="str">
        <f>IF('[1]رصد درجات'!L479="","",'[1]رصد درجات'!L479)</f>
        <v/>
      </c>
      <c r="M479" s="134" t="str">
        <f>IF('[1]رصد درجات'!M479="","",'[1]رصد درجات'!M479)</f>
        <v/>
      </c>
      <c r="N479" s="134" t="str">
        <f>IF('[1]رصد درجات'!N479="","",'[1]رصد درجات'!N479)</f>
        <v/>
      </c>
      <c r="O479" s="132" t="str">
        <f>IF(C479="","",'[1]رصد درجات'!Y479)</f>
        <v/>
      </c>
      <c r="P479" s="132" t="str">
        <f>IF(C479="","",'[1]رصد درجات'!AL479)</f>
        <v/>
      </c>
      <c r="Q479" s="132" t="str">
        <f t="shared" si="697"/>
        <v/>
      </c>
      <c r="R479" s="135" t="str">
        <f t="shared" si="698"/>
        <v/>
      </c>
      <c r="S479" s="132" t="str">
        <f>IF(C479="","",'[1]رصد درجات'!AV479)</f>
        <v/>
      </c>
      <c r="T479" s="132" t="str">
        <f>IF(C479="","",'[1]رصد درجات'!BI479)</f>
        <v/>
      </c>
      <c r="U479" s="132" t="str">
        <f t="shared" si="699"/>
        <v/>
      </c>
      <c r="V479" s="132" t="str">
        <f t="shared" si="700"/>
        <v/>
      </c>
      <c r="W479" s="132" t="str">
        <f t="shared" si="701"/>
        <v/>
      </c>
      <c r="X479" s="136" t="str">
        <f t="shared" si="702"/>
        <v/>
      </c>
      <c r="Y479" s="137" t="str">
        <f>IF(C479="","",'[1]رصد درجات'!Z479)</f>
        <v/>
      </c>
      <c r="Z479" s="137" t="str">
        <f>IF(C479="","",'[1]رصد درجات'!AM479)</f>
        <v/>
      </c>
      <c r="AA479" s="137" t="str">
        <f t="shared" si="672"/>
        <v/>
      </c>
      <c r="AB479" s="137" t="str">
        <f t="shared" si="703"/>
        <v/>
      </c>
      <c r="AC479" s="137" t="str">
        <f>IF(C479="","",'[1]رصد درجات'!AV479)</f>
        <v/>
      </c>
      <c r="AD479" s="137" t="str">
        <f>IF(C479="","",'[1]رصد درجات'!BI479)</f>
        <v/>
      </c>
      <c r="AE479" s="137" t="str">
        <f t="shared" si="673"/>
        <v/>
      </c>
      <c r="AF479" s="137" t="str">
        <f t="shared" si="674"/>
        <v/>
      </c>
      <c r="AG479" s="137" t="str">
        <f t="shared" si="704"/>
        <v/>
      </c>
      <c r="AH479" s="138" t="str">
        <f t="shared" si="705"/>
        <v/>
      </c>
      <c r="AI479" s="137" t="str">
        <f>IF(C479="","",'[1]رصد درجات'!AA479)</f>
        <v/>
      </c>
      <c r="AJ479" s="137" t="str">
        <f>IF(C479="","",'[1]رصد درجات'!AN479)</f>
        <v/>
      </c>
      <c r="AK479" s="137" t="str">
        <f t="shared" si="675"/>
        <v/>
      </c>
      <c r="AL479" s="139" t="str">
        <f t="shared" si="706"/>
        <v/>
      </c>
      <c r="AM479" s="137" t="str">
        <f>IF(C479="","",'[1]رصد درجات'!AX479)</f>
        <v/>
      </c>
      <c r="AN479" s="137" t="str">
        <f>IF(C479="","",'[1]رصد درجات'!BK479)</f>
        <v/>
      </c>
      <c r="AO479" s="137" t="str">
        <f t="shared" si="676"/>
        <v/>
      </c>
      <c r="AP479" s="137" t="str">
        <f t="shared" si="677"/>
        <v/>
      </c>
      <c r="AQ479" s="137" t="str">
        <f t="shared" si="678"/>
        <v/>
      </c>
      <c r="AR479" s="138" t="str">
        <f t="shared" si="707"/>
        <v/>
      </c>
      <c r="AS479" s="137" t="str">
        <f>IF(C479="","",'[1]رصد درجات'!AB479)</f>
        <v/>
      </c>
      <c r="AT479" s="137" t="str">
        <f>IF(C479="","",'[1]رصد درجات'!AO479)</f>
        <v/>
      </c>
      <c r="AU479" s="137" t="str">
        <f>IF(C479="","",'[1]رصد درجات'!AP479)</f>
        <v/>
      </c>
      <c r="AV479" s="137" t="str">
        <f t="shared" si="679"/>
        <v/>
      </c>
      <c r="AW479" s="137" t="str">
        <f t="shared" si="708"/>
        <v/>
      </c>
      <c r="AX479" s="137" t="str">
        <f>IF(C479="","",'[1]رصد درجات'!AY479)</f>
        <v/>
      </c>
      <c r="AY479" s="137" t="str">
        <f>IF(C479="","",'[1]رصد درجات'!BL479)</f>
        <v/>
      </c>
      <c r="AZ479" s="137" t="str">
        <f>IF(C479="","",'[1]رصد درجات'!BM479)</f>
        <v/>
      </c>
      <c r="BA479" s="137" t="str">
        <f t="shared" si="680"/>
        <v/>
      </c>
      <c r="BB479" s="137" t="str">
        <f t="shared" si="681"/>
        <v/>
      </c>
      <c r="BC479" s="137" t="str">
        <f t="shared" si="682"/>
        <v/>
      </c>
      <c r="BD479" s="137" t="str">
        <f t="shared" si="683"/>
        <v/>
      </c>
      <c r="BE479" s="138" t="str">
        <f t="shared" si="709"/>
        <v/>
      </c>
      <c r="BF479" s="137" t="str">
        <f>IF(C479="","",'[1]رصد درجات'!AC479)</f>
        <v/>
      </c>
      <c r="BG479" s="137" t="str">
        <f>IF(C479="","",'[1]رصد درجات'!AI479)</f>
        <v/>
      </c>
      <c r="BH479" s="137" t="str">
        <f>IF(C479="","",'[1]رصد درجات'!AQ479)</f>
        <v/>
      </c>
      <c r="BI479" s="137" t="str">
        <f t="shared" si="684"/>
        <v/>
      </c>
      <c r="BJ479" s="137" t="str">
        <f t="shared" si="710"/>
        <v/>
      </c>
      <c r="BK479" s="137" t="str">
        <f>IF(C479="","",'[1]رصد درجات'!AZ479)</f>
        <v/>
      </c>
      <c r="BL479" s="137" t="str">
        <f>IF(C479="","",'[1]رصد درجات'!BF479)</f>
        <v/>
      </c>
      <c r="BM479" s="137" t="str">
        <f>IF(C479="","",'[1]رصد درجات'!BN479)</f>
        <v/>
      </c>
      <c r="BN479" s="137" t="str">
        <f t="shared" si="685"/>
        <v/>
      </c>
      <c r="BO479" s="137" t="str">
        <f t="shared" si="686"/>
        <v/>
      </c>
      <c r="BP479" s="137" t="str">
        <f t="shared" si="687"/>
        <v/>
      </c>
      <c r="BQ479" s="137" t="str">
        <f t="shared" si="688"/>
        <v/>
      </c>
      <c r="BR479" s="138" t="str">
        <f t="shared" si="711"/>
        <v/>
      </c>
      <c r="BS479" s="137" t="str">
        <f>IF(C479="","",'[1]رصد درجات'!AD479)</f>
        <v/>
      </c>
      <c r="BT479" s="137" t="str">
        <f>IF(C479="","",'[1]رصد درجات'!AR479)</f>
        <v/>
      </c>
      <c r="BU479" s="137" t="str">
        <f t="shared" si="689"/>
        <v/>
      </c>
      <c r="BV479" s="137" t="str">
        <f t="shared" si="712"/>
        <v/>
      </c>
      <c r="BW479" s="137" t="str">
        <f>IF(C479="","",'[1]رصد درجات'!BA479)</f>
        <v/>
      </c>
      <c r="BX479" s="137" t="str">
        <f>IF(C479="","",'[1]رصد درجات'!BO479)</f>
        <v/>
      </c>
      <c r="BY479" s="137" t="str">
        <f t="shared" si="690"/>
        <v/>
      </c>
      <c r="BZ479" s="137" t="str">
        <f t="shared" si="713"/>
        <v/>
      </c>
      <c r="CA479" s="137" t="str">
        <f t="shared" si="691"/>
        <v/>
      </c>
      <c r="CB479" s="138" t="str">
        <f t="shared" si="714"/>
        <v/>
      </c>
      <c r="CC479" s="137" t="str">
        <f>IF(C479="","",'[1]رصد درجات'!AE479)</f>
        <v/>
      </c>
      <c r="CD479" s="137" t="str">
        <f>IF(C479="","",'[1]رصد درجات'!AJ479)</f>
        <v/>
      </c>
      <c r="CE479" s="137" t="str">
        <f>IF(C479="","",'[1]رصد درجات'!AS479)</f>
        <v/>
      </c>
      <c r="CF479" s="137" t="str">
        <f t="shared" si="692"/>
        <v/>
      </c>
      <c r="CG479" s="137" t="str">
        <f t="shared" si="715"/>
        <v/>
      </c>
      <c r="CH479" s="137" t="str">
        <f>IF(C479="","",'[1]رصد درجات'!BB479)</f>
        <v/>
      </c>
      <c r="CI479" s="137" t="str">
        <f>IF(C479="","",'[1]رصد درجات'!BF479)</f>
        <v/>
      </c>
      <c r="CJ479" s="137" t="str">
        <f>IF(C479="","",'[1]رصد درجات'!BP479)</f>
        <v/>
      </c>
      <c r="CK479" s="137" t="str">
        <f t="shared" si="693"/>
        <v/>
      </c>
      <c r="CL479" s="137" t="str">
        <f t="shared" si="694"/>
        <v/>
      </c>
      <c r="CM479" s="137" t="str">
        <f t="shared" si="695"/>
        <v/>
      </c>
      <c r="CN479" s="137" t="str">
        <f t="shared" si="716"/>
        <v/>
      </c>
      <c r="CO479" s="138" t="str">
        <f t="shared" si="717"/>
        <v/>
      </c>
      <c r="CP479" s="140" t="str">
        <f>IF(C479="","",'[1]رصد درجات'!AF479)</f>
        <v/>
      </c>
      <c r="CQ479" s="135" t="str">
        <f t="shared" si="718"/>
        <v/>
      </c>
      <c r="CR479" s="140" t="str">
        <f>IF(C479="","",'[1]رصد درجات'!BC479)</f>
        <v/>
      </c>
      <c r="CS479" s="140" t="str">
        <f t="shared" si="719"/>
        <v/>
      </c>
      <c r="CT479" s="140" t="str">
        <f t="shared" si="748"/>
        <v/>
      </c>
      <c r="CU479" s="135" t="str">
        <f t="shared" si="749"/>
        <v/>
      </c>
      <c r="CV479" s="137" t="str">
        <f>IF(C479="","",'[1]رصد درجات'!AG479)</f>
        <v/>
      </c>
      <c r="CW479" s="137" t="str">
        <f t="shared" si="720"/>
        <v/>
      </c>
      <c r="CX479" s="137" t="str">
        <f>IF(C479="","",'[1]رصد درجات'!BD479)</f>
        <v/>
      </c>
      <c r="CY479" s="140" t="str">
        <f t="shared" si="721"/>
        <v/>
      </c>
      <c r="CZ479" s="140" t="str">
        <f t="shared" si="722"/>
        <v/>
      </c>
      <c r="DA479" s="135" t="str">
        <f t="shared" si="723"/>
        <v/>
      </c>
      <c r="DB479" s="141" t="str">
        <f t="shared" si="724"/>
        <v/>
      </c>
      <c r="DC479" s="142" t="str">
        <f t="shared" si="725"/>
        <v/>
      </c>
      <c r="DD479" s="141" t="str">
        <f t="shared" si="726"/>
        <v/>
      </c>
      <c r="DE479" s="142" t="str">
        <f t="shared" si="727"/>
        <v/>
      </c>
      <c r="DF479" s="137" t="str">
        <f>IF(C479="","",'[1]رصد درجات'!AH479)</f>
        <v/>
      </c>
      <c r="DG479" s="137" t="str">
        <f>IF(C479="","",'[1]رصد درجات'!AT479)</f>
        <v/>
      </c>
      <c r="DH479" s="137" t="str">
        <f t="shared" si="728"/>
        <v/>
      </c>
      <c r="DI479" s="137" t="str">
        <f t="shared" si="729"/>
        <v/>
      </c>
      <c r="DJ479" s="137" t="str">
        <f>IF(C479="","",'[1]رصد درجات'!BE479)</f>
        <v/>
      </c>
      <c r="DK479" s="137" t="str">
        <f>IF(C479="","",'[1]رصد درجات'!BQ479)</f>
        <v/>
      </c>
      <c r="DL479" s="137" t="str">
        <f t="shared" si="730"/>
        <v/>
      </c>
      <c r="DM479" s="137" t="str">
        <f t="shared" si="731"/>
        <v/>
      </c>
      <c r="DN479" s="137" t="str">
        <f t="shared" si="732"/>
        <v/>
      </c>
      <c r="DO479" s="138" t="str">
        <f t="shared" si="733"/>
        <v/>
      </c>
      <c r="DP479" s="143" t="str">
        <f t="shared" si="734"/>
        <v/>
      </c>
      <c r="DQ479" s="144" t="str">
        <f t="shared" si="735"/>
        <v/>
      </c>
      <c r="DR479" s="145">
        <f t="shared" si="736"/>
        <v>0</v>
      </c>
      <c r="DS479" s="146" t="str">
        <f t="shared" si="737"/>
        <v/>
      </c>
      <c r="DT479" s="147" t="str">
        <f t="shared" si="738"/>
        <v/>
      </c>
      <c r="DU479" s="147" t="str">
        <f t="shared" si="739"/>
        <v/>
      </c>
      <c r="DV479" s="147" t="str">
        <f t="shared" si="740"/>
        <v/>
      </c>
      <c r="DW479" s="147" t="str">
        <f t="shared" si="741"/>
        <v/>
      </c>
      <c r="DX479" s="147" t="str">
        <f t="shared" si="742"/>
        <v/>
      </c>
      <c r="DY479" s="147" t="str">
        <f t="shared" si="743"/>
        <v/>
      </c>
      <c r="DZ479" s="147" t="str">
        <f t="shared" si="744"/>
        <v/>
      </c>
      <c r="EA479" s="148"/>
      <c r="EB479" s="148"/>
      <c r="EC479" s="148"/>
      <c r="ED479" s="148"/>
      <c r="EE479" s="148"/>
      <c r="EF479" s="148"/>
      <c r="EG479" s="148"/>
      <c r="EH479" s="148"/>
      <c r="EI479" s="148"/>
      <c r="EJ479" s="148"/>
      <c r="EK479" s="149"/>
      <c r="EL479" s="150" t="str">
        <f t="shared" si="745"/>
        <v/>
      </c>
      <c r="EM479" s="145"/>
      <c r="EN479" s="145"/>
      <c r="EO479" s="151" t="str">
        <f>IF(C479="","",IF(EL479=TRUE,'[1]بيانات أساسية'!$Z$16,'[1]بيانات أساسية'!$Y$17))</f>
        <v/>
      </c>
      <c r="EP479" s="152" t="str">
        <f t="shared" si="696"/>
        <v/>
      </c>
      <c r="EQ479" s="153" t="str">
        <f t="shared" si="746"/>
        <v/>
      </c>
      <c r="ER479" s="153" t="str">
        <f t="shared" si="747"/>
        <v/>
      </c>
      <c r="ES479" s="159"/>
      <c r="GD479" s="189"/>
      <c r="GE479" s="189"/>
      <c r="GF479" s="189"/>
      <c r="GG479" s="189"/>
      <c r="GH479" s="189"/>
      <c r="GI479" s="189"/>
      <c r="GJ479" s="189"/>
      <c r="GK479" s="190"/>
      <c r="GL479" s="190"/>
      <c r="GM479" s="189"/>
      <c r="GN479" s="189"/>
      <c r="GO479" s="145"/>
    </row>
    <row r="480" spans="1:197" s="156" customFormat="1" ht="27" customHeight="1" thickBot="1">
      <c r="A480" s="132" t="str">
        <f>IF('[1]رصد درجات'!A480="","",'[1]رصد درجات'!A480)</f>
        <v/>
      </c>
      <c r="B480" s="132" t="str">
        <f>IF('[1]رصد درجات'!B480="","",'[1]رصد درجات'!B480)</f>
        <v/>
      </c>
      <c r="C480" s="132" t="str">
        <f>IF('[1]رصد درجات'!C480="","",'[1]رصد درجات'!C480)</f>
        <v/>
      </c>
      <c r="D480" s="133" t="str">
        <f>IF('[1]رصد درجات'!D480="","",'[1]رصد درجات'!D480)</f>
        <v/>
      </c>
      <c r="E480" s="132" t="str">
        <f>IF('[1]رصد درجات'!E480="","",'[1]رصد درجات'!E480)</f>
        <v/>
      </c>
      <c r="F480" s="132" t="str">
        <f>IF('[1]رصد درجات'!F480="","",'[1]رصد درجات'!F480)</f>
        <v/>
      </c>
      <c r="G480" s="132" t="str">
        <f>IF('[1]رصد درجات'!G480="","",'[1]رصد درجات'!G480)</f>
        <v/>
      </c>
      <c r="H480" s="132" t="str">
        <f>IF('[1]رصد درجات'!H480="","",'[1]رصد درجات'!H480)</f>
        <v/>
      </c>
      <c r="I480" s="132" t="str">
        <f>IF('[1]رصد درجات'!I480="","",'[1]رصد درجات'!I480)</f>
        <v/>
      </c>
      <c r="J480" s="132" t="str">
        <f>IF('[1]رصد درجات'!J480="","",'[1]رصد درجات'!J480)</f>
        <v/>
      </c>
      <c r="K480" s="132" t="str">
        <f>IF('[1]رصد درجات'!K480="","",'[1]رصد درجات'!K480)</f>
        <v/>
      </c>
      <c r="L480" s="132" t="str">
        <f>IF('[1]رصد درجات'!L480="","",'[1]رصد درجات'!L480)</f>
        <v/>
      </c>
      <c r="M480" s="134" t="str">
        <f>IF('[1]رصد درجات'!M480="","",'[1]رصد درجات'!M480)</f>
        <v/>
      </c>
      <c r="N480" s="134" t="str">
        <f>IF('[1]رصد درجات'!N480="","",'[1]رصد درجات'!N480)</f>
        <v/>
      </c>
      <c r="O480" s="132" t="str">
        <f>IF(C480="","",'[1]رصد درجات'!Y480)</f>
        <v/>
      </c>
      <c r="P480" s="132" t="str">
        <f>IF(C480="","",'[1]رصد درجات'!AL480)</f>
        <v/>
      </c>
      <c r="Q480" s="132" t="str">
        <f t="shared" si="697"/>
        <v/>
      </c>
      <c r="R480" s="135" t="str">
        <f t="shared" si="698"/>
        <v/>
      </c>
      <c r="S480" s="132" t="str">
        <f>IF(C480="","",'[1]رصد درجات'!AV480)</f>
        <v/>
      </c>
      <c r="T480" s="132" t="str">
        <f>IF(C480="","",'[1]رصد درجات'!BI480)</f>
        <v/>
      </c>
      <c r="U480" s="132" t="str">
        <f t="shared" si="699"/>
        <v/>
      </c>
      <c r="V480" s="132" t="str">
        <f t="shared" si="700"/>
        <v/>
      </c>
      <c r="W480" s="132" t="str">
        <f t="shared" si="701"/>
        <v/>
      </c>
      <c r="X480" s="136" t="str">
        <f t="shared" si="702"/>
        <v/>
      </c>
      <c r="Y480" s="137" t="str">
        <f>IF(C480="","",'[1]رصد درجات'!Z480)</f>
        <v/>
      </c>
      <c r="Z480" s="137" t="str">
        <f>IF(C480="","",'[1]رصد درجات'!AM480)</f>
        <v/>
      </c>
      <c r="AA480" s="137" t="str">
        <f t="shared" si="672"/>
        <v/>
      </c>
      <c r="AB480" s="137" t="str">
        <f t="shared" si="703"/>
        <v/>
      </c>
      <c r="AC480" s="137" t="str">
        <f>IF(C480="","",'[1]رصد درجات'!AV480)</f>
        <v/>
      </c>
      <c r="AD480" s="137" t="str">
        <f>IF(C480="","",'[1]رصد درجات'!BI480)</f>
        <v/>
      </c>
      <c r="AE480" s="137" t="str">
        <f t="shared" si="673"/>
        <v/>
      </c>
      <c r="AF480" s="137" t="str">
        <f t="shared" si="674"/>
        <v/>
      </c>
      <c r="AG480" s="137" t="str">
        <f t="shared" si="704"/>
        <v/>
      </c>
      <c r="AH480" s="138" t="str">
        <f t="shared" si="705"/>
        <v/>
      </c>
      <c r="AI480" s="137" t="str">
        <f>IF(C480="","",'[1]رصد درجات'!AA480)</f>
        <v/>
      </c>
      <c r="AJ480" s="137" t="str">
        <f>IF(C480="","",'[1]رصد درجات'!AN480)</f>
        <v/>
      </c>
      <c r="AK480" s="137" t="str">
        <f t="shared" si="675"/>
        <v/>
      </c>
      <c r="AL480" s="139" t="str">
        <f t="shared" si="706"/>
        <v/>
      </c>
      <c r="AM480" s="137" t="str">
        <f>IF(C480="","",'[1]رصد درجات'!AX480)</f>
        <v/>
      </c>
      <c r="AN480" s="137" t="str">
        <f>IF(C480="","",'[1]رصد درجات'!BK480)</f>
        <v/>
      </c>
      <c r="AO480" s="137" t="str">
        <f t="shared" si="676"/>
        <v/>
      </c>
      <c r="AP480" s="137" t="str">
        <f t="shared" si="677"/>
        <v/>
      </c>
      <c r="AQ480" s="137" t="str">
        <f t="shared" si="678"/>
        <v/>
      </c>
      <c r="AR480" s="138" t="str">
        <f t="shared" si="707"/>
        <v/>
      </c>
      <c r="AS480" s="137" t="str">
        <f>IF(C480="","",'[1]رصد درجات'!AB480)</f>
        <v/>
      </c>
      <c r="AT480" s="137" t="str">
        <f>IF(C480="","",'[1]رصد درجات'!AO480)</f>
        <v/>
      </c>
      <c r="AU480" s="137" t="str">
        <f>IF(C480="","",'[1]رصد درجات'!AP480)</f>
        <v/>
      </c>
      <c r="AV480" s="137" t="str">
        <f t="shared" si="679"/>
        <v/>
      </c>
      <c r="AW480" s="137" t="str">
        <f t="shared" si="708"/>
        <v/>
      </c>
      <c r="AX480" s="137" t="str">
        <f>IF(C480="","",'[1]رصد درجات'!AY480)</f>
        <v/>
      </c>
      <c r="AY480" s="137" t="str">
        <f>IF(C480="","",'[1]رصد درجات'!BL480)</f>
        <v/>
      </c>
      <c r="AZ480" s="137" t="str">
        <f>IF(C480="","",'[1]رصد درجات'!BM480)</f>
        <v/>
      </c>
      <c r="BA480" s="137" t="str">
        <f t="shared" si="680"/>
        <v/>
      </c>
      <c r="BB480" s="137" t="str">
        <f t="shared" si="681"/>
        <v/>
      </c>
      <c r="BC480" s="137" t="str">
        <f t="shared" si="682"/>
        <v/>
      </c>
      <c r="BD480" s="137" t="str">
        <f t="shared" si="683"/>
        <v/>
      </c>
      <c r="BE480" s="138" t="str">
        <f t="shared" si="709"/>
        <v/>
      </c>
      <c r="BF480" s="137" t="str">
        <f>IF(C480="","",'[1]رصد درجات'!AC480)</f>
        <v/>
      </c>
      <c r="BG480" s="137" t="str">
        <f>IF(C480="","",'[1]رصد درجات'!AI480)</f>
        <v/>
      </c>
      <c r="BH480" s="137" t="str">
        <f>IF(C480="","",'[1]رصد درجات'!AQ480)</f>
        <v/>
      </c>
      <c r="BI480" s="137" t="str">
        <f t="shared" si="684"/>
        <v/>
      </c>
      <c r="BJ480" s="137" t="str">
        <f t="shared" si="710"/>
        <v/>
      </c>
      <c r="BK480" s="137" t="str">
        <f>IF(C480="","",'[1]رصد درجات'!AZ480)</f>
        <v/>
      </c>
      <c r="BL480" s="137" t="str">
        <f>IF(C480="","",'[1]رصد درجات'!BF480)</f>
        <v/>
      </c>
      <c r="BM480" s="137" t="str">
        <f>IF(C480="","",'[1]رصد درجات'!BN480)</f>
        <v/>
      </c>
      <c r="BN480" s="137" t="str">
        <f t="shared" si="685"/>
        <v/>
      </c>
      <c r="BO480" s="137" t="str">
        <f t="shared" si="686"/>
        <v/>
      </c>
      <c r="BP480" s="137" t="str">
        <f t="shared" si="687"/>
        <v/>
      </c>
      <c r="BQ480" s="137" t="str">
        <f t="shared" si="688"/>
        <v/>
      </c>
      <c r="BR480" s="138" t="str">
        <f t="shared" si="711"/>
        <v/>
      </c>
      <c r="BS480" s="137" t="str">
        <f>IF(C480="","",'[1]رصد درجات'!AD480)</f>
        <v/>
      </c>
      <c r="BT480" s="137" t="str">
        <f>IF(C480="","",'[1]رصد درجات'!AR480)</f>
        <v/>
      </c>
      <c r="BU480" s="137" t="str">
        <f t="shared" si="689"/>
        <v/>
      </c>
      <c r="BV480" s="137" t="str">
        <f t="shared" si="712"/>
        <v/>
      </c>
      <c r="BW480" s="137" t="str">
        <f>IF(C480="","",'[1]رصد درجات'!BA480)</f>
        <v/>
      </c>
      <c r="BX480" s="137" t="str">
        <f>IF(C480="","",'[1]رصد درجات'!BO480)</f>
        <v/>
      </c>
      <c r="BY480" s="137" t="str">
        <f t="shared" si="690"/>
        <v/>
      </c>
      <c r="BZ480" s="137" t="str">
        <f t="shared" si="713"/>
        <v/>
      </c>
      <c r="CA480" s="137" t="str">
        <f t="shared" si="691"/>
        <v/>
      </c>
      <c r="CB480" s="138" t="str">
        <f t="shared" si="714"/>
        <v/>
      </c>
      <c r="CC480" s="137" t="str">
        <f>IF(C480="","",'[1]رصد درجات'!AE480)</f>
        <v/>
      </c>
      <c r="CD480" s="137" t="str">
        <f>IF(C480="","",'[1]رصد درجات'!AJ480)</f>
        <v/>
      </c>
      <c r="CE480" s="137" t="str">
        <f>IF(C480="","",'[1]رصد درجات'!AS480)</f>
        <v/>
      </c>
      <c r="CF480" s="137" t="str">
        <f t="shared" si="692"/>
        <v/>
      </c>
      <c r="CG480" s="137" t="str">
        <f t="shared" si="715"/>
        <v/>
      </c>
      <c r="CH480" s="137" t="str">
        <f>IF(C480="","",'[1]رصد درجات'!BB480)</f>
        <v/>
      </c>
      <c r="CI480" s="137" t="str">
        <f>IF(C480="","",'[1]رصد درجات'!BF480)</f>
        <v/>
      </c>
      <c r="CJ480" s="137" t="str">
        <f>IF(C480="","",'[1]رصد درجات'!BP480)</f>
        <v/>
      </c>
      <c r="CK480" s="137" t="str">
        <f t="shared" si="693"/>
        <v/>
      </c>
      <c r="CL480" s="137" t="str">
        <f t="shared" si="694"/>
        <v/>
      </c>
      <c r="CM480" s="137" t="str">
        <f t="shared" si="695"/>
        <v/>
      </c>
      <c r="CN480" s="137" t="str">
        <f t="shared" si="716"/>
        <v/>
      </c>
      <c r="CO480" s="138" t="str">
        <f t="shared" si="717"/>
        <v/>
      </c>
      <c r="CP480" s="140" t="str">
        <f>IF(C480="","",'[1]رصد درجات'!AF480)</f>
        <v/>
      </c>
      <c r="CQ480" s="135" t="str">
        <f t="shared" si="718"/>
        <v/>
      </c>
      <c r="CR480" s="140" t="str">
        <f>IF(C480="","",'[1]رصد درجات'!BC480)</f>
        <v/>
      </c>
      <c r="CS480" s="140" t="str">
        <f t="shared" si="719"/>
        <v/>
      </c>
      <c r="CT480" s="140" t="str">
        <f t="shared" si="748"/>
        <v/>
      </c>
      <c r="CU480" s="135" t="str">
        <f t="shared" si="749"/>
        <v/>
      </c>
      <c r="CV480" s="137" t="str">
        <f>IF(C480="","",'[1]رصد درجات'!AG480)</f>
        <v/>
      </c>
      <c r="CW480" s="137" t="str">
        <f t="shared" si="720"/>
        <v/>
      </c>
      <c r="CX480" s="137" t="str">
        <f>IF(C480="","",'[1]رصد درجات'!BD480)</f>
        <v/>
      </c>
      <c r="CY480" s="140" t="str">
        <f t="shared" si="721"/>
        <v/>
      </c>
      <c r="CZ480" s="140" t="str">
        <f t="shared" si="722"/>
        <v/>
      </c>
      <c r="DA480" s="135" t="str">
        <f t="shared" si="723"/>
        <v/>
      </c>
      <c r="DB480" s="141" t="str">
        <f t="shared" si="724"/>
        <v/>
      </c>
      <c r="DC480" s="142" t="str">
        <f t="shared" si="725"/>
        <v/>
      </c>
      <c r="DD480" s="141" t="str">
        <f t="shared" si="726"/>
        <v/>
      </c>
      <c r="DE480" s="142" t="str">
        <f t="shared" si="727"/>
        <v/>
      </c>
      <c r="DF480" s="137" t="str">
        <f>IF(C480="","",'[1]رصد درجات'!AH480)</f>
        <v/>
      </c>
      <c r="DG480" s="137" t="str">
        <f>IF(C480="","",'[1]رصد درجات'!AT480)</f>
        <v/>
      </c>
      <c r="DH480" s="137" t="str">
        <f t="shared" si="728"/>
        <v/>
      </c>
      <c r="DI480" s="137" t="str">
        <f t="shared" si="729"/>
        <v/>
      </c>
      <c r="DJ480" s="137" t="str">
        <f>IF(C480="","",'[1]رصد درجات'!BE480)</f>
        <v/>
      </c>
      <c r="DK480" s="137" t="str">
        <f>IF(C480="","",'[1]رصد درجات'!BQ480)</f>
        <v/>
      </c>
      <c r="DL480" s="137" t="str">
        <f t="shared" si="730"/>
        <v/>
      </c>
      <c r="DM480" s="137" t="str">
        <f t="shared" si="731"/>
        <v/>
      </c>
      <c r="DN480" s="137" t="str">
        <f t="shared" si="732"/>
        <v/>
      </c>
      <c r="DO480" s="138" t="str">
        <f t="shared" si="733"/>
        <v/>
      </c>
      <c r="DP480" s="143" t="str">
        <f t="shared" si="734"/>
        <v/>
      </c>
      <c r="DQ480" s="144" t="str">
        <f t="shared" si="735"/>
        <v/>
      </c>
      <c r="DR480" s="145">
        <f t="shared" si="736"/>
        <v>0</v>
      </c>
      <c r="DS480" s="146" t="str">
        <f t="shared" si="737"/>
        <v/>
      </c>
      <c r="DT480" s="147" t="str">
        <f t="shared" si="738"/>
        <v/>
      </c>
      <c r="DU480" s="147" t="str">
        <f t="shared" si="739"/>
        <v/>
      </c>
      <c r="DV480" s="147" t="str">
        <f t="shared" si="740"/>
        <v/>
      </c>
      <c r="DW480" s="147" t="str">
        <f t="shared" si="741"/>
        <v/>
      </c>
      <c r="DX480" s="147" t="str">
        <f t="shared" si="742"/>
        <v/>
      </c>
      <c r="DY480" s="147" t="str">
        <f t="shared" si="743"/>
        <v/>
      </c>
      <c r="DZ480" s="147" t="str">
        <f t="shared" si="744"/>
        <v/>
      </c>
      <c r="EA480" s="148"/>
      <c r="EB480" s="148"/>
      <c r="EC480" s="148"/>
      <c r="ED480" s="148"/>
      <c r="EE480" s="148"/>
      <c r="EF480" s="148"/>
      <c r="EG480" s="148"/>
      <c r="EH480" s="148"/>
      <c r="EI480" s="148"/>
      <c r="EJ480" s="148"/>
      <c r="EK480" s="149"/>
      <c r="EL480" s="150" t="str">
        <f t="shared" si="745"/>
        <v/>
      </c>
      <c r="EM480" s="145"/>
      <c r="EN480" s="145"/>
      <c r="EO480" s="151" t="str">
        <f>IF(C480="","",IF(EL480=TRUE,'[1]بيانات أساسية'!$Z$16,'[1]بيانات أساسية'!$Y$17))</f>
        <v/>
      </c>
      <c r="EP480" s="152" t="str">
        <f t="shared" si="696"/>
        <v/>
      </c>
      <c r="EQ480" s="153" t="str">
        <f t="shared" si="746"/>
        <v/>
      </c>
      <c r="ER480" s="153" t="str">
        <f t="shared" si="747"/>
        <v/>
      </c>
      <c r="ES480" s="159"/>
      <c r="GD480" s="189"/>
      <c r="GE480" s="189"/>
      <c r="GF480" s="189"/>
      <c r="GG480" s="189"/>
      <c r="GH480" s="189"/>
      <c r="GI480" s="189"/>
      <c r="GJ480" s="189"/>
      <c r="GK480" s="190"/>
      <c r="GL480" s="190"/>
      <c r="GM480" s="189"/>
      <c r="GN480" s="189"/>
      <c r="GO480" s="145"/>
    </row>
    <row r="481" spans="1:197" s="156" customFormat="1" ht="27" customHeight="1" thickBot="1">
      <c r="A481" s="132" t="str">
        <f>IF('[1]رصد درجات'!A481="","",'[1]رصد درجات'!A481)</f>
        <v/>
      </c>
      <c r="B481" s="132" t="str">
        <f>IF('[1]رصد درجات'!B481="","",'[1]رصد درجات'!B481)</f>
        <v/>
      </c>
      <c r="C481" s="132" t="str">
        <f>IF('[1]رصد درجات'!C481="","",'[1]رصد درجات'!C481)</f>
        <v/>
      </c>
      <c r="D481" s="133" t="str">
        <f>IF('[1]رصد درجات'!D481="","",'[1]رصد درجات'!D481)</f>
        <v/>
      </c>
      <c r="E481" s="132" t="str">
        <f>IF('[1]رصد درجات'!E481="","",'[1]رصد درجات'!E481)</f>
        <v/>
      </c>
      <c r="F481" s="132" t="str">
        <f>IF('[1]رصد درجات'!F481="","",'[1]رصد درجات'!F481)</f>
        <v/>
      </c>
      <c r="G481" s="132" t="str">
        <f>IF('[1]رصد درجات'!G481="","",'[1]رصد درجات'!G481)</f>
        <v/>
      </c>
      <c r="H481" s="132" t="str">
        <f>IF('[1]رصد درجات'!H481="","",'[1]رصد درجات'!H481)</f>
        <v/>
      </c>
      <c r="I481" s="132" t="str">
        <f>IF('[1]رصد درجات'!I481="","",'[1]رصد درجات'!I481)</f>
        <v/>
      </c>
      <c r="J481" s="132" t="str">
        <f>IF('[1]رصد درجات'!J481="","",'[1]رصد درجات'!J481)</f>
        <v/>
      </c>
      <c r="K481" s="132" t="str">
        <f>IF('[1]رصد درجات'!K481="","",'[1]رصد درجات'!K481)</f>
        <v/>
      </c>
      <c r="L481" s="132" t="str">
        <f>IF('[1]رصد درجات'!L481="","",'[1]رصد درجات'!L481)</f>
        <v/>
      </c>
      <c r="M481" s="134" t="str">
        <f>IF('[1]رصد درجات'!M481="","",'[1]رصد درجات'!M481)</f>
        <v/>
      </c>
      <c r="N481" s="134" t="str">
        <f>IF('[1]رصد درجات'!N481="","",'[1]رصد درجات'!N481)</f>
        <v/>
      </c>
      <c r="O481" s="132" t="str">
        <f>IF(C481="","",'[1]رصد درجات'!Y481)</f>
        <v/>
      </c>
      <c r="P481" s="132" t="str">
        <f>IF(C481="","",'[1]رصد درجات'!AL481)</f>
        <v/>
      </c>
      <c r="Q481" s="132" t="str">
        <f t="shared" si="697"/>
        <v/>
      </c>
      <c r="R481" s="135" t="str">
        <f t="shared" si="698"/>
        <v/>
      </c>
      <c r="S481" s="132" t="str">
        <f>IF(C481="","",'[1]رصد درجات'!AV481)</f>
        <v/>
      </c>
      <c r="T481" s="132" t="str">
        <f>IF(C481="","",'[1]رصد درجات'!BI481)</f>
        <v/>
      </c>
      <c r="U481" s="132" t="str">
        <f t="shared" si="699"/>
        <v/>
      </c>
      <c r="V481" s="132" t="str">
        <f t="shared" si="700"/>
        <v/>
      </c>
      <c r="W481" s="132" t="str">
        <f t="shared" si="701"/>
        <v/>
      </c>
      <c r="X481" s="136" t="str">
        <f t="shared" si="702"/>
        <v/>
      </c>
      <c r="Y481" s="137" t="str">
        <f>IF(C481="","",'[1]رصد درجات'!Z481)</f>
        <v/>
      </c>
      <c r="Z481" s="137" t="str">
        <f>IF(C481="","",'[1]رصد درجات'!AM481)</f>
        <v/>
      </c>
      <c r="AA481" s="137" t="str">
        <f t="shared" si="672"/>
        <v/>
      </c>
      <c r="AB481" s="137" t="str">
        <f t="shared" si="703"/>
        <v/>
      </c>
      <c r="AC481" s="137" t="str">
        <f>IF(C481="","",'[1]رصد درجات'!AV481)</f>
        <v/>
      </c>
      <c r="AD481" s="137" t="str">
        <f>IF(C481="","",'[1]رصد درجات'!BI481)</f>
        <v/>
      </c>
      <c r="AE481" s="137" t="str">
        <f t="shared" si="673"/>
        <v/>
      </c>
      <c r="AF481" s="137" t="str">
        <f t="shared" si="674"/>
        <v/>
      </c>
      <c r="AG481" s="137" t="str">
        <f t="shared" si="704"/>
        <v/>
      </c>
      <c r="AH481" s="138" t="str">
        <f t="shared" si="705"/>
        <v/>
      </c>
      <c r="AI481" s="137" t="str">
        <f>IF(C481="","",'[1]رصد درجات'!AA481)</f>
        <v/>
      </c>
      <c r="AJ481" s="137" t="str">
        <f>IF(C481="","",'[1]رصد درجات'!AN481)</f>
        <v/>
      </c>
      <c r="AK481" s="137" t="str">
        <f t="shared" si="675"/>
        <v/>
      </c>
      <c r="AL481" s="139" t="str">
        <f t="shared" si="706"/>
        <v/>
      </c>
      <c r="AM481" s="137" t="str">
        <f>IF(C481="","",'[1]رصد درجات'!AX481)</f>
        <v/>
      </c>
      <c r="AN481" s="137" t="str">
        <f>IF(C481="","",'[1]رصد درجات'!BK481)</f>
        <v/>
      </c>
      <c r="AO481" s="137" t="str">
        <f t="shared" si="676"/>
        <v/>
      </c>
      <c r="AP481" s="137" t="str">
        <f t="shared" si="677"/>
        <v/>
      </c>
      <c r="AQ481" s="137" t="str">
        <f t="shared" si="678"/>
        <v/>
      </c>
      <c r="AR481" s="138" t="str">
        <f t="shared" si="707"/>
        <v/>
      </c>
      <c r="AS481" s="137" t="str">
        <f>IF(C481="","",'[1]رصد درجات'!AB481)</f>
        <v/>
      </c>
      <c r="AT481" s="137" t="str">
        <f>IF(C481="","",'[1]رصد درجات'!AO481)</f>
        <v/>
      </c>
      <c r="AU481" s="137" t="str">
        <f>IF(C481="","",'[1]رصد درجات'!AP481)</f>
        <v/>
      </c>
      <c r="AV481" s="137" t="str">
        <f t="shared" si="679"/>
        <v/>
      </c>
      <c r="AW481" s="137" t="str">
        <f t="shared" si="708"/>
        <v/>
      </c>
      <c r="AX481" s="137" t="str">
        <f>IF(C481="","",'[1]رصد درجات'!AY481)</f>
        <v/>
      </c>
      <c r="AY481" s="137" t="str">
        <f>IF(C481="","",'[1]رصد درجات'!BL481)</f>
        <v/>
      </c>
      <c r="AZ481" s="137" t="str">
        <f>IF(C481="","",'[1]رصد درجات'!BM481)</f>
        <v/>
      </c>
      <c r="BA481" s="137" t="str">
        <f t="shared" si="680"/>
        <v/>
      </c>
      <c r="BB481" s="137" t="str">
        <f t="shared" si="681"/>
        <v/>
      </c>
      <c r="BC481" s="137" t="str">
        <f t="shared" si="682"/>
        <v/>
      </c>
      <c r="BD481" s="137" t="str">
        <f t="shared" si="683"/>
        <v/>
      </c>
      <c r="BE481" s="138" t="str">
        <f t="shared" si="709"/>
        <v/>
      </c>
      <c r="BF481" s="137" t="str">
        <f>IF(C481="","",'[1]رصد درجات'!AC481)</f>
        <v/>
      </c>
      <c r="BG481" s="137" t="str">
        <f>IF(C481="","",'[1]رصد درجات'!AI481)</f>
        <v/>
      </c>
      <c r="BH481" s="137" t="str">
        <f>IF(C481="","",'[1]رصد درجات'!AQ481)</f>
        <v/>
      </c>
      <c r="BI481" s="137" t="str">
        <f t="shared" si="684"/>
        <v/>
      </c>
      <c r="BJ481" s="137" t="str">
        <f t="shared" si="710"/>
        <v/>
      </c>
      <c r="BK481" s="137" t="str">
        <f>IF(C481="","",'[1]رصد درجات'!AZ481)</f>
        <v/>
      </c>
      <c r="BL481" s="137" t="str">
        <f>IF(C481="","",'[1]رصد درجات'!BF481)</f>
        <v/>
      </c>
      <c r="BM481" s="137" t="str">
        <f>IF(C481="","",'[1]رصد درجات'!BN481)</f>
        <v/>
      </c>
      <c r="BN481" s="137" t="str">
        <f t="shared" si="685"/>
        <v/>
      </c>
      <c r="BO481" s="137" t="str">
        <f t="shared" si="686"/>
        <v/>
      </c>
      <c r="BP481" s="137" t="str">
        <f t="shared" si="687"/>
        <v/>
      </c>
      <c r="BQ481" s="137" t="str">
        <f t="shared" si="688"/>
        <v/>
      </c>
      <c r="BR481" s="138" t="str">
        <f t="shared" si="711"/>
        <v/>
      </c>
      <c r="BS481" s="137" t="str">
        <f>IF(C481="","",'[1]رصد درجات'!AD481)</f>
        <v/>
      </c>
      <c r="BT481" s="137" t="str">
        <f>IF(C481="","",'[1]رصد درجات'!AR481)</f>
        <v/>
      </c>
      <c r="BU481" s="137" t="str">
        <f t="shared" si="689"/>
        <v/>
      </c>
      <c r="BV481" s="137" t="str">
        <f t="shared" si="712"/>
        <v/>
      </c>
      <c r="BW481" s="137" t="str">
        <f>IF(C481="","",'[1]رصد درجات'!BA481)</f>
        <v/>
      </c>
      <c r="BX481" s="137" t="str">
        <f>IF(C481="","",'[1]رصد درجات'!BO481)</f>
        <v/>
      </c>
      <c r="BY481" s="137" t="str">
        <f t="shared" si="690"/>
        <v/>
      </c>
      <c r="BZ481" s="137" t="str">
        <f t="shared" si="713"/>
        <v/>
      </c>
      <c r="CA481" s="137" t="str">
        <f t="shared" si="691"/>
        <v/>
      </c>
      <c r="CB481" s="138" t="str">
        <f t="shared" si="714"/>
        <v/>
      </c>
      <c r="CC481" s="137" t="str">
        <f>IF(C481="","",'[1]رصد درجات'!AE481)</f>
        <v/>
      </c>
      <c r="CD481" s="137" t="str">
        <f>IF(C481="","",'[1]رصد درجات'!AJ481)</f>
        <v/>
      </c>
      <c r="CE481" s="137" t="str">
        <f>IF(C481="","",'[1]رصد درجات'!AS481)</f>
        <v/>
      </c>
      <c r="CF481" s="137" t="str">
        <f t="shared" si="692"/>
        <v/>
      </c>
      <c r="CG481" s="137" t="str">
        <f t="shared" si="715"/>
        <v/>
      </c>
      <c r="CH481" s="137" t="str">
        <f>IF(C481="","",'[1]رصد درجات'!BB481)</f>
        <v/>
      </c>
      <c r="CI481" s="137" t="str">
        <f>IF(C481="","",'[1]رصد درجات'!BF481)</f>
        <v/>
      </c>
      <c r="CJ481" s="137" t="str">
        <f>IF(C481="","",'[1]رصد درجات'!BP481)</f>
        <v/>
      </c>
      <c r="CK481" s="137" t="str">
        <f t="shared" si="693"/>
        <v/>
      </c>
      <c r="CL481" s="137" t="str">
        <f t="shared" si="694"/>
        <v/>
      </c>
      <c r="CM481" s="137" t="str">
        <f t="shared" si="695"/>
        <v/>
      </c>
      <c r="CN481" s="137" t="str">
        <f t="shared" si="716"/>
        <v/>
      </c>
      <c r="CO481" s="138" t="str">
        <f t="shared" si="717"/>
        <v/>
      </c>
      <c r="CP481" s="140" t="str">
        <f>IF(C481="","",'[1]رصد درجات'!AF481)</f>
        <v/>
      </c>
      <c r="CQ481" s="135" t="str">
        <f t="shared" si="718"/>
        <v/>
      </c>
      <c r="CR481" s="140" t="str">
        <f>IF(C481="","",'[1]رصد درجات'!BC481)</f>
        <v/>
      </c>
      <c r="CS481" s="140" t="str">
        <f t="shared" si="719"/>
        <v/>
      </c>
      <c r="CT481" s="140" t="str">
        <f t="shared" si="748"/>
        <v/>
      </c>
      <c r="CU481" s="135" t="str">
        <f t="shared" si="749"/>
        <v/>
      </c>
      <c r="CV481" s="137" t="str">
        <f>IF(C481="","",'[1]رصد درجات'!AG481)</f>
        <v/>
      </c>
      <c r="CW481" s="137" t="str">
        <f t="shared" si="720"/>
        <v/>
      </c>
      <c r="CX481" s="137" t="str">
        <f>IF(C481="","",'[1]رصد درجات'!BD481)</f>
        <v/>
      </c>
      <c r="CY481" s="140" t="str">
        <f t="shared" si="721"/>
        <v/>
      </c>
      <c r="CZ481" s="140" t="str">
        <f t="shared" si="722"/>
        <v/>
      </c>
      <c r="DA481" s="135" t="str">
        <f t="shared" si="723"/>
        <v/>
      </c>
      <c r="DB481" s="141" t="str">
        <f t="shared" si="724"/>
        <v/>
      </c>
      <c r="DC481" s="142" t="str">
        <f t="shared" si="725"/>
        <v/>
      </c>
      <c r="DD481" s="141" t="str">
        <f t="shared" si="726"/>
        <v/>
      </c>
      <c r="DE481" s="142" t="str">
        <f t="shared" si="727"/>
        <v/>
      </c>
      <c r="DF481" s="137" t="str">
        <f>IF(C481="","",'[1]رصد درجات'!AH481)</f>
        <v/>
      </c>
      <c r="DG481" s="137" t="str">
        <f>IF(C481="","",'[1]رصد درجات'!AT481)</f>
        <v/>
      </c>
      <c r="DH481" s="137" t="str">
        <f t="shared" si="728"/>
        <v/>
      </c>
      <c r="DI481" s="137" t="str">
        <f t="shared" si="729"/>
        <v/>
      </c>
      <c r="DJ481" s="137" t="str">
        <f>IF(C481="","",'[1]رصد درجات'!BE481)</f>
        <v/>
      </c>
      <c r="DK481" s="137" t="str">
        <f>IF(C481="","",'[1]رصد درجات'!BQ481)</f>
        <v/>
      </c>
      <c r="DL481" s="137" t="str">
        <f t="shared" si="730"/>
        <v/>
      </c>
      <c r="DM481" s="137" t="str">
        <f t="shared" si="731"/>
        <v/>
      </c>
      <c r="DN481" s="137" t="str">
        <f t="shared" si="732"/>
        <v/>
      </c>
      <c r="DO481" s="138" t="str">
        <f t="shared" si="733"/>
        <v/>
      </c>
      <c r="DP481" s="143" t="str">
        <f t="shared" si="734"/>
        <v/>
      </c>
      <c r="DQ481" s="144" t="str">
        <f t="shared" si="735"/>
        <v/>
      </c>
      <c r="DR481" s="145">
        <f t="shared" si="736"/>
        <v>0</v>
      </c>
      <c r="DS481" s="146" t="str">
        <f t="shared" si="737"/>
        <v/>
      </c>
      <c r="DT481" s="147" t="str">
        <f t="shared" si="738"/>
        <v/>
      </c>
      <c r="DU481" s="147" t="str">
        <f t="shared" si="739"/>
        <v/>
      </c>
      <c r="DV481" s="147" t="str">
        <f t="shared" si="740"/>
        <v/>
      </c>
      <c r="DW481" s="147" t="str">
        <f t="shared" si="741"/>
        <v/>
      </c>
      <c r="DX481" s="147" t="str">
        <f t="shared" si="742"/>
        <v/>
      </c>
      <c r="DY481" s="147" t="str">
        <f t="shared" si="743"/>
        <v/>
      </c>
      <c r="DZ481" s="147" t="str">
        <f t="shared" si="744"/>
        <v/>
      </c>
      <c r="EA481" s="148"/>
      <c r="EB481" s="148"/>
      <c r="EC481" s="148"/>
      <c r="ED481" s="148"/>
      <c r="EE481" s="148"/>
      <c r="EF481" s="148"/>
      <c r="EG481" s="148"/>
      <c r="EH481" s="148"/>
      <c r="EI481" s="148"/>
      <c r="EJ481" s="148"/>
      <c r="EK481" s="149"/>
      <c r="EL481" s="150" t="str">
        <f t="shared" si="745"/>
        <v/>
      </c>
      <c r="EM481" s="145"/>
      <c r="EN481" s="145"/>
      <c r="EO481" s="151" t="str">
        <f>IF(C481="","",IF(EL481=TRUE,'[1]بيانات أساسية'!$Z$16,'[1]بيانات أساسية'!$Y$17))</f>
        <v/>
      </c>
      <c r="EP481" s="152" t="str">
        <f t="shared" si="696"/>
        <v/>
      </c>
      <c r="EQ481" s="153" t="str">
        <f t="shared" si="746"/>
        <v/>
      </c>
      <c r="ER481" s="153" t="str">
        <f t="shared" si="747"/>
        <v/>
      </c>
      <c r="ES481" s="159"/>
      <c r="GD481" s="189"/>
      <c r="GE481" s="189"/>
      <c r="GF481" s="189"/>
      <c r="GG481" s="189"/>
      <c r="GH481" s="189"/>
      <c r="GI481" s="189"/>
      <c r="GJ481" s="189"/>
      <c r="GK481" s="190"/>
      <c r="GL481" s="190"/>
      <c r="GM481" s="189"/>
      <c r="GN481" s="189"/>
      <c r="GO481" s="145"/>
    </row>
    <row r="482" spans="1:197" s="156" customFormat="1" ht="27" customHeight="1" thickBot="1">
      <c r="A482" s="132" t="str">
        <f>IF('[1]رصد درجات'!A482="","",'[1]رصد درجات'!A482)</f>
        <v/>
      </c>
      <c r="B482" s="132" t="str">
        <f>IF('[1]رصد درجات'!B482="","",'[1]رصد درجات'!B482)</f>
        <v/>
      </c>
      <c r="C482" s="132" t="str">
        <f>IF('[1]رصد درجات'!C482="","",'[1]رصد درجات'!C482)</f>
        <v/>
      </c>
      <c r="D482" s="133" t="str">
        <f>IF('[1]رصد درجات'!D482="","",'[1]رصد درجات'!D482)</f>
        <v/>
      </c>
      <c r="E482" s="132" t="str">
        <f>IF('[1]رصد درجات'!E482="","",'[1]رصد درجات'!E482)</f>
        <v/>
      </c>
      <c r="F482" s="132" t="str">
        <f>IF('[1]رصد درجات'!F482="","",'[1]رصد درجات'!F482)</f>
        <v/>
      </c>
      <c r="G482" s="132" t="str">
        <f>IF('[1]رصد درجات'!G482="","",'[1]رصد درجات'!G482)</f>
        <v/>
      </c>
      <c r="H482" s="132" t="str">
        <f>IF('[1]رصد درجات'!H482="","",'[1]رصد درجات'!H482)</f>
        <v/>
      </c>
      <c r="I482" s="132" t="str">
        <f>IF('[1]رصد درجات'!I482="","",'[1]رصد درجات'!I482)</f>
        <v/>
      </c>
      <c r="J482" s="132" t="str">
        <f>IF('[1]رصد درجات'!J482="","",'[1]رصد درجات'!J482)</f>
        <v/>
      </c>
      <c r="K482" s="132" t="str">
        <f>IF('[1]رصد درجات'!K482="","",'[1]رصد درجات'!K482)</f>
        <v/>
      </c>
      <c r="L482" s="132" t="str">
        <f>IF('[1]رصد درجات'!L482="","",'[1]رصد درجات'!L482)</f>
        <v/>
      </c>
      <c r="M482" s="134" t="str">
        <f>IF('[1]رصد درجات'!M482="","",'[1]رصد درجات'!M482)</f>
        <v/>
      </c>
      <c r="N482" s="134" t="str">
        <f>IF('[1]رصد درجات'!N482="","",'[1]رصد درجات'!N482)</f>
        <v/>
      </c>
      <c r="O482" s="132" t="str">
        <f>IF(C482="","",'[1]رصد درجات'!Y482)</f>
        <v/>
      </c>
      <c r="P482" s="132" t="str">
        <f>IF(C482="","",'[1]رصد درجات'!AL482)</f>
        <v/>
      </c>
      <c r="Q482" s="132" t="str">
        <f t="shared" si="697"/>
        <v/>
      </c>
      <c r="R482" s="135" t="str">
        <f t="shared" si="698"/>
        <v/>
      </c>
      <c r="S482" s="132" t="str">
        <f>IF(C482="","",'[1]رصد درجات'!AV482)</f>
        <v/>
      </c>
      <c r="T482" s="132" t="str">
        <f>IF(C482="","",'[1]رصد درجات'!BI482)</f>
        <v/>
      </c>
      <c r="U482" s="132" t="str">
        <f t="shared" si="699"/>
        <v/>
      </c>
      <c r="V482" s="132" t="str">
        <f t="shared" si="700"/>
        <v/>
      </c>
      <c r="W482" s="132" t="str">
        <f t="shared" si="701"/>
        <v/>
      </c>
      <c r="X482" s="136" t="str">
        <f t="shared" si="702"/>
        <v/>
      </c>
      <c r="Y482" s="137" t="str">
        <f>IF(C482="","",'[1]رصد درجات'!Z482)</f>
        <v/>
      </c>
      <c r="Z482" s="137" t="str">
        <f>IF(C482="","",'[1]رصد درجات'!AM482)</f>
        <v/>
      </c>
      <c r="AA482" s="137" t="str">
        <f t="shared" si="672"/>
        <v/>
      </c>
      <c r="AB482" s="137" t="str">
        <f t="shared" si="703"/>
        <v/>
      </c>
      <c r="AC482" s="137" t="str">
        <f>IF(C482="","",'[1]رصد درجات'!AV482)</f>
        <v/>
      </c>
      <c r="AD482" s="137" t="str">
        <f>IF(C482="","",'[1]رصد درجات'!BI482)</f>
        <v/>
      </c>
      <c r="AE482" s="137" t="str">
        <f t="shared" si="673"/>
        <v/>
      </c>
      <c r="AF482" s="137" t="str">
        <f t="shared" si="674"/>
        <v/>
      </c>
      <c r="AG482" s="137" t="str">
        <f t="shared" si="704"/>
        <v/>
      </c>
      <c r="AH482" s="138" t="str">
        <f t="shared" si="705"/>
        <v/>
      </c>
      <c r="AI482" s="137" t="str">
        <f>IF(C482="","",'[1]رصد درجات'!AA482)</f>
        <v/>
      </c>
      <c r="AJ482" s="137" t="str">
        <f>IF(C482="","",'[1]رصد درجات'!AN482)</f>
        <v/>
      </c>
      <c r="AK482" s="137" t="str">
        <f t="shared" si="675"/>
        <v/>
      </c>
      <c r="AL482" s="139" t="str">
        <f t="shared" si="706"/>
        <v/>
      </c>
      <c r="AM482" s="137" t="str">
        <f>IF(C482="","",'[1]رصد درجات'!AX482)</f>
        <v/>
      </c>
      <c r="AN482" s="137" t="str">
        <f>IF(C482="","",'[1]رصد درجات'!BK482)</f>
        <v/>
      </c>
      <c r="AO482" s="137" t="str">
        <f t="shared" si="676"/>
        <v/>
      </c>
      <c r="AP482" s="137" t="str">
        <f t="shared" si="677"/>
        <v/>
      </c>
      <c r="AQ482" s="137" t="str">
        <f t="shared" si="678"/>
        <v/>
      </c>
      <c r="AR482" s="138" t="str">
        <f t="shared" si="707"/>
        <v/>
      </c>
      <c r="AS482" s="137" t="str">
        <f>IF(C482="","",'[1]رصد درجات'!AB482)</f>
        <v/>
      </c>
      <c r="AT482" s="137" t="str">
        <f>IF(C482="","",'[1]رصد درجات'!AO482)</f>
        <v/>
      </c>
      <c r="AU482" s="137" t="str">
        <f>IF(C482="","",'[1]رصد درجات'!AP482)</f>
        <v/>
      </c>
      <c r="AV482" s="137" t="str">
        <f t="shared" si="679"/>
        <v/>
      </c>
      <c r="AW482" s="137" t="str">
        <f t="shared" si="708"/>
        <v/>
      </c>
      <c r="AX482" s="137" t="str">
        <f>IF(C482="","",'[1]رصد درجات'!AY482)</f>
        <v/>
      </c>
      <c r="AY482" s="137" t="str">
        <f>IF(C482="","",'[1]رصد درجات'!BL482)</f>
        <v/>
      </c>
      <c r="AZ482" s="137" t="str">
        <f>IF(C482="","",'[1]رصد درجات'!BM482)</f>
        <v/>
      </c>
      <c r="BA482" s="137" t="str">
        <f t="shared" si="680"/>
        <v/>
      </c>
      <c r="BB482" s="137" t="str">
        <f t="shared" si="681"/>
        <v/>
      </c>
      <c r="BC482" s="137" t="str">
        <f t="shared" si="682"/>
        <v/>
      </c>
      <c r="BD482" s="137" t="str">
        <f t="shared" si="683"/>
        <v/>
      </c>
      <c r="BE482" s="138" t="str">
        <f t="shared" si="709"/>
        <v/>
      </c>
      <c r="BF482" s="137" t="str">
        <f>IF(C482="","",'[1]رصد درجات'!AC482)</f>
        <v/>
      </c>
      <c r="BG482" s="137" t="str">
        <f>IF(C482="","",'[1]رصد درجات'!AI482)</f>
        <v/>
      </c>
      <c r="BH482" s="137" t="str">
        <f>IF(C482="","",'[1]رصد درجات'!AQ482)</f>
        <v/>
      </c>
      <c r="BI482" s="137" t="str">
        <f t="shared" si="684"/>
        <v/>
      </c>
      <c r="BJ482" s="137" t="str">
        <f t="shared" si="710"/>
        <v/>
      </c>
      <c r="BK482" s="137" t="str">
        <f>IF(C482="","",'[1]رصد درجات'!AZ482)</f>
        <v/>
      </c>
      <c r="BL482" s="137" t="str">
        <f>IF(C482="","",'[1]رصد درجات'!BF482)</f>
        <v/>
      </c>
      <c r="BM482" s="137" t="str">
        <f>IF(C482="","",'[1]رصد درجات'!BN482)</f>
        <v/>
      </c>
      <c r="BN482" s="137" t="str">
        <f t="shared" si="685"/>
        <v/>
      </c>
      <c r="BO482" s="137" t="str">
        <f t="shared" si="686"/>
        <v/>
      </c>
      <c r="BP482" s="137" t="str">
        <f t="shared" si="687"/>
        <v/>
      </c>
      <c r="BQ482" s="137" t="str">
        <f t="shared" si="688"/>
        <v/>
      </c>
      <c r="BR482" s="138" t="str">
        <f t="shared" si="711"/>
        <v/>
      </c>
      <c r="BS482" s="137" t="str">
        <f>IF(C482="","",'[1]رصد درجات'!AD482)</f>
        <v/>
      </c>
      <c r="BT482" s="137" t="str">
        <f>IF(C482="","",'[1]رصد درجات'!AR482)</f>
        <v/>
      </c>
      <c r="BU482" s="137" t="str">
        <f t="shared" si="689"/>
        <v/>
      </c>
      <c r="BV482" s="137" t="str">
        <f t="shared" si="712"/>
        <v/>
      </c>
      <c r="BW482" s="137" t="str">
        <f>IF(C482="","",'[1]رصد درجات'!BA482)</f>
        <v/>
      </c>
      <c r="BX482" s="137" t="str">
        <f>IF(C482="","",'[1]رصد درجات'!BO482)</f>
        <v/>
      </c>
      <c r="BY482" s="137" t="str">
        <f t="shared" si="690"/>
        <v/>
      </c>
      <c r="BZ482" s="137" t="str">
        <f t="shared" si="713"/>
        <v/>
      </c>
      <c r="CA482" s="137" t="str">
        <f t="shared" si="691"/>
        <v/>
      </c>
      <c r="CB482" s="138" t="str">
        <f t="shared" si="714"/>
        <v/>
      </c>
      <c r="CC482" s="137" t="str">
        <f>IF(C482="","",'[1]رصد درجات'!AE482)</f>
        <v/>
      </c>
      <c r="CD482" s="137" t="str">
        <f>IF(C482="","",'[1]رصد درجات'!AJ482)</f>
        <v/>
      </c>
      <c r="CE482" s="137" t="str">
        <f>IF(C482="","",'[1]رصد درجات'!AS482)</f>
        <v/>
      </c>
      <c r="CF482" s="137" t="str">
        <f t="shared" si="692"/>
        <v/>
      </c>
      <c r="CG482" s="137" t="str">
        <f t="shared" si="715"/>
        <v/>
      </c>
      <c r="CH482" s="137" t="str">
        <f>IF(C482="","",'[1]رصد درجات'!BB482)</f>
        <v/>
      </c>
      <c r="CI482" s="137" t="str">
        <f>IF(C482="","",'[1]رصد درجات'!BF482)</f>
        <v/>
      </c>
      <c r="CJ482" s="137" t="str">
        <f>IF(C482="","",'[1]رصد درجات'!BP482)</f>
        <v/>
      </c>
      <c r="CK482" s="137" t="str">
        <f t="shared" si="693"/>
        <v/>
      </c>
      <c r="CL482" s="137" t="str">
        <f t="shared" si="694"/>
        <v/>
      </c>
      <c r="CM482" s="137" t="str">
        <f t="shared" si="695"/>
        <v/>
      </c>
      <c r="CN482" s="137" t="str">
        <f t="shared" si="716"/>
        <v/>
      </c>
      <c r="CO482" s="138" t="str">
        <f t="shared" si="717"/>
        <v/>
      </c>
      <c r="CP482" s="140" t="str">
        <f>IF(C482="","",'[1]رصد درجات'!AF482)</f>
        <v/>
      </c>
      <c r="CQ482" s="135" t="str">
        <f t="shared" si="718"/>
        <v/>
      </c>
      <c r="CR482" s="140" t="str">
        <f>IF(C482="","",'[1]رصد درجات'!BC482)</f>
        <v/>
      </c>
      <c r="CS482" s="140" t="str">
        <f t="shared" si="719"/>
        <v/>
      </c>
      <c r="CT482" s="140" t="str">
        <f t="shared" si="748"/>
        <v/>
      </c>
      <c r="CU482" s="135" t="str">
        <f t="shared" si="749"/>
        <v/>
      </c>
      <c r="CV482" s="137" t="str">
        <f>IF(C482="","",'[1]رصد درجات'!AG482)</f>
        <v/>
      </c>
      <c r="CW482" s="137" t="str">
        <f t="shared" si="720"/>
        <v/>
      </c>
      <c r="CX482" s="137" t="str">
        <f>IF(C482="","",'[1]رصد درجات'!BD482)</f>
        <v/>
      </c>
      <c r="CY482" s="140" t="str">
        <f t="shared" si="721"/>
        <v/>
      </c>
      <c r="CZ482" s="140" t="str">
        <f t="shared" si="722"/>
        <v/>
      </c>
      <c r="DA482" s="135" t="str">
        <f t="shared" si="723"/>
        <v/>
      </c>
      <c r="DB482" s="141" t="str">
        <f t="shared" si="724"/>
        <v/>
      </c>
      <c r="DC482" s="142" t="str">
        <f t="shared" si="725"/>
        <v/>
      </c>
      <c r="DD482" s="141" t="str">
        <f t="shared" si="726"/>
        <v/>
      </c>
      <c r="DE482" s="142" t="str">
        <f t="shared" si="727"/>
        <v/>
      </c>
      <c r="DF482" s="137" t="str">
        <f>IF(C482="","",'[1]رصد درجات'!AH482)</f>
        <v/>
      </c>
      <c r="DG482" s="137" t="str">
        <f>IF(C482="","",'[1]رصد درجات'!AT482)</f>
        <v/>
      </c>
      <c r="DH482" s="137" t="str">
        <f t="shared" si="728"/>
        <v/>
      </c>
      <c r="DI482" s="137" t="str">
        <f t="shared" si="729"/>
        <v/>
      </c>
      <c r="DJ482" s="137" t="str">
        <f>IF(C482="","",'[1]رصد درجات'!BE482)</f>
        <v/>
      </c>
      <c r="DK482" s="137" t="str">
        <f>IF(C482="","",'[1]رصد درجات'!BQ482)</f>
        <v/>
      </c>
      <c r="DL482" s="137" t="str">
        <f t="shared" si="730"/>
        <v/>
      </c>
      <c r="DM482" s="137" t="str">
        <f t="shared" si="731"/>
        <v/>
      </c>
      <c r="DN482" s="137" t="str">
        <f t="shared" si="732"/>
        <v/>
      </c>
      <c r="DO482" s="138" t="str">
        <f t="shared" si="733"/>
        <v/>
      </c>
      <c r="DP482" s="143" t="str">
        <f t="shared" si="734"/>
        <v/>
      </c>
      <c r="DQ482" s="144" t="str">
        <f t="shared" si="735"/>
        <v/>
      </c>
      <c r="DR482" s="145">
        <f t="shared" si="736"/>
        <v>0</v>
      </c>
      <c r="DS482" s="146" t="str">
        <f t="shared" si="737"/>
        <v/>
      </c>
      <c r="DT482" s="147" t="str">
        <f t="shared" si="738"/>
        <v/>
      </c>
      <c r="DU482" s="147" t="str">
        <f t="shared" si="739"/>
        <v/>
      </c>
      <c r="DV482" s="147" t="str">
        <f t="shared" si="740"/>
        <v/>
      </c>
      <c r="DW482" s="147" t="str">
        <f t="shared" si="741"/>
        <v/>
      </c>
      <c r="DX482" s="147" t="str">
        <f t="shared" si="742"/>
        <v/>
      </c>
      <c r="DY482" s="147" t="str">
        <f t="shared" si="743"/>
        <v/>
      </c>
      <c r="DZ482" s="147" t="str">
        <f t="shared" si="744"/>
        <v/>
      </c>
      <c r="EA482" s="148"/>
      <c r="EB482" s="148"/>
      <c r="EC482" s="148"/>
      <c r="ED482" s="148"/>
      <c r="EE482" s="148"/>
      <c r="EF482" s="148"/>
      <c r="EG482" s="148"/>
      <c r="EH482" s="148"/>
      <c r="EI482" s="148"/>
      <c r="EJ482" s="148"/>
      <c r="EK482" s="149"/>
      <c r="EL482" s="150" t="str">
        <f t="shared" si="745"/>
        <v/>
      </c>
      <c r="EM482" s="145"/>
      <c r="EN482" s="145"/>
      <c r="EO482" s="151" t="str">
        <f>IF(C482="","",IF(EL482=TRUE,'[1]بيانات أساسية'!$Z$16,'[1]بيانات أساسية'!$Y$17))</f>
        <v/>
      </c>
      <c r="EP482" s="152" t="str">
        <f t="shared" si="696"/>
        <v/>
      </c>
      <c r="EQ482" s="153" t="str">
        <f t="shared" si="746"/>
        <v/>
      </c>
      <c r="ER482" s="153" t="str">
        <f t="shared" si="747"/>
        <v/>
      </c>
      <c r="ES482" s="159"/>
      <c r="GD482" s="189"/>
      <c r="GE482" s="189"/>
      <c r="GF482" s="189"/>
      <c r="GG482" s="189"/>
      <c r="GH482" s="189"/>
      <c r="GI482" s="189"/>
      <c r="GJ482" s="189"/>
      <c r="GK482" s="190"/>
      <c r="GL482" s="190"/>
      <c r="GM482" s="189"/>
      <c r="GN482" s="189"/>
      <c r="GO482" s="145"/>
    </row>
    <row r="483" spans="1:197" s="156" customFormat="1" ht="27" customHeight="1" thickBot="1">
      <c r="A483" s="132" t="str">
        <f>IF('[1]رصد درجات'!A483="","",'[1]رصد درجات'!A483)</f>
        <v/>
      </c>
      <c r="B483" s="132" t="str">
        <f>IF('[1]رصد درجات'!B483="","",'[1]رصد درجات'!B483)</f>
        <v/>
      </c>
      <c r="C483" s="132" t="str">
        <f>IF('[1]رصد درجات'!C483="","",'[1]رصد درجات'!C483)</f>
        <v/>
      </c>
      <c r="D483" s="133" t="str">
        <f>IF('[1]رصد درجات'!D483="","",'[1]رصد درجات'!D483)</f>
        <v/>
      </c>
      <c r="E483" s="132" t="str">
        <f>IF('[1]رصد درجات'!E483="","",'[1]رصد درجات'!E483)</f>
        <v/>
      </c>
      <c r="F483" s="132" t="str">
        <f>IF('[1]رصد درجات'!F483="","",'[1]رصد درجات'!F483)</f>
        <v/>
      </c>
      <c r="G483" s="132" t="str">
        <f>IF('[1]رصد درجات'!G483="","",'[1]رصد درجات'!G483)</f>
        <v/>
      </c>
      <c r="H483" s="132" t="str">
        <f>IF('[1]رصد درجات'!H483="","",'[1]رصد درجات'!H483)</f>
        <v/>
      </c>
      <c r="I483" s="132" t="str">
        <f>IF('[1]رصد درجات'!I483="","",'[1]رصد درجات'!I483)</f>
        <v/>
      </c>
      <c r="J483" s="132" t="str">
        <f>IF('[1]رصد درجات'!J483="","",'[1]رصد درجات'!J483)</f>
        <v/>
      </c>
      <c r="K483" s="132" t="str">
        <f>IF('[1]رصد درجات'!K483="","",'[1]رصد درجات'!K483)</f>
        <v/>
      </c>
      <c r="L483" s="132" t="str">
        <f>IF('[1]رصد درجات'!L483="","",'[1]رصد درجات'!L483)</f>
        <v/>
      </c>
      <c r="M483" s="134" t="str">
        <f>IF('[1]رصد درجات'!M483="","",'[1]رصد درجات'!M483)</f>
        <v/>
      </c>
      <c r="N483" s="134" t="str">
        <f>IF('[1]رصد درجات'!N483="","",'[1]رصد درجات'!N483)</f>
        <v/>
      </c>
      <c r="O483" s="132" t="str">
        <f>IF(C483="","",'[1]رصد درجات'!Y483)</f>
        <v/>
      </c>
      <c r="P483" s="132" t="str">
        <f>IF(C483="","",'[1]رصد درجات'!AL483)</f>
        <v/>
      </c>
      <c r="Q483" s="132" t="str">
        <f t="shared" si="697"/>
        <v/>
      </c>
      <c r="R483" s="135" t="str">
        <f t="shared" si="698"/>
        <v/>
      </c>
      <c r="S483" s="132" t="str">
        <f>IF(C483="","",'[1]رصد درجات'!AV483)</f>
        <v/>
      </c>
      <c r="T483" s="132" t="str">
        <f>IF(C483="","",'[1]رصد درجات'!BI483)</f>
        <v/>
      </c>
      <c r="U483" s="132" t="str">
        <f t="shared" si="699"/>
        <v/>
      </c>
      <c r="V483" s="132" t="str">
        <f t="shared" si="700"/>
        <v/>
      </c>
      <c r="W483" s="132" t="str">
        <f t="shared" si="701"/>
        <v/>
      </c>
      <c r="X483" s="136" t="str">
        <f t="shared" si="702"/>
        <v/>
      </c>
      <c r="Y483" s="137" t="str">
        <f>IF(C483="","",'[1]رصد درجات'!Z483)</f>
        <v/>
      </c>
      <c r="Z483" s="137" t="str">
        <f>IF(C483="","",'[1]رصد درجات'!AM483)</f>
        <v/>
      </c>
      <c r="AA483" s="137" t="str">
        <f t="shared" si="672"/>
        <v/>
      </c>
      <c r="AB483" s="137" t="str">
        <f t="shared" si="703"/>
        <v/>
      </c>
      <c r="AC483" s="137" t="str">
        <f>IF(C483="","",'[1]رصد درجات'!AV483)</f>
        <v/>
      </c>
      <c r="AD483" s="137" t="str">
        <f>IF(C483="","",'[1]رصد درجات'!BI483)</f>
        <v/>
      </c>
      <c r="AE483" s="137" t="str">
        <f t="shared" si="673"/>
        <v/>
      </c>
      <c r="AF483" s="137" t="str">
        <f t="shared" si="674"/>
        <v/>
      </c>
      <c r="AG483" s="137" t="str">
        <f t="shared" si="704"/>
        <v/>
      </c>
      <c r="AH483" s="138" t="str">
        <f t="shared" si="705"/>
        <v/>
      </c>
      <c r="AI483" s="137" t="str">
        <f>IF(C483="","",'[1]رصد درجات'!AA483)</f>
        <v/>
      </c>
      <c r="AJ483" s="137" t="str">
        <f>IF(C483="","",'[1]رصد درجات'!AN483)</f>
        <v/>
      </c>
      <c r="AK483" s="137" t="str">
        <f t="shared" si="675"/>
        <v/>
      </c>
      <c r="AL483" s="139" t="str">
        <f t="shared" si="706"/>
        <v/>
      </c>
      <c r="AM483" s="137" t="str">
        <f>IF(C483="","",'[1]رصد درجات'!AX483)</f>
        <v/>
      </c>
      <c r="AN483" s="137" t="str">
        <f>IF(C483="","",'[1]رصد درجات'!BK483)</f>
        <v/>
      </c>
      <c r="AO483" s="137" t="str">
        <f t="shared" si="676"/>
        <v/>
      </c>
      <c r="AP483" s="137" t="str">
        <f t="shared" si="677"/>
        <v/>
      </c>
      <c r="AQ483" s="137" t="str">
        <f t="shared" si="678"/>
        <v/>
      </c>
      <c r="AR483" s="138" t="str">
        <f t="shared" si="707"/>
        <v/>
      </c>
      <c r="AS483" s="137" t="str">
        <f>IF(C483="","",'[1]رصد درجات'!AB483)</f>
        <v/>
      </c>
      <c r="AT483" s="137" t="str">
        <f>IF(C483="","",'[1]رصد درجات'!AO483)</f>
        <v/>
      </c>
      <c r="AU483" s="137" t="str">
        <f>IF(C483="","",'[1]رصد درجات'!AP483)</f>
        <v/>
      </c>
      <c r="AV483" s="137" t="str">
        <f t="shared" si="679"/>
        <v/>
      </c>
      <c r="AW483" s="137" t="str">
        <f t="shared" si="708"/>
        <v/>
      </c>
      <c r="AX483" s="137" t="str">
        <f>IF(C483="","",'[1]رصد درجات'!AY483)</f>
        <v/>
      </c>
      <c r="AY483" s="137" t="str">
        <f>IF(C483="","",'[1]رصد درجات'!BL483)</f>
        <v/>
      </c>
      <c r="AZ483" s="137" t="str">
        <f>IF(C483="","",'[1]رصد درجات'!BM483)</f>
        <v/>
      </c>
      <c r="BA483" s="137" t="str">
        <f t="shared" si="680"/>
        <v/>
      </c>
      <c r="BB483" s="137" t="str">
        <f t="shared" si="681"/>
        <v/>
      </c>
      <c r="BC483" s="137" t="str">
        <f t="shared" si="682"/>
        <v/>
      </c>
      <c r="BD483" s="137" t="str">
        <f t="shared" si="683"/>
        <v/>
      </c>
      <c r="BE483" s="138" t="str">
        <f t="shared" si="709"/>
        <v/>
      </c>
      <c r="BF483" s="137" t="str">
        <f>IF(C483="","",'[1]رصد درجات'!AC483)</f>
        <v/>
      </c>
      <c r="BG483" s="137" t="str">
        <f>IF(C483="","",'[1]رصد درجات'!AI483)</f>
        <v/>
      </c>
      <c r="BH483" s="137" t="str">
        <f>IF(C483="","",'[1]رصد درجات'!AQ483)</f>
        <v/>
      </c>
      <c r="BI483" s="137" t="str">
        <f t="shared" si="684"/>
        <v/>
      </c>
      <c r="BJ483" s="137" t="str">
        <f t="shared" si="710"/>
        <v/>
      </c>
      <c r="BK483" s="137" t="str">
        <f>IF(C483="","",'[1]رصد درجات'!AZ483)</f>
        <v/>
      </c>
      <c r="BL483" s="137" t="str">
        <f>IF(C483="","",'[1]رصد درجات'!BF483)</f>
        <v/>
      </c>
      <c r="BM483" s="137" t="str">
        <f>IF(C483="","",'[1]رصد درجات'!BN483)</f>
        <v/>
      </c>
      <c r="BN483" s="137" t="str">
        <f t="shared" si="685"/>
        <v/>
      </c>
      <c r="BO483" s="137" t="str">
        <f t="shared" si="686"/>
        <v/>
      </c>
      <c r="BP483" s="137" t="str">
        <f t="shared" si="687"/>
        <v/>
      </c>
      <c r="BQ483" s="137" t="str">
        <f t="shared" si="688"/>
        <v/>
      </c>
      <c r="BR483" s="138" t="str">
        <f t="shared" si="711"/>
        <v/>
      </c>
      <c r="BS483" s="137" t="str">
        <f>IF(C483="","",'[1]رصد درجات'!AD483)</f>
        <v/>
      </c>
      <c r="BT483" s="137" t="str">
        <f>IF(C483="","",'[1]رصد درجات'!AR483)</f>
        <v/>
      </c>
      <c r="BU483" s="137" t="str">
        <f t="shared" si="689"/>
        <v/>
      </c>
      <c r="BV483" s="137" t="str">
        <f t="shared" si="712"/>
        <v/>
      </c>
      <c r="BW483" s="137" t="str">
        <f>IF(C483="","",'[1]رصد درجات'!BA483)</f>
        <v/>
      </c>
      <c r="BX483" s="137" t="str">
        <f>IF(C483="","",'[1]رصد درجات'!BO483)</f>
        <v/>
      </c>
      <c r="BY483" s="137" t="str">
        <f t="shared" si="690"/>
        <v/>
      </c>
      <c r="BZ483" s="137" t="str">
        <f t="shared" si="713"/>
        <v/>
      </c>
      <c r="CA483" s="137" t="str">
        <f t="shared" si="691"/>
        <v/>
      </c>
      <c r="CB483" s="138" t="str">
        <f t="shared" si="714"/>
        <v/>
      </c>
      <c r="CC483" s="137" t="str">
        <f>IF(C483="","",'[1]رصد درجات'!AE483)</f>
        <v/>
      </c>
      <c r="CD483" s="137" t="str">
        <f>IF(C483="","",'[1]رصد درجات'!AJ483)</f>
        <v/>
      </c>
      <c r="CE483" s="137" t="str">
        <f>IF(C483="","",'[1]رصد درجات'!AS483)</f>
        <v/>
      </c>
      <c r="CF483" s="137" t="str">
        <f t="shared" si="692"/>
        <v/>
      </c>
      <c r="CG483" s="137" t="str">
        <f t="shared" si="715"/>
        <v/>
      </c>
      <c r="CH483" s="137" t="str">
        <f>IF(C483="","",'[1]رصد درجات'!BB483)</f>
        <v/>
      </c>
      <c r="CI483" s="137" t="str">
        <f>IF(C483="","",'[1]رصد درجات'!BF483)</f>
        <v/>
      </c>
      <c r="CJ483" s="137" t="str">
        <f>IF(C483="","",'[1]رصد درجات'!BP483)</f>
        <v/>
      </c>
      <c r="CK483" s="137" t="str">
        <f t="shared" si="693"/>
        <v/>
      </c>
      <c r="CL483" s="137" t="str">
        <f t="shared" si="694"/>
        <v/>
      </c>
      <c r="CM483" s="137" t="str">
        <f t="shared" si="695"/>
        <v/>
      </c>
      <c r="CN483" s="137" t="str">
        <f t="shared" si="716"/>
        <v/>
      </c>
      <c r="CO483" s="138" t="str">
        <f t="shared" si="717"/>
        <v/>
      </c>
      <c r="CP483" s="140" t="str">
        <f>IF(C483="","",'[1]رصد درجات'!AF483)</f>
        <v/>
      </c>
      <c r="CQ483" s="135" t="str">
        <f t="shared" si="718"/>
        <v/>
      </c>
      <c r="CR483" s="140" t="str">
        <f>IF(C483="","",'[1]رصد درجات'!BC483)</f>
        <v/>
      </c>
      <c r="CS483" s="140" t="str">
        <f t="shared" si="719"/>
        <v/>
      </c>
      <c r="CT483" s="140" t="str">
        <f t="shared" si="748"/>
        <v/>
      </c>
      <c r="CU483" s="135" t="str">
        <f t="shared" si="749"/>
        <v/>
      </c>
      <c r="CV483" s="137" t="str">
        <f>IF(C483="","",'[1]رصد درجات'!AG483)</f>
        <v/>
      </c>
      <c r="CW483" s="137" t="str">
        <f t="shared" si="720"/>
        <v/>
      </c>
      <c r="CX483" s="137" t="str">
        <f>IF(C483="","",'[1]رصد درجات'!BD483)</f>
        <v/>
      </c>
      <c r="CY483" s="140" t="str">
        <f t="shared" si="721"/>
        <v/>
      </c>
      <c r="CZ483" s="140" t="str">
        <f t="shared" si="722"/>
        <v/>
      </c>
      <c r="DA483" s="135" t="str">
        <f t="shared" si="723"/>
        <v/>
      </c>
      <c r="DB483" s="141" t="str">
        <f t="shared" si="724"/>
        <v/>
      </c>
      <c r="DC483" s="142" t="str">
        <f t="shared" si="725"/>
        <v/>
      </c>
      <c r="DD483" s="141" t="str">
        <f t="shared" si="726"/>
        <v/>
      </c>
      <c r="DE483" s="142" t="str">
        <f t="shared" si="727"/>
        <v/>
      </c>
      <c r="DF483" s="137" t="str">
        <f>IF(C483="","",'[1]رصد درجات'!AH483)</f>
        <v/>
      </c>
      <c r="DG483" s="137" t="str">
        <f>IF(C483="","",'[1]رصد درجات'!AT483)</f>
        <v/>
      </c>
      <c r="DH483" s="137" t="str">
        <f t="shared" si="728"/>
        <v/>
      </c>
      <c r="DI483" s="137" t="str">
        <f t="shared" si="729"/>
        <v/>
      </c>
      <c r="DJ483" s="137" t="str">
        <f>IF(C483="","",'[1]رصد درجات'!BE483)</f>
        <v/>
      </c>
      <c r="DK483" s="137" t="str">
        <f>IF(C483="","",'[1]رصد درجات'!BQ483)</f>
        <v/>
      </c>
      <c r="DL483" s="137" t="str">
        <f t="shared" si="730"/>
        <v/>
      </c>
      <c r="DM483" s="137" t="str">
        <f t="shared" si="731"/>
        <v/>
      </c>
      <c r="DN483" s="137" t="str">
        <f t="shared" si="732"/>
        <v/>
      </c>
      <c r="DO483" s="138" t="str">
        <f t="shared" si="733"/>
        <v/>
      </c>
      <c r="DP483" s="143" t="str">
        <f t="shared" si="734"/>
        <v/>
      </c>
      <c r="DQ483" s="144" t="str">
        <f t="shared" si="735"/>
        <v/>
      </c>
      <c r="DR483" s="145">
        <f t="shared" si="736"/>
        <v>0</v>
      </c>
      <c r="DS483" s="146" t="str">
        <f t="shared" si="737"/>
        <v/>
      </c>
      <c r="DT483" s="147" t="str">
        <f t="shared" si="738"/>
        <v/>
      </c>
      <c r="DU483" s="147" t="str">
        <f t="shared" si="739"/>
        <v/>
      </c>
      <c r="DV483" s="147" t="str">
        <f t="shared" si="740"/>
        <v/>
      </c>
      <c r="DW483" s="147" t="str">
        <f t="shared" si="741"/>
        <v/>
      </c>
      <c r="DX483" s="147" t="str">
        <f t="shared" si="742"/>
        <v/>
      </c>
      <c r="DY483" s="147" t="str">
        <f t="shared" si="743"/>
        <v/>
      </c>
      <c r="DZ483" s="147" t="str">
        <f t="shared" si="744"/>
        <v/>
      </c>
      <c r="EA483" s="148"/>
      <c r="EB483" s="148"/>
      <c r="EC483" s="148"/>
      <c r="ED483" s="148"/>
      <c r="EE483" s="148"/>
      <c r="EF483" s="148"/>
      <c r="EG483" s="148"/>
      <c r="EH483" s="148"/>
      <c r="EI483" s="148"/>
      <c r="EJ483" s="148"/>
      <c r="EK483" s="149"/>
      <c r="EL483" s="150" t="str">
        <f t="shared" si="745"/>
        <v/>
      </c>
      <c r="EM483" s="145"/>
      <c r="EN483" s="145"/>
      <c r="EO483" s="151" t="str">
        <f>IF(C483="","",IF(EL483=TRUE,'[1]بيانات أساسية'!$Z$16,'[1]بيانات أساسية'!$Y$17))</f>
        <v/>
      </c>
      <c r="EP483" s="152" t="str">
        <f t="shared" si="696"/>
        <v/>
      </c>
      <c r="EQ483" s="153" t="str">
        <f t="shared" si="746"/>
        <v/>
      </c>
      <c r="ER483" s="153" t="str">
        <f t="shared" si="747"/>
        <v/>
      </c>
      <c r="ES483" s="159"/>
      <c r="GD483" s="189"/>
      <c r="GE483" s="189"/>
      <c r="GF483" s="189"/>
      <c r="GG483" s="189"/>
      <c r="GH483" s="189"/>
      <c r="GI483" s="189"/>
      <c r="GJ483" s="189"/>
      <c r="GK483" s="190"/>
      <c r="GL483" s="190"/>
      <c r="GM483" s="189"/>
      <c r="GN483" s="189"/>
      <c r="GO483" s="145"/>
    </row>
    <row r="484" spans="1:197" s="156" customFormat="1" ht="27" customHeight="1" thickBot="1">
      <c r="A484" s="132" t="str">
        <f>IF('[1]رصد درجات'!A484="","",'[1]رصد درجات'!A484)</f>
        <v/>
      </c>
      <c r="B484" s="132" t="str">
        <f>IF('[1]رصد درجات'!B484="","",'[1]رصد درجات'!B484)</f>
        <v/>
      </c>
      <c r="C484" s="132" t="str">
        <f>IF('[1]رصد درجات'!C484="","",'[1]رصد درجات'!C484)</f>
        <v/>
      </c>
      <c r="D484" s="133" t="str">
        <f>IF('[1]رصد درجات'!D484="","",'[1]رصد درجات'!D484)</f>
        <v/>
      </c>
      <c r="E484" s="132" t="str">
        <f>IF('[1]رصد درجات'!E484="","",'[1]رصد درجات'!E484)</f>
        <v/>
      </c>
      <c r="F484" s="132" t="str">
        <f>IF('[1]رصد درجات'!F484="","",'[1]رصد درجات'!F484)</f>
        <v/>
      </c>
      <c r="G484" s="132" t="str">
        <f>IF('[1]رصد درجات'!G484="","",'[1]رصد درجات'!G484)</f>
        <v/>
      </c>
      <c r="H484" s="132" t="str">
        <f>IF('[1]رصد درجات'!H484="","",'[1]رصد درجات'!H484)</f>
        <v/>
      </c>
      <c r="I484" s="132" t="str">
        <f>IF('[1]رصد درجات'!I484="","",'[1]رصد درجات'!I484)</f>
        <v/>
      </c>
      <c r="J484" s="132" t="str">
        <f>IF('[1]رصد درجات'!J484="","",'[1]رصد درجات'!J484)</f>
        <v/>
      </c>
      <c r="K484" s="132" t="str">
        <f>IF('[1]رصد درجات'!K484="","",'[1]رصد درجات'!K484)</f>
        <v/>
      </c>
      <c r="L484" s="132" t="str">
        <f>IF('[1]رصد درجات'!L484="","",'[1]رصد درجات'!L484)</f>
        <v/>
      </c>
      <c r="M484" s="134" t="str">
        <f>IF('[1]رصد درجات'!M484="","",'[1]رصد درجات'!M484)</f>
        <v/>
      </c>
      <c r="N484" s="134" t="str">
        <f>IF('[1]رصد درجات'!N484="","",'[1]رصد درجات'!N484)</f>
        <v/>
      </c>
      <c r="O484" s="132" t="str">
        <f>IF(C484="","",'[1]رصد درجات'!Y484)</f>
        <v/>
      </c>
      <c r="P484" s="132" t="str">
        <f>IF(C484="","",'[1]رصد درجات'!AL484)</f>
        <v/>
      </c>
      <c r="Q484" s="132" t="str">
        <f t="shared" si="697"/>
        <v/>
      </c>
      <c r="R484" s="135" t="str">
        <f t="shared" si="698"/>
        <v/>
      </c>
      <c r="S484" s="132" t="str">
        <f>IF(C484="","",'[1]رصد درجات'!AV484)</f>
        <v/>
      </c>
      <c r="T484" s="132" t="str">
        <f>IF(C484="","",'[1]رصد درجات'!BI484)</f>
        <v/>
      </c>
      <c r="U484" s="132" t="str">
        <f t="shared" si="699"/>
        <v/>
      </c>
      <c r="V484" s="132" t="str">
        <f t="shared" si="700"/>
        <v/>
      </c>
      <c r="W484" s="132" t="str">
        <f t="shared" si="701"/>
        <v/>
      </c>
      <c r="X484" s="136" t="str">
        <f t="shared" si="702"/>
        <v/>
      </c>
      <c r="Y484" s="137" t="str">
        <f>IF(C484="","",'[1]رصد درجات'!Z484)</f>
        <v/>
      </c>
      <c r="Z484" s="137" t="str">
        <f>IF(C484="","",'[1]رصد درجات'!AM484)</f>
        <v/>
      </c>
      <c r="AA484" s="137" t="str">
        <f t="shared" si="672"/>
        <v/>
      </c>
      <c r="AB484" s="137" t="str">
        <f t="shared" si="703"/>
        <v/>
      </c>
      <c r="AC484" s="137" t="str">
        <f>IF(C484="","",'[1]رصد درجات'!AV484)</f>
        <v/>
      </c>
      <c r="AD484" s="137" t="str">
        <f>IF(C484="","",'[1]رصد درجات'!BI484)</f>
        <v/>
      </c>
      <c r="AE484" s="137" t="str">
        <f t="shared" si="673"/>
        <v/>
      </c>
      <c r="AF484" s="137" t="str">
        <f t="shared" si="674"/>
        <v/>
      </c>
      <c r="AG484" s="137" t="str">
        <f t="shared" si="704"/>
        <v/>
      </c>
      <c r="AH484" s="138" t="str">
        <f t="shared" si="705"/>
        <v/>
      </c>
      <c r="AI484" s="137" t="str">
        <f>IF(C484="","",'[1]رصد درجات'!AA484)</f>
        <v/>
      </c>
      <c r="AJ484" s="137" t="str">
        <f>IF(C484="","",'[1]رصد درجات'!AN484)</f>
        <v/>
      </c>
      <c r="AK484" s="137" t="str">
        <f t="shared" si="675"/>
        <v/>
      </c>
      <c r="AL484" s="139" t="str">
        <f t="shared" si="706"/>
        <v/>
      </c>
      <c r="AM484" s="137" t="str">
        <f>IF(C484="","",'[1]رصد درجات'!AX484)</f>
        <v/>
      </c>
      <c r="AN484" s="137" t="str">
        <f>IF(C484="","",'[1]رصد درجات'!BK484)</f>
        <v/>
      </c>
      <c r="AO484" s="137" t="str">
        <f t="shared" si="676"/>
        <v/>
      </c>
      <c r="AP484" s="137" t="str">
        <f t="shared" si="677"/>
        <v/>
      </c>
      <c r="AQ484" s="137" t="str">
        <f t="shared" si="678"/>
        <v/>
      </c>
      <c r="AR484" s="138" t="str">
        <f t="shared" si="707"/>
        <v/>
      </c>
      <c r="AS484" s="137" t="str">
        <f>IF(C484="","",'[1]رصد درجات'!AB484)</f>
        <v/>
      </c>
      <c r="AT484" s="137" t="str">
        <f>IF(C484="","",'[1]رصد درجات'!AO484)</f>
        <v/>
      </c>
      <c r="AU484" s="137" t="str">
        <f>IF(C484="","",'[1]رصد درجات'!AP484)</f>
        <v/>
      </c>
      <c r="AV484" s="137" t="str">
        <f t="shared" si="679"/>
        <v/>
      </c>
      <c r="AW484" s="137" t="str">
        <f t="shared" si="708"/>
        <v/>
      </c>
      <c r="AX484" s="137" t="str">
        <f>IF(C484="","",'[1]رصد درجات'!AY484)</f>
        <v/>
      </c>
      <c r="AY484" s="137" t="str">
        <f>IF(C484="","",'[1]رصد درجات'!BL484)</f>
        <v/>
      </c>
      <c r="AZ484" s="137" t="str">
        <f>IF(C484="","",'[1]رصد درجات'!BM484)</f>
        <v/>
      </c>
      <c r="BA484" s="137" t="str">
        <f t="shared" si="680"/>
        <v/>
      </c>
      <c r="BB484" s="137" t="str">
        <f t="shared" si="681"/>
        <v/>
      </c>
      <c r="BC484" s="137" t="str">
        <f t="shared" si="682"/>
        <v/>
      </c>
      <c r="BD484" s="137" t="str">
        <f t="shared" si="683"/>
        <v/>
      </c>
      <c r="BE484" s="138" t="str">
        <f t="shared" si="709"/>
        <v/>
      </c>
      <c r="BF484" s="137" t="str">
        <f>IF(C484="","",'[1]رصد درجات'!AC484)</f>
        <v/>
      </c>
      <c r="BG484" s="137" t="str">
        <f>IF(C484="","",'[1]رصد درجات'!AI484)</f>
        <v/>
      </c>
      <c r="BH484" s="137" t="str">
        <f>IF(C484="","",'[1]رصد درجات'!AQ484)</f>
        <v/>
      </c>
      <c r="BI484" s="137" t="str">
        <f t="shared" si="684"/>
        <v/>
      </c>
      <c r="BJ484" s="137" t="str">
        <f t="shared" si="710"/>
        <v/>
      </c>
      <c r="BK484" s="137" t="str">
        <f>IF(C484="","",'[1]رصد درجات'!AZ484)</f>
        <v/>
      </c>
      <c r="BL484" s="137" t="str">
        <f>IF(C484="","",'[1]رصد درجات'!BF484)</f>
        <v/>
      </c>
      <c r="BM484" s="137" t="str">
        <f>IF(C484="","",'[1]رصد درجات'!BN484)</f>
        <v/>
      </c>
      <c r="BN484" s="137" t="str">
        <f t="shared" si="685"/>
        <v/>
      </c>
      <c r="BO484" s="137" t="str">
        <f t="shared" si="686"/>
        <v/>
      </c>
      <c r="BP484" s="137" t="str">
        <f t="shared" si="687"/>
        <v/>
      </c>
      <c r="BQ484" s="137" t="str">
        <f t="shared" si="688"/>
        <v/>
      </c>
      <c r="BR484" s="138" t="str">
        <f t="shared" si="711"/>
        <v/>
      </c>
      <c r="BS484" s="137" t="str">
        <f>IF(C484="","",'[1]رصد درجات'!AD484)</f>
        <v/>
      </c>
      <c r="BT484" s="137" t="str">
        <f>IF(C484="","",'[1]رصد درجات'!AR484)</f>
        <v/>
      </c>
      <c r="BU484" s="137" t="str">
        <f t="shared" si="689"/>
        <v/>
      </c>
      <c r="BV484" s="137" t="str">
        <f t="shared" si="712"/>
        <v/>
      </c>
      <c r="BW484" s="137" t="str">
        <f>IF(C484="","",'[1]رصد درجات'!BA484)</f>
        <v/>
      </c>
      <c r="BX484" s="137" t="str">
        <f>IF(C484="","",'[1]رصد درجات'!BO484)</f>
        <v/>
      </c>
      <c r="BY484" s="137" t="str">
        <f t="shared" si="690"/>
        <v/>
      </c>
      <c r="BZ484" s="137" t="str">
        <f t="shared" si="713"/>
        <v/>
      </c>
      <c r="CA484" s="137" t="str">
        <f t="shared" si="691"/>
        <v/>
      </c>
      <c r="CB484" s="138" t="str">
        <f t="shared" si="714"/>
        <v/>
      </c>
      <c r="CC484" s="137" t="str">
        <f>IF(C484="","",'[1]رصد درجات'!AE484)</f>
        <v/>
      </c>
      <c r="CD484" s="137" t="str">
        <f>IF(C484="","",'[1]رصد درجات'!AJ484)</f>
        <v/>
      </c>
      <c r="CE484" s="137" t="str">
        <f>IF(C484="","",'[1]رصد درجات'!AS484)</f>
        <v/>
      </c>
      <c r="CF484" s="137" t="str">
        <f t="shared" si="692"/>
        <v/>
      </c>
      <c r="CG484" s="137" t="str">
        <f t="shared" si="715"/>
        <v/>
      </c>
      <c r="CH484" s="137" t="str">
        <f>IF(C484="","",'[1]رصد درجات'!BB484)</f>
        <v/>
      </c>
      <c r="CI484" s="137" t="str">
        <f>IF(C484="","",'[1]رصد درجات'!BF484)</f>
        <v/>
      </c>
      <c r="CJ484" s="137" t="str">
        <f>IF(C484="","",'[1]رصد درجات'!BP484)</f>
        <v/>
      </c>
      <c r="CK484" s="137" t="str">
        <f t="shared" si="693"/>
        <v/>
      </c>
      <c r="CL484" s="137" t="str">
        <f t="shared" si="694"/>
        <v/>
      </c>
      <c r="CM484" s="137" t="str">
        <f t="shared" si="695"/>
        <v/>
      </c>
      <c r="CN484" s="137" t="str">
        <f t="shared" si="716"/>
        <v/>
      </c>
      <c r="CO484" s="138" t="str">
        <f t="shared" si="717"/>
        <v/>
      </c>
      <c r="CP484" s="140" t="str">
        <f>IF(C484="","",'[1]رصد درجات'!AF484)</f>
        <v/>
      </c>
      <c r="CQ484" s="135" t="str">
        <f t="shared" si="718"/>
        <v/>
      </c>
      <c r="CR484" s="140" t="str">
        <f>IF(C484="","",'[1]رصد درجات'!BC484)</f>
        <v/>
      </c>
      <c r="CS484" s="140" t="str">
        <f t="shared" si="719"/>
        <v/>
      </c>
      <c r="CT484" s="140" t="str">
        <f t="shared" si="748"/>
        <v/>
      </c>
      <c r="CU484" s="135" t="str">
        <f t="shared" si="749"/>
        <v/>
      </c>
      <c r="CV484" s="137" t="str">
        <f>IF(C484="","",'[1]رصد درجات'!AG484)</f>
        <v/>
      </c>
      <c r="CW484" s="137" t="str">
        <f t="shared" si="720"/>
        <v/>
      </c>
      <c r="CX484" s="137" t="str">
        <f>IF(C484="","",'[1]رصد درجات'!BD484)</f>
        <v/>
      </c>
      <c r="CY484" s="140" t="str">
        <f t="shared" si="721"/>
        <v/>
      </c>
      <c r="CZ484" s="140" t="str">
        <f t="shared" si="722"/>
        <v/>
      </c>
      <c r="DA484" s="135" t="str">
        <f t="shared" si="723"/>
        <v/>
      </c>
      <c r="DB484" s="141" t="str">
        <f t="shared" si="724"/>
        <v/>
      </c>
      <c r="DC484" s="142" t="str">
        <f t="shared" si="725"/>
        <v/>
      </c>
      <c r="DD484" s="141" t="str">
        <f t="shared" si="726"/>
        <v/>
      </c>
      <c r="DE484" s="142" t="str">
        <f t="shared" si="727"/>
        <v/>
      </c>
      <c r="DF484" s="137" t="str">
        <f>IF(C484="","",'[1]رصد درجات'!AH484)</f>
        <v/>
      </c>
      <c r="DG484" s="137" t="str">
        <f>IF(C484="","",'[1]رصد درجات'!AT484)</f>
        <v/>
      </c>
      <c r="DH484" s="137" t="str">
        <f t="shared" si="728"/>
        <v/>
      </c>
      <c r="DI484" s="137" t="str">
        <f t="shared" si="729"/>
        <v/>
      </c>
      <c r="DJ484" s="137" t="str">
        <f>IF(C484="","",'[1]رصد درجات'!BE484)</f>
        <v/>
      </c>
      <c r="DK484" s="137" t="str">
        <f>IF(C484="","",'[1]رصد درجات'!BQ484)</f>
        <v/>
      </c>
      <c r="DL484" s="137" t="str">
        <f t="shared" si="730"/>
        <v/>
      </c>
      <c r="DM484" s="137" t="str">
        <f t="shared" si="731"/>
        <v/>
      </c>
      <c r="DN484" s="137" t="str">
        <f t="shared" si="732"/>
        <v/>
      </c>
      <c r="DO484" s="138" t="str">
        <f t="shared" si="733"/>
        <v/>
      </c>
      <c r="DP484" s="143" t="str">
        <f t="shared" si="734"/>
        <v/>
      </c>
      <c r="DQ484" s="144" t="str">
        <f t="shared" si="735"/>
        <v/>
      </c>
      <c r="DR484" s="145">
        <f t="shared" si="736"/>
        <v>0</v>
      </c>
      <c r="DS484" s="146" t="str">
        <f t="shared" si="737"/>
        <v/>
      </c>
      <c r="DT484" s="147" t="str">
        <f t="shared" si="738"/>
        <v/>
      </c>
      <c r="DU484" s="147" t="str">
        <f t="shared" si="739"/>
        <v/>
      </c>
      <c r="DV484" s="147" t="str">
        <f t="shared" si="740"/>
        <v/>
      </c>
      <c r="DW484" s="147" t="str">
        <f t="shared" si="741"/>
        <v/>
      </c>
      <c r="DX484" s="147" t="str">
        <f t="shared" si="742"/>
        <v/>
      </c>
      <c r="DY484" s="147" t="str">
        <f t="shared" si="743"/>
        <v/>
      </c>
      <c r="DZ484" s="147" t="str">
        <f t="shared" si="744"/>
        <v/>
      </c>
      <c r="EA484" s="148"/>
      <c r="EB484" s="148"/>
      <c r="EC484" s="148"/>
      <c r="ED484" s="148"/>
      <c r="EE484" s="148"/>
      <c r="EF484" s="148"/>
      <c r="EG484" s="148"/>
      <c r="EH484" s="148"/>
      <c r="EI484" s="148"/>
      <c r="EJ484" s="148"/>
      <c r="EK484" s="149"/>
      <c r="EL484" s="150" t="str">
        <f t="shared" si="745"/>
        <v/>
      </c>
      <c r="EM484" s="145"/>
      <c r="EN484" s="145"/>
      <c r="EO484" s="151" t="str">
        <f>IF(C484="","",IF(EL484=TRUE,'[1]بيانات أساسية'!$Z$16,'[1]بيانات أساسية'!$Y$17))</f>
        <v/>
      </c>
      <c r="EP484" s="152" t="str">
        <f t="shared" si="696"/>
        <v/>
      </c>
      <c r="EQ484" s="153" t="str">
        <f t="shared" si="746"/>
        <v/>
      </c>
      <c r="ER484" s="153" t="str">
        <f t="shared" si="747"/>
        <v/>
      </c>
      <c r="ES484" s="159"/>
      <c r="GD484" s="189"/>
      <c r="GE484" s="189"/>
      <c r="GF484" s="189"/>
      <c r="GG484" s="189"/>
      <c r="GH484" s="189"/>
      <c r="GI484" s="189"/>
      <c r="GJ484" s="189"/>
      <c r="GK484" s="190"/>
      <c r="GL484" s="190"/>
      <c r="GM484" s="189"/>
      <c r="GN484" s="189"/>
      <c r="GO484" s="145"/>
    </row>
    <row r="485" spans="1:197" s="156" customFormat="1" ht="27" customHeight="1" thickBot="1">
      <c r="A485" s="132" t="str">
        <f>IF('[1]رصد درجات'!A485="","",'[1]رصد درجات'!A485)</f>
        <v/>
      </c>
      <c r="B485" s="132" t="str">
        <f>IF('[1]رصد درجات'!B485="","",'[1]رصد درجات'!B485)</f>
        <v/>
      </c>
      <c r="C485" s="132" t="str">
        <f>IF('[1]رصد درجات'!C485="","",'[1]رصد درجات'!C485)</f>
        <v/>
      </c>
      <c r="D485" s="133" t="str">
        <f>IF('[1]رصد درجات'!D485="","",'[1]رصد درجات'!D485)</f>
        <v/>
      </c>
      <c r="E485" s="132" t="str">
        <f>IF('[1]رصد درجات'!E485="","",'[1]رصد درجات'!E485)</f>
        <v/>
      </c>
      <c r="F485" s="132" t="str">
        <f>IF('[1]رصد درجات'!F485="","",'[1]رصد درجات'!F485)</f>
        <v/>
      </c>
      <c r="G485" s="132" t="str">
        <f>IF('[1]رصد درجات'!G485="","",'[1]رصد درجات'!G485)</f>
        <v/>
      </c>
      <c r="H485" s="132" t="str">
        <f>IF('[1]رصد درجات'!H485="","",'[1]رصد درجات'!H485)</f>
        <v/>
      </c>
      <c r="I485" s="132" t="str">
        <f>IF('[1]رصد درجات'!I485="","",'[1]رصد درجات'!I485)</f>
        <v/>
      </c>
      <c r="J485" s="132" t="str">
        <f>IF('[1]رصد درجات'!J485="","",'[1]رصد درجات'!J485)</f>
        <v/>
      </c>
      <c r="K485" s="132" t="str">
        <f>IF('[1]رصد درجات'!K485="","",'[1]رصد درجات'!K485)</f>
        <v/>
      </c>
      <c r="L485" s="132" t="str">
        <f>IF('[1]رصد درجات'!L485="","",'[1]رصد درجات'!L485)</f>
        <v/>
      </c>
      <c r="M485" s="134" t="str">
        <f>IF('[1]رصد درجات'!M485="","",'[1]رصد درجات'!M485)</f>
        <v/>
      </c>
      <c r="N485" s="134" t="str">
        <f>IF('[1]رصد درجات'!N485="","",'[1]رصد درجات'!N485)</f>
        <v/>
      </c>
      <c r="O485" s="132" t="str">
        <f>IF(C485="","",'[1]رصد درجات'!Y485)</f>
        <v/>
      </c>
      <c r="P485" s="132" t="str">
        <f>IF(C485="","",'[1]رصد درجات'!AL485)</f>
        <v/>
      </c>
      <c r="Q485" s="132" t="str">
        <f t="shared" si="697"/>
        <v/>
      </c>
      <c r="R485" s="135" t="str">
        <f t="shared" si="698"/>
        <v/>
      </c>
      <c r="S485" s="132" t="str">
        <f>IF(C485="","",'[1]رصد درجات'!AV485)</f>
        <v/>
      </c>
      <c r="T485" s="132" t="str">
        <f>IF(C485="","",'[1]رصد درجات'!BI485)</f>
        <v/>
      </c>
      <c r="U485" s="132" t="str">
        <f t="shared" si="699"/>
        <v/>
      </c>
      <c r="V485" s="132" t="str">
        <f t="shared" si="700"/>
        <v/>
      </c>
      <c r="W485" s="132" t="str">
        <f t="shared" si="701"/>
        <v/>
      </c>
      <c r="X485" s="136" t="str">
        <f t="shared" si="702"/>
        <v/>
      </c>
      <c r="Y485" s="137" t="str">
        <f>IF(C485="","",'[1]رصد درجات'!Z485)</f>
        <v/>
      </c>
      <c r="Z485" s="137" t="str">
        <f>IF(C485="","",'[1]رصد درجات'!AM485)</f>
        <v/>
      </c>
      <c r="AA485" s="137" t="str">
        <f t="shared" si="672"/>
        <v/>
      </c>
      <c r="AB485" s="137" t="str">
        <f t="shared" si="703"/>
        <v/>
      </c>
      <c r="AC485" s="137" t="str">
        <f>IF(C485="","",'[1]رصد درجات'!AV485)</f>
        <v/>
      </c>
      <c r="AD485" s="137" t="str">
        <f>IF(C485="","",'[1]رصد درجات'!BI485)</f>
        <v/>
      </c>
      <c r="AE485" s="137" t="str">
        <f t="shared" si="673"/>
        <v/>
      </c>
      <c r="AF485" s="137" t="str">
        <f t="shared" si="674"/>
        <v/>
      </c>
      <c r="AG485" s="137" t="str">
        <f t="shared" si="704"/>
        <v/>
      </c>
      <c r="AH485" s="138" t="str">
        <f t="shared" si="705"/>
        <v/>
      </c>
      <c r="AI485" s="137" t="str">
        <f>IF(C485="","",'[1]رصد درجات'!AA485)</f>
        <v/>
      </c>
      <c r="AJ485" s="137" t="str">
        <f>IF(C485="","",'[1]رصد درجات'!AN485)</f>
        <v/>
      </c>
      <c r="AK485" s="137" t="str">
        <f t="shared" si="675"/>
        <v/>
      </c>
      <c r="AL485" s="139" t="str">
        <f t="shared" si="706"/>
        <v/>
      </c>
      <c r="AM485" s="137" t="str">
        <f>IF(C485="","",'[1]رصد درجات'!AX485)</f>
        <v/>
      </c>
      <c r="AN485" s="137" t="str">
        <f>IF(C485="","",'[1]رصد درجات'!BK485)</f>
        <v/>
      </c>
      <c r="AO485" s="137" t="str">
        <f t="shared" si="676"/>
        <v/>
      </c>
      <c r="AP485" s="137" t="str">
        <f t="shared" si="677"/>
        <v/>
      </c>
      <c r="AQ485" s="137" t="str">
        <f t="shared" si="678"/>
        <v/>
      </c>
      <c r="AR485" s="138" t="str">
        <f t="shared" si="707"/>
        <v/>
      </c>
      <c r="AS485" s="137" t="str">
        <f>IF(C485="","",'[1]رصد درجات'!AB485)</f>
        <v/>
      </c>
      <c r="AT485" s="137" t="str">
        <f>IF(C485="","",'[1]رصد درجات'!AO485)</f>
        <v/>
      </c>
      <c r="AU485" s="137" t="str">
        <f>IF(C485="","",'[1]رصد درجات'!AP485)</f>
        <v/>
      </c>
      <c r="AV485" s="137" t="str">
        <f t="shared" si="679"/>
        <v/>
      </c>
      <c r="AW485" s="137" t="str">
        <f t="shared" si="708"/>
        <v/>
      </c>
      <c r="AX485" s="137" t="str">
        <f>IF(C485="","",'[1]رصد درجات'!AY485)</f>
        <v/>
      </c>
      <c r="AY485" s="137" t="str">
        <f>IF(C485="","",'[1]رصد درجات'!BL485)</f>
        <v/>
      </c>
      <c r="AZ485" s="137" t="str">
        <f>IF(C485="","",'[1]رصد درجات'!BM485)</f>
        <v/>
      </c>
      <c r="BA485" s="137" t="str">
        <f t="shared" si="680"/>
        <v/>
      </c>
      <c r="BB485" s="137" t="str">
        <f t="shared" si="681"/>
        <v/>
      </c>
      <c r="BC485" s="137" t="str">
        <f t="shared" si="682"/>
        <v/>
      </c>
      <c r="BD485" s="137" t="str">
        <f t="shared" si="683"/>
        <v/>
      </c>
      <c r="BE485" s="138" t="str">
        <f t="shared" si="709"/>
        <v/>
      </c>
      <c r="BF485" s="137" t="str">
        <f>IF(C485="","",'[1]رصد درجات'!AC485)</f>
        <v/>
      </c>
      <c r="BG485" s="137" t="str">
        <f>IF(C485="","",'[1]رصد درجات'!AI485)</f>
        <v/>
      </c>
      <c r="BH485" s="137" t="str">
        <f>IF(C485="","",'[1]رصد درجات'!AQ485)</f>
        <v/>
      </c>
      <c r="BI485" s="137" t="str">
        <f t="shared" si="684"/>
        <v/>
      </c>
      <c r="BJ485" s="137" t="str">
        <f t="shared" si="710"/>
        <v/>
      </c>
      <c r="BK485" s="137" t="str">
        <f>IF(C485="","",'[1]رصد درجات'!AZ485)</f>
        <v/>
      </c>
      <c r="BL485" s="137" t="str">
        <f>IF(C485="","",'[1]رصد درجات'!BF485)</f>
        <v/>
      </c>
      <c r="BM485" s="137" t="str">
        <f>IF(C485="","",'[1]رصد درجات'!BN485)</f>
        <v/>
      </c>
      <c r="BN485" s="137" t="str">
        <f t="shared" si="685"/>
        <v/>
      </c>
      <c r="BO485" s="137" t="str">
        <f t="shared" si="686"/>
        <v/>
      </c>
      <c r="BP485" s="137" t="str">
        <f t="shared" si="687"/>
        <v/>
      </c>
      <c r="BQ485" s="137" t="str">
        <f t="shared" si="688"/>
        <v/>
      </c>
      <c r="BR485" s="138" t="str">
        <f t="shared" si="711"/>
        <v/>
      </c>
      <c r="BS485" s="137" t="str">
        <f>IF(C485="","",'[1]رصد درجات'!AD485)</f>
        <v/>
      </c>
      <c r="BT485" s="137" t="str">
        <f>IF(C485="","",'[1]رصد درجات'!AR485)</f>
        <v/>
      </c>
      <c r="BU485" s="137" t="str">
        <f t="shared" si="689"/>
        <v/>
      </c>
      <c r="BV485" s="137" t="str">
        <f t="shared" si="712"/>
        <v/>
      </c>
      <c r="BW485" s="137" t="str">
        <f>IF(C485="","",'[1]رصد درجات'!BA485)</f>
        <v/>
      </c>
      <c r="BX485" s="137" t="str">
        <f>IF(C485="","",'[1]رصد درجات'!BO485)</f>
        <v/>
      </c>
      <c r="BY485" s="137" t="str">
        <f t="shared" si="690"/>
        <v/>
      </c>
      <c r="BZ485" s="137" t="str">
        <f t="shared" si="713"/>
        <v/>
      </c>
      <c r="CA485" s="137" t="str">
        <f t="shared" si="691"/>
        <v/>
      </c>
      <c r="CB485" s="138" t="str">
        <f t="shared" si="714"/>
        <v/>
      </c>
      <c r="CC485" s="137" t="str">
        <f>IF(C485="","",'[1]رصد درجات'!AE485)</f>
        <v/>
      </c>
      <c r="CD485" s="137" t="str">
        <f>IF(C485="","",'[1]رصد درجات'!AJ485)</f>
        <v/>
      </c>
      <c r="CE485" s="137" t="str">
        <f>IF(C485="","",'[1]رصد درجات'!AS485)</f>
        <v/>
      </c>
      <c r="CF485" s="137" t="str">
        <f t="shared" si="692"/>
        <v/>
      </c>
      <c r="CG485" s="137" t="str">
        <f t="shared" si="715"/>
        <v/>
      </c>
      <c r="CH485" s="137" t="str">
        <f>IF(C485="","",'[1]رصد درجات'!BB485)</f>
        <v/>
      </c>
      <c r="CI485" s="137" t="str">
        <f>IF(C485="","",'[1]رصد درجات'!BF485)</f>
        <v/>
      </c>
      <c r="CJ485" s="137" t="str">
        <f>IF(C485="","",'[1]رصد درجات'!BP485)</f>
        <v/>
      </c>
      <c r="CK485" s="137" t="str">
        <f t="shared" si="693"/>
        <v/>
      </c>
      <c r="CL485" s="137" t="str">
        <f t="shared" si="694"/>
        <v/>
      </c>
      <c r="CM485" s="137" t="str">
        <f t="shared" si="695"/>
        <v/>
      </c>
      <c r="CN485" s="137" t="str">
        <f t="shared" si="716"/>
        <v/>
      </c>
      <c r="CO485" s="138" t="str">
        <f t="shared" si="717"/>
        <v/>
      </c>
      <c r="CP485" s="140" t="str">
        <f>IF(C485="","",'[1]رصد درجات'!AF485)</f>
        <v/>
      </c>
      <c r="CQ485" s="135" t="str">
        <f t="shared" si="718"/>
        <v/>
      </c>
      <c r="CR485" s="140" t="str">
        <f>IF(C485="","",'[1]رصد درجات'!BC485)</f>
        <v/>
      </c>
      <c r="CS485" s="140" t="str">
        <f t="shared" si="719"/>
        <v/>
      </c>
      <c r="CT485" s="140" t="str">
        <f t="shared" si="748"/>
        <v/>
      </c>
      <c r="CU485" s="135" t="str">
        <f t="shared" si="749"/>
        <v/>
      </c>
      <c r="CV485" s="137" t="str">
        <f>IF(C485="","",'[1]رصد درجات'!AG485)</f>
        <v/>
      </c>
      <c r="CW485" s="137" t="str">
        <f t="shared" si="720"/>
        <v/>
      </c>
      <c r="CX485" s="137" t="str">
        <f>IF(C485="","",'[1]رصد درجات'!BD485)</f>
        <v/>
      </c>
      <c r="CY485" s="140" t="str">
        <f t="shared" si="721"/>
        <v/>
      </c>
      <c r="CZ485" s="140" t="str">
        <f t="shared" si="722"/>
        <v/>
      </c>
      <c r="DA485" s="135" t="str">
        <f t="shared" si="723"/>
        <v/>
      </c>
      <c r="DB485" s="141" t="str">
        <f t="shared" si="724"/>
        <v/>
      </c>
      <c r="DC485" s="142" t="str">
        <f t="shared" si="725"/>
        <v/>
      </c>
      <c r="DD485" s="141" t="str">
        <f t="shared" si="726"/>
        <v/>
      </c>
      <c r="DE485" s="142" t="str">
        <f t="shared" si="727"/>
        <v/>
      </c>
      <c r="DF485" s="137" t="str">
        <f>IF(C485="","",'[1]رصد درجات'!AH485)</f>
        <v/>
      </c>
      <c r="DG485" s="137" t="str">
        <f>IF(C485="","",'[1]رصد درجات'!AT485)</f>
        <v/>
      </c>
      <c r="DH485" s="137" t="str">
        <f t="shared" si="728"/>
        <v/>
      </c>
      <c r="DI485" s="137" t="str">
        <f t="shared" si="729"/>
        <v/>
      </c>
      <c r="DJ485" s="137" t="str">
        <f>IF(C485="","",'[1]رصد درجات'!BE485)</f>
        <v/>
      </c>
      <c r="DK485" s="137" t="str">
        <f>IF(C485="","",'[1]رصد درجات'!BQ485)</f>
        <v/>
      </c>
      <c r="DL485" s="137" t="str">
        <f t="shared" si="730"/>
        <v/>
      </c>
      <c r="DM485" s="137" t="str">
        <f t="shared" si="731"/>
        <v/>
      </c>
      <c r="DN485" s="137" t="str">
        <f t="shared" si="732"/>
        <v/>
      </c>
      <c r="DO485" s="138" t="str">
        <f t="shared" si="733"/>
        <v/>
      </c>
      <c r="DP485" s="143" t="str">
        <f t="shared" si="734"/>
        <v/>
      </c>
      <c r="DQ485" s="144" t="str">
        <f t="shared" si="735"/>
        <v/>
      </c>
      <c r="DR485" s="145">
        <f t="shared" si="736"/>
        <v>0</v>
      </c>
      <c r="DS485" s="146" t="str">
        <f t="shared" si="737"/>
        <v/>
      </c>
      <c r="DT485" s="147" t="str">
        <f t="shared" si="738"/>
        <v/>
      </c>
      <c r="DU485" s="147" t="str">
        <f t="shared" si="739"/>
        <v/>
      </c>
      <c r="DV485" s="147" t="str">
        <f t="shared" si="740"/>
        <v/>
      </c>
      <c r="DW485" s="147" t="str">
        <f t="shared" si="741"/>
        <v/>
      </c>
      <c r="DX485" s="147" t="str">
        <f t="shared" si="742"/>
        <v/>
      </c>
      <c r="DY485" s="147" t="str">
        <f t="shared" si="743"/>
        <v/>
      </c>
      <c r="DZ485" s="147" t="str">
        <f t="shared" si="744"/>
        <v/>
      </c>
      <c r="EA485" s="148"/>
      <c r="EB485" s="148"/>
      <c r="EC485" s="148"/>
      <c r="ED485" s="148"/>
      <c r="EE485" s="148"/>
      <c r="EF485" s="148"/>
      <c r="EG485" s="148"/>
      <c r="EH485" s="148"/>
      <c r="EI485" s="148"/>
      <c r="EJ485" s="148"/>
      <c r="EK485" s="149"/>
      <c r="EL485" s="150" t="str">
        <f t="shared" si="745"/>
        <v/>
      </c>
      <c r="EM485" s="145"/>
      <c r="EN485" s="145"/>
      <c r="EO485" s="151" t="str">
        <f>IF(C485="","",IF(EL485=TRUE,'[1]بيانات أساسية'!$Z$16,'[1]بيانات أساسية'!$Y$17))</f>
        <v/>
      </c>
      <c r="EP485" s="152" t="str">
        <f t="shared" si="696"/>
        <v/>
      </c>
      <c r="EQ485" s="153" t="str">
        <f t="shared" si="746"/>
        <v/>
      </c>
      <c r="ER485" s="153" t="str">
        <f t="shared" si="747"/>
        <v/>
      </c>
      <c r="ES485" s="159"/>
      <c r="GD485" s="189"/>
      <c r="GE485" s="189"/>
      <c r="GF485" s="189"/>
      <c r="GG485" s="189"/>
      <c r="GH485" s="189"/>
      <c r="GI485" s="189"/>
      <c r="GJ485" s="189"/>
      <c r="GK485" s="190"/>
      <c r="GL485" s="190"/>
      <c r="GM485" s="189"/>
      <c r="GN485" s="189"/>
      <c r="GO485" s="145"/>
    </row>
    <row r="486" spans="1:197" s="156" customFormat="1" ht="27" customHeight="1" thickBot="1">
      <c r="A486" s="132" t="str">
        <f>IF('[1]رصد درجات'!A486="","",'[1]رصد درجات'!A486)</f>
        <v/>
      </c>
      <c r="B486" s="132" t="str">
        <f>IF('[1]رصد درجات'!B486="","",'[1]رصد درجات'!B486)</f>
        <v/>
      </c>
      <c r="C486" s="132" t="str">
        <f>IF('[1]رصد درجات'!C486="","",'[1]رصد درجات'!C486)</f>
        <v/>
      </c>
      <c r="D486" s="133" t="str">
        <f>IF('[1]رصد درجات'!D486="","",'[1]رصد درجات'!D486)</f>
        <v/>
      </c>
      <c r="E486" s="132" t="str">
        <f>IF('[1]رصد درجات'!E486="","",'[1]رصد درجات'!E486)</f>
        <v/>
      </c>
      <c r="F486" s="132" t="str">
        <f>IF('[1]رصد درجات'!F486="","",'[1]رصد درجات'!F486)</f>
        <v/>
      </c>
      <c r="G486" s="132" t="str">
        <f>IF('[1]رصد درجات'!G486="","",'[1]رصد درجات'!G486)</f>
        <v/>
      </c>
      <c r="H486" s="132" t="str">
        <f>IF('[1]رصد درجات'!H486="","",'[1]رصد درجات'!H486)</f>
        <v/>
      </c>
      <c r="I486" s="132" t="str">
        <f>IF('[1]رصد درجات'!I486="","",'[1]رصد درجات'!I486)</f>
        <v/>
      </c>
      <c r="J486" s="132" t="str">
        <f>IF('[1]رصد درجات'!J486="","",'[1]رصد درجات'!J486)</f>
        <v/>
      </c>
      <c r="K486" s="132" t="str">
        <f>IF('[1]رصد درجات'!K486="","",'[1]رصد درجات'!K486)</f>
        <v/>
      </c>
      <c r="L486" s="132" t="str">
        <f>IF('[1]رصد درجات'!L486="","",'[1]رصد درجات'!L486)</f>
        <v/>
      </c>
      <c r="M486" s="134" t="str">
        <f>IF('[1]رصد درجات'!M486="","",'[1]رصد درجات'!M486)</f>
        <v/>
      </c>
      <c r="N486" s="134" t="str">
        <f>IF('[1]رصد درجات'!N486="","",'[1]رصد درجات'!N486)</f>
        <v/>
      </c>
      <c r="O486" s="132" t="str">
        <f>IF(C486="","",'[1]رصد درجات'!Y486)</f>
        <v/>
      </c>
      <c r="P486" s="132" t="str">
        <f>IF(C486="","",'[1]رصد درجات'!AL486)</f>
        <v/>
      </c>
      <c r="Q486" s="132" t="str">
        <f t="shared" si="697"/>
        <v/>
      </c>
      <c r="R486" s="135" t="str">
        <f t="shared" si="698"/>
        <v/>
      </c>
      <c r="S486" s="132" t="str">
        <f>IF(C486="","",'[1]رصد درجات'!AV486)</f>
        <v/>
      </c>
      <c r="T486" s="132" t="str">
        <f>IF(C486="","",'[1]رصد درجات'!BI486)</f>
        <v/>
      </c>
      <c r="U486" s="132" t="str">
        <f t="shared" si="699"/>
        <v/>
      </c>
      <c r="V486" s="132" t="str">
        <f t="shared" si="700"/>
        <v/>
      </c>
      <c r="W486" s="132" t="str">
        <f t="shared" si="701"/>
        <v/>
      </c>
      <c r="X486" s="136" t="str">
        <f t="shared" si="702"/>
        <v/>
      </c>
      <c r="Y486" s="137" t="str">
        <f>IF(C486="","",'[1]رصد درجات'!Z486)</f>
        <v/>
      </c>
      <c r="Z486" s="137" t="str">
        <f>IF(C486="","",'[1]رصد درجات'!AM486)</f>
        <v/>
      </c>
      <c r="AA486" s="137" t="str">
        <f t="shared" si="672"/>
        <v/>
      </c>
      <c r="AB486" s="137" t="str">
        <f t="shared" si="703"/>
        <v/>
      </c>
      <c r="AC486" s="137" t="str">
        <f>IF(C486="","",'[1]رصد درجات'!AV486)</f>
        <v/>
      </c>
      <c r="AD486" s="137" t="str">
        <f>IF(C486="","",'[1]رصد درجات'!BI486)</f>
        <v/>
      </c>
      <c r="AE486" s="137" t="str">
        <f t="shared" si="673"/>
        <v/>
      </c>
      <c r="AF486" s="137" t="str">
        <f t="shared" si="674"/>
        <v/>
      </c>
      <c r="AG486" s="137" t="str">
        <f t="shared" si="704"/>
        <v/>
      </c>
      <c r="AH486" s="138" t="str">
        <f t="shared" si="705"/>
        <v/>
      </c>
      <c r="AI486" s="137" t="str">
        <f>IF(C486="","",'[1]رصد درجات'!AA486)</f>
        <v/>
      </c>
      <c r="AJ486" s="137" t="str">
        <f>IF(C486="","",'[1]رصد درجات'!AN486)</f>
        <v/>
      </c>
      <c r="AK486" s="137" t="str">
        <f t="shared" si="675"/>
        <v/>
      </c>
      <c r="AL486" s="139" t="str">
        <f t="shared" si="706"/>
        <v/>
      </c>
      <c r="AM486" s="137" t="str">
        <f>IF(C486="","",'[1]رصد درجات'!AX486)</f>
        <v/>
      </c>
      <c r="AN486" s="137" t="str">
        <f>IF(C486="","",'[1]رصد درجات'!BK486)</f>
        <v/>
      </c>
      <c r="AO486" s="137" t="str">
        <f t="shared" si="676"/>
        <v/>
      </c>
      <c r="AP486" s="137" t="str">
        <f t="shared" si="677"/>
        <v/>
      </c>
      <c r="AQ486" s="137" t="str">
        <f t="shared" si="678"/>
        <v/>
      </c>
      <c r="AR486" s="138" t="str">
        <f t="shared" si="707"/>
        <v/>
      </c>
      <c r="AS486" s="137" t="str">
        <f>IF(C486="","",'[1]رصد درجات'!AB486)</f>
        <v/>
      </c>
      <c r="AT486" s="137" t="str">
        <f>IF(C486="","",'[1]رصد درجات'!AO486)</f>
        <v/>
      </c>
      <c r="AU486" s="137" t="str">
        <f>IF(C486="","",'[1]رصد درجات'!AP486)</f>
        <v/>
      </c>
      <c r="AV486" s="137" t="str">
        <f t="shared" si="679"/>
        <v/>
      </c>
      <c r="AW486" s="137" t="str">
        <f t="shared" si="708"/>
        <v/>
      </c>
      <c r="AX486" s="137" t="str">
        <f>IF(C486="","",'[1]رصد درجات'!AY486)</f>
        <v/>
      </c>
      <c r="AY486" s="137" t="str">
        <f>IF(C486="","",'[1]رصد درجات'!BL486)</f>
        <v/>
      </c>
      <c r="AZ486" s="137" t="str">
        <f>IF(C486="","",'[1]رصد درجات'!BM486)</f>
        <v/>
      </c>
      <c r="BA486" s="137" t="str">
        <f t="shared" si="680"/>
        <v/>
      </c>
      <c r="BB486" s="137" t="str">
        <f t="shared" si="681"/>
        <v/>
      </c>
      <c r="BC486" s="137" t="str">
        <f t="shared" si="682"/>
        <v/>
      </c>
      <c r="BD486" s="137" t="str">
        <f t="shared" si="683"/>
        <v/>
      </c>
      <c r="BE486" s="138" t="str">
        <f t="shared" si="709"/>
        <v/>
      </c>
      <c r="BF486" s="137" t="str">
        <f>IF(C486="","",'[1]رصد درجات'!AC486)</f>
        <v/>
      </c>
      <c r="BG486" s="137" t="str">
        <f>IF(C486="","",'[1]رصد درجات'!AI486)</f>
        <v/>
      </c>
      <c r="BH486" s="137" t="str">
        <f>IF(C486="","",'[1]رصد درجات'!AQ486)</f>
        <v/>
      </c>
      <c r="BI486" s="137" t="str">
        <f t="shared" si="684"/>
        <v/>
      </c>
      <c r="BJ486" s="137" t="str">
        <f t="shared" si="710"/>
        <v/>
      </c>
      <c r="BK486" s="137" t="str">
        <f>IF(C486="","",'[1]رصد درجات'!AZ486)</f>
        <v/>
      </c>
      <c r="BL486" s="137" t="str">
        <f>IF(C486="","",'[1]رصد درجات'!BF486)</f>
        <v/>
      </c>
      <c r="BM486" s="137" t="str">
        <f>IF(C486="","",'[1]رصد درجات'!BN486)</f>
        <v/>
      </c>
      <c r="BN486" s="137" t="str">
        <f t="shared" si="685"/>
        <v/>
      </c>
      <c r="BO486" s="137" t="str">
        <f t="shared" si="686"/>
        <v/>
      </c>
      <c r="BP486" s="137" t="str">
        <f t="shared" si="687"/>
        <v/>
      </c>
      <c r="BQ486" s="137" t="str">
        <f t="shared" si="688"/>
        <v/>
      </c>
      <c r="BR486" s="138" t="str">
        <f t="shared" si="711"/>
        <v/>
      </c>
      <c r="BS486" s="137" t="str">
        <f>IF(C486="","",'[1]رصد درجات'!AD486)</f>
        <v/>
      </c>
      <c r="BT486" s="137" t="str">
        <f>IF(C486="","",'[1]رصد درجات'!AR486)</f>
        <v/>
      </c>
      <c r="BU486" s="137" t="str">
        <f t="shared" si="689"/>
        <v/>
      </c>
      <c r="BV486" s="137" t="str">
        <f t="shared" si="712"/>
        <v/>
      </c>
      <c r="BW486" s="137" t="str">
        <f>IF(C486="","",'[1]رصد درجات'!BA486)</f>
        <v/>
      </c>
      <c r="BX486" s="137" t="str">
        <f>IF(C486="","",'[1]رصد درجات'!BO486)</f>
        <v/>
      </c>
      <c r="BY486" s="137" t="str">
        <f t="shared" si="690"/>
        <v/>
      </c>
      <c r="BZ486" s="137" t="str">
        <f t="shared" si="713"/>
        <v/>
      </c>
      <c r="CA486" s="137" t="str">
        <f t="shared" si="691"/>
        <v/>
      </c>
      <c r="CB486" s="138" t="str">
        <f t="shared" si="714"/>
        <v/>
      </c>
      <c r="CC486" s="137" t="str">
        <f>IF(C486="","",'[1]رصد درجات'!AE486)</f>
        <v/>
      </c>
      <c r="CD486" s="137" t="str">
        <f>IF(C486="","",'[1]رصد درجات'!AJ486)</f>
        <v/>
      </c>
      <c r="CE486" s="137" t="str">
        <f>IF(C486="","",'[1]رصد درجات'!AS486)</f>
        <v/>
      </c>
      <c r="CF486" s="137" t="str">
        <f t="shared" si="692"/>
        <v/>
      </c>
      <c r="CG486" s="137" t="str">
        <f t="shared" si="715"/>
        <v/>
      </c>
      <c r="CH486" s="137" t="str">
        <f>IF(C486="","",'[1]رصد درجات'!BB486)</f>
        <v/>
      </c>
      <c r="CI486" s="137" t="str">
        <f>IF(C486="","",'[1]رصد درجات'!BF486)</f>
        <v/>
      </c>
      <c r="CJ486" s="137" t="str">
        <f>IF(C486="","",'[1]رصد درجات'!BP486)</f>
        <v/>
      </c>
      <c r="CK486" s="137" t="str">
        <f t="shared" si="693"/>
        <v/>
      </c>
      <c r="CL486" s="137" t="str">
        <f t="shared" si="694"/>
        <v/>
      </c>
      <c r="CM486" s="137" t="str">
        <f t="shared" si="695"/>
        <v/>
      </c>
      <c r="CN486" s="137" t="str">
        <f t="shared" si="716"/>
        <v/>
      </c>
      <c r="CO486" s="138" t="str">
        <f t="shared" si="717"/>
        <v/>
      </c>
      <c r="CP486" s="140" t="str">
        <f>IF(C486="","",'[1]رصد درجات'!AF486)</f>
        <v/>
      </c>
      <c r="CQ486" s="135" t="str">
        <f t="shared" si="718"/>
        <v/>
      </c>
      <c r="CR486" s="140" t="str">
        <f>IF(C486="","",'[1]رصد درجات'!BC486)</f>
        <v/>
      </c>
      <c r="CS486" s="140" t="str">
        <f t="shared" si="719"/>
        <v/>
      </c>
      <c r="CT486" s="140" t="str">
        <f t="shared" si="748"/>
        <v/>
      </c>
      <c r="CU486" s="135" t="str">
        <f t="shared" si="749"/>
        <v/>
      </c>
      <c r="CV486" s="137" t="str">
        <f>IF(C486="","",'[1]رصد درجات'!AG486)</f>
        <v/>
      </c>
      <c r="CW486" s="137" t="str">
        <f t="shared" si="720"/>
        <v/>
      </c>
      <c r="CX486" s="137" t="str">
        <f>IF(C486="","",'[1]رصد درجات'!BD486)</f>
        <v/>
      </c>
      <c r="CY486" s="140" t="str">
        <f t="shared" si="721"/>
        <v/>
      </c>
      <c r="CZ486" s="140" t="str">
        <f t="shared" si="722"/>
        <v/>
      </c>
      <c r="DA486" s="135" t="str">
        <f t="shared" si="723"/>
        <v/>
      </c>
      <c r="DB486" s="141" t="str">
        <f t="shared" si="724"/>
        <v/>
      </c>
      <c r="DC486" s="142" t="str">
        <f t="shared" si="725"/>
        <v/>
      </c>
      <c r="DD486" s="141" t="str">
        <f t="shared" si="726"/>
        <v/>
      </c>
      <c r="DE486" s="142" t="str">
        <f t="shared" si="727"/>
        <v/>
      </c>
      <c r="DF486" s="137" t="str">
        <f>IF(C486="","",'[1]رصد درجات'!AH486)</f>
        <v/>
      </c>
      <c r="DG486" s="137" t="str">
        <f>IF(C486="","",'[1]رصد درجات'!AT486)</f>
        <v/>
      </c>
      <c r="DH486" s="137" t="str">
        <f t="shared" si="728"/>
        <v/>
      </c>
      <c r="DI486" s="137" t="str">
        <f t="shared" si="729"/>
        <v/>
      </c>
      <c r="DJ486" s="137" t="str">
        <f>IF(C486="","",'[1]رصد درجات'!BE486)</f>
        <v/>
      </c>
      <c r="DK486" s="137" t="str">
        <f>IF(C486="","",'[1]رصد درجات'!BQ486)</f>
        <v/>
      </c>
      <c r="DL486" s="137" t="str">
        <f t="shared" si="730"/>
        <v/>
      </c>
      <c r="DM486" s="137" t="str">
        <f t="shared" si="731"/>
        <v/>
      </c>
      <c r="DN486" s="137" t="str">
        <f t="shared" si="732"/>
        <v/>
      </c>
      <c r="DO486" s="138" t="str">
        <f t="shared" si="733"/>
        <v/>
      </c>
      <c r="DP486" s="143" t="str">
        <f t="shared" si="734"/>
        <v/>
      </c>
      <c r="DQ486" s="144" t="str">
        <f t="shared" si="735"/>
        <v/>
      </c>
      <c r="DR486" s="145">
        <f t="shared" si="736"/>
        <v>0</v>
      </c>
      <c r="DS486" s="146" t="str">
        <f t="shared" si="737"/>
        <v/>
      </c>
      <c r="DT486" s="147" t="str">
        <f t="shared" si="738"/>
        <v/>
      </c>
      <c r="DU486" s="147" t="str">
        <f t="shared" si="739"/>
        <v/>
      </c>
      <c r="DV486" s="147" t="str">
        <f t="shared" si="740"/>
        <v/>
      </c>
      <c r="DW486" s="147" t="str">
        <f t="shared" si="741"/>
        <v/>
      </c>
      <c r="DX486" s="147" t="str">
        <f t="shared" si="742"/>
        <v/>
      </c>
      <c r="DY486" s="147" t="str">
        <f t="shared" si="743"/>
        <v/>
      </c>
      <c r="DZ486" s="147" t="str">
        <f t="shared" si="744"/>
        <v/>
      </c>
      <c r="EA486" s="148"/>
      <c r="EB486" s="148"/>
      <c r="EC486" s="148"/>
      <c r="ED486" s="148"/>
      <c r="EE486" s="148"/>
      <c r="EF486" s="148"/>
      <c r="EG486" s="148"/>
      <c r="EH486" s="148"/>
      <c r="EI486" s="148"/>
      <c r="EJ486" s="148"/>
      <c r="EK486" s="149"/>
      <c r="EL486" s="150" t="str">
        <f t="shared" si="745"/>
        <v/>
      </c>
      <c r="EM486" s="145"/>
      <c r="EN486" s="145"/>
      <c r="EO486" s="151" t="str">
        <f>IF(C486="","",IF(EL486=TRUE,'[1]بيانات أساسية'!$Z$16,'[1]بيانات أساسية'!$Y$17))</f>
        <v/>
      </c>
      <c r="EP486" s="152" t="str">
        <f t="shared" si="696"/>
        <v/>
      </c>
      <c r="EQ486" s="153" t="str">
        <f t="shared" si="746"/>
        <v/>
      </c>
      <c r="ER486" s="153" t="str">
        <f t="shared" si="747"/>
        <v/>
      </c>
      <c r="ES486" s="159"/>
      <c r="GD486" s="189"/>
      <c r="GE486" s="189"/>
      <c r="GF486" s="189"/>
      <c r="GG486" s="189"/>
      <c r="GH486" s="189"/>
      <c r="GI486" s="189"/>
      <c r="GJ486" s="189"/>
      <c r="GK486" s="190"/>
      <c r="GL486" s="190"/>
      <c r="GM486" s="189"/>
      <c r="GN486" s="189"/>
      <c r="GO486" s="145"/>
    </row>
    <row r="487" spans="1:197" s="156" customFormat="1" ht="27" customHeight="1" thickBot="1">
      <c r="A487" s="132" t="str">
        <f>IF('[1]رصد درجات'!A487="","",'[1]رصد درجات'!A487)</f>
        <v/>
      </c>
      <c r="B487" s="132" t="str">
        <f>IF('[1]رصد درجات'!B487="","",'[1]رصد درجات'!B487)</f>
        <v/>
      </c>
      <c r="C487" s="132" t="str">
        <f>IF('[1]رصد درجات'!C487="","",'[1]رصد درجات'!C487)</f>
        <v/>
      </c>
      <c r="D487" s="133" t="str">
        <f>IF('[1]رصد درجات'!D487="","",'[1]رصد درجات'!D487)</f>
        <v/>
      </c>
      <c r="E487" s="132" t="str">
        <f>IF('[1]رصد درجات'!E487="","",'[1]رصد درجات'!E487)</f>
        <v/>
      </c>
      <c r="F487" s="132" t="str">
        <f>IF('[1]رصد درجات'!F487="","",'[1]رصد درجات'!F487)</f>
        <v/>
      </c>
      <c r="G487" s="132" t="str">
        <f>IF('[1]رصد درجات'!G487="","",'[1]رصد درجات'!G487)</f>
        <v/>
      </c>
      <c r="H487" s="132" t="str">
        <f>IF('[1]رصد درجات'!H487="","",'[1]رصد درجات'!H487)</f>
        <v/>
      </c>
      <c r="I487" s="132" t="str">
        <f>IF('[1]رصد درجات'!I487="","",'[1]رصد درجات'!I487)</f>
        <v/>
      </c>
      <c r="J487" s="132" t="str">
        <f>IF('[1]رصد درجات'!J487="","",'[1]رصد درجات'!J487)</f>
        <v/>
      </c>
      <c r="K487" s="132" t="str">
        <f>IF('[1]رصد درجات'!K487="","",'[1]رصد درجات'!K487)</f>
        <v/>
      </c>
      <c r="L487" s="132" t="str">
        <f>IF('[1]رصد درجات'!L487="","",'[1]رصد درجات'!L487)</f>
        <v/>
      </c>
      <c r="M487" s="134" t="str">
        <f>IF('[1]رصد درجات'!M487="","",'[1]رصد درجات'!M487)</f>
        <v/>
      </c>
      <c r="N487" s="134" t="str">
        <f>IF('[1]رصد درجات'!N487="","",'[1]رصد درجات'!N487)</f>
        <v/>
      </c>
      <c r="O487" s="132" t="str">
        <f>IF(C487="","",'[1]رصد درجات'!Y487)</f>
        <v/>
      </c>
      <c r="P487" s="132" t="str">
        <f>IF(C487="","",'[1]رصد درجات'!AL487)</f>
        <v/>
      </c>
      <c r="Q487" s="132" t="str">
        <f t="shared" si="697"/>
        <v/>
      </c>
      <c r="R487" s="135" t="str">
        <f t="shared" si="698"/>
        <v/>
      </c>
      <c r="S487" s="132" t="str">
        <f>IF(C487="","",'[1]رصد درجات'!AV487)</f>
        <v/>
      </c>
      <c r="T487" s="132" t="str">
        <f>IF(C487="","",'[1]رصد درجات'!BI487)</f>
        <v/>
      </c>
      <c r="U487" s="132" t="str">
        <f t="shared" si="699"/>
        <v/>
      </c>
      <c r="V487" s="132" t="str">
        <f t="shared" si="700"/>
        <v/>
      </c>
      <c r="W487" s="132" t="str">
        <f t="shared" si="701"/>
        <v/>
      </c>
      <c r="X487" s="136" t="str">
        <f t="shared" si="702"/>
        <v/>
      </c>
      <c r="Y487" s="137" t="str">
        <f>IF(C487="","",'[1]رصد درجات'!Z487)</f>
        <v/>
      </c>
      <c r="Z487" s="137" t="str">
        <f>IF(C487="","",'[1]رصد درجات'!AM487)</f>
        <v/>
      </c>
      <c r="AA487" s="137" t="str">
        <f t="shared" si="672"/>
        <v/>
      </c>
      <c r="AB487" s="137" t="str">
        <f t="shared" si="703"/>
        <v/>
      </c>
      <c r="AC487" s="137" t="str">
        <f>IF(C487="","",'[1]رصد درجات'!AV487)</f>
        <v/>
      </c>
      <c r="AD487" s="137" t="str">
        <f>IF(C487="","",'[1]رصد درجات'!BI487)</f>
        <v/>
      </c>
      <c r="AE487" s="137" t="str">
        <f t="shared" si="673"/>
        <v/>
      </c>
      <c r="AF487" s="137" t="str">
        <f t="shared" si="674"/>
        <v/>
      </c>
      <c r="AG487" s="137" t="str">
        <f t="shared" si="704"/>
        <v/>
      </c>
      <c r="AH487" s="138" t="str">
        <f t="shared" si="705"/>
        <v/>
      </c>
      <c r="AI487" s="137" t="str">
        <f>IF(C487="","",'[1]رصد درجات'!AA487)</f>
        <v/>
      </c>
      <c r="AJ487" s="137" t="str">
        <f>IF(C487="","",'[1]رصد درجات'!AN487)</f>
        <v/>
      </c>
      <c r="AK487" s="137" t="str">
        <f t="shared" si="675"/>
        <v/>
      </c>
      <c r="AL487" s="139" t="str">
        <f t="shared" si="706"/>
        <v/>
      </c>
      <c r="AM487" s="137" t="str">
        <f>IF(C487="","",'[1]رصد درجات'!AX487)</f>
        <v/>
      </c>
      <c r="AN487" s="137" t="str">
        <f>IF(C487="","",'[1]رصد درجات'!BK487)</f>
        <v/>
      </c>
      <c r="AO487" s="137" t="str">
        <f t="shared" si="676"/>
        <v/>
      </c>
      <c r="AP487" s="137" t="str">
        <f t="shared" si="677"/>
        <v/>
      </c>
      <c r="AQ487" s="137" t="str">
        <f t="shared" si="678"/>
        <v/>
      </c>
      <c r="AR487" s="138" t="str">
        <f t="shared" si="707"/>
        <v/>
      </c>
      <c r="AS487" s="137" t="str">
        <f>IF(C487="","",'[1]رصد درجات'!AB487)</f>
        <v/>
      </c>
      <c r="AT487" s="137" t="str">
        <f>IF(C487="","",'[1]رصد درجات'!AO487)</f>
        <v/>
      </c>
      <c r="AU487" s="137" t="str">
        <f>IF(C487="","",'[1]رصد درجات'!AP487)</f>
        <v/>
      </c>
      <c r="AV487" s="137" t="str">
        <f t="shared" si="679"/>
        <v/>
      </c>
      <c r="AW487" s="137" t="str">
        <f t="shared" si="708"/>
        <v/>
      </c>
      <c r="AX487" s="137" t="str">
        <f>IF(C487="","",'[1]رصد درجات'!AY487)</f>
        <v/>
      </c>
      <c r="AY487" s="137" t="str">
        <f>IF(C487="","",'[1]رصد درجات'!BL487)</f>
        <v/>
      </c>
      <c r="AZ487" s="137" t="str">
        <f>IF(C487="","",'[1]رصد درجات'!BM487)</f>
        <v/>
      </c>
      <c r="BA487" s="137" t="str">
        <f t="shared" si="680"/>
        <v/>
      </c>
      <c r="BB487" s="137" t="str">
        <f t="shared" si="681"/>
        <v/>
      </c>
      <c r="BC487" s="137" t="str">
        <f t="shared" si="682"/>
        <v/>
      </c>
      <c r="BD487" s="137" t="str">
        <f t="shared" si="683"/>
        <v/>
      </c>
      <c r="BE487" s="138" t="str">
        <f t="shared" si="709"/>
        <v/>
      </c>
      <c r="BF487" s="137" t="str">
        <f>IF(C487="","",'[1]رصد درجات'!AC487)</f>
        <v/>
      </c>
      <c r="BG487" s="137" t="str">
        <f>IF(C487="","",'[1]رصد درجات'!AI487)</f>
        <v/>
      </c>
      <c r="BH487" s="137" t="str">
        <f>IF(C487="","",'[1]رصد درجات'!AQ487)</f>
        <v/>
      </c>
      <c r="BI487" s="137" t="str">
        <f t="shared" si="684"/>
        <v/>
      </c>
      <c r="BJ487" s="137" t="str">
        <f t="shared" si="710"/>
        <v/>
      </c>
      <c r="BK487" s="137" t="str">
        <f>IF(C487="","",'[1]رصد درجات'!AZ487)</f>
        <v/>
      </c>
      <c r="BL487" s="137" t="str">
        <f>IF(C487="","",'[1]رصد درجات'!BF487)</f>
        <v/>
      </c>
      <c r="BM487" s="137" t="str">
        <f>IF(C487="","",'[1]رصد درجات'!BN487)</f>
        <v/>
      </c>
      <c r="BN487" s="137" t="str">
        <f t="shared" si="685"/>
        <v/>
      </c>
      <c r="BO487" s="137" t="str">
        <f t="shared" si="686"/>
        <v/>
      </c>
      <c r="BP487" s="137" t="str">
        <f t="shared" si="687"/>
        <v/>
      </c>
      <c r="BQ487" s="137" t="str">
        <f t="shared" si="688"/>
        <v/>
      </c>
      <c r="BR487" s="138" t="str">
        <f t="shared" si="711"/>
        <v/>
      </c>
      <c r="BS487" s="137" t="str">
        <f>IF(C487="","",'[1]رصد درجات'!AD487)</f>
        <v/>
      </c>
      <c r="BT487" s="137" t="str">
        <f>IF(C487="","",'[1]رصد درجات'!AR487)</f>
        <v/>
      </c>
      <c r="BU487" s="137" t="str">
        <f t="shared" si="689"/>
        <v/>
      </c>
      <c r="BV487" s="137" t="str">
        <f t="shared" si="712"/>
        <v/>
      </c>
      <c r="BW487" s="137" t="str">
        <f>IF(C487="","",'[1]رصد درجات'!BA487)</f>
        <v/>
      </c>
      <c r="BX487" s="137" t="str">
        <f>IF(C487="","",'[1]رصد درجات'!BO487)</f>
        <v/>
      </c>
      <c r="BY487" s="137" t="str">
        <f t="shared" si="690"/>
        <v/>
      </c>
      <c r="BZ487" s="137" t="str">
        <f t="shared" si="713"/>
        <v/>
      </c>
      <c r="CA487" s="137" t="str">
        <f t="shared" si="691"/>
        <v/>
      </c>
      <c r="CB487" s="138" t="str">
        <f t="shared" si="714"/>
        <v/>
      </c>
      <c r="CC487" s="137" t="str">
        <f>IF(C487="","",'[1]رصد درجات'!AE487)</f>
        <v/>
      </c>
      <c r="CD487" s="137" t="str">
        <f>IF(C487="","",'[1]رصد درجات'!AJ487)</f>
        <v/>
      </c>
      <c r="CE487" s="137" t="str">
        <f>IF(C487="","",'[1]رصد درجات'!AS487)</f>
        <v/>
      </c>
      <c r="CF487" s="137" t="str">
        <f t="shared" si="692"/>
        <v/>
      </c>
      <c r="CG487" s="137" t="str">
        <f t="shared" si="715"/>
        <v/>
      </c>
      <c r="CH487" s="137" t="str">
        <f>IF(C487="","",'[1]رصد درجات'!BB487)</f>
        <v/>
      </c>
      <c r="CI487" s="137" t="str">
        <f>IF(C487="","",'[1]رصد درجات'!BF487)</f>
        <v/>
      </c>
      <c r="CJ487" s="137" t="str">
        <f>IF(C487="","",'[1]رصد درجات'!BP487)</f>
        <v/>
      </c>
      <c r="CK487" s="137" t="str">
        <f t="shared" si="693"/>
        <v/>
      </c>
      <c r="CL487" s="137" t="str">
        <f t="shared" si="694"/>
        <v/>
      </c>
      <c r="CM487" s="137" t="str">
        <f t="shared" si="695"/>
        <v/>
      </c>
      <c r="CN487" s="137" t="str">
        <f t="shared" si="716"/>
        <v/>
      </c>
      <c r="CO487" s="138" t="str">
        <f t="shared" si="717"/>
        <v/>
      </c>
      <c r="CP487" s="140" t="str">
        <f>IF(C487="","",'[1]رصد درجات'!AF487)</f>
        <v/>
      </c>
      <c r="CQ487" s="135" t="str">
        <f t="shared" si="718"/>
        <v/>
      </c>
      <c r="CR487" s="140" t="str">
        <f>IF(C487="","",'[1]رصد درجات'!BC487)</f>
        <v/>
      </c>
      <c r="CS487" s="140" t="str">
        <f t="shared" si="719"/>
        <v/>
      </c>
      <c r="CT487" s="140" t="str">
        <f t="shared" si="748"/>
        <v/>
      </c>
      <c r="CU487" s="135" t="str">
        <f t="shared" si="749"/>
        <v/>
      </c>
      <c r="CV487" s="137" t="str">
        <f>IF(C487="","",'[1]رصد درجات'!AG487)</f>
        <v/>
      </c>
      <c r="CW487" s="137" t="str">
        <f t="shared" si="720"/>
        <v/>
      </c>
      <c r="CX487" s="137" t="str">
        <f>IF(C487="","",'[1]رصد درجات'!BD487)</f>
        <v/>
      </c>
      <c r="CY487" s="140" t="str">
        <f t="shared" si="721"/>
        <v/>
      </c>
      <c r="CZ487" s="140" t="str">
        <f t="shared" si="722"/>
        <v/>
      </c>
      <c r="DA487" s="135" t="str">
        <f t="shared" si="723"/>
        <v/>
      </c>
      <c r="DB487" s="141" t="str">
        <f t="shared" si="724"/>
        <v/>
      </c>
      <c r="DC487" s="142" t="str">
        <f t="shared" si="725"/>
        <v/>
      </c>
      <c r="DD487" s="141" t="str">
        <f t="shared" si="726"/>
        <v/>
      </c>
      <c r="DE487" s="142" t="str">
        <f t="shared" si="727"/>
        <v/>
      </c>
      <c r="DF487" s="137" t="str">
        <f>IF(C487="","",'[1]رصد درجات'!AH487)</f>
        <v/>
      </c>
      <c r="DG487" s="137" t="str">
        <f>IF(C487="","",'[1]رصد درجات'!AT487)</f>
        <v/>
      </c>
      <c r="DH487" s="137" t="str">
        <f t="shared" si="728"/>
        <v/>
      </c>
      <c r="DI487" s="137" t="str">
        <f t="shared" si="729"/>
        <v/>
      </c>
      <c r="DJ487" s="137" t="str">
        <f>IF(C487="","",'[1]رصد درجات'!BE487)</f>
        <v/>
      </c>
      <c r="DK487" s="137" t="str">
        <f>IF(C487="","",'[1]رصد درجات'!BQ487)</f>
        <v/>
      </c>
      <c r="DL487" s="137" t="str">
        <f t="shared" si="730"/>
        <v/>
      </c>
      <c r="DM487" s="137" t="str">
        <f t="shared" si="731"/>
        <v/>
      </c>
      <c r="DN487" s="137" t="str">
        <f t="shared" si="732"/>
        <v/>
      </c>
      <c r="DO487" s="138" t="str">
        <f t="shared" si="733"/>
        <v/>
      </c>
      <c r="DP487" s="143" t="str">
        <f t="shared" si="734"/>
        <v/>
      </c>
      <c r="DQ487" s="144" t="str">
        <f t="shared" si="735"/>
        <v/>
      </c>
      <c r="DR487" s="145">
        <f t="shared" si="736"/>
        <v>0</v>
      </c>
      <c r="DS487" s="146" t="str">
        <f t="shared" si="737"/>
        <v/>
      </c>
      <c r="DT487" s="147" t="str">
        <f t="shared" si="738"/>
        <v/>
      </c>
      <c r="DU487" s="147" t="str">
        <f t="shared" si="739"/>
        <v/>
      </c>
      <c r="DV487" s="147" t="str">
        <f t="shared" si="740"/>
        <v/>
      </c>
      <c r="DW487" s="147" t="str">
        <f t="shared" si="741"/>
        <v/>
      </c>
      <c r="DX487" s="147" t="str">
        <f t="shared" si="742"/>
        <v/>
      </c>
      <c r="DY487" s="147" t="str">
        <f t="shared" si="743"/>
        <v/>
      </c>
      <c r="DZ487" s="147" t="str">
        <f t="shared" si="744"/>
        <v/>
      </c>
      <c r="EA487" s="148"/>
      <c r="EB487" s="148"/>
      <c r="EC487" s="148"/>
      <c r="ED487" s="148"/>
      <c r="EE487" s="148"/>
      <c r="EF487" s="148"/>
      <c r="EG487" s="148"/>
      <c r="EH487" s="148"/>
      <c r="EI487" s="148"/>
      <c r="EJ487" s="148"/>
      <c r="EK487" s="149"/>
      <c r="EL487" s="150" t="str">
        <f t="shared" si="745"/>
        <v/>
      </c>
      <c r="EM487" s="145"/>
      <c r="EN487" s="145"/>
      <c r="EO487" s="151" t="str">
        <f>IF(C487="","",IF(EL487=TRUE,'[1]بيانات أساسية'!$Z$16,'[1]بيانات أساسية'!$Y$17))</f>
        <v/>
      </c>
      <c r="EP487" s="152" t="str">
        <f t="shared" si="696"/>
        <v/>
      </c>
      <c r="EQ487" s="153" t="str">
        <f t="shared" si="746"/>
        <v/>
      </c>
      <c r="ER487" s="153" t="str">
        <f t="shared" si="747"/>
        <v/>
      </c>
      <c r="ES487" s="159"/>
      <c r="GD487" s="189"/>
      <c r="GE487" s="189"/>
      <c r="GF487" s="189"/>
      <c r="GG487" s="189"/>
      <c r="GH487" s="189"/>
      <c r="GI487" s="189"/>
      <c r="GJ487" s="189"/>
      <c r="GK487" s="190"/>
      <c r="GL487" s="190"/>
      <c r="GM487" s="189"/>
      <c r="GN487" s="189"/>
      <c r="GO487" s="145"/>
    </row>
    <row r="488" spans="1:197" s="156" customFormat="1" ht="27" customHeight="1" thickBot="1">
      <c r="A488" s="132" t="str">
        <f>IF('[1]رصد درجات'!A488="","",'[1]رصد درجات'!A488)</f>
        <v/>
      </c>
      <c r="B488" s="132" t="str">
        <f>IF('[1]رصد درجات'!B488="","",'[1]رصد درجات'!B488)</f>
        <v/>
      </c>
      <c r="C488" s="132" t="str">
        <f>IF('[1]رصد درجات'!C488="","",'[1]رصد درجات'!C488)</f>
        <v/>
      </c>
      <c r="D488" s="133" t="str">
        <f>IF('[1]رصد درجات'!D488="","",'[1]رصد درجات'!D488)</f>
        <v/>
      </c>
      <c r="E488" s="132" t="str">
        <f>IF('[1]رصد درجات'!E488="","",'[1]رصد درجات'!E488)</f>
        <v/>
      </c>
      <c r="F488" s="132" t="str">
        <f>IF('[1]رصد درجات'!F488="","",'[1]رصد درجات'!F488)</f>
        <v/>
      </c>
      <c r="G488" s="132" t="str">
        <f>IF('[1]رصد درجات'!G488="","",'[1]رصد درجات'!G488)</f>
        <v/>
      </c>
      <c r="H488" s="132" t="str">
        <f>IF('[1]رصد درجات'!H488="","",'[1]رصد درجات'!H488)</f>
        <v/>
      </c>
      <c r="I488" s="132" t="str">
        <f>IF('[1]رصد درجات'!I488="","",'[1]رصد درجات'!I488)</f>
        <v/>
      </c>
      <c r="J488" s="132" t="str">
        <f>IF('[1]رصد درجات'!J488="","",'[1]رصد درجات'!J488)</f>
        <v/>
      </c>
      <c r="K488" s="132" t="str">
        <f>IF('[1]رصد درجات'!K488="","",'[1]رصد درجات'!K488)</f>
        <v/>
      </c>
      <c r="L488" s="132" t="str">
        <f>IF('[1]رصد درجات'!L488="","",'[1]رصد درجات'!L488)</f>
        <v/>
      </c>
      <c r="M488" s="134" t="str">
        <f>IF('[1]رصد درجات'!M488="","",'[1]رصد درجات'!M488)</f>
        <v/>
      </c>
      <c r="N488" s="134" t="str">
        <f>IF('[1]رصد درجات'!N488="","",'[1]رصد درجات'!N488)</f>
        <v/>
      </c>
      <c r="O488" s="132" t="str">
        <f>IF(C488="","",'[1]رصد درجات'!Y488)</f>
        <v/>
      </c>
      <c r="P488" s="132" t="str">
        <f>IF(C488="","",'[1]رصد درجات'!AL488)</f>
        <v/>
      </c>
      <c r="Q488" s="132" t="str">
        <f t="shared" si="697"/>
        <v/>
      </c>
      <c r="R488" s="135" t="str">
        <f t="shared" si="698"/>
        <v/>
      </c>
      <c r="S488" s="132" t="str">
        <f>IF(C488="","",'[1]رصد درجات'!AV488)</f>
        <v/>
      </c>
      <c r="T488" s="132" t="str">
        <f>IF(C488="","",'[1]رصد درجات'!BI488)</f>
        <v/>
      </c>
      <c r="U488" s="132" t="str">
        <f t="shared" si="699"/>
        <v/>
      </c>
      <c r="V488" s="132" t="str">
        <f t="shared" si="700"/>
        <v/>
      </c>
      <c r="W488" s="132" t="str">
        <f t="shared" si="701"/>
        <v/>
      </c>
      <c r="X488" s="136" t="str">
        <f t="shared" si="702"/>
        <v/>
      </c>
      <c r="Y488" s="137" t="str">
        <f>IF(C488="","",'[1]رصد درجات'!Z488)</f>
        <v/>
      </c>
      <c r="Z488" s="137" t="str">
        <f>IF(C488="","",'[1]رصد درجات'!AM488)</f>
        <v/>
      </c>
      <c r="AA488" s="137" t="str">
        <f t="shared" si="672"/>
        <v/>
      </c>
      <c r="AB488" s="137" t="str">
        <f t="shared" si="703"/>
        <v/>
      </c>
      <c r="AC488" s="137" t="str">
        <f>IF(C488="","",'[1]رصد درجات'!AV488)</f>
        <v/>
      </c>
      <c r="AD488" s="137" t="str">
        <f>IF(C488="","",'[1]رصد درجات'!BI488)</f>
        <v/>
      </c>
      <c r="AE488" s="137" t="str">
        <f t="shared" si="673"/>
        <v/>
      </c>
      <c r="AF488" s="137" t="str">
        <f t="shared" si="674"/>
        <v/>
      </c>
      <c r="AG488" s="137" t="str">
        <f t="shared" si="704"/>
        <v/>
      </c>
      <c r="AH488" s="138" t="str">
        <f t="shared" si="705"/>
        <v/>
      </c>
      <c r="AI488" s="137" t="str">
        <f>IF(C488="","",'[1]رصد درجات'!AA488)</f>
        <v/>
      </c>
      <c r="AJ488" s="137" t="str">
        <f>IF(C488="","",'[1]رصد درجات'!AN488)</f>
        <v/>
      </c>
      <c r="AK488" s="137" t="str">
        <f t="shared" si="675"/>
        <v/>
      </c>
      <c r="AL488" s="139" t="str">
        <f t="shared" si="706"/>
        <v/>
      </c>
      <c r="AM488" s="137" t="str">
        <f>IF(C488="","",'[1]رصد درجات'!AX488)</f>
        <v/>
      </c>
      <c r="AN488" s="137" t="str">
        <f>IF(C488="","",'[1]رصد درجات'!BK488)</f>
        <v/>
      </c>
      <c r="AO488" s="137" t="str">
        <f t="shared" si="676"/>
        <v/>
      </c>
      <c r="AP488" s="137" t="str">
        <f t="shared" si="677"/>
        <v/>
      </c>
      <c r="AQ488" s="137" t="str">
        <f t="shared" si="678"/>
        <v/>
      </c>
      <c r="AR488" s="138" t="str">
        <f t="shared" si="707"/>
        <v/>
      </c>
      <c r="AS488" s="137" t="str">
        <f>IF(C488="","",'[1]رصد درجات'!AB488)</f>
        <v/>
      </c>
      <c r="AT488" s="137" t="str">
        <f>IF(C488="","",'[1]رصد درجات'!AO488)</f>
        <v/>
      </c>
      <c r="AU488" s="137" t="str">
        <f>IF(C488="","",'[1]رصد درجات'!AP488)</f>
        <v/>
      </c>
      <c r="AV488" s="137" t="str">
        <f t="shared" si="679"/>
        <v/>
      </c>
      <c r="AW488" s="137" t="str">
        <f t="shared" si="708"/>
        <v/>
      </c>
      <c r="AX488" s="137" t="str">
        <f>IF(C488="","",'[1]رصد درجات'!AY488)</f>
        <v/>
      </c>
      <c r="AY488" s="137" t="str">
        <f>IF(C488="","",'[1]رصد درجات'!BL488)</f>
        <v/>
      </c>
      <c r="AZ488" s="137" t="str">
        <f>IF(C488="","",'[1]رصد درجات'!BM488)</f>
        <v/>
      </c>
      <c r="BA488" s="137" t="str">
        <f t="shared" si="680"/>
        <v/>
      </c>
      <c r="BB488" s="137" t="str">
        <f t="shared" si="681"/>
        <v/>
      </c>
      <c r="BC488" s="137" t="str">
        <f t="shared" si="682"/>
        <v/>
      </c>
      <c r="BD488" s="137" t="str">
        <f t="shared" si="683"/>
        <v/>
      </c>
      <c r="BE488" s="138" t="str">
        <f t="shared" si="709"/>
        <v/>
      </c>
      <c r="BF488" s="137" t="str">
        <f>IF(C488="","",'[1]رصد درجات'!AC488)</f>
        <v/>
      </c>
      <c r="BG488" s="137" t="str">
        <f>IF(C488="","",'[1]رصد درجات'!AI488)</f>
        <v/>
      </c>
      <c r="BH488" s="137" t="str">
        <f>IF(C488="","",'[1]رصد درجات'!AQ488)</f>
        <v/>
      </c>
      <c r="BI488" s="137" t="str">
        <f t="shared" si="684"/>
        <v/>
      </c>
      <c r="BJ488" s="137" t="str">
        <f t="shared" si="710"/>
        <v/>
      </c>
      <c r="BK488" s="137" t="str">
        <f>IF(C488="","",'[1]رصد درجات'!AZ488)</f>
        <v/>
      </c>
      <c r="BL488" s="137" t="str">
        <f>IF(C488="","",'[1]رصد درجات'!BF488)</f>
        <v/>
      </c>
      <c r="BM488" s="137" t="str">
        <f>IF(C488="","",'[1]رصد درجات'!BN488)</f>
        <v/>
      </c>
      <c r="BN488" s="137" t="str">
        <f t="shared" si="685"/>
        <v/>
      </c>
      <c r="BO488" s="137" t="str">
        <f t="shared" si="686"/>
        <v/>
      </c>
      <c r="BP488" s="137" t="str">
        <f t="shared" si="687"/>
        <v/>
      </c>
      <c r="BQ488" s="137" t="str">
        <f t="shared" si="688"/>
        <v/>
      </c>
      <c r="BR488" s="138" t="str">
        <f t="shared" si="711"/>
        <v/>
      </c>
      <c r="BS488" s="137" t="str">
        <f>IF(C488="","",'[1]رصد درجات'!AD488)</f>
        <v/>
      </c>
      <c r="BT488" s="137" t="str">
        <f>IF(C488="","",'[1]رصد درجات'!AR488)</f>
        <v/>
      </c>
      <c r="BU488" s="137" t="str">
        <f t="shared" si="689"/>
        <v/>
      </c>
      <c r="BV488" s="137" t="str">
        <f t="shared" si="712"/>
        <v/>
      </c>
      <c r="BW488" s="137" t="str">
        <f>IF(C488="","",'[1]رصد درجات'!BA488)</f>
        <v/>
      </c>
      <c r="BX488" s="137" t="str">
        <f>IF(C488="","",'[1]رصد درجات'!BO488)</f>
        <v/>
      </c>
      <c r="BY488" s="137" t="str">
        <f t="shared" si="690"/>
        <v/>
      </c>
      <c r="BZ488" s="137" t="str">
        <f t="shared" si="713"/>
        <v/>
      </c>
      <c r="CA488" s="137" t="str">
        <f t="shared" si="691"/>
        <v/>
      </c>
      <c r="CB488" s="138" t="str">
        <f t="shared" si="714"/>
        <v/>
      </c>
      <c r="CC488" s="137" t="str">
        <f>IF(C488="","",'[1]رصد درجات'!AE488)</f>
        <v/>
      </c>
      <c r="CD488" s="137" t="str">
        <f>IF(C488="","",'[1]رصد درجات'!AJ488)</f>
        <v/>
      </c>
      <c r="CE488" s="137" t="str">
        <f>IF(C488="","",'[1]رصد درجات'!AS488)</f>
        <v/>
      </c>
      <c r="CF488" s="137" t="str">
        <f t="shared" si="692"/>
        <v/>
      </c>
      <c r="CG488" s="137" t="str">
        <f t="shared" si="715"/>
        <v/>
      </c>
      <c r="CH488" s="137" t="str">
        <f>IF(C488="","",'[1]رصد درجات'!BB488)</f>
        <v/>
      </c>
      <c r="CI488" s="137" t="str">
        <f>IF(C488="","",'[1]رصد درجات'!BF488)</f>
        <v/>
      </c>
      <c r="CJ488" s="137" t="str">
        <f>IF(C488="","",'[1]رصد درجات'!BP488)</f>
        <v/>
      </c>
      <c r="CK488" s="137" t="str">
        <f t="shared" si="693"/>
        <v/>
      </c>
      <c r="CL488" s="137" t="str">
        <f t="shared" si="694"/>
        <v/>
      </c>
      <c r="CM488" s="137" t="str">
        <f t="shared" si="695"/>
        <v/>
      </c>
      <c r="CN488" s="137" t="str">
        <f t="shared" si="716"/>
        <v/>
      </c>
      <c r="CO488" s="138" t="str">
        <f t="shared" si="717"/>
        <v/>
      </c>
      <c r="CP488" s="140" t="str">
        <f>IF(C488="","",'[1]رصد درجات'!AF488)</f>
        <v/>
      </c>
      <c r="CQ488" s="135" t="str">
        <f t="shared" si="718"/>
        <v/>
      </c>
      <c r="CR488" s="140" t="str">
        <f>IF(C488="","",'[1]رصد درجات'!BC488)</f>
        <v/>
      </c>
      <c r="CS488" s="140" t="str">
        <f t="shared" si="719"/>
        <v/>
      </c>
      <c r="CT488" s="140" t="str">
        <f t="shared" si="748"/>
        <v/>
      </c>
      <c r="CU488" s="135" t="str">
        <f t="shared" si="749"/>
        <v/>
      </c>
      <c r="CV488" s="137" t="str">
        <f>IF(C488="","",'[1]رصد درجات'!AG488)</f>
        <v/>
      </c>
      <c r="CW488" s="137" t="str">
        <f t="shared" si="720"/>
        <v/>
      </c>
      <c r="CX488" s="137" t="str">
        <f>IF(C488="","",'[1]رصد درجات'!BD488)</f>
        <v/>
      </c>
      <c r="CY488" s="140" t="str">
        <f t="shared" si="721"/>
        <v/>
      </c>
      <c r="CZ488" s="140" t="str">
        <f t="shared" si="722"/>
        <v/>
      </c>
      <c r="DA488" s="135" t="str">
        <f t="shared" si="723"/>
        <v/>
      </c>
      <c r="DB488" s="141" t="str">
        <f t="shared" si="724"/>
        <v/>
      </c>
      <c r="DC488" s="142" t="str">
        <f t="shared" si="725"/>
        <v/>
      </c>
      <c r="DD488" s="141" t="str">
        <f t="shared" si="726"/>
        <v/>
      </c>
      <c r="DE488" s="142" t="str">
        <f t="shared" si="727"/>
        <v/>
      </c>
      <c r="DF488" s="137" t="str">
        <f>IF(C488="","",'[1]رصد درجات'!AH488)</f>
        <v/>
      </c>
      <c r="DG488" s="137" t="str">
        <f>IF(C488="","",'[1]رصد درجات'!AT488)</f>
        <v/>
      </c>
      <c r="DH488" s="137" t="str">
        <f t="shared" si="728"/>
        <v/>
      </c>
      <c r="DI488" s="137" t="str">
        <f t="shared" si="729"/>
        <v/>
      </c>
      <c r="DJ488" s="137" t="str">
        <f>IF(C488="","",'[1]رصد درجات'!BE488)</f>
        <v/>
      </c>
      <c r="DK488" s="137" t="str">
        <f>IF(C488="","",'[1]رصد درجات'!BQ488)</f>
        <v/>
      </c>
      <c r="DL488" s="137" t="str">
        <f t="shared" si="730"/>
        <v/>
      </c>
      <c r="DM488" s="137" t="str">
        <f t="shared" si="731"/>
        <v/>
      </c>
      <c r="DN488" s="137" t="str">
        <f t="shared" si="732"/>
        <v/>
      </c>
      <c r="DO488" s="138" t="str">
        <f t="shared" si="733"/>
        <v/>
      </c>
      <c r="DP488" s="143" t="str">
        <f t="shared" si="734"/>
        <v/>
      </c>
      <c r="DQ488" s="144" t="str">
        <f t="shared" si="735"/>
        <v/>
      </c>
      <c r="DR488" s="145">
        <f t="shared" si="736"/>
        <v>0</v>
      </c>
      <c r="DS488" s="146" t="str">
        <f t="shared" si="737"/>
        <v/>
      </c>
      <c r="DT488" s="147" t="str">
        <f t="shared" si="738"/>
        <v/>
      </c>
      <c r="DU488" s="147" t="str">
        <f t="shared" si="739"/>
        <v/>
      </c>
      <c r="DV488" s="147" t="str">
        <f t="shared" si="740"/>
        <v/>
      </c>
      <c r="DW488" s="147" t="str">
        <f t="shared" si="741"/>
        <v/>
      </c>
      <c r="DX488" s="147" t="str">
        <f t="shared" si="742"/>
        <v/>
      </c>
      <c r="DY488" s="147" t="str">
        <f t="shared" si="743"/>
        <v/>
      </c>
      <c r="DZ488" s="147" t="str">
        <f t="shared" si="744"/>
        <v/>
      </c>
      <c r="EA488" s="148"/>
      <c r="EB488" s="148"/>
      <c r="EC488" s="148"/>
      <c r="ED488" s="148"/>
      <c r="EE488" s="148"/>
      <c r="EF488" s="148"/>
      <c r="EG488" s="148"/>
      <c r="EH488" s="148"/>
      <c r="EI488" s="148"/>
      <c r="EJ488" s="148"/>
      <c r="EK488" s="149"/>
      <c r="EL488" s="150" t="str">
        <f t="shared" si="745"/>
        <v/>
      </c>
      <c r="EM488" s="145"/>
      <c r="EN488" s="145"/>
      <c r="EO488" s="151" t="str">
        <f>IF(C488="","",IF(EL488=TRUE,'[1]بيانات أساسية'!$Z$16,'[1]بيانات أساسية'!$Y$17))</f>
        <v/>
      </c>
      <c r="EP488" s="152" t="str">
        <f t="shared" si="696"/>
        <v/>
      </c>
      <c r="EQ488" s="153" t="str">
        <f t="shared" si="746"/>
        <v/>
      </c>
      <c r="ER488" s="153" t="str">
        <f t="shared" si="747"/>
        <v/>
      </c>
      <c r="ES488" s="159"/>
      <c r="GD488" s="189"/>
      <c r="GE488" s="189"/>
      <c r="GF488" s="189"/>
      <c r="GG488" s="189"/>
      <c r="GH488" s="189"/>
      <c r="GI488" s="189"/>
      <c r="GJ488" s="189"/>
      <c r="GK488" s="190"/>
      <c r="GL488" s="190"/>
      <c r="GM488" s="189"/>
      <c r="GN488" s="189"/>
      <c r="GO488" s="145"/>
    </row>
    <row r="489" spans="1:197" s="156" customFormat="1" ht="27" customHeight="1" thickBot="1">
      <c r="A489" s="132" t="str">
        <f>IF('[1]رصد درجات'!A489="","",'[1]رصد درجات'!A489)</f>
        <v/>
      </c>
      <c r="B489" s="132" t="str">
        <f>IF('[1]رصد درجات'!B489="","",'[1]رصد درجات'!B489)</f>
        <v/>
      </c>
      <c r="C489" s="132" t="str">
        <f>IF('[1]رصد درجات'!C489="","",'[1]رصد درجات'!C489)</f>
        <v/>
      </c>
      <c r="D489" s="133" t="str">
        <f>IF('[1]رصد درجات'!D489="","",'[1]رصد درجات'!D489)</f>
        <v/>
      </c>
      <c r="E489" s="132" t="str">
        <f>IF('[1]رصد درجات'!E489="","",'[1]رصد درجات'!E489)</f>
        <v/>
      </c>
      <c r="F489" s="132" t="str">
        <f>IF('[1]رصد درجات'!F489="","",'[1]رصد درجات'!F489)</f>
        <v/>
      </c>
      <c r="G489" s="132" t="str">
        <f>IF('[1]رصد درجات'!G489="","",'[1]رصد درجات'!G489)</f>
        <v/>
      </c>
      <c r="H489" s="132" t="str">
        <f>IF('[1]رصد درجات'!H489="","",'[1]رصد درجات'!H489)</f>
        <v/>
      </c>
      <c r="I489" s="132" t="str">
        <f>IF('[1]رصد درجات'!I489="","",'[1]رصد درجات'!I489)</f>
        <v/>
      </c>
      <c r="J489" s="132" t="str">
        <f>IF('[1]رصد درجات'!J489="","",'[1]رصد درجات'!J489)</f>
        <v/>
      </c>
      <c r="K489" s="132" t="str">
        <f>IF('[1]رصد درجات'!K489="","",'[1]رصد درجات'!K489)</f>
        <v/>
      </c>
      <c r="L489" s="132" t="str">
        <f>IF('[1]رصد درجات'!L489="","",'[1]رصد درجات'!L489)</f>
        <v/>
      </c>
      <c r="M489" s="134" t="str">
        <f>IF('[1]رصد درجات'!M489="","",'[1]رصد درجات'!M489)</f>
        <v/>
      </c>
      <c r="N489" s="134" t="str">
        <f>IF('[1]رصد درجات'!N489="","",'[1]رصد درجات'!N489)</f>
        <v/>
      </c>
      <c r="O489" s="132" t="str">
        <f>IF(C489="","",'[1]رصد درجات'!Y489)</f>
        <v/>
      </c>
      <c r="P489" s="132" t="str">
        <f>IF(C489="","",'[1]رصد درجات'!AL489)</f>
        <v/>
      </c>
      <c r="Q489" s="132" t="str">
        <f t="shared" si="697"/>
        <v/>
      </c>
      <c r="R489" s="135" t="str">
        <f t="shared" si="698"/>
        <v/>
      </c>
      <c r="S489" s="132" t="str">
        <f>IF(C489="","",'[1]رصد درجات'!AV489)</f>
        <v/>
      </c>
      <c r="T489" s="132" t="str">
        <f>IF(C489="","",'[1]رصد درجات'!BI489)</f>
        <v/>
      </c>
      <c r="U489" s="132" t="str">
        <f t="shared" si="699"/>
        <v/>
      </c>
      <c r="V489" s="132" t="str">
        <f t="shared" si="700"/>
        <v/>
      </c>
      <c r="W489" s="132" t="str">
        <f t="shared" si="701"/>
        <v/>
      </c>
      <c r="X489" s="136" t="str">
        <f t="shared" si="702"/>
        <v/>
      </c>
      <c r="Y489" s="137" t="str">
        <f>IF(C489="","",'[1]رصد درجات'!Z489)</f>
        <v/>
      </c>
      <c r="Z489" s="137" t="str">
        <f>IF(C489="","",'[1]رصد درجات'!AM489)</f>
        <v/>
      </c>
      <c r="AA489" s="137" t="str">
        <f t="shared" si="672"/>
        <v/>
      </c>
      <c r="AB489" s="137" t="str">
        <f t="shared" si="703"/>
        <v/>
      </c>
      <c r="AC489" s="137" t="str">
        <f>IF(C489="","",'[1]رصد درجات'!AV489)</f>
        <v/>
      </c>
      <c r="AD489" s="137" t="str">
        <f>IF(C489="","",'[1]رصد درجات'!BI489)</f>
        <v/>
      </c>
      <c r="AE489" s="137" t="str">
        <f t="shared" si="673"/>
        <v/>
      </c>
      <c r="AF489" s="137" t="str">
        <f t="shared" si="674"/>
        <v/>
      </c>
      <c r="AG489" s="137" t="str">
        <f t="shared" si="704"/>
        <v/>
      </c>
      <c r="AH489" s="138" t="str">
        <f t="shared" si="705"/>
        <v/>
      </c>
      <c r="AI489" s="137" t="str">
        <f>IF(C489="","",'[1]رصد درجات'!AA489)</f>
        <v/>
      </c>
      <c r="AJ489" s="137" t="str">
        <f>IF(C489="","",'[1]رصد درجات'!AN489)</f>
        <v/>
      </c>
      <c r="AK489" s="137" t="str">
        <f t="shared" si="675"/>
        <v/>
      </c>
      <c r="AL489" s="139" t="str">
        <f t="shared" si="706"/>
        <v/>
      </c>
      <c r="AM489" s="137" t="str">
        <f>IF(C489="","",'[1]رصد درجات'!AX489)</f>
        <v/>
      </c>
      <c r="AN489" s="137" t="str">
        <f>IF(C489="","",'[1]رصد درجات'!BK489)</f>
        <v/>
      </c>
      <c r="AO489" s="137" t="str">
        <f t="shared" si="676"/>
        <v/>
      </c>
      <c r="AP489" s="137" t="str">
        <f t="shared" si="677"/>
        <v/>
      </c>
      <c r="AQ489" s="137" t="str">
        <f t="shared" si="678"/>
        <v/>
      </c>
      <c r="AR489" s="138" t="str">
        <f t="shared" si="707"/>
        <v/>
      </c>
      <c r="AS489" s="137" t="str">
        <f>IF(C489="","",'[1]رصد درجات'!AB489)</f>
        <v/>
      </c>
      <c r="AT489" s="137" t="str">
        <f>IF(C489="","",'[1]رصد درجات'!AO489)</f>
        <v/>
      </c>
      <c r="AU489" s="137" t="str">
        <f>IF(C489="","",'[1]رصد درجات'!AP489)</f>
        <v/>
      </c>
      <c r="AV489" s="137" t="str">
        <f t="shared" si="679"/>
        <v/>
      </c>
      <c r="AW489" s="137" t="str">
        <f t="shared" si="708"/>
        <v/>
      </c>
      <c r="AX489" s="137" t="str">
        <f>IF(C489="","",'[1]رصد درجات'!AY489)</f>
        <v/>
      </c>
      <c r="AY489" s="137" t="str">
        <f>IF(C489="","",'[1]رصد درجات'!BL489)</f>
        <v/>
      </c>
      <c r="AZ489" s="137" t="str">
        <f>IF(C489="","",'[1]رصد درجات'!BM489)</f>
        <v/>
      </c>
      <c r="BA489" s="137" t="str">
        <f t="shared" si="680"/>
        <v/>
      </c>
      <c r="BB489" s="137" t="str">
        <f t="shared" si="681"/>
        <v/>
      </c>
      <c r="BC489" s="137" t="str">
        <f t="shared" si="682"/>
        <v/>
      </c>
      <c r="BD489" s="137" t="str">
        <f t="shared" si="683"/>
        <v/>
      </c>
      <c r="BE489" s="138" t="str">
        <f t="shared" si="709"/>
        <v/>
      </c>
      <c r="BF489" s="137" t="str">
        <f>IF(C489="","",'[1]رصد درجات'!AC489)</f>
        <v/>
      </c>
      <c r="BG489" s="137" t="str">
        <f>IF(C489="","",'[1]رصد درجات'!AI489)</f>
        <v/>
      </c>
      <c r="BH489" s="137" t="str">
        <f>IF(C489="","",'[1]رصد درجات'!AQ489)</f>
        <v/>
      </c>
      <c r="BI489" s="137" t="str">
        <f t="shared" si="684"/>
        <v/>
      </c>
      <c r="BJ489" s="137" t="str">
        <f t="shared" si="710"/>
        <v/>
      </c>
      <c r="BK489" s="137" t="str">
        <f>IF(C489="","",'[1]رصد درجات'!AZ489)</f>
        <v/>
      </c>
      <c r="BL489" s="137" t="str">
        <f>IF(C489="","",'[1]رصد درجات'!BF489)</f>
        <v/>
      </c>
      <c r="BM489" s="137" t="str">
        <f>IF(C489="","",'[1]رصد درجات'!BN489)</f>
        <v/>
      </c>
      <c r="BN489" s="137" t="str">
        <f t="shared" si="685"/>
        <v/>
      </c>
      <c r="BO489" s="137" t="str">
        <f t="shared" si="686"/>
        <v/>
      </c>
      <c r="BP489" s="137" t="str">
        <f t="shared" si="687"/>
        <v/>
      </c>
      <c r="BQ489" s="137" t="str">
        <f t="shared" si="688"/>
        <v/>
      </c>
      <c r="BR489" s="138" t="str">
        <f t="shared" si="711"/>
        <v/>
      </c>
      <c r="BS489" s="137" t="str">
        <f>IF(C489="","",'[1]رصد درجات'!AD489)</f>
        <v/>
      </c>
      <c r="BT489" s="137" t="str">
        <f>IF(C489="","",'[1]رصد درجات'!AR489)</f>
        <v/>
      </c>
      <c r="BU489" s="137" t="str">
        <f t="shared" si="689"/>
        <v/>
      </c>
      <c r="BV489" s="137" t="str">
        <f t="shared" si="712"/>
        <v/>
      </c>
      <c r="BW489" s="137" t="str">
        <f>IF(C489="","",'[1]رصد درجات'!BA489)</f>
        <v/>
      </c>
      <c r="BX489" s="137" t="str">
        <f>IF(C489="","",'[1]رصد درجات'!BO489)</f>
        <v/>
      </c>
      <c r="BY489" s="137" t="str">
        <f t="shared" si="690"/>
        <v/>
      </c>
      <c r="BZ489" s="137" t="str">
        <f t="shared" si="713"/>
        <v/>
      </c>
      <c r="CA489" s="137" t="str">
        <f t="shared" si="691"/>
        <v/>
      </c>
      <c r="CB489" s="138" t="str">
        <f t="shared" si="714"/>
        <v/>
      </c>
      <c r="CC489" s="137" t="str">
        <f>IF(C489="","",'[1]رصد درجات'!AE489)</f>
        <v/>
      </c>
      <c r="CD489" s="137" t="str">
        <f>IF(C489="","",'[1]رصد درجات'!AJ489)</f>
        <v/>
      </c>
      <c r="CE489" s="137" t="str">
        <f>IF(C489="","",'[1]رصد درجات'!AS489)</f>
        <v/>
      </c>
      <c r="CF489" s="137" t="str">
        <f t="shared" si="692"/>
        <v/>
      </c>
      <c r="CG489" s="137" t="str">
        <f t="shared" si="715"/>
        <v/>
      </c>
      <c r="CH489" s="137" t="str">
        <f>IF(C489="","",'[1]رصد درجات'!BB489)</f>
        <v/>
      </c>
      <c r="CI489" s="137" t="str">
        <f>IF(C489="","",'[1]رصد درجات'!BF489)</f>
        <v/>
      </c>
      <c r="CJ489" s="137" t="str">
        <f>IF(C489="","",'[1]رصد درجات'!BP489)</f>
        <v/>
      </c>
      <c r="CK489" s="137" t="str">
        <f t="shared" si="693"/>
        <v/>
      </c>
      <c r="CL489" s="137" t="str">
        <f t="shared" si="694"/>
        <v/>
      </c>
      <c r="CM489" s="137" t="str">
        <f t="shared" si="695"/>
        <v/>
      </c>
      <c r="CN489" s="137" t="str">
        <f t="shared" si="716"/>
        <v/>
      </c>
      <c r="CO489" s="138" t="str">
        <f t="shared" si="717"/>
        <v/>
      </c>
      <c r="CP489" s="140" t="str">
        <f>IF(C489="","",'[1]رصد درجات'!AF489)</f>
        <v/>
      </c>
      <c r="CQ489" s="135" t="str">
        <f t="shared" si="718"/>
        <v/>
      </c>
      <c r="CR489" s="140" t="str">
        <f>IF(C489="","",'[1]رصد درجات'!BC489)</f>
        <v/>
      </c>
      <c r="CS489" s="140" t="str">
        <f t="shared" si="719"/>
        <v/>
      </c>
      <c r="CT489" s="140" t="str">
        <f t="shared" si="748"/>
        <v/>
      </c>
      <c r="CU489" s="135" t="str">
        <f t="shared" si="749"/>
        <v/>
      </c>
      <c r="CV489" s="137" t="str">
        <f>IF(C489="","",'[1]رصد درجات'!AG489)</f>
        <v/>
      </c>
      <c r="CW489" s="137" t="str">
        <f t="shared" si="720"/>
        <v/>
      </c>
      <c r="CX489" s="137" t="str">
        <f>IF(C489="","",'[1]رصد درجات'!BD489)</f>
        <v/>
      </c>
      <c r="CY489" s="140" t="str">
        <f t="shared" si="721"/>
        <v/>
      </c>
      <c r="CZ489" s="140" t="str">
        <f t="shared" si="722"/>
        <v/>
      </c>
      <c r="DA489" s="135" t="str">
        <f t="shared" si="723"/>
        <v/>
      </c>
      <c r="DB489" s="141" t="str">
        <f t="shared" si="724"/>
        <v/>
      </c>
      <c r="DC489" s="142" t="str">
        <f t="shared" si="725"/>
        <v/>
      </c>
      <c r="DD489" s="141" t="str">
        <f t="shared" si="726"/>
        <v/>
      </c>
      <c r="DE489" s="142" t="str">
        <f t="shared" si="727"/>
        <v/>
      </c>
      <c r="DF489" s="137" t="str">
        <f>IF(C489="","",'[1]رصد درجات'!AH489)</f>
        <v/>
      </c>
      <c r="DG489" s="137" t="str">
        <f>IF(C489="","",'[1]رصد درجات'!AT489)</f>
        <v/>
      </c>
      <c r="DH489" s="137" t="str">
        <f t="shared" si="728"/>
        <v/>
      </c>
      <c r="DI489" s="137" t="str">
        <f t="shared" si="729"/>
        <v/>
      </c>
      <c r="DJ489" s="137" t="str">
        <f>IF(C489="","",'[1]رصد درجات'!BE489)</f>
        <v/>
      </c>
      <c r="DK489" s="137" t="str">
        <f>IF(C489="","",'[1]رصد درجات'!BQ489)</f>
        <v/>
      </c>
      <c r="DL489" s="137" t="str">
        <f t="shared" si="730"/>
        <v/>
      </c>
      <c r="DM489" s="137" t="str">
        <f t="shared" si="731"/>
        <v/>
      </c>
      <c r="DN489" s="137" t="str">
        <f t="shared" si="732"/>
        <v/>
      </c>
      <c r="DO489" s="138" t="str">
        <f t="shared" si="733"/>
        <v/>
      </c>
      <c r="DP489" s="143" t="str">
        <f t="shared" si="734"/>
        <v/>
      </c>
      <c r="DQ489" s="144" t="str">
        <f t="shared" si="735"/>
        <v/>
      </c>
      <c r="DR489" s="145">
        <f t="shared" si="736"/>
        <v>0</v>
      </c>
      <c r="DS489" s="146" t="str">
        <f t="shared" si="737"/>
        <v/>
      </c>
      <c r="DT489" s="147" t="str">
        <f t="shared" si="738"/>
        <v/>
      </c>
      <c r="DU489" s="147" t="str">
        <f t="shared" si="739"/>
        <v/>
      </c>
      <c r="DV489" s="147" t="str">
        <f t="shared" si="740"/>
        <v/>
      </c>
      <c r="DW489" s="147" t="str">
        <f t="shared" si="741"/>
        <v/>
      </c>
      <c r="DX489" s="147" t="str">
        <f t="shared" si="742"/>
        <v/>
      </c>
      <c r="DY489" s="147" t="str">
        <f t="shared" si="743"/>
        <v/>
      </c>
      <c r="DZ489" s="147" t="str">
        <f t="shared" si="744"/>
        <v/>
      </c>
      <c r="EA489" s="148"/>
      <c r="EB489" s="148"/>
      <c r="EC489" s="148"/>
      <c r="ED489" s="148"/>
      <c r="EE489" s="148"/>
      <c r="EF489" s="148"/>
      <c r="EG489" s="148"/>
      <c r="EH489" s="148"/>
      <c r="EI489" s="148"/>
      <c r="EJ489" s="148"/>
      <c r="EK489" s="149"/>
      <c r="EL489" s="150" t="str">
        <f t="shared" si="745"/>
        <v/>
      </c>
      <c r="EM489" s="145"/>
      <c r="EN489" s="145"/>
      <c r="EO489" s="151" t="str">
        <f>IF(C489="","",IF(EL489=TRUE,'[1]بيانات أساسية'!$Z$16,'[1]بيانات أساسية'!$Y$17))</f>
        <v/>
      </c>
      <c r="EP489" s="152" t="str">
        <f t="shared" si="696"/>
        <v/>
      </c>
      <c r="EQ489" s="153" t="str">
        <f t="shared" si="746"/>
        <v/>
      </c>
      <c r="ER489" s="153" t="str">
        <f t="shared" si="747"/>
        <v/>
      </c>
      <c r="ES489" s="159"/>
      <c r="GD489" s="189"/>
      <c r="GE489" s="189"/>
      <c r="GF489" s="189"/>
      <c r="GG489" s="189"/>
      <c r="GH489" s="189"/>
      <c r="GI489" s="189"/>
      <c r="GJ489" s="189"/>
      <c r="GK489" s="190"/>
      <c r="GL489" s="190"/>
      <c r="GM489" s="189"/>
      <c r="GN489" s="189"/>
      <c r="GO489" s="145"/>
    </row>
    <row r="490" spans="1:197" s="156" customFormat="1" ht="27" customHeight="1" thickBot="1">
      <c r="A490" s="132" t="str">
        <f>IF('[1]رصد درجات'!A490="","",'[1]رصد درجات'!A490)</f>
        <v/>
      </c>
      <c r="B490" s="132" t="str">
        <f>IF('[1]رصد درجات'!B490="","",'[1]رصد درجات'!B490)</f>
        <v/>
      </c>
      <c r="C490" s="132" t="str">
        <f>IF('[1]رصد درجات'!C490="","",'[1]رصد درجات'!C490)</f>
        <v/>
      </c>
      <c r="D490" s="133" t="str">
        <f>IF('[1]رصد درجات'!D490="","",'[1]رصد درجات'!D490)</f>
        <v/>
      </c>
      <c r="E490" s="132" t="str">
        <f>IF('[1]رصد درجات'!E490="","",'[1]رصد درجات'!E490)</f>
        <v/>
      </c>
      <c r="F490" s="132" t="str">
        <f>IF('[1]رصد درجات'!F490="","",'[1]رصد درجات'!F490)</f>
        <v/>
      </c>
      <c r="G490" s="132" t="str">
        <f>IF('[1]رصد درجات'!G490="","",'[1]رصد درجات'!G490)</f>
        <v/>
      </c>
      <c r="H490" s="132" t="str">
        <f>IF('[1]رصد درجات'!H490="","",'[1]رصد درجات'!H490)</f>
        <v/>
      </c>
      <c r="I490" s="132" t="str">
        <f>IF('[1]رصد درجات'!I490="","",'[1]رصد درجات'!I490)</f>
        <v/>
      </c>
      <c r="J490" s="132" t="str">
        <f>IF('[1]رصد درجات'!J490="","",'[1]رصد درجات'!J490)</f>
        <v/>
      </c>
      <c r="K490" s="132" t="str">
        <f>IF('[1]رصد درجات'!K490="","",'[1]رصد درجات'!K490)</f>
        <v/>
      </c>
      <c r="L490" s="132" t="str">
        <f>IF('[1]رصد درجات'!L490="","",'[1]رصد درجات'!L490)</f>
        <v/>
      </c>
      <c r="M490" s="134" t="str">
        <f>IF('[1]رصد درجات'!M490="","",'[1]رصد درجات'!M490)</f>
        <v/>
      </c>
      <c r="N490" s="134" t="str">
        <f>IF('[1]رصد درجات'!N490="","",'[1]رصد درجات'!N490)</f>
        <v/>
      </c>
      <c r="O490" s="132" t="str">
        <f>IF(C490="","",'[1]رصد درجات'!Y490)</f>
        <v/>
      </c>
      <c r="P490" s="132" t="str">
        <f>IF(C490="","",'[1]رصد درجات'!AL490)</f>
        <v/>
      </c>
      <c r="Q490" s="132" t="str">
        <f t="shared" si="697"/>
        <v/>
      </c>
      <c r="R490" s="135" t="str">
        <f t="shared" si="698"/>
        <v/>
      </c>
      <c r="S490" s="132" t="str">
        <f>IF(C490="","",'[1]رصد درجات'!AV490)</f>
        <v/>
      </c>
      <c r="T490" s="132" t="str">
        <f>IF(C490="","",'[1]رصد درجات'!BI490)</f>
        <v/>
      </c>
      <c r="U490" s="132" t="str">
        <f t="shared" si="699"/>
        <v/>
      </c>
      <c r="V490" s="132" t="str">
        <f t="shared" si="700"/>
        <v/>
      </c>
      <c r="W490" s="132" t="str">
        <f t="shared" si="701"/>
        <v/>
      </c>
      <c r="X490" s="136" t="str">
        <f t="shared" si="702"/>
        <v/>
      </c>
      <c r="Y490" s="137" t="str">
        <f>IF(C490="","",'[1]رصد درجات'!Z490)</f>
        <v/>
      </c>
      <c r="Z490" s="137" t="str">
        <f>IF(C490="","",'[1]رصد درجات'!AM490)</f>
        <v/>
      </c>
      <c r="AA490" s="137" t="str">
        <f t="shared" si="672"/>
        <v/>
      </c>
      <c r="AB490" s="137" t="str">
        <f t="shared" si="703"/>
        <v/>
      </c>
      <c r="AC490" s="137" t="str">
        <f>IF(C490="","",'[1]رصد درجات'!AV490)</f>
        <v/>
      </c>
      <c r="AD490" s="137" t="str">
        <f>IF(C490="","",'[1]رصد درجات'!BI490)</f>
        <v/>
      </c>
      <c r="AE490" s="137" t="str">
        <f t="shared" si="673"/>
        <v/>
      </c>
      <c r="AF490" s="137" t="str">
        <f t="shared" si="674"/>
        <v/>
      </c>
      <c r="AG490" s="137" t="str">
        <f t="shared" si="704"/>
        <v/>
      </c>
      <c r="AH490" s="138" t="str">
        <f t="shared" si="705"/>
        <v/>
      </c>
      <c r="AI490" s="137" t="str">
        <f>IF(C490="","",'[1]رصد درجات'!AA490)</f>
        <v/>
      </c>
      <c r="AJ490" s="137" t="str">
        <f>IF(C490="","",'[1]رصد درجات'!AN490)</f>
        <v/>
      </c>
      <c r="AK490" s="137" t="str">
        <f t="shared" si="675"/>
        <v/>
      </c>
      <c r="AL490" s="139" t="str">
        <f t="shared" si="706"/>
        <v/>
      </c>
      <c r="AM490" s="137" t="str">
        <f>IF(C490="","",'[1]رصد درجات'!AX490)</f>
        <v/>
      </c>
      <c r="AN490" s="137" t="str">
        <f>IF(C490="","",'[1]رصد درجات'!BK490)</f>
        <v/>
      </c>
      <c r="AO490" s="137" t="str">
        <f t="shared" si="676"/>
        <v/>
      </c>
      <c r="AP490" s="137" t="str">
        <f t="shared" si="677"/>
        <v/>
      </c>
      <c r="AQ490" s="137" t="str">
        <f t="shared" si="678"/>
        <v/>
      </c>
      <c r="AR490" s="138" t="str">
        <f t="shared" si="707"/>
        <v/>
      </c>
      <c r="AS490" s="137" t="str">
        <f>IF(C490="","",'[1]رصد درجات'!AB490)</f>
        <v/>
      </c>
      <c r="AT490" s="137" t="str">
        <f>IF(C490="","",'[1]رصد درجات'!AO490)</f>
        <v/>
      </c>
      <c r="AU490" s="137" t="str">
        <f>IF(C490="","",'[1]رصد درجات'!AP490)</f>
        <v/>
      </c>
      <c r="AV490" s="137" t="str">
        <f t="shared" si="679"/>
        <v/>
      </c>
      <c r="AW490" s="137" t="str">
        <f t="shared" si="708"/>
        <v/>
      </c>
      <c r="AX490" s="137" t="str">
        <f>IF(C490="","",'[1]رصد درجات'!AY490)</f>
        <v/>
      </c>
      <c r="AY490" s="137" t="str">
        <f>IF(C490="","",'[1]رصد درجات'!BL490)</f>
        <v/>
      </c>
      <c r="AZ490" s="137" t="str">
        <f>IF(C490="","",'[1]رصد درجات'!BM490)</f>
        <v/>
      </c>
      <c r="BA490" s="137" t="str">
        <f t="shared" si="680"/>
        <v/>
      </c>
      <c r="BB490" s="137" t="str">
        <f t="shared" si="681"/>
        <v/>
      </c>
      <c r="BC490" s="137" t="str">
        <f t="shared" si="682"/>
        <v/>
      </c>
      <c r="BD490" s="137" t="str">
        <f t="shared" si="683"/>
        <v/>
      </c>
      <c r="BE490" s="138" t="str">
        <f t="shared" si="709"/>
        <v/>
      </c>
      <c r="BF490" s="137" t="str">
        <f>IF(C490="","",'[1]رصد درجات'!AC490)</f>
        <v/>
      </c>
      <c r="BG490" s="137" t="str">
        <f>IF(C490="","",'[1]رصد درجات'!AI490)</f>
        <v/>
      </c>
      <c r="BH490" s="137" t="str">
        <f>IF(C490="","",'[1]رصد درجات'!AQ490)</f>
        <v/>
      </c>
      <c r="BI490" s="137" t="str">
        <f t="shared" si="684"/>
        <v/>
      </c>
      <c r="BJ490" s="137" t="str">
        <f t="shared" si="710"/>
        <v/>
      </c>
      <c r="BK490" s="137" t="str">
        <f>IF(C490="","",'[1]رصد درجات'!AZ490)</f>
        <v/>
      </c>
      <c r="BL490" s="137" t="str">
        <f>IF(C490="","",'[1]رصد درجات'!BF490)</f>
        <v/>
      </c>
      <c r="BM490" s="137" t="str">
        <f>IF(C490="","",'[1]رصد درجات'!BN490)</f>
        <v/>
      </c>
      <c r="BN490" s="137" t="str">
        <f t="shared" si="685"/>
        <v/>
      </c>
      <c r="BO490" s="137" t="str">
        <f t="shared" si="686"/>
        <v/>
      </c>
      <c r="BP490" s="137" t="str">
        <f t="shared" si="687"/>
        <v/>
      </c>
      <c r="BQ490" s="137" t="str">
        <f t="shared" si="688"/>
        <v/>
      </c>
      <c r="BR490" s="138" t="str">
        <f t="shared" si="711"/>
        <v/>
      </c>
      <c r="BS490" s="137" t="str">
        <f>IF(C490="","",'[1]رصد درجات'!AD490)</f>
        <v/>
      </c>
      <c r="BT490" s="137" t="str">
        <f>IF(C490="","",'[1]رصد درجات'!AR490)</f>
        <v/>
      </c>
      <c r="BU490" s="137" t="str">
        <f t="shared" si="689"/>
        <v/>
      </c>
      <c r="BV490" s="137" t="str">
        <f t="shared" si="712"/>
        <v/>
      </c>
      <c r="BW490" s="137" t="str">
        <f>IF(C490="","",'[1]رصد درجات'!BA490)</f>
        <v/>
      </c>
      <c r="BX490" s="137" t="str">
        <f>IF(C490="","",'[1]رصد درجات'!BO490)</f>
        <v/>
      </c>
      <c r="BY490" s="137" t="str">
        <f t="shared" si="690"/>
        <v/>
      </c>
      <c r="BZ490" s="137" t="str">
        <f t="shared" si="713"/>
        <v/>
      </c>
      <c r="CA490" s="137" t="str">
        <f t="shared" si="691"/>
        <v/>
      </c>
      <c r="CB490" s="138" t="str">
        <f t="shared" si="714"/>
        <v/>
      </c>
      <c r="CC490" s="137" t="str">
        <f>IF(C490="","",'[1]رصد درجات'!AE490)</f>
        <v/>
      </c>
      <c r="CD490" s="137" t="str">
        <f>IF(C490="","",'[1]رصد درجات'!AJ490)</f>
        <v/>
      </c>
      <c r="CE490" s="137" t="str">
        <f>IF(C490="","",'[1]رصد درجات'!AS490)</f>
        <v/>
      </c>
      <c r="CF490" s="137" t="str">
        <f t="shared" si="692"/>
        <v/>
      </c>
      <c r="CG490" s="137" t="str">
        <f t="shared" si="715"/>
        <v/>
      </c>
      <c r="CH490" s="137" t="str">
        <f>IF(C490="","",'[1]رصد درجات'!BB490)</f>
        <v/>
      </c>
      <c r="CI490" s="137" t="str">
        <f>IF(C490="","",'[1]رصد درجات'!BF490)</f>
        <v/>
      </c>
      <c r="CJ490" s="137" t="str">
        <f>IF(C490="","",'[1]رصد درجات'!BP490)</f>
        <v/>
      </c>
      <c r="CK490" s="137" t="str">
        <f t="shared" si="693"/>
        <v/>
      </c>
      <c r="CL490" s="137" t="str">
        <f t="shared" si="694"/>
        <v/>
      </c>
      <c r="CM490" s="137" t="str">
        <f t="shared" si="695"/>
        <v/>
      </c>
      <c r="CN490" s="137" t="str">
        <f t="shared" si="716"/>
        <v/>
      </c>
      <c r="CO490" s="138" t="str">
        <f t="shared" si="717"/>
        <v/>
      </c>
      <c r="CP490" s="140" t="str">
        <f>IF(C490="","",'[1]رصد درجات'!AF490)</f>
        <v/>
      </c>
      <c r="CQ490" s="135" t="str">
        <f t="shared" si="718"/>
        <v/>
      </c>
      <c r="CR490" s="140" t="str">
        <f>IF(C490="","",'[1]رصد درجات'!BC490)</f>
        <v/>
      </c>
      <c r="CS490" s="140" t="str">
        <f t="shared" si="719"/>
        <v/>
      </c>
      <c r="CT490" s="140" t="str">
        <f t="shared" si="748"/>
        <v/>
      </c>
      <c r="CU490" s="135" t="str">
        <f t="shared" si="749"/>
        <v/>
      </c>
      <c r="CV490" s="137" t="str">
        <f>IF(C490="","",'[1]رصد درجات'!AG490)</f>
        <v/>
      </c>
      <c r="CW490" s="137" t="str">
        <f t="shared" si="720"/>
        <v/>
      </c>
      <c r="CX490" s="137" t="str">
        <f>IF(C490="","",'[1]رصد درجات'!BD490)</f>
        <v/>
      </c>
      <c r="CY490" s="140" t="str">
        <f t="shared" si="721"/>
        <v/>
      </c>
      <c r="CZ490" s="140" t="str">
        <f t="shared" si="722"/>
        <v/>
      </c>
      <c r="DA490" s="135" t="str">
        <f t="shared" si="723"/>
        <v/>
      </c>
      <c r="DB490" s="141" t="str">
        <f t="shared" si="724"/>
        <v/>
      </c>
      <c r="DC490" s="142" t="str">
        <f t="shared" si="725"/>
        <v/>
      </c>
      <c r="DD490" s="141" t="str">
        <f t="shared" si="726"/>
        <v/>
      </c>
      <c r="DE490" s="142" t="str">
        <f t="shared" si="727"/>
        <v/>
      </c>
      <c r="DF490" s="137" t="str">
        <f>IF(C490="","",'[1]رصد درجات'!AH490)</f>
        <v/>
      </c>
      <c r="DG490" s="137" t="str">
        <f>IF(C490="","",'[1]رصد درجات'!AT490)</f>
        <v/>
      </c>
      <c r="DH490" s="137" t="str">
        <f t="shared" si="728"/>
        <v/>
      </c>
      <c r="DI490" s="137" t="str">
        <f t="shared" si="729"/>
        <v/>
      </c>
      <c r="DJ490" s="137" t="str">
        <f>IF(C490="","",'[1]رصد درجات'!BE490)</f>
        <v/>
      </c>
      <c r="DK490" s="137" t="str">
        <f>IF(C490="","",'[1]رصد درجات'!BQ490)</f>
        <v/>
      </c>
      <c r="DL490" s="137" t="str">
        <f t="shared" si="730"/>
        <v/>
      </c>
      <c r="DM490" s="137" t="str">
        <f t="shared" si="731"/>
        <v/>
      </c>
      <c r="DN490" s="137" t="str">
        <f t="shared" si="732"/>
        <v/>
      </c>
      <c r="DO490" s="138" t="str">
        <f t="shared" si="733"/>
        <v/>
      </c>
      <c r="DP490" s="143" t="str">
        <f t="shared" si="734"/>
        <v/>
      </c>
      <c r="DQ490" s="144" t="str">
        <f t="shared" si="735"/>
        <v/>
      </c>
      <c r="DR490" s="145">
        <f t="shared" si="736"/>
        <v>0</v>
      </c>
      <c r="DS490" s="146" t="str">
        <f t="shared" si="737"/>
        <v/>
      </c>
      <c r="DT490" s="147" t="str">
        <f t="shared" si="738"/>
        <v/>
      </c>
      <c r="DU490" s="147" t="str">
        <f t="shared" si="739"/>
        <v/>
      </c>
      <c r="DV490" s="147" t="str">
        <f t="shared" si="740"/>
        <v/>
      </c>
      <c r="DW490" s="147" t="str">
        <f t="shared" si="741"/>
        <v/>
      </c>
      <c r="DX490" s="147" t="str">
        <f t="shared" si="742"/>
        <v/>
      </c>
      <c r="DY490" s="147" t="str">
        <f t="shared" si="743"/>
        <v/>
      </c>
      <c r="DZ490" s="147" t="str">
        <f t="shared" si="744"/>
        <v/>
      </c>
      <c r="EA490" s="148"/>
      <c r="EB490" s="148"/>
      <c r="EC490" s="148"/>
      <c r="ED490" s="148"/>
      <c r="EE490" s="148"/>
      <c r="EF490" s="148"/>
      <c r="EG490" s="148"/>
      <c r="EH490" s="148"/>
      <c r="EI490" s="148"/>
      <c r="EJ490" s="148"/>
      <c r="EK490" s="149"/>
      <c r="EL490" s="150" t="str">
        <f t="shared" si="745"/>
        <v/>
      </c>
      <c r="EM490" s="145"/>
      <c r="EN490" s="145"/>
      <c r="EO490" s="151" t="str">
        <f>IF(C490="","",IF(EL490=TRUE,'[1]بيانات أساسية'!$Z$16,'[1]بيانات أساسية'!$Y$17))</f>
        <v/>
      </c>
      <c r="EP490" s="152" t="str">
        <f t="shared" si="696"/>
        <v/>
      </c>
      <c r="EQ490" s="153" t="str">
        <f t="shared" si="746"/>
        <v/>
      </c>
      <c r="ER490" s="153" t="str">
        <f t="shared" si="747"/>
        <v/>
      </c>
      <c r="ES490" s="159"/>
      <c r="GD490" s="189"/>
      <c r="GE490" s="189"/>
      <c r="GF490" s="189"/>
      <c r="GG490" s="189"/>
      <c r="GH490" s="189"/>
      <c r="GI490" s="189"/>
      <c r="GJ490" s="189"/>
      <c r="GK490" s="190"/>
      <c r="GL490" s="190"/>
      <c r="GM490" s="189"/>
      <c r="GN490" s="189"/>
      <c r="GO490" s="145"/>
    </row>
    <row r="491" spans="1:197" s="156" customFormat="1" ht="27" customHeight="1" thickBot="1">
      <c r="A491" s="132" t="str">
        <f>IF('[1]رصد درجات'!A491="","",'[1]رصد درجات'!A491)</f>
        <v/>
      </c>
      <c r="B491" s="132" t="str">
        <f>IF('[1]رصد درجات'!B491="","",'[1]رصد درجات'!B491)</f>
        <v/>
      </c>
      <c r="C491" s="132" t="str">
        <f>IF('[1]رصد درجات'!C491="","",'[1]رصد درجات'!C491)</f>
        <v/>
      </c>
      <c r="D491" s="133" t="str">
        <f>IF('[1]رصد درجات'!D491="","",'[1]رصد درجات'!D491)</f>
        <v/>
      </c>
      <c r="E491" s="132" t="str">
        <f>IF('[1]رصد درجات'!E491="","",'[1]رصد درجات'!E491)</f>
        <v/>
      </c>
      <c r="F491" s="132" t="str">
        <f>IF('[1]رصد درجات'!F491="","",'[1]رصد درجات'!F491)</f>
        <v/>
      </c>
      <c r="G491" s="132" t="str">
        <f>IF('[1]رصد درجات'!G491="","",'[1]رصد درجات'!G491)</f>
        <v/>
      </c>
      <c r="H491" s="132" t="str">
        <f>IF('[1]رصد درجات'!H491="","",'[1]رصد درجات'!H491)</f>
        <v/>
      </c>
      <c r="I491" s="132" t="str">
        <f>IF('[1]رصد درجات'!I491="","",'[1]رصد درجات'!I491)</f>
        <v/>
      </c>
      <c r="J491" s="132" t="str">
        <f>IF('[1]رصد درجات'!J491="","",'[1]رصد درجات'!J491)</f>
        <v/>
      </c>
      <c r="K491" s="132" t="str">
        <f>IF('[1]رصد درجات'!K491="","",'[1]رصد درجات'!K491)</f>
        <v/>
      </c>
      <c r="L491" s="132" t="str">
        <f>IF('[1]رصد درجات'!L491="","",'[1]رصد درجات'!L491)</f>
        <v/>
      </c>
      <c r="M491" s="134" t="str">
        <f>IF('[1]رصد درجات'!M491="","",'[1]رصد درجات'!M491)</f>
        <v/>
      </c>
      <c r="N491" s="134" t="str">
        <f>IF('[1]رصد درجات'!N491="","",'[1]رصد درجات'!N491)</f>
        <v/>
      </c>
      <c r="O491" s="132" t="str">
        <f>IF(C491="","",'[1]رصد درجات'!Y491)</f>
        <v/>
      </c>
      <c r="P491" s="132" t="str">
        <f>IF(C491="","",'[1]رصد درجات'!AL491)</f>
        <v/>
      </c>
      <c r="Q491" s="132" t="str">
        <f t="shared" si="697"/>
        <v/>
      </c>
      <c r="R491" s="135" t="str">
        <f t="shared" si="698"/>
        <v/>
      </c>
      <c r="S491" s="132" t="str">
        <f>IF(C491="","",'[1]رصد درجات'!AV491)</f>
        <v/>
      </c>
      <c r="T491" s="132" t="str">
        <f>IF(C491="","",'[1]رصد درجات'!BI491)</f>
        <v/>
      </c>
      <c r="U491" s="132" t="str">
        <f t="shared" si="699"/>
        <v/>
      </c>
      <c r="V491" s="132" t="str">
        <f t="shared" si="700"/>
        <v/>
      </c>
      <c r="W491" s="132" t="str">
        <f t="shared" si="701"/>
        <v/>
      </c>
      <c r="X491" s="136" t="str">
        <f t="shared" si="702"/>
        <v/>
      </c>
      <c r="Y491" s="137" t="str">
        <f>IF(C491="","",'[1]رصد درجات'!Z491)</f>
        <v/>
      </c>
      <c r="Z491" s="137" t="str">
        <f>IF(C491="","",'[1]رصد درجات'!AM491)</f>
        <v/>
      </c>
      <c r="AA491" s="137" t="str">
        <f t="shared" si="672"/>
        <v/>
      </c>
      <c r="AB491" s="137" t="str">
        <f t="shared" si="703"/>
        <v/>
      </c>
      <c r="AC491" s="137" t="str">
        <f>IF(C491="","",'[1]رصد درجات'!AV491)</f>
        <v/>
      </c>
      <c r="AD491" s="137" t="str">
        <f>IF(C491="","",'[1]رصد درجات'!BI491)</f>
        <v/>
      </c>
      <c r="AE491" s="137" t="str">
        <f t="shared" si="673"/>
        <v/>
      </c>
      <c r="AF491" s="137" t="str">
        <f t="shared" si="674"/>
        <v/>
      </c>
      <c r="AG491" s="137" t="str">
        <f t="shared" si="704"/>
        <v/>
      </c>
      <c r="AH491" s="138" t="str">
        <f t="shared" si="705"/>
        <v/>
      </c>
      <c r="AI491" s="137" t="str">
        <f>IF(C491="","",'[1]رصد درجات'!AA491)</f>
        <v/>
      </c>
      <c r="AJ491" s="137" t="str">
        <f>IF(C491="","",'[1]رصد درجات'!AN491)</f>
        <v/>
      </c>
      <c r="AK491" s="137" t="str">
        <f t="shared" si="675"/>
        <v/>
      </c>
      <c r="AL491" s="139" t="str">
        <f t="shared" si="706"/>
        <v/>
      </c>
      <c r="AM491" s="137" t="str">
        <f>IF(C491="","",'[1]رصد درجات'!AX491)</f>
        <v/>
      </c>
      <c r="AN491" s="137" t="str">
        <f>IF(C491="","",'[1]رصد درجات'!BK491)</f>
        <v/>
      </c>
      <c r="AO491" s="137" t="str">
        <f t="shared" si="676"/>
        <v/>
      </c>
      <c r="AP491" s="137" t="str">
        <f t="shared" si="677"/>
        <v/>
      </c>
      <c r="AQ491" s="137" t="str">
        <f t="shared" si="678"/>
        <v/>
      </c>
      <c r="AR491" s="138" t="str">
        <f t="shared" si="707"/>
        <v/>
      </c>
      <c r="AS491" s="137" t="str">
        <f>IF(C491="","",'[1]رصد درجات'!AB491)</f>
        <v/>
      </c>
      <c r="AT491" s="137" t="str">
        <f>IF(C491="","",'[1]رصد درجات'!AO491)</f>
        <v/>
      </c>
      <c r="AU491" s="137" t="str">
        <f>IF(C491="","",'[1]رصد درجات'!AP491)</f>
        <v/>
      </c>
      <c r="AV491" s="137" t="str">
        <f t="shared" si="679"/>
        <v/>
      </c>
      <c r="AW491" s="137" t="str">
        <f t="shared" si="708"/>
        <v/>
      </c>
      <c r="AX491" s="137" t="str">
        <f>IF(C491="","",'[1]رصد درجات'!AY491)</f>
        <v/>
      </c>
      <c r="AY491" s="137" t="str">
        <f>IF(C491="","",'[1]رصد درجات'!BL491)</f>
        <v/>
      </c>
      <c r="AZ491" s="137" t="str">
        <f>IF(C491="","",'[1]رصد درجات'!BM491)</f>
        <v/>
      </c>
      <c r="BA491" s="137" t="str">
        <f t="shared" si="680"/>
        <v/>
      </c>
      <c r="BB491" s="137" t="str">
        <f t="shared" si="681"/>
        <v/>
      </c>
      <c r="BC491" s="137" t="str">
        <f t="shared" si="682"/>
        <v/>
      </c>
      <c r="BD491" s="137" t="str">
        <f t="shared" si="683"/>
        <v/>
      </c>
      <c r="BE491" s="138" t="str">
        <f t="shared" si="709"/>
        <v/>
      </c>
      <c r="BF491" s="137" t="str">
        <f>IF(C491="","",'[1]رصد درجات'!AC491)</f>
        <v/>
      </c>
      <c r="BG491" s="137" t="str">
        <f>IF(C491="","",'[1]رصد درجات'!AI491)</f>
        <v/>
      </c>
      <c r="BH491" s="137" t="str">
        <f>IF(C491="","",'[1]رصد درجات'!AQ491)</f>
        <v/>
      </c>
      <c r="BI491" s="137" t="str">
        <f t="shared" si="684"/>
        <v/>
      </c>
      <c r="BJ491" s="137" t="str">
        <f t="shared" si="710"/>
        <v/>
      </c>
      <c r="BK491" s="137" t="str">
        <f>IF(C491="","",'[1]رصد درجات'!AZ491)</f>
        <v/>
      </c>
      <c r="BL491" s="137" t="str">
        <f>IF(C491="","",'[1]رصد درجات'!BF491)</f>
        <v/>
      </c>
      <c r="BM491" s="137" t="str">
        <f>IF(C491="","",'[1]رصد درجات'!BN491)</f>
        <v/>
      </c>
      <c r="BN491" s="137" t="str">
        <f t="shared" si="685"/>
        <v/>
      </c>
      <c r="BO491" s="137" t="str">
        <f t="shared" si="686"/>
        <v/>
      </c>
      <c r="BP491" s="137" t="str">
        <f t="shared" si="687"/>
        <v/>
      </c>
      <c r="BQ491" s="137" t="str">
        <f t="shared" si="688"/>
        <v/>
      </c>
      <c r="BR491" s="138" t="str">
        <f t="shared" si="711"/>
        <v/>
      </c>
      <c r="BS491" s="137" t="str">
        <f>IF(C491="","",'[1]رصد درجات'!AD491)</f>
        <v/>
      </c>
      <c r="BT491" s="137" t="str">
        <f>IF(C491="","",'[1]رصد درجات'!AR491)</f>
        <v/>
      </c>
      <c r="BU491" s="137" t="str">
        <f t="shared" si="689"/>
        <v/>
      </c>
      <c r="BV491" s="137" t="str">
        <f t="shared" si="712"/>
        <v/>
      </c>
      <c r="BW491" s="137" t="str">
        <f>IF(C491="","",'[1]رصد درجات'!BA491)</f>
        <v/>
      </c>
      <c r="BX491" s="137" t="str">
        <f>IF(C491="","",'[1]رصد درجات'!BO491)</f>
        <v/>
      </c>
      <c r="BY491" s="137" t="str">
        <f t="shared" si="690"/>
        <v/>
      </c>
      <c r="BZ491" s="137" t="str">
        <f t="shared" si="713"/>
        <v/>
      </c>
      <c r="CA491" s="137" t="str">
        <f t="shared" si="691"/>
        <v/>
      </c>
      <c r="CB491" s="138" t="str">
        <f t="shared" si="714"/>
        <v/>
      </c>
      <c r="CC491" s="137" t="str">
        <f>IF(C491="","",'[1]رصد درجات'!AE491)</f>
        <v/>
      </c>
      <c r="CD491" s="137" t="str">
        <f>IF(C491="","",'[1]رصد درجات'!AJ491)</f>
        <v/>
      </c>
      <c r="CE491" s="137" t="str">
        <f>IF(C491="","",'[1]رصد درجات'!AS491)</f>
        <v/>
      </c>
      <c r="CF491" s="137" t="str">
        <f t="shared" si="692"/>
        <v/>
      </c>
      <c r="CG491" s="137" t="str">
        <f t="shared" si="715"/>
        <v/>
      </c>
      <c r="CH491" s="137" t="str">
        <f>IF(C491="","",'[1]رصد درجات'!BB491)</f>
        <v/>
      </c>
      <c r="CI491" s="137" t="str">
        <f>IF(C491="","",'[1]رصد درجات'!BF491)</f>
        <v/>
      </c>
      <c r="CJ491" s="137" t="str">
        <f>IF(C491="","",'[1]رصد درجات'!BP491)</f>
        <v/>
      </c>
      <c r="CK491" s="137" t="str">
        <f t="shared" si="693"/>
        <v/>
      </c>
      <c r="CL491" s="137" t="str">
        <f t="shared" si="694"/>
        <v/>
      </c>
      <c r="CM491" s="137" t="str">
        <f t="shared" si="695"/>
        <v/>
      </c>
      <c r="CN491" s="137" t="str">
        <f t="shared" si="716"/>
        <v/>
      </c>
      <c r="CO491" s="138" t="str">
        <f t="shared" si="717"/>
        <v/>
      </c>
      <c r="CP491" s="140" t="str">
        <f>IF(C491="","",'[1]رصد درجات'!AF491)</f>
        <v/>
      </c>
      <c r="CQ491" s="135" t="str">
        <f t="shared" si="718"/>
        <v/>
      </c>
      <c r="CR491" s="140" t="str">
        <f>IF(C491="","",'[1]رصد درجات'!BC491)</f>
        <v/>
      </c>
      <c r="CS491" s="140" t="str">
        <f t="shared" si="719"/>
        <v/>
      </c>
      <c r="CT491" s="140" t="str">
        <f t="shared" si="748"/>
        <v/>
      </c>
      <c r="CU491" s="135" t="str">
        <f t="shared" si="749"/>
        <v/>
      </c>
      <c r="CV491" s="137" t="str">
        <f>IF(C491="","",'[1]رصد درجات'!AG491)</f>
        <v/>
      </c>
      <c r="CW491" s="137" t="str">
        <f t="shared" si="720"/>
        <v/>
      </c>
      <c r="CX491" s="137" t="str">
        <f>IF(C491="","",'[1]رصد درجات'!BD491)</f>
        <v/>
      </c>
      <c r="CY491" s="140" t="str">
        <f t="shared" si="721"/>
        <v/>
      </c>
      <c r="CZ491" s="140" t="str">
        <f t="shared" si="722"/>
        <v/>
      </c>
      <c r="DA491" s="135" t="str">
        <f t="shared" si="723"/>
        <v/>
      </c>
      <c r="DB491" s="141" t="str">
        <f t="shared" si="724"/>
        <v/>
      </c>
      <c r="DC491" s="142" t="str">
        <f t="shared" si="725"/>
        <v/>
      </c>
      <c r="DD491" s="141" t="str">
        <f t="shared" si="726"/>
        <v/>
      </c>
      <c r="DE491" s="142" t="str">
        <f t="shared" si="727"/>
        <v/>
      </c>
      <c r="DF491" s="137" t="str">
        <f>IF(C491="","",'[1]رصد درجات'!AH491)</f>
        <v/>
      </c>
      <c r="DG491" s="137" t="str">
        <f>IF(C491="","",'[1]رصد درجات'!AT491)</f>
        <v/>
      </c>
      <c r="DH491" s="137" t="str">
        <f t="shared" si="728"/>
        <v/>
      </c>
      <c r="DI491" s="137" t="str">
        <f t="shared" si="729"/>
        <v/>
      </c>
      <c r="DJ491" s="137" t="str">
        <f>IF(C491="","",'[1]رصد درجات'!BE491)</f>
        <v/>
      </c>
      <c r="DK491" s="137" t="str">
        <f>IF(C491="","",'[1]رصد درجات'!BQ491)</f>
        <v/>
      </c>
      <c r="DL491" s="137" t="str">
        <f t="shared" si="730"/>
        <v/>
      </c>
      <c r="DM491" s="137" t="str">
        <f t="shared" si="731"/>
        <v/>
      </c>
      <c r="DN491" s="137" t="str">
        <f t="shared" si="732"/>
        <v/>
      </c>
      <c r="DO491" s="138" t="str">
        <f t="shared" si="733"/>
        <v/>
      </c>
      <c r="DP491" s="143" t="str">
        <f t="shared" si="734"/>
        <v/>
      </c>
      <c r="DQ491" s="144" t="str">
        <f t="shared" si="735"/>
        <v/>
      </c>
      <c r="DR491" s="145">
        <f t="shared" si="736"/>
        <v>0</v>
      </c>
      <c r="DS491" s="146" t="str">
        <f t="shared" si="737"/>
        <v/>
      </c>
      <c r="DT491" s="147" t="str">
        <f t="shared" si="738"/>
        <v/>
      </c>
      <c r="DU491" s="147" t="str">
        <f t="shared" si="739"/>
        <v/>
      </c>
      <c r="DV491" s="147" t="str">
        <f t="shared" si="740"/>
        <v/>
      </c>
      <c r="DW491" s="147" t="str">
        <f t="shared" si="741"/>
        <v/>
      </c>
      <c r="DX491" s="147" t="str">
        <f t="shared" si="742"/>
        <v/>
      </c>
      <c r="DY491" s="147" t="str">
        <f t="shared" si="743"/>
        <v/>
      </c>
      <c r="DZ491" s="147" t="str">
        <f t="shared" si="744"/>
        <v/>
      </c>
      <c r="EA491" s="148"/>
      <c r="EB491" s="148"/>
      <c r="EC491" s="148"/>
      <c r="ED491" s="148"/>
      <c r="EE491" s="148"/>
      <c r="EF491" s="148"/>
      <c r="EG491" s="148"/>
      <c r="EH491" s="148"/>
      <c r="EI491" s="148"/>
      <c r="EJ491" s="148"/>
      <c r="EK491" s="149"/>
      <c r="EL491" s="150" t="str">
        <f t="shared" si="745"/>
        <v/>
      </c>
      <c r="EM491" s="145"/>
      <c r="EN491" s="145"/>
      <c r="EO491" s="151" t="str">
        <f>IF(C491="","",IF(EL491=TRUE,'[1]بيانات أساسية'!$Z$16,'[1]بيانات أساسية'!$Y$17))</f>
        <v/>
      </c>
      <c r="EP491" s="152" t="str">
        <f t="shared" si="696"/>
        <v/>
      </c>
      <c r="EQ491" s="153" t="str">
        <f t="shared" si="746"/>
        <v/>
      </c>
      <c r="ER491" s="153" t="str">
        <f t="shared" si="747"/>
        <v/>
      </c>
      <c r="ES491" s="159"/>
      <c r="GD491" s="189"/>
      <c r="GE491" s="189"/>
      <c r="GF491" s="189"/>
      <c r="GG491" s="189"/>
      <c r="GH491" s="189"/>
      <c r="GI491" s="189"/>
      <c r="GJ491" s="189"/>
      <c r="GK491" s="190"/>
      <c r="GL491" s="190"/>
      <c r="GM491" s="189"/>
      <c r="GN491" s="189"/>
      <c r="GO491" s="145"/>
    </row>
    <row r="492" spans="1:197" s="156" customFormat="1" ht="27" customHeight="1" thickBot="1">
      <c r="A492" s="132" t="str">
        <f>IF('[1]رصد درجات'!A492="","",'[1]رصد درجات'!A492)</f>
        <v/>
      </c>
      <c r="B492" s="132" t="str">
        <f>IF('[1]رصد درجات'!B492="","",'[1]رصد درجات'!B492)</f>
        <v/>
      </c>
      <c r="C492" s="132" t="str">
        <f>IF('[1]رصد درجات'!C492="","",'[1]رصد درجات'!C492)</f>
        <v/>
      </c>
      <c r="D492" s="133" t="str">
        <f>IF('[1]رصد درجات'!D492="","",'[1]رصد درجات'!D492)</f>
        <v/>
      </c>
      <c r="E492" s="132" t="str">
        <f>IF('[1]رصد درجات'!E492="","",'[1]رصد درجات'!E492)</f>
        <v/>
      </c>
      <c r="F492" s="132" t="str">
        <f>IF('[1]رصد درجات'!F492="","",'[1]رصد درجات'!F492)</f>
        <v/>
      </c>
      <c r="G492" s="132" t="str">
        <f>IF('[1]رصد درجات'!G492="","",'[1]رصد درجات'!G492)</f>
        <v/>
      </c>
      <c r="H492" s="132" t="str">
        <f>IF('[1]رصد درجات'!H492="","",'[1]رصد درجات'!H492)</f>
        <v/>
      </c>
      <c r="I492" s="132" t="str">
        <f>IF('[1]رصد درجات'!I492="","",'[1]رصد درجات'!I492)</f>
        <v/>
      </c>
      <c r="J492" s="132" t="str">
        <f>IF('[1]رصد درجات'!J492="","",'[1]رصد درجات'!J492)</f>
        <v/>
      </c>
      <c r="K492" s="132" t="str">
        <f>IF('[1]رصد درجات'!K492="","",'[1]رصد درجات'!K492)</f>
        <v/>
      </c>
      <c r="L492" s="132" t="str">
        <f>IF('[1]رصد درجات'!L492="","",'[1]رصد درجات'!L492)</f>
        <v/>
      </c>
      <c r="M492" s="134" t="str">
        <f>IF('[1]رصد درجات'!M492="","",'[1]رصد درجات'!M492)</f>
        <v/>
      </c>
      <c r="N492" s="134" t="str">
        <f>IF('[1]رصد درجات'!N492="","",'[1]رصد درجات'!N492)</f>
        <v/>
      </c>
      <c r="O492" s="132" t="str">
        <f>IF(C492="","",'[1]رصد درجات'!Y492)</f>
        <v/>
      </c>
      <c r="P492" s="132" t="str">
        <f>IF(C492="","",'[1]رصد درجات'!AL492)</f>
        <v/>
      </c>
      <c r="Q492" s="132" t="str">
        <f t="shared" si="697"/>
        <v/>
      </c>
      <c r="R492" s="135" t="str">
        <f t="shared" si="698"/>
        <v/>
      </c>
      <c r="S492" s="132" t="str">
        <f>IF(C492="","",'[1]رصد درجات'!AV492)</f>
        <v/>
      </c>
      <c r="T492" s="132" t="str">
        <f>IF(C492="","",'[1]رصد درجات'!BI492)</f>
        <v/>
      </c>
      <c r="U492" s="132" t="str">
        <f t="shared" si="699"/>
        <v/>
      </c>
      <c r="V492" s="132" t="str">
        <f t="shared" si="700"/>
        <v/>
      </c>
      <c r="W492" s="132" t="str">
        <f t="shared" si="701"/>
        <v/>
      </c>
      <c r="X492" s="136" t="str">
        <f t="shared" si="702"/>
        <v/>
      </c>
      <c r="Y492" s="137" t="str">
        <f>IF(C492="","",'[1]رصد درجات'!Z492)</f>
        <v/>
      </c>
      <c r="Z492" s="137" t="str">
        <f>IF(C492="","",'[1]رصد درجات'!AM492)</f>
        <v/>
      </c>
      <c r="AA492" s="137" t="str">
        <f t="shared" si="672"/>
        <v/>
      </c>
      <c r="AB492" s="137" t="str">
        <f t="shared" si="703"/>
        <v/>
      </c>
      <c r="AC492" s="137" t="str">
        <f>IF(C492="","",'[1]رصد درجات'!AV492)</f>
        <v/>
      </c>
      <c r="AD492" s="137" t="str">
        <f>IF(C492="","",'[1]رصد درجات'!BI492)</f>
        <v/>
      </c>
      <c r="AE492" s="137" t="str">
        <f t="shared" si="673"/>
        <v/>
      </c>
      <c r="AF492" s="137" t="str">
        <f t="shared" si="674"/>
        <v/>
      </c>
      <c r="AG492" s="137" t="str">
        <f t="shared" si="704"/>
        <v/>
      </c>
      <c r="AH492" s="138" t="str">
        <f t="shared" si="705"/>
        <v/>
      </c>
      <c r="AI492" s="137" t="str">
        <f>IF(C492="","",'[1]رصد درجات'!AA492)</f>
        <v/>
      </c>
      <c r="AJ492" s="137" t="str">
        <f>IF(C492="","",'[1]رصد درجات'!AN492)</f>
        <v/>
      </c>
      <c r="AK492" s="137" t="str">
        <f t="shared" si="675"/>
        <v/>
      </c>
      <c r="AL492" s="139" t="str">
        <f t="shared" si="706"/>
        <v/>
      </c>
      <c r="AM492" s="137" t="str">
        <f>IF(C492="","",'[1]رصد درجات'!AX492)</f>
        <v/>
      </c>
      <c r="AN492" s="137" t="str">
        <f>IF(C492="","",'[1]رصد درجات'!BK492)</f>
        <v/>
      </c>
      <c r="AO492" s="137" t="str">
        <f t="shared" si="676"/>
        <v/>
      </c>
      <c r="AP492" s="137" t="str">
        <f t="shared" si="677"/>
        <v/>
      </c>
      <c r="AQ492" s="137" t="str">
        <f t="shared" si="678"/>
        <v/>
      </c>
      <c r="AR492" s="138" t="str">
        <f t="shared" si="707"/>
        <v/>
      </c>
      <c r="AS492" s="137" t="str">
        <f>IF(C492="","",'[1]رصد درجات'!AB492)</f>
        <v/>
      </c>
      <c r="AT492" s="137" t="str">
        <f>IF(C492="","",'[1]رصد درجات'!AO492)</f>
        <v/>
      </c>
      <c r="AU492" s="137" t="str">
        <f>IF(C492="","",'[1]رصد درجات'!AP492)</f>
        <v/>
      </c>
      <c r="AV492" s="137" t="str">
        <f t="shared" si="679"/>
        <v/>
      </c>
      <c r="AW492" s="137" t="str">
        <f t="shared" si="708"/>
        <v/>
      </c>
      <c r="AX492" s="137" t="str">
        <f>IF(C492="","",'[1]رصد درجات'!AY492)</f>
        <v/>
      </c>
      <c r="AY492" s="137" t="str">
        <f>IF(C492="","",'[1]رصد درجات'!BL492)</f>
        <v/>
      </c>
      <c r="AZ492" s="137" t="str">
        <f>IF(C492="","",'[1]رصد درجات'!BM492)</f>
        <v/>
      </c>
      <c r="BA492" s="137" t="str">
        <f t="shared" si="680"/>
        <v/>
      </c>
      <c r="BB492" s="137" t="str">
        <f t="shared" si="681"/>
        <v/>
      </c>
      <c r="BC492" s="137" t="str">
        <f t="shared" si="682"/>
        <v/>
      </c>
      <c r="BD492" s="137" t="str">
        <f t="shared" si="683"/>
        <v/>
      </c>
      <c r="BE492" s="138" t="str">
        <f t="shared" si="709"/>
        <v/>
      </c>
      <c r="BF492" s="137" t="str">
        <f>IF(C492="","",'[1]رصد درجات'!AC492)</f>
        <v/>
      </c>
      <c r="BG492" s="137" t="str">
        <f>IF(C492="","",'[1]رصد درجات'!AI492)</f>
        <v/>
      </c>
      <c r="BH492" s="137" t="str">
        <f>IF(C492="","",'[1]رصد درجات'!AQ492)</f>
        <v/>
      </c>
      <c r="BI492" s="137" t="str">
        <f t="shared" si="684"/>
        <v/>
      </c>
      <c r="BJ492" s="137" t="str">
        <f t="shared" si="710"/>
        <v/>
      </c>
      <c r="BK492" s="137" t="str">
        <f>IF(C492="","",'[1]رصد درجات'!AZ492)</f>
        <v/>
      </c>
      <c r="BL492" s="137" t="str">
        <f>IF(C492="","",'[1]رصد درجات'!BF492)</f>
        <v/>
      </c>
      <c r="BM492" s="137" t="str">
        <f>IF(C492="","",'[1]رصد درجات'!BN492)</f>
        <v/>
      </c>
      <c r="BN492" s="137" t="str">
        <f t="shared" si="685"/>
        <v/>
      </c>
      <c r="BO492" s="137" t="str">
        <f t="shared" si="686"/>
        <v/>
      </c>
      <c r="BP492" s="137" t="str">
        <f t="shared" si="687"/>
        <v/>
      </c>
      <c r="BQ492" s="137" t="str">
        <f t="shared" si="688"/>
        <v/>
      </c>
      <c r="BR492" s="138" t="str">
        <f t="shared" si="711"/>
        <v/>
      </c>
      <c r="BS492" s="137" t="str">
        <f>IF(C492="","",'[1]رصد درجات'!AD492)</f>
        <v/>
      </c>
      <c r="BT492" s="137" t="str">
        <f>IF(C492="","",'[1]رصد درجات'!AR492)</f>
        <v/>
      </c>
      <c r="BU492" s="137" t="str">
        <f t="shared" si="689"/>
        <v/>
      </c>
      <c r="BV492" s="137" t="str">
        <f t="shared" si="712"/>
        <v/>
      </c>
      <c r="BW492" s="137" t="str">
        <f>IF(C492="","",'[1]رصد درجات'!BA492)</f>
        <v/>
      </c>
      <c r="BX492" s="137" t="str">
        <f>IF(C492="","",'[1]رصد درجات'!BO492)</f>
        <v/>
      </c>
      <c r="BY492" s="137" t="str">
        <f t="shared" si="690"/>
        <v/>
      </c>
      <c r="BZ492" s="137" t="str">
        <f t="shared" si="713"/>
        <v/>
      </c>
      <c r="CA492" s="137" t="str">
        <f t="shared" si="691"/>
        <v/>
      </c>
      <c r="CB492" s="138" t="str">
        <f t="shared" si="714"/>
        <v/>
      </c>
      <c r="CC492" s="137" t="str">
        <f>IF(C492="","",'[1]رصد درجات'!AE492)</f>
        <v/>
      </c>
      <c r="CD492" s="137" t="str">
        <f>IF(C492="","",'[1]رصد درجات'!AJ492)</f>
        <v/>
      </c>
      <c r="CE492" s="137" t="str">
        <f>IF(C492="","",'[1]رصد درجات'!AS492)</f>
        <v/>
      </c>
      <c r="CF492" s="137" t="str">
        <f t="shared" si="692"/>
        <v/>
      </c>
      <c r="CG492" s="137" t="str">
        <f t="shared" si="715"/>
        <v/>
      </c>
      <c r="CH492" s="137" t="str">
        <f>IF(C492="","",'[1]رصد درجات'!BB492)</f>
        <v/>
      </c>
      <c r="CI492" s="137" t="str">
        <f>IF(C492="","",'[1]رصد درجات'!BF492)</f>
        <v/>
      </c>
      <c r="CJ492" s="137" t="str">
        <f>IF(C492="","",'[1]رصد درجات'!BP492)</f>
        <v/>
      </c>
      <c r="CK492" s="137" t="str">
        <f t="shared" si="693"/>
        <v/>
      </c>
      <c r="CL492" s="137" t="str">
        <f t="shared" si="694"/>
        <v/>
      </c>
      <c r="CM492" s="137" t="str">
        <f t="shared" si="695"/>
        <v/>
      </c>
      <c r="CN492" s="137" t="str">
        <f t="shared" si="716"/>
        <v/>
      </c>
      <c r="CO492" s="138" t="str">
        <f t="shared" si="717"/>
        <v/>
      </c>
      <c r="CP492" s="140" t="str">
        <f>IF(C492="","",'[1]رصد درجات'!AF492)</f>
        <v/>
      </c>
      <c r="CQ492" s="135" t="str">
        <f t="shared" si="718"/>
        <v/>
      </c>
      <c r="CR492" s="140" t="str">
        <f>IF(C492="","",'[1]رصد درجات'!BC492)</f>
        <v/>
      </c>
      <c r="CS492" s="140" t="str">
        <f t="shared" si="719"/>
        <v/>
      </c>
      <c r="CT492" s="140" t="str">
        <f t="shared" si="748"/>
        <v/>
      </c>
      <c r="CU492" s="135" t="str">
        <f t="shared" si="749"/>
        <v/>
      </c>
      <c r="CV492" s="137" t="str">
        <f>IF(C492="","",'[1]رصد درجات'!AG492)</f>
        <v/>
      </c>
      <c r="CW492" s="137" t="str">
        <f t="shared" si="720"/>
        <v/>
      </c>
      <c r="CX492" s="137" t="str">
        <f>IF(C492="","",'[1]رصد درجات'!BD492)</f>
        <v/>
      </c>
      <c r="CY492" s="140" t="str">
        <f t="shared" si="721"/>
        <v/>
      </c>
      <c r="CZ492" s="140" t="str">
        <f t="shared" si="722"/>
        <v/>
      </c>
      <c r="DA492" s="135" t="str">
        <f t="shared" si="723"/>
        <v/>
      </c>
      <c r="DB492" s="141" t="str">
        <f t="shared" si="724"/>
        <v/>
      </c>
      <c r="DC492" s="142" t="str">
        <f t="shared" si="725"/>
        <v/>
      </c>
      <c r="DD492" s="141" t="str">
        <f t="shared" si="726"/>
        <v/>
      </c>
      <c r="DE492" s="142" t="str">
        <f t="shared" si="727"/>
        <v/>
      </c>
      <c r="DF492" s="137" t="str">
        <f>IF(C492="","",'[1]رصد درجات'!AH492)</f>
        <v/>
      </c>
      <c r="DG492" s="137" t="str">
        <f>IF(C492="","",'[1]رصد درجات'!AT492)</f>
        <v/>
      </c>
      <c r="DH492" s="137" t="str">
        <f t="shared" si="728"/>
        <v/>
      </c>
      <c r="DI492" s="137" t="str">
        <f t="shared" si="729"/>
        <v/>
      </c>
      <c r="DJ492" s="137" t="str">
        <f>IF(C492="","",'[1]رصد درجات'!BE492)</f>
        <v/>
      </c>
      <c r="DK492" s="137" t="str">
        <f>IF(C492="","",'[1]رصد درجات'!BQ492)</f>
        <v/>
      </c>
      <c r="DL492" s="137" t="str">
        <f t="shared" si="730"/>
        <v/>
      </c>
      <c r="DM492" s="137" t="str">
        <f t="shared" si="731"/>
        <v/>
      </c>
      <c r="DN492" s="137" t="str">
        <f t="shared" si="732"/>
        <v/>
      </c>
      <c r="DO492" s="138" t="str">
        <f t="shared" si="733"/>
        <v/>
      </c>
      <c r="DP492" s="143" t="str">
        <f t="shared" si="734"/>
        <v/>
      </c>
      <c r="DQ492" s="144" t="str">
        <f t="shared" si="735"/>
        <v/>
      </c>
      <c r="DR492" s="145">
        <f t="shared" si="736"/>
        <v>0</v>
      </c>
      <c r="DS492" s="146" t="str">
        <f t="shared" si="737"/>
        <v/>
      </c>
      <c r="DT492" s="147" t="str">
        <f t="shared" si="738"/>
        <v/>
      </c>
      <c r="DU492" s="147" t="str">
        <f t="shared" si="739"/>
        <v/>
      </c>
      <c r="DV492" s="147" t="str">
        <f t="shared" si="740"/>
        <v/>
      </c>
      <c r="DW492" s="147" t="str">
        <f t="shared" si="741"/>
        <v/>
      </c>
      <c r="DX492" s="147" t="str">
        <f t="shared" si="742"/>
        <v/>
      </c>
      <c r="DY492" s="147" t="str">
        <f t="shared" si="743"/>
        <v/>
      </c>
      <c r="DZ492" s="147" t="str">
        <f t="shared" si="744"/>
        <v/>
      </c>
      <c r="EA492" s="148"/>
      <c r="EB492" s="148"/>
      <c r="EC492" s="148"/>
      <c r="ED492" s="148"/>
      <c r="EE492" s="148"/>
      <c r="EF492" s="148"/>
      <c r="EG492" s="148"/>
      <c r="EH492" s="148"/>
      <c r="EI492" s="148"/>
      <c r="EJ492" s="148"/>
      <c r="EK492" s="149"/>
      <c r="EL492" s="150" t="str">
        <f t="shared" si="745"/>
        <v/>
      </c>
      <c r="EM492" s="145"/>
      <c r="EN492" s="145"/>
      <c r="EO492" s="151" t="str">
        <f>IF(C492="","",IF(EL492=TRUE,'[1]بيانات أساسية'!$Z$16,'[1]بيانات أساسية'!$Y$17))</f>
        <v/>
      </c>
      <c r="EP492" s="152" t="str">
        <f t="shared" si="696"/>
        <v/>
      </c>
      <c r="EQ492" s="153" t="str">
        <f t="shared" si="746"/>
        <v/>
      </c>
      <c r="ER492" s="153" t="str">
        <f t="shared" si="747"/>
        <v/>
      </c>
      <c r="ES492" s="159"/>
      <c r="GD492" s="189"/>
      <c r="GE492" s="189"/>
      <c r="GF492" s="189"/>
      <c r="GG492" s="189"/>
      <c r="GH492" s="189"/>
      <c r="GI492" s="189"/>
      <c r="GJ492" s="189"/>
      <c r="GK492" s="190"/>
      <c r="GL492" s="190"/>
      <c r="GM492" s="189"/>
      <c r="GN492" s="189"/>
      <c r="GO492" s="145"/>
    </row>
    <row r="493" spans="1:197" s="156" customFormat="1" ht="27" customHeight="1" thickBot="1">
      <c r="A493" s="132" t="str">
        <f>IF('[1]رصد درجات'!A493="","",'[1]رصد درجات'!A493)</f>
        <v/>
      </c>
      <c r="B493" s="132" t="str">
        <f>IF('[1]رصد درجات'!B493="","",'[1]رصد درجات'!B493)</f>
        <v/>
      </c>
      <c r="C493" s="132" t="str">
        <f>IF('[1]رصد درجات'!C493="","",'[1]رصد درجات'!C493)</f>
        <v/>
      </c>
      <c r="D493" s="133" t="str">
        <f>IF('[1]رصد درجات'!D493="","",'[1]رصد درجات'!D493)</f>
        <v/>
      </c>
      <c r="E493" s="132" t="str">
        <f>IF('[1]رصد درجات'!E493="","",'[1]رصد درجات'!E493)</f>
        <v/>
      </c>
      <c r="F493" s="132" t="str">
        <f>IF('[1]رصد درجات'!F493="","",'[1]رصد درجات'!F493)</f>
        <v/>
      </c>
      <c r="G493" s="132" t="str">
        <f>IF('[1]رصد درجات'!G493="","",'[1]رصد درجات'!G493)</f>
        <v/>
      </c>
      <c r="H493" s="132" t="str">
        <f>IF('[1]رصد درجات'!H493="","",'[1]رصد درجات'!H493)</f>
        <v/>
      </c>
      <c r="I493" s="132" t="str">
        <f>IF('[1]رصد درجات'!I493="","",'[1]رصد درجات'!I493)</f>
        <v/>
      </c>
      <c r="J493" s="132" t="str">
        <f>IF('[1]رصد درجات'!J493="","",'[1]رصد درجات'!J493)</f>
        <v/>
      </c>
      <c r="K493" s="132" t="str">
        <f>IF('[1]رصد درجات'!K493="","",'[1]رصد درجات'!K493)</f>
        <v/>
      </c>
      <c r="L493" s="132" t="str">
        <f>IF('[1]رصد درجات'!L493="","",'[1]رصد درجات'!L493)</f>
        <v/>
      </c>
      <c r="M493" s="134" t="str">
        <f>IF('[1]رصد درجات'!M493="","",'[1]رصد درجات'!M493)</f>
        <v/>
      </c>
      <c r="N493" s="134" t="str">
        <f>IF('[1]رصد درجات'!N493="","",'[1]رصد درجات'!N493)</f>
        <v/>
      </c>
      <c r="O493" s="132" t="str">
        <f>IF(C493="","",'[1]رصد درجات'!Y493)</f>
        <v/>
      </c>
      <c r="P493" s="132" t="str">
        <f>IF(C493="","",'[1]رصد درجات'!AL493)</f>
        <v/>
      </c>
      <c r="Q493" s="132" t="str">
        <f t="shared" si="697"/>
        <v/>
      </c>
      <c r="R493" s="135" t="str">
        <f t="shared" si="698"/>
        <v/>
      </c>
      <c r="S493" s="132" t="str">
        <f>IF(C493="","",'[1]رصد درجات'!AV493)</f>
        <v/>
      </c>
      <c r="T493" s="132" t="str">
        <f>IF(C493="","",'[1]رصد درجات'!BI493)</f>
        <v/>
      </c>
      <c r="U493" s="132" t="str">
        <f t="shared" si="699"/>
        <v/>
      </c>
      <c r="V493" s="132" t="str">
        <f t="shared" si="700"/>
        <v/>
      </c>
      <c r="W493" s="132" t="str">
        <f t="shared" si="701"/>
        <v/>
      </c>
      <c r="X493" s="136" t="str">
        <f t="shared" si="702"/>
        <v/>
      </c>
      <c r="Y493" s="137" t="str">
        <f>IF(C493="","",'[1]رصد درجات'!Z493)</f>
        <v/>
      </c>
      <c r="Z493" s="137" t="str">
        <f>IF(C493="","",'[1]رصد درجات'!AM493)</f>
        <v/>
      </c>
      <c r="AA493" s="137" t="str">
        <f t="shared" si="672"/>
        <v/>
      </c>
      <c r="AB493" s="137" t="str">
        <f t="shared" si="703"/>
        <v/>
      </c>
      <c r="AC493" s="137" t="str">
        <f>IF(C493="","",'[1]رصد درجات'!AV493)</f>
        <v/>
      </c>
      <c r="AD493" s="137" t="str">
        <f>IF(C493="","",'[1]رصد درجات'!BI493)</f>
        <v/>
      </c>
      <c r="AE493" s="137" t="str">
        <f t="shared" si="673"/>
        <v/>
      </c>
      <c r="AF493" s="137" t="str">
        <f t="shared" si="674"/>
        <v/>
      </c>
      <c r="AG493" s="137" t="str">
        <f t="shared" si="704"/>
        <v/>
      </c>
      <c r="AH493" s="138" t="str">
        <f t="shared" si="705"/>
        <v/>
      </c>
      <c r="AI493" s="137" t="str">
        <f>IF(C493="","",'[1]رصد درجات'!AA493)</f>
        <v/>
      </c>
      <c r="AJ493" s="137" t="str">
        <f>IF(C493="","",'[1]رصد درجات'!AN493)</f>
        <v/>
      </c>
      <c r="AK493" s="137" t="str">
        <f t="shared" si="675"/>
        <v/>
      </c>
      <c r="AL493" s="139" t="str">
        <f t="shared" si="706"/>
        <v/>
      </c>
      <c r="AM493" s="137" t="str">
        <f>IF(C493="","",'[1]رصد درجات'!AX493)</f>
        <v/>
      </c>
      <c r="AN493" s="137" t="str">
        <f>IF(C493="","",'[1]رصد درجات'!BK493)</f>
        <v/>
      </c>
      <c r="AO493" s="137" t="str">
        <f t="shared" si="676"/>
        <v/>
      </c>
      <c r="AP493" s="137" t="str">
        <f t="shared" si="677"/>
        <v/>
      </c>
      <c r="AQ493" s="137" t="str">
        <f t="shared" si="678"/>
        <v/>
      </c>
      <c r="AR493" s="138" t="str">
        <f t="shared" si="707"/>
        <v/>
      </c>
      <c r="AS493" s="137" t="str">
        <f>IF(C493="","",'[1]رصد درجات'!AB493)</f>
        <v/>
      </c>
      <c r="AT493" s="137" t="str">
        <f>IF(C493="","",'[1]رصد درجات'!AO493)</f>
        <v/>
      </c>
      <c r="AU493" s="137" t="str">
        <f>IF(C493="","",'[1]رصد درجات'!AP493)</f>
        <v/>
      </c>
      <c r="AV493" s="137" t="str">
        <f t="shared" si="679"/>
        <v/>
      </c>
      <c r="AW493" s="137" t="str">
        <f t="shared" si="708"/>
        <v/>
      </c>
      <c r="AX493" s="137" t="str">
        <f>IF(C493="","",'[1]رصد درجات'!AY493)</f>
        <v/>
      </c>
      <c r="AY493" s="137" t="str">
        <f>IF(C493="","",'[1]رصد درجات'!BL493)</f>
        <v/>
      </c>
      <c r="AZ493" s="137" t="str">
        <f>IF(C493="","",'[1]رصد درجات'!BM493)</f>
        <v/>
      </c>
      <c r="BA493" s="137" t="str">
        <f t="shared" si="680"/>
        <v/>
      </c>
      <c r="BB493" s="137" t="str">
        <f t="shared" si="681"/>
        <v/>
      </c>
      <c r="BC493" s="137" t="str">
        <f t="shared" si="682"/>
        <v/>
      </c>
      <c r="BD493" s="137" t="str">
        <f t="shared" si="683"/>
        <v/>
      </c>
      <c r="BE493" s="138" t="str">
        <f t="shared" si="709"/>
        <v/>
      </c>
      <c r="BF493" s="137" t="str">
        <f>IF(C493="","",'[1]رصد درجات'!AC493)</f>
        <v/>
      </c>
      <c r="BG493" s="137" t="str">
        <f>IF(C493="","",'[1]رصد درجات'!AI493)</f>
        <v/>
      </c>
      <c r="BH493" s="137" t="str">
        <f>IF(C493="","",'[1]رصد درجات'!AQ493)</f>
        <v/>
      </c>
      <c r="BI493" s="137" t="str">
        <f t="shared" si="684"/>
        <v/>
      </c>
      <c r="BJ493" s="137" t="str">
        <f t="shared" si="710"/>
        <v/>
      </c>
      <c r="BK493" s="137" t="str">
        <f>IF(C493="","",'[1]رصد درجات'!AZ493)</f>
        <v/>
      </c>
      <c r="BL493" s="137" t="str">
        <f>IF(C493="","",'[1]رصد درجات'!BF493)</f>
        <v/>
      </c>
      <c r="BM493" s="137" t="str">
        <f>IF(C493="","",'[1]رصد درجات'!BN493)</f>
        <v/>
      </c>
      <c r="BN493" s="137" t="str">
        <f t="shared" si="685"/>
        <v/>
      </c>
      <c r="BO493" s="137" t="str">
        <f t="shared" si="686"/>
        <v/>
      </c>
      <c r="BP493" s="137" t="str">
        <f t="shared" si="687"/>
        <v/>
      </c>
      <c r="BQ493" s="137" t="str">
        <f t="shared" si="688"/>
        <v/>
      </c>
      <c r="BR493" s="138" t="str">
        <f t="shared" si="711"/>
        <v/>
      </c>
      <c r="BS493" s="137" t="str">
        <f>IF(C493="","",'[1]رصد درجات'!AD493)</f>
        <v/>
      </c>
      <c r="BT493" s="137" t="str">
        <f>IF(C493="","",'[1]رصد درجات'!AR493)</f>
        <v/>
      </c>
      <c r="BU493" s="137" t="str">
        <f t="shared" si="689"/>
        <v/>
      </c>
      <c r="BV493" s="137" t="str">
        <f t="shared" si="712"/>
        <v/>
      </c>
      <c r="BW493" s="137" t="str">
        <f>IF(C493="","",'[1]رصد درجات'!BA493)</f>
        <v/>
      </c>
      <c r="BX493" s="137" t="str">
        <f>IF(C493="","",'[1]رصد درجات'!BO493)</f>
        <v/>
      </c>
      <c r="BY493" s="137" t="str">
        <f t="shared" si="690"/>
        <v/>
      </c>
      <c r="BZ493" s="137" t="str">
        <f t="shared" si="713"/>
        <v/>
      </c>
      <c r="CA493" s="137" t="str">
        <f t="shared" si="691"/>
        <v/>
      </c>
      <c r="CB493" s="138" t="str">
        <f t="shared" si="714"/>
        <v/>
      </c>
      <c r="CC493" s="137" t="str">
        <f>IF(C493="","",'[1]رصد درجات'!AE493)</f>
        <v/>
      </c>
      <c r="CD493" s="137" t="str">
        <f>IF(C493="","",'[1]رصد درجات'!AJ493)</f>
        <v/>
      </c>
      <c r="CE493" s="137" t="str">
        <f>IF(C493="","",'[1]رصد درجات'!AS493)</f>
        <v/>
      </c>
      <c r="CF493" s="137" t="str">
        <f t="shared" si="692"/>
        <v/>
      </c>
      <c r="CG493" s="137" t="str">
        <f t="shared" si="715"/>
        <v/>
      </c>
      <c r="CH493" s="137" t="str">
        <f>IF(C493="","",'[1]رصد درجات'!BB493)</f>
        <v/>
      </c>
      <c r="CI493" s="137" t="str">
        <f>IF(C493="","",'[1]رصد درجات'!BF493)</f>
        <v/>
      </c>
      <c r="CJ493" s="137" t="str">
        <f>IF(C493="","",'[1]رصد درجات'!BP493)</f>
        <v/>
      </c>
      <c r="CK493" s="137" t="str">
        <f t="shared" si="693"/>
        <v/>
      </c>
      <c r="CL493" s="137" t="str">
        <f t="shared" si="694"/>
        <v/>
      </c>
      <c r="CM493" s="137" t="str">
        <f t="shared" si="695"/>
        <v/>
      </c>
      <c r="CN493" s="137" t="str">
        <f t="shared" si="716"/>
        <v/>
      </c>
      <c r="CO493" s="138" t="str">
        <f t="shared" si="717"/>
        <v/>
      </c>
      <c r="CP493" s="140" t="str">
        <f>IF(C493="","",'[1]رصد درجات'!AF493)</f>
        <v/>
      </c>
      <c r="CQ493" s="135" t="str">
        <f t="shared" si="718"/>
        <v/>
      </c>
      <c r="CR493" s="140" t="str">
        <f>IF(C493="","",'[1]رصد درجات'!BC493)</f>
        <v/>
      </c>
      <c r="CS493" s="140" t="str">
        <f t="shared" si="719"/>
        <v/>
      </c>
      <c r="CT493" s="140" t="str">
        <f t="shared" si="748"/>
        <v/>
      </c>
      <c r="CU493" s="135" t="str">
        <f t="shared" si="749"/>
        <v/>
      </c>
      <c r="CV493" s="137" t="str">
        <f>IF(C493="","",'[1]رصد درجات'!AG493)</f>
        <v/>
      </c>
      <c r="CW493" s="137" t="str">
        <f t="shared" si="720"/>
        <v/>
      </c>
      <c r="CX493" s="137" t="str">
        <f>IF(C493="","",'[1]رصد درجات'!BD493)</f>
        <v/>
      </c>
      <c r="CY493" s="140" t="str">
        <f t="shared" si="721"/>
        <v/>
      </c>
      <c r="CZ493" s="140" t="str">
        <f t="shared" si="722"/>
        <v/>
      </c>
      <c r="DA493" s="135" t="str">
        <f t="shared" si="723"/>
        <v/>
      </c>
      <c r="DB493" s="141" t="str">
        <f t="shared" si="724"/>
        <v/>
      </c>
      <c r="DC493" s="142" t="str">
        <f t="shared" si="725"/>
        <v/>
      </c>
      <c r="DD493" s="141" t="str">
        <f t="shared" si="726"/>
        <v/>
      </c>
      <c r="DE493" s="142" t="str">
        <f t="shared" si="727"/>
        <v/>
      </c>
      <c r="DF493" s="137" t="str">
        <f>IF(C493="","",'[1]رصد درجات'!AH493)</f>
        <v/>
      </c>
      <c r="DG493" s="137" t="str">
        <f>IF(C493="","",'[1]رصد درجات'!AT493)</f>
        <v/>
      </c>
      <c r="DH493" s="137" t="str">
        <f t="shared" si="728"/>
        <v/>
      </c>
      <c r="DI493" s="137" t="str">
        <f t="shared" si="729"/>
        <v/>
      </c>
      <c r="DJ493" s="137" t="str">
        <f>IF(C493="","",'[1]رصد درجات'!BE493)</f>
        <v/>
      </c>
      <c r="DK493" s="137" t="str">
        <f>IF(C493="","",'[1]رصد درجات'!BQ493)</f>
        <v/>
      </c>
      <c r="DL493" s="137" t="str">
        <f t="shared" si="730"/>
        <v/>
      </c>
      <c r="DM493" s="137" t="str">
        <f t="shared" si="731"/>
        <v/>
      </c>
      <c r="DN493" s="137" t="str">
        <f t="shared" si="732"/>
        <v/>
      </c>
      <c r="DO493" s="138" t="str">
        <f t="shared" si="733"/>
        <v/>
      </c>
      <c r="DP493" s="143" t="str">
        <f t="shared" si="734"/>
        <v/>
      </c>
      <c r="DQ493" s="144" t="str">
        <f t="shared" si="735"/>
        <v/>
      </c>
      <c r="DR493" s="145">
        <f t="shared" si="736"/>
        <v>0</v>
      </c>
      <c r="DS493" s="146" t="str">
        <f t="shared" si="737"/>
        <v/>
      </c>
      <c r="DT493" s="147" t="str">
        <f t="shared" si="738"/>
        <v/>
      </c>
      <c r="DU493" s="147" t="str">
        <f t="shared" si="739"/>
        <v/>
      </c>
      <c r="DV493" s="147" t="str">
        <f t="shared" si="740"/>
        <v/>
      </c>
      <c r="DW493" s="147" t="str">
        <f t="shared" si="741"/>
        <v/>
      </c>
      <c r="DX493" s="147" t="str">
        <f t="shared" si="742"/>
        <v/>
      </c>
      <c r="DY493" s="147" t="str">
        <f t="shared" si="743"/>
        <v/>
      </c>
      <c r="DZ493" s="147" t="str">
        <f t="shared" si="744"/>
        <v/>
      </c>
      <c r="EA493" s="148"/>
      <c r="EB493" s="148"/>
      <c r="EC493" s="148"/>
      <c r="ED493" s="148"/>
      <c r="EE493" s="148"/>
      <c r="EF493" s="148"/>
      <c r="EG493" s="148"/>
      <c r="EH493" s="148"/>
      <c r="EI493" s="148"/>
      <c r="EJ493" s="148"/>
      <c r="EK493" s="149"/>
      <c r="EL493" s="150" t="str">
        <f t="shared" si="745"/>
        <v/>
      </c>
      <c r="EM493" s="145"/>
      <c r="EN493" s="145"/>
      <c r="EO493" s="151" t="str">
        <f>IF(C493="","",IF(EL493=TRUE,'[1]بيانات أساسية'!$Z$16,'[1]بيانات أساسية'!$Y$17))</f>
        <v/>
      </c>
      <c r="EP493" s="152" t="str">
        <f t="shared" si="696"/>
        <v/>
      </c>
      <c r="EQ493" s="153" t="str">
        <f t="shared" si="746"/>
        <v/>
      </c>
      <c r="ER493" s="153" t="str">
        <f t="shared" si="747"/>
        <v/>
      </c>
      <c r="ES493" s="159"/>
      <c r="GD493" s="189"/>
      <c r="GE493" s="189"/>
      <c r="GF493" s="189"/>
      <c r="GG493" s="189"/>
      <c r="GH493" s="189"/>
      <c r="GI493" s="189"/>
      <c r="GJ493" s="189"/>
      <c r="GK493" s="190"/>
      <c r="GL493" s="190"/>
      <c r="GM493" s="189"/>
      <c r="GN493" s="189"/>
      <c r="GO493" s="145"/>
    </row>
    <row r="494" spans="1:197" s="156" customFormat="1" ht="27" customHeight="1" thickBot="1">
      <c r="A494" s="132" t="str">
        <f>IF('[1]رصد درجات'!A494="","",'[1]رصد درجات'!A494)</f>
        <v/>
      </c>
      <c r="B494" s="132" t="str">
        <f>IF('[1]رصد درجات'!B494="","",'[1]رصد درجات'!B494)</f>
        <v/>
      </c>
      <c r="C494" s="132" t="str">
        <f>IF('[1]رصد درجات'!C494="","",'[1]رصد درجات'!C494)</f>
        <v/>
      </c>
      <c r="D494" s="133" t="str">
        <f>IF('[1]رصد درجات'!D494="","",'[1]رصد درجات'!D494)</f>
        <v/>
      </c>
      <c r="E494" s="132" t="str">
        <f>IF('[1]رصد درجات'!E494="","",'[1]رصد درجات'!E494)</f>
        <v/>
      </c>
      <c r="F494" s="132" t="str">
        <f>IF('[1]رصد درجات'!F494="","",'[1]رصد درجات'!F494)</f>
        <v/>
      </c>
      <c r="G494" s="132" t="str">
        <f>IF('[1]رصد درجات'!G494="","",'[1]رصد درجات'!G494)</f>
        <v/>
      </c>
      <c r="H494" s="132" t="str">
        <f>IF('[1]رصد درجات'!H494="","",'[1]رصد درجات'!H494)</f>
        <v/>
      </c>
      <c r="I494" s="132" t="str">
        <f>IF('[1]رصد درجات'!I494="","",'[1]رصد درجات'!I494)</f>
        <v/>
      </c>
      <c r="J494" s="132" t="str">
        <f>IF('[1]رصد درجات'!J494="","",'[1]رصد درجات'!J494)</f>
        <v/>
      </c>
      <c r="K494" s="132" t="str">
        <f>IF('[1]رصد درجات'!K494="","",'[1]رصد درجات'!K494)</f>
        <v/>
      </c>
      <c r="L494" s="132" t="str">
        <f>IF('[1]رصد درجات'!L494="","",'[1]رصد درجات'!L494)</f>
        <v/>
      </c>
      <c r="M494" s="134" t="str">
        <f>IF('[1]رصد درجات'!M494="","",'[1]رصد درجات'!M494)</f>
        <v/>
      </c>
      <c r="N494" s="134" t="str">
        <f>IF('[1]رصد درجات'!N494="","",'[1]رصد درجات'!N494)</f>
        <v/>
      </c>
      <c r="O494" s="132" t="str">
        <f>IF(C494="","",'[1]رصد درجات'!Y494)</f>
        <v/>
      </c>
      <c r="P494" s="132" t="str">
        <f>IF(C494="","",'[1]رصد درجات'!AL494)</f>
        <v/>
      </c>
      <c r="Q494" s="132" t="str">
        <f t="shared" si="697"/>
        <v/>
      </c>
      <c r="R494" s="135" t="str">
        <f t="shared" si="698"/>
        <v/>
      </c>
      <c r="S494" s="132" t="str">
        <f>IF(C494="","",'[1]رصد درجات'!AV494)</f>
        <v/>
      </c>
      <c r="T494" s="132" t="str">
        <f>IF(C494="","",'[1]رصد درجات'!BI494)</f>
        <v/>
      </c>
      <c r="U494" s="132" t="str">
        <f t="shared" si="699"/>
        <v/>
      </c>
      <c r="V494" s="132" t="str">
        <f t="shared" si="700"/>
        <v/>
      </c>
      <c r="W494" s="132" t="str">
        <f t="shared" si="701"/>
        <v/>
      </c>
      <c r="X494" s="136" t="str">
        <f t="shared" si="702"/>
        <v/>
      </c>
      <c r="Y494" s="137" t="str">
        <f>IF(C494="","",'[1]رصد درجات'!Z494)</f>
        <v/>
      </c>
      <c r="Z494" s="137" t="str">
        <f>IF(C494="","",'[1]رصد درجات'!AM494)</f>
        <v/>
      </c>
      <c r="AA494" s="137" t="str">
        <f t="shared" si="672"/>
        <v/>
      </c>
      <c r="AB494" s="137" t="str">
        <f t="shared" si="703"/>
        <v/>
      </c>
      <c r="AC494" s="137" t="str">
        <f>IF(C494="","",'[1]رصد درجات'!AV494)</f>
        <v/>
      </c>
      <c r="AD494" s="137" t="str">
        <f>IF(C494="","",'[1]رصد درجات'!BI494)</f>
        <v/>
      </c>
      <c r="AE494" s="137" t="str">
        <f t="shared" si="673"/>
        <v/>
      </c>
      <c r="AF494" s="137" t="str">
        <f t="shared" si="674"/>
        <v/>
      </c>
      <c r="AG494" s="137" t="str">
        <f t="shared" si="704"/>
        <v/>
      </c>
      <c r="AH494" s="138" t="str">
        <f t="shared" si="705"/>
        <v/>
      </c>
      <c r="AI494" s="137" t="str">
        <f>IF(C494="","",'[1]رصد درجات'!AA494)</f>
        <v/>
      </c>
      <c r="AJ494" s="137" t="str">
        <f>IF(C494="","",'[1]رصد درجات'!AN494)</f>
        <v/>
      </c>
      <c r="AK494" s="137" t="str">
        <f t="shared" si="675"/>
        <v/>
      </c>
      <c r="AL494" s="139" t="str">
        <f t="shared" si="706"/>
        <v/>
      </c>
      <c r="AM494" s="137" t="str">
        <f>IF(C494="","",'[1]رصد درجات'!AX494)</f>
        <v/>
      </c>
      <c r="AN494" s="137" t="str">
        <f>IF(C494="","",'[1]رصد درجات'!BK494)</f>
        <v/>
      </c>
      <c r="AO494" s="137" t="str">
        <f t="shared" si="676"/>
        <v/>
      </c>
      <c r="AP494" s="137" t="str">
        <f t="shared" si="677"/>
        <v/>
      </c>
      <c r="AQ494" s="137" t="str">
        <f t="shared" si="678"/>
        <v/>
      </c>
      <c r="AR494" s="138" t="str">
        <f t="shared" si="707"/>
        <v/>
      </c>
      <c r="AS494" s="137" t="str">
        <f>IF(C494="","",'[1]رصد درجات'!AB494)</f>
        <v/>
      </c>
      <c r="AT494" s="137" t="str">
        <f>IF(C494="","",'[1]رصد درجات'!AO494)</f>
        <v/>
      </c>
      <c r="AU494" s="137" t="str">
        <f>IF(C494="","",'[1]رصد درجات'!AP494)</f>
        <v/>
      </c>
      <c r="AV494" s="137" t="str">
        <f t="shared" si="679"/>
        <v/>
      </c>
      <c r="AW494" s="137" t="str">
        <f t="shared" si="708"/>
        <v/>
      </c>
      <c r="AX494" s="137" t="str">
        <f>IF(C494="","",'[1]رصد درجات'!AY494)</f>
        <v/>
      </c>
      <c r="AY494" s="137" t="str">
        <f>IF(C494="","",'[1]رصد درجات'!BL494)</f>
        <v/>
      </c>
      <c r="AZ494" s="137" t="str">
        <f>IF(C494="","",'[1]رصد درجات'!BM494)</f>
        <v/>
      </c>
      <c r="BA494" s="137" t="str">
        <f t="shared" si="680"/>
        <v/>
      </c>
      <c r="BB494" s="137" t="str">
        <f t="shared" si="681"/>
        <v/>
      </c>
      <c r="BC494" s="137" t="str">
        <f t="shared" si="682"/>
        <v/>
      </c>
      <c r="BD494" s="137" t="str">
        <f t="shared" si="683"/>
        <v/>
      </c>
      <c r="BE494" s="138" t="str">
        <f t="shared" si="709"/>
        <v/>
      </c>
      <c r="BF494" s="137" t="str">
        <f>IF(C494="","",'[1]رصد درجات'!AC494)</f>
        <v/>
      </c>
      <c r="BG494" s="137" t="str">
        <f>IF(C494="","",'[1]رصد درجات'!AI494)</f>
        <v/>
      </c>
      <c r="BH494" s="137" t="str">
        <f>IF(C494="","",'[1]رصد درجات'!AQ494)</f>
        <v/>
      </c>
      <c r="BI494" s="137" t="str">
        <f t="shared" si="684"/>
        <v/>
      </c>
      <c r="BJ494" s="137" t="str">
        <f t="shared" si="710"/>
        <v/>
      </c>
      <c r="BK494" s="137" t="str">
        <f>IF(C494="","",'[1]رصد درجات'!AZ494)</f>
        <v/>
      </c>
      <c r="BL494" s="137" t="str">
        <f>IF(C494="","",'[1]رصد درجات'!BF494)</f>
        <v/>
      </c>
      <c r="BM494" s="137" t="str">
        <f>IF(C494="","",'[1]رصد درجات'!BN494)</f>
        <v/>
      </c>
      <c r="BN494" s="137" t="str">
        <f t="shared" si="685"/>
        <v/>
      </c>
      <c r="BO494" s="137" t="str">
        <f t="shared" si="686"/>
        <v/>
      </c>
      <c r="BP494" s="137" t="str">
        <f t="shared" si="687"/>
        <v/>
      </c>
      <c r="BQ494" s="137" t="str">
        <f t="shared" si="688"/>
        <v/>
      </c>
      <c r="BR494" s="138" t="str">
        <f t="shared" si="711"/>
        <v/>
      </c>
      <c r="BS494" s="137" t="str">
        <f>IF(C494="","",'[1]رصد درجات'!AD494)</f>
        <v/>
      </c>
      <c r="BT494" s="137" t="str">
        <f>IF(C494="","",'[1]رصد درجات'!AR494)</f>
        <v/>
      </c>
      <c r="BU494" s="137" t="str">
        <f t="shared" si="689"/>
        <v/>
      </c>
      <c r="BV494" s="137" t="str">
        <f t="shared" si="712"/>
        <v/>
      </c>
      <c r="BW494" s="137" t="str">
        <f>IF(C494="","",'[1]رصد درجات'!BA494)</f>
        <v/>
      </c>
      <c r="BX494" s="137" t="str">
        <f>IF(C494="","",'[1]رصد درجات'!BO494)</f>
        <v/>
      </c>
      <c r="BY494" s="137" t="str">
        <f t="shared" si="690"/>
        <v/>
      </c>
      <c r="BZ494" s="137" t="str">
        <f t="shared" si="713"/>
        <v/>
      </c>
      <c r="CA494" s="137" t="str">
        <f t="shared" si="691"/>
        <v/>
      </c>
      <c r="CB494" s="138" t="str">
        <f t="shared" si="714"/>
        <v/>
      </c>
      <c r="CC494" s="137" t="str">
        <f>IF(C494="","",'[1]رصد درجات'!AE494)</f>
        <v/>
      </c>
      <c r="CD494" s="137" t="str">
        <f>IF(C494="","",'[1]رصد درجات'!AJ494)</f>
        <v/>
      </c>
      <c r="CE494" s="137" t="str">
        <f>IF(C494="","",'[1]رصد درجات'!AS494)</f>
        <v/>
      </c>
      <c r="CF494" s="137" t="str">
        <f t="shared" si="692"/>
        <v/>
      </c>
      <c r="CG494" s="137" t="str">
        <f t="shared" si="715"/>
        <v/>
      </c>
      <c r="CH494" s="137" t="str">
        <f>IF(C494="","",'[1]رصد درجات'!BB494)</f>
        <v/>
      </c>
      <c r="CI494" s="137" t="str">
        <f>IF(C494="","",'[1]رصد درجات'!BF494)</f>
        <v/>
      </c>
      <c r="CJ494" s="137" t="str">
        <f>IF(C494="","",'[1]رصد درجات'!BP494)</f>
        <v/>
      </c>
      <c r="CK494" s="137" t="str">
        <f t="shared" si="693"/>
        <v/>
      </c>
      <c r="CL494" s="137" t="str">
        <f t="shared" si="694"/>
        <v/>
      </c>
      <c r="CM494" s="137" t="str">
        <f t="shared" si="695"/>
        <v/>
      </c>
      <c r="CN494" s="137" t="str">
        <f t="shared" si="716"/>
        <v/>
      </c>
      <c r="CO494" s="138" t="str">
        <f t="shared" si="717"/>
        <v/>
      </c>
      <c r="CP494" s="140" t="str">
        <f>IF(C494="","",'[1]رصد درجات'!AF494)</f>
        <v/>
      </c>
      <c r="CQ494" s="135" t="str">
        <f t="shared" si="718"/>
        <v/>
      </c>
      <c r="CR494" s="140" t="str">
        <f>IF(C494="","",'[1]رصد درجات'!BC494)</f>
        <v/>
      </c>
      <c r="CS494" s="140" t="str">
        <f t="shared" si="719"/>
        <v/>
      </c>
      <c r="CT494" s="140" t="str">
        <f t="shared" si="748"/>
        <v/>
      </c>
      <c r="CU494" s="135" t="str">
        <f t="shared" si="749"/>
        <v/>
      </c>
      <c r="CV494" s="137" t="str">
        <f>IF(C494="","",'[1]رصد درجات'!AG494)</f>
        <v/>
      </c>
      <c r="CW494" s="137" t="str">
        <f t="shared" si="720"/>
        <v/>
      </c>
      <c r="CX494" s="137" t="str">
        <f>IF(C494="","",'[1]رصد درجات'!BD494)</f>
        <v/>
      </c>
      <c r="CY494" s="140" t="str">
        <f t="shared" si="721"/>
        <v/>
      </c>
      <c r="CZ494" s="140" t="str">
        <f t="shared" si="722"/>
        <v/>
      </c>
      <c r="DA494" s="135" t="str">
        <f t="shared" si="723"/>
        <v/>
      </c>
      <c r="DB494" s="141" t="str">
        <f t="shared" si="724"/>
        <v/>
      </c>
      <c r="DC494" s="142" t="str">
        <f t="shared" si="725"/>
        <v/>
      </c>
      <c r="DD494" s="141" t="str">
        <f t="shared" si="726"/>
        <v/>
      </c>
      <c r="DE494" s="142" t="str">
        <f t="shared" si="727"/>
        <v/>
      </c>
      <c r="DF494" s="137" t="str">
        <f>IF(C494="","",'[1]رصد درجات'!AH494)</f>
        <v/>
      </c>
      <c r="DG494" s="137" t="str">
        <f>IF(C494="","",'[1]رصد درجات'!AT494)</f>
        <v/>
      </c>
      <c r="DH494" s="137" t="str">
        <f t="shared" si="728"/>
        <v/>
      </c>
      <c r="DI494" s="137" t="str">
        <f t="shared" si="729"/>
        <v/>
      </c>
      <c r="DJ494" s="137" t="str">
        <f>IF(C494="","",'[1]رصد درجات'!BE494)</f>
        <v/>
      </c>
      <c r="DK494" s="137" t="str">
        <f>IF(C494="","",'[1]رصد درجات'!BQ494)</f>
        <v/>
      </c>
      <c r="DL494" s="137" t="str">
        <f t="shared" si="730"/>
        <v/>
      </c>
      <c r="DM494" s="137" t="str">
        <f t="shared" si="731"/>
        <v/>
      </c>
      <c r="DN494" s="137" t="str">
        <f t="shared" si="732"/>
        <v/>
      </c>
      <c r="DO494" s="138" t="str">
        <f t="shared" si="733"/>
        <v/>
      </c>
      <c r="DP494" s="143" t="str">
        <f t="shared" si="734"/>
        <v/>
      </c>
      <c r="DQ494" s="144" t="str">
        <f t="shared" si="735"/>
        <v/>
      </c>
      <c r="DR494" s="145">
        <f t="shared" si="736"/>
        <v>0</v>
      </c>
      <c r="DS494" s="146" t="str">
        <f t="shared" si="737"/>
        <v/>
      </c>
      <c r="DT494" s="147" t="str">
        <f t="shared" si="738"/>
        <v/>
      </c>
      <c r="DU494" s="147" t="str">
        <f t="shared" si="739"/>
        <v/>
      </c>
      <c r="DV494" s="147" t="str">
        <f t="shared" si="740"/>
        <v/>
      </c>
      <c r="DW494" s="147" t="str">
        <f t="shared" si="741"/>
        <v/>
      </c>
      <c r="DX494" s="147" t="str">
        <f t="shared" si="742"/>
        <v/>
      </c>
      <c r="DY494" s="147" t="str">
        <f t="shared" si="743"/>
        <v/>
      </c>
      <c r="DZ494" s="147" t="str">
        <f t="shared" si="744"/>
        <v/>
      </c>
      <c r="EA494" s="148"/>
      <c r="EB494" s="148"/>
      <c r="EC494" s="148"/>
      <c r="ED494" s="148"/>
      <c r="EE494" s="148"/>
      <c r="EF494" s="148"/>
      <c r="EG494" s="148"/>
      <c r="EH494" s="148"/>
      <c r="EI494" s="148"/>
      <c r="EJ494" s="148"/>
      <c r="EK494" s="149"/>
      <c r="EL494" s="150" t="str">
        <f t="shared" si="745"/>
        <v/>
      </c>
      <c r="EM494" s="145"/>
      <c r="EN494" s="145"/>
      <c r="EO494" s="151" t="str">
        <f>IF(C494="","",IF(EL494=TRUE,'[1]بيانات أساسية'!$Z$16,'[1]بيانات أساسية'!$Y$17))</f>
        <v/>
      </c>
      <c r="EP494" s="152" t="str">
        <f t="shared" si="696"/>
        <v/>
      </c>
      <c r="EQ494" s="153" t="str">
        <f t="shared" si="746"/>
        <v/>
      </c>
      <c r="ER494" s="153" t="str">
        <f t="shared" si="747"/>
        <v/>
      </c>
      <c r="ES494" s="159"/>
      <c r="GD494" s="189"/>
      <c r="GE494" s="189"/>
      <c r="GF494" s="189"/>
      <c r="GG494" s="189"/>
      <c r="GH494" s="189"/>
      <c r="GI494" s="189"/>
      <c r="GJ494" s="189"/>
      <c r="GK494" s="190"/>
      <c r="GL494" s="190"/>
      <c r="GM494" s="189"/>
      <c r="GN494" s="189"/>
      <c r="GO494" s="145"/>
    </row>
    <row r="495" spans="1:197" s="156" customFormat="1" ht="27" customHeight="1" thickBot="1">
      <c r="A495" s="132" t="str">
        <f>IF('[1]رصد درجات'!A495="","",'[1]رصد درجات'!A495)</f>
        <v/>
      </c>
      <c r="B495" s="132" t="str">
        <f>IF('[1]رصد درجات'!B495="","",'[1]رصد درجات'!B495)</f>
        <v/>
      </c>
      <c r="C495" s="132" t="str">
        <f>IF('[1]رصد درجات'!C495="","",'[1]رصد درجات'!C495)</f>
        <v/>
      </c>
      <c r="D495" s="133" t="str">
        <f>IF('[1]رصد درجات'!D495="","",'[1]رصد درجات'!D495)</f>
        <v/>
      </c>
      <c r="E495" s="132" t="str">
        <f>IF('[1]رصد درجات'!E495="","",'[1]رصد درجات'!E495)</f>
        <v/>
      </c>
      <c r="F495" s="132" t="str">
        <f>IF('[1]رصد درجات'!F495="","",'[1]رصد درجات'!F495)</f>
        <v/>
      </c>
      <c r="G495" s="132" t="str">
        <f>IF('[1]رصد درجات'!G495="","",'[1]رصد درجات'!G495)</f>
        <v/>
      </c>
      <c r="H495" s="132" t="str">
        <f>IF('[1]رصد درجات'!H495="","",'[1]رصد درجات'!H495)</f>
        <v/>
      </c>
      <c r="I495" s="132" t="str">
        <f>IF('[1]رصد درجات'!I495="","",'[1]رصد درجات'!I495)</f>
        <v/>
      </c>
      <c r="J495" s="132" t="str">
        <f>IF('[1]رصد درجات'!J495="","",'[1]رصد درجات'!J495)</f>
        <v/>
      </c>
      <c r="K495" s="132" t="str">
        <f>IF('[1]رصد درجات'!K495="","",'[1]رصد درجات'!K495)</f>
        <v/>
      </c>
      <c r="L495" s="132" t="str">
        <f>IF('[1]رصد درجات'!L495="","",'[1]رصد درجات'!L495)</f>
        <v/>
      </c>
      <c r="M495" s="134" t="str">
        <f>IF('[1]رصد درجات'!M495="","",'[1]رصد درجات'!M495)</f>
        <v/>
      </c>
      <c r="N495" s="134" t="str">
        <f>IF('[1]رصد درجات'!N495="","",'[1]رصد درجات'!N495)</f>
        <v/>
      </c>
      <c r="O495" s="132" t="str">
        <f>IF(C495="","",'[1]رصد درجات'!Y495)</f>
        <v/>
      </c>
      <c r="P495" s="132" t="str">
        <f>IF(C495="","",'[1]رصد درجات'!AL495)</f>
        <v/>
      </c>
      <c r="Q495" s="132" t="str">
        <f t="shared" si="697"/>
        <v/>
      </c>
      <c r="R495" s="135" t="str">
        <f t="shared" si="698"/>
        <v/>
      </c>
      <c r="S495" s="132" t="str">
        <f>IF(C495="","",'[1]رصد درجات'!AV495)</f>
        <v/>
      </c>
      <c r="T495" s="132" t="str">
        <f>IF(C495="","",'[1]رصد درجات'!BI495)</f>
        <v/>
      </c>
      <c r="U495" s="132" t="str">
        <f t="shared" si="699"/>
        <v/>
      </c>
      <c r="V495" s="132" t="str">
        <f t="shared" si="700"/>
        <v/>
      </c>
      <c r="W495" s="132" t="str">
        <f t="shared" si="701"/>
        <v/>
      </c>
      <c r="X495" s="136" t="str">
        <f t="shared" si="702"/>
        <v/>
      </c>
      <c r="Y495" s="137" t="str">
        <f>IF(C495="","",'[1]رصد درجات'!Z495)</f>
        <v/>
      </c>
      <c r="Z495" s="137" t="str">
        <f>IF(C495="","",'[1]رصد درجات'!AM495)</f>
        <v/>
      </c>
      <c r="AA495" s="137" t="str">
        <f t="shared" si="672"/>
        <v/>
      </c>
      <c r="AB495" s="137" t="str">
        <f t="shared" si="703"/>
        <v/>
      </c>
      <c r="AC495" s="137" t="str">
        <f>IF(C495="","",'[1]رصد درجات'!AV495)</f>
        <v/>
      </c>
      <c r="AD495" s="137" t="str">
        <f>IF(C495="","",'[1]رصد درجات'!BI495)</f>
        <v/>
      </c>
      <c r="AE495" s="137" t="str">
        <f t="shared" si="673"/>
        <v/>
      </c>
      <c r="AF495" s="137" t="str">
        <f t="shared" si="674"/>
        <v/>
      </c>
      <c r="AG495" s="137" t="str">
        <f t="shared" si="704"/>
        <v/>
      </c>
      <c r="AH495" s="138" t="str">
        <f t="shared" si="705"/>
        <v/>
      </c>
      <c r="AI495" s="137" t="str">
        <f>IF(C495="","",'[1]رصد درجات'!AA495)</f>
        <v/>
      </c>
      <c r="AJ495" s="137" t="str">
        <f>IF(C495="","",'[1]رصد درجات'!AN495)</f>
        <v/>
      </c>
      <c r="AK495" s="137" t="str">
        <f t="shared" si="675"/>
        <v/>
      </c>
      <c r="AL495" s="139" t="str">
        <f t="shared" si="706"/>
        <v/>
      </c>
      <c r="AM495" s="137" t="str">
        <f>IF(C495="","",'[1]رصد درجات'!AX495)</f>
        <v/>
      </c>
      <c r="AN495" s="137" t="str">
        <f>IF(C495="","",'[1]رصد درجات'!BK495)</f>
        <v/>
      </c>
      <c r="AO495" s="137" t="str">
        <f t="shared" si="676"/>
        <v/>
      </c>
      <c r="AP495" s="137" t="str">
        <f t="shared" si="677"/>
        <v/>
      </c>
      <c r="AQ495" s="137" t="str">
        <f t="shared" si="678"/>
        <v/>
      </c>
      <c r="AR495" s="138" t="str">
        <f t="shared" si="707"/>
        <v/>
      </c>
      <c r="AS495" s="137" t="str">
        <f>IF(C495="","",'[1]رصد درجات'!AB495)</f>
        <v/>
      </c>
      <c r="AT495" s="137" t="str">
        <f>IF(C495="","",'[1]رصد درجات'!AO495)</f>
        <v/>
      </c>
      <c r="AU495" s="137" t="str">
        <f>IF(C495="","",'[1]رصد درجات'!AP495)</f>
        <v/>
      </c>
      <c r="AV495" s="137" t="str">
        <f t="shared" si="679"/>
        <v/>
      </c>
      <c r="AW495" s="137" t="str">
        <f t="shared" si="708"/>
        <v/>
      </c>
      <c r="AX495" s="137" t="str">
        <f>IF(C495="","",'[1]رصد درجات'!AY495)</f>
        <v/>
      </c>
      <c r="AY495" s="137" t="str">
        <f>IF(C495="","",'[1]رصد درجات'!BL495)</f>
        <v/>
      </c>
      <c r="AZ495" s="137" t="str">
        <f>IF(C495="","",'[1]رصد درجات'!BM495)</f>
        <v/>
      </c>
      <c r="BA495" s="137" t="str">
        <f t="shared" si="680"/>
        <v/>
      </c>
      <c r="BB495" s="137" t="str">
        <f t="shared" si="681"/>
        <v/>
      </c>
      <c r="BC495" s="137" t="str">
        <f t="shared" si="682"/>
        <v/>
      </c>
      <c r="BD495" s="137" t="str">
        <f t="shared" si="683"/>
        <v/>
      </c>
      <c r="BE495" s="138" t="str">
        <f t="shared" si="709"/>
        <v/>
      </c>
      <c r="BF495" s="137" t="str">
        <f>IF(C495="","",'[1]رصد درجات'!AC495)</f>
        <v/>
      </c>
      <c r="BG495" s="137" t="str">
        <f>IF(C495="","",'[1]رصد درجات'!AI495)</f>
        <v/>
      </c>
      <c r="BH495" s="137" t="str">
        <f>IF(C495="","",'[1]رصد درجات'!AQ495)</f>
        <v/>
      </c>
      <c r="BI495" s="137" t="str">
        <f t="shared" si="684"/>
        <v/>
      </c>
      <c r="BJ495" s="137" t="str">
        <f t="shared" si="710"/>
        <v/>
      </c>
      <c r="BK495" s="137" t="str">
        <f>IF(C495="","",'[1]رصد درجات'!AZ495)</f>
        <v/>
      </c>
      <c r="BL495" s="137" t="str">
        <f>IF(C495="","",'[1]رصد درجات'!BF495)</f>
        <v/>
      </c>
      <c r="BM495" s="137" t="str">
        <f>IF(C495="","",'[1]رصد درجات'!BN495)</f>
        <v/>
      </c>
      <c r="BN495" s="137" t="str">
        <f t="shared" si="685"/>
        <v/>
      </c>
      <c r="BO495" s="137" t="str">
        <f t="shared" si="686"/>
        <v/>
      </c>
      <c r="BP495" s="137" t="str">
        <f t="shared" si="687"/>
        <v/>
      </c>
      <c r="BQ495" s="137" t="str">
        <f t="shared" si="688"/>
        <v/>
      </c>
      <c r="BR495" s="138" t="str">
        <f t="shared" si="711"/>
        <v/>
      </c>
      <c r="BS495" s="137" t="str">
        <f>IF(C495="","",'[1]رصد درجات'!AD495)</f>
        <v/>
      </c>
      <c r="BT495" s="137" t="str">
        <f>IF(C495="","",'[1]رصد درجات'!AR495)</f>
        <v/>
      </c>
      <c r="BU495" s="137" t="str">
        <f t="shared" si="689"/>
        <v/>
      </c>
      <c r="BV495" s="137" t="str">
        <f t="shared" si="712"/>
        <v/>
      </c>
      <c r="BW495" s="137" t="str">
        <f>IF(C495="","",'[1]رصد درجات'!BA495)</f>
        <v/>
      </c>
      <c r="BX495" s="137" t="str">
        <f>IF(C495="","",'[1]رصد درجات'!BO495)</f>
        <v/>
      </c>
      <c r="BY495" s="137" t="str">
        <f t="shared" si="690"/>
        <v/>
      </c>
      <c r="BZ495" s="137" t="str">
        <f t="shared" si="713"/>
        <v/>
      </c>
      <c r="CA495" s="137" t="str">
        <f t="shared" si="691"/>
        <v/>
      </c>
      <c r="CB495" s="138" t="str">
        <f t="shared" si="714"/>
        <v/>
      </c>
      <c r="CC495" s="137" t="str">
        <f>IF(C495="","",'[1]رصد درجات'!AE495)</f>
        <v/>
      </c>
      <c r="CD495" s="137" t="str">
        <f>IF(C495="","",'[1]رصد درجات'!AJ495)</f>
        <v/>
      </c>
      <c r="CE495" s="137" t="str">
        <f>IF(C495="","",'[1]رصد درجات'!AS495)</f>
        <v/>
      </c>
      <c r="CF495" s="137" t="str">
        <f t="shared" si="692"/>
        <v/>
      </c>
      <c r="CG495" s="137" t="str">
        <f t="shared" si="715"/>
        <v/>
      </c>
      <c r="CH495" s="137" t="str">
        <f>IF(C495="","",'[1]رصد درجات'!BB495)</f>
        <v/>
      </c>
      <c r="CI495" s="137" t="str">
        <f>IF(C495="","",'[1]رصد درجات'!BF495)</f>
        <v/>
      </c>
      <c r="CJ495" s="137" t="str">
        <f>IF(C495="","",'[1]رصد درجات'!BP495)</f>
        <v/>
      </c>
      <c r="CK495" s="137" t="str">
        <f t="shared" si="693"/>
        <v/>
      </c>
      <c r="CL495" s="137" t="str">
        <f t="shared" si="694"/>
        <v/>
      </c>
      <c r="CM495" s="137" t="str">
        <f t="shared" si="695"/>
        <v/>
      </c>
      <c r="CN495" s="137" t="str">
        <f t="shared" si="716"/>
        <v/>
      </c>
      <c r="CO495" s="138" t="str">
        <f t="shared" si="717"/>
        <v/>
      </c>
      <c r="CP495" s="140" t="str">
        <f>IF(C495="","",'[1]رصد درجات'!AF495)</f>
        <v/>
      </c>
      <c r="CQ495" s="135" t="str">
        <f t="shared" si="718"/>
        <v/>
      </c>
      <c r="CR495" s="140" t="str">
        <f>IF(C495="","",'[1]رصد درجات'!BC495)</f>
        <v/>
      </c>
      <c r="CS495" s="140" t="str">
        <f t="shared" si="719"/>
        <v/>
      </c>
      <c r="CT495" s="140" t="str">
        <f t="shared" si="748"/>
        <v/>
      </c>
      <c r="CU495" s="135" t="str">
        <f t="shared" si="749"/>
        <v/>
      </c>
      <c r="CV495" s="137" t="str">
        <f>IF(C495="","",'[1]رصد درجات'!AG495)</f>
        <v/>
      </c>
      <c r="CW495" s="137" t="str">
        <f t="shared" si="720"/>
        <v/>
      </c>
      <c r="CX495" s="137" t="str">
        <f>IF(C495="","",'[1]رصد درجات'!BD495)</f>
        <v/>
      </c>
      <c r="CY495" s="140" t="str">
        <f t="shared" si="721"/>
        <v/>
      </c>
      <c r="CZ495" s="140" t="str">
        <f t="shared" si="722"/>
        <v/>
      </c>
      <c r="DA495" s="135" t="str">
        <f t="shared" si="723"/>
        <v/>
      </c>
      <c r="DB495" s="141" t="str">
        <f t="shared" si="724"/>
        <v/>
      </c>
      <c r="DC495" s="142" t="str">
        <f t="shared" si="725"/>
        <v/>
      </c>
      <c r="DD495" s="141" t="str">
        <f t="shared" si="726"/>
        <v/>
      </c>
      <c r="DE495" s="142" t="str">
        <f t="shared" si="727"/>
        <v/>
      </c>
      <c r="DF495" s="137" t="str">
        <f>IF(C495="","",'[1]رصد درجات'!AH495)</f>
        <v/>
      </c>
      <c r="DG495" s="137" t="str">
        <f>IF(C495="","",'[1]رصد درجات'!AT495)</f>
        <v/>
      </c>
      <c r="DH495" s="137" t="str">
        <f t="shared" si="728"/>
        <v/>
      </c>
      <c r="DI495" s="137" t="str">
        <f t="shared" si="729"/>
        <v/>
      </c>
      <c r="DJ495" s="137" t="str">
        <f>IF(C495="","",'[1]رصد درجات'!BE495)</f>
        <v/>
      </c>
      <c r="DK495" s="137" t="str">
        <f>IF(C495="","",'[1]رصد درجات'!BQ495)</f>
        <v/>
      </c>
      <c r="DL495" s="137" t="str">
        <f t="shared" si="730"/>
        <v/>
      </c>
      <c r="DM495" s="137" t="str">
        <f t="shared" si="731"/>
        <v/>
      </c>
      <c r="DN495" s="137" t="str">
        <f t="shared" si="732"/>
        <v/>
      </c>
      <c r="DO495" s="138" t="str">
        <f t="shared" si="733"/>
        <v/>
      </c>
      <c r="DP495" s="143" t="str">
        <f t="shared" si="734"/>
        <v/>
      </c>
      <c r="DQ495" s="144" t="str">
        <f t="shared" si="735"/>
        <v/>
      </c>
      <c r="DR495" s="145">
        <f t="shared" si="736"/>
        <v>0</v>
      </c>
      <c r="DS495" s="146" t="str">
        <f t="shared" si="737"/>
        <v/>
      </c>
      <c r="DT495" s="147" t="str">
        <f t="shared" si="738"/>
        <v/>
      </c>
      <c r="DU495" s="147" t="str">
        <f t="shared" si="739"/>
        <v/>
      </c>
      <c r="DV495" s="147" t="str">
        <f t="shared" si="740"/>
        <v/>
      </c>
      <c r="DW495" s="147" t="str">
        <f t="shared" si="741"/>
        <v/>
      </c>
      <c r="DX495" s="147" t="str">
        <f t="shared" si="742"/>
        <v/>
      </c>
      <c r="DY495" s="147" t="str">
        <f t="shared" si="743"/>
        <v/>
      </c>
      <c r="DZ495" s="147" t="str">
        <f t="shared" si="744"/>
        <v/>
      </c>
      <c r="EA495" s="148"/>
      <c r="EB495" s="148"/>
      <c r="EC495" s="148"/>
      <c r="ED495" s="148"/>
      <c r="EE495" s="148"/>
      <c r="EF495" s="148"/>
      <c r="EG495" s="148"/>
      <c r="EH495" s="148"/>
      <c r="EI495" s="148"/>
      <c r="EJ495" s="148"/>
      <c r="EK495" s="149"/>
      <c r="EL495" s="150" t="str">
        <f t="shared" si="745"/>
        <v/>
      </c>
      <c r="EM495" s="145"/>
      <c r="EN495" s="145"/>
      <c r="EO495" s="151" t="str">
        <f>IF(C495="","",IF(EL495=TRUE,'[1]بيانات أساسية'!$Z$16,'[1]بيانات أساسية'!$Y$17))</f>
        <v/>
      </c>
      <c r="EP495" s="152" t="str">
        <f t="shared" si="696"/>
        <v/>
      </c>
      <c r="EQ495" s="153" t="str">
        <f t="shared" si="746"/>
        <v/>
      </c>
      <c r="ER495" s="153" t="str">
        <f t="shared" si="747"/>
        <v/>
      </c>
      <c r="ES495" s="159"/>
      <c r="GD495" s="189"/>
      <c r="GE495" s="189"/>
      <c r="GF495" s="189"/>
      <c r="GG495" s="189"/>
      <c r="GH495" s="189"/>
      <c r="GI495" s="189"/>
      <c r="GJ495" s="189"/>
      <c r="GK495" s="190"/>
      <c r="GL495" s="190"/>
      <c r="GM495" s="189"/>
      <c r="GN495" s="189"/>
      <c r="GO495" s="145"/>
    </row>
    <row r="496" spans="1:197" s="156" customFormat="1" ht="27" customHeight="1" thickBot="1">
      <c r="A496" s="132" t="str">
        <f>IF('[1]رصد درجات'!A496="","",'[1]رصد درجات'!A496)</f>
        <v/>
      </c>
      <c r="B496" s="132" t="str">
        <f>IF('[1]رصد درجات'!B496="","",'[1]رصد درجات'!B496)</f>
        <v/>
      </c>
      <c r="C496" s="132" t="str">
        <f>IF('[1]رصد درجات'!C496="","",'[1]رصد درجات'!C496)</f>
        <v/>
      </c>
      <c r="D496" s="133" t="str">
        <f>IF('[1]رصد درجات'!D496="","",'[1]رصد درجات'!D496)</f>
        <v/>
      </c>
      <c r="E496" s="132" t="str">
        <f>IF('[1]رصد درجات'!E496="","",'[1]رصد درجات'!E496)</f>
        <v/>
      </c>
      <c r="F496" s="132" t="str">
        <f>IF('[1]رصد درجات'!F496="","",'[1]رصد درجات'!F496)</f>
        <v/>
      </c>
      <c r="G496" s="132" t="str">
        <f>IF('[1]رصد درجات'!G496="","",'[1]رصد درجات'!G496)</f>
        <v/>
      </c>
      <c r="H496" s="132" t="str">
        <f>IF('[1]رصد درجات'!H496="","",'[1]رصد درجات'!H496)</f>
        <v/>
      </c>
      <c r="I496" s="132" t="str">
        <f>IF('[1]رصد درجات'!I496="","",'[1]رصد درجات'!I496)</f>
        <v/>
      </c>
      <c r="J496" s="132" t="str">
        <f>IF('[1]رصد درجات'!J496="","",'[1]رصد درجات'!J496)</f>
        <v/>
      </c>
      <c r="K496" s="132" t="str">
        <f>IF('[1]رصد درجات'!K496="","",'[1]رصد درجات'!K496)</f>
        <v/>
      </c>
      <c r="L496" s="132" t="str">
        <f>IF('[1]رصد درجات'!L496="","",'[1]رصد درجات'!L496)</f>
        <v/>
      </c>
      <c r="M496" s="134" t="str">
        <f>IF('[1]رصد درجات'!M496="","",'[1]رصد درجات'!M496)</f>
        <v/>
      </c>
      <c r="N496" s="134" t="str">
        <f>IF('[1]رصد درجات'!N496="","",'[1]رصد درجات'!N496)</f>
        <v/>
      </c>
      <c r="O496" s="132" t="str">
        <f>IF(C496="","",'[1]رصد درجات'!Y496)</f>
        <v/>
      </c>
      <c r="P496" s="132" t="str">
        <f>IF(C496="","",'[1]رصد درجات'!AL496)</f>
        <v/>
      </c>
      <c r="Q496" s="132" t="str">
        <f t="shared" si="697"/>
        <v/>
      </c>
      <c r="R496" s="135" t="str">
        <f t="shared" si="698"/>
        <v/>
      </c>
      <c r="S496" s="132" t="str">
        <f>IF(C496="","",'[1]رصد درجات'!AV496)</f>
        <v/>
      </c>
      <c r="T496" s="132" t="str">
        <f>IF(C496="","",'[1]رصد درجات'!BI496)</f>
        <v/>
      </c>
      <c r="U496" s="132" t="str">
        <f t="shared" si="699"/>
        <v/>
      </c>
      <c r="V496" s="132" t="str">
        <f t="shared" si="700"/>
        <v/>
      </c>
      <c r="W496" s="132" t="str">
        <f t="shared" si="701"/>
        <v/>
      </c>
      <c r="X496" s="136" t="str">
        <f t="shared" si="702"/>
        <v/>
      </c>
      <c r="Y496" s="137" t="str">
        <f>IF(C496="","",'[1]رصد درجات'!Z496)</f>
        <v/>
      </c>
      <c r="Z496" s="137" t="str">
        <f>IF(C496="","",'[1]رصد درجات'!AM496)</f>
        <v/>
      </c>
      <c r="AA496" s="137" t="str">
        <f t="shared" si="672"/>
        <v/>
      </c>
      <c r="AB496" s="137" t="str">
        <f t="shared" si="703"/>
        <v/>
      </c>
      <c r="AC496" s="137" t="str">
        <f>IF(C496="","",'[1]رصد درجات'!AV496)</f>
        <v/>
      </c>
      <c r="AD496" s="137" t="str">
        <f>IF(C496="","",'[1]رصد درجات'!BI496)</f>
        <v/>
      </c>
      <c r="AE496" s="137" t="str">
        <f t="shared" si="673"/>
        <v/>
      </c>
      <c r="AF496" s="137" t="str">
        <f t="shared" si="674"/>
        <v/>
      </c>
      <c r="AG496" s="137" t="str">
        <f t="shared" si="704"/>
        <v/>
      </c>
      <c r="AH496" s="138" t="str">
        <f t="shared" si="705"/>
        <v/>
      </c>
      <c r="AI496" s="137" t="str">
        <f>IF(C496="","",'[1]رصد درجات'!AA496)</f>
        <v/>
      </c>
      <c r="AJ496" s="137" t="str">
        <f>IF(C496="","",'[1]رصد درجات'!AN496)</f>
        <v/>
      </c>
      <c r="AK496" s="137" t="str">
        <f t="shared" si="675"/>
        <v/>
      </c>
      <c r="AL496" s="139" t="str">
        <f t="shared" si="706"/>
        <v/>
      </c>
      <c r="AM496" s="137" t="str">
        <f>IF(C496="","",'[1]رصد درجات'!AX496)</f>
        <v/>
      </c>
      <c r="AN496" s="137" t="str">
        <f>IF(C496="","",'[1]رصد درجات'!BK496)</f>
        <v/>
      </c>
      <c r="AO496" s="137" t="str">
        <f t="shared" si="676"/>
        <v/>
      </c>
      <c r="AP496" s="137" t="str">
        <f t="shared" si="677"/>
        <v/>
      </c>
      <c r="AQ496" s="137" t="str">
        <f t="shared" si="678"/>
        <v/>
      </c>
      <c r="AR496" s="138" t="str">
        <f t="shared" si="707"/>
        <v/>
      </c>
      <c r="AS496" s="137" t="str">
        <f>IF(C496="","",'[1]رصد درجات'!AB496)</f>
        <v/>
      </c>
      <c r="AT496" s="137" t="str">
        <f>IF(C496="","",'[1]رصد درجات'!AO496)</f>
        <v/>
      </c>
      <c r="AU496" s="137" t="str">
        <f>IF(C496="","",'[1]رصد درجات'!AP496)</f>
        <v/>
      </c>
      <c r="AV496" s="137" t="str">
        <f t="shared" si="679"/>
        <v/>
      </c>
      <c r="AW496" s="137" t="str">
        <f t="shared" si="708"/>
        <v/>
      </c>
      <c r="AX496" s="137" t="str">
        <f>IF(C496="","",'[1]رصد درجات'!AY496)</f>
        <v/>
      </c>
      <c r="AY496" s="137" t="str">
        <f>IF(C496="","",'[1]رصد درجات'!BL496)</f>
        <v/>
      </c>
      <c r="AZ496" s="137" t="str">
        <f>IF(C496="","",'[1]رصد درجات'!BM496)</f>
        <v/>
      </c>
      <c r="BA496" s="137" t="str">
        <f t="shared" si="680"/>
        <v/>
      </c>
      <c r="BB496" s="137" t="str">
        <f t="shared" si="681"/>
        <v/>
      </c>
      <c r="BC496" s="137" t="str">
        <f t="shared" si="682"/>
        <v/>
      </c>
      <c r="BD496" s="137" t="str">
        <f t="shared" si="683"/>
        <v/>
      </c>
      <c r="BE496" s="138" t="str">
        <f t="shared" si="709"/>
        <v/>
      </c>
      <c r="BF496" s="137" t="str">
        <f>IF(C496="","",'[1]رصد درجات'!AC496)</f>
        <v/>
      </c>
      <c r="BG496" s="137" t="str">
        <f>IF(C496="","",'[1]رصد درجات'!AI496)</f>
        <v/>
      </c>
      <c r="BH496" s="137" t="str">
        <f>IF(C496="","",'[1]رصد درجات'!AQ496)</f>
        <v/>
      </c>
      <c r="BI496" s="137" t="str">
        <f t="shared" si="684"/>
        <v/>
      </c>
      <c r="BJ496" s="137" t="str">
        <f t="shared" si="710"/>
        <v/>
      </c>
      <c r="BK496" s="137" t="str">
        <f>IF(C496="","",'[1]رصد درجات'!AZ496)</f>
        <v/>
      </c>
      <c r="BL496" s="137" t="str">
        <f>IF(C496="","",'[1]رصد درجات'!BF496)</f>
        <v/>
      </c>
      <c r="BM496" s="137" t="str">
        <f>IF(C496="","",'[1]رصد درجات'!BN496)</f>
        <v/>
      </c>
      <c r="BN496" s="137" t="str">
        <f t="shared" si="685"/>
        <v/>
      </c>
      <c r="BO496" s="137" t="str">
        <f t="shared" si="686"/>
        <v/>
      </c>
      <c r="BP496" s="137" t="str">
        <f t="shared" si="687"/>
        <v/>
      </c>
      <c r="BQ496" s="137" t="str">
        <f t="shared" si="688"/>
        <v/>
      </c>
      <c r="BR496" s="138" t="str">
        <f t="shared" si="711"/>
        <v/>
      </c>
      <c r="BS496" s="137" t="str">
        <f>IF(C496="","",'[1]رصد درجات'!AD496)</f>
        <v/>
      </c>
      <c r="BT496" s="137" t="str">
        <f>IF(C496="","",'[1]رصد درجات'!AR496)</f>
        <v/>
      </c>
      <c r="BU496" s="137" t="str">
        <f t="shared" si="689"/>
        <v/>
      </c>
      <c r="BV496" s="137" t="str">
        <f t="shared" si="712"/>
        <v/>
      </c>
      <c r="BW496" s="137" t="str">
        <f>IF(C496="","",'[1]رصد درجات'!BA496)</f>
        <v/>
      </c>
      <c r="BX496" s="137" t="str">
        <f>IF(C496="","",'[1]رصد درجات'!BO496)</f>
        <v/>
      </c>
      <c r="BY496" s="137" t="str">
        <f t="shared" si="690"/>
        <v/>
      </c>
      <c r="BZ496" s="137" t="str">
        <f t="shared" si="713"/>
        <v/>
      </c>
      <c r="CA496" s="137" t="str">
        <f t="shared" si="691"/>
        <v/>
      </c>
      <c r="CB496" s="138" t="str">
        <f t="shared" si="714"/>
        <v/>
      </c>
      <c r="CC496" s="137" t="str">
        <f>IF(C496="","",'[1]رصد درجات'!AE496)</f>
        <v/>
      </c>
      <c r="CD496" s="137" t="str">
        <f>IF(C496="","",'[1]رصد درجات'!AJ496)</f>
        <v/>
      </c>
      <c r="CE496" s="137" t="str">
        <f>IF(C496="","",'[1]رصد درجات'!AS496)</f>
        <v/>
      </c>
      <c r="CF496" s="137" t="str">
        <f t="shared" si="692"/>
        <v/>
      </c>
      <c r="CG496" s="137" t="str">
        <f t="shared" si="715"/>
        <v/>
      </c>
      <c r="CH496" s="137" t="str">
        <f>IF(C496="","",'[1]رصد درجات'!BB496)</f>
        <v/>
      </c>
      <c r="CI496" s="137" t="str">
        <f>IF(C496="","",'[1]رصد درجات'!BF496)</f>
        <v/>
      </c>
      <c r="CJ496" s="137" t="str">
        <f>IF(C496="","",'[1]رصد درجات'!BP496)</f>
        <v/>
      </c>
      <c r="CK496" s="137" t="str">
        <f t="shared" si="693"/>
        <v/>
      </c>
      <c r="CL496" s="137" t="str">
        <f t="shared" si="694"/>
        <v/>
      </c>
      <c r="CM496" s="137" t="str">
        <f t="shared" si="695"/>
        <v/>
      </c>
      <c r="CN496" s="137" t="str">
        <f t="shared" si="716"/>
        <v/>
      </c>
      <c r="CO496" s="138" t="str">
        <f t="shared" si="717"/>
        <v/>
      </c>
      <c r="CP496" s="140" t="str">
        <f>IF(C496="","",'[1]رصد درجات'!AF496)</f>
        <v/>
      </c>
      <c r="CQ496" s="135" t="str">
        <f t="shared" si="718"/>
        <v/>
      </c>
      <c r="CR496" s="140" t="str">
        <f>IF(C496="","",'[1]رصد درجات'!BC496)</f>
        <v/>
      </c>
      <c r="CS496" s="140" t="str">
        <f t="shared" si="719"/>
        <v/>
      </c>
      <c r="CT496" s="140" t="str">
        <f t="shared" si="748"/>
        <v/>
      </c>
      <c r="CU496" s="135" t="str">
        <f t="shared" si="749"/>
        <v/>
      </c>
      <c r="CV496" s="137" t="str">
        <f>IF(C496="","",'[1]رصد درجات'!AG496)</f>
        <v/>
      </c>
      <c r="CW496" s="137" t="str">
        <f t="shared" si="720"/>
        <v/>
      </c>
      <c r="CX496" s="137" t="str">
        <f>IF(C496="","",'[1]رصد درجات'!BD496)</f>
        <v/>
      </c>
      <c r="CY496" s="140" t="str">
        <f t="shared" si="721"/>
        <v/>
      </c>
      <c r="CZ496" s="140" t="str">
        <f t="shared" si="722"/>
        <v/>
      </c>
      <c r="DA496" s="135" t="str">
        <f t="shared" si="723"/>
        <v/>
      </c>
      <c r="DB496" s="141" t="str">
        <f t="shared" si="724"/>
        <v/>
      </c>
      <c r="DC496" s="142" t="str">
        <f t="shared" si="725"/>
        <v/>
      </c>
      <c r="DD496" s="141" t="str">
        <f t="shared" si="726"/>
        <v/>
      </c>
      <c r="DE496" s="142" t="str">
        <f t="shared" si="727"/>
        <v/>
      </c>
      <c r="DF496" s="137" t="str">
        <f>IF(C496="","",'[1]رصد درجات'!AH496)</f>
        <v/>
      </c>
      <c r="DG496" s="137" t="str">
        <f>IF(C496="","",'[1]رصد درجات'!AT496)</f>
        <v/>
      </c>
      <c r="DH496" s="137" t="str">
        <f t="shared" si="728"/>
        <v/>
      </c>
      <c r="DI496" s="137" t="str">
        <f t="shared" si="729"/>
        <v/>
      </c>
      <c r="DJ496" s="137" t="str">
        <f>IF(C496="","",'[1]رصد درجات'!BE496)</f>
        <v/>
      </c>
      <c r="DK496" s="137" t="str">
        <f>IF(C496="","",'[1]رصد درجات'!BQ496)</f>
        <v/>
      </c>
      <c r="DL496" s="137" t="str">
        <f t="shared" si="730"/>
        <v/>
      </c>
      <c r="DM496" s="137" t="str">
        <f t="shared" si="731"/>
        <v/>
      </c>
      <c r="DN496" s="137" t="str">
        <f t="shared" si="732"/>
        <v/>
      </c>
      <c r="DO496" s="138" t="str">
        <f t="shared" si="733"/>
        <v/>
      </c>
      <c r="DP496" s="143" t="str">
        <f t="shared" si="734"/>
        <v/>
      </c>
      <c r="DQ496" s="144" t="str">
        <f t="shared" si="735"/>
        <v/>
      </c>
      <c r="DR496" s="145">
        <f t="shared" si="736"/>
        <v>0</v>
      </c>
      <c r="DS496" s="146" t="str">
        <f t="shared" si="737"/>
        <v/>
      </c>
      <c r="DT496" s="147" t="str">
        <f t="shared" si="738"/>
        <v/>
      </c>
      <c r="DU496" s="147" t="str">
        <f t="shared" si="739"/>
        <v/>
      </c>
      <c r="DV496" s="147" t="str">
        <f t="shared" si="740"/>
        <v/>
      </c>
      <c r="DW496" s="147" t="str">
        <f t="shared" si="741"/>
        <v/>
      </c>
      <c r="DX496" s="147" t="str">
        <f t="shared" si="742"/>
        <v/>
      </c>
      <c r="DY496" s="147" t="str">
        <f t="shared" si="743"/>
        <v/>
      </c>
      <c r="DZ496" s="147" t="str">
        <f t="shared" si="744"/>
        <v/>
      </c>
      <c r="EA496" s="148"/>
      <c r="EB496" s="148"/>
      <c r="EC496" s="148"/>
      <c r="ED496" s="148"/>
      <c r="EE496" s="148"/>
      <c r="EF496" s="148"/>
      <c r="EG496" s="148"/>
      <c r="EH496" s="148"/>
      <c r="EI496" s="148"/>
      <c r="EJ496" s="148"/>
      <c r="EK496" s="149"/>
      <c r="EL496" s="150" t="str">
        <f t="shared" si="745"/>
        <v/>
      </c>
      <c r="EM496" s="145"/>
      <c r="EN496" s="145"/>
      <c r="EO496" s="151" t="str">
        <f>IF(C496="","",IF(EL496=TRUE,'[1]بيانات أساسية'!$Z$16,'[1]بيانات أساسية'!$Y$17))</f>
        <v/>
      </c>
      <c r="EP496" s="152" t="str">
        <f t="shared" si="696"/>
        <v/>
      </c>
      <c r="EQ496" s="153" t="str">
        <f t="shared" si="746"/>
        <v/>
      </c>
      <c r="ER496" s="153" t="str">
        <f t="shared" si="747"/>
        <v/>
      </c>
      <c r="ES496" s="159"/>
      <c r="GD496" s="189"/>
      <c r="GE496" s="189"/>
      <c r="GF496" s="189"/>
      <c r="GG496" s="189"/>
      <c r="GH496" s="189"/>
      <c r="GI496" s="189"/>
      <c r="GJ496" s="189"/>
      <c r="GK496" s="190"/>
      <c r="GL496" s="190"/>
      <c r="GM496" s="189"/>
      <c r="GN496" s="189"/>
      <c r="GO496" s="145"/>
    </row>
    <row r="497" spans="1:523" s="156" customFormat="1" ht="27" customHeight="1" thickBot="1">
      <c r="A497" s="132" t="str">
        <f>IF('[1]رصد درجات'!A497="","",'[1]رصد درجات'!A497)</f>
        <v/>
      </c>
      <c r="B497" s="132" t="str">
        <f>IF('[1]رصد درجات'!B497="","",'[1]رصد درجات'!B497)</f>
        <v/>
      </c>
      <c r="C497" s="132" t="str">
        <f>IF('[1]رصد درجات'!C497="","",'[1]رصد درجات'!C497)</f>
        <v/>
      </c>
      <c r="D497" s="133" t="str">
        <f>IF('[1]رصد درجات'!D497="","",'[1]رصد درجات'!D497)</f>
        <v/>
      </c>
      <c r="E497" s="132" t="str">
        <f>IF('[1]رصد درجات'!E497="","",'[1]رصد درجات'!E497)</f>
        <v/>
      </c>
      <c r="F497" s="132" t="str">
        <f>IF('[1]رصد درجات'!F497="","",'[1]رصد درجات'!F497)</f>
        <v/>
      </c>
      <c r="G497" s="132" t="str">
        <f>IF('[1]رصد درجات'!G497="","",'[1]رصد درجات'!G497)</f>
        <v/>
      </c>
      <c r="H497" s="132" t="str">
        <f>IF('[1]رصد درجات'!H497="","",'[1]رصد درجات'!H497)</f>
        <v/>
      </c>
      <c r="I497" s="132" t="str">
        <f>IF('[1]رصد درجات'!I497="","",'[1]رصد درجات'!I497)</f>
        <v/>
      </c>
      <c r="J497" s="132" t="str">
        <f>IF('[1]رصد درجات'!J497="","",'[1]رصد درجات'!J497)</f>
        <v/>
      </c>
      <c r="K497" s="132" t="str">
        <f>IF('[1]رصد درجات'!K497="","",'[1]رصد درجات'!K497)</f>
        <v/>
      </c>
      <c r="L497" s="132" t="str">
        <f>IF('[1]رصد درجات'!L497="","",'[1]رصد درجات'!L497)</f>
        <v/>
      </c>
      <c r="M497" s="134" t="str">
        <f>IF('[1]رصد درجات'!M497="","",'[1]رصد درجات'!M497)</f>
        <v/>
      </c>
      <c r="N497" s="134" t="str">
        <f>IF('[1]رصد درجات'!N497="","",'[1]رصد درجات'!N497)</f>
        <v/>
      </c>
      <c r="O497" s="132" t="str">
        <f>IF(C497="","",'[1]رصد درجات'!Y497)</f>
        <v/>
      </c>
      <c r="P497" s="132" t="str">
        <f>IF(C497="","",'[1]رصد درجات'!AL497)</f>
        <v/>
      </c>
      <c r="Q497" s="132" t="str">
        <f t="shared" si="697"/>
        <v/>
      </c>
      <c r="R497" s="135" t="str">
        <f t="shared" si="698"/>
        <v/>
      </c>
      <c r="S497" s="132" t="str">
        <f>IF(C497="","",'[1]رصد درجات'!AV497)</f>
        <v/>
      </c>
      <c r="T497" s="132" t="str">
        <f>IF(C497="","",'[1]رصد درجات'!BI497)</f>
        <v/>
      </c>
      <c r="U497" s="132" t="str">
        <f t="shared" si="699"/>
        <v/>
      </c>
      <c r="V497" s="132" t="str">
        <f t="shared" si="700"/>
        <v/>
      </c>
      <c r="W497" s="132" t="str">
        <f t="shared" si="701"/>
        <v/>
      </c>
      <c r="X497" s="136" t="str">
        <f t="shared" si="702"/>
        <v/>
      </c>
      <c r="Y497" s="137" t="str">
        <f>IF(C497="","",'[1]رصد درجات'!Z497)</f>
        <v/>
      </c>
      <c r="Z497" s="137" t="str">
        <f>IF(C497="","",'[1]رصد درجات'!AM497)</f>
        <v/>
      </c>
      <c r="AA497" s="137" t="str">
        <f t="shared" si="672"/>
        <v/>
      </c>
      <c r="AB497" s="137" t="str">
        <f t="shared" si="703"/>
        <v/>
      </c>
      <c r="AC497" s="137" t="str">
        <f>IF(C497="","",'[1]رصد درجات'!AV497)</f>
        <v/>
      </c>
      <c r="AD497" s="137" t="str">
        <f>IF(C497="","",'[1]رصد درجات'!BI497)</f>
        <v/>
      </c>
      <c r="AE497" s="137" t="str">
        <f t="shared" si="673"/>
        <v/>
      </c>
      <c r="AF497" s="137" t="str">
        <f t="shared" si="674"/>
        <v/>
      </c>
      <c r="AG497" s="137" t="str">
        <f t="shared" si="704"/>
        <v/>
      </c>
      <c r="AH497" s="138" t="str">
        <f t="shared" si="705"/>
        <v/>
      </c>
      <c r="AI497" s="137" t="str">
        <f>IF(C497="","",'[1]رصد درجات'!AA497)</f>
        <v/>
      </c>
      <c r="AJ497" s="137" t="str">
        <f>IF(C497="","",'[1]رصد درجات'!AN497)</f>
        <v/>
      </c>
      <c r="AK497" s="137" t="str">
        <f t="shared" si="675"/>
        <v/>
      </c>
      <c r="AL497" s="139" t="str">
        <f t="shared" si="706"/>
        <v/>
      </c>
      <c r="AM497" s="137" t="str">
        <f>IF(C497="","",'[1]رصد درجات'!AX497)</f>
        <v/>
      </c>
      <c r="AN497" s="137" t="str">
        <f>IF(C497="","",'[1]رصد درجات'!BK497)</f>
        <v/>
      </c>
      <c r="AO497" s="137" t="str">
        <f t="shared" si="676"/>
        <v/>
      </c>
      <c r="AP497" s="137" t="str">
        <f t="shared" si="677"/>
        <v/>
      </c>
      <c r="AQ497" s="137" t="str">
        <f t="shared" si="678"/>
        <v/>
      </c>
      <c r="AR497" s="138" t="str">
        <f t="shared" si="707"/>
        <v/>
      </c>
      <c r="AS497" s="137" t="str">
        <f>IF(C497="","",'[1]رصد درجات'!AB497)</f>
        <v/>
      </c>
      <c r="AT497" s="137" t="str">
        <f>IF(C497="","",'[1]رصد درجات'!AO497)</f>
        <v/>
      </c>
      <c r="AU497" s="137" t="str">
        <f>IF(C497="","",'[1]رصد درجات'!AP497)</f>
        <v/>
      </c>
      <c r="AV497" s="137" t="str">
        <f t="shared" si="679"/>
        <v/>
      </c>
      <c r="AW497" s="137" t="str">
        <f t="shared" si="708"/>
        <v/>
      </c>
      <c r="AX497" s="137" t="str">
        <f>IF(C497="","",'[1]رصد درجات'!AY497)</f>
        <v/>
      </c>
      <c r="AY497" s="137" t="str">
        <f>IF(C497="","",'[1]رصد درجات'!BL497)</f>
        <v/>
      </c>
      <c r="AZ497" s="137" t="str">
        <f>IF(C497="","",'[1]رصد درجات'!BM497)</f>
        <v/>
      </c>
      <c r="BA497" s="137" t="str">
        <f t="shared" si="680"/>
        <v/>
      </c>
      <c r="BB497" s="137" t="str">
        <f t="shared" si="681"/>
        <v/>
      </c>
      <c r="BC497" s="137" t="str">
        <f t="shared" si="682"/>
        <v/>
      </c>
      <c r="BD497" s="137" t="str">
        <f t="shared" si="683"/>
        <v/>
      </c>
      <c r="BE497" s="138" t="str">
        <f t="shared" si="709"/>
        <v/>
      </c>
      <c r="BF497" s="137" t="str">
        <f>IF(C497="","",'[1]رصد درجات'!AC497)</f>
        <v/>
      </c>
      <c r="BG497" s="137" t="str">
        <f>IF(C497="","",'[1]رصد درجات'!AI497)</f>
        <v/>
      </c>
      <c r="BH497" s="137" t="str">
        <f>IF(C497="","",'[1]رصد درجات'!AQ497)</f>
        <v/>
      </c>
      <c r="BI497" s="137" t="str">
        <f t="shared" si="684"/>
        <v/>
      </c>
      <c r="BJ497" s="137" t="str">
        <f t="shared" si="710"/>
        <v/>
      </c>
      <c r="BK497" s="137" t="str">
        <f>IF(C497="","",'[1]رصد درجات'!AZ497)</f>
        <v/>
      </c>
      <c r="BL497" s="137" t="str">
        <f>IF(C497="","",'[1]رصد درجات'!BF497)</f>
        <v/>
      </c>
      <c r="BM497" s="137" t="str">
        <f>IF(C497="","",'[1]رصد درجات'!BN497)</f>
        <v/>
      </c>
      <c r="BN497" s="137" t="str">
        <f t="shared" si="685"/>
        <v/>
      </c>
      <c r="BO497" s="137" t="str">
        <f t="shared" si="686"/>
        <v/>
      </c>
      <c r="BP497" s="137" t="str">
        <f t="shared" si="687"/>
        <v/>
      </c>
      <c r="BQ497" s="137" t="str">
        <f t="shared" si="688"/>
        <v/>
      </c>
      <c r="BR497" s="138" t="str">
        <f t="shared" si="711"/>
        <v/>
      </c>
      <c r="BS497" s="137" t="str">
        <f>IF(C497="","",'[1]رصد درجات'!AD497)</f>
        <v/>
      </c>
      <c r="BT497" s="137" t="str">
        <f>IF(C497="","",'[1]رصد درجات'!AR497)</f>
        <v/>
      </c>
      <c r="BU497" s="137" t="str">
        <f t="shared" si="689"/>
        <v/>
      </c>
      <c r="BV497" s="137" t="str">
        <f t="shared" si="712"/>
        <v/>
      </c>
      <c r="BW497" s="137" t="str">
        <f>IF(C497="","",'[1]رصد درجات'!BA497)</f>
        <v/>
      </c>
      <c r="BX497" s="137" t="str">
        <f>IF(C497="","",'[1]رصد درجات'!BO497)</f>
        <v/>
      </c>
      <c r="BY497" s="137" t="str">
        <f t="shared" si="690"/>
        <v/>
      </c>
      <c r="BZ497" s="137" t="str">
        <f t="shared" si="713"/>
        <v/>
      </c>
      <c r="CA497" s="137" t="str">
        <f t="shared" si="691"/>
        <v/>
      </c>
      <c r="CB497" s="138" t="str">
        <f t="shared" si="714"/>
        <v/>
      </c>
      <c r="CC497" s="137" t="str">
        <f>IF(C497="","",'[1]رصد درجات'!AE497)</f>
        <v/>
      </c>
      <c r="CD497" s="137" t="str">
        <f>IF(C497="","",'[1]رصد درجات'!AJ497)</f>
        <v/>
      </c>
      <c r="CE497" s="137" t="str">
        <f>IF(C497="","",'[1]رصد درجات'!AS497)</f>
        <v/>
      </c>
      <c r="CF497" s="137" t="str">
        <f t="shared" si="692"/>
        <v/>
      </c>
      <c r="CG497" s="137" t="str">
        <f t="shared" si="715"/>
        <v/>
      </c>
      <c r="CH497" s="137" t="str">
        <f>IF(C497="","",'[1]رصد درجات'!BB497)</f>
        <v/>
      </c>
      <c r="CI497" s="137" t="str">
        <f>IF(C497="","",'[1]رصد درجات'!BF497)</f>
        <v/>
      </c>
      <c r="CJ497" s="137" t="str">
        <f>IF(C497="","",'[1]رصد درجات'!BP497)</f>
        <v/>
      </c>
      <c r="CK497" s="137" t="str">
        <f t="shared" si="693"/>
        <v/>
      </c>
      <c r="CL497" s="137" t="str">
        <f t="shared" si="694"/>
        <v/>
      </c>
      <c r="CM497" s="137" t="str">
        <f t="shared" si="695"/>
        <v/>
      </c>
      <c r="CN497" s="137" t="str">
        <f t="shared" si="716"/>
        <v/>
      </c>
      <c r="CO497" s="138" t="str">
        <f t="shared" si="717"/>
        <v/>
      </c>
      <c r="CP497" s="140" t="str">
        <f>IF(C497="","",'[1]رصد درجات'!AF497)</f>
        <v/>
      </c>
      <c r="CQ497" s="135" t="str">
        <f t="shared" si="718"/>
        <v/>
      </c>
      <c r="CR497" s="140" t="str">
        <f>IF(C497="","",'[1]رصد درجات'!BC497)</f>
        <v/>
      </c>
      <c r="CS497" s="140" t="str">
        <f t="shared" si="719"/>
        <v/>
      </c>
      <c r="CT497" s="140" t="str">
        <f t="shared" si="748"/>
        <v/>
      </c>
      <c r="CU497" s="135" t="str">
        <f t="shared" si="749"/>
        <v/>
      </c>
      <c r="CV497" s="137" t="str">
        <f>IF(C497="","",'[1]رصد درجات'!AG497)</f>
        <v/>
      </c>
      <c r="CW497" s="137" t="str">
        <f t="shared" si="720"/>
        <v/>
      </c>
      <c r="CX497" s="137" t="str">
        <f>IF(C497="","",'[1]رصد درجات'!BD497)</f>
        <v/>
      </c>
      <c r="CY497" s="140" t="str">
        <f t="shared" si="721"/>
        <v/>
      </c>
      <c r="CZ497" s="140" t="str">
        <f t="shared" si="722"/>
        <v/>
      </c>
      <c r="DA497" s="135" t="str">
        <f t="shared" si="723"/>
        <v/>
      </c>
      <c r="DB497" s="141" t="str">
        <f t="shared" si="724"/>
        <v/>
      </c>
      <c r="DC497" s="142" t="str">
        <f t="shared" si="725"/>
        <v/>
      </c>
      <c r="DD497" s="141" t="str">
        <f t="shared" si="726"/>
        <v/>
      </c>
      <c r="DE497" s="142" t="str">
        <f t="shared" si="727"/>
        <v/>
      </c>
      <c r="DF497" s="137" t="str">
        <f>IF(C497="","",'[1]رصد درجات'!AH497)</f>
        <v/>
      </c>
      <c r="DG497" s="137" t="str">
        <f>IF(C497="","",'[1]رصد درجات'!AT497)</f>
        <v/>
      </c>
      <c r="DH497" s="137" t="str">
        <f t="shared" si="728"/>
        <v/>
      </c>
      <c r="DI497" s="137" t="str">
        <f t="shared" si="729"/>
        <v/>
      </c>
      <c r="DJ497" s="137" t="str">
        <f>IF(C497="","",'[1]رصد درجات'!BE497)</f>
        <v/>
      </c>
      <c r="DK497" s="137" t="str">
        <f>IF(C497="","",'[1]رصد درجات'!BQ497)</f>
        <v/>
      </c>
      <c r="DL497" s="137" t="str">
        <f t="shared" si="730"/>
        <v/>
      </c>
      <c r="DM497" s="137" t="str">
        <f t="shared" si="731"/>
        <v/>
      </c>
      <c r="DN497" s="137" t="str">
        <f t="shared" si="732"/>
        <v/>
      </c>
      <c r="DO497" s="138" t="str">
        <f t="shared" si="733"/>
        <v/>
      </c>
      <c r="DP497" s="143" t="str">
        <f t="shared" si="734"/>
        <v/>
      </c>
      <c r="DQ497" s="144" t="str">
        <f t="shared" si="735"/>
        <v/>
      </c>
      <c r="DR497" s="145">
        <f t="shared" si="736"/>
        <v>0</v>
      </c>
      <c r="DS497" s="146" t="str">
        <f t="shared" si="737"/>
        <v/>
      </c>
      <c r="DT497" s="147" t="str">
        <f t="shared" si="738"/>
        <v/>
      </c>
      <c r="DU497" s="147" t="str">
        <f t="shared" si="739"/>
        <v/>
      </c>
      <c r="DV497" s="147" t="str">
        <f t="shared" si="740"/>
        <v/>
      </c>
      <c r="DW497" s="147" t="str">
        <f t="shared" si="741"/>
        <v/>
      </c>
      <c r="DX497" s="147" t="str">
        <f t="shared" si="742"/>
        <v/>
      </c>
      <c r="DY497" s="147" t="str">
        <f t="shared" si="743"/>
        <v/>
      </c>
      <c r="DZ497" s="147" t="str">
        <f t="shared" si="744"/>
        <v/>
      </c>
      <c r="EA497" s="148"/>
      <c r="EB497" s="148"/>
      <c r="EC497" s="148"/>
      <c r="ED497" s="148"/>
      <c r="EE497" s="148"/>
      <c r="EF497" s="148"/>
      <c r="EG497" s="148"/>
      <c r="EH497" s="148"/>
      <c r="EI497" s="148"/>
      <c r="EJ497" s="148"/>
      <c r="EK497" s="149"/>
      <c r="EL497" s="150" t="str">
        <f t="shared" si="745"/>
        <v/>
      </c>
      <c r="EM497" s="145"/>
      <c r="EN497" s="145"/>
      <c r="EO497" s="151" t="str">
        <f>IF(C497="","",IF(EL497=TRUE,'[1]بيانات أساسية'!$Z$16,'[1]بيانات أساسية'!$Y$17))</f>
        <v/>
      </c>
      <c r="EP497" s="152" t="str">
        <f t="shared" si="696"/>
        <v/>
      </c>
      <c r="EQ497" s="153" t="str">
        <f t="shared" si="746"/>
        <v/>
      </c>
      <c r="ER497" s="153" t="str">
        <f t="shared" si="747"/>
        <v/>
      </c>
      <c r="ES497" s="159"/>
      <c r="GD497" s="189"/>
      <c r="GE497" s="189"/>
      <c r="GF497" s="189"/>
      <c r="GG497" s="189"/>
      <c r="GH497" s="189"/>
      <c r="GI497" s="189"/>
      <c r="GJ497" s="189"/>
      <c r="GK497" s="190"/>
      <c r="GL497" s="190"/>
      <c r="GM497" s="189"/>
      <c r="GN497" s="189"/>
      <c r="GO497" s="145"/>
    </row>
    <row r="498" spans="1:523" s="156" customFormat="1" ht="27" customHeight="1" thickBot="1">
      <c r="A498" s="132" t="str">
        <f>IF('[1]رصد درجات'!A498="","",'[1]رصد درجات'!A498)</f>
        <v/>
      </c>
      <c r="B498" s="132" t="str">
        <f>IF('[1]رصد درجات'!B498="","",'[1]رصد درجات'!B498)</f>
        <v/>
      </c>
      <c r="C498" s="132" t="str">
        <f>IF('[1]رصد درجات'!C498="","",'[1]رصد درجات'!C498)</f>
        <v/>
      </c>
      <c r="D498" s="133" t="str">
        <f>IF('[1]رصد درجات'!D498="","",'[1]رصد درجات'!D498)</f>
        <v/>
      </c>
      <c r="E498" s="132" t="str">
        <f>IF('[1]رصد درجات'!E498="","",'[1]رصد درجات'!E498)</f>
        <v/>
      </c>
      <c r="F498" s="132" t="str">
        <f>IF('[1]رصد درجات'!F498="","",'[1]رصد درجات'!F498)</f>
        <v/>
      </c>
      <c r="G498" s="132" t="str">
        <f>IF('[1]رصد درجات'!G498="","",'[1]رصد درجات'!G498)</f>
        <v/>
      </c>
      <c r="H498" s="132" t="str">
        <f>IF('[1]رصد درجات'!H498="","",'[1]رصد درجات'!H498)</f>
        <v/>
      </c>
      <c r="I498" s="132" t="str">
        <f>IF('[1]رصد درجات'!I498="","",'[1]رصد درجات'!I498)</f>
        <v/>
      </c>
      <c r="J498" s="132" t="str">
        <f>IF('[1]رصد درجات'!J498="","",'[1]رصد درجات'!J498)</f>
        <v/>
      </c>
      <c r="K498" s="132" t="str">
        <f>IF('[1]رصد درجات'!K498="","",'[1]رصد درجات'!K498)</f>
        <v/>
      </c>
      <c r="L498" s="132" t="str">
        <f>IF('[1]رصد درجات'!L498="","",'[1]رصد درجات'!L498)</f>
        <v/>
      </c>
      <c r="M498" s="134" t="str">
        <f>IF('[1]رصد درجات'!M498="","",'[1]رصد درجات'!M498)</f>
        <v/>
      </c>
      <c r="N498" s="134" t="str">
        <f>IF('[1]رصد درجات'!N498="","",'[1]رصد درجات'!N498)</f>
        <v/>
      </c>
      <c r="O498" s="132" t="str">
        <f>IF(C498="","",'[1]رصد درجات'!Y498)</f>
        <v/>
      </c>
      <c r="P498" s="132" t="str">
        <f>IF(C498="","",'[1]رصد درجات'!AL498)</f>
        <v/>
      </c>
      <c r="Q498" s="132" t="str">
        <f t="shared" si="697"/>
        <v/>
      </c>
      <c r="R498" s="135" t="str">
        <f t="shared" si="698"/>
        <v/>
      </c>
      <c r="S498" s="132" t="str">
        <f>IF(C498="","",'[1]رصد درجات'!AV498)</f>
        <v/>
      </c>
      <c r="T498" s="132" t="str">
        <f>IF(C498="","",'[1]رصد درجات'!BI498)</f>
        <v/>
      </c>
      <c r="U498" s="132" t="str">
        <f t="shared" si="699"/>
        <v/>
      </c>
      <c r="V498" s="132" t="str">
        <f t="shared" si="700"/>
        <v/>
      </c>
      <c r="W498" s="132" t="str">
        <f t="shared" si="701"/>
        <v/>
      </c>
      <c r="X498" s="136" t="str">
        <f t="shared" si="702"/>
        <v/>
      </c>
      <c r="Y498" s="137" t="str">
        <f>IF(C498="","",'[1]رصد درجات'!Z498)</f>
        <v/>
      </c>
      <c r="Z498" s="137" t="str">
        <f>IF(C498="","",'[1]رصد درجات'!AM498)</f>
        <v/>
      </c>
      <c r="AA498" s="137" t="str">
        <f t="shared" si="672"/>
        <v/>
      </c>
      <c r="AB498" s="137" t="str">
        <f t="shared" si="703"/>
        <v/>
      </c>
      <c r="AC498" s="137" t="str">
        <f>IF(C498="","",'[1]رصد درجات'!AV498)</f>
        <v/>
      </c>
      <c r="AD498" s="137" t="str">
        <f>IF(C498="","",'[1]رصد درجات'!BI498)</f>
        <v/>
      </c>
      <c r="AE498" s="137" t="str">
        <f t="shared" si="673"/>
        <v/>
      </c>
      <c r="AF498" s="137" t="str">
        <f t="shared" si="674"/>
        <v/>
      </c>
      <c r="AG498" s="137" t="str">
        <f t="shared" si="704"/>
        <v/>
      </c>
      <c r="AH498" s="138" t="str">
        <f t="shared" si="705"/>
        <v/>
      </c>
      <c r="AI498" s="137" t="str">
        <f>IF(C498="","",'[1]رصد درجات'!AA498)</f>
        <v/>
      </c>
      <c r="AJ498" s="137" t="str">
        <f>IF(C498="","",'[1]رصد درجات'!AN498)</f>
        <v/>
      </c>
      <c r="AK498" s="137" t="str">
        <f t="shared" si="675"/>
        <v/>
      </c>
      <c r="AL498" s="139" t="str">
        <f t="shared" si="706"/>
        <v/>
      </c>
      <c r="AM498" s="137" t="str">
        <f>IF(C498="","",'[1]رصد درجات'!AX498)</f>
        <v/>
      </c>
      <c r="AN498" s="137" t="str">
        <f>IF(C498="","",'[1]رصد درجات'!BK498)</f>
        <v/>
      </c>
      <c r="AO498" s="137" t="str">
        <f t="shared" si="676"/>
        <v/>
      </c>
      <c r="AP498" s="137" t="str">
        <f t="shared" si="677"/>
        <v/>
      </c>
      <c r="AQ498" s="137" t="str">
        <f t="shared" si="678"/>
        <v/>
      </c>
      <c r="AR498" s="138" t="str">
        <f t="shared" si="707"/>
        <v/>
      </c>
      <c r="AS498" s="137" t="str">
        <f>IF(C498="","",'[1]رصد درجات'!AB498)</f>
        <v/>
      </c>
      <c r="AT498" s="137" t="str">
        <f>IF(C498="","",'[1]رصد درجات'!AO498)</f>
        <v/>
      </c>
      <c r="AU498" s="137" t="str">
        <f>IF(C498="","",'[1]رصد درجات'!AP498)</f>
        <v/>
      </c>
      <c r="AV498" s="137" t="str">
        <f t="shared" si="679"/>
        <v/>
      </c>
      <c r="AW498" s="137" t="str">
        <f t="shared" si="708"/>
        <v/>
      </c>
      <c r="AX498" s="137" t="str">
        <f>IF(C498="","",'[1]رصد درجات'!AY498)</f>
        <v/>
      </c>
      <c r="AY498" s="137" t="str">
        <f>IF(C498="","",'[1]رصد درجات'!BL498)</f>
        <v/>
      </c>
      <c r="AZ498" s="137" t="str">
        <f>IF(C498="","",'[1]رصد درجات'!BM498)</f>
        <v/>
      </c>
      <c r="BA498" s="137" t="str">
        <f t="shared" si="680"/>
        <v/>
      </c>
      <c r="BB498" s="137" t="str">
        <f t="shared" si="681"/>
        <v/>
      </c>
      <c r="BC498" s="137" t="str">
        <f t="shared" si="682"/>
        <v/>
      </c>
      <c r="BD498" s="137" t="str">
        <f t="shared" si="683"/>
        <v/>
      </c>
      <c r="BE498" s="138" t="str">
        <f t="shared" si="709"/>
        <v/>
      </c>
      <c r="BF498" s="137" t="str">
        <f>IF(C498="","",'[1]رصد درجات'!AC498)</f>
        <v/>
      </c>
      <c r="BG498" s="137" t="str">
        <f>IF(C498="","",'[1]رصد درجات'!AI498)</f>
        <v/>
      </c>
      <c r="BH498" s="137" t="str">
        <f>IF(C498="","",'[1]رصد درجات'!AQ498)</f>
        <v/>
      </c>
      <c r="BI498" s="137" t="str">
        <f t="shared" si="684"/>
        <v/>
      </c>
      <c r="BJ498" s="137" t="str">
        <f t="shared" si="710"/>
        <v/>
      </c>
      <c r="BK498" s="137" t="str">
        <f>IF(C498="","",'[1]رصد درجات'!AZ498)</f>
        <v/>
      </c>
      <c r="BL498" s="137" t="str">
        <f>IF(C498="","",'[1]رصد درجات'!BF498)</f>
        <v/>
      </c>
      <c r="BM498" s="137" t="str">
        <f>IF(C498="","",'[1]رصد درجات'!BN498)</f>
        <v/>
      </c>
      <c r="BN498" s="137" t="str">
        <f t="shared" si="685"/>
        <v/>
      </c>
      <c r="BO498" s="137" t="str">
        <f t="shared" si="686"/>
        <v/>
      </c>
      <c r="BP498" s="137" t="str">
        <f t="shared" si="687"/>
        <v/>
      </c>
      <c r="BQ498" s="137" t="str">
        <f t="shared" si="688"/>
        <v/>
      </c>
      <c r="BR498" s="138" t="str">
        <f t="shared" si="711"/>
        <v/>
      </c>
      <c r="BS498" s="137" t="str">
        <f>IF(C498="","",'[1]رصد درجات'!AD498)</f>
        <v/>
      </c>
      <c r="BT498" s="137" t="str">
        <f>IF(C498="","",'[1]رصد درجات'!AR498)</f>
        <v/>
      </c>
      <c r="BU498" s="137" t="str">
        <f t="shared" si="689"/>
        <v/>
      </c>
      <c r="BV498" s="137" t="str">
        <f t="shared" si="712"/>
        <v/>
      </c>
      <c r="BW498" s="137" t="str">
        <f>IF(C498="","",'[1]رصد درجات'!BA498)</f>
        <v/>
      </c>
      <c r="BX498" s="137" t="str">
        <f>IF(C498="","",'[1]رصد درجات'!BO498)</f>
        <v/>
      </c>
      <c r="BY498" s="137" t="str">
        <f t="shared" si="690"/>
        <v/>
      </c>
      <c r="BZ498" s="137" t="str">
        <f t="shared" si="713"/>
        <v/>
      </c>
      <c r="CA498" s="137" t="str">
        <f t="shared" si="691"/>
        <v/>
      </c>
      <c r="CB498" s="138" t="str">
        <f t="shared" si="714"/>
        <v/>
      </c>
      <c r="CC498" s="137" t="str">
        <f>IF(C498="","",'[1]رصد درجات'!AE498)</f>
        <v/>
      </c>
      <c r="CD498" s="137" t="str">
        <f>IF(C498="","",'[1]رصد درجات'!AJ498)</f>
        <v/>
      </c>
      <c r="CE498" s="137" t="str">
        <f>IF(C498="","",'[1]رصد درجات'!AS498)</f>
        <v/>
      </c>
      <c r="CF498" s="137" t="str">
        <f t="shared" si="692"/>
        <v/>
      </c>
      <c r="CG498" s="137" t="str">
        <f t="shared" si="715"/>
        <v/>
      </c>
      <c r="CH498" s="137" t="str">
        <f>IF(C498="","",'[1]رصد درجات'!BB498)</f>
        <v/>
      </c>
      <c r="CI498" s="137" t="str">
        <f>IF(C498="","",'[1]رصد درجات'!BF498)</f>
        <v/>
      </c>
      <c r="CJ498" s="137" t="str">
        <f>IF(C498="","",'[1]رصد درجات'!BP498)</f>
        <v/>
      </c>
      <c r="CK498" s="137" t="str">
        <f t="shared" si="693"/>
        <v/>
      </c>
      <c r="CL498" s="137" t="str">
        <f t="shared" si="694"/>
        <v/>
      </c>
      <c r="CM498" s="137" t="str">
        <f t="shared" si="695"/>
        <v/>
      </c>
      <c r="CN498" s="137" t="str">
        <f t="shared" si="716"/>
        <v/>
      </c>
      <c r="CO498" s="138" t="str">
        <f t="shared" si="717"/>
        <v/>
      </c>
      <c r="CP498" s="140" t="str">
        <f>IF(C498="","",'[1]رصد درجات'!AF498)</f>
        <v/>
      </c>
      <c r="CQ498" s="135" t="str">
        <f t="shared" si="718"/>
        <v/>
      </c>
      <c r="CR498" s="140" t="str">
        <f>IF(C498="","",'[1]رصد درجات'!BC498)</f>
        <v/>
      </c>
      <c r="CS498" s="140" t="str">
        <f t="shared" si="719"/>
        <v/>
      </c>
      <c r="CT498" s="140" t="str">
        <f t="shared" si="748"/>
        <v/>
      </c>
      <c r="CU498" s="135" t="str">
        <f t="shared" si="749"/>
        <v/>
      </c>
      <c r="CV498" s="137" t="str">
        <f>IF(C498="","",'[1]رصد درجات'!AG498)</f>
        <v/>
      </c>
      <c r="CW498" s="137" t="str">
        <f t="shared" si="720"/>
        <v/>
      </c>
      <c r="CX498" s="137" t="str">
        <f>IF(C498="","",'[1]رصد درجات'!BD498)</f>
        <v/>
      </c>
      <c r="CY498" s="140" t="str">
        <f t="shared" si="721"/>
        <v/>
      </c>
      <c r="CZ498" s="140" t="str">
        <f t="shared" si="722"/>
        <v/>
      </c>
      <c r="DA498" s="135" t="str">
        <f t="shared" si="723"/>
        <v/>
      </c>
      <c r="DB498" s="141" t="str">
        <f t="shared" si="724"/>
        <v/>
      </c>
      <c r="DC498" s="142" t="str">
        <f t="shared" si="725"/>
        <v/>
      </c>
      <c r="DD498" s="141" t="str">
        <f t="shared" si="726"/>
        <v/>
      </c>
      <c r="DE498" s="142" t="str">
        <f t="shared" si="727"/>
        <v/>
      </c>
      <c r="DF498" s="137" t="str">
        <f>IF(C498="","",'[1]رصد درجات'!AH498)</f>
        <v/>
      </c>
      <c r="DG498" s="137" t="str">
        <f>IF(C498="","",'[1]رصد درجات'!AT498)</f>
        <v/>
      </c>
      <c r="DH498" s="137" t="str">
        <f t="shared" si="728"/>
        <v/>
      </c>
      <c r="DI498" s="137" t="str">
        <f t="shared" si="729"/>
        <v/>
      </c>
      <c r="DJ498" s="137" t="str">
        <f>IF(C498="","",'[1]رصد درجات'!BE498)</f>
        <v/>
      </c>
      <c r="DK498" s="137" t="str">
        <f>IF(C498="","",'[1]رصد درجات'!BQ498)</f>
        <v/>
      </c>
      <c r="DL498" s="137" t="str">
        <f t="shared" si="730"/>
        <v/>
      </c>
      <c r="DM498" s="137" t="str">
        <f t="shared" si="731"/>
        <v/>
      </c>
      <c r="DN498" s="137" t="str">
        <f t="shared" si="732"/>
        <v/>
      </c>
      <c r="DO498" s="138" t="str">
        <f t="shared" si="733"/>
        <v/>
      </c>
      <c r="DP498" s="143" t="str">
        <f t="shared" si="734"/>
        <v/>
      </c>
      <c r="DQ498" s="144" t="str">
        <f t="shared" si="735"/>
        <v/>
      </c>
      <c r="DR498" s="145">
        <f t="shared" si="736"/>
        <v>0</v>
      </c>
      <c r="DS498" s="146" t="str">
        <f t="shared" si="737"/>
        <v/>
      </c>
      <c r="DT498" s="147" t="str">
        <f t="shared" si="738"/>
        <v/>
      </c>
      <c r="DU498" s="147" t="str">
        <f t="shared" si="739"/>
        <v/>
      </c>
      <c r="DV498" s="147" t="str">
        <f t="shared" si="740"/>
        <v/>
      </c>
      <c r="DW498" s="147" t="str">
        <f t="shared" si="741"/>
        <v/>
      </c>
      <c r="DX498" s="147" t="str">
        <f t="shared" si="742"/>
        <v/>
      </c>
      <c r="DY498" s="147" t="str">
        <f t="shared" si="743"/>
        <v/>
      </c>
      <c r="DZ498" s="147" t="str">
        <f t="shared" si="744"/>
        <v/>
      </c>
      <c r="EA498" s="148"/>
      <c r="EB498" s="148"/>
      <c r="EC498" s="148"/>
      <c r="ED498" s="148"/>
      <c r="EE498" s="148"/>
      <c r="EF498" s="148"/>
      <c r="EG498" s="148"/>
      <c r="EH498" s="148"/>
      <c r="EI498" s="148"/>
      <c r="EJ498" s="148"/>
      <c r="EK498" s="149"/>
      <c r="EL498" s="150" t="str">
        <f t="shared" si="745"/>
        <v/>
      </c>
      <c r="EM498" s="145"/>
      <c r="EN498" s="145"/>
      <c r="EO498" s="151" t="str">
        <f>IF(C498="","",IF(EL498=TRUE,'[1]بيانات أساسية'!$Z$16,'[1]بيانات أساسية'!$Y$17))</f>
        <v/>
      </c>
      <c r="EP498" s="152" t="str">
        <f t="shared" si="696"/>
        <v/>
      </c>
      <c r="EQ498" s="153" t="str">
        <f t="shared" si="746"/>
        <v/>
      </c>
      <c r="ER498" s="153" t="str">
        <f t="shared" si="747"/>
        <v/>
      </c>
      <c r="ES498" s="159"/>
      <c r="GD498" s="189"/>
      <c r="GE498" s="189"/>
      <c r="GF498" s="189"/>
      <c r="GG498" s="189"/>
      <c r="GH498" s="189"/>
      <c r="GI498" s="189"/>
      <c r="GJ498" s="189"/>
      <c r="GK498" s="190"/>
      <c r="GL498" s="190"/>
      <c r="GM498" s="189"/>
      <c r="GN498" s="189"/>
      <c r="GO498" s="145"/>
    </row>
    <row r="499" spans="1:523" s="156" customFormat="1" ht="27" customHeight="1" thickBot="1">
      <c r="A499" s="132" t="str">
        <f>IF('[1]رصد درجات'!A499="","",'[1]رصد درجات'!A499)</f>
        <v/>
      </c>
      <c r="B499" s="132" t="str">
        <f>IF('[1]رصد درجات'!B499="","",'[1]رصد درجات'!B499)</f>
        <v/>
      </c>
      <c r="C499" s="132" t="str">
        <f>IF('[1]رصد درجات'!C499="","",'[1]رصد درجات'!C499)</f>
        <v/>
      </c>
      <c r="D499" s="133" t="str">
        <f>IF('[1]رصد درجات'!D499="","",'[1]رصد درجات'!D499)</f>
        <v/>
      </c>
      <c r="E499" s="132" t="str">
        <f>IF('[1]رصد درجات'!E499="","",'[1]رصد درجات'!E499)</f>
        <v/>
      </c>
      <c r="F499" s="132" t="str">
        <f>IF('[1]رصد درجات'!F499="","",'[1]رصد درجات'!F499)</f>
        <v/>
      </c>
      <c r="G499" s="132" t="str">
        <f>IF('[1]رصد درجات'!G499="","",'[1]رصد درجات'!G499)</f>
        <v/>
      </c>
      <c r="H499" s="132" t="str">
        <f>IF('[1]رصد درجات'!H499="","",'[1]رصد درجات'!H499)</f>
        <v/>
      </c>
      <c r="I499" s="132" t="str">
        <f>IF('[1]رصد درجات'!I499="","",'[1]رصد درجات'!I499)</f>
        <v/>
      </c>
      <c r="J499" s="132" t="str">
        <f>IF('[1]رصد درجات'!J499="","",'[1]رصد درجات'!J499)</f>
        <v/>
      </c>
      <c r="K499" s="132" t="str">
        <f>IF('[1]رصد درجات'!K499="","",'[1]رصد درجات'!K499)</f>
        <v/>
      </c>
      <c r="L499" s="132" t="str">
        <f>IF('[1]رصد درجات'!L499="","",'[1]رصد درجات'!L499)</f>
        <v/>
      </c>
      <c r="M499" s="134" t="str">
        <f>IF('[1]رصد درجات'!M499="","",'[1]رصد درجات'!M499)</f>
        <v/>
      </c>
      <c r="N499" s="134" t="str">
        <f>IF('[1]رصد درجات'!N499="","",'[1]رصد درجات'!N499)</f>
        <v/>
      </c>
      <c r="O499" s="132" t="str">
        <f>IF(C499="","",'[1]رصد درجات'!Y499)</f>
        <v/>
      </c>
      <c r="P499" s="132" t="str">
        <f>IF(C499="","",'[1]رصد درجات'!AL499)</f>
        <v/>
      </c>
      <c r="Q499" s="132" t="str">
        <f t="shared" si="697"/>
        <v/>
      </c>
      <c r="R499" s="135" t="str">
        <f t="shared" si="698"/>
        <v/>
      </c>
      <c r="S499" s="132" t="str">
        <f>IF(C499="","",'[1]رصد درجات'!AV499)</f>
        <v/>
      </c>
      <c r="T499" s="132" t="str">
        <f>IF(C499="","",'[1]رصد درجات'!BI499)</f>
        <v/>
      </c>
      <c r="U499" s="132" t="str">
        <f t="shared" si="699"/>
        <v/>
      </c>
      <c r="V499" s="132" t="str">
        <f t="shared" si="700"/>
        <v/>
      </c>
      <c r="W499" s="132" t="str">
        <f t="shared" si="701"/>
        <v/>
      </c>
      <c r="X499" s="136" t="str">
        <f t="shared" si="702"/>
        <v/>
      </c>
      <c r="Y499" s="137" t="str">
        <f>IF(C499="","",'[1]رصد درجات'!Z499)</f>
        <v/>
      </c>
      <c r="Z499" s="137" t="str">
        <f>IF(C499="","",'[1]رصد درجات'!AM499)</f>
        <v/>
      </c>
      <c r="AA499" s="137" t="str">
        <f t="shared" si="672"/>
        <v/>
      </c>
      <c r="AB499" s="137" t="str">
        <f t="shared" si="703"/>
        <v/>
      </c>
      <c r="AC499" s="137" t="str">
        <f>IF(C499="","",'[1]رصد درجات'!AV499)</f>
        <v/>
      </c>
      <c r="AD499" s="137" t="str">
        <f>IF(C499="","",'[1]رصد درجات'!BI499)</f>
        <v/>
      </c>
      <c r="AE499" s="137" t="str">
        <f t="shared" si="673"/>
        <v/>
      </c>
      <c r="AF499" s="137" t="str">
        <f t="shared" si="674"/>
        <v/>
      </c>
      <c r="AG499" s="137" t="str">
        <f t="shared" si="704"/>
        <v/>
      </c>
      <c r="AH499" s="138" t="str">
        <f t="shared" si="705"/>
        <v/>
      </c>
      <c r="AI499" s="137" t="str">
        <f>IF(C499="","",'[1]رصد درجات'!AA499)</f>
        <v/>
      </c>
      <c r="AJ499" s="137" t="str">
        <f>IF(C499="","",'[1]رصد درجات'!AN499)</f>
        <v/>
      </c>
      <c r="AK499" s="137" t="str">
        <f t="shared" si="675"/>
        <v/>
      </c>
      <c r="AL499" s="139" t="str">
        <f t="shared" si="706"/>
        <v/>
      </c>
      <c r="AM499" s="137" t="str">
        <f>IF(C499="","",'[1]رصد درجات'!AX499)</f>
        <v/>
      </c>
      <c r="AN499" s="137" t="str">
        <f>IF(C499="","",'[1]رصد درجات'!BK499)</f>
        <v/>
      </c>
      <c r="AO499" s="137" t="str">
        <f t="shared" si="676"/>
        <v/>
      </c>
      <c r="AP499" s="137" t="str">
        <f t="shared" si="677"/>
        <v/>
      </c>
      <c r="AQ499" s="137" t="str">
        <f t="shared" si="678"/>
        <v/>
      </c>
      <c r="AR499" s="138" t="str">
        <f t="shared" si="707"/>
        <v/>
      </c>
      <c r="AS499" s="137" t="str">
        <f>IF(C499="","",'[1]رصد درجات'!AB499)</f>
        <v/>
      </c>
      <c r="AT499" s="137" t="str">
        <f>IF(C499="","",'[1]رصد درجات'!AO499)</f>
        <v/>
      </c>
      <c r="AU499" s="137" t="str">
        <f>IF(C499="","",'[1]رصد درجات'!AP499)</f>
        <v/>
      </c>
      <c r="AV499" s="137" t="str">
        <f t="shared" si="679"/>
        <v/>
      </c>
      <c r="AW499" s="137" t="str">
        <f t="shared" si="708"/>
        <v/>
      </c>
      <c r="AX499" s="137" t="str">
        <f>IF(C499="","",'[1]رصد درجات'!AY499)</f>
        <v/>
      </c>
      <c r="AY499" s="137" t="str">
        <f>IF(C499="","",'[1]رصد درجات'!BL499)</f>
        <v/>
      </c>
      <c r="AZ499" s="137" t="str">
        <f>IF(C499="","",'[1]رصد درجات'!BM499)</f>
        <v/>
      </c>
      <c r="BA499" s="137" t="str">
        <f t="shared" si="680"/>
        <v/>
      </c>
      <c r="BB499" s="137" t="str">
        <f t="shared" si="681"/>
        <v/>
      </c>
      <c r="BC499" s="137" t="str">
        <f t="shared" si="682"/>
        <v/>
      </c>
      <c r="BD499" s="137" t="str">
        <f t="shared" si="683"/>
        <v/>
      </c>
      <c r="BE499" s="138" t="str">
        <f t="shared" si="709"/>
        <v/>
      </c>
      <c r="BF499" s="137" t="str">
        <f>IF(C499="","",'[1]رصد درجات'!AC499)</f>
        <v/>
      </c>
      <c r="BG499" s="137" t="str">
        <f>IF(C499="","",'[1]رصد درجات'!AI499)</f>
        <v/>
      </c>
      <c r="BH499" s="137" t="str">
        <f>IF(C499="","",'[1]رصد درجات'!AQ499)</f>
        <v/>
      </c>
      <c r="BI499" s="137" t="str">
        <f t="shared" si="684"/>
        <v/>
      </c>
      <c r="BJ499" s="137" t="str">
        <f t="shared" si="710"/>
        <v/>
      </c>
      <c r="BK499" s="137" t="str">
        <f>IF(C499="","",'[1]رصد درجات'!AZ499)</f>
        <v/>
      </c>
      <c r="BL499" s="137" t="str">
        <f>IF(C499="","",'[1]رصد درجات'!BF499)</f>
        <v/>
      </c>
      <c r="BM499" s="137" t="str">
        <f>IF(C499="","",'[1]رصد درجات'!BN499)</f>
        <v/>
      </c>
      <c r="BN499" s="137" t="str">
        <f t="shared" si="685"/>
        <v/>
      </c>
      <c r="BO499" s="137" t="str">
        <f t="shared" si="686"/>
        <v/>
      </c>
      <c r="BP499" s="137" t="str">
        <f t="shared" si="687"/>
        <v/>
      </c>
      <c r="BQ499" s="137" t="str">
        <f t="shared" si="688"/>
        <v/>
      </c>
      <c r="BR499" s="138" t="str">
        <f t="shared" si="711"/>
        <v/>
      </c>
      <c r="BS499" s="137" t="str">
        <f>IF(C499="","",'[1]رصد درجات'!AD499)</f>
        <v/>
      </c>
      <c r="BT499" s="137" t="str">
        <f>IF(C499="","",'[1]رصد درجات'!AR499)</f>
        <v/>
      </c>
      <c r="BU499" s="137" t="str">
        <f t="shared" si="689"/>
        <v/>
      </c>
      <c r="BV499" s="137" t="str">
        <f t="shared" si="712"/>
        <v/>
      </c>
      <c r="BW499" s="137" t="str">
        <f>IF(C499="","",'[1]رصد درجات'!BA499)</f>
        <v/>
      </c>
      <c r="BX499" s="137" t="str">
        <f>IF(C499="","",'[1]رصد درجات'!BO499)</f>
        <v/>
      </c>
      <c r="BY499" s="137" t="str">
        <f t="shared" si="690"/>
        <v/>
      </c>
      <c r="BZ499" s="137" t="str">
        <f t="shared" si="713"/>
        <v/>
      </c>
      <c r="CA499" s="137" t="str">
        <f t="shared" si="691"/>
        <v/>
      </c>
      <c r="CB499" s="138" t="str">
        <f t="shared" si="714"/>
        <v/>
      </c>
      <c r="CC499" s="137" t="str">
        <f>IF(C499="","",'[1]رصد درجات'!AE499)</f>
        <v/>
      </c>
      <c r="CD499" s="137" t="str">
        <f>IF(C499="","",'[1]رصد درجات'!AJ499)</f>
        <v/>
      </c>
      <c r="CE499" s="137" t="str">
        <f>IF(C499="","",'[1]رصد درجات'!AS499)</f>
        <v/>
      </c>
      <c r="CF499" s="137" t="str">
        <f t="shared" si="692"/>
        <v/>
      </c>
      <c r="CG499" s="137" t="str">
        <f t="shared" si="715"/>
        <v/>
      </c>
      <c r="CH499" s="137" t="str">
        <f>IF(C499="","",'[1]رصد درجات'!BB499)</f>
        <v/>
      </c>
      <c r="CI499" s="137" t="str">
        <f>IF(C499="","",'[1]رصد درجات'!BF499)</f>
        <v/>
      </c>
      <c r="CJ499" s="137" t="str">
        <f>IF(C499="","",'[1]رصد درجات'!BP499)</f>
        <v/>
      </c>
      <c r="CK499" s="137" t="str">
        <f t="shared" si="693"/>
        <v/>
      </c>
      <c r="CL499" s="137" t="str">
        <f t="shared" si="694"/>
        <v/>
      </c>
      <c r="CM499" s="137" t="str">
        <f t="shared" si="695"/>
        <v/>
      </c>
      <c r="CN499" s="137" t="str">
        <f t="shared" si="716"/>
        <v/>
      </c>
      <c r="CO499" s="138" t="str">
        <f t="shared" si="717"/>
        <v/>
      </c>
      <c r="CP499" s="140" t="str">
        <f>IF(C499="","",'[1]رصد درجات'!AF499)</f>
        <v/>
      </c>
      <c r="CQ499" s="135" t="str">
        <f t="shared" si="718"/>
        <v/>
      </c>
      <c r="CR499" s="140" t="str">
        <f>IF(C499="","",'[1]رصد درجات'!BC499)</f>
        <v/>
      </c>
      <c r="CS499" s="140" t="str">
        <f t="shared" si="719"/>
        <v/>
      </c>
      <c r="CT499" s="140" t="str">
        <f t="shared" si="748"/>
        <v/>
      </c>
      <c r="CU499" s="135" t="str">
        <f t="shared" si="749"/>
        <v/>
      </c>
      <c r="CV499" s="137" t="str">
        <f>IF(C499="","",'[1]رصد درجات'!AG499)</f>
        <v/>
      </c>
      <c r="CW499" s="137" t="str">
        <f t="shared" si="720"/>
        <v/>
      </c>
      <c r="CX499" s="137" t="str">
        <f>IF(C499="","",'[1]رصد درجات'!BD499)</f>
        <v/>
      </c>
      <c r="CY499" s="140" t="str">
        <f t="shared" si="721"/>
        <v/>
      </c>
      <c r="CZ499" s="140" t="str">
        <f t="shared" si="722"/>
        <v/>
      </c>
      <c r="DA499" s="135" t="str">
        <f t="shared" si="723"/>
        <v/>
      </c>
      <c r="DB499" s="141" t="str">
        <f t="shared" si="724"/>
        <v/>
      </c>
      <c r="DC499" s="142" t="str">
        <f t="shared" si="725"/>
        <v/>
      </c>
      <c r="DD499" s="141" t="str">
        <f t="shared" si="726"/>
        <v/>
      </c>
      <c r="DE499" s="142" t="str">
        <f t="shared" si="727"/>
        <v/>
      </c>
      <c r="DF499" s="137" t="str">
        <f>IF(C499="","",'[1]رصد درجات'!AH499)</f>
        <v/>
      </c>
      <c r="DG499" s="137" t="str">
        <f>IF(C499="","",'[1]رصد درجات'!AT499)</f>
        <v/>
      </c>
      <c r="DH499" s="137" t="str">
        <f t="shared" si="728"/>
        <v/>
      </c>
      <c r="DI499" s="137" t="str">
        <f t="shared" si="729"/>
        <v/>
      </c>
      <c r="DJ499" s="137" t="str">
        <f>IF(C499="","",'[1]رصد درجات'!BE499)</f>
        <v/>
      </c>
      <c r="DK499" s="137" t="str">
        <f>IF(C499="","",'[1]رصد درجات'!BQ499)</f>
        <v/>
      </c>
      <c r="DL499" s="137" t="str">
        <f t="shared" si="730"/>
        <v/>
      </c>
      <c r="DM499" s="137" t="str">
        <f t="shared" si="731"/>
        <v/>
      </c>
      <c r="DN499" s="137" t="str">
        <f t="shared" si="732"/>
        <v/>
      </c>
      <c r="DO499" s="138" t="str">
        <f t="shared" si="733"/>
        <v/>
      </c>
      <c r="DP499" s="143" t="str">
        <f t="shared" si="734"/>
        <v/>
      </c>
      <c r="DQ499" s="144" t="str">
        <f t="shared" si="735"/>
        <v/>
      </c>
      <c r="DR499" s="145">
        <f t="shared" si="736"/>
        <v>0</v>
      </c>
      <c r="DS499" s="146" t="str">
        <f t="shared" si="737"/>
        <v/>
      </c>
      <c r="DT499" s="147" t="str">
        <f t="shared" si="738"/>
        <v/>
      </c>
      <c r="DU499" s="147" t="str">
        <f t="shared" si="739"/>
        <v/>
      </c>
      <c r="DV499" s="147" t="str">
        <f t="shared" si="740"/>
        <v/>
      </c>
      <c r="DW499" s="147" t="str">
        <f t="shared" si="741"/>
        <v/>
      </c>
      <c r="DX499" s="147" t="str">
        <f t="shared" si="742"/>
        <v/>
      </c>
      <c r="DY499" s="147" t="str">
        <f t="shared" si="743"/>
        <v/>
      </c>
      <c r="DZ499" s="147" t="str">
        <f t="shared" si="744"/>
        <v/>
      </c>
      <c r="EA499" s="148"/>
      <c r="EB499" s="148"/>
      <c r="EC499" s="148"/>
      <c r="ED499" s="148"/>
      <c r="EE499" s="148"/>
      <c r="EF499" s="148"/>
      <c r="EG499" s="148"/>
      <c r="EH499" s="148"/>
      <c r="EI499" s="148"/>
      <c r="EJ499" s="148"/>
      <c r="EK499" s="149"/>
      <c r="EL499" s="150" t="str">
        <f t="shared" si="745"/>
        <v/>
      </c>
      <c r="EM499" s="145"/>
      <c r="EN499" s="145"/>
      <c r="EO499" s="151" t="str">
        <f>IF(C499="","",IF(EL499=TRUE,'[1]بيانات أساسية'!$Z$16,'[1]بيانات أساسية'!$Y$17))</f>
        <v/>
      </c>
      <c r="EP499" s="152" t="str">
        <f t="shared" si="696"/>
        <v/>
      </c>
      <c r="EQ499" s="153" t="str">
        <f t="shared" si="746"/>
        <v/>
      </c>
      <c r="ER499" s="153" t="str">
        <f t="shared" si="747"/>
        <v/>
      </c>
      <c r="ES499" s="159"/>
      <c r="GD499" s="189"/>
      <c r="GE499" s="189"/>
      <c r="GF499" s="189"/>
      <c r="GG499" s="189"/>
      <c r="GH499" s="189"/>
      <c r="GI499" s="189"/>
      <c r="GJ499" s="189"/>
      <c r="GK499" s="190"/>
      <c r="GL499" s="190"/>
      <c r="GM499" s="189"/>
      <c r="GN499" s="189"/>
      <c r="GO499" s="145"/>
    </row>
    <row r="500" spans="1:523" s="156" customFormat="1" ht="27" customHeight="1" thickBot="1">
      <c r="A500" s="132" t="str">
        <f>IF('[1]رصد درجات'!A500="","",'[1]رصد درجات'!A500)</f>
        <v/>
      </c>
      <c r="B500" s="132" t="str">
        <f>IF('[1]رصد درجات'!B500="","",'[1]رصد درجات'!B500)</f>
        <v/>
      </c>
      <c r="C500" s="132" t="str">
        <f>IF('[1]رصد درجات'!C500="","",'[1]رصد درجات'!C500)</f>
        <v/>
      </c>
      <c r="D500" s="133" t="str">
        <f>IF('[1]رصد درجات'!D500="","",'[1]رصد درجات'!D500)</f>
        <v/>
      </c>
      <c r="E500" s="132" t="str">
        <f>IF('[1]رصد درجات'!E500="","",'[1]رصد درجات'!E500)</f>
        <v/>
      </c>
      <c r="F500" s="132" t="str">
        <f>IF('[1]رصد درجات'!F500="","",'[1]رصد درجات'!F500)</f>
        <v/>
      </c>
      <c r="G500" s="132" t="str">
        <f>IF('[1]رصد درجات'!G500="","",'[1]رصد درجات'!G500)</f>
        <v/>
      </c>
      <c r="H500" s="132" t="str">
        <f>IF('[1]رصد درجات'!H500="","",'[1]رصد درجات'!H500)</f>
        <v/>
      </c>
      <c r="I500" s="132" t="str">
        <f>IF('[1]رصد درجات'!I500="","",'[1]رصد درجات'!I500)</f>
        <v/>
      </c>
      <c r="J500" s="132" t="str">
        <f>IF('[1]رصد درجات'!J500="","",'[1]رصد درجات'!J500)</f>
        <v/>
      </c>
      <c r="K500" s="132" t="str">
        <f>IF('[1]رصد درجات'!K500="","",'[1]رصد درجات'!K500)</f>
        <v/>
      </c>
      <c r="L500" s="132" t="str">
        <f>IF('[1]رصد درجات'!L500="","",'[1]رصد درجات'!L500)</f>
        <v/>
      </c>
      <c r="M500" s="134" t="str">
        <f>IF('[1]رصد درجات'!M500="","",'[1]رصد درجات'!M500)</f>
        <v/>
      </c>
      <c r="N500" s="134" t="str">
        <f>IF('[1]رصد درجات'!N500="","",'[1]رصد درجات'!N500)</f>
        <v/>
      </c>
      <c r="O500" s="132" t="str">
        <f>IF(C500="","",'[1]رصد درجات'!Y500)</f>
        <v/>
      </c>
      <c r="P500" s="132" t="str">
        <f>IF(C500="","",'[1]رصد درجات'!AL500)</f>
        <v/>
      </c>
      <c r="Q500" s="132" t="str">
        <f t="shared" si="697"/>
        <v/>
      </c>
      <c r="R500" s="135" t="str">
        <f t="shared" si="698"/>
        <v/>
      </c>
      <c r="S500" s="132" t="str">
        <f>IF(C500="","",'[1]رصد درجات'!AV500)</f>
        <v/>
      </c>
      <c r="T500" s="132" t="str">
        <f>IF(C500="","",'[1]رصد درجات'!BI500)</f>
        <v/>
      </c>
      <c r="U500" s="132" t="str">
        <f t="shared" si="699"/>
        <v/>
      </c>
      <c r="V500" s="132" t="str">
        <f t="shared" si="700"/>
        <v/>
      </c>
      <c r="W500" s="132" t="str">
        <f t="shared" si="701"/>
        <v/>
      </c>
      <c r="X500" s="136" t="str">
        <f t="shared" si="702"/>
        <v/>
      </c>
      <c r="Y500" s="137" t="str">
        <f>IF(C500="","",'[1]رصد درجات'!Z500)</f>
        <v/>
      </c>
      <c r="Z500" s="137" t="str">
        <f>IF(C500="","",'[1]رصد درجات'!AM500)</f>
        <v/>
      </c>
      <c r="AA500" s="137" t="str">
        <f t="shared" si="672"/>
        <v/>
      </c>
      <c r="AB500" s="137" t="str">
        <f t="shared" si="703"/>
        <v/>
      </c>
      <c r="AC500" s="137" t="str">
        <f>IF(C500="","",'[1]رصد درجات'!AV500)</f>
        <v/>
      </c>
      <c r="AD500" s="137" t="str">
        <f>IF(C500="","",'[1]رصد درجات'!BI500)</f>
        <v/>
      </c>
      <c r="AE500" s="137" t="str">
        <f t="shared" si="673"/>
        <v/>
      </c>
      <c r="AF500" s="137" t="str">
        <f t="shared" si="674"/>
        <v/>
      </c>
      <c r="AG500" s="137" t="str">
        <f t="shared" si="704"/>
        <v/>
      </c>
      <c r="AH500" s="138" t="str">
        <f t="shared" si="705"/>
        <v/>
      </c>
      <c r="AI500" s="137" t="str">
        <f>IF(C500="","",'[1]رصد درجات'!AA500)</f>
        <v/>
      </c>
      <c r="AJ500" s="137" t="str">
        <f>IF(C500="","",'[1]رصد درجات'!AN500)</f>
        <v/>
      </c>
      <c r="AK500" s="137" t="str">
        <f t="shared" si="675"/>
        <v/>
      </c>
      <c r="AL500" s="139" t="str">
        <f t="shared" si="706"/>
        <v/>
      </c>
      <c r="AM500" s="137" t="str">
        <f>IF(C500="","",'[1]رصد درجات'!AX500)</f>
        <v/>
      </c>
      <c r="AN500" s="137" t="str">
        <f>IF(C500="","",'[1]رصد درجات'!BK500)</f>
        <v/>
      </c>
      <c r="AO500" s="137" t="str">
        <f t="shared" si="676"/>
        <v/>
      </c>
      <c r="AP500" s="137" t="str">
        <f t="shared" si="677"/>
        <v/>
      </c>
      <c r="AQ500" s="137" t="str">
        <f t="shared" si="678"/>
        <v/>
      </c>
      <c r="AR500" s="138" t="str">
        <f t="shared" si="707"/>
        <v/>
      </c>
      <c r="AS500" s="137" t="str">
        <f>IF(C500="","",'[1]رصد درجات'!AB500)</f>
        <v/>
      </c>
      <c r="AT500" s="137" t="str">
        <f>IF(C500="","",'[1]رصد درجات'!AO500)</f>
        <v/>
      </c>
      <c r="AU500" s="137" t="str">
        <f>IF(C500="","",'[1]رصد درجات'!AP500)</f>
        <v/>
      </c>
      <c r="AV500" s="137" t="str">
        <f t="shared" si="679"/>
        <v/>
      </c>
      <c r="AW500" s="137" t="str">
        <f t="shared" si="708"/>
        <v/>
      </c>
      <c r="AX500" s="137" t="str">
        <f>IF(C500="","",'[1]رصد درجات'!AY500)</f>
        <v/>
      </c>
      <c r="AY500" s="137" t="str">
        <f>IF(C500="","",'[1]رصد درجات'!BL500)</f>
        <v/>
      </c>
      <c r="AZ500" s="137" t="str">
        <f>IF(C500="","",'[1]رصد درجات'!BM500)</f>
        <v/>
      </c>
      <c r="BA500" s="137" t="str">
        <f t="shared" si="680"/>
        <v/>
      </c>
      <c r="BB500" s="137" t="str">
        <f t="shared" si="681"/>
        <v/>
      </c>
      <c r="BC500" s="137" t="str">
        <f t="shared" si="682"/>
        <v/>
      </c>
      <c r="BD500" s="137" t="str">
        <f t="shared" si="683"/>
        <v/>
      </c>
      <c r="BE500" s="138" t="str">
        <f t="shared" si="709"/>
        <v/>
      </c>
      <c r="BF500" s="137" t="str">
        <f>IF(C500="","",'[1]رصد درجات'!AC500)</f>
        <v/>
      </c>
      <c r="BG500" s="137" t="str">
        <f>IF(C500="","",'[1]رصد درجات'!AI500)</f>
        <v/>
      </c>
      <c r="BH500" s="137" t="str">
        <f>IF(C500="","",'[1]رصد درجات'!AQ500)</f>
        <v/>
      </c>
      <c r="BI500" s="137" t="str">
        <f t="shared" si="684"/>
        <v/>
      </c>
      <c r="BJ500" s="137" t="str">
        <f t="shared" si="710"/>
        <v/>
      </c>
      <c r="BK500" s="137" t="str">
        <f>IF(C500="","",'[1]رصد درجات'!AZ500)</f>
        <v/>
      </c>
      <c r="BL500" s="137" t="str">
        <f>IF(C500="","",'[1]رصد درجات'!BF500)</f>
        <v/>
      </c>
      <c r="BM500" s="137" t="str">
        <f>IF(C500="","",'[1]رصد درجات'!BN500)</f>
        <v/>
      </c>
      <c r="BN500" s="137" t="str">
        <f t="shared" si="685"/>
        <v/>
      </c>
      <c r="BO500" s="137" t="str">
        <f t="shared" si="686"/>
        <v/>
      </c>
      <c r="BP500" s="137" t="str">
        <f t="shared" si="687"/>
        <v/>
      </c>
      <c r="BQ500" s="137" t="str">
        <f t="shared" si="688"/>
        <v/>
      </c>
      <c r="BR500" s="138" t="str">
        <f t="shared" si="711"/>
        <v/>
      </c>
      <c r="BS500" s="137" t="str">
        <f>IF(C500="","",'[1]رصد درجات'!AD500)</f>
        <v/>
      </c>
      <c r="BT500" s="137" t="str">
        <f>IF(C500="","",'[1]رصد درجات'!AR500)</f>
        <v/>
      </c>
      <c r="BU500" s="137" t="str">
        <f t="shared" si="689"/>
        <v/>
      </c>
      <c r="BV500" s="137" t="str">
        <f t="shared" si="712"/>
        <v/>
      </c>
      <c r="BW500" s="137" t="str">
        <f>IF(C500="","",'[1]رصد درجات'!BA500)</f>
        <v/>
      </c>
      <c r="BX500" s="137" t="str">
        <f>IF(C500="","",'[1]رصد درجات'!BO500)</f>
        <v/>
      </c>
      <c r="BY500" s="137" t="str">
        <f t="shared" si="690"/>
        <v/>
      </c>
      <c r="BZ500" s="137" t="str">
        <f t="shared" si="713"/>
        <v/>
      </c>
      <c r="CA500" s="137" t="str">
        <f t="shared" si="691"/>
        <v/>
      </c>
      <c r="CB500" s="138" t="str">
        <f t="shared" si="714"/>
        <v/>
      </c>
      <c r="CC500" s="137" t="str">
        <f>IF(C500="","",'[1]رصد درجات'!AE500)</f>
        <v/>
      </c>
      <c r="CD500" s="137" t="str">
        <f>IF(C500="","",'[1]رصد درجات'!AJ500)</f>
        <v/>
      </c>
      <c r="CE500" s="137" t="str">
        <f>IF(C500="","",'[1]رصد درجات'!AS500)</f>
        <v/>
      </c>
      <c r="CF500" s="137" t="str">
        <f t="shared" si="692"/>
        <v/>
      </c>
      <c r="CG500" s="137" t="str">
        <f t="shared" si="715"/>
        <v/>
      </c>
      <c r="CH500" s="137" t="str">
        <f>IF(C500="","",'[1]رصد درجات'!BB500)</f>
        <v/>
      </c>
      <c r="CI500" s="137" t="str">
        <f>IF(C500="","",'[1]رصد درجات'!BF500)</f>
        <v/>
      </c>
      <c r="CJ500" s="137" t="str">
        <f>IF(C500="","",'[1]رصد درجات'!BP500)</f>
        <v/>
      </c>
      <c r="CK500" s="137" t="str">
        <f t="shared" si="693"/>
        <v/>
      </c>
      <c r="CL500" s="137" t="str">
        <f t="shared" si="694"/>
        <v/>
      </c>
      <c r="CM500" s="137" t="str">
        <f t="shared" si="695"/>
        <v/>
      </c>
      <c r="CN500" s="137" t="str">
        <f t="shared" si="716"/>
        <v/>
      </c>
      <c r="CO500" s="138" t="str">
        <f t="shared" si="717"/>
        <v/>
      </c>
      <c r="CP500" s="140" t="str">
        <f>IF(C500="","",'[1]رصد درجات'!AF500)</f>
        <v/>
      </c>
      <c r="CQ500" s="135" t="str">
        <f t="shared" si="718"/>
        <v/>
      </c>
      <c r="CR500" s="140" t="str">
        <f>IF(C500="","",'[1]رصد درجات'!BC500)</f>
        <v/>
      </c>
      <c r="CS500" s="140" t="str">
        <f t="shared" si="719"/>
        <v/>
      </c>
      <c r="CT500" s="140" t="str">
        <f t="shared" si="748"/>
        <v/>
      </c>
      <c r="CU500" s="135" t="str">
        <f t="shared" si="749"/>
        <v/>
      </c>
      <c r="CV500" s="137" t="str">
        <f>IF(C500="","",'[1]رصد درجات'!AG500)</f>
        <v/>
      </c>
      <c r="CW500" s="137" t="str">
        <f t="shared" si="720"/>
        <v/>
      </c>
      <c r="CX500" s="137" t="str">
        <f>IF(C500="","",'[1]رصد درجات'!BD500)</f>
        <v/>
      </c>
      <c r="CY500" s="140" t="str">
        <f t="shared" si="721"/>
        <v/>
      </c>
      <c r="CZ500" s="140" t="str">
        <f t="shared" si="722"/>
        <v/>
      </c>
      <c r="DA500" s="135" t="str">
        <f t="shared" si="723"/>
        <v/>
      </c>
      <c r="DB500" s="141" t="str">
        <f t="shared" si="724"/>
        <v/>
      </c>
      <c r="DC500" s="142" t="str">
        <f t="shared" si="725"/>
        <v/>
      </c>
      <c r="DD500" s="141" t="str">
        <f t="shared" si="726"/>
        <v/>
      </c>
      <c r="DE500" s="142" t="str">
        <f t="shared" si="727"/>
        <v/>
      </c>
      <c r="DF500" s="137" t="str">
        <f>IF(C500="","",'[1]رصد درجات'!AH500)</f>
        <v/>
      </c>
      <c r="DG500" s="137" t="str">
        <f>IF(C500="","",'[1]رصد درجات'!AT500)</f>
        <v/>
      </c>
      <c r="DH500" s="137" t="str">
        <f t="shared" si="728"/>
        <v/>
      </c>
      <c r="DI500" s="137" t="str">
        <f t="shared" si="729"/>
        <v/>
      </c>
      <c r="DJ500" s="137" t="str">
        <f>IF(C500="","",'[1]رصد درجات'!BE500)</f>
        <v/>
      </c>
      <c r="DK500" s="137" t="str">
        <f>IF(C500="","",'[1]رصد درجات'!BQ500)</f>
        <v/>
      </c>
      <c r="DL500" s="137" t="str">
        <f t="shared" si="730"/>
        <v/>
      </c>
      <c r="DM500" s="137" t="str">
        <f t="shared" si="731"/>
        <v/>
      </c>
      <c r="DN500" s="137" t="str">
        <f t="shared" si="732"/>
        <v/>
      </c>
      <c r="DO500" s="138" t="str">
        <f t="shared" si="733"/>
        <v/>
      </c>
      <c r="DP500" s="143" t="str">
        <f t="shared" si="734"/>
        <v/>
      </c>
      <c r="DQ500" s="144" t="str">
        <f t="shared" si="735"/>
        <v/>
      </c>
      <c r="DR500" s="145">
        <f t="shared" si="736"/>
        <v>0</v>
      </c>
      <c r="DS500" s="146" t="str">
        <f t="shared" si="737"/>
        <v/>
      </c>
      <c r="DT500" s="147" t="str">
        <f t="shared" si="738"/>
        <v/>
      </c>
      <c r="DU500" s="147" t="str">
        <f t="shared" si="739"/>
        <v/>
      </c>
      <c r="DV500" s="147" t="str">
        <f t="shared" si="740"/>
        <v/>
      </c>
      <c r="DW500" s="147" t="str">
        <f t="shared" si="741"/>
        <v/>
      </c>
      <c r="DX500" s="147" t="str">
        <f t="shared" si="742"/>
        <v/>
      </c>
      <c r="DY500" s="147" t="str">
        <f t="shared" si="743"/>
        <v/>
      </c>
      <c r="DZ500" s="147" t="str">
        <f t="shared" si="744"/>
        <v/>
      </c>
      <c r="EA500" s="148"/>
      <c r="EB500" s="148"/>
      <c r="EC500" s="148"/>
      <c r="ED500" s="148"/>
      <c r="EE500" s="148"/>
      <c r="EF500" s="148"/>
      <c r="EG500" s="148"/>
      <c r="EH500" s="148"/>
      <c r="EI500" s="148"/>
      <c r="EJ500" s="148"/>
      <c r="EK500" s="149"/>
      <c r="EL500" s="150" t="str">
        <f t="shared" si="745"/>
        <v/>
      </c>
      <c r="EM500" s="145"/>
      <c r="EN500" s="145"/>
      <c r="EO500" s="151" t="str">
        <f>IF(C500="","",IF(EL500=TRUE,'[1]بيانات أساسية'!$Z$16,'[1]بيانات أساسية'!$Y$17))</f>
        <v/>
      </c>
      <c r="EP500" s="152" t="str">
        <f t="shared" si="696"/>
        <v/>
      </c>
      <c r="EQ500" s="153" t="str">
        <f t="shared" si="746"/>
        <v/>
      </c>
      <c r="ER500" s="153" t="str">
        <f t="shared" si="747"/>
        <v/>
      </c>
      <c r="ES500" s="159"/>
      <c r="GD500" s="189"/>
      <c r="GE500" s="189"/>
      <c r="GF500" s="189"/>
      <c r="GG500" s="189"/>
      <c r="GH500" s="189"/>
      <c r="GI500" s="189"/>
      <c r="GJ500" s="189"/>
      <c r="GK500" s="190"/>
      <c r="GL500" s="190"/>
      <c r="GM500" s="189"/>
      <c r="GN500" s="189"/>
      <c r="GO500" s="145"/>
    </row>
    <row r="501" spans="1:523" s="156" customFormat="1" ht="27" customHeight="1" thickBot="1">
      <c r="A501" s="132" t="str">
        <f>IF('[1]رصد درجات'!A501="","",'[1]رصد درجات'!A501)</f>
        <v/>
      </c>
      <c r="B501" s="132" t="str">
        <f>IF('[1]رصد درجات'!B501="","",'[1]رصد درجات'!B501)</f>
        <v/>
      </c>
      <c r="C501" s="132" t="str">
        <f>IF('[1]رصد درجات'!C501="","",'[1]رصد درجات'!C501)</f>
        <v/>
      </c>
      <c r="D501" s="133" t="str">
        <f>IF('[1]رصد درجات'!D501="","",'[1]رصد درجات'!D501)</f>
        <v/>
      </c>
      <c r="E501" s="132" t="str">
        <f>IF('[1]رصد درجات'!E501="","",'[1]رصد درجات'!E501)</f>
        <v/>
      </c>
      <c r="F501" s="132" t="str">
        <f>IF('[1]رصد درجات'!F501="","",'[1]رصد درجات'!F501)</f>
        <v/>
      </c>
      <c r="G501" s="132" t="str">
        <f>IF('[1]رصد درجات'!G501="","",'[1]رصد درجات'!G501)</f>
        <v/>
      </c>
      <c r="H501" s="132" t="str">
        <f>IF('[1]رصد درجات'!H501="","",'[1]رصد درجات'!H501)</f>
        <v/>
      </c>
      <c r="I501" s="132" t="str">
        <f>IF('[1]رصد درجات'!I501="","",'[1]رصد درجات'!I501)</f>
        <v/>
      </c>
      <c r="J501" s="132" t="str">
        <f>IF('[1]رصد درجات'!J501="","",'[1]رصد درجات'!J501)</f>
        <v/>
      </c>
      <c r="K501" s="132" t="str">
        <f>IF('[1]رصد درجات'!K501="","",'[1]رصد درجات'!K501)</f>
        <v/>
      </c>
      <c r="L501" s="132" t="str">
        <f>IF('[1]رصد درجات'!L501="","",'[1]رصد درجات'!L501)</f>
        <v/>
      </c>
      <c r="M501" s="134" t="str">
        <f>IF('[1]رصد درجات'!M501="","",'[1]رصد درجات'!M501)</f>
        <v/>
      </c>
      <c r="N501" s="134" t="str">
        <f>IF('[1]رصد درجات'!N501="","",'[1]رصد درجات'!N501)</f>
        <v/>
      </c>
      <c r="O501" s="132" t="str">
        <f>IF(C501="","",'[1]رصد درجات'!Y501)</f>
        <v/>
      </c>
      <c r="P501" s="132" t="str">
        <f>IF(C501="","",'[1]رصد درجات'!AL501)</f>
        <v/>
      </c>
      <c r="Q501" s="132" t="str">
        <f t="shared" si="697"/>
        <v/>
      </c>
      <c r="R501" s="135" t="str">
        <f t="shared" si="698"/>
        <v/>
      </c>
      <c r="S501" s="132" t="str">
        <f>IF(C501="","",'[1]رصد درجات'!AV501)</f>
        <v/>
      </c>
      <c r="T501" s="132" t="str">
        <f>IF(C501="","",'[1]رصد درجات'!BI501)</f>
        <v/>
      </c>
      <c r="U501" s="132" t="str">
        <f t="shared" si="699"/>
        <v/>
      </c>
      <c r="V501" s="132" t="str">
        <f t="shared" si="700"/>
        <v/>
      </c>
      <c r="W501" s="132" t="str">
        <f t="shared" si="701"/>
        <v/>
      </c>
      <c r="X501" s="136" t="str">
        <f t="shared" si="702"/>
        <v/>
      </c>
      <c r="Y501" s="137" t="str">
        <f>IF(C501="","",'[1]رصد درجات'!Z501)</f>
        <v/>
      </c>
      <c r="Z501" s="137" t="str">
        <f>IF(C501="","",'[1]رصد درجات'!AM501)</f>
        <v/>
      </c>
      <c r="AA501" s="137" t="str">
        <f t="shared" si="672"/>
        <v/>
      </c>
      <c r="AB501" s="137" t="str">
        <f t="shared" si="703"/>
        <v/>
      </c>
      <c r="AC501" s="137" t="str">
        <f>IF(C501="","",'[1]رصد درجات'!AV501)</f>
        <v/>
      </c>
      <c r="AD501" s="137" t="str">
        <f>IF(C501="","",'[1]رصد درجات'!BI501)</f>
        <v/>
      </c>
      <c r="AE501" s="137" t="str">
        <f t="shared" si="673"/>
        <v/>
      </c>
      <c r="AF501" s="137" t="str">
        <f t="shared" si="674"/>
        <v/>
      </c>
      <c r="AG501" s="137" t="str">
        <f t="shared" si="704"/>
        <v/>
      </c>
      <c r="AH501" s="138" t="str">
        <f t="shared" si="705"/>
        <v/>
      </c>
      <c r="AI501" s="137" t="str">
        <f>IF(C501="","",'[1]رصد درجات'!AA501)</f>
        <v/>
      </c>
      <c r="AJ501" s="137" t="str">
        <f>IF(C501="","",'[1]رصد درجات'!AN501)</f>
        <v/>
      </c>
      <c r="AK501" s="137" t="str">
        <f t="shared" si="675"/>
        <v/>
      </c>
      <c r="AL501" s="139" t="str">
        <f t="shared" si="706"/>
        <v/>
      </c>
      <c r="AM501" s="137" t="str">
        <f>IF(C501="","",'[1]رصد درجات'!AX501)</f>
        <v/>
      </c>
      <c r="AN501" s="137" t="str">
        <f>IF(C501="","",'[1]رصد درجات'!BK501)</f>
        <v/>
      </c>
      <c r="AO501" s="137" t="str">
        <f t="shared" si="676"/>
        <v/>
      </c>
      <c r="AP501" s="137" t="str">
        <f t="shared" si="677"/>
        <v/>
      </c>
      <c r="AQ501" s="137" t="str">
        <f t="shared" si="678"/>
        <v/>
      </c>
      <c r="AR501" s="138" t="str">
        <f t="shared" si="707"/>
        <v/>
      </c>
      <c r="AS501" s="137" t="str">
        <f>IF(C501="","",'[1]رصد درجات'!AB501)</f>
        <v/>
      </c>
      <c r="AT501" s="137" t="str">
        <f>IF(C501="","",'[1]رصد درجات'!AO501)</f>
        <v/>
      </c>
      <c r="AU501" s="137" t="str">
        <f>IF(C501="","",'[1]رصد درجات'!AP501)</f>
        <v/>
      </c>
      <c r="AV501" s="137" t="str">
        <f t="shared" si="679"/>
        <v/>
      </c>
      <c r="AW501" s="137" t="str">
        <f t="shared" si="708"/>
        <v/>
      </c>
      <c r="AX501" s="137" t="str">
        <f>IF(C501="","",'[1]رصد درجات'!AY501)</f>
        <v/>
      </c>
      <c r="AY501" s="137" t="str">
        <f>IF(C501="","",'[1]رصد درجات'!BL501)</f>
        <v/>
      </c>
      <c r="AZ501" s="137" t="str">
        <f>IF(C501="","",'[1]رصد درجات'!BM501)</f>
        <v/>
      </c>
      <c r="BA501" s="137" t="str">
        <f t="shared" si="680"/>
        <v/>
      </c>
      <c r="BB501" s="137" t="str">
        <f t="shared" si="681"/>
        <v/>
      </c>
      <c r="BC501" s="137" t="str">
        <f t="shared" si="682"/>
        <v/>
      </c>
      <c r="BD501" s="137" t="str">
        <f t="shared" si="683"/>
        <v/>
      </c>
      <c r="BE501" s="138" t="str">
        <f t="shared" si="709"/>
        <v/>
      </c>
      <c r="BF501" s="137" t="str">
        <f>IF(C501="","",'[1]رصد درجات'!AC501)</f>
        <v/>
      </c>
      <c r="BG501" s="137" t="str">
        <f>IF(C501="","",'[1]رصد درجات'!AI501)</f>
        <v/>
      </c>
      <c r="BH501" s="137" t="str">
        <f>IF(C501="","",'[1]رصد درجات'!AQ501)</f>
        <v/>
      </c>
      <c r="BI501" s="137" t="str">
        <f t="shared" si="684"/>
        <v/>
      </c>
      <c r="BJ501" s="137" t="str">
        <f t="shared" si="710"/>
        <v/>
      </c>
      <c r="BK501" s="137" t="str">
        <f>IF(C501="","",'[1]رصد درجات'!AZ501)</f>
        <v/>
      </c>
      <c r="BL501" s="137" t="str">
        <f>IF(C501="","",'[1]رصد درجات'!BF501)</f>
        <v/>
      </c>
      <c r="BM501" s="137" t="str">
        <f>IF(C501="","",'[1]رصد درجات'!BN501)</f>
        <v/>
      </c>
      <c r="BN501" s="137" t="str">
        <f t="shared" si="685"/>
        <v/>
      </c>
      <c r="BO501" s="137" t="str">
        <f t="shared" si="686"/>
        <v/>
      </c>
      <c r="BP501" s="137" t="str">
        <f t="shared" si="687"/>
        <v/>
      </c>
      <c r="BQ501" s="137" t="str">
        <f t="shared" si="688"/>
        <v/>
      </c>
      <c r="BR501" s="138" t="str">
        <f t="shared" si="711"/>
        <v/>
      </c>
      <c r="BS501" s="137" t="str">
        <f>IF(C501="","",'[1]رصد درجات'!AD501)</f>
        <v/>
      </c>
      <c r="BT501" s="137" t="str">
        <f>IF(C501="","",'[1]رصد درجات'!AR501)</f>
        <v/>
      </c>
      <c r="BU501" s="137" t="str">
        <f t="shared" si="689"/>
        <v/>
      </c>
      <c r="BV501" s="137" t="str">
        <f t="shared" si="712"/>
        <v/>
      </c>
      <c r="BW501" s="137" t="str">
        <f>IF(C501="","",'[1]رصد درجات'!BA501)</f>
        <v/>
      </c>
      <c r="BX501" s="137" t="str">
        <f>IF(C501="","",'[1]رصد درجات'!BO501)</f>
        <v/>
      </c>
      <c r="BY501" s="137" t="str">
        <f t="shared" si="690"/>
        <v/>
      </c>
      <c r="BZ501" s="137" t="str">
        <f t="shared" si="713"/>
        <v/>
      </c>
      <c r="CA501" s="137" t="str">
        <f t="shared" si="691"/>
        <v/>
      </c>
      <c r="CB501" s="138" t="str">
        <f t="shared" si="714"/>
        <v/>
      </c>
      <c r="CC501" s="137" t="str">
        <f>IF(C501="","",'[1]رصد درجات'!AE501)</f>
        <v/>
      </c>
      <c r="CD501" s="137" t="str">
        <f>IF(C501="","",'[1]رصد درجات'!AJ501)</f>
        <v/>
      </c>
      <c r="CE501" s="137" t="str">
        <f>IF(C501="","",'[1]رصد درجات'!AS501)</f>
        <v/>
      </c>
      <c r="CF501" s="137" t="str">
        <f t="shared" si="692"/>
        <v/>
      </c>
      <c r="CG501" s="137" t="str">
        <f t="shared" si="715"/>
        <v/>
      </c>
      <c r="CH501" s="137" t="str">
        <f>IF(C501="","",'[1]رصد درجات'!BB501)</f>
        <v/>
      </c>
      <c r="CI501" s="137" t="str">
        <f>IF(C501="","",'[1]رصد درجات'!BF501)</f>
        <v/>
      </c>
      <c r="CJ501" s="137" t="str">
        <f>IF(C501="","",'[1]رصد درجات'!BP501)</f>
        <v/>
      </c>
      <c r="CK501" s="137" t="str">
        <f t="shared" si="693"/>
        <v/>
      </c>
      <c r="CL501" s="137" t="str">
        <f t="shared" si="694"/>
        <v/>
      </c>
      <c r="CM501" s="137" t="str">
        <f t="shared" si="695"/>
        <v/>
      </c>
      <c r="CN501" s="137" t="str">
        <f t="shared" si="716"/>
        <v/>
      </c>
      <c r="CO501" s="138" t="str">
        <f t="shared" si="717"/>
        <v/>
      </c>
      <c r="CP501" s="140" t="str">
        <f>IF(C501="","",'[1]رصد درجات'!AF501)</f>
        <v/>
      </c>
      <c r="CQ501" s="135" t="str">
        <f t="shared" si="718"/>
        <v/>
      </c>
      <c r="CR501" s="140" t="str">
        <f>IF(C501="","",'[1]رصد درجات'!BC501)</f>
        <v/>
      </c>
      <c r="CS501" s="140" t="str">
        <f t="shared" si="719"/>
        <v/>
      </c>
      <c r="CT501" s="140" t="str">
        <f t="shared" si="748"/>
        <v/>
      </c>
      <c r="CU501" s="135" t="str">
        <f t="shared" si="749"/>
        <v/>
      </c>
      <c r="CV501" s="137" t="str">
        <f>IF(C501="","",'[1]رصد درجات'!AG501)</f>
        <v/>
      </c>
      <c r="CW501" s="137" t="str">
        <f t="shared" si="720"/>
        <v/>
      </c>
      <c r="CX501" s="137" t="str">
        <f>IF(C501="","",'[1]رصد درجات'!BD501)</f>
        <v/>
      </c>
      <c r="CY501" s="140" t="str">
        <f t="shared" si="721"/>
        <v/>
      </c>
      <c r="CZ501" s="140" t="str">
        <f t="shared" si="722"/>
        <v/>
      </c>
      <c r="DA501" s="135" t="str">
        <f t="shared" si="723"/>
        <v/>
      </c>
      <c r="DB501" s="141" t="str">
        <f t="shared" si="724"/>
        <v/>
      </c>
      <c r="DC501" s="142" t="str">
        <f t="shared" si="725"/>
        <v/>
      </c>
      <c r="DD501" s="141" t="str">
        <f t="shared" si="726"/>
        <v/>
      </c>
      <c r="DE501" s="142" t="str">
        <f t="shared" si="727"/>
        <v/>
      </c>
      <c r="DF501" s="137" t="str">
        <f>IF(C501="","",'[1]رصد درجات'!AH501)</f>
        <v/>
      </c>
      <c r="DG501" s="137" t="str">
        <f>IF(C501="","",'[1]رصد درجات'!AT501)</f>
        <v/>
      </c>
      <c r="DH501" s="137" t="str">
        <f t="shared" si="728"/>
        <v/>
      </c>
      <c r="DI501" s="137" t="str">
        <f t="shared" si="729"/>
        <v/>
      </c>
      <c r="DJ501" s="137" t="str">
        <f>IF(C501="","",'[1]رصد درجات'!BE501)</f>
        <v/>
      </c>
      <c r="DK501" s="137" t="str">
        <f>IF(C501="","",'[1]رصد درجات'!BQ501)</f>
        <v/>
      </c>
      <c r="DL501" s="137" t="str">
        <f t="shared" si="730"/>
        <v/>
      </c>
      <c r="DM501" s="137" t="str">
        <f t="shared" si="731"/>
        <v/>
      </c>
      <c r="DN501" s="137" t="str">
        <f t="shared" si="732"/>
        <v/>
      </c>
      <c r="DO501" s="138" t="str">
        <f t="shared" si="733"/>
        <v/>
      </c>
      <c r="DP501" s="143" t="str">
        <f t="shared" si="734"/>
        <v/>
      </c>
      <c r="DQ501" s="144" t="str">
        <f t="shared" si="735"/>
        <v/>
      </c>
      <c r="DR501" s="145">
        <f t="shared" si="736"/>
        <v>0</v>
      </c>
      <c r="DS501" s="146" t="str">
        <f t="shared" si="737"/>
        <v/>
      </c>
      <c r="DT501" s="147" t="str">
        <f t="shared" si="738"/>
        <v/>
      </c>
      <c r="DU501" s="147" t="str">
        <f t="shared" si="739"/>
        <v/>
      </c>
      <c r="DV501" s="147" t="str">
        <f t="shared" si="740"/>
        <v/>
      </c>
      <c r="DW501" s="147" t="str">
        <f t="shared" si="741"/>
        <v/>
      </c>
      <c r="DX501" s="147" t="str">
        <f t="shared" si="742"/>
        <v/>
      </c>
      <c r="DY501" s="147" t="str">
        <f t="shared" si="743"/>
        <v/>
      </c>
      <c r="DZ501" s="147" t="str">
        <f t="shared" si="744"/>
        <v/>
      </c>
      <c r="EA501" s="148"/>
      <c r="EB501" s="148"/>
      <c r="EC501" s="148"/>
      <c r="ED501" s="148"/>
      <c r="EE501" s="148"/>
      <c r="EF501" s="148"/>
      <c r="EG501" s="148"/>
      <c r="EH501" s="148"/>
      <c r="EI501" s="148"/>
      <c r="EJ501" s="148"/>
      <c r="EK501" s="149"/>
      <c r="EL501" s="150" t="str">
        <f t="shared" si="745"/>
        <v/>
      </c>
      <c r="EM501" s="145"/>
      <c r="EN501" s="145"/>
      <c r="EO501" s="151" t="str">
        <f>IF(C501="","",IF(EL501=TRUE,'[1]بيانات أساسية'!$Z$16,'[1]بيانات أساسية'!$Y$17))</f>
        <v/>
      </c>
      <c r="EP501" s="152" t="str">
        <f t="shared" si="696"/>
        <v/>
      </c>
      <c r="EQ501" s="153" t="str">
        <f t="shared" si="746"/>
        <v/>
      </c>
      <c r="ER501" s="153" t="str">
        <f t="shared" si="747"/>
        <v/>
      </c>
      <c r="ES501" s="159"/>
      <c r="GD501" s="189"/>
      <c r="GE501" s="189"/>
      <c r="GF501" s="189"/>
      <c r="GG501" s="189"/>
      <c r="GH501" s="189"/>
      <c r="GI501" s="189"/>
      <c r="GJ501" s="189"/>
      <c r="GK501" s="190"/>
      <c r="GL501" s="190"/>
      <c r="GM501" s="189"/>
      <c r="GN501" s="189"/>
      <c r="GO501" s="145"/>
    </row>
    <row r="502" spans="1:523" s="156" customFormat="1" ht="27" customHeight="1" thickBot="1">
      <c r="A502" s="132" t="str">
        <f>IF('[1]رصد درجات'!A502="","",'[1]رصد درجات'!A502)</f>
        <v/>
      </c>
      <c r="B502" s="132" t="str">
        <f>IF('[1]رصد درجات'!B502="","",'[1]رصد درجات'!B502)</f>
        <v/>
      </c>
      <c r="C502" s="132" t="str">
        <f>IF('[1]رصد درجات'!C502="","",'[1]رصد درجات'!C502)</f>
        <v/>
      </c>
      <c r="D502" s="133" t="str">
        <f>IF('[1]رصد درجات'!D502="","",'[1]رصد درجات'!D502)</f>
        <v/>
      </c>
      <c r="E502" s="132" t="str">
        <f>IF('[1]رصد درجات'!E502="","",'[1]رصد درجات'!E502)</f>
        <v/>
      </c>
      <c r="F502" s="132" t="str">
        <f>IF('[1]رصد درجات'!F502="","",'[1]رصد درجات'!F502)</f>
        <v/>
      </c>
      <c r="G502" s="132" t="str">
        <f>IF('[1]رصد درجات'!G502="","",'[1]رصد درجات'!G502)</f>
        <v/>
      </c>
      <c r="H502" s="132" t="str">
        <f>IF('[1]رصد درجات'!H502="","",'[1]رصد درجات'!H502)</f>
        <v/>
      </c>
      <c r="I502" s="132" t="str">
        <f>IF('[1]رصد درجات'!I502="","",'[1]رصد درجات'!I502)</f>
        <v/>
      </c>
      <c r="J502" s="132" t="str">
        <f>IF('[1]رصد درجات'!J502="","",'[1]رصد درجات'!J502)</f>
        <v/>
      </c>
      <c r="K502" s="132" t="str">
        <f>IF('[1]رصد درجات'!K502="","",'[1]رصد درجات'!K502)</f>
        <v/>
      </c>
      <c r="L502" s="132" t="str">
        <f>IF('[1]رصد درجات'!L502="","",'[1]رصد درجات'!L502)</f>
        <v/>
      </c>
      <c r="M502" s="134" t="str">
        <f>IF('[1]رصد درجات'!M502="","",'[1]رصد درجات'!M502)</f>
        <v/>
      </c>
      <c r="N502" s="134" t="str">
        <f>IF('[1]رصد درجات'!N502="","",'[1]رصد درجات'!N502)</f>
        <v/>
      </c>
      <c r="O502" s="132" t="str">
        <f>IF(C502="","",'[1]رصد درجات'!Y502)</f>
        <v/>
      </c>
      <c r="P502" s="132" t="str">
        <f>IF(C502="","",'[1]رصد درجات'!AL502)</f>
        <v/>
      </c>
      <c r="Q502" s="132" t="str">
        <f t="shared" si="697"/>
        <v/>
      </c>
      <c r="R502" s="135" t="str">
        <f t="shared" si="698"/>
        <v/>
      </c>
      <c r="S502" s="132" t="str">
        <f>IF(C502="","",'[1]رصد درجات'!AV502)</f>
        <v/>
      </c>
      <c r="T502" s="132" t="str">
        <f>IF(C502="","",'[1]رصد درجات'!BI502)</f>
        <v/>
      </c>
      <c r="U502" s="132" t="str">
        <f t="shared" si="699"/>
        <v/>
      </c>
      <c r="V502" s="132" t="str">
        <f t="shared" si="700"/>
        <v/>
      </c>
      <c r="W502" s="132" t="str">
        <f t="shared" si="701"/>
        <v/>
      </c>
      <c r="X502" s="136" t="str">
        <f t="shared" si="702"/>
        <v/>
      </c>
      <c r="Y502" s="137" t="str">
        <f>IF(C502="","",'[1]رصد درجات'!Z502)</f>
        <v/>
      </c>
      <c r="Z502" s="137" t="str">
        <f>IF(C502="","",'[1]رصد درجات'!AM502)</f>
        <v/>
      </c>
      <c r="AA502" s="137" t="str">
        <f t="shared" si="672"/>
        <v/>
      </c>
      <c r="AB502" s="137" t="str">
        <f t="shared" si="703"/>
        <v/>
      </c>
      <c r="AC502" s="137" t="str">
        <f>IF(C502="","",'[1]رصد درجات'!AV502)</f>
        <v/>
      </c>
      <c r="AD502" s="137" t="str">
        <f>IF(C502="","",'[1]رصد درجات'!BI502)</f>
        <v/>
      </c>
      <c r="AE502" s="137" t="str">
        <f t="shared" si="673"/>
        <v/>
      </c>
      <c r="AF502" s="137" t="str">
        <f t="shared" si="674"/>
        <v/>
      </c>
      <c r="AG502" s="137" t="str">
        <f t="shared" si="704"/>
        <v/>
      </c>
      <c r="AH502" s="138" t="str">
        <f t="shared" si="705"/>
        <v/>
      </c>
      <c r="AI502" s="137" t="str">
        <f>IF(C502="","",'[1]رصد درجات'!AA502)</f>
        <v/>
      </c>
      <c r="AJ502" s="137" t="str">
        <f>IF(C502="","",'[1]رصد درجات'!AN502)</f>
        <v/>
      </c>
      <c r="AK502" s="137" t="str">
        <f t="shared" si="675"/>
        <v/>
      </c>
      <c r="AL502" s="139" t="str">
        <f t="shared" si="706"/>
        <v/>
      </c>
      <c r="AM502" s="137" t="str">
        <f>IF(C502="","",'[1]رصد درجات'!AX502)</f>
        <v/>
      </c>
      <c r="AN502" s="137" t="str">
        <f>IF(C502="","",'[1]رصد درجات'!BK502)</f>
        <v/>
      </c>
      <c r="AO502" s="137" t="str">
        <f t="shared" si="676"/>
        <v/>
      </c>
      <c r="AP502" s="137" t="str">
        <f t="shared" si="677"/>
        <v/>
      </c>
      <c r="AQ502" s="137" t="str">
        <f t="shared" si="678"/>
        <v/>
      </c>
      <c r="AR502" s="138" t="str">
        <f t="shared" si="707"/>
        <v/>
      </c>
      <c r="AS502" s="137" t="str">
        <f>IF(C502="","",'[1]رصد درجات'!AB502)</f>
        <v/>
      </c>
      <c r="AT502" s="137" t="str">
        <f>IF(C502="","",'[1]رصد درجات'!AO502)</f>
        <v/>
      </c>
      <c r="AU502" s="137" t="str">
        <f>IF(C502="","",'[1]رصد درجات'!AP502)</f>
        <v/>
      </c>
      <c r="AV502" s="137" t="str">
        <f t="shared" si="679"/>
        <v/>
      </c>
      <c r="AW502" s="137" t="str">
        <f t="shared" si="708"/>
        <v/>
      </c>
      <c r="AX502" s="137" t="str">
        <f>IF(C502="","",'[1]رصد درجات'!AY502)</f>
        <v/>
      </c>
      <c r="AY502" s="137" t="str">
        <f>IF(C502="","",'[1]رصد درجات'!BL502)</f>
        <v/>
      </c>
      <c r="AZ502" s="137" t="str">
        <f>IF(C502="","",'[1]رصد درجات'!BM502)</f>
        <v/>
      </c>
      <c r="BA502" s="137" t="str">
        <f t="shared" si="680"/>
        <v/>
      </c>
      <c r="BB502" s="137" t="str">
        <f t="shared" si="681"/>
        <v/>
      </c>
      <c r="BC502" s="137" t="str">
        <f t="shared" si="682"/>
        <v/>
      </c>
      <c r="BD502" s="137" t="str">
        <f t="shared" si="683"/>
        <v/>
      </c>
      <c r="BE502" s="138" t="str">
        <f t="shared" si="709"/>
        <v/>
      </c>
      <c r="BF502" s="137" t="str">
        <f>IF(C502="","",'[1]رصد درجات'!AC502)</f>
        <v/>
      </c>
      <c r="BG502" s="137" t="str">
        <f>IF(C502="","",'[1]رصد درجات'!AI502)</f>
        <v/>
      </c>
      <c r="BH502" s="137" t="str">
        <f>IF(C502="","",'[1]رصد درجات'!AQ502)</f>
        <v/>
      </c>
      <c r="BI502" s="137" t="str">
        <f t="shared" si="684"/>
        <v/>
      </c>
      <c r="BJ502" s="137" t="str">
        <f t="shared" si="710"/>
        <v/>
      </c>
      <c r="BK502" s="137" t="str">
        <f>IF(C502="","",'[1]رصد درجات'!AZ502)</f>
        <v/>
      </c>
      <c r="BL502" s="137" t="str">
        <f>IF(C502="","",'[1]رصد درجات'!BF502)</f>
        <v/>
      </c>
      <c r="BM502" s="137" t="str">
        <f>IF(C502="","",'[1]رصد درجات'!BN502)</f>
        <v/>
      </c>
      <c r="BN502" s="137" t="str">
        <f t="shared" si="685"/>
        <v/>
      </c>
      <c r="BO502" s="137" t="str">
        <f t="shared" si="686"/>
        <v/>
      </c>
      <c r="BP502" s="137" t="str">
        <f t="shared" si="687"/>
        <v/>
      </c>
      <c r="BQ502" s="137" t="str">
        <f t="shared" si="688"/>
        <v/>
      </c>
      <c r="BR502" s="138" t="str">
        <f t="shared" si="711"/>
        <v/>
      </c>
      <c r="BS502" s="137" t="str">
        <f>IF(C502="","",'[1]رصد درجات'!AD502)</f>
        <v/>
      </c>
      <c r="BT502" s="137" t="str">
        <f>IF(C502="","",'[1]رصد درجات'!AR502)</f>
        <v/>
      </c>
      <c r="BU502" s="137" t="str">
        <f t="shared" si="689"/>
        <v/>
      </c>
      <c r="BV502" s="137" t="str">
        <f t="shared" si="712"/>
        <v/>
      </c>
      <c r="BW502" s="137" t="str">
        <f>IF(C502="","",'[1]رصد درجات'!BA502)</f>
        <v/>
      </c>
      <c r="BX502" s="137" t="str">
        <f>IF(C502="","",'[1]رصد درجات'!BO502)</f>
        <v/>
      </c>
      <c r="BY502" s="137" t="str">
        <f t="shared" si="690"/>
        <v/>
      </c>
      <c r="BZ502" s="137" t="str">
        <f t="shared" si="713"/>
        <v/>
      </c>
      <c r="CA502" s="137" t="str">
        <f t="shared" si="691"/>
        <v/>
      </c>
      <c r="CB502" s="138" t="str">
        <f t="shared" si="714"/>
        <v/>
      </c>
      <c r="CC502" s="137" t="str">
        <f>IF(C502="","",'[1]رصد درجات'!AE502)</f>
        <v/>
      </c>
      <c r="CD502" s="137" t="str">
        <f>IF(C502="","",'[1]رصد درجات'!AJ502)</f>
        <v/>
      </c>
      <c r="CE502" s="137" t="str">
        <f>IF(C502="","",'[1]رصد درجات'!AS502)</f>
        <v/>
      </c>
      <c r="CF502" s="137" t="str">
        <f t="shared" si="692"/>
        <v/>
      </c>
      <c r="CG502" s="137" t="str">
        <f t="shared" si="715"/>
        <v/>
      </c>
      <c r="CH502" s="137" t="str">
        <f>IF(C502="","",'[1]رصد درجات'!BB502)</f>
        <v/>
      </c>
      <c r="CI502" s="137" t="str">
        <f>IF(C502="","",'[1]رصد درجات'!BF502)</f>
        <v/>
      </c>
      <c r="CJ502" s="137" t="str">
        <f>IF(C502="","",'[1]رصد درجات'!BP502)</f>
        <v/>
      </c>
      <c r="CK502" s="137" t="str">
        <f t="shared" si="693"/>
        <v/>
      </c>
      <c r="CL502" s="137" t="str">
        <f t="shared" si="694"/>
        <v/>
      </c>
      <c r="CM502" s="137" t="str">
        <f t="shared" si="695"/>
        <v/>
      </c>
      <c r="CN502" s="137" t="str">
        <f t="shared" si="716"/>
        <v/>
      </c>
      <c r="CO502" s="138" t="str">
        <f t="shared" si="717"/>
        <v/>
      </c>
      <c r="CP502" s="140" t="str">
        <f>IF(C502="","",'[1]رصد درجات'!AF502)</f>
        <v/>
      </c>
      <c r="CQ502" s="135" t="str">
        <f t="shared" si="718"/>
        <v/>
      </c>
      <c r="CR502" s="140" t="str">
        <f>IF(C502="","",'[1]رصد درجات'!BC502)</f>
        <v/>
      </c>
      <c r="CS502" s="140" t="str">
        <f t="shared" si="719"/>
        <v/>
      </c>
      <c r="CT502" s="140" t="str">
        <f t="shared" si="748"/>
        <v/>
      </c>
      <c r="CU502" s="135" t="str">
        <f t="shared" si="749"/>
        <v/>
      </c>
      <c r="CV502" s="137" t="str">
        <f>IF(C502="","",'[1]رصد درجات'!AG502)</f>
        <v/>
      </c>
      <c r="CW502" s="137" t="str">
        <f t="shared" si="720"/>
        <v/>
      </c>
      <c r="CX502" s="137" t="str">
        <f>IF(C502="","",'[1]رصد درجات'!BD502)</f>
        <v/>
      </c>
      <c r="CY502" s="140" t="str">
        <f t="shared" si="721"/>
        <v/>
      </c>
      <c r="CZ502" s="140" t="str">
        <f t="shared" si="722"/>
        <v/>
      </c>
      <c r="DA502" s="135" t="str">
        <f t="shared" si="723"/>
        <v/>
      </c>
      <c r="DB502" s="141" t="str">
        <f t="shared" si="724"/>
        <v/>
      </c>
      <c r="DC502" s="142" t="str">
        <f t="shared" si="725"/>
        <v/>
      </c>
      <c r="DD502" s="141" t="str">
        <f t="shared" si="726"/>
        <v/>
      </c>
      <c r="DE502" s="142" t="str">
        <f t="shared" si="727"/>
        <v/>
      </c>
      <c r="DF502" s="137" t="str">
        <f>IF(C502="","",'[1]رصد درجات'!AH502)</f>
        <v/>
      </c>
      <c r="DG502" s="137" t="str">
        <f>IF(C502="","",'[1]رصد درجات'!AT502)</f>
        <v/>
      </c>
      <c r="DH502" s="137" t="str">
        <f t="shared" si="728"/>
        <v/>
      </c>
      <c r="DI502" s="137" t="str">
        <f t="shared" si="729"/>
        <v/>
      </c>
      <c r="DJ502" s="137" t="str">
        <f>IF(C502="","",'[1]رصد درجات'!BE502)</f>
        <v/>
      </c>
      <c r="DK502" s="137" t="str">
        <f>IF(C502="","",'[1]رصد درجات'!BQ502)</f>
        <v/>
      </c>
      <c r="DL502" s="137" t="str">
        <f t="shared" si="730"/>
        <v/>
      </c>
      <c r="DM502" s="137" t="str">
        <f t="shared" si="731"/>
        <v/>
      </c>
      <c r="DN502" s="137" t="str">
        <f t="shared" si="732"/>
        <v/>
      </c>
      <c r="DO502" s="138" t="str">
        <f t="shared" si="733"/>
        <v/>
      </c>
      <c r="DP502" s="143" t="str">
        <f t="shared" si="734"/>
        <v/>
      </c>
      <c r="DQ502" s="144" t="str">
        <f t="shared" si="735"/>
        <v/>
      </c>
      <c r="DR502" s="145">
        <f t="shared" si="736"/>
        <v>0</v>
      </c>
      <c r="DS502" s="146" t="str">
        <f t="shared" si="737"/>
        <v/>
      </c>
      <c r="DT502" s="147" t="str">
        <f t="shared" si="738"/>
        <v/>
      </c>
      <c r="DU502" s="147" t="str">
        <f t="shared" si="739"/>
        <v/>
      </c>
      <c r="DV502" s="147" t="str">
        <f t="shared" si="740"/>
        <v/>
      </c>
      <c r="DW502" s="147" t="str">
        <f t="shared" si="741"/>
        <v/>
      </c>
      <c r="DX502" s="147" t="str">
        <f t="shared" si="742"/>
        <v/>
      </c>
      <c r="DY502" s="147" t="str">
        <f t="shared" si="743"/>
        <v/>
      </c>
      <c r="DZ502" s="147" t="str">
        <f t="shared" si="744"/>
        <v/>
      </c>
      <c r="EA502" s="148"/>
      <c r="EB502" s="148"/>
      <c r="EC502" s="148"/>
      <c r="ED502" s="148"/>
      <c r="EE502" s="148"/>
      <c r="EF502" s="148"/>
      <c r="EG502" s="148"/>
      <c r="EH502" s="148"/>
      <c r="EI502" s="148"/>
      <c r="EJ502" s="148"/>
      <c r="EK502" s="149"/>
      <c r="EL502" s="150" t="str">
        <f t="shared" si="745"/>
        <v/>
      </c>
      <c r="EM502" s="145"/>
      <c r="EN502" s="145"/>
      <c r="EO502" s="151" t="str">
        <f>IF(C502="","",IF(EL502=TRUE,'[1]بيانات أساسية'!$Z$16,'[1]بيانات أساسية'!$Y$17))</f>
        <v/>
      </c>
      <c r="EP502" s="152" t="str">
        <f t="shared" si="696"/>
        <v/>
      </c>
      <c r="EQ502" s="153" t="str">
        <f t="shared" si="746"/>
        <v/>
      </c>
      <c r="ER502" s="153" t="str">
        <f t="shared" si="747"/>
        <v/>
      </c>
      <c r="ES502" s="159"/>
      <c r="GD502" s="189"/>
      <c r="GE502" s="189"/>
      <c r="GF502" s="189"/>
      <c r="GG502" s="189"/>
      <c r="GH502" s="189"/>
      <c r="GI502" s="189"/>
      <c r="GJ502" s="189"/>
      <c r="GK502" s="190"/>
      <c r="GL502" s="190"/>
      <c r="GM502" s="189"/>
      <c r="GN502" s="189"/>
      <c r="GO502" s="145"/>
    </row>
    <row r="503" spans="1:523" s="156" customFormat="1" ht="27" customHeight="1" thickBot="1">
      <c r="A503" s="132" t="str">
        <f>IF('[1]رصد درجات'!A503="","",'[1]رصد درجات'!A503)</f>
        <v/>
      </c>
      <c r="B503" s="132" t="str">
        <f>IF('[1]رصد درجات'!B503="","",'[1]رصد درجات'!B503)</f>
        <v/>
      </c>
      <c r="C503" s="132" t="str">
        <f>IF('[1]رصد درجات'!C503="","",'[1]رصد درجات'!C503)</f>
        <v/>
      </c>
      <c r="D503" s="133" t="str">
        <f>IF('[1]رصد درجات'!D503="","",'[1]رصد درجات'!D503)</f>
        <v/>
      </c>
      <c r="E503" s="132" t="str">
        <f>IF('[1]رصد درجات'!E503="","",'[1]رصد درجات'!E503)</f>
        <v/>
      </c>
      <c r="F503" s="132" t="str">
        <f>IF('[1]رصد درجات'!F503="","",'[1]رصد درجات'!F503)</f>
        <v/>
      </c>
      <c r="G503" s="132" t="str">
        <f>IF('[1]رصد درجات'!G503="","",'[1]رصد درجات'!G503)</f>
        <v/>
      </c>
      <c r="H503" s="132" t="str">
        <f>IF('[1]رصد درجات'!H503="","",'[1]رصد درجات'!H503)</f>
        <v/>
      </c>
      <c r="I503" s="132" t="str">
        <f>IF('[1]رصد درجات'!I503="","",'[1]رصد درجات'!I503)</f>
        <v/>
      </c>
      <c r="J503" s="132" t="str">
        <f>IF('[1]رصد درجات'!J503="","",'[1]رصد درجات'!J503)</f>
        <v/>
      </c>
      <c r="K503" s="132" t="str">
        <f>IF('[1]رصد درجات'!K503="","",'[1]رصد درجات'!K503)</f>
        <v/>
      </c>
      <c r="L503" s="132" t="str">
        <f>IF('[1]رصد درجات'!L503="","",'[1]رصد درجات'!L503)</f>
        <v/>
      </c>
      <c r="M503" s="134" t="str">
        <f>IF('[1]رصد درجات'!M503="","",'[1]رصد درجات'!M503)</f>
        <v/>
      </c>
      <c r="N503" s="134" t="str">
        <f>IF('[1]رصد درجات'!N503="","",'[1]رصد درجات'!N503)</f>
        <v/>
      </c>
      <c r="O503" s="132" t="str">
        <f>IF(C503="","",'[1]رصد درجات'!Y503)</f>
        <v/>
      </c>
      <c r="P503" s="132" t="str">
        <f>IF(C503="","",'[1]رصد درجات'!AL503)</f>
        <v/>
      </c>
      <c r="Q503" s="132" t="str">
        <f t="shared" si="697"/>
        <v/>
      </c>
      <c r="R503" s="135" t="str">
        <f t="shared" si="698"/>
        <v/>
      </c>
      <c r="S503" s="132" t="str">
        <f>IF(C503="","",'[1]رصد درجات'!AV503)</f>
        <v/>
      </c>
      <c r="T503" s="132" t="str">
        <f>IF(C503="","",'[1]رصد درجات'!BI503)</f>
        <v/>
      </c>
      <c r="U503" s="132" t="str">
        <f t="shared" si="699"/>
        <v/>
      </c>
      <c r="V503" s="132" t="str">
        <f t="shared" si="700"/>
        <v/>
      </c>
      <c r="W503" s="132" t="str">
        <f t="shared" si="701"/>
        <v/>
      </c>
      <c r="X503" s="136" t="str">
        <f t="shared" si="702"/>
        <v/>
      </c>
      <c r="Y503" s="137" t="str">
        <f>IF(C503="","",'[1]رصد درجات'!Z503)</f>
        <v/>
      </c>
      <c r="Z503" s="137" t="str">
        <f>IF(C503="","",'[1]رصد درجات'!AM503)</f>
        <v/>
      </c>
      <c r="AA503" s="137" t="str">
        <f t="shared" si="672"/>
        <v/>
      </c>
      <c r="AB503" s="137" t="str">
        <f t="shared" si="703"/>
        <v/>
      </c>
      <c r="AC503" s="137" t="str">
        <f>IF(C503="","",'[1]رصد درجات'!AV503)</f>
        <v/>
      </c>
      <c r="AD503" s="137" t="str">
        <f>IF(C503="","",'[1]رصد درجات'!BI503)</f>
        <v/>
      </c>
      <c r="AE503" s="137" t="str">
        <f t="shared" si="673"/>
        <v/>
      </c>
      <c r="AF503" s="137" t="str">
        <f t="shared" si="674"/>
        <v/>
      </c>
      <c r="AG503" s="137" t="str">
        <f t="shared" si="704"/>
        <v/>
      </c>
      <c r="AH503" s="138" t="str">
        <f t="shared" si="705"/>
        <v/>
      </c>
      <c r="AI503" s="137" t="str">
        <f>IF(C503="","",'[1]رصد درجات'!AA503)</f>
        <v/>
      </c>
      <c r="AJ503" s="137" t="str">
        <f>IF(C503="","",'[1]رصد درجات'!AN503)</f>
        <v/>
      </c>
      <c r="AK503" s="137" t="str">
        <f t="shared" si="675"/>
        <v/>
      </c>
      <c r="AL503" s="139" t="str">
        <f t="shared" si="706"/>
        <v/>
      </c>
      <c r="AM503" s="137" t="str">
        <f>IF(C503="","",'[1]رصد درجات'!AX503)</f>
        <v/>
      </c>
      <c r="AN503" s="137" t="str">
        <f>IF(C503="","",'[1]رصد درجات'!BK503)</f>
        <v/>
      </c>
      <c r="AO503" s="137" t="str">
        <f t="shared" si="676"/>
        <v/>
      </c>
      <c r="AP503" s="137" t="str">
        <f t="shared" si="677"/>
        <v/>
      </c>
      <c r="AQ503" s="137" t="str">
        <f t="shared" si="678"/>
        <v/>
      </c>
      <c r="AR503" s="138" t="str">
        <f t="shared" si="707"/>
        <v/>
      </c>
      <c r="AS503" s="137" t="str">
        <f>IF(C503="","",'[1]رصد درجات'!AB503)</f>
        <v/>
      </c>
      <c r="AT503" s="137" t="str">
        <f>IF(C503="","",'[1]رصد درجات'!AO503)</f>
        <v/>
      </c>
      <c r="AU503" s="137" t="str">
        <f>IF(C503="","",'[1]رصد درجات'!AP503)</f>
        <v/>
      </c>
      <c r="AV503" s="137" t="str">
        <f t="shared" si="679"/>
        <v/>
      </c>
      <c r="AW503" s="137" t="str">
        <f t="shared" si="708"/>
        <v/>
      </c>
      <c r="AX503" s="137" t="str">
        <f>IF(C503="","",'[1]رصد درجات'!AY503)</f>
        <v/>
      </c>
      <c r="AY503" s="137" t="str">
        <f>IF(C503="","",'[1]رصد درجات'!BL503)</f>
        <v/>
      </c>
      <c r="AZ503" s="137" t="str">
        <f>IF(C503="","",'[1]رصد درجات'!BM503)</f>
        <v/>
      </c>
      <c r="BA503" s="137" t="str">
        <f t="shared" si="680"/>
        <v/>
      </c>
      <c r="BB503" s="137" t="str">
        <f t="shared" si="681"/>
        <v/>
      </c>
      <c r="BC503" s="137" t="str">
        <f t="shared" si="682"/>
        <v/>
      </c>
      <c r="BD503" s="137" t="str">
        <f t="shared" si="683"/>
        <v/>
      </c>
      <c r="BE503" s="138" t="str">
        <f t="shared" si="709"/>
        <v/>
      </c>
      <c r="BF503" s="137" t="str">
        <f>IF(C503="","",'[1]رصد درجات'!AC503)</f>
        <v/>
      </c>
      <c r="BG503" s="137" t="str">
        <f>IF(C503="","",'[1]رصد درجات'!AI503)</f>
        <v/>
      </c>
      <c r="BH503" s="137" t="str">
        <f>IF(C503="","",'[1]رصد درجات'!AQ503)</f>
        <v/>
      </c>
      <c r="BI503" s="137" t="str">
        <f t="shared" si="684"/>
        <v/>
      </c>
      <c r="BJ503" s="137" t="str">
        <f t="shared" si="710"/>
        <v/>
      </c>
      <c r="BK503" s="137" t="str">
        <f>IF(C503="","",'[1]رصد درجات'!AZ503)</f>
        <v/>
      </c>
      <c r="BL503" s="137" t="str">
        <f>IF(C503="","",'[1]رصد درجات'!BF503)</f>
        <v/>
      </c>
      <c r="BM503" s="137" t="str">
        <f>IF(C503="","",'[1]رصد درجات'!BN503)</f>
        <v/>
      </c>
      <c r="BN503" s="137" t="str">
        <f t="shared" si="685"/>
        <v/>
      </c>
      <c r="BO503" s="137" t="str">
        <f t="shared" si="686"/>
        <v/>
      </c>
      <c r="BP503" s="137" t="str">
        <f t="shared" si="687"/>
        <v/>
      </c>
      <c r="BQ503" s="137" t="str">
        <f t="shared" si="688"/>
        <v/>
      </c>
      <c r="BR503" s="138" t="str">
        <f t="shared" si="711"/>
        <v/>
      </c>
      <c r="BS503" s="137" t="str">
        <f>IF(C503="","",'[1]رصد درجات'!AD503)</f>
        <v/>
      </c>
      <c r="BT503" s="137" t="str">
        <f>IF(C503="","",'[1]رصد درجات'!AR503)</f>
        <v/>
      </c>
      <c r="BU503" s="137" t="str">
        <f t="shared" si="689"/>
        <v/>
      </c>
      <c r="BV503" s="137" t="str">
        <f t="shared" si="712"/>
        <v/>
      </c>
      <c r="BW503" s="137" t="str">
        <f>IF(C503="","",'[1]رصد درجات'!BA503)</f>
        <v/>
      </c>
      <c r="BX503" s="137" t="str">
        <f>IF(C503="","",'[1]رصد درجات'!BO503)</f>
        <v/>
      </c>
      <c r="BY503" s="137" t="str">
        <f t="shared" si="690"/>
        <v/>
      </c>
      <c r="BZ503" s="137" t="str">
        <f t="shared" si="713"/>
        <v/>
      </c>
      <c r="CA503" s="137" t="str">
        <f t="shared" si="691"/>
        <v/>
      </c>
      <c r="CB503" s="138" t="str">
        <f t="shared" si="714"/>
        <v/>
      </c>
      <c r="CC503" s="137" t="str">
        <f>IF(C503="","",'[1]رصد درجات'!AE503)</f>
        <v/>
      </c>
      <c r="CD503" s="137" t="str">
        <f>IF(C503="","",'[1]رصد درجات'!AJ503)</f>
        <v/>
      </c>
      <c r="CE503" s="137" t="str">
        <f>IF(C503="","",'[1]رصد درجات'!AS503)</f>
        <v/>
      </c>
      <c r="CF503" s="137" t="str">
        <f t="shared" si="692"/>
        <v/>
      </c>
      <c r="CG503" s="137" t="str">
        <f t="shared" si="715"/>
        <v/>
      </c>
      <c r="CH503" s="137" t="str">
        <f>IF(C503="","",'[1]رصد درجات'!BB503)</f>
        <v/>
      </c>
      <c r="CI503" s="137" t="str">
        <f>IF(C503="","",'[1]رصد درجات'!BF503)</f>
        <v/>
      </c>
      <c r="CJ503" s="137" t="str">
        <f>IF(C503="","",'[1]رصد درجات'!BP503)</f>
        <v/>
      </c>
      <c r="CK503" s="137" t="str">
        <f t="shared" si="693"/>
        <v/>
      </c>
      <c r="CL503" s="137" t="str">
        <f t="shared" si="694"/>
        <v/>
      </c>
      <c r="CM503" s="137" t="str">
        <f t="shared" si="695"/>
        <v/>
      </c>
      <c r="CN503" s="137" t="str">
        <f t="shared" si="716"/>
        <v/>
      </c>
      <c r="CO503" s="138" t="str">
        <f t="shared" si="717"/>
        <v/>
      </c>
      <c r="CP503" s="140" t="str">
        <f>IF(C503="","",'[1]رصد درجات'!AF503)</f>
        <v/>
      </c>
      <c r="CQ503" s="135" t="str">
        <f t="shared" si="718"/>
        <v/>
      </c>
      <c r="CR503" s="140" t="str">
        <f>IF(C503="","",'[1]رصد درجات'!BC503)</f>
        <v/>
      </c>
      <c r="CS503" s="140" t="str">
        <f t="shared" si="719"/>
        <v/>
      </c>
      <c r="CT503" s="140" t="str">
        <f t="shared" si="748"/>
        <v/>
      </c>
      <c r="CU503" s="135" t="str">
        <f t="shared" si="749"/>
        <v/>
      </c>
      <c r="CV503" s="137" t="str">
        <f>IF(C503="","",'[1]رصد درجات'!AG503)</f>
        <v/>
      </c>
      <c r="CW503" s="137" t="str">
        <f t="shared" si="720"/>
        <v/>
      </c>
      <c r="CX503" s="137" t="str">
        <f>IF(C503="","",'[1]رصد درجات'!BD503)</f>
        <v/>
      </c>
      <c r="CY503" s="140" t="str">
        <f t="shared" si="721"/>
        <v/>
      </c>
      <c r="CZ503" s="140" t="str">
        <f t="shared" si="722"/>
        <v/>
      </c>
      <c r="DA503" s="135" t="str">
        <f t="shared" si="723"/>
        <v/>
      </c>
      <c r="DB503" s="141" t="str">
        <f t="shared" si="724"/>
        <v/>
      </c>
      <c r="DC503" s="142" t="str">
        <f t="shared" si="725"/>
        <v/>
      </c>
      <c r="DD503" s="141" t="str">
        <f t="shared" si="726"/>
        <v/>
      </c>
      <c r="DE503" s="142" t="str">
        <f t="shared" si="727"/>
        <v/>
      </c>
      <c r="DF503" s="137" t="str">
        <f>IF(C503="","",'[1]رصد درجات'!AH503)</f>
        <v/>
      </c>
      <c r="DG503" s="137" t="str">
        <f>IF(C503="","",'[1]رصد درجات'!AT503)</f>
        <v/>
      </c>
      <c r="DH503" s="137" t="str">
        <f t="shared" si="728"/>
        <v/>
      </c>
      <c r="DI503" s="137" t="str">
        <f t="shared" si="729"/>
        <v/>
      </c>
      <c r="DJ503" s="137" t="str">
        <f>IF(C503="","",'[1]رصد درجات'!BE503)</f>
        <v/>
      </c>
      <c r="DK503" s="137" t="str">
        <f>IF(C503="","",'[1]رصد درجات'!BQ503)</f>
        <v/>
      </c>
      <c r="DL503" s="137" t="str">
        <f t="shared" si="730"/>
        <v/>
      </c>
      <c r="DM503" s="137" t="str">
        <f t="shared" si="731"/>
        <v/>
      </c>
      <c r="DN503" s="137" t="str">
        <f t="shared" si="732"/>
        <v/>
      </c>
      <c r="DO503" s="138" t="str">
        <f t="shared" si="733"/>
        <v/>
      </c>
      <c r="DP503" s="143" t="str">
        <f t="shared" si="734"/>
        <v/>
      </c>
      <c r="DQ503" s="144" t="str">
        <f t="shared" si="735"/>
        <v/>
      </c>
      <c r="DR503" s="145">
        <f t="shared" si="736"/>
        <v>0</v>
      </c>
      <c r="DS503" s="146" t="str">
        <f t="shared" si="737"/>
        <v/>
      </c>
      <c r="DT503" s="147" t="str">
        <f t="shared" si="738"/>
        <v/>
      </c>
      <c r="DU503" s="147" t="str">
        <f t="shared" si="739"/>
        <v/>
      </c>
      <c r="DV503" s="147" t="str">
        <f t="shared" si="740"/>
        <v/>
      </c>
      <c r="DW503" s="147" t="str">
        <f t="shared" si="741"/>
        <v/>
      </c>
      <c r="DX503" s="147" t="str">
        <f t="shared" si="742"/>
        <v/>
      </c>
      <c r="DY503" s="147" t="str">
        <f t="shared" si="743"/>
        <v/>
      </c>
      <c r="DZ503" s="147" t="str">
        <f t="shared" si="744"/>
        <v/>
      </c>
      <c r="EA503" s="148"/>
      <c r="EB503" s="148"/>
      <c r="EC503" s="148"/>
      <c r="ED503" s="148"/>
      <c r="EE503" s="148"/>
      <c r="EF503" s="148"/>
      <c r="EG503" s="148"/>
      <c r="EH503" s="148"/>
      <c r="EI503" s="148"/>
      <c r="EJ503" s="148"/>
      <c r="EK503" s="149"/>
      <c r="EL503" s="150" t="str">
        <f t="shared" si="745"/>
        <v/>
      </c>
      <c r="EM503" s="145"/>
      <c r="EN503" s="145"/>
      <c r="EO503" s="151" t="str">
        <f>IF(C503="","",IF(EL503=TRUE,'[1]بيانات أساسية'!$Z$16,'[1]بيانات أساسية'!$Y$17))</f>
        <v/>
      </c>
      <c r="EP503" s="152" t="str">
        <f t="shared" si="696"/>
        <v/>
      </c>
      <c r="EQ503" s="153" t="str">
        <f t="shared" si="746"/>
        <v/>
      </c>
      <c r="ER503" s="153" t="str">
        <f t="shared" si="747"/>
        <v/>
      </c>
      <c r="ES503" s="159"/>
      <c r="GD503" s="189"/>
      <c r="GE503" s="189"/>
      <c r="GF503" s="189"/>
      <c r="GG503" s="189"/>
      <c r="GH503" s="189"/>
      <c r="GI503" s="189"/>
      <c r="GJ503" s="189"/>
      <c r="GK503" s="190"/>
      <c r="GL503" s="190"/>
      <c r="GM503" s="189"/>
      <c r="GN503" s="189"/>
      <c r="GO503" s="145"/>
    </row>
    <row r="504" spans="1:523" s="156" customFormat="1" ht="27" customHeight="1" thickBot="1">
      <c r="A504" s="132" t="str">
        <f>IF('[1]رصد درجات'!A504="","",'[1]رصد درجات'!A504)</f>
        <v/>
      </c>
      <c r="B504" s="132" t="str">
        <f>IF('[1]رصد درجات'!B504="","",'[1]رصد درجات'!B504)</f>
        <v/>
      </c>
      <c r="C504" s="132" t="str">
        <f>IF('[1]رصد درجات'!C504="","",'[1]رصد درجات'!C504)</f>
        <v/>
      </c>
      <c r="D504" s="133" t="str">
        <f>IF('[1]رصد درجات'!D504="","",'[1]رصد درجات'!D504)</f>
        <v/>
      </c>
      <c r="E504" s="132" t="str">
        <f>IF('[1]رصد درجات'!E504="","",'[1]رصد درجات'!E504)</f>
        <v/>
      </c>
      <c r="F504" s="132" t="str">
        <f>IF('[1]رصد درجات'!F504="","",'[1]رصد درجات'!F504)</f>
        <v/>
      </c>
      <c r="G504" s="132" t="str">
        <f>IF('[1]رصد درجات'!G504="","",'[1]رصد درجات'!G504)</f>
        <v/>
      </c>
      <c r="H504" s="132" t="str">
        <f>IF('[1]رصد درجات'!H504="","",'[1]رصد درجات'!H504)</f>
        <v/>
      </c>
      <c r="I504" s="132" t="str">
        <f>IF('[1]رصد درجات'!I504="","",'[1]رصد درجات'!I504)</f>
        <v/>
      </c>
      <c r="J504" s="132" t="str">
        <f>IF('[1]رصد درجات'!J504="","",'[1]رصد درجات'!J504)</f>
        <v/>
      </c>
      <c r="K504" s="132" t="str">
        <f>IF('[1]رصد درجات'!K504="","",'[1]رصد درجات'!K504)</f>
        <v/>
      </c>
      <c r="L504" s="132" t="str">
        <f>IF('[1]رصد درجات'!L504="","",'[1]رصد درجات'!L504)</f>
        <v/>
      </c>
      <c r="M504" s="134" t="str">
        <f>IF('[1]رصد درجات'!M504="","",'[1]رصد درجات'!M504)</f>
        <v/>
      </c>
      <c r="N504" s="134" t="str">
        <f>IF('[1]رصد درجات'!N504="","",'[1]رصد درجات'!N504)</f>
        <v/>
      </c>
      <c r="O504" s="132" t="str">
        <f>IF(C504="","",'[1]رصد درجات'!Y504)</f>
        <v/>
      </c>
      <c r="P504" s="132" t="str">
        <f>IF(C504="","",'[1]رصد درجات'!AL504)</f>
        <v/>
      </c>
      <c r="Q504" s="132" t="str">
        <f t="shared" si="697"/>
        <v/>
      </c>
      <c r="R504" s="135" t="str">
        <f t="shared" si="698"/>
        <v/>
      </c>
      <c r="S504" s="132" t="str">
        <f>IF(C504="","",'[1]رصد درجات'!AV504)</f>
        <v/>
      </c>
      <c r="T504" s="132" t="str">
        <f>IF(C504="","",'[1]رصد درجات'!BI504)</f>
        <v/>
      </c>
      <c r="U504" s="132" t="str">
        <f t="shared" si="699"/>
        <v/>
      </c>
      <c r="V504" s="132" t="str">
        <f t="shared" si="700"/>
        <v/>
      </c>
      <c r="W504" s="132" t="str">
        <f t="shared" si="701"/>
        <v/>
      </c>
      <c r="X504" s="136" t="str">
        <f t="shared" si="702"/>
        <v/>
      </c>
      <c r="Y504" s="137" t="str">
        <f>IF(C504="","",'[1]رصد درجات'!Z504)</f>
        <v/>
      </c>
      <c r="Z504" s="137" t="str">
        <f>IF(C504="","",'[1]رصد درجات'!AM504)</f>
        <v/>
      </c>
      <c r="AA504" s="137" t="str">
        <f t="shared" si="672"/>
        <v/>
      </c>
      <c r="AB504" s="137" t="str">
        <f t="shared" si="703"/>
        <v/>
      </c>
      <c r="AC504" s="137" t="str">
        <f>IF(C504="","",'[1]رصد درجات'!AV504)</f>
        <v/>
      </c>
      <c r="AD504" s="137" t="str">
        <f>IF(C504="","",'[1]رصد درجات'!BI504)</f>
        <v/>
      </c>
      <c r="AE504" s="137" t="str">
        <f t="shared" si="673"/>
        <v/>
      </c>
      <c r="AF504" s="137" t="str">
        <f t="shared" si="674"/>
        <v/>
      </c>
      <c r="AG504" s="137" t="str">
        <f t="shared" si="704"/>
        <v/>
      </c>
      <c r="AH504" s="138" t="str">
        <f t="shared" si="705"/>
        <v/>
      </c>
      <c r="AI504" s="137" t="str">
        <f>IF(C504="","",'[1]رصد درجات'!AA504)</f>
        <v/>
      </c>
      <c r="AJ504" s="137" t="str">
        <f>IF(C504="","",'[1]رصد درجات'!AN504)</f>
        <v/>
      </c>
      <c r="AK504" s="137" t="str">
        <f t="shared" si="675"/>
        <v/>
      </c>
      <c r="AL504" s="139" t="str">
        <f t="shared" si="706"/>
        <v/>
      </c>
      <c r="AM504" s="137" t="str">
        <f>IF(C504="","",'[1]رصد درجات'!AX504)</f>
        <v/>
      </c>
      <c r="AN504" s="137" t="str">
        <f>IF(C504="","",'[1]رصد درجات'!BK504)</f>
        <v/>
      </c>
      <c r="AO504" s="137" t="str">
        <f t="shared" si="676"/>
        <v/>
      </c>
      <c r="AP504" s="137" t="str">
        <f t="shared" si="677"/>
        <v/>
      </c>
      <c r="AQ504" s="137" t="str">
        <f t="shared" si="678"/>
        <v/>
      </c>
      <c r="AR504" s="138" t="str">
        <f t="shared" si="707"/>
        <v/>
      </c>
      <c r="AS504" s="137" t="str">
        <f>IF(C504="","",'[1]رصد درجات'!AB504)</f>
        <v/>
      </c>
      <c r="AT504" s="137" t="str">
        <f>IF(C504="","",'[1]رصد درجات'!AO504)</f>
        <v/>
      </c>
      <c r="AU504" s="137" t="str">
        <f>IF(C504="","",'[1]رصد درجات'!AP504)</f>
        <v/>
      </c>
      <c r="AV504" s="137" t="str">
        <f t="shared" si="679"/>
        <v/>
      </c>
      <c r="AW504" s="137" t="str">
        <f t="shared" si="708"/>
        <v/>
      </c>
      <c r="AX504" s="137" t="str">
        <f>IF(C504="","",'[1]رصد درجات'!AY504)</f>
        <v/>
      </c>
      <c r="AY504" s="137" t="str">
        <f>IF(C504="","",'[1]رصد درجات'!BL504)</f>
        <v/>
      </c>
      <c r="AZ504" s="137" t="str">
        <f>IF(C504="","",'[1]رصد درجات'!BM504)</f>
        <v/>
      </c>
      <c r="BA504" s="137" t="str">
        <f t="shared" si="680"/>
        <v/>
      </c>
      <c r="BB504" s="137" t="str">
        <f t="shared" si="681"/>
        <v/>
      </c>
      <c r="BC504" s="137" t="str">
        <f t="shared" si="682"/>
        <v/>
      </c>
      <c r="BD504" s="137" t="str">
        <f t="shared" si="683"/>
        <v/>
      </c>
      <c r="BE504" s="138" t="str">
        <f t="shared" si="709"/>
        <v/>
      </c>
      <c r="BF504" s="137" t="str">
        <f>IF(C504="","",'[1]رصد درجات'!AC504)</f>
        <v/>
      </c>
      <c r="BG504" s="137" t="str">
        <f>IF(C504="","",'[1]رصد درجات'!AI504)</f>
        <v/>
      </c>
      <c r="BH504" s="137" t="str">
        <f>IF(C504="","",'[1]رصد درجات'!AQ504)</f>
        <v/>
      </c>
      <c r="BI504" s="137" t="str">
        <f t="shared" si="684"/>
        <v/>
      </c>
      <c r="BJ504" s="137" t="str">
        <f t="shared" si="710"/>
        <v/>
      </c>
      <c r="BK504" s="137" t="str">
        <f>IF(C504="","",'[1]رصد درجات'!AZ504)</f>
        <v/>
      </c>
      <c r="BL504" s="137" t="str">
        <f>IF(C504="","",'[1]رصد درجات'!BF504)</f>
        <v/>
      </c>
      <c r="BM504" s="137" t="str">
        <f>IF(C504="","",'[1]رصد درجات'!BN504)</f>
        <v/>
      </c>
      <c r="BN504" s="137" t="str">
        <f t="shared" si="685"/>
        <v/>
      </c>
      <c r="BO504" s="137" t="str">
        <f t="shared" si="686"/>
        <v/>
      </c>
      <c r="BP504" s="137" t="str">
        <f t="shared" si="687"/>
        <v/>
      </c>
      <c r="BQ504" s="137" t="str">
        <f t="shared" si="688"/>
        <v/>
      </c>
      <c r="BR504" s="138" t="str">
        <f t="shared" si="711"/>
        <v/>
      </c>
      <c r="BS504" s="137" t="str">
        <f>IF(C504="","",'[1]رصد درجات'!AD504)</f>
        <v/>
      </c>
      <c r="BT504" s="137" t="str">
        <f>IF(C504="","",'[1]رصد درجات'!AR504)</f>
        <v/>
      </c>
      <c r="BU504" s="137" t="str">
        <f t="shared" si="689"/>
        <v/>
      </c>
      <c r="BV504" s="137" t="str">
        <f t="shared" si="712"/>
        <v/>
      </c>
      <c r="BW504" s="137" t="str">
        <f>IF(C504="","",'[1]رصد درجات'!BA504)</f>
        <v/>
      </c>
      <c r="BX504" s="137" t="str">
        <f>IF(C504="","",'[1]رصد درجات'!BO504)</f>
        <v/>
      </c>
      <c r="BY504" s="137" t="str">
        <f t="shared" si="690"/>
        <v/>
      </c>
      <c r="BZ504" s="137" t="str">
        <f t="shared" si="713"/>
        <v/>
      </c>
      <c r="CA504" s="137" t="str">
        <f t="shared" si="691"/>
        <v/>
      </c>
      <c r="CB504" s="138" t="str">
        <f t="shared" si="714"/>
        <v/>
      </c>
      <c r="CC504" s="137" t="str">
        <f>IF(C504="","",'[1]رصد درجات'!AE504)</f>
        <v/>
      </c>
      <c r="CD504" s="137" t="str">
        <f>IF(C504="","",'[1]رصد درجات'!AJ504)</f>
        <v/>
      </c>
      <c r="CE504" s="137" t="str">
        <f>IF(C504="","",'[1]رصد درجات'!AS504)</f>
        <v/>
      </c>
      <c r="CF504" s="137" t="str">
        <f t="shared" si="692"/>
        <v/>
      </c>
      <c r="CG504" s="137" t="str">
        <f t="shared" si="715"/>
        <v/>
      </c>
      <c r="CH504" s="137" t="str">
        <f>IF(C504="","",'[1]رصد درجات'!BB504)</f>
        <v/>
      </c>
      <c r="CI504" s="137" t="str">
        <f>IF(C504="","",'[1]رصد درجات'!BF504)</f>
        <v/>
      </c>
      <c r="CJ504" s="137" t="str">
        <f>IF(C504="","",'[1]رصد درجات'!BP504)</f>
        <v/>
      </c>
      <c r="CK504" s="137" t="str">
        <f t="shared" si="693"/>
        <v/>
      </c>
      <c r="CL504" s="137" t="str">
        <f t="shared" si="694"/>
        <v/>
      </c>
      <c r="CM504" s="137" t="str">
        <f t="shared" si="695"/>
        <v/>
      </c>
      <c r="CN504" s="137" t="str">
        <f t="shared" si="716"/>
        <v/>
      </c>
      <c r="CO504" s="138" t="str">
        <f t="shared" si="717"/>
        <v/>
      </c>
      <c r="CP504" s="140" t="str">
        <f>IF(C504="","",'[1]رصد درجات'!AF504)</f>
        <v/>
      </c>
      <c r="CQ504" s="135" t="str">
        <f t="shared" si="718"/>
        <v/>
      </c>
      <c r="CR504" s="140" t="str">
        <f>IF(C504="","",'[1]رصد درجات'!BC504)</f>
        <v/>
      </c>
      <c r="CS504" s="140" t="str">
        <f t="shared" si="719"/>
        <v/>
      </c>
      <c r="CT504" s="140" t="str">
        <f t="shared" si="748"/>
        <v/>
      </c>
      <c r="CU504" s="135" t="str">
        <f t="shared" si="749"/>
        <v/>
      </c>
      <c r="CV504" s="137" t="str">
        <f>IF(C504="","",'[1]رصد درجات'!AG504)</f>
        <v/>
      </c>
      <c r="CW504" s="137" t="str">
        <f t="shared" si="720"/>
        <v/>
      </c>
      <c r="CX504" s="137" t="str">
        <f>IF(C504="","",'[1]رصد درجات'!BD504)</f>
        <v/>
      </c>
      <c r="CY504" s="140" t="str">
        <f t="shared" si="721"/>
        <v/>
      </c>
      <c r="CZ504" s="140" t="str">
        <f t="shared" si="722"/>
        <v/>
      </c>
      <c r="DA504" s="135" t="str">
        <f t="shared" si="723"/>
        <v/>
      </c>
      <c r="DB504" s="141" t="str">
        <f t="shared" si="724"/>
        <v/>
      </c>
      <c r="DC504" s="142" t="str">
        <f t="shared" si="725"/>
        <v/>
      </c>
      <c r="DD504" s="141" t="str">
        <f t="shared" si="726"/>
        <v/>
      </c>
      <c r="DE504" s="142" t="str">
        <f t="shared" si="727"/>
        <v/>
      </c>
      <c r="DF504" s="137" t="str">
        <f>IF(C504="","",'[1]رصد درجات'!AH504)</f>
        <v/>
      </c>
      <c r="DG504" s="137" t="str">
        <f>IF(C504="","",'[1]رصد درجات'!AT504)</f>
        <v/>
      </c>
      <c r="DH504" s="137" t="str">
        <f t="shared" si="728"/>
        <v/>
      </c>
      <c r="DI504" s="137" t="str">
        <f t="shared" si="729"/>
        <v/>
      </c>
      <c r="DJ504" s="137" t="str">
        <f>IF(C504="","",'[1]رصد درجات'!BE504)</f>
        <v/>
      </c>
      <c r="DK504" s="137" t="str">
        <f>IF(C504="","",'[1]رصد درجات'!BQ504)</f>
        <v/>
      </c>
      <c r="DL504" s="137" t="str">
        <f t="shared" si="730"/>
        <v/>
      </c>
      <c r="DM504" s="137" t="str">
        <f t="shared" si="731"/>
        <v/>
      </c>
      <c r="DN504" s="137" t="str">
        <f t="shared" si="732"/>
        <v/>
      </c>
      <c r="DO504" s="138" t="str">
        <f t="shared" si="733"/>
        <v/>
      </c>
      <c r="DP504" s="143" t="str">
        <f t="shared" si="734"/>
        <v/>
      </c>
      <c r="DQ504" s="144" t="str">
        <f t="shared" si="735"/>
        <v/>
      </c>
      <c r="DR504" s="145">
        <f t="shared" si="736"/>
        <v>0</v>
      </c>
      <c r="DS504" s="146" t="str">
        <f t="shared" si="737"/>
        <v/>
      </c>
      <c r="DT504" s="147" t="str">
        <f t="shared" si="738"/>
        <v/>
      </c>
      <c r="DU504" s="147" t="str">
        <f t="shared" si="739"/>
        <v/>
      </c>
      <c r="DV504" s="147" t="str">
        <f t="shared" si="740"/>
        <v/>
      </c>
      <c r="DW504" s="147" t="str">
        <f t="shared" si="741"/>
        <v/>
      </c>
      <c r="DX504" s="147" t="str">
        <f t="shared" si="742"/>
        <v/>
      </c>
      <c r="DY504" s="147" t="str">
        <f t="shared" si="743"/>
        <v/>
      </c>
      <c r="DZ504" s="147" t="str">
        <f t="shared" si="744"/>
        <v/>
      </c>
      <c r="EA504" s="148"/>
      <c r="EB504" s="148"/>
      <c r="EC504" s="148"/>
      <c r="ED504" s="148"/>
      <c r="EE504" s="148"/>
      <c r="EF504" s="148"/>
      <c r="EG504" s="148"/>
      <c r="EH504" s="148"/>
      <c r="EI504" s="148"/>
      <c r="EJ504" s="148"/>
      <c r="EK504" s="149"/>
      <c r="EL504" s="150" t="str">
        <f t="shared" si="745"/>
        <v/>
      </c>
      <c r="EM504" s="145"/>
      <c r="EN504" s="145"/>
      <c r="EO504" s="151" t="str">
        <f>IF(C504="","",IF(EL504=TRUE,'[1]بيانات أساسية'!$Z$16,'[1]بيانات أساسية'!$Y$17))</f>
        <v/>
      </c>
      <c r="EP504" s="152" t="str">
        <f t="shared" si="696"/>
        <v/>
      </c>
      <c r="EQ504" s="153" t="str">
        <f t="shared" si="746"/>
        <v/>
      </c>
      <c r="ER504" s="153" t="str">
        <f t="shared" si="747"/>
        <v/>
      </c>
      <c r="ES504" s="159"/>
      <c r="GD504" s="189"/>
      <c r="GE504" s="189"/>
      <c r="GF504" s="189"/>
      <c r="GG504" s="189"/>
      <c r="GH504" s="189"/>
      <c r="GI504" s="189"/>
      <c r="GJ504" s="189"/>
      <c r="GK504" s="190"/>
      <c r="GL504" s="190"/>
      <c r="GM504" s="189"/>
      <c r="GN504" s="189"/>
      <c r="GO504" s="145"/>
    </row>
    <row r="505" spans="1:523" s="156" customFormat="1" ht="27" customHeight="1" thickBot="1">
      <c r="A505" s="132" t="str">
        <f>IF('[1]رصد درجات'!A505="","",'[1]رصد درجات'!A505)</f>
        <v/>
      </c>
      <c r="B505" s="132" t="str">
        <f>IF('[1]رصد درجات'!B505="","",'[1]رصد درجات'!B505)</f>
        <v/>
      </c>
      <c r="C505" s="132" t="str">
        <f>IF('[1]رصد درجات'!C505="","",'[1]رصد درجات'!C505)</f>
        <v/>
      </c>
      <c r="D505" s="133" t="str">
        <f>IF('[1]رصد درجات'!D505="","",'[1]رصد درجات'!D505)</f>
        <v/>
      </c>
      <c r="E505" s="132" t="str">
        <f>IF('[1]رصد درجات'!E505="","",'[1]رصد درجات'!E505)</f>
        <v/>
      </c>
      <c r="F505" s="132" t="str">
        <f>IF('[1]رصد درجات'!F505="","",'[1]رصد درجات'!F505)</f>
        <v/>
      </c>
      <c r="G505" s="132" t="str">
        <f>IF('[1]رصد درجات'!G505="","",'[1]رصد درجات'!G505)</f>
        <v/>
      </c>
      <c r="H505" s="132" t="str">
        <f>IF('[1]رصد درجات'!H505="","",'[1]رصد درجات'!H505)</f>
        <v/>
      </c>
      <c r="I505" s="132" t="str">
        <f>IF('[1]رصد درجات'!I505="","",'[1]رصد درجات'!I505)</f>
        <v/>
      </c>
      <c r="J505" s="132" t="str">
        <f>IF('[1]رصد درجات'!J505="","",'[1]رصد درجات'!J505)</f>
        <v/>
      </c>
      <c r="K505" s="132" t="str">
        <f>IF('[1]رصد درجات'!K505="","",'[1]رصد درجات'!K505)</f>
        <v/>
      </c>
      <c r="L505" s="132" t="str">
        <f>IF('[1]رصد درجات'!L505="","",'[1]رصد درجات'!L505)</f>
        <v/>
      </c>
      <c r="M505" s="134" t="str">
        <f>IF('[1]رصد درجات'!M505="","",'[1]رصد درجات'!M505)</f>
        <v/>
      </c>
      <c r="N505" s="134" t="str">
        <f>IF('[1]رصد درجات'!N505="","",'[1]رصد درجات'!N505)</f>
        <v/>
      </c>
      <c r="O505" s="132" t="str">
        <f>IF(C505="","",'[1]رصد درجات'!Y505)</f>
        <v/>
      </c>
      <c r="P505" s="132" t="str">
        <f>IF(C505="","",'[1]رصد درجات'!AL505)</f>
        <v/>
      </c>
      <c r="Q505" s="132" t="str">
        <f t="shared" si="697"/>
        <v/>
      </c>
      <c r="R505" s="135" t="str">
        <f t="shared" si="698"/>
        <v/>
      </c>
      <c r="S505" s="132" t="str">
        <f>IF(C505="","",'[1]رصد درجات'!AV505)</f>
        <v/>
      </c>
      <c r="T505" s="132" t="str">
        <f>IF(C505="","",'[1]رصد درجات'!BI505)</f>
        <v/>
      </c>
      <c r="U505" s="132" t="str">
        <f t="shared" si="699"/>
        <v/>
      </c>
      <c r="V505" s="132" t="str">
        <f t="shared" si="700"/>
        <v/>
      </c>
      <c r="W505" s="132" t="str">
        <f t="shared" si="701"/>
        <v/>
      </c>
      <c r="X505" s="136" t="str">
        <f t="shared" si="702"/>
        <v/>
      </c>
      <c r="Y505" s="137" t="str">
        <f>IF(C505="","",'[1]رصد درجات'!Z505)</f>
        <v/>
      </c>
      <c r="Z505" s="137" t="str">
        <f>IF(C505="","",'[1]رصد درجات'!AM505)</f>
        <v/>
      </c>
      <c r="AA505" s="137" t="str">
        <f t="shared" si="672"/>
        <v/>
      </c>
      <c r="AB505" s="137" t="str">
        <f t="shared" si="703"/>
        <v/>
      </c>
      <c r="AC505" s="137" t="str">
        <f>IF(C505="","",'[1]رصد درجات'!AV505)</f>
        <v/>
      </c>
      <c r="AD505" s="137" t="str">
        <f>IF(C505="","",'[1]رصد درجات'!BI505)</f>
        <v/>
      </c>
      <c r="AE505" s="137" t="str">
        <f t="shared" si="673"/>
        <v/>
      </c>
      <c r="AF505" s="137" t="str">
        <f t="shared" si="674"/>
        <v/>
      </c>
      <c r="AG505" s="137" t="str">
        <f t="shared" si="704"/>
        <v/>
      </c>
      <c r="AH505" s="138" t="str">
        <f t="shared" si="705"/>
        <v/>
      </c>
      <c r="AI505" s="137" t="str">
        <f>IF(C505="","",'[1]رصد درجات'!AA505)</f>
        <v/>
      </c>
      <c r="AJ505" s="137" t="str">
        <f>IF(C505="","",'[1]رصد درجات'!AN505)</f>
        <v/>
      </c>
      <c r="AK505" s="137" t="str">
        <f t="shared" si="675"/>
        <v/>
      </c>
      <c r="AL505" s="139" t="str">
        <f t="shared" si="706"/>
        <v/>
      </c>
      <c r="AM505" s="137" t="str">
        <f>IF(C505="","",'[1]رصد درجات'!AX505)</f>
        <v/>
      </c>
      <c r="AN505" s="137" t="str">
        <f>IF(C505="","",'[1]رصد درجات'!BK505)</f>
        <v/>
      </c>
      <c r="AO505" s="137" t="str">
        <f t="shared" si="676"/>
        <v/>
      </c>
      <c r="AP505" s="137" t="str">
        <f t="shared" si="677"/>
        <v/>
      </c>
      <c r="AQ505" s="137" t="str">
        <f t="shared" si="678"/>
        <v/>
      </c>
      <c r="AR505" s="138" t="str">
        <f t="shared" si="707"/>
        <v/>
      </c>
      <c r="AS505" s="137" t="str">
        <f>IF(C505="","",'[1]رصد درجات'!AB505)</f>
        <v/>
      </c>
      <c r="AT505" s="137" t="str">
        <f>IF(C505="","",'[1]رصد درجات'!AO505)</f>
        <v/>
      </c>
      <c r="AU505" s="137" t="str">
        <f>IF(C505="","",'[1]رصد درجات'!AP505)</f>
        <v/>
      </c>
      <c r="AV505" s="137" t="str">
        <f t="shared" si="679"/>
        <v/>
      </c>
      <c r="AW505" s="137" t="str">
        <f t="shared" si="708"/>
        <v/>
      </c>
      <c r="AX505" s="137" t="str">
        <f>IF(C505="","",'[1]رصد درجات'!AY505)</f>
        <v/>
      </c>
      <c r="AY505" s="137" t="str">
        <f>IF(C505="","",'[1]رصد درجات'!BL505)</f>
        <v/>
      </c>
      <c r="AZ505" s="137" t="str">
        <f>IF(C505="","",'[1]رصد درجات'!BM505)</f>
        <v/>
      </c>
      <c r="BA505" s="137" t="str">
        <f t="shared" si="680"/>
        <v/>
      </c>
      <c r="BB505" s="137" t="str">
        <f t="shared" si="681"/>
        <v/>
      </c>
      <c r="BC505" s="137" t="str">
        <f t="shared" si="682"/>
        <v/>
      </c>
      <c r="BD505" s="137" t="str">
        <f t="shared" si="683"/>
        <v/>
      </c>
      <c r="BE505" s="138" t="str">
        <f t="shared" si="709"/>
        <v/>
      </c>
      <c r="BF505" s="137" t="str">
        <f>IF(C505="","",'[1]رصد درجات'!AC505)</f>
        <v/>
      </c>
      <c r="BG505" s="137" t="str">
        <f>IF(C505="","",'[1]رصد درجات'!AI505)</f>
        <v/>
      </c>
      <c r="BH505" s="137" t="str">
        <f>IF(C505="","",'[1]رصد درجات'!AQ505)</f>
        <v/>
      </c>
      <c r="BI505" s="137" t="str">
        <f t="shared" si="684"/>
        <v/>
      </c>
      <c r="BJ505" s="137" t="str">
        <f t="shared" si="710"/>
        <v/>
      </c>
      <c r="BK505" s="137" t="str">
        <f>IF(C505="","",'[1]رصد درجات'!AZ505)</f>
        <v/>
      </c>
      <c r="BL505" s="137" t="str">
        <f>IF(C505="","",'[1]رصد درجات'!BF505)</f>
        <v/>
      </c>
      <c r="BM505" s="137" t="str">
        <f>IF(C505="","",'[1]رصد درجات'!BN505)</f>
        <v/>
      </c>
      <c r="BN505" s="137" t="str">
        <f t="shared" si="685"/>
        <v/>
      </c>
      <c r="BO505" s="137" t="str">
        <f t="shared" si="686"/>
        <v/>
      </c>
      <c r="BP505" s="137" t="str">
        <f t="shared" si="687"/>
        <v/>
      </c>
      <c r="BQ505" s="137" t="str">
        <f t="shared" si="688"/>
        <v/>
      </c>
      <c r="BR505" s="138" t="str">
        <f t="shared" si="711"/>
        <v/>
      </c>
      <c r="BS505" s="137" t="str">
        <f>IF(C505="","",'[1]رصد درجات'!AD505)</f>
        <v/>
      </c>
      <c r="BT505" s="137" t="str">
        <f>IF(C505="","",'[1]رصد درجات'!AR505)</f>
        <v/>
      </c>
      <c r="BU505" s="137" t="str">
        <f t="shared" si="689"/>
        <v/>
      </c>
      <c r="BV505" s="137" t="str">
        <f t="shared" si="712"/>
        <v/>
      </c>
      <c r="BW505" s="137" t="str">
        <f>IF(C505="","",'[1]رصد درجات'!BA505)</f>
        <v/>
      </c>
      <c r="BX505" s="137" t="str">
        <f>IF(C505="","",'[1]رصد درجات'!BO505)</f>
        <v/>
      </c>
      <c r="BY505" s="137" t="str">
        <f t="shared" si="690"/>
        <v/>
      </c>
      <c r="BZ505" s="137" t="str">
        <f t="shared" si="713"/>
        <v/>
      </c>
      <c r="CA505" s="137" t="str">
        <f t="shared" si="691"/>
        <v/>
      </c>
      <c r="CB505" s="138" t="str">
        <f t="shared" si="714"/>
        <v/>
      </c>
      <c r="CC505" s="137" t="str">
        <f>IF(C505="","",'[1]رصد درجات'!AE505)</f>
        <v/>
      </c>
      <c r="CD505" s="137" t="str">
        <f>IF(C505="","",'[1]رصد درجات'!AJ505)</f>
        <v/>
      </c>
      <c r="CE505" s="137" t="str">
        <f>IF(C505="","",'[1]رصد درجات'!AS505)</f>
        <v/>
      </c>
      <c r="CF505" s="137" t="str">
        <f t="shared" si="692"/>
        <v/>
      </c>
      <c r="CG505" s="137" t="str">
        <f t="shared" si="715"/>
        <v/>
      </c>
      <c r="CH505" s="137" t="str">
        <f>IF(C505="","",'[1]رصد درجات'!BB505)</f>
        <v/>
      </c>
      <c r="CI505" s="137" t="str">
        <f>IF(C505="","",'[1]رصد درجات'!BF505)</f>
        <v/>
      </c>
      <c r="CJ505" s="137" t="str">
        <f>IF(C505="","",'[1]رصد درجات'!BP505)</f>
        <v/>
      </c>
      <c r="CK505" s="137" t="str">
        <f t="shared" si="693"/>
        <v/>
      </c>
      <c r="CL505" s="137" t="str">
        <f t="shared" si="694"/>
        <v/>
      </c>
      <c r="CM505" s="137" t="str">
        <f t="shared" si="695"/>
        <v/>
      </c>
      <c r="CN505" s="137" t="str">
        <f t="shared" si="716"/>
        <v/>
      </c>
      <c r="CO505" s="138" t="str">
        <f t="shared" si="717"/>
        <v/>
      </c>
      <c r="CP505" s="140" t="str">
        <f>IF(C505="","",'[1]رصد درجات'!AF505)</f>
        <v/>
      </c>
      <c r="CQ505" s="135" t="str">
        <f t="shared" si="718"/>
        <v/>
      </c>
      <c r="CR505" s="140" t="str">
        <f>IF(C505="","",'[1]رصد درجات'!BC505)</f>
        <v/>
      </c>
      <c r="CS505" s="140" t="str">
        <f t="shared" si="719"/>
        <v/>
      </c>
      <c r="CT505" s="140" t="str">
        <f t="shared" si="748"/>
        <v/>
      </c>
      <c r="CU505" s="135" t="str">
        <f t="shared" si="749"/>
        <v/>
      </c>
      <c r="CV505" s="137" t="str">
        <f>IF(C505="","",'[1]رصد درجات'!AG505)</f>
        <v/>
      </c>
      <c r="CW505" s="137" t="str">
        <f t="shared" si="720"/>
        <v/>
      </c>
      <c r="CX505" s="137" t="str">
        <f>IF(C505="","",'[1]رصد درجات'!BD505)</f>
        <v/>
      </c>
      <c r="CY505" s="140" t="str">
        <f t="shared" si="721"/>
        <v/>
      </c>
      <c r="CZ505" s="140" t="str">
        <f t="shared" si="722"/>
        <v/>
      </c>
      <c r="DA505" s="135" t="str">
        <f t="shared" si="723"/>
        <v/>
      </c>
      <c r="DB505" s="141" t="str">
        <f t="shared" si="724"/>
        <v/>
      </c>
      <c r="DC505" s="142" t="str">
        <f t="shared" si="725"/>
        <v/>
      </c>
      <c r="DD505" s="141" t="str">
        <f t="shared" si="726"/>
        <v/>
      </c>
      <c r="DE505" s="142" t="str">
        <f t="shared" si="727"/>
        <v/>
      </c>
      <c r="DF505" s="137" t="str">
        <f>IF(C505="","",'[1]رصد درجات'!AH505)</f>
        <v/>
      </c>
      <c r="DG505" s="137" t="str">
        <f>IF(C505="","",'[1]رصد درجات'!AT505)</f>
        <v/>
      </c>
      <c r="DH505" s="137" t="str">
        <f t="shared" si="728"/>
        <v/>
      </c>
      <c r="DI505" s="137" t="str">
        <f t="shared" si="729"/>
        <v/>
      </c>
      <c r="DJ505" s="137" t="str">
        <f>IF(C505="","",'[1]رصد درجات'!BE505)</f>
        <v/>
      </c>
      <c r="DK505" s="137" t="str">
        <f>IF(C505="","",'[1]رصد درجات'!BQ505)</f>
        <v/>
      </c>
      <c r="DL505" s="137" t="str">
        <f t="shared" si="730"/>
        <v/>
      </c>
      <c r="DM505" s="137" t="str">
        <f t="shared" si="731"/>
        <v/>
      </c>
      <c r="DN505" s="137" t="str">
        <f t="shared" si="732"/>
        <v/>
      </c>
      <c r="DO505" s="138" t="str">
        <f t="shared" si="733"/>
        <v/>
      </c>
      <c r="DP505" s="143" t="str">
        <f t="shared" si="734"/>
        <v/>
      </c>
      <c r="DQ505" s="144" t="str">
        <f t="shared" si="735"/>
        <v/>
      </c>
      <c r="DR505" s="145">
        <f t="shared" si="736"/>
        <v>0</v>
      </c>
      <c r="DS505" s="146" t="str">
        <f t="shared" si="737"/>
        <v/>
      </c>
      <c r="DT505" s="147" t="str">
        <f t="shared" si="738"/>
        <v/>
      </c>
      <c r="DU505" s="147" t="str">
        <f t="shared" si="739"/>
        <v/>
      </c>
      <c r="DV505" s="147" t="str">
        <f t="shared" si="740"/>
        <v/>
      </c>
      <c r="DW505" s="147" t="str">
        <f t="shared" si="741"/>
        <v/>
      </c>
      <c r="DX505" s="147" t="str">
        <f t="shared" si="742"/>
        <v/>
      </c>
      <c r="DY505" s="147" t="str">
        <f t="shared" si="743"/>
        <v/>
      </c>
      <c r="DZ505" s="147" t="str">
        <f t="shared" si="744"/>
        <v/>
      </c>
      <c r="EA505" s="148"/>
      <c r="EB505" s="148"/>
      <c r="EC505" s="148"/>
      <c r="ED505" s="148"/>
      <c r="EE505" s="148"/>
      <c r="EF505" s="148"/>
      <c r="EG505" s="148"/>
      <c r="EH505" s="148"/>
      <c r="EI505" s="148"/>
      <c r="EJ505" s="148"/>
      <c r="EK505" s="149"/>
      <c r="EL505" s="150" t="str">
        <f t="shared" si="745"/>
        <v/>
      </c>
      <c r="EM505" s="145"/>
      <c r="EN505" s="145"/>
      <c r="EO505" s="151" t="str">
        <f>IF(C505="","",IF(EL505=TRUE,'[1]بيانات أساسية'!$Z$16,'[1]بيانات أساسية'!$Y$17))</f>
        <v/>
      </c>
      <c r="EP505" s="152" t="str">
        <f t="shared" si="696"/>
        <v/>
      </c>
      <c r="EQ505" s="153" t="str">
        <f t="shared" si="746"/>
        <v/>
      </c>
      <c r="ER505" s="153" t="str">
        <f t="shared" si="747"/>
        <v/>
      </c>
      <c r="ES505" s="159"/>
      <c r="GD505" s="189"/>
      <c r="GE505" s="189"/>
      <c r="GF505" s="189"/>
      <c r="GG505" s="189"/>
      <c r="GH505" s="189"/>
      <c r="GI505" s="189"/>
      <c r="GJ505" s="189"/>
      <c r="GK505" s="190"/>
      <c r="GL505" s="190"/>
      <c r="GM505" s="189"/>
      <c r="GN505" s="189"/>
      <c r="GO505" s="145"/>
    </row>
    <row r="506" spans="1:523" s="156" customFormat="1" ht="27" customHeight="1" thickBot="1">
      <c r="A506" s="132" t="str">
        <f>IF('[1]رصد درجات'!A506="","",'[1]رصد درجات'!A506)</f>
        <v/>
      </c>
      <c r="B506" s="132" t="str">
        <f>IF('[1]رصد درجات'!B506="","",'[1]رصد درجات'!B506)</f>
        <v/>
      </c>
      <c r="C506" s="132" t="str">
        <f>IF('[1]رصد درجات'!C506="","",'[1]رصد درجات'!C506)</f>
        <v/>
      </c>
      <c r="D506" s="133" t="str">
        <f>IF('[1]رصد درجات'!D506="","",'[1]رصد درجات'!D506)</f>
        <v/>
      </c>
      <c r="E506" s="132" t="str">
        <f>IF('[1]رصد درجات'!E506="","",'[1]رصد درجات'!E506)</f>
        <v/>
      </c>
      <c r="F506" s="132" t="str">
        <f>IF('[1]رصد درجات'!F506="","",'[1]رصد درجات'!F506)</f>
        <v/>
      </c>
      <c r="G506" s="132" t="str">
        <f>IF('[1]رصد درجات'!G506="","",'[1]رصد درجات'!G506)</f>
        <v/>
      </c>
      <c r="H506" s="132" t="str">
        <f>IF('[1]رصد درجات'!H506="","",'[1]رصد درجات'!H506)</f>
        <v/>
      </c>
      <c r="I506" s="132" t="str">
        <f>IF('[1]رصد درجات'!I506="","",'[1]رصد درجات'!I506)</f>
        <v/>
      </c>
      <c r="J506" s="132" t="str">
        <f>IF('[1]رصد درجات'!J506="","",'[1]رصد درجات'!J506)</f>
        <v/>
      </c>
      <c r="K506" s="132" t="str">
        <f>IF('[1]رصد درجات'!K506="","",'[1]رصد درجات'!K506)</f>
        <v/>
      </c>
      <c r="L506" s="132" t="str">
        <f>IF('[1]رصد درجات'!L506="","",'[1]رصد درجات'!L506)</f>
        <v/>
      </c>
      <c r="M506" s="134" t="str">
        <f>IF('[1]رصد درجات'!M506="","",'[1]رصد درجات'!M506)</f>
        <v/>
      </c>
      <c r="N506" s="134" t="str">
        <f>IF('[1]رصد درجات'!N506="","",'[1]رصد درجات'!N506)</f>
        <v/>
      </c>
      <c r="O506" s="132" t="str">
        <f>IF(C506="","",'[1]رصد درجات'!Y506)</f>
        <v/>
      </c>
      <c r="P506" s="132" t="str">
        <f>IF(C506="","",'[1]رصد درجات'!AL506)</f>
        <v/>
      </c>
      <c r="Q506" s="132" t="str">
        <f t="shared" si="697"/>
        <v/>
      </c>
      <c r="R506" s="135" t="str">
        <f t="shared" si="698"/>
        <v/>
      </c>
      <c r="S506" s="132" t="str">
        <f>IF(C506="","",'[1]رصد درجات'!AV506)</f>
        <v/>
      </c>
      <c r="T506" s="132" t="str">
        <f>IF(C506="","",'[1]رصد درجات'!BI506)</f>
        <v/>
      </c>
      <c r="U506" s="132" t="str">
        <f t="shared" si="699"/>
        <v/>
      </c>
      <c r="V506" s="132" t="str">
        <f t="shared" si="700"/>
        <v/>
      </c>
      <c r="W506" s="132" t="str">
        <f t="shared" si="701"/>
        <v/>
      </c>
      <c r="X506" s="136" t="str">
        <f t="shared" si="702"/>
        <v/>
      </c>
      <c r="Y506" s="137" t="str">
        <f>IF(C506="","",'[1]رصد درجات'!Z506)</f>
        <v/>
      </c>
      <c r="Z506" s="137" t="str">
        <f>IF(C506="","",'[1]رصد درجات'!AM506)</f>
        <v/>
      </c>
      <c r="AA506" s="137" t="str">
        <f t="shared" si="672"/>
        <v/>
      </c>
      <c r="AB506" s="137" t="str">
        <f t="shared" si="703"/>
        <v/>
      </c>
      <c r="AC506" s="137" t="str">
        <f>IF(C506="","",'[1]رصد درجات'!AV506)</f>
        <v/>
      </c>
      <c r="AD506" s="137" t="str">
        <f>IF(C506="","",'[1]رصد درجات'!BI506)</f>
        <v/>
      </c>
      <c r="AE506" s="137" t="str">
        <f t="shared" si="673"/>
        <v/>
      </c>
      <c r="AF506" s="137" t="str">
        <f t="shared" si="674"/>
        <v/>
      </c>
      <c r="AG506" s="137" t="str">
        <f t="shared" si="704"/>
        <v/>
      </c>
      <c r="AH506" s="138" t="str">
        <f t="shared" si="705"/>
        <v/>
      </c>
      <c r="AI506" s="137" t="str">
        <f>IF(C506="","",'[1]رصد درجات'!AA506)</f>
        <v/>
      </c>
      <c r="AJ506" s="137" t="str">
        <f>IF(C506="","",'[1]رصد درجات'!AN506)</f>
        <v/>
      </c>
      <c r="AK506" s="137" t="str">
        <f t="shared" si="675"/>
        <v/>
      </c>
      <c r="AL506" s="139" t="str">
        <f t="shared" si="706"/>
        <v/>
      </c>
      <c r="AM506" s="137" t="str">
        <f>IF(C506="","",'[1]رصد درجات'!AX506)</f>
        <v/>
      </c>
      <c r="AN506" s="137" t="str">
        <f>IF(C506="","",'[1]رصد درجات'!BK506)</f>
        <v/>
      </c>
      <c r="AO506" s="137" t="str">
        <f t="shared" si="676"/>
        <v/>
      </c>
      <c r="AP506" s="137" t="str">
        <f t="shared" si="677"/>
        <v/>
      </c>
      <c r="AQ506" s="137" t="str">
        <f t="shared" si="678"/>
        <v/>
      </c>
      <c r="AR506" s="138" t="str">
        <f t="shared" si="707"/>
        <v/>
      </c>
      <c r="AS506" s="137" t="str">
        <f>IF(C506="","",'[1]رصد درجات'!AB506)</f>
        <v/>
      </c>
      <c r="AT506" s="137" t="str">
        <f>IF(C506="","",'[1]رصد درجات'!AO506)</f>
        <v/>
      </c>
      <c r="AU506" s="137" t="str">
        <f>IF(C506="","",'[1]رصد درجات'!AP506)</f>
        <v/>
      </c>
      <c r="AV506" s="137" t="str">
        <f t="shared" si="679"/>
        <v/>
      </c>
      <c r="AW506" s="137" t="str">
        <f t="shared" si="708"/>
        <v/>
      </c>
      <c r="AX506" s="137" t="str">
        <f>IF(C506="","",'[1]رصد درجات'!AY506)</f>
        <v/>
      </c>
      <c r="AY506" s="137" t="str">
        <f>IF(C506="","",'[1]رصد درجات'!BL506)</f>
        <v/>
      </c>
      <c r="AZ506" s="137" t="str">
        <f>IF(C506="","",'[1]رصد درجات'!BM506)</f>
        <v/>
      </c>
      <c r="BA506" s="137" t="str">
        <f t="shared" si="680"/>
        <v/>
      </c>
      <c r="BB506" s="137" t="str">
        <f t="shared" si="681"/>
        <v/>
      </c>
      <c r="BC506" s="137" t="str">
        <f t="shared" si="682"/>
        <v/>
      </c>
      <c r="BD506" s="137" t="str">
        <f t="shared" si="683"/>
        <v/>
      </c>
      <c r="BE506" s="138" t="str">
        <f t="shared" si="709"/>
        <v/>
      </c>
      <c r="BF506" s="137" t="str">
        <f>IF(C506="","",'[1]رصد درجات'!AC506)</f>
        <v/>
      </c>
      <c r="BG506" s="137" t="str">
        <f>IF(C506="","",'[1]رصد درجات'!AI506)</f>
        <v/>
      </c>
      <c r="BH506" s="137" t="str">
        <f>IF(C506="","",'[1]رصد درجات'!AQ506)</f>
        <v/>
      </c>
      <c r="BI506" s="137" t="str">
        <f t="shared" si="684"/>
        <v/>
      </c>
      <c r="BJ506" s="137" t="str">
        <f t="shared" si="710"/>
        <v/>
      </c>
      <c r="BK506" s="137" t="str">
        <f>IF(C506="","",'[1]رصد درجات'!AZ506)</f>
        <v/>
      </c>
      <c r="BL506" s="137" t="str">
        <f>IF(C506="","",'[1]رصد درجات'!BF506)</f>
        <v/>
      </c>
      <c r="BM506" s="137" t="str">
        <f>IF(C506="","",'[1]رصد درجات'!BN506)</f>
        <v/>
      </c>
      <c r="BN506" s="137" t="str">
        <f t="shared" si="685"/>
        <v/>
      </c>
      <c r="BO506" s="137" t="str">
        <f t="shared" si="686"/>
        <v/>
      </c>
      <c r="BP506" s="137" t="str">
        <f t="shared" si="687"/>
        <v/>
      </c>
      <c r="BQ506" s="137" t="str">
        <f t="shared" si="688"/>
        <v/>
      </c>
      <c r="BR506" s="138" t="str">
        <f t="shared" si="711"/>
        <v/>
      </c>
      <c r="BS506" s="137" t="str">
        <f>IF(C506="","",'[1]رصد درجات'!AD506)</f>
        <v/>
      </c>
      <c r="BT506" s="137" t="str">
        <f>IF(C506="","",'[1]رصد درجات'!AR506)</f>
        <v/>
      </c>
      <c r="BU506" s="137" t="str">
        <f t="shared" si="689"/>
        <v/>
      </c>
      <c r="BV506" s="137" t="str">
        <f t="shared" si="712"/>
        <v/>
      </c>
      <c r="BW506" s="137" t="str">
        <f>IF(C506="","",'[1]رصد درجات'!BA506)</f>
        <v/>
      </c>
      <c r="BX506" s="137" t="str">
        <f>IF(C506="","",'[1]رصد درجات'!BO506)</f>
        <v/>
      </c>
      <c r="BY506" s="137" t="str">
        <f t="shared" si="690"/>
        <v/>
      </c>
      <c r="BZ506" s="137" t="str">
        <f t="shared" si="713"/>
        <v/>
      </c>
      <c r="CA506" s="137" t="str">
        <f t="shared" si="691"/>
        <v/>
      </c>
      <c r="CB506" s="138" t="str">
        <f t="shared" si="714"/>
        <v/>
      </c>
      <c r="CC506" s="137" t="str">
        <f>IF(C506="","",'[1]رصد درجات'!AE506)</f>
        <v/>
      </c>
      <c r="CD506" s="137" t="str">
        <f>IF(C506="","",'[1]رصد درجات'!AJ506)</f>
        <v/>
      </c>
      <c r="CE506" s="137" t="str">
        <f>IF(C506="","",'[1]رصد درجات'!AS506)</f>
        <v/>
      </c>
      <c r="CF506" s="137" t="str">
        <f t="shared" si="692"/>
        <v/>
      </c>
      <c r="CG506" s="137" t="str">
        <f t="shared" si="715"/>
        <v/>
      </c>
      <c r="CH506" s="137" t="str">
        <f>IF(C506="","",'[1]رصد درجات'!BB506)</f>
        <v/>
      </c>
      <c r="CI506" s="137" t="str">
        <f>IF(C506="","",'[1]رصد درجات'!BF506)</f>
        <v/>
      </c>
      <c r="CJ506" s="137" t="str">
        <f>IF(C506="","",'[1]رصد درجات'!BP506)</f>
        <v/>
      </c>
      <c r="CK506" s="137" t="str">
        <f t="shared" si="693"/>
        <v/>
      </c>
      <c r="CL506" s="137" t="str">
        <f t="shared" si="694"/>
        <v/>
      </c>
      <c r="CM506" s="137" t="str">
        <f t="shared" si="695"/>
        <v/>
      </c>
      <c r="CN506" s="137" t="str">
        <f t="shared" si="716"/>
        <v/>
      </c>
      <c r="CO506" s="138" t="str">
        <f t="shared" si="717"/>
        <v/>
      </c>
      <c r="CP506" s="140" t="str">
        <f>IF(C506="","",'[1]رصد درجات'!AF506)</f>
        <v/>
      </c>
      <c r="CQ506" s="135" t="str">
        <f t="shared" si="718"/>
        <v/>
      </c>
      <c r="CR506" s="140" t="str">
        <f>IF(C506="","",'[1]رصد درجات'!BC506)</f>
        <v/>
      </c>
      <c r="CS506" s="140" t="str">
        <f t="shared" si="719"/>
        <v/>
      </c>
      <c r="CT506" s="140" t="str">
        <f t="shared" si="748"/>
        <v/>
      </c>
      <c r="CU506" s="135" t="str">
        <f t="shared" si="749"/>
        <v/>
      </c>
      <c r="CV506" s="137" t="str">
        <f>IF(C506="","",'[1]رصد درجات'!AG506)</f>
        <v/>
      </c>
      <c r="CW506" s="137" t="str">
        <f t="shared" si="720"/>
        <v/>
      </c>
      <c r="CX506" s="137" t="str">
        <f>IF(C506="","",'[1]رصد درجات'!BD506)</f>
        <v/>
      </c>
      <c r="CY506" s="140" t="str">
        <f t="shared" si="721"/>
        <v/>
      </c>
      <c r="CZ506" s="140" t="str">
        <f t="shared" si="722"/>
        <v/>
      </c>
      <c r="DA506" s="135" t="str">
        <f t="shared" si="723"/>
        <v/>
      </c>
      <c r="DB506" s="141" t="str">
        <f t="shared" si="724"/>
        <v/>
      </c>
      <c r="DC506" s="142" t="str">
        <f t="shared" si="725"/>
        <v/>
      </c>
      <c r="DD506" s="141" t="str">
        <f t="shared" si="726"/>
        <v/>
      </c>
      <c r="DE506" s="142" t="str">
        <f t="shared" si="727"/>
        <v/>
      </c>
      <c r="DF506" s="137" t="str">
        <f>IF(C506="","",'[1]رصد درجات'!AH506)</f>
        <v/>
      </c>
      <c r="DG506" s="137" t="str">
        <f>IF(C506="","",'[1]رصد درجات'!AT506)</f>
        <v/>
      </c>
      <c r="DH506" s="137" t="str">
        <f t="shared" si="728"/>
        <v/>
      </c>
      <c r="DI506" s="137" t="str">
        <f t="shared" si="729"/>
        <v/>
      </c>
      <c r="DJ506" s="137" t="str">
        <f>IF(C506="","",'[1]رصد درجات'!BE506)</f>
        <v/>
      </c>
      <c r="DK506" s="137" t="str">
        <f>IF(C506="","",'[1]رصد درجات'!BQ506)</f>
        <v/>
      </c>
      <c r="DL506" s="137" t="str">
        <f t="shared" si="730"/>
        <v/>
      </c>
      <c r="DM506" s="137" t="str">
        <f t="shared" si="731"/>
        <v/>
      </c>
      <c r="DN506" s="137" t="str">
        <f t="shared" si="732"/>
        <v/>
      </c>
      <c r="DO506" s="138" t="str">
        <f t="shared" si="733"/>
        <v/>
      </c>
      <c r="DP506" s="143" t="str">
        <f t="shared" si="734"/>
        <v/>
      </c>
      <c r="DQ506" s="144" t="str">
        <f t="shared" si="735"/>
        <v/>
      </c>
      <c r="DR506" s="145">
        <f t="shared" si="736"/>
        <v>0</v>
      </c>
      <c r="DS506" s="146" t="str">
        <f t="shared" si="737"/>
        <v/>
      </c>
      <c r="DT506" s="147" t="str">
        <f t="shared" si="738"/>
        <v/>
      </c>
      <c r="DU506" s="147" t="str">
        <f t="shared" si="739"/>
        <v/>
      </c>
      <c r="DV506" s="147" t="str">
        <f t="shared" si="740"/>
        <v/>
      </c>
      <c r="DW506" s="147" t="str">
        <f t="shared" si="741"/>
        <v/>
      </c>
      <c r="DX506" s="147" t="str">
        <f t="shared" si="742"/>
        <v/>
      </c>
      <c r="DY506" s="147" t="str">
        <f t="shared" si="743"/>
        <v/>
      </c>
      <c r="DZ506" s="147" t="str">
        <f t="shared" si="744"/>
        <v/>
      </c>
      <c r="EA506" s="148"/>
      <c r="EB506" s="148"/>
      <c r="EC506" s="148"/>
      <c r="ED506" s="148"/>
      <c r="EE506" s="148"/>
      <c r="EF506" s="148"/>
      <c r="EG506" s="148"/>
      <c r="EH506" s="148"/>
      <c r="EI506" s="148"/>
      <c r="EJ506" s="148"/>
      <c r="EK506" s="149"/>
      <c r="EL506" s="150" t="str">
        <f t="shared" si="745"/>
        <v/>
      </c>
      <c r="EM506" s="145"/>
      <c r="EN506" s="145"/>
      <c r="EO506" s="151" t="str">
        <f>IF(C506="","",IF(EL506=TRUE,'[1]بيانات أساسية'!$Z$16,'[1]بيانات أساسية'!$Y$17))</f>
        <v/>
      </c>
      <c r="EP506" s="152" t="str">
        <f t="shared" si="696"/>
        <v/>
      </c>
      <c r="EQ506" s="153" t="str">
        <f t="shared" si="746"/>
        <v/>
      </c>
      <c r="ER506" s="153" t="str">
        <f t="shared" si="747"/>
        <v/>
      </c>
      <c r="ES506" s="159"/>
      <c r="GD506" s="189"/>
      <c r="GE506" s="189"/>
      <c r="GF506" s="189"/>
      <c r="GG506" s="189"/>
      <c r="GH506" s="189"/>
      <c r="GI506" s="189"/>
      <c r="GJ506" s="189"/>
      <c r="GK506" s="190"/>
      <c r="GL506" s="190"/>
      <c r="GM506" s="189"/>
      <c r="GN506" s="189"/>
      <c r="GO506" s="145"/>
    </row>
    <row r="507" spans="1:523" s="156" customFormat="1" ht="27" customHeight="1" thickBot="1">
      <c r="A507" s="132" t="str">
        <f>IF('[1]رصد درجات'!A507="","",'[1]رصد درجات'!A507)</f>
        <v/>
      </c>
      <c r="B507" s="132" t="str">
        <f>IF('[1]رصد درجات'!B507="","",'[1]رصد درجات'!B507)</f>
        <v/>
      </c>
      <c r="C507" s="132" t="str">
        <f>IF('[1]رصد درجات'!C507="","",'[1]رصد درجات'!C507)</f>
        <v/>
      </c>
      <c r="D507" s="133" t="str">
        <f>IF('[1]رصد درجات'!D507="","",'[1]رصد درجات'!D507)</f>
        <v/>
      </c>
      <c r="E507" s="132" t="str">
        <f>IF('[1]رصد درجات'!E507="","",'[1]رصد درجات'!E507)</f>
        <v/>
      </c>
      <c r="F507" s="132" t="str">
        <f>IF('[1]رصد درجات'!F507="","",'[1]رصد درجات'!F507)</f>
        <v/>
      </c>
      <c r="G507" s="132" t="str">
        <f>IF('[1]رصد درجات'!G507="","",'[1]رصد درجات'!G507)</f>
        <v/>
      </c>
      <c r="H507" s="132" t="str">
        <f>IF('[1]رصد درجات'!H507="","",'[1]رصد درجات'!H507)</f>
        <v/>
      </c>
      <c r="I507" s="132" t="str">
        <f>IF('[1]رصد درجات'!I507="","",'[1]رصد درجات'!I507)</f>
        <v/>
      </c>
      <c r="J507" s="132" t="str">
        <f>IF('[1]رصد درجات'!J507="","",'[1]رصد درجات'!J507)</f>
        <v/>
      </c>
      <c r="K507" s="132" t="str">
        <f>IF('[1]رصد درجات'!K507="","",'[1]رصد درجات'!K507)</f>
        <v/>
      </c>
      <c r="L507" s="132" t="str">
        <f>IF('[1]رصد درجات'!L507="","",'[1]رصد درجات'!L507)</f>
        <v/>
      </c>
      <c r="M507" s="134" t="str">
        <f>IF('[1]رصد درجات'!M507="","",'[1]رصد درجات'!M507)</f>
        <v/>
      </c>
      <c r="N507" s="134" t="str">
        <f>IF('[1]رصد درجات'!N507="","",'[1]رصد درجات'!N507)</f>
        <v/>
      </c>
      <c r="O507" s="132" t="str">
        <f>IF(C507="","",'[1]رصد درجات'!Y507)</f>
        <v/>
      </c>
      <c r="P507" s="132" t="str">
        <f>IF(C507="","",'[1]رصد درجات'!AL507)</f>
        <v/>
      </c>
      <c r="Q507" s="132" t="str">
        <f t="shared" si="697"/>
        <v/>
      </c>
      <c r="R507" s="135" t="str">
        <f t="shared" si="698"/>
        <v/>
      </c>
      <c r="S507" s="132" t="str">
        <f>IF(C507="","",'[1]رصد درجات'!AV507)</f>
        <v/>
      </c>
      <c r="T507" s="132" t="str">
        <f>IF(C507="","",'[1]رصد درجات'!BI507)</f>
        <v/>
      </c>
      <c r="U507" s="132" t="str">
        <f t="shared" si="699"/>
        <v/>
      </c>
      <c r="V507" s="132" t="str">
        <f t="shared" si="700"/>
        <v/>
      </c>
      <c r="W507" s="132" t="str">
        <f t="shared" si="701"/>
        <v/>
      </c>
      <c r="X507" s="136" t="str">
        <f t="shared" si="702"/>
        <v/>
      </c>
      <c r="Y507" s="137" t="str">
        <f>IF(C507="","",'[1]رصد درجات'!Z507)</f>
        <v/>
      </c>
      <c r="Z507" s="137" t="str">
        <f>IF(C507="","",'[1]رصد درجات'!AM507)</f>
        <v/>
      </c>
      <c r="AA507" s="137" t="str">
        <f t="shared" si="672"/>
        <v/>
      </c>
      <c r="AB507" s="137" t="str">
        <f t="shared" si="703"/>
        <v/>
      </c>
      <c r="AC507" s="137" t="str">
        <f>IF(C507="","",'[1]رصد درجات'!AV507)</f>
        <v/>
      </c>
      <c r="AD507" s="137" t="str">
        <f>IF(C507="","",'[1]رصد درجات'!BI507)</f>
        <v/>
      </c>
      <c r="AE507" s="137" t="str">
        <f t="shared" si="673"/>
        <v/>
      </c>
      <c r="AF507" s="137" t="str">
        <f t="shared" si="674"/>
        <v/>
      </c>
      <c r="AG507" s="137" t="str">
        <f t="shared" si="704"/>
        <v/>
      </c>
      <c r="AH507" s="138" t="str">
        <f t="shared" si="705"/>
        <v/>
      </c>
      <c r="AI507" s="137" t="str">
        <f>IF(C507="","",'[1]رصد درجات'!AA507)</f>
        <v/>
      </c>
      <c r="AJ507" s="137" t="str">
        <f>IF(C507="","",'[1]رصد درجات'!AN507)</f>
        <v/>
      </c>
      <c r="AK507" s="137" t="str">
        <f t="shared" si="675"/>
        <v/>
      </c>
      <c r="AL507" s="139" t="str">
        <f t="shared" si="706"/>
        <v/>
      </c>
      <c r="AM507" s="137" t="str">
        <f>IF(C507="","",'[1]رصد درجات'!AX507)</f>
        <v/>
      </c>
      <c r="AN507" s="137" t="str">
        <f>IF(C507="","",'[1]رصد درجات'!BK507)</f>
        <v/>
      </c>
      <c r="AO507" s="137" t="str">
        <f t="shared" si="676"/>
        <v/>
      </c>
      <c r="AP507" s="137" t="str">
        <f t="shared" si="677"/>
        <v/>
      </c>
      <c r="AQ507" s="137" t="str">
        <f t="shared" si="678"/>
        <v/>
      </c>
      <c r="AR507" s="138" t="str">
        <f t="shared" si="707"/>
        <v/>
      </c>
      <c r="AS507" s="137" t="str">
        <f>IF(C507="","",'[1]رصد درجات'!AB507)</f>
        <v/>
      </c>
      <c r="AT507" s="137" t="str">
        <f>IF(C507="","",'[1]رصد درجات'!AO507)</f>
        <v/>
      </c>
      <c r="AU507" s="137" t="str">
        <f>IF(C507="","",'[1]رصد درجات'!AP507)</f>
        <v/>
      </c>
      <c r="AV507" s="137" t="str">
        <f t="shared" si="679"/>
        <v/>
      </c>
      <c r="AW507" s="137" t="str">
        <f t="shared" si="708"/>
        <v/>
      </c>
      <c r="AX507" s="137" t="str">
        <f>IF(C507="","",'[1]رصد درجات'!AY507)</f>
        <v/>
      </c>
      <c r="AY507" s="137" t="str">
        <f>IF(C507="","",'[1]رصد درجات'!BL507)</f>
        <v/>
      </c>
      <c r="AZ507" s="137" t="str">
        <f>IF(C507="","",'[1]رصد درجات'!BM507)</f>
        <v/>
      </c>
      <c r="BA507" s="137" t="str">
        <f t="shared" si="680"/>
        <v/>
      </c>
      <c r="BB507" s="137" t="str">
        <f t="shared" si="681"/>
        <v/>
      </c>
      <c r="BC507" s="137" t="str">
        <f t="shared" si="682"/>
        <v/>
      </c>
      <c r="BD507" s="137" t="str">
        <f t="shared" si="683"/>
        <v/>
      </c>
      <c r="BE507" s="138" t="str">
        <f t="shared" si="709"/>
        <v/>
      </c>
      <c r="BF507" s="137" t="str">
        <f>IF(C507="","",'[1]رصد درجات'!AC507)</f>
        <v/>
      </c>
      <c r="BG507" s="137" t="str">
        <f>IF(C507="","",'[1]رصد درجات'!AI507)</f>
        <v/>
      </c>
      <c r="BH507" s="137" t="str">
        <f>IF(C507="","",'[1]رصد درجات'!AQ507)</f>
        <v/>
      </c>
      <c r="BI507" s="137" t="str">
        <f t="shared" si="684"/>
        <v/>
      </c>
      <c r="BJ507" s="137" t="str">
        <f t="shared" si="710"/>
        <v/>
      </c>
      <c r="BK507" s="137" t="str">
        <f>IF(C507="","",'[1]رصد درجات'!AZ507)</f>
        <v/>
      </c>
      <c r="BL507" s="137" t="str">
        <f>IF(C507="","",'[1]رصد درجات'!BF507)</f>
        <v/>
      </c>
      <c r="BM507" s="137" t="str">
        <f>IF(C507="","",'[1]رصد درجات'!BN507)</f>
        <v/>
      </c>
      <c r="BN507" s="137" t="str">
        <f t="shared" si="685"/>
        <v/>
      </c>
      <c r="BO507" s="137" t="str">
        <f t="shared" si="686"/>
        <v/>
      </c>
      <c r="BP507" s="137" t="str">
        <f t="shared" si="687"/>
        <v/>
      </c>
      <c r="BQ507" s="137" t="str">
        <f t="shared" si="688"/>
        <v/>
      </c>
      <c r="BR507" s="138" t="str">
        <f t="shared" si="711"/>
        <v/>
      </c>
      <c r="BS507" s="137" t="str">
        <f>IF(C507="","",'[1]رصد درجات'!AD507)</f>
        <v/>
      </c>
      <c r="BT507" s="137" t="str">
        <f>IF(C507="","",'[1]رصد درجات'!AR507)</f>
        <v/>
      </c>
      <c r="BU507" s="137" t="str">
        <f t="shared" si="689"/>
        <v/>
      </c>
      <c r="BV507" s="137" t="str">
        <f t="shared" si="712"/>
        <v/>
      </c>
      <c r="BW507" s="137" t="str">
        <f>IF(C507="","",'[1]رصد درجات'!BA507)</f>
        <v/>
      </c>
      <c r="BX507" s="137" t="str">
        <f>IF(C507="","",'[1]رصد درجات'!BO507)</f>
        <v/>
      </c>
      <c r="BY507" s="137" t="str">
        <f t="shared" si="690"/>
        <v/>
      </c>
      <c r="BZ507" s="137" t="str">
        <f t="shared" si="713"/>
        <v/>
      </c>
      <c r="CA507" s="137" t="str">
        <f t="shared" si="691"/>
        <v/>
      </c>
      <c r="CB507" s="138" t="str">
        <f t="shared" si="714"/>
        <v/>
      </c>
      <c r="CC507" s="137" t="str">
        <f>IF(C507="","",'[1]رصد درجات'!AE507)</f>
        <v/>
      </c>
      <c r="CD507" s="137" t="str">
        <f>IF(C507="","",'[1]رصد درجات'!AJ507)</f>
        <v/>
      </c>
      <c r="CE507" s="137" t="str">
        <f>IF(C507="","",'[1]رصد درجات'!AS507)</f>
        <v/>
      </c>
      <c r="CF507" s="137" t="str">
        <f t="shared" si="692"/>
        <v/>
      </c>
      <c r="CG507" s="137" t="str">
        <f t="shared" si="715"/>
        <v/>
      </c>
      <c r="CH507" s="137" t="str">
        <f>IF(C507="","",'[1]رصد درجات'!BB507)</f>
        <v/>
      </c>
      <c r="CI507" s="137" t="str">
        <f>IF(C507="","",'[1]رصد درجات'!BF507)</f>
        <v/>
      </c>
      <c r="CJ507" s="137" t="str">
        <f>IF(C507="","",'[1]رصد درجات'!BP507)</f>
        <v/>
      </c>
      <c r="CK507" s="137" t="str">
        <f t="shared" si="693"/>
        <v/>
      </c>
      <c r="CL507" s="137" t="str">
        <f t="shared" si="694"/>
        <v/>
      </c>
      <c r="CM507" s="137" t="str">
        <f t="shared" si="695"/>
        <v/>
      </c>
      <c r="CN507" s="137" t="str">
        <f t="shared" si="716"/>
        <v/>
      </c>
      <c r="CO507" s="138" t="str">
        <f t="shared" si="717"/>
        <v/>
      </c>
      <c r="CP507" s="140" t="str">
        <f>IF(C507="","",'[1]رصد درجات'!AF507)</f>
        <v/>
      </c>
      <c r="CQ507" s="135" t="str">
        <f t="shared" si="718"/>
        <v/>
      </c>
      <c r="CR507" s="140" t="str">
        <f>IF(C507="","",'[1]رصد درجات'!BC507)</f>
        <v/>
      </c>
      <c r="CS507" s="140" t="str">
        <f t="shared" si="719"/>
        <v/>
      </c>
      <c r="CT507" s="140" t="str">
        <f t="shared" si="748"/>
        <v/>
      </c>
      <c r="CU507" s="135" t="str">
        <f t="shared" si="749"/>
        <v/>
      </c>
      <c r="CV507" s="137" t="str">
        <f>IF(C507="","",'[1]رصد درجات'!AG507)</f>
        <v/>
      </c>
      <c r="CW507" s="137" t="str">
        <f t="shared" si="720"/>
        <v/>
      </c>
      <c r="CX507" s="137" t="str">
        <f>IF(C507="","",'[1]رصد درجات'!BD507)</f>
        <v/>
      </c>
      <c r="CY507" s="140" t="str">
        <f t="shared" si="721"/>
        <v/>
      </c>
      <c r="CZ507" s="140" t="str">
        <f t="shared" si="722"/>
        <v/>
      </c>
      <c r="DA507" s="135" t="str">
        <f t="shared" si="723"/>
        <v/>
      </c>
      <c r="DB507" s="141" t="str">
        <f t="shared" si="724"/>
        <v/>
      </c>
      <c r="DC507" s="142" t="str">
        <f t="shared" si="725"/>
        <v/>
      </c>
      <c r="DD507" s="141" t="str">
        <f t="shared" si="726"/>
        <v/>
      </c>
      <c r="DE507" s="142" t="str">
        <f t="shared" si="727"/>
        <v/>
      </c>
      <c r="DF507" s="137" t="str">
        <f>IF(C507="","",'[1]رصد درجات'!AH507)</f>
        <v/>
      </c>
      <c r="DG507" s="137" t="str">
        <f>IF(C507="","",'[1]رصد درجات'!AT507)</f>
        <v/>
      </c>
      <c r="DH507" s="137" t="str">
        <f t="shared" si="728"/>
        <v/>
      </c>
      <c r="DI507" s="137" t="str">
        <f t="shared" si="729"/>
        <v/>
      </c>
      <c r="DJ507" s="137" t="str">
        <f>IF(C507="","",'[1]رصد درجات'!BE507)</f>
        <v/>
      </c>
      <c r="DK507" s="137" t="str">
        <f>IF(C507="","",'[1]رصد درجات'!BQ507)</f>
        <v/>
      </c>
      <c r="DL507" s="137" t="str">
        <f t="shared" si="730"/>
        <v/>
      </c>
      <c r="DM507" s="137" t="str">
        <f t="shared" si="731"/>
        <v/>
      </c>
      <c r="DN507" s="137" t="str">
        <f t="shared" si="732"/>
        <v/>
      </c>
      <c r="DO507" s="138" t="str">
        <f t="shared" si="733"/>
        <v/>
      </c>
      <c r="DP507" s="143" t="str">
        <f t="shared" si="734"/>
        <v/>
      </c>
      <c r="DQ507" s="144" t="str">
        <f t="shared" si="735"/>
        <v/>
      </c>
      <c r="DR507" s="145">
        <f t="shared" si="736"/>
        <v>0</v>
      </c>
      <c r="DS507" s="146" t="str">
        <f t="shared" si="737"/>
        <v/>
      </c>
      <c r="DT507" s="147" t="str">
        <f t="shared" si="738"/>
        <v/>
      </c>
      <c r="DU507" s="147" t="str">
        <f t="shared" si="739"/>
        <v/>
      </c>
      <c r="DV507" s="147" t="str">
        <f t="shared" si="740"/>
        <v/>
      </c>
      <c r="DW507" s="147" t="str">
        <f t="shared" si="741"/>
        <v/>
      </c>
      <c r="DX507" s="147" t="str">
        <f t="shared" si="742"/>
        <v/>
      </c>
      <c r="DY507" s="147" t="str">
        <f t="shared" si="743"/>
        <v/>
      </c>
      <c r="DZ507" s="147" t="str">
        <f t="shared" si="744"/>
        <v/>
      </c>
      <c r="EA507" s="148"/>
      <c r="EB507" s="148"/>
      <c r="EC507" s="148"/>
      <c r="ED507" s="148"/>
      <c r="EE507" s="148"/>
      <c r="EF507" s="148"/>
      <c r="EG507" s="148"/>
      <c r="EH507" s="148"/>
      <c r="EI507" s="148"/>
      <c r="EJ507" s="148"/>
      <c r="EK507" s="149"/>
      <c r="EL507" s="150" t="str">
        <f t="shared" si="745"/>
        <v/>
      </c>
      <c r="EM507" s="145"/>
      <c r="EN507" s="145"/>
      <c r="EO507" s="151" t="str">
        <f>IF(C507="","",IF(EL507=TRUE,'[1]بيانات أساسية'!$Z$16,'[1]بيانات أساسية'!$Y$17))</f>
        <v/>
      </c>
      <c r="EP507" s="152" t="str">
        <f t="shared" si="696"/>
        <v/>
      </c>
      <c r="EQ507" s="153" t="str">
        <f t="shared" si="746"/>
        <v/>
      </c>
      <c r="ER507" s="153" t="str">
        <f t="shared" si="747"/>
        <v/>
      </c>
      <c r="ES507" s="159"/>
      <c r="GD507" s="189"/>
      <c r="GE507" s="189"/>
      <c r="GF507" s="189"/>
      <c r="GG507" s="189"/>
      <c r="GH507" s="189"/>
      <c r="GI507" s="189"/>
      <c r="GJ507" s="189"/>
      <c r="GK507" s="190"/>
      <c r="GL507" s="190"/>
      <c r="GM507" s="189"/>
      <c r="GN507" s="189"/>
      <c r="GO507" s="145"/>
    </row>
    <row r="508" spans="1:523" s="156" customFormat="1" ht="27" customHeight="1" thickBot="1">
      <c r="A508" s="132" t="str">
        <f>IF('[1]رصد درجات'!A508="","",'[1]رصد درجات'!A508)</f>
        <v/>
      </c>
      <c r="B508" s="132" t="str">
        <f>IF('[1]رصد درجات'!B508="","",'[1]رصد درجات'!B508)</f>
        <v/>
      </c>
      <c r="C508" s="132" t="str">
        <f>IF('[1]رصد درجات'!C508="","",'[1]رصد درجات'!C508)</f>
        <v/>
      </c>
      <c r="D508" s="133" t="str">
        <f>IF('[1]رصد درجات'!D508="","",'[1]رصد درجات'!D508)</f>
        <v/>
      </c>
      <c r="E508" s="132" t="str">
        <f>IF('[1]رصد درجات'!E508="","",'[1]رصد درجات'!E508)</f>
        <v/>
      </c>
      <c r="F508" s="132" t="str">
        <f>IF('[1]رصد درجات'!F508="","",'[1]رصد درجات'!F508)</f>
        <v/>
      </c>
      <c r="G508" s="132" t="str">
        <f>IF('[1]رصد درجات'!G508="","",'[1]رصد درجات'!G508)</f>
        <v/>
      </c>
      <c r="H508" s="132" t="str">
        <f>IF('[1]رصد درجات'!H508="","",'[1]رصد درجات'!H508)</f>
        <v/>
      </c>
      <c r="I508" s="132" t="str">
        <f>IF('[1]رصد درجات'!I508="","",'[1]رصد درجات'!I508)</f>
        <v/>
      </c>
      <c r="J508" s="132" t="str">
        <f>IF('[1]رصد درجات'!J508="","",'[1]رصد درجات'!J508)</f>
        <v/>
      </c>
      <c r="K508" s="132" t="str">
        <f>IF('[1]رصد درجات'!K508="","",'[1]رصد درجات'!K508)</f>
        <v/>
      </c>
      <c r="L508" s="132" t="str">
        <f>IF('[1]رصد درجات'!L508="","",'[1]رصد درجات'!L508)</f>
        <v/>
      </c>
      <c r="M508" s="134" t="str">
        <f>IF('[1]رصد درجات'!M508="","",'[1]رصد درجات'!M508)</f>
        <v/>
      </c>
      <c r="N508" s="134" t="str">
        <f>IF('[1]رصد درجات'!N508="","",'[1]رصد درجات'!N508)</f>
        <v/>
      </c>
      <c r="O508" s="132" t="str">
        <f>IF(C508="","",'[1]رصد درجات'!Y508)</f>
        <v/>
      </c>
      <c r="P508" s="132" t="str">
        <f>IF(C508="","",'[1]رصد درجات'!AL508)</f>
        <v/>
      </c>
      <c r="Q508" s="132" t="str">
        <f t="shared" si="697"/>
        <v/>
      </c>
      <c r="R508" s="135" t="str">
        <f t="shared" si="698"/>
        <v/>
      </c>
      <c r="S508" s="132" t="str">
        <f>IF(C508="","",'[1]رصد درجات'!AV508)</f>
        <v/>
      </c>
      <c r="T508" s="132" t="str">
        <f>IF(C508="","",'[1]رصد درجات'!BI508)</f>
        <v/>
      </c>
      <c r="U508" s="132" t="str">
        <f t="shared" si="699"/>
        <v/>
      </c>
      <c r="V508" s="132" t="str">
        <f t="shared" si="700"/>
        <v/>
      </c>
      <c r="W508" s="132" t="str">
        <f t="shared" si="701"/>
        <v/>
      </c>
      <c r="X508" s="136" t="str">
        <f t="shared" si="702"/>
        <v/>
      </c>
      <c r="Y508" s="137" t="str">
        <f>IF(C508="","",'[1]رصد درجات'!Z508)</f>
        <v/>
      </c>
      <c r="Z508" s="137" t="str">
        <f>IF(C508="","",'[1]رصد درجات'!AM508)</f>
        <v/>
      </c>
      <c r="AA508" s="137" t="str">
        <f t="shared" si="672"/>
        <v/>
      </c>
      <c r="AB508" s="137" t="str">
        <f t="shared" si="703"/>
        <v/>
      </c>
      <c r="AC508" s="137" t="str">
        <f>IF(C508="","",'[1]رصد درجات'!AV508)</f>
        <v/>
      </c>
      <c r="AD508" s="137" t="str">
        <f>IF(C508="","",'[1]رصد درجات'!BI508)</f>
        <v/>
      </c>
      <c r="AE508" s="137" t="str">
        <f t="shared" si="673"/>
        <v/>
      </c>
      <c r="AF508" s="137" t="str">
        <f t="shared" si="674"/>
        <v/>
      </c>
      <c r="AG508" s="137" t="str">
        <f t="shared" si="704"/>
        <v/>
      </c>
      <c r="AH508" s="138" t="str">
        <f t="shared" si="705"/>
        <v/>
      </c>
      <c r="AI508" s="137" t="str">
        <f>IF(C508="","",'[1]رصد درجات'!AA508)</f>
        <v/>
      </c>
      <c r="AJ508" s="137" t="str">
        <f>IF(C508="","",'[1]رصد درجات'!AN508)</f>
        <v/>
      </c>
      <c r="AK508" s="137" t="str">
        <f t="shared" si="675"/>
        <v/>
      </c>
      <c r="AL508" s="139" t="str">
        <f t="shared" si="706"/>
        <v/>
      </c>
      <c r="AM508" s="137" t="str">
        <f>IF(C508="","",'[1]رصد درجات'!AX508)</f>
        <v/>
      </c>
      <c r="AN508" s="137" t="str">
        <f>IF(C508="","",'[1]رصد درجات'!BK508)</f>
        <v/>
      </c>
      <c r="AO508" s="137" t="str">
        <f t="shared" si="676"/>
        <v/>
      </c>
      <c r="AP508" s="137" t="str">
        <f t="shared" si="677"/>
        <v/>
      </c>
      <c r="AQ508" s="137" t="str">
        <f t="shared" si="678"/>
        <v/>
      </c>
      <c r="AR508" s="138" t="str">
        <f t="shared" si="707"/>
        <v/>
      </c>
      <c r="AS508" s="137" t="str">
        <f>IF(C508="","",'[1]رصد درجات'!AB508)</f>
        <v/>
      </c>
      <c r="AT508" s="137" t="str">
        <f>IF(C508="","",'[1]رصد درجات'!AO508)</f>
        <v/>
      </c>
      <c r="AU508" s="137" t="str">
        <f>IF(C508="","",'[1]رصد درجات'!AP508)</f>
        <v/>
      </c>
      <c r="AV508" s="137" t="str">
        <f t="shared" si="679"/>
        <v/>
      </c>
      <c r="AW508" s="137" t="str">
        <f t="shared" si="708"/>
        <v/>
      </c>
      <c r="AX508" s="137" t="str">
        <f>IF(C508="","",'[1]رصد درجات'!AY508)</f>
        <v/>
      </c>
      <c r="AY508" s="137" t="str">
        <f>IF(C508="","",'[1]رصد درجات'!BL508)</f>
        <v/>
      </c>
      <c r="AZ508" s="137" t="str">
        <f>IF(C508="","",'[1]رصد درجات'!BM508)</f>
        <v/>
      </c>
      <c r="BA508" s="137" t="str">
        <f t="shared" si="680"/>
        <v/>
      </c>
      <c r="BB508" s="137" t="str">
        <f t="shared" si="681"/>
        <v/>
      </c>
      <c r="BC508" s="137" t="str">
        <f t="shared" si="682"/>
        <v/>
      </c>
      <c r="BD508" s="137" t="str">
        <f t="shared" si="683"/>
        <v/>
      </c>
      <c r="BE508" s="138" t="str">
        <f t="shared" si="709"/>
        <v/>
      </c>
      <c r="BF508" s="137" t="str">
        <f>IF(C508="","",'[1]رصد درجات'!AC508)</f>
        <v/>
      </c>
      <c r="BG508" s="137" t="str">
        <f>IF(C508="","",'[1]رصد درجات'!AI508)</f>
        <v/>
      </c>
      <c r="BH508" s="137" t="str">
        <f>IF(C508="","",'[1]رصد درجات'!AQ508)</f>
        <v/>
      </c>
      <c r="BI508" s="137" t="str">
        <f t="shared" si="684"/>
        <v/>
      </c>
      <c r="BJ508" s="137" t="str">
        <f t="shared" si="710"/>
        <v/>
      </c>
      <c r="BK508" s="137" t="str">
        <f>IF(C508="","",'[1]رصد درجات'!AZ508)</f>
        <v/>
      </c>
      <c r="BL508" s="137" t="str">
        <f>IF(C508="","",'[1]رصد درجات'!BF508)</f>
        <v/>
      </c>
      <c r="BM508" s="137" t="str">
        <f>IF(C508="","",'[1]رصد درجات'!BN508)</f>
        <v/>
      </c>
      <c r="BN508" s="137" t="str">
        <f t="shared" si="685"/>
        <v/>
      </c>
      <c r="BO508" s="137" t="str">
        <f t="shared" si="686"/>
        <v/>
      </c>
      <c r="BP508" s="137" t="str">
        <f t="shared" si="687"/>
        <v/>
      </c>
      <c r="BQ508" s="137" t="str">
        <f t="shared" si="688"/>
        <v/>
      </c>
      <c r="BR508" s="138" t="str">
        <f t="shared" si="711"/>
        <v/>
      </c>
      <c r="BS508" s="137" t="str">
        <f>IF(C508="","",'[1]رصد درجات'!AD508)</f>
        <v/>
      </c>
      <c r="BT508" s="137" t="str">
        <f>IF(C508="","",'[1]رصد درجات'!AR508)</f>
        <v/>
      </c>
      <c r="BU508" s="137" t="str">
        <f t="shared" si="689"/>
        <v/>
      </c>
      <c r="BV508" s="137" t="str">
        <f t="shared" si="712"/>
        <v/>
      </c>
      <c r="BW508" s="137" t="str">
        <f>IF(C508="","",'[1]رصد درجات'!BA508)</f>
        <v/>
      </c>
      <c r="BX508" s="137" t="str">
        <f>IF(C508="","",'[1]رصد درجات'!BO508)</f>
        <v/>
      </c>
      <c r="BY508" s="137" t="str">
        <f t="shared" si="690"/>
        <v/>
      </c>
      <c r="BZ508" s="137" t="str">
        <f t="shared" si="713"/>
        <v/>
      </c>
      <c r="CA508" s="137" t="str">
        <f t="shared" si="691"/>
        <v/>
      </c>
      <c r="CB508" s="138" t="str">
        <f t="shared" si="714"/>
        <v/>
      </c>
      <c r="CC508" s="137" t="str">
        <f>IF(C508="","",'[1]رصد درجات'!AE508)</f>
        <v/>
      </c>
      <c r="CD508" s="137" t="str">
        <f>IF(C508="","",'[1]رصد درجات'!AJ508)</f>
        <v/>
      </c>
      <c r="CE508" s="137" t="str">
        <f>IF(C508="","",'[1]رصد درجات'!AS508)</f>
        <v/>
      </c>
      <c r="CF508" s="137" t="str">
        <f t="shared" si="692"/>
        <v/>
      </c>
      <c r="CG508" s="137" t="str">
        <f t="shared" si="715"/>
        <v/>
      </c>
      <c r="CH508" s="137" t="str">
        <f>IF(C508="","",'[1]رصد درجات'!BB508)</f>
        <v/>
      </c>
      <c r="CI508" s="137" t="str">
        <f>IF(C508="","",'[1]رصد درجات'!BF508)</f>
        <v/>
      </c>
      <c r="CJ508" s="137" t="str">
        <f>IF(C508="","",'[1]رصد درجات'!BP508)</f>
        <v/>
      </c>
      <c r="CK508" s="137" t="str">
        <f t="shared" si="693"/>
        <v/>
      </c>
      <c r="CL508" s="137" t="str">
        <f t="shared" si="694"/>
        <v/>
      </c>
      <c r="CM508" s="137" t="str">
        <f t="shared" si="695"/>
        <v/>
      </c>
      <c r="CN508" s="137" t="str">
        <f t="shared" si="716"/>
        <v/>
      </c>
      <c r="CO508" s="138" t="str">
        <f t="shared" si="717"/>
        <v/>
      </c>
      <c r="CP508" s="140" t="str">
        <f>IF(C508="","",'[1]رصد درجات'!AF508)</f>
        <v/>
      </c>
      <c r="CQ508" s="135" t="str">
        <f t="shared" si="718"/>
        <v/>
      </c>
      <c r="CR508" s="140" t="str">
        <f>IF(C508="","",'[1]رصد درجات'!BC508)</f>
        <v/>
      </c>
      <c r="CS508" s="140" t="str">
        <f t="shared" si="719"/>
        <v/>
      </c>
      <c r="CT508" s="140" t="str">
        <f t="shared" si="748"/>
        <v/>
      </c>
      <c r="CU508" s="135" t="str">
        <f t="shared" si="749"/>
        <v/>
      </c>
      <c r="CV508" s="137" t="str">
        <f>IF(C508="","",'[1]رصد درجات'!AG508)</f>
        <v/>
      </c>
      <c r="CW508" s="137" t="str">
        <f t="shared" si="720"/>
        <v/>
      </c>
      <c r="CX508" s="137" t="str">
        <f>IF(C508="","",'[1]رصد درجات'!BD508)</f>
        <v/>
      </c>
      <c r="CY508" s="140" t="str">
        <f t="shared" si="721"/>
        <v/>
      </c>
      <c r="CZ508" s="140" t="str">
        <f t="shared" si="722"/>
        <v/>
      </c>
      <c r="DA508" s="135" t="str">
        <f t="shared" si="723"/>
        <v/>
      </c>
      <c r="DB508" s="141" t="str">
        <f t="shared" si="724"/>
        <v/>
      </c>
      <c r="DC508" s="142" t="str">
        <f t="shared" si="725"/>
        <v/>
      </c>
      <c r="DD508" s="141" t="str">
        <f t="shared" si="726"/>
        <v/>
      </c>
      <c r="DE508" s="142" t="str">
        <f t="shared" si="727"/>
        <v/>
      </c>
      <c r="DF508" s="137" t="str">
        <f>IF(C508="","",'[1]رصد درجات'!AH508)</f>
        <v/>
      </c>
      <c r="DG508" s="137" t="str">
        <f>IF(C508="","",'[1]رصد درجات'!AT508)</f>
        <v/>
      </c>
      <c r="DH508" s="137" t="str">
        <f t="shared" si="728"/>
        <v/>
      </c>
      <c r="DI508" s="137" t="str">
        <f t="shared" si="729"/>
        <v/>
      </c>
      <c r="DJ508" s="137" t="str">
        <f>IF(C508="","",'[1]رصد درجات'!BE508)</f>
        <v/>
      </c>
      <c r="DK508" s="137" t="str">
        <f>IF(C508="","",'[1]رصد درجات'!BQ508)</f>
        <v/>
      </c>
      <c r="DL508" s="137" t="str">
        <f t="shared" si="730"/>
        <v/>
      </c>
      <c r="DM508" s="137" t="str">
        <f t="shared" si="731"/>
        <v/>
      </c>
      <c r="DN508" s="137" t="str">
        <f t="shared" si="732"/>
        <v/>
      </c>
      <c r="DO508" s="138" t="str">
        <f t="shared" si="733"/>
        <v/>
      </c>
      <c r="DP508" s="143" t="str">
        <f t="shared" si="734"/>
        <v/>
      </c>
      <c r="DQ508" s="144" t="str">
        <f t="shared" si="735"/>
        <v/>
      </c>
      <c r="DR508" s="145">
        <f t="shared" si="736"/>
        <v>0</v>
      </c>
      <c r="DS508" s="146" t="str">
        <f t="shared" si="737"/>
        <v/>
      </c>
      <c r="DT508" s="147" t="str">
        <f t="shared" si="738"/>
        <v/>
      </c>
      <c r="DU508" s="147" t="str">
        <f t="shared" si="739"/>
        <v/>
      </c>
      <c r="DV508" s="147" t="str">
        <f t="shared" si="740"/>
        <v/>
      </c>
      <c r="DW508" s="147" t="str">
        <f t="shared" si="741"/>
        <v/>
      </c>
      <c r="DX508" s="147" t="str">
        <f t="shared" si="742"/>
        <v/>
      </c>
      <c r="DY508" s="147" t="str">
        <f t="shared" si="743"/>
        <v/>
      </c>
      <c r="DZ508" s="147" t="str">
        <f t="shared" si="744"/>
        <v/>
      </c>
      <c r="EA508" s="148"/>
      <c r="EB508" s="148"/>
      <c r="EC508" s="148"/>
      <c r="ED508" s="148"/>
      <c r="EE508" s="148"/>
      <c r="EF508" s="148"/>
      <c r="EG508" s="148"/>
      <c r="EH508" s="148"/>
      <c r="EI508" s="148"/>
      <c r="EJ508" s="148"/>
      <c r="EK508" s="149"/>
      <c r="EL508" s="150" t="str">
        <f t="shared" si="745"/>
        <v/>
      </c>
      <c r="EM508" s="145"/>
      <c r="EN508" s="145"/>
      <c r="EO508" s="151" t="str">
        <f>IF(C508="","",IF(EL508=TRUE,'[1]بيانات أساسية'!$Z$16,'[1]بيانات أساسية'!$Y$17))</f>
        <v/>
      </c>
      <c r="EP508" s="152" t="str">
        <f t="shared" si="696"/>
        <v/>
      </c>
      <c r="EQ508" s="153" t="str">
        <f t="shared" si="746"/>
        <v/>
      </c>
      <c r="ER508" s="153" t="str">
        <f t="shared" si="747"/>
        <v/>
      </c>
      <c r="ES508" s="159"/>
      <c r="GD508" s="189"/>
      <c r="GE508" s="189"/>
      <c r="GF508" s="189"/>
      <c r="GG508" s="189"/>
      <c r="GH508" s="189"/>
      <c r="GI508" s="189"/>
      <c r="GJ508" s="189"/>
      <c r="GK508" s="190"/>
      <c r="GL508" s="190"/>
      <c r="GM508" s="189"/>
      <c r="GN508" s="189"/>
      <c r="GO508" s="145"/>
    </row>
    <row r="509" spans="1:523" s="156" customFormat="1" ht="27" customHeight="1" thickBot="1">
      <c r="A509" s="191" t="str">
        <f>IF('[1]رصد درجات'!A509="","",'[1]رصد درجات'!A509)</f>
        <v/>
      </c>
      <c r="B509" s="191" t="str">
        <f>IF('[1]رصد درجات'!B509="","",'[1]رصد درجات'!B509)</f>
        <v/>
      </c>
      <c r="C509" s="191" t="str">
        <f>IF('[1]رصد درجات'!C509="","",'[1]رصد درجات'!C509)</f>
        <v/>
      </c>
      <c r="D509" s="192" t="str">
        <f>IF('[1]رصد درجات'!D509="","",'[1]رصد درجات'!D509)</f>
        <v/>
      </c>
      <c r="E509" s="191" t="str">
        <f>IF('[1]رصد درجات'!E509="","",'[1]رصد درجات'!E509)</f>
        <v/>
      </c>
      <c r="F509" s="191" t="str">
        <f>IF('[1]رصد درجات'!F509="","",'[1]رصد درجات'!F509)</f>
        <v/>
      </c>
      <c r="G509" s="191" t="str">
        <f>IF('[1]رصد درجات'!G509="","",'[1]رصد درجات'!G509)</f>
        <v/>
      </c>
      <c r="H509" s="191" t="str">
        <f>IF('[1]رصد درجات'!H509="","",'[1]رصد درجات'!H509)</f>
        <v/>
      </c>
      <c r="I509" s="191" t="str">
        <f>IF('[1]رصد درجات'!I509="","",'[1]رصد درجات'!I509)</f>
        <v/>
      </c>
      <c r="J509" s="191" t="str">
        <f>IF('[1]رصد درجات'!J509="","",'[1]رصد درجات'!J509)</f>
        <v/>
      </c>
      <c r="K509" s="191" t="str">
        <f>IF('[1]رصد درجات'!K509="","",'[1]رصد درجات'!K509)</f>
        <v/>
      </c>
      <c r="L509" s="191" t="str">
        <f>IF('[1]رصد درجات'!L509="","",'[1]رصد درجات'!L509)</f>
        <v/>
      </c>
      <c r="M509" s="193" t="str">
        <f>IF('[1]رصد درجات'!M509="","",'[1]رصد درجات'!M509)</f>
        <v/>
      </c>
      <c r="N509" s="193" t="str">
        <f>IF('[1]رصد درجات'!N509="","",'[1]رصد درجات'!N509)</f>
        <v/>
      </c>
      <c r="O509" s="191" t="str">
        <f>IF(C509="","",'[1]رصد درجات'!Y509)</f>
        <v/>
      </c>
      <c r="P509" s="191" t="str">
        <f>IF(C509="","",'[1]رصد درجات'!AL509)</f>
        <v/>
      </c>
      <c r="Q509" s="191" t="str">
        <f t="shared" si="697"/>
        <v/>
      </c>
      <c r="R509" s="194" t="str">
        <f t="shared" si="698"/>
        <v/>
      </c>
      <c r="S509" s="191" t="str">
        <f>IF(C509="","",'[1]رصد درجات'!AV509)</f>
        <v/>
      </c>
      <c r="T509" s="191" t="str">
        <f>IF(C509="","",'[1]رصد درجات'!BI509)</f>
        <v/>
      </c>
      <c r="U509" s="191" t="str">
        <f t="shared" si="699"/>
        <v/>
      </c>
      <c r="V509" s="191" t="str">
        <f t="shared" si="700"/>
        <v/>
      </c>
      <c r="W509" s="191" t="str">
        <f t="shared" si="701"/>
        <v/>
      </c>
      <c r="X509" s="195" t="str">
        <f t="shared" si="702"/>
        <v/>
      </c>
      <c r="Y509" s="196" t="str">
        <f>IF(C509="","",'[1]رصد درجات'!Z509)</f>
        <v/>
      </c>
      <c r="Z509" s="196" t="str">
        <f>IF(C509="","",'[1]رصد درجات'!AM509)</f>
        <v/>
      </c>
      <c r="AA509" s="196" t="str">
        <f t="shared" si="672"/>
        <v/>
      </c>
      <c r="AB509" s="196" t="str">
        <f t="shared" si="703"/>
        <v/>
      </c>
      <c r="AC509" s="196" t="str">
        <f>IF(C509="","",'[1]رصد درجات'!AV509)</f>
        <v/>
      </c>
      <c r="AD509" s="196" t="str">
        <f>IF(C509="","",'[1]رصد درجات'!BI509)</f>
        <v/>
      </c>
      <c r="AE509" s="196" t="str">
        <f t="shared" si="673"/>
        <v/>
      </c>
      <c r="AF509" s="196" t="str">
        <f t="shared" si="674"/>
        <v/>
      </c>
      <c r="AG509" s="196" t="str">
        <f t="shared" si="704"/>
        <v/>
      </c>
      <c r="AH509" s="197" t="str">
        <f t="shared" si="705"/>
        <v/>
      </c>
      <c r="AI509" s="196" t="str">
        <f>IF(C509="","",'[1]رصد درجات'!AA509)</f>
        <v/>
      </c>
      <c r="AJ509" s="196" t="str">
        <f>IF(C509="","",'[1]رصد درجات'!AN509)</f>
        <v/>
      </c>
      <c r="AK509" s="196" t="str">
        <f t="shared" si="675"/>
        <v/>
      </c>
      <c r="AL509" s="198" t="str">
        <f t="shared" si="706"/>
        <v/>
      </c>
      <c r="AM509" s="196" t="str">
        <f>IF(C509="","",'[1]رصد درجات'!AX509)</f>
        <v/>
      </c>
      <c r="AN509" s="196" t="str">
        <f>IF(C509="","",'[1]رصد درجات'!BK509)</f>
        <v/>
      </c>
      <c r="AO509" s="196" t="str">
        <f t="shared" si="676"/>
        <v/>
      </c>
      <c r="AP509" s="196" t="str">
        <f t="shared" si="677"/>
        <v/>
      </c>
      <c r="AQ509" s="196" t="str">
        <f t="shared" si="678"/>
        <v/>
      </c>
      <c r="AR509" s="197" t="str">
        <f t="shared" si="707"/>
        <v/>
      </c>
      <c r="AS509" s="196" t="str">
        <f>IF(C509="","",'[1]رصد درجات'!AB509)</f>
        <v/>
      </c>
      <c r="AT509" s="196" t="str">
        <f>IF(C509="","",'[1]رصد درجات'!AO509)</f>
        <v/>
      </c>
      <c r="AU509" s="196" t="str">
        <f>IF(C509="","",'[1]رصد درجات'!AP509)</f>
        <v/>
      </c>
      <c r="AV509" s="196" t="str">
        <f t="shared" si="679"/>
        <v/>
      </c>
      <c r="AW509" s="196" t="str">
        <f t="shared" si="708"/>
        <v/>
      </c>
      <c r="AX509" s="196" t="str">
        <f>IF(C509="","",'[1]رصد درجات'!AY509)</f>
        <v/>
      </c>
      <c r="AY509" s="196" t="str">
        <f>IF(C509="","",'[1]رصد درجات'!BL509)</f>
        <v/>
      </c>
      <c r="AZ509" s="196" t="str">
        <f>IF(C509="","",'[1]رصد درجات'!BM509)</f>
        <v/>
      </c>
      <c r="BA509" s="196" t="str">
        <f t="shared" si="680"/>
        <v/>
      </c>
      <c r="BB509" s="196" t="str">
        <f t="shared" si="681"/>
        <v/>
      </c>
      <c r="BC509" s="196" t="str">
        <f t="shared" si="682"/>
        <v/>
      </c>
      <c r="BD509" s="196" t="str">
        <f t="shared" si="683"/>
        <v/>
      </c>
      <c r="BE509" s="197" t="str">
        <f t="shared" si="709"/>
        <v/>
      </c>
      <c r="BF509" s="196" t="str">
        <f>IF(C509="","",'[1]رصد درجات'!AC509)</f>
        <v/>
      </c>
      <c r="BG509" s="196" t="str">
        <f>IF(C509="","",'[1]رصد درجات'!AI509)</f>
        <v/>
      </c>
      <c r="BH509" s="196" t="str">
        <f>IF(C509="","",'[1]رصد درجات'!AQ509)</f>
        <v/>
      </c>
      <c r="BI509" s="196" t="str">
        <f t="shared" si="684"/>
        <v/>
      </c>
      <c r="BJ509" s="196" t="str">
        <f t="shared" si="710"/>
        <v/>
      </c>
      <c r="BK509" s="196" t="str">
        <f>IF(C509="","",'[1]رصد درجات'!AZ509)</f>
        <v/>
      </c>
      <c r="BL509" s="196" t="str">
        <f>IF(C509="","",'[1]رصد درجات'!BF509)</f>
        <v/>
      </c>
      <c r="BM509" s="196" t="str">
        <f>IF(C509="","",'[1]رصد درجات'!BN509)</f>
        <v/>
      </c>
      <c r="BN509" s="196" t="str">
        <f t="shared" si="685"/>
        <v/>
      </c>
      <c r="BO509" s="196" t="str">
        <f t="shared" si="686"/>
        <v/>
      </c>
      <c r="BP509" s="196" t="str">
        <f t="shared" si="687"/>
        <v/>
      </c>
      <c r="BQ509" s="196" t="str">
        <f t="shared" si="688"/>
        <v/>
      </c>
      <c r="BR509" s="197" t="str">
        <f t="shared" si="711"/>
        <v/>
      </c>
      <c r="BS509" s="196" t="str">
        <f>IF(C509="","",'[1]رصد درجات'!AD509)</f>
        <v/>
      </c>
      <c r="BT509" s="196" t="str">
        <f>IF(C509="","",'[1]رصد درجات'!AR509)</f>
        <v/>
      </c>
      <c r="BU509" s="196" t="str">
        <f t="shared" si="689"/>
        <v/>
      </c>
      <c r="BV509" s="196" t="str">
        <f t="shared" si="712"/>
        <v/>
      </c>
      <c r="BW509" s="196" t="str">
        <f>IF(C509="","",'[1]رصد درجات'!BA509)</f>
        <v/>
      </c>
      <c r="BX509" s="196" t="str">
        <f>IF(C509="","",'[1]رصد درجات'!BO509)</f>
        <v/>
      </c>
      <c r="BY509" s="196" t="str">
        <f t="shared" si="690"/>
        <v/>
      </c>
      <c r="BZ509" s="196" t="str">
        <f t="shared" si="713"/>
        <v/>
      </c>
      <c r="CA509" s="196" t="str">
        <f t="shared" si="691"/>
        <v/>
      </c>
      <c r="CB509" s="197" t="str">
        <f t="shared" si="714"/>
        <v/>
      </c>
      <c r="CC509" s="196" t="str">
        <f>IF(C509="","",'[1]رصد درجات'!AE509)</f>
        <v/>
      </c>
      <c r="CD509" s="196" t="str">
        <f>IF(C509="","",'[1]رصد درجات'!AJ509)</f>
        <v/>
      </c>
      <c r="CE509" s="196" t="str">
        <f>IF(C509="","",'[1]رصد درجات'!AS509)</f>
        <v/>
      </c>
      <c r="CF509" s="196" t="str">
        <f t="shared" si="692"/>
        <v/>
      </c>
      <c r="CG509" s="196" t="str">
        <f t="shared" si="715"/>
        <v/>
      </c>
      <c r="CH509" s="196" t="str">
        <f>IF(C509="","",'[1]رصد درجات'!BB509)</f>
        <v/>
      </c>
      <c r="CI509" s="196" t="str">
        <f>IF(C509="","",'[1]رصد درجات'!BF509)</f>
        <v/>
      </c>
      <c r="CJ509" s="196" t="str">
        <f>IF(C509="","",'[1]رصد درجات'!BP509)</f>
        <v/>
      </c>
      <c r="CK509" s="196" t="str">
        <f t="shared" si="693"/>
        <v/>
      </c>
      <c r="CL509" s="196" t="str">
        <f t="shared" si="694"/>
        <v/>
      </c>
      <c r="CM509" s="196" t="str">
        <f t="shared" si="695"/>
        <v/>
      </c>
      <c r="CN509" s="196" t="str">
        <f t="shared" si="716"/>
        <v/>
      </c>
      <c r="CO509" s="197" t="str">
        <f t="shared" si="717"/>
        <v/>
      </c>
      <c r="CP509" s="199" t="str">
        <f>IF(C509="","",'[1]رصد درجات'!AF509)</f>
        <v/>
      </c>
      <c r="CQ509" s="194" t="str">
        <f t="shared" si="718"/>
        <v/>
      </c>
      <c r="CR509" s="199" t="str">
        <f>IF(C509="","",'[1]رصد درجات'!BC509)</f>
        <v/>
      </c>
      <c r="CS509" s="199" t="str">
        <f t="shared" si="719"/>
        <v/>
      </c>
      <c r="CT509" s="199" t="str">
        <f t="shared" si="748"/>
        <v/>
      </c>
      <c r="CU509" s="194" t="str">
        <f t="shared" si="749"/>
        <v/>
      </c>
      <c r="CV509" s="196" t="str">
        <f>IF(C509="","",'[1]رصد درجات'!AG509)</f>
        <v/>
      </c>
      <c r="CW509" s="196" t="str">
        <f t="shared" si="720"/>
        <v/>
      </c>
      <c r="CX509" s="196" t="str">
        <f>IF(C509="","",'[1]رصد درجات'!BD509)</f>
        <v/>
      </c>
      <c r="CY509" s="199" t="str">
        <f t="shared" si="721"/>
        <v/>
      </c>
      <c r="CZ509" s="199" t="str">
        <f t="shared" si="722"/>
        <v/>
      </c>
      <c r="DA509" s="194" t="str">
        <f t="shared" si="723"/>
        <v/>
      </c>
      <c r="DB509" s="200" t="str">
        <f t="shared" si="724"/>
        <v/>
      </c>
      <c r="DC509" s="201" t="str">
        <f t="shared" si="725"/>
        <v/>
      </c>
      <c r="DD509" s="200" t="str">
        <f t="shared" si="726"/>
        <v/>
      </c>
      <c r="DE509" s="201" t="str">
        <f t="shared" si="727"/>
        <v/>
      </c>
      <c r="DF509" s="196" t="str">
        <f>IF(C509="","",'[1]رصد درجات'!AH509)</f>
        <v/>
      </c>
      <c r="DG509" s="196" t="str">
        <f>IF(C509="","",'[1]رصد درجات'!AT509)</f>
        <v/>
      </c>
      <c r="DH509" s="196" t="str">
        <f t="shared" si="728"/>
        <v/>
      </c>
      <c r="DI509" s="196" t="str">
        <f t="shared" si="729"/>
        <v/>
      </c>
      <c r="DJ509" s="196" t="str">
        <f>IF(C509="","",'[1]رصد درجات'!BE509)</f>
        <v/>
      </c>
      <c r="DK509" s="196" t="str">
        <f>IF(C509="","",'[1]رصد درجات'!BQ509)</f>
        <v/>
      </c>
      <c r="DL509" s="196" t="str">
        <f t="shared" si="730"/>
        <v/>
      </c>
      <c r="DM509" s="196" t="str">
        <f t="shared" si="731"/>
        <v/>
      </c>
      <c r="DN509" s="196" t="str">
        <f t="shared" si="732"/>
        <v/>
      </c>
      <c r="DO509" s="197" t="str">
        <f t="shared" si="733"/>
        <v/>
      </c>
      <c r="DP509" s="202" t="str">
        <f t="shared" si="734"/>
        <v/>
      </c>
      <c r="DQ509" s="203" t="str">
        <f t="shared" si="735"/>
        <v/>
      </c>
      <c r="DR509" s="204">
        <f t="shared" si="736"/>
        <v>0</v>
      </c>
      <c r="DS509" s="205" t="str">
        <f t="shared" si="737"/>
        <v/>
      </c>
      <c r="DT509" s="206" t="str">
        <f t="shared" si="738"/>
        <v/>
      </c>
      <c r="DU509" s="206" t="str">
        <f t="shared" si="739"/>
        <v/>
      </c>
      <c r="DV509" s="206" t="str">
        <f t="shared" si="740"/>
        <v/>
      </c>
      <c r="DW509" s="206" t="str">
        <f t="shared" si="741"/>
        <v/>
      </c>
      <c r="DX509" s="206" t="str">
        <f t="shared" si="742"/>
        <v/>
      </c>
      <c r="DY509" s="206" t="str">
        <f t="shared" si="743"/>
        <v/>
      </c>
      <c r="DZ509" s="206" t="str">
        <f t="shared" si="744"/>
        <v/>
      </c>
      <c r="EA509" s="207"/>
      <c r="EB509" s="207"/>
      <c r="EC509" s="207"/>
      <c r="ED509" s="207"/>
      <c r="EE509" s="207"/>
      <c r="EF509" s="207"/>
      <c r="EG509" s="207"/>
      <c r="EH509" s="207"/>
      <c r="EI509" s="207"/>
      <c r="EJ509" s="207"/>
      <c r="EK509" s="208"/>
      <c r="EL509" s="209" t="str">
        <f t="shared" si="745"/>
        <v/>
      </c>
      <c r="EM509" s="204"/>
      <c r="EN509" s="204"/>
      <c r="EO509" s="151" t="str">
        <f>IF(C509="","",IF(EL509=TRUE,'[1]بيانات أساسية'!$Z$16,'[1]بيانات أساسية'!$Y$17))</f>
        <v/>
      </c>
      <c r="EP509" s="152" t="str">
        <f t="shared" si="696"/>
        <v/>
      </c>
      <c r="EQ509" s="153" t="str">
        <f t="shared" si="746"/>
        <v/>
      </c>
      <c r="ER509" s="153" t="str">
        <f t="shared" si="747"/>
        <v/>
      </c>
      <c r="ES509" s="159"/>
      <c r="GD509" s="210"/>
      <c r="GE509" s="210"/>
      <c r="GF509" s="210"/>
      <c r="GG509" s="210"/>
      <c r="GH509" s="210"/>
      <c r="GI509" s="210"/>
      <c r="GJ509" s="210"/>
      <c r="GK509" s="211"/>
      <c r="GL509" s="211"/>
      <c r="GM509" s="210"/>
      <c r="GN509" s="210"/>
      <c r="GO509" s="204"/>
    </row>
    <row r="510" spans="1:523" s="145" customFormat="1" ht="27" customHeight="1" thickBot="1">
      <c r="A510" s="132" t="str">
        <f>IF('[1]رصد درجات'!A510="","",'[1]رصد درجات'!A510)</f>
        <v/>
      </c>
      <c r="B510" s="132" t="str">
        <f>IF('[1]رصد درجات'!B510="","",'[1]رصد درجات'!B510)</f>
        <v/>
      </c>
      <c r="C510" s="132" t="str">
        <f>IF('[1]رصد درجات'!C510="","",'[1]رصد درجات'!C510)</f>
        <v/>
      </c>
      <c r="D510" s="133" t="str">
        <f>IF('[1]رصد درجات'!D510="","",'[1]رصد درجات'!D510)</f>
        <v/>
      </c>
      <c r="E510" s="132" t="str">
        <f>IF('[1]رصد درجات'!E510="","",'[1]رصد درجات'!E510)</f>
        <v/>
      </c>
      <c r="F510" s="132" t="str">
        <f>IF('[1]رصد درجات'!F510="","",'[1]رصد درجات'!F510)</f>
        <v/>
      </c>
      <c r="G510" s="132" t="str">
        <f>IF('[1]رصد درجات'!G510="","",'[1]رصد درجات'!G510)</f>
        <v/>
      </c>
      <c r="H510" s="132" t="str">
        <f>IF('[1]رصد درجات'!H510="","",'[1]رصد درجات'!H510)</f>
        <v/>
      </c>
      <c r="I510" s="132" t="str">
        <f>IF('[1]رصد درجات'!I510="","",'[1]رصد درجات'!I510)</f>
        <v/>
      </c>
      <c r="J510" s="132" t="str">
        <f>IF('[1]رصد درجات'!J510="","",'[1]رصد درجات'!J510)</f>
        <v/>
      </c>
      <c r="K510" s="132" t="str">
        <f>IF('[1]رصد درجات'!K510="","",'[1]رصد درجات'!K510)</f>
        <v/>
      </c>
      <c r="L510" s="132" t="str">
        <f>IF('[1]رصد درجات'!L510="","",'[1]رصد درجات'!L510)</f>
        <v/>
      </c>
      <c r="M510" s="212" t="str">
        <f>IF('[1]رصد درجات'!M510="","",'[1]رصد درجات'!M510)</f>
        <v/>
      </c>
      <c r="N510" s="212" t="str">
        <f>IF('[1]رصد درجات'!N510="","",'[1]رصد درجات'!N510)</f>
        <v/>
      </c>
      <c r="O510" s="132" t="str">
        <f>IF(C510="","",'[1]رصد درجات'!Y510)</f>
        <v/>
      </c>
      <c r="P510" s="132" t="str">
        <f>IF(C510="","",'[1]رصد درجات'!AL510)</f>
        <v/>
      </c>
      <c r="Q510" s="132" t="str">
        <f t="shared" si="697"/>
        <v/>
      </c>
      <c r="R510" s="213" t="str">
        <f t="shared" si="698"/>
        <v/>
      </c>
      <c r="S510" s="132" t="str">
        <f>IF(C510="","",'[1]رصد درجات'!AV510)</f>
        <v/>
      </c>
      <c r="T510" s="132" t="str">
        <f>IF(C510="","",'[1]رصد درجات'!BI510)</f>
        <v/>
      </c>
      <c r="U510" s="132" t="str">
        <f t="shared" si="699"/>
        <v/>
      </c>
      <c r="V510" s="132" t="str">
        <f t="shared" si="700"/>
        <v/>
      </c>
      <c r="W510" s="132" t="str">
        <f t="shared" si="701"/>
        <v/>
      </c>
      <c r="X510" s="213" t="str">
        <f t="shared" si="702"/>
        <v/>
      </c>
      <c r="Y510" s="214" t="str">
        <f>IF(C510="","",'[1]رصد درجات'!Z510)</f>
        <v/>
      </c>
      <c r="Z510" s="214" t="str">
        <f>IF(C510="","",'[1]رصد درجات'!AM510)</f>
        <v/>
      </c>
      <c r="AA510" s="214" t="str">
        <f t="shared" si="672"/>
        <v/>
      </c>
      <c r="AB510" s="214" t="str">
        <f t="shared" si="703"/>
        <v/>
      </c>
      <c r="AC510" s="214" t="str">
        <f>IF(C510="","",'[1]رصد درجات'!AV510)</f>
        <v/>
      </c>
      <c r="AD510" s="214" t="str">
        <f>IF(C510="","",'[1]رصد درجات'!BI510)</f>
        <v/>
      </c>
      <c r="AE510" s="214" t="str">
        <f t="shared" si="673"/>
        <v/>
      </c>
      <c r="AF510" s="214" t="str">
        <f t="shared" si="674"/>
        <v/>
      </c>
      <c r="AG510" s="214" t="str">
        <f t="shared" si="704"/>
        <v/>
      </c>
      <c r="AH510" s="214" t="str">
        <f t="shared" si="705"/>
        <v/>
      </c>
      <c r="AI510" s="214" t="str">
        <f>IF(C510="","",'[1]رصد درجات'!AA510)</f>
        <v/>
      </c>
      <c r="AJ510" s="214" t="str">
        <f>IF(C510="","",'[1]رصد درجات'!AN510)</f>
        <v/>
      </c>
      <c r="AK510" s="214" t="str">
        <f t="shared" si="675"/>
        <v/>
      </c>
      <c r="AL510" s="215" t="str">
        <f t="shared" si="706"/>
        <v/>
      </c>
      <c r="AM510" s="214" t="str">
        <f>IF(C510="","",'[1]رصد درجات'!AX510)</f>
        <v/>
      </c>
      <c r="AN510" s="214" t="str">
        <f>IF(C510="","",'[1]رصد درجات'!BK510)</f>
        <v/>
      </c>
      <c r="AO510" s="214" t="str">
        <f t="shared" si="676"/>
        <v/>
      </c>
      <c r="AP510" s="214" t="str">
        <f t="shared" si="677"/>
        <v/>
      </c>
      <c r="AQ510" s="214" t="str">
        <f t="shared" si="678"/>
        <v/>
      </c>
      <c r="AR510" s="214" t="str">
        <f t="shared" si="707"/>
        <v/>
      </c>
      <c r="AS510" s="214" t="str">
        <f>IF(C510="","",'[1]رصد درجات'!AB510)</f>
        <v/>
      </c>
      <c r="AT510" s="214" t="str">
        <f>IF(C510="","",'[1]رصد درجات'!AO510)</f>
        <v/>
      </c>
      <c r="AU510" s="214" t="str">
        <f>IF(C510="","",'[1]رصد درجات'!AP510)</f>
        <v/>
      </c>
      <c r="AV510" s="214" t="str">
        <f t="shared" si="679"/>
        <v/>
      </c>
      <c r="AW510" s="214" t="str">
        <f t="shared" si="708"/>
        <v/>
      </c>
      <c r="AX510" s="214" t="str">
        <f>IF(C510="","",'[1]رصد درجات'!AY510)</f>
        <v/>
      </c>
      <c r="AY510" s="214" t="str">
        <f>IF(C510="","",'[1]رصد درجات'!BL510)</f>
        <v/>
      </c>
      <c r="AZ510" s="214" t="str">
        <f>IF(C510="","",'[1]رصد درجات'!BM510)</f>
        <v/>
      </c>
      <c r="BA510" s="214" t="str">
        <f t="shared" si="680"/>
        <v/>
      </c>
      <c r="BB510" s="214" t="str">
        <f t="shared" si="681"/>
        <v/>
      </c>
      <c r="BC510" s="214" t="str">
        <f t="shared" si="682"/>
        <v/>
      </c>
      <c r="BD510" s="214" t="str">
        <f t="shared" si="683"/>
        <v/>
      </c>
      <c r="BE510" s="214" t="str">
        <f t="shared" si="709"/>
        <v/>
      </c>
      <c r="BF510" s="214" t="str">
        <f>IF(C510="","",'[1]رصد درجات'!AC510)</f>
        <v/>
      </c>
      <c r="BG510" s="214" t="str">
        <f>IF(C510="","",'[1]رصد درجات'!AI510)</f>
        <v/>
      </c>
      <c r="BH510" s="214" t="str">
        <f>IF(C510="","",'[1]رصد درجات'!AQ510)</f>
        <v/>
      </c>
      <c r="BI510" s="214" t="str">
        <f t="shared" si="684"/>
        <v/>
      </c>
      <c r="BJ510" s="214" t="str">
        <f t="shared" si="710"/>
        <v/>
      </c>
      <c r="BK510" s="214" t="str">
        <f>IF(C510="","",'[1]رصد درجات'!AZ510)</f>
        <v/>
      </c>
      <c r="BL510" s="214" t="str">
        <f>IF(C510="","",'[1]رصد درجات'!BF510)</f>
        <v/>
      </c>
      <c r="BM510" s="214" t="str">
        <f>IF(C510="","",'[1]رصد درجات'!BN510)</f>
        <v/>
      </c>
      <c r="BN510" s="214" t="str">
        <f t="shared" si="685"/>
        <v/>
      </c>
      <c r="BO510" s="214" t="str">
        <f t="shared" si="686"/>
        <v/>
      </c>
      <c r="BP510" s="214" t="str">
        <f t="shared" si="687"/>
        <v/>
      </c>
      <c r="BQ510" s="214" t="str">
        <f t="shared" si="688"/>
        <v/>
      </c>
      <c r="BR510" s="214" t="str">
        <f t="shared" si="711"/>
        <v/>
      </c>
      <c r="BS510" s="214" t="str">
        <f>IF(C510="","",'[1]رصد درجات'!AD510)</f>
        <v/>
      </c>
      <c r="BT510" s="214" t="str">
        <f>IF(C510="","",'[1]رصد درجات'!AR510)</f>
        <v/>
      </c>
      <c r="BU510" s="214" t="str">
        <f t="shared" si="689"/>
        <v/>
      </c>
      <c r="BV510" s="214" t="str">
        <f t="shared" si="712"/>
        <v/>
      </c>
      <c r="BW510" s="214" t="str">
        <f>IF(C510="","",'[1]رصد درجات'!BA510)</f>
        <v/>
      </c>
      <c r="BX510" s="214" t="str">
        <f>IF(C510="","",'[1]رصد درجات'!BO510)</f>
        <v/>
      </c>
      <c r="BY510" s="214" t="str">
        <f t="shared" si="690"/>
        <v/>
      </c>
      <c r="BZ510" s="214" t="str">
        <f t="shared" si="713"/>
        <v/>
      </c>
      <c r="CA510" s="214" t="str">
        <f t="shared" si="691"/>
        <v/>
      </c>
      <c r="CB510" s="214" t="str">
        <f t="shared" si="714"/>
        <v/>
      </c>
      <c r="CC510" s="214" t="str">
        <f>IF(C510="","",'[1]رصد درجات'!AE510)</f>
        <v/>
      </c>
      <c r="CD510" s="214" t="str">
        <f>IF(C510="","",'[1]رصد درجات'!AJ510)</f>
        <v/>
      </c>
      <c r="CE510" s="214" t="str">
        <f>IF(C510="","",'[1]رصد درجات'!AS510)</f>
        <v/>
      </c>
      <c r="CF510" s="214" t="str">
        <f t="shared" si="692"/>
        <v/>
      </c>
      <c r="CG510" s="214" t="str">
        <f t="shared" si="715"/>
        <v/>
      </c>
      <c r="CH510" s="214" t="str">
        <f>IF(C510="","",'[1]رصد درجات'!BB510)</f>
        <v/>
      </c>
      <c r="CI510" s="214" t="str">
        <f>IF(C510="","",'[1]رصد درجات'!BF510)</f>
        <v/>
      </c>
      <c r="CJ510" s="214" t="str">
        <f>IF(C510="","",'[1]رصد درجات'!BP510)</f>
        <v/>
      </c>
      <c r="CK510" s="214" t="str">
        <f t="shared" si="693"/>
        <v/>
      </c>
      <c r="CL510" s="214" t="str">
        <f t="shared" si="694"/>
        <v/>
      </c>
      <c r="CM510" s="214" t="str">
        <f t="shared" si="695"/>
        <v/>
      </c>
      <c r="CN510" s="214" t="str">
        <f t="shared" si="716"/>
        <v/>
      </c>
      <c r="CO510" s="214" t="str">
        <f t="shared" si="717"/>
        <v/>
      </c>
      <c r="CP510" s="140" t="str">
        <f>IF(C510="","",'[1]رصد درجات'!AF510)</f>
        <v/>
      </c>
      <c r="CQ510" s="213" t="str">
        <f t="shared" si="718"/>
        <v/>
      </c>
      <c r="CR510" s="140" t="str">
        <f>IF(C510="","",'[1]رصد درجات'!BC510)</f>
        <v/>
      </c>
      <c r="CS510" s="140" t="str">
        <f t="shared" si="719"/>
        <v/>
      </c>
      <c r="CT510" s="140" t="str">
        <f t="shared" si="748"/>
        <v/>
      </c>
      <c r="CU510" s="213" t="str">
        <f t="shared" si="749"/>
        <v/>
      </c>
      <c r="CV510" s="214" t="str">
        <f>IF(C510="","",'[1]رصد درجات'!AG510)</f>
        <v/>
      </c>
      <c r="CW510" s="214" t="str">
        <f t="shared" si="720"/>
        <v/>
      </c>
      <c r="CX510" s="214" t="str">
        <f>IF(C510="","",'[1]رصد درجات'!BD510)</f>
        <v/>
      </c>
      <c r="CY510" s="140" t="str">
        <f t="shared" si="721"/>
        <v/>
      </c>
      <c r="CZ510" s="140" t="str">
        <f t="shared" si="722"/>
        <v/>
      </c>
      <c r="DA510" s="213" t="str">
        <f t="shared" si="723"/>
        <v/>
      </c>
      <c r="DB510" s="216" t="str">
        <f t="shared" si="724"/>
        <v/>
      </c>
      <c r="DC510" s="216" t="str">
        <f t="shared" si="725"/>
        <v/>
      </c>
      <c r="DD510" s="216" t="str">
        <f t="shared" si="726"/>
        <v/>
      </c>
      <c r="DE510" s="216" t="str">
        <f t="shared" si="727"/>
        <v/>
      </c>
      <c r="DF510" s="214" t="str">
        <f>IF(C510="","",'[1]رصد درجات'!AH510)</f>
        <v/>
      </c>
      <c r="DG510" s="214" t="str">
        <f>IF(C510="","",'[1]رصد درجات'!AT510)</f>
        <v/>
      </c>
      <c r="DH510" s="214" t="str">
        <f t="shared" si="728"/>
        <v/>
      </c>
      <c r="DI510" s="214" t="str">
        <f t="shared" si="729"/>
        <v/>
      </c>
      <c r="DJ510" s="214" t="str">
        <f>IF(C510="","",'[1]رصد درجات'!BE510)</f>
        <v/>
      </c>
      <c r="DK510" s="214" t="str">
        <f>IF(C510="","",'[1]رصد درجات'!BQ510)</f>
        <v/>
      </c>
      <c r="DL510" s="214" t="str">
        <f t="shared" si="730"/>
        <v/>
      </c>
      <c r="DM510" s="214" t="str">
        <f t="shared" si="731"/>
        <v/>
      </c>
      <c r="DN510" s="214" t="str">
        <f t="shared" si="732"/>
        <v/>
      </c>
      <c r="DO510" s="214" t="str">
        <f t="shared" si="733"/>
        <v/>
      </c>
      <c r="DP510" s="145" t="str">
        <f t="shared" si="734"/>
        <v/>
      </c>
      <c r="DQ510" s="217" t="str">
        <f t="shared" si="735"/>
        <v/>
      </c>
      <c r="DR510" s="145">
        <f t="shared" si="736"/>
        <v>0</v>
      </c>
      <c r="DS510" s="218" t="str">
        <f t="shared" si="737"/>
        <v/>
      </c>
      <c r="DT510" s="218" t="str">
        <f t="shared" si="738"/>
        <v/>
      </c>
      <c r="DU510" s="218" t="str">
        <f t="shared" si="739"/>
        <v/>
      </c>
      <c r="DV510" s="218" t="str">
        <f t="shared" si="740"/>
        <v/>
      </c>
      <c r="DW510" s="218" t="str">
        <f t="shared" si="741"/>
        <v/>
      </c>
      <c r="DX510" s="218" t="str">
        <f t="shared" si="742"/>
        <v/>
      </c>
      <c r="DY510" s="218" t="str">
        <f t="shared" si="743"/>
        <v/>
      </c>
      <c r="DZ510" s="218" t="str">
        <f t="shared" si="744"/>
        <v/>
      </c>
      <c r="EA510" s="218"/>
      <c r="EB510" s="218"/>
      <c r="EC510" s="218"/>
      <c r="ED510" s="218"/>
      <c r="EE510" s="218"/>
      <c r="EF510" s="218"/>
      <c r="EG510" s="218"/>
      <c r="EH510" s="218"/>
      <c r="EI510" s="218"/>
      <c r="EJ510" s="218"/>
      <c r="EK510" s="218"/>
      <c r="EL510" s="150" t="str">
        <f t="shared" si="745"/>
        <v/>
      </c>
      <c r="EO510" s="151" t="str">
        <f>IF(C510="","",IF(EL510=TRUE,'[1]بيانات أساسية'!$Z$16,'[1]بيانات أساسية'!$Y$17))</f>
        <v/>
      </c>
      <c r="EP510" s="152" t="str">
        <f t="shared" si="696"/>
        <v/>
      </c>
      <c r="EQ510" s="153" t="str">
        <f t="shared" si="746"/>
        <v/>
      </c>
      <c r="ER510" s="153" t="str">
        <f t="shared" si="747"/>
        <v/>
      </c>
      <c r="ES510" s="219"/>
      <c r="ET510" s="220"/>
      <c r="EU510" s="220"/>
      <c r="EV510" s="220"/>
      <c r="EW510" s="220"/>
      <c r="EX510" s="220"/>
      <c r="EY510" s="220"/>
      <c r="EZ510" s="220"/>
      <c r="FA510" s="220"/>
      <c r="FB510" s="220"/>
      <c r="FC510" s="220"/>
      <c r="FD510" s="220"/>
      <c r="FE510" s="220"/>
      <c r="FF510" s="220"/>
      <c r="FG510" s="220"/>
      <c r="FH510" s="220"/>
      <c r="FI510" s="220"/>
      <c r="FJ510" s="220"/>
      <c r="FK510" s="220"/>
      <c r="FL510" s="220"/>
      <c r="FM510" s="220"/>
      <c r="FN510" s="220"/>
      <c r="FO510" s="220"/>
      <c r="FP510" s="220"/>
      <c r="FQ510" s="220"/>
      <c r="FR510" s="220"/>
      <c r="FS510" s="220"/>
      <c r="FT510" s="220"/>
      <c r="FU510" s="220"/>
      <c r="FV510" s="220"/>
      <c r="FW510" s="220"/>
      <c r="FX510" s="220"/>
      <c r="FY510" s="220"/>
      <c r="FZ510" s="220"/>
      <c r="GA510" s="220"/>
      <c r="GB510" s="220"/>
      <c r="GC510" s="220"/>
      <c r="GD510" s="221"/>
      <c r="GE510" s="221"/>
      <c r="GF510" s="221"/>
      <c r="GG510" s="221"/>
      <c r="GH510" s="221"/>
      <c r="GI510" s="221"/>
      <c r="GJ510" s="221"/>
      <c r="GK510" s="222"/>
      <c r="GL510" s="222"/>
      <c r="GM510" s="221"/>
      <c r="GN510" s="221"/>
      <c r="GP510" s="223"/>
      <c r="GQ510" s="220"/>
      <c r="GR510" s="220"/>
      <c r="GS510" s="220"/>
      <c r="GT510" s="220"/>
      <c r="GU510" s="220"/>
      <c r="GV510" s="220"/>
      <c r="GW510" s="220"/>
      <c r="GX510" s="220"/>
      <c r="GY510" s="220"/>
      <c r="GZ510" s="220"/>
      <c r="HA510" s="220"/>
      <c r="HB510" s="220"/>
      <c r="HC510" s="220"/>
      <c r="HD510" s="220"/>
      <c r="HE510" s="220"/>
      <c r="HF510" s="220"/>
      <c r="HG510" s="220"/>
      <c r="HH510" s="220"/>
      <c r="HI510" s="220"/>
      <c r="HJ510" s="220"/>
      <c r="HK510" s="220"/>
      <c r="HL510" s="220"/>
      <c r="HM510" s="220"/>
      <c r="HN510" s="220"/>
      <c r="HO510" s="220"/>
      <c r="HP510" s="220"/>
      <c r="HQ510" s="220"/>
      <c r="HR510" s="220"/>
      <c r="HS510" s="220"/>
      <c r="HT510" s="220"/>
      <c r="HU510" s="220"/>
      <c r="HV510" s="220"/>
      <c r="HW510" s="220"/>
      <c r="HX510" s="220"/>
      <c r="HY510" s="220"/>
      <c r="HZ510" s="220"/>
      <c r="IA510" s="220"/>
      <c r="IB510" s="220"/>
      <c r="IC510" s="220"/>
      <c r="ID510" s="220"/>
      <c r="IE510" s="220"/>
      <c r="IF510" s="220"/>
      <c r="IG510" s="220"/>
      <c r="IH510" s="220"/>
      <c r="II510" s="220"/>
      <c r="IJ510" s="220"/>
      <c r="IK510" s="220"/>
      <c r="IL510" s="220"/>
      <c r="IM510" s="220"/>
      <c r="IN510" s="220"/>
      <c r="IO510" s="220"/>
      <c r="IP510" s="220"/>
      <c r="IQ510" s="220"/>
      <c r="IR510" s="220"/>
      <c r="IS510" s="220"/>
      <c r="IT510" s="220"/>
      <c r="IU510" s="220"/>
      <c r="IV510" s="220"/>
      <c r="IW510" s="220"/>
      <c r="IX510" s="220"/>
      <c r="IY510" s="220"/>
      <c r="IZ510" s="220"/>
      <c r="JA510" s="220"/>
      <c r="JB510" s="220"/>
      <c r="JC510" s="220"/>
      <c r="JD510" s="220"/>
      <c r="JE510" s="220"/>
      <c r="JF510" s="220"/>
      <c r="JG510" s="220"/>
      <c r="JH510" s="220"/>
      <c r="JI510" s="220"/>
      <c r="JJ510" s="220"/>
      <c r="JK510" s="220"/>
      <c r="JL510" s="220"/>
      <c r="JM510" s="220"/>
      <c r="JN510" s="220"/>
      <c r="JO510" s="220"/>
      <c r="JP510" s="220"/>
      <c r="JQ510" s="220"/>
      <c r="JR510" s="220"/>
      <c r="JS510" s="220"/>
      <c r="JT510" s="220"/>
      <c r="JU510" s="220"/>
      <c r="JV510" s="220"/>
      <c r="JW510" s="220"/>
      <c r="JX510" s="220"/>
      <c r="JY510" s="220"/>
      <c r="JZ510" s="220"/>
      <c r="KA510" s="220"/>
      <c r="KB510" s="220"/>
      <c r="KC510" s="220"/>
      <c r="KD510" s="220"/>
      <c r="KE510" s="220"/>
      <c r="KF510" s="220"/>
      <c r="KG510" s="220"/>
      <c r="KH510" s="220"/>
      <c r="KI510" s="220"/>
      <c r="KJ510" s="220"/>
      <c r="KK510" s="220"/>
      <c r="KL510" s="220"/>
      <c r="KM510" s="220"/>
      <c r="KN510" s="220"/>
      <c r="KO510" s="220"/>
      <c r="KP510" s="220"/>
      <c r="KQ510" s="220"/>
      <c r="KR510" s="220"/>
      <c r="KS510" s="220"/>
      <c r="KT510" s="220"/>
      <c r="KU510" s="220"/>
      <c r="KV510" s="220"/>
      <c r="KW510" s="220"/>
      <c r="KX510" s="220"/>
      <c r="KY510" s="220"/>
      <c r="KZ510" s="220"/>
      <c r="LA510" s="220"/>
      <c r="LB510" s="220"/>
      <c r="LC510" s="220"/>
      <c r="LD510" s="220"/>
      <c r="LE510" s="220"/>
      <c r="LF510" s="220"/>
      <c r="LG510" s="220"/>
      <c r="LH510" s="220"/>
      <c r="LI510" s="220"/>
      <c r="LJ510" s="220"/>
      <c r="LK510" s="220"/>
      <c r="LL510" s="220"/>
      <c r="LM510" s="220"/>
      <c r="LN510" s="220"/>
      <c r="LO510" s="220"/>
      <c r="LP510" s="220"/>
      <c r="LQ510" s="220"/>
      <c r="LR510" s="220"/>
      <c r="LS510" s="220"/>
      <c r="LT510" s="220"/>
      <c r="LU510" s="220"/>
      <c r="LV510" s="220"/>
      <c r="LW510" s="220"/>
      <c r="LX510" s="220"/>
      <c r="LY510" s="220"/>
      <c r="LZ510" s="220"/>
      <c r="MA510" s="220"/>
      <c r="MB510" s="220"/>
      <c r="MC510" s="220"/>
      <c r="MD510" s="220"/>
      <c r="ME510" s="220"/>
      <c r="MF510" s="220"/>
      <c r="MG510" s="220"/>
      <c r="MH510" s="220"/>
      <c r="MI510" s="220"/>
      <c r="MJ510" s="220"/>
      <c r="MK510" s="220"/>
      <c r="ML510" s="220"/>
      <c r="MM510" s="220"/>
      <c r="MN510" s="220"/>
      <c r="MO510" s="220"/>
      <c r="MP510" s="220"/>
      <c r="MQ510" s="220"/>
      <c r="MR510" s="220"/>
      <c r="MS510" s="220"/>
      <c r="MT510" s="220"/>
      <c r="MU510" s="220"/>
      <c r="MV510" s="220"/>
      <c r="MW510" s="220"/>
      <c r="MX510" s="220"/>
      <c r="MY510" s="220"/>
      <c r="MZ510" s="220"/>
      <c r="NA510" s="220"/>
      <c r="NB510" s="220"/>
      <c r="NC510" s="220"/>
      <c r="ND510" s="220"/>
      <c r="NE510" s="220"/>
      <c r="NF510" s="220"/>
      <c r="NG510" s="220"/>
      <c r="NH510" s="220"/>
      <c r="NI510" s="220"/>
      <c r="NJ510" s="220"/>
      <c r="NK510" s="220"/>
      <c r="NL510" s="220"/>
      <c r="NM510" s="220"/>
      <c r="NN510" s="220"/>
      <c r="NO510" s="220"/>
      <c r="NP510" s="220"/>
      <c r="NQ510" s="220"/>
      <c r="NR510" s="220"/>
      <c r="NS510" s="220"/>
      <c r="NT510" s="220"/>
      <c r="NU510" s="220"/>
      <c r="NV510" s="220"/>
      <c r="NW510" s="220"/>
      <c r="NX510" s="220"/>
      <c r="NY510" s="220"/>
      <c r="NZ510" s="220"/>
      <c r="OA510" s="220"/>
      <c r="OB510" s="220"/>
      <c r="OC510" s="220"/>
      <c r="OD510" s="220"/>
      <c r="OE510" s="220"/>
      <c r="OF510" s="220"/>
      <c r="OG510" s="220"/>
      <c r="OH510" s="220"/>
      <c r="OI510" s="220"/>
      <c r="OJ510" s="220"/>
      <c r="OK510" s="220"/>
      <c r="OL510" s="220"/>
      <c r="OM510" s="220"/>
      <c r="ON510" s="220"/>
      <c r="OO510" s="220"/>
      <c r="OP510" s="220"/>
      <c r="OQ510" s="220"/>
      <c r="OR510" s="220"/>
      <c r="OS510" s="220"/>
      <c r="OT510" s="220"/>
      <c r="OU510" s="220"/>
      <c r="OV510" s="220"/>
      <c r="OW510" s="220"/>
      <c r="OX510" s="220"/>
      <c r="OY510" s="220"/>
      <c r="OZ510" s="220"/>
      <c r="PA510" s="220"/>
      <c r="PB510" s="220"/>
      <c r="PC510" s="220"/>
      <c r="PD510" s="220"/>
      <c r="PE510" s="220"/>
      <c r="PF510" s="220"/>
      <c r="PG510" s="220"/>
      <c r="PH510" s="220"/>
      <c r="PI510" s="220"/>
      <c r="PJ510" s="220"/>
      <c r="PK510" s="220"/>
      <c r="PL510" s="220"/>
      <c r="PM510" s="220"/>
      <c r="PN510" s="220"/>
      <c r="PO510" s="220"/>
      <c r="PP510" s="220"/>
      <c r="PQ510" s="220"/>
      <c r="PR510" s="220"/>
      <c r="PS510" s="220"/>
      <c r="PT510" s="220"/>
      <c r="PU510" s="220"/>
      <c r="PV510" s="220"/>
      <c r="PW510" s="220"/>
      <c r="PX510" s="220"/>
      <c r="PY510" s="220"/>
      <c r="PZ510" s="220"/>
      <c r="QA510" s="220"/>
      <c r="QB510" s="220"/>
      <c r="QC510" s="220"/>
      <c r="QD510" s="220"/>
      <c r="QE510" s="220"/>
      <c r="QF510" s="220"/>
      <c r="QG510" s="220"/>
      <c r="QH510" s="220"/>
      <c r="QI510" s="220"/>
      <c r="QJ510" s="220"/>
      <c r="QK510" s="220"/>
      <c r="QL510" s="220"/>
      <c r="QM510" s="220"/>
      <c r="QN510" s="220"/>
      <c r="QO510" s="220"/>
      <c r="QP510" s="220"/>
      <c r="QQ510" s="220"/>
      <c r="QR510" s="220"/>
      <c r="QS510" s="220"/>
      <c r="QT510" s="220"/>
      <c r="QU510" s="220"/>
      <c r="QV510" s="220"/>
      <c r="QW510" s="220"/>
      <c r="QX510" s="220"/>
      <c r="QY510" s="220"/>
      <c r="QZ510" s="220"/>
      <c r="RA510" s="220"/>
      <c r="RB510" s="220"/>
      <c r="RC510" s="220"/>
      <c r="RD510" s="220"/>
      <c r="RE510" s="220"/>
      <c r="RF510" s="220"/>
      <c r="RG510" s="220"/>
      <c r="RH510" s="220"/>
      <c r="RI510" s="220"/>
      <c r="RJ510" s="220"/>
      <c r="RK510" s="220"/>
      <c r="RL510" s="220"/>
      <c r="RM510" s="220"/>
      <c r="RN510" s="220"/>
      <c r="RO510" s="220"/>
      <c r="RP510" s="220"/>
      <c r="RQ510" s="220"/>
      <c r="RR510" s="220"/>
      <c r="RS510" s="220"/>
      <c r="RT510" s="220"/>
      <c r="RU510" s="220"/>
      <c r="RV510" s="220"/>
      <c r="RW510" s="220"/>
      <c r="RX510" s="220"/>
      <c r="RY510" s="220"/>
      <c r="RZ510" s="220"/>
      <c r="SA510" s="220"/>
      <c r="SB510" s="220"/>
      <c r="SC510" s="220"/>
      <c r="SD510" s="220"/>
      <c r="SE510" s="220"/>
      <c r="SF510" s="220"/>
      <c r="SG510" s="220"/>
      <c r="SH510" s="220"/>
      <c r="SI510" s="220"/>
      <c r="SJ510" s="220"/>
      <c r="SK510" s="220"/>
      <c r="SL510" s="220"/>
      <c r="SM510" s="220"/>
      <c r="SN510" s="220"/>
      <c r="SO510" s="220"/>
      <c r="SP510" s="220"/>
      <c r="SQ510" s="220"/>
      <c r="SR510" s="220"/>
      <c r="SS510" s="220"/>
      <c r="ST510" s="220"/>
      <c r="SU510" s="220"/>
      <c r="SV510" s="220"/>
      <c r="SW510" s="220"/>
      <c r="SX510" s="220"/>
      <c r="SY510" s="220"/>
      <c r="SZ510" s="220"/>
      <c r="TA510" s="220"/>
      <c r="TB510" s="220"/>
      <c r="TC510" s="220"/>
    </row>
    <row r="511" spans="1:523" s="156" customFormat="1" ht="27" customHeight="1">
      <c r="A511" s="159">
        <f>IF('[1]رصد درجات'!A511="","",'[1]رصد درجات'!A511)</f>
        <v>74</v>
      </c>
      <c r="B511" s="159"/>
      <c r="C511" s="159"/>
      <c r="D511" s="224"/>
      <c r="E511" s="159"/>
      <c r="F511" s="159"/>
      <c r="G511" s="159"/>
      <c r="H511" s="159"/>
      <c r="I511" s="159"/>
      <c r="J511" s="159"/>
      <c r="K511" s="159"/>
      <c r="L511" s="159"/>
      <c r="M511" s="225"/>
      <c r="N511" s="225"/>
      <c r="O511" s="159"/>
      <c r="P511" s="159"/>
      <c r="Q511" s="159"/>
      <c r="R511" s="226"/>
      <c r="S511" s="159"/>
      <c r="T511" s="159"/>
      <c r="U511" s="159"/>
      <c r="V511" s="159"/>
      <c r="W511" s="159"/>
      <c r="X511" s="226"/>
      <c r="Y511" s="227"/>
      <c r="Z511" s="227"/>
      <c r="AA511" s="227"/>
      <c r="AB511" s="227"/>
      <c r="AC511" s="227"/>
      <c r="AD511" s="227"/>
      <c r="AE511" s="227"/>
      <c r="AF511" s="227"/>
      <c r="AG511" s="227"/>
      <c r="AH511" s="227"/>
      <c r="AI511" s="227"/>
      <c r="AJ511" s="227"/>
      <c r="AK511" s="227"/>
      <c r="AL511" s="228"/>
      <c r="AM511" s="227"/>
      <c r="AN511" s="227"/>
      <c r="AO511" s="227"/>
      <c r="AP511" s="227"/>
      <c r="AQ511" s="227"/>
      <c r="AR511" s="227"/>
      <c r="AS511" s="227"/>
      <c r="AT511" s="227"/>
      <c r="AU511" s="227"/>
      <c r="AV511" s="227"/>
      <c r="AW511" s="227"/>
      <c r="AX511" s="227"/>
      <c r="AY511" s="227"/>
      <c r="AZ511" s="227"/>
      <c r="BA511" s="227"/>
      <c r="BB511" s="227"/>
      <c r="BC511" s="227"/>
      <c r="BD511" s="227"/>
      <c r="BE511" s="227"/>
      <c r="BF511" s="227"/>
      <c r="BG511" s="227"/>
      <c r="BH511" s="227"/>
      <c r="BI511" s="227"/>
      <c r="BJ511" s="227"/>
      <c r="BK511" s="227"/>
      <c r="BL511" s="227"/>
      <c r="BM511" s="227"/>
      <c r="BN511" s="227"/>
      <c r="BO511" s="227"/>
      <c r="BP511" s="227"/>
      <c r="BQ511" s="227"/>
      <c r="BR511" s="227"/>
      <c r="BS511" s="227"/>
      <c r="BT511" s="227"/>
      <c r="BU511" s="227"/>
      <c r="BV511" s="227"/>
      <c r="BW511" s="227"/>
      <c r="BX511" s="227"/>
      <c r="BY511" s="227"/>
      <c r="BZ511" s="227"/>
      <c r="CA511" s="227"/>
      <c r="CB511" s="227"/>
      <c r="CC511" s="227"/>
      <c r="CD511" s="227"/>
      <c r="CE511" s="227"/>
      <c r="CF511" s="227"/>
      <c r="CG511" s="227"/>
      <c r="CH511" s="227"/>
      <c r="CI511" s="227"/>
      <c r="CJ511" s="227"/>
      <c r="CK511" s="227"/>
      <c r="CL511" s="227"/>
      <c r="CM511" s="227"/>
      <c r="CN511" s="227"/>
      <c r="CO511" s="227"/>
      <c r="CP511" s="229"/>
      <c r="CQ511" s="226"/>
      <c r="CR511" s="229"/>
      <c r="CS511" s="229"/>
      <c r="CT511" s="229"/>
      <c r="CU511" s="226"/>
      <c r="CV511" s="227"/>
      <c r="CW511" s="227"/>
      <c r="CX511" s="227"/>
      <c r="CY511" s="229"/>
      <c r="CZ511" s="229"/>
      <c r="DA511" s="226"/>
      <c r="DB511" s="230"/>
      <c r="DC511" s="230"/>
      <c r="DD511" s="230"/>
      <c r="DE511" s="230"/>
      <c r="DF511" s="227"/>
      <c r="DG511" s="227"/>
      <c r="DH511" s="227"/>
      <c r="DI511" s="227"/>
      <c r="DJ511" s="227"/>
      <c r="DK511" s="227"/>
      <c r="DL511" s="227"/>
      <c r="DM511" s="227"/>
      <c r="DN511" s="227"/>
      <c r="DO511" s="227"/>
      <c r="DP511" s="220"/>
      <c r="DQ511" s="231"/>
      <c r="DR511" s="220"/>
      <c r="DS511" s="208"/>
      <c r="DT511" s="208"/>
      <c r="DU511" s="208"/>
      <c r="DV511" s="208"/>
      <c r="DW511" s="208"/>
      <c r="DX511" s="208"/>
      <c r="DY511" s="208"/>
      <c r="DZ511" s="208"/>
      <c r="EA511" s="208"/>
      <c r="EB511" s="208"/>
      <c r="EC511" s="208"/>
      <c r="ED511" s="208"/>
      <c r="EE511" s="208"/>
      <c r="EF511" s="208"/>
      <c r="EG511" s="208"/>
      <c r="EH511" s="208"/>
      <c r="EI511" s="208"/>
      <c r="EJ511" s="208"/>
      <c r="EK511" s="208"/>
      <c r="EL511" s="232"/>
      <c r="EM511" s="220"/>
      <c r="EN511" s="220"/>
      <c r="EO511" s="220"/>
      <c r="EP511" s="220"/>
      <c r="EQ511" s="159"/>
      <c r="ER511" s="159"/>
      <c r="ES511" s="159"/>
      <c r="ET511" s="220"/>
      <c r="EU511" s="220"/>
      <c r="EV511" s="220"/>
      <c r="EW511" s="220"/>
      <c r="EX511" s="220"/>
      <c r="EY511" s="220"/>
      <c r="EZ511" s="220"/>
      <c r="FA511" s="220"/>
      <c r="FB511" s="220"/>
      <c r="FC511" s="220"/>
      <c r="FD511" s="220"/>
      <c r="FE511" s="220"/>
      <c r="FF511" s="220"/>
      <c r="FG511" s="220"/>
      <c r="FH511" s="220"/>
      <c r="FI511" s="220"/>
      <c r="FJ511" s="220"/>
      <c r="FK511" s="220"/>
      <c r="FL511" s="220"/>
      <c r="FM511" s="220"/>
      <c r="FN511" s="220"/>
      <c r="FO511" s="220"/>
      <c r="GD511" s="233"/>
      <c r="GE511" s="233"/>
      <c r="GF511" s="233"/>
      <c r="GG511" s="233"/>
      <c r="GH511" s="233"/>
      <c r="GI511" s="233"/>
      <c r="GJ511" s="233"/>
      <c r="GK511" s="234"/>
      <c r="GL511" s="234"/>
      <c r="GM511" s="233"/>
      <c r="GN511" s="233"/>
      <c r="GO511" s="235"/>
    </row>
    <row r="512" spans="1:523" s="243" customFormat="1" ht="27" customHeight="1">
      <c r="A512" s="236"/>
      <c r="B512" s="236"/>
      <c r="C512" s="236"/>
      <c r="D512" s="237"/>
      <c r="E512" s="236"/>
      <c r="F512" s="236"/>
      <c r="G512" s="236"/>
      <c r="H512" s="236"/>
      <c r="I512" s="236"/>
      <c r="J512" s="236"/>
      <c r="K512" s="236"/>
      <c r="L512" s="236"/>
      <c r="M512" s="238"/>
      <c r="N512" s="238"/>
      <c r="O512" s="236"/>
      <c r="P512" s="236"/>
      <c r="Q512" s="236"/>
      <c r="R512" s="226"/>
      <c r="S512" s="236"/>
      <c r="T512" s="236"/>
      <c r="U512" s="236"/>
      <c r="V512" s="236"/>
      <c r="W512" s="236"/>
      <c r="X512" s="226"/>
      <c r="Y512" s="227"/>
      <c r="Z512" s="227"/>
      <c r="AA512" s="227"/>
      <c r="AB512" s="227"/>
      <c r="AC512" s="227"/>
      <c r="AD512" s="227"/>
      <c r="AE512" s="227"/>
      <c r="AF512" s="227"/>
      <c r="AG512" s="227"/>
      <c r="AH512" s="227"/>
      <c r="AI512" s="227"/>
      <c r="AJ512" s="227"/>
      <c r="AK512" s="227"/>
      <c r="AL512" s="228"/>
      <c r="AM512" s="227"/>
      <c r="AN512" s="227"/>
      <c r="AO512" s="227"/>
      <c r="AP512" s="227"/>
      <c r="AQ512" s="227"/>
      <c r="AR512" s="227"/>
      <c r="AS512" s="227"/>
      <c r="AT512" s="227"/>
      <c r="AU512" s="227"/>
      <c r="AV512" s="227"/>
      <c r="AW512" s="227"/>
      <c r="AX512" s="227"/>
      <c r="AY512" s="227"/>
      <c r="AZ512" s="227"/>
      <c r="BA512" s="227"/>
      <c r="BB512" s="227"/>
      <c r="BC512" s="227"/>
      <c r="BD512" s="227"/>
      <c r="BE512" s="227"/>
      <c r="BF512" s="227"/>
      <c r="BG512" s="227"/>
      <c r="BH512" s="227"/>
      <c r="BI512" s="227"/>
      <c r="BJ512" s="227"/>
      <c r="BK512" s="227"/>
      <c r="BL512" s="227"/>
      <c r="BM512" s="227"/>
      <c r="BN512" s="227"/>
      <c r="BO512" s="227"/>
      <c r="BP512" s="227"/>
      <c r="BQ512" s="227"/>
      <c r="BR512" s="227"/>
      <c r="BS512" s="227"/>
      <c r="BT512" s="227"/>
      <c r="BU512" s="227"/>
      <c r="BV512" s="227"/>
      <c r="BW512" s="227"/>
      <c r="BX512" s="227"/>
      <c r="BY512" s="227"/>
      <c r="BZ512" s="227"/>
      <c r="CA512" s="227"/>
      <c r="CB512" s="227"/>
      <c r="CC512" s="227"/>
      <c r="CD512" s="227"/>
      <c r="CE512" s="227"/>
      <c r="CF512" s="227"/>
      <c r="CG512" s="227"/>
      <c r="CH512" s="227"/>
      <c r="CI512" s="227"/>
      <c r="CJ512" s="227"/>
      <c r="CK512" s="227"/>
      <c r="CL512" s="227"/>
      <c r="CM512" s="227"/>
      <c r="CN512" s="227"/>
      <c r="CO512" s="227"/>
      <c r="CP512" s="239"/>
      <c r="CQ512" s="226"/>
      <c r="CR512" s="239"/>
      <c r="CS512" s="239"/>
      <c r="CT512" s="239"/>
      <c r="CU512" s="226"/>
      <c r="CV512" s="227"/>
      <c r="CW512" s="227"/>
      <c r="CX512" s="227"/>
      <c r="CY512" s="239"/>
      <c r="CZ512" s="239"/>
      <c r="DA512" s="226"/>
      <c r="DB512" s="230"/>
      <c r="DC512" s="230"/>
      <c r="DD512" s="230"/>
      <c r="DE512" s="230"/>
      <c r="DF512" s="227"/>
      <c r="DG512" s="227"/>
      <c r="DH512" s="227"/>
      <c r="DI512" s="227"/>
      <c r="DJ512" s="227"/>
      <c r="DK512" s="227"/>
      <c r="DL512" s="227"/>
      <c r="DM512" s="227"/>
      <c r="DN512" s="227"/>
      <c r="DO512" s="227"/>
      <c r="DP512" s="240"/>
      <c r="DQ512" s="231"/>
      <c r="DR512" s="240"/>
      <c r="DS512" s="241"/>
      <c r="DT512" s="241"/>
      <c r="DU512" s="241"/>
      <c r="DV512" s="241"/>
      <c r="DW512" s="241"/>
      <c r="DX512" s="241"/>
      <c r="DY512" s="241"/>
      <c r="DZ512" s="241"/>
      <c r="EA512" s="241"/>
      <c r="EB512" s="241"/>
      <c r="EC512" s="241"/>
      <c r="ED512" s="241"/>
      <c r="EE512" s="241"/>
      <c r="EF512" s="241"/>
      <c r="EG512" s="241"/>
      <c r="EH512" s="241"/>
      <c r="EI512" s="241"/>
      <c r="EJ512" s="241"/>
      <c r="EK512" s="241"/>
      <c r="EL512" s="242"/>
      <c r="EM512" s="240"/>
      <c r="EN512" s="240"/>
      <c r="EO512" s="240"/>
      <c r="EP512" s="240"/>
      <c r="EQ512" s="236"/>
      <c r="ER512" s="236"/>
      <c r="ES512" s="236"/>
      <c r="ET512" s="240"/>
      <c r="EU512" s="240"/>
      <c r="EV512" s="240"/>
      <c r="EW512" s="240"/>
      <c r="EX512" s="240"/>
      <c r="EY512" s="240"/>
      <c r="EZ512" s="240"/>
      <c r="FA512" s="240"/>
      <c r="FB512" s="240"/>
      <c r="FC512" s="240"/>
      <c r="FD512" s="240"/>
      <c r="FE512" s="240"/>
      <c r="FF512" s="240"/>
      <c r="FG512" s="240"/>
      <c r="FH512" s="240"/>
      <c r="FI512" s="240"/>
      <c r="FJ512" s="240"/>
      <c r="FK512" s="240"/>
      <c r="FL512" s="240"/>
      <c r="FM512" s="240"/>
      <c r="FN512" s="240"/>
      <c r="FO512" s="240"/>
      <c r="GD512" s="244"/>
      <c r="GE512" s="244"/>
      <c r="GF512" s="244"/>
      <c r="GG512" s="244"/>
      <c r="GH512" s="244"/>
      <c r="GI512" s="244"/>
      <c r="GJ512" s="244"/>
      <c r="GK512" s="245"/>
      <c r="GL512" s="245"/>
      <c r="GM512" s="244"/>
      <c r="GN512" s="244"/>
      <c r="GO512" s="240"/>
    </row>
    <row r="513" spans="1:197" s="243" customFormat="1" ht="27" customHeight="1">
      <c r="A513" s="236"/>
      <c r="B513" s="236"/>
      <c r="C513" s="236"/>
      <c r="D513" s="237"/>
      <c r="E513" s="236"/>
      <c r="F513" s="236"/>
      <c r="G513" s="236"/>
      <c r="H513" s="236"/>
      <c r="I513" s="236"/>
      <c r="J513" s="236"/>
      <c r="K513" s="236"/>
      <c r="L513" s="236"/>
      <c r="M513" s="238"/>
      <c r="N513" s="238"/>
      <c r="O513" s="236"/>
      <c r="P513" s="236"/>
      <c r="Q513" s="236"/>
      <c r="R513" s="226"/>
      <c r="S513" s="236"/>
      <c r="T513" s="236"/>
      <c r="U513" s="236"/>
      <c r="V513" s="236"/>
      <c r="W513" s="236"/>
      <c r="X513" s="226"/>
      <c r="Y513" s="227"/>
      <c r="Z513" s="227"/>
      <c r="AA513" s="227"/>
      <c r="AB513" s="227"/>
      <c r="AC513" s="227"/>
      <c r="AD513" s="227"/>
      <c r="AE513" s="227"/>
      <c r="AF513" s="227"/>
      <c r="AG513" s="227"/>
      <c r="AH513" s="227"/>
      <c r="AI513" s="227"/>
      <c r="AJ513" s="227"/>
      <c r="AK513" s="227"/>
      <c r="AL513" s="228"/>
      <c r="AM513" s="227"/>
      <c r="AN513" s="227"/>
      <c r="AO513" s="227"/>
      <c r="AP513" s="227"/>
      <c r="AQ513" s="227"/>
      <c r="AR513" s="227"/>
      <c r="AS513" s="227"/>
      <c r="AT513" s="227"/>
      <c r="AU513" s="227"/>
      <c r="AV513" s="227"/>
      <c r="AW513" s="227"/>
      <c r="AX513" s="227"/>
      <c r="AY513" s="227"/>
      <c r="AZ513" s="227"/>
      <c r="BA513" s="227"/>
      <c r="BB513" s="227"/>
      <c r="BC513" s="227"/>
      <c r="BD513" s="227"/>
      <c r="BE513" s="227"/>
      <c r="BF513" s="227"/>
      <c r="BG513" s="227"/>
      <c r="BH513" s="227"/>
      <c r="BI513" s="227"/>
      <c r="BJ513" s="227"/>
      <c r="BK513" s="227"/>
      <c r="BL513" s="227"/>
      <c r="BM513" s="227"/>
      <c r="BN513" s="227"/>
      <c r="BO513" s="227"/>
      <c r="BP513" s="227"/>
      <c r="BQ513" s="227"/>
      <c r="BR513" s="227"/>
      <c r="BS513" s="227"/>
      <c r="BT513" s="227"/>
      <c r="BU513" s="227"/>
      <c r="BV513" s="227"/>
      <c r="BW513" s="227"/>
      <c r="BX513" s="227"/>
      <c r="BY513" s="227"/>
      <c r="BZ513" s="227"/>
      <c r="CA513" s="227"/>
      <c r="CB513" s="227"/>
      <c r="CC513" s="227"/>
      <c r="CD513" s="227"/>
      <c r="CE513" s="227"/>
      <c r="CF513" s="227"/>
      <c r="CG513" s="227"/>
      <c r="CH513" s="227"/>
      <c r="CI513" s="227"/>
      <c r="CJ513" s="227"/>
      <c r="CK513" s="227"/>
      <c r="CL513" s="227"/>
      <c r="CM513" s="227"/>
      <c r="CN513" s="227"/>
      <c r="CO513" s="227"/>
      <c r="CP513" s="239"/>
      <c r="CQ513" s="226"/>
      <c r="CR513" s="239"/>
      <c r="CS513" s="239"/>
      <c r="CT513" s="239"/>
      <c r="CU513" s="226"/>
      <c r="CV513" s="227"/>
      <c r="CW513" s="227"/>
      <c r="CX513" s="227"/>
      <c r="CY513" s="239"/>
      <c r="CZ513" s="239"/>
      <c r="DA513" s="226"/>
      <c r="DB513" s="230"/>
      <c r="DC513" s="230"/>
      <c r="DD513" s="230"/>
      <c r="DE513" s="230"/>
      <c r="DF513" s="227"/>
      <c r="DG513" s="227"/>
      <c r="DH513" s="227"/>
      <c r="DI513" s="227"/>
      <c r="DJ513" s="227"/>
      <c r="DK513" s="227"/>
      <c r="DL513" s="227"/>
      <c r="DM513" s="227"/>
      <c r="DN513" s="227"/>
      <c r="DO513" s="227"/>
      <c r="DP513" s="240"/>
      <c r="DQ513" s="231"/>
      <c r="DR513" s="240"/>
      <c r="DS513" s="241"/>
      <c r="DT513" s="241"/>
      <c r="DU513" s="241"/>
      <c r="DV513" s="241"/>
      <c r="DW513" s="241"/>
      <c r="DX513" s="241"/>
      <c r="DY513" s="241"/>
      <c r="DZ513" s="241"/>
      <c r="EA513" s="241"/>
      <c r="EB513" s="241"/>
      <c r="EC513" s="241"/>
      <c r="ED513" s="241"/>
      <c r="EE513" s="241"/>
      <c r="EF513" s="241"/>
      <c r="EG513" s="241"/>
      <c r="EH513" s="241"/>
      <c r="EI513" s="241"/>
      <c r="EJ513" s="241"/>
      <c r="EK513" s="241"/>
      <c r="EL513" s="242"/>
      <c r="EM513" s="240"/>
      <c r="EN513" s="240"/>
      <c r="EO513" s="240"/>
      <c r="EP513" s="240"/>
      <c r="EQ513" s="236"/>
      <c r="ER513" s="236"/>
      <c r="ES513" s="236"/>
      <c r="ET513" s="240"/>
      <c r="EU513" s="240"/>
      <c r="EV513" s="240"/>
      <c r="EW513" s="240"/>
      <c r="EX513" s="240"/>
      <c r="EY513" s="240"/>
      <c r="EZ513" s="240"/>
      <c r="FA513" s="240"/>
      <c r="FB513" s="240"/>
      <c r="FC513" s="240"/>
      <c r="FD513" s="240"/>
      <c r="FE513" s="240"/>
      <c r="FF513" s="240"/>
      <c r="FG513" s="240"/>
      <c r="FH513" s="240"/>
      <c r="FI513" s="240"/>
      <c r="FJ513" s="240"/>
      <c r="FK513" s="240"/>
      <c r="FL513" s="240"/>
      <c r="FM513" s="240"/>
      <c r="FN513" s="240"/>
      <c r="FO513" s="240"/>
      <c r="GD513" s="244"/>
      <c r="GE513" s="244"/>
      <c r="GF513" s="244"/>
      <c r="GG513" s="244"/>
      <c r="GH513" s="244"/>
      <c r="GI513" s="244"/>
      <c r="GJ513" s="244"/>
      <c r="GK513" s="245"/>
      <c r="GL513" s="245"/>
      <c r="GM513" s="244"/>
      <c r="GN513" s="244"/>
      <c r="GO513" s="240"/>
    </row>
    <row r="514" spans="1:197" s="243" customFormat="1" ht="27" customHeight="1">
      <c r="A514" s="236"/>
      <c r="B514" s="236"/>
      <c r="C514" s="236"/>
      <c r="D514" s="237"/>
      <c r="E514" s="236"/>
      <c r="F514" s="236"/>
      <c r="G514" s="236"/>
      <c r="H514" s="236"/>
      <c r="I514" s="236"/>
      <c r="J514" s="236"/>
      <c r="K514" s="236"/>
      <c r="L514" s="236"/>
      <c r="M514" s="238"/>
      <c r="N514" s="238"/>
      <c r="O514" s="236"/>
      <c r="P514" s="236"/>
      <c r="Q514" s="236"/>
      <c r="R514" s="226"/>
      <c r="S514" s="236"/>
      <c r="T514" s="236"/>
      <c r="U514" s="236"/>
      <c r="V514" s="236"/>
      <c r="W514" s="236"/>
      <c r="X514" s="226"/>
      <c r="Y514" s="227"/>
      <c r="Z514" s="227"/>
      <c r="AA514" s="227"/>
      <c r="AB514" s="227"/>
      <c r="AC514" s="227"/>
      <c r="AD514" s="227"/>
      <c r="AE514" s="227"/>
      <c r="AF514" s="227"/>
      <c r="AG514" s="227"/>
      <c r="AH514" s="227"/>
      <c r="AI514" s="227"/>
      <c r="AJ514" s="227"/>
      <c r="AK514" s="227"/>
      <c r="AL514" s="228"/>
      <c r="AM514" s="227"/>
      <c r="AN514" s="227"/>
      <c r="AO514" s="227"/>
      <c r="AP514" s="227"/>
      <c r="AQ514" s="227"/>
      <c r="AR514" s="227"/>
      <c r="AS514" s="227"/>
      <c r="AT514" s="227"/>
      <c r="AU514" s="227"/>
      <c r="AV514" s="227"/>
      <c r="AW514" s="227"/>
      <c r="AX514" s="227"/>
      <c r="AY514" s="227"/>
      <c r="AZ514" s="227"/>
      <c r="BA514" s="227"/>
      <c r="BB514" s="227"/>
      <c r="BC514" s="227"/>
      <c r="BD514" s="227"/>
      <c r="BE514" s="227"/>
      <c r="BF514" s="227"/>
      <c r="BG514" s="227"/>
      <c r="BH514" s="227"/>
      <c r="BI514" s="227"/>
      <c r="BJ514" s="227"/>
      <c r="BK514" s="227"/>
      <c r="BL514" s="227"/>
      <c r="BM514" s="227"/>
      <c r="BN514" s="227"/>
      <c r="BO514" s="227"/>
      <c r="BP514" s="227"/>
      <c r="BQ514" s="227"/>
      <c r="BR514" s="227"/>
      <c r="BS514" s="227"/>
      <c r="BT514" s="227"/>
      <c r="BU514" s="227"/>
      <c r="BV514" s="227"/>
      <c r="BW514" s="227"/>
      <c r="BX514" s="227"/>
      <c r="BY514" s="227"/>
      <c r="BZ514" s="227"/>
      <c r="CA514" s="227"/>
      <c r="CB514" s="227"/>
      <c r="CC514" s="227"/>
      <c r="CD514" s="227"/>
      <c r="CE514" s="227"/>
      <c r="CF514" s="227"/>
      <c r="CG514" s="227"/>
      <c r="CH514" s="227"/>
      <c r="CI514" s="227"/>
      <c r="CJ514" s="227"/>
      <c r="CK514" s="227"/>
      <c r="CL514" s="227"/>
      <c r="CM514" s="227"/>
      <c r="CN514" s="227"/>
      <c r="CO514" s="227"/>
      <c r="CP514" s="239"/>
      <c r="CQ514" s="226"/>
      <c r="CR514" s="239"/>
      <c r="CS514" s="239"/>
      <c r="CT514" s="239"/>
      <c r="CU514" s="226"/>
      <c r="CV514" s="227"/>
      <c r="CW514" s="227"/>
      <c r="CX514" s="227"/>
      <c r="CY514" s="239"/>
      <c r="CZ514" s="239"/>
      <c r="DA514" s="226"/>
      <c r="DB514" s="230"/>
      <c r="DC514" s="230"/>
      <c r="DD514" s="230"/>
      <c r="DE514" s="230"/>
      <c r="DF514" s="227"/>
      <c r="DG514" s="227"/>
      <c r="DH514" s="227"/>
      <c r="DI514" s="227"/>
      <c r="DJ514" s="227"/>
      <c r="DK514" s="227"/>
      <c r="DL514" s="227"/>
      <c r="DM514" s="227"/>
      <c r="DN514" s="227"/>
      <c r="DO514" s="227"/>
      <c r="DP514" s="240"/>
      <c r="DQ514" s="231"/>
      <c r="DR514" s="240"/>
      <c r="DS514" s="241"/>
      <c r="DT514" s="241"/>
      <c r="DU514" s="241"/>
      <c r="DV514" s="241"/>
      <c r="DW514" s="241"/>
      <c r="DX514" s="241"/>
      <c r="DY514" s="241"/>
      <c r="DZ514" s="241"/>
      <c r="EA514" s="241"/>
      <c r="EB514" s="241"/>
      <c r="EC514" s="241"/>
      <c r="ED514" s="241"/>
      <c r="EE514" s="241"/>
      <c r="EF514" s="241"/>
      <c r="EG514" s="241"/>
      <c r="EH514" s="241"/>
      <c r="EI514" s="241"/>
      <c r="EJ514" s="241"/>
      <c r="EK514" s="241"/>
      <c r="EL514" s="242"/>
      <c r="EM514" s="240"/>
      <c r="EN514" s="240"/>
      <c r="EO514" s="240"/>
      <c r="EP514" s="240"/>
      <c r="EQ514" s="236"/>
      <c r="ER514" s="236"/>
      <c r="ES514" s="236"/>
      <c r="ET514" s="240"/>
      <c r="EU514" s="240"/>
      <c r="EV514" s="240"/>
      <c r="EW514" s="240"/>
      <c r="EX514" s="240"/>
      <c r="EY514" s="240"/>
      <c r="EZ514" s="240"/>
      <c r="FA514" s="240"/>
      <c r="FB514" s="240"/>
      <c r="FC514" s="240"/>
      <c r="FD514" s="240"/>
      <c r="FE514" s="240"/>
      <c r="FF514" s="240"/>
      <c r="FG514" s="240"/>
      <c r="FH514" s="240"/>
      <c r="FI514" s="240"/>
      <c r="FJ514" s="240"/>
      <c r="FK514" s="240"/>
      <c r="FL514" s="240"/>
      <c r="FM514" s="240"/>
      <c r="FN514" s="240"/>
      <c r="FO514" s="240"/>
      <c r="GD514" s="244"/>
      <c r="GE514" s="244"/>
      <c r="GF514" s="244"/>
      <c r="GG514" s="244"/>
      <c r="GH514" s="244"/>
      <c r="GI514" s="244"/>
      <c r="GJ514" s="244"/>
      <c r="GK514" s="245"/>
      <c r="GL514" s="245"/>
      <c r="GM514" s="244"/>
      <c r="GN514" s="244"/>
      <c r="GO514" s="240"/>
    </row>
    <row r="515" spans="1:197" s="243" customFormat="1" ht="27" customHeight="1">
      <c r="A515" s="236"/>
      <c r="B515" s="236"/>
      <c r="C515" s="236"/>
      <c r="D515" s="237"/>
      <c r="E515" s="236"/>
      <c r="F515" s="236"/>
      <c r="G515" s="236"/>
      <c r="H515" s="236"/>
      <c r="I515" s="236"/>
      <c r="J515" s="236"/>
      <c r="K515" s="236"/>
      <c r="L515" s="236"/>
      <c r="M515" s="238"/>
      <c r="N515" s="238"/>
      <c r="O515" s="236"/>
      <c r="P515" s="236"/>
      <c r="Q515" s="236"/>
      <c r="R515" s="226"/>
      <c r="S515" s="236"/>
      <c r="T515" s="236"/>
      <c r="U515" s="236"/>
      <c r="V515" s="236"/>
      <c r="W515" s="236"/>
      <c r="X515" s="226"/>
      <c r="Y515" s="227"/>
      <c r="Z515" s="227"/>
      <c r="AA515" s="227"/>
      <c r="AB515" s="227"/>
      <c r="AC515" s="227"/>
      <c r="AD515" s="227"/>
      <c r="AE515" s="227"/>
      <c r="AF515" s="227"/>
      <c r="AG515" s="227"/>
      <c r="AH515" s="227"/>
      <c r="AI515" s="227"/>
      <c r="AJ515" s="227"/>
      <c r="AK515" s="227"/>
      <c r="AL515" s="228"/>
      <c r="AM515" s="227"/>
      <c r="AN515" s="227"/>
      <c r="AO515" s="227"/>
      <c r="AP515" s="227"/>
      <c r="AQ515" s="227"/>
      <c r="AR515" s="227"/>
      <c r="AS515" s="227"/>
      <c r="AT515" s="227"/>
      <c r="AU515" s="227"/>
      <c r="AV515" s="227"/>
      <c r="AW515" s="227"/>
      <c r="AX515" s="227"/>
      <c r="AY515" s="227"/>
      <c r="AZ515" s="227"/>
      <c r="BA515" s="227"/>
      <c r="BB515" s="227"/>
      <c r="BC515" s="227"/>
      <c r="BD515" s="227"/>
      <c r="BE515" s="227"/>
      <c r="BF515" s="227"/>
      <c r="BG515" s="227"/>
      <c r="BH515" s="227"/>
      <c r="BI515" s="227"/>
      <c r="BJ515" s="227"/>
      <c r="BK515" s="227"/>
      <c r="BL515" s="227"/>
      <c r="BM515" s="227"/>
      <c r="BN515" s="227"/>
      <c r="BO515" s="227"/>
      <c r="BP515" s="227"/>
      <c r="BQ515" s="227"/>
      <c r="BR515" s="227"/>
      <c r="BS515" s="227"/>
      <c r="BT515" s="227"/>
      <c r="BU515" s="227"/>
      <c r="BV515" s="227"/>
      <c r="BW515" s="227"/>
      <c r="BX515" s="227"/>
      <c r="BY515" s="227"/>
      <c r="BZ515" s="227"/>
      <c r="CA515" s="227"/>
      <c r="CB515" s="227"/>
      <c r="CC515" s="227"/>
      <c r="CD515" s="227"/>
      <c r="CE515" s="227"/>
      <c r="CF515" s="227"/>
      <c r="CG515" s="227"/>
      <c r="CH515" s="227"/>
      <c r="CI515" s="227"/>
      <c r="CJ515" s="227"/>
      <c r="CK515" s="227"/>
      <c r="CL515" s="227"/>
      <c r="CM515" s="227"/>
      <c r="CN515" s="227"/>
      <c r="CO515" s="227"/>
      <c r="CP515" s="239"/>
      <c r="CQ515" s="226"/>
      <c r="CR515" s="239"/>
      <c r="CS515" s="239"/>
      <c r="CT515" s="239"/>
      <c r="CU515" s="226"/>
      <c r="CV515" s="227"/>
      <c r="CW515" s="227"/>
      <c r="CX515" s="227"/>
      <c r="CY515" s="239"/>
      <c r="CZ515" s="239"/>
      <c r="DA515" s="226"/>
      <c r="DB515" s="230"/>
      <c r="DC515" s="230"/>
      <c r="DD515" s="230"/>
      <c r="DE515" s="230"/>
      <c r="DF515" s="227"/>
      <c r="DG515" s="227"/>
      <c r="DH515" s="227"/>
      <c r="DI515" s="227"/>
      <c r="DJ515" s="227"/>
      <c r="DK515" s="227"/>
      <c r="DL515" s="227"/>
      <c r="DM515" s="227"/>
      <c r="DN515" s="227"/>
      <c r="DO515" s="227"/>
      <c r="DP515" s="240"/>
      <c r="DQ515" s="231"/>
      <c r="DR515" s="240"/>
      <c r="DS515" s="241"/>
      <c r="DT515" s="241"/>
      <c r="DU515" s="241"/>
      <c r="DV515" s="241"/>
      <c r="DW515" s="241"/>
      <c r="DX515" s="241"/>
      <c r="DY515" s="241"/>
      <c r="DZ515" s="241"/>
      <c r="EA515" s="241"/>
      <c r="EB515" s="241"/>
      <c r="EC515" s="241"/>
      <c r="ED515" s="241"/>
      <c r="EE515" s="241"/>
      <c r="EF515" s="241"/>
      <c r="EG515" s="241"/>
      <c r="EH515" s="241"/>
      <c r="EI515" s="241"/>
      <c r="EJ515" s="241"/>
      <c r="EK515" s="241"/>
      <c r="EL515" s="242"/>
      <c r="EM515" s="240"/>
      <c r="EN515" s="240"/>
      <c r="EO515" s="240"/>
      <c r="EP515" s="240"/>
      <c r="EQ515" s="236"/>
      <c r="ER515" s="236"/>
      <c r="ES515" s="236"/>
      <c r="ET515" s="240"/>
      <c r="EU515" s="240"/>
      <c r="EV515" s="240"/>
      <c r="EW515" s="240"/>
      <c r="EX515" s="240"/>
      <c r="EY515" s="240"/>
      <c r="EZ515" s="240"/>
      <c r="FA515" s="240"/>
      <c r="FB515" s="240"/>
      <c r="FC515" s="240"/>
      <c r="FD515" s="240"/>
      <c r="FE515" s="240"/>
      <c r="FF515" s="240"/>
      <c r="FG515" s="240"/>
      <c r="FH515" s="240"/>
      <c r="FI515" s="240"/>
      <c r="FJ515" s="240"/>
      <c r="FK515" s="240"/>
      <c r="FL515" s="240"/>
      <c r="FM515" s="240"/>
      <c r="FN515" s="240"/>
      <c r="FO515" s="240"/>
      <c r="GD515" s="244"/>
      <c r="GE515" s="244"/>
      <c r="GF515" s="244"/>
      <c r="GG515" s="244"/>
      <c r="GH515" s="244"/>
      <c r="GI515" s="244"/>
      <c r="GJ515" s="244"/>
      <c r="GK515" s="245"/>
      <c r="GL515" s="245"/>
      <c r="GM515" s="244"/>
      <c r="GN515" s="244"/>
      <c r="GO515" s="240"/>
    </row>
    <row r="516" spans="1:197" s="243" customFormat="1" ht="27" customHeight="1">
      <c r="A516" s="236"/>
      <c r="B516" s="236"/>
      <c r="C516" s="236"/>
      <c r="D516" s="237"/>
      <c r="E516" s="236"/>
      <c r="F516" s="236"/>
      <c r="G516" s="236"/>
      <c r="H516" s="236"/>
      <c r="I516" s="236"/>
      <c r="J516" s="236"/>
      <c r="K516" s="236"/>
      <c r="L516" s="236"/>
      <c r="M516" s="238"/>
      <c r="N516" s="238"/>
      <c r="O516" s="236"/>
      <c r="P516" s="236"/>
      <c r="Q516" s="236"/>
      <c r="R516" s="226"/>
      <c r="S516" s="236"/>
      <c r="T516" s="236"/>
      <c r="U516" s="236"/>
      <c r="V516" s="236"/>
      <c r="W516" s="236"/>
      <c r="X516" s="226"/>
      <c r="Y516" s="227"/>
      <c r="Z516" s="227"/>
      <c r="AA516" s="227"/>
      <c r="AB516" s="227"/>
      <c r="AC516" s="227"/>
      <c r="AD516" s="227"/>
      <c r="AE516" s="227"/>
      <c r="AF516" s="227"/>
      <c r="AG516" s="227"/>
      <c r="AH516" s="227"/>
      <c r="AI516" s="227"/>
      <c r="AJ516" s="227"/>
      <c r="AK516" s="227"/>
      <c r="AL516" s="228"/>
      <c r="AM516" s="227"/>
      <c r="AN516" s="227"/>
      <c r="AO516" s="227"/>
      <c r="AP516" s="227"/>
      <c r="AQ516" s="227"/>
      <c r="AR516" s="227"/>
      <c r="AS516" s="227"/>
      <c r="AT516" s="227"/>
      <c r="AU516" s="227"/>
      <c r="AV516" s="227"/>
      <c r="AW516" s="227"/>
      <c r="AX516" s="227"/>
      <c r="AY516" s="227"/>
      <c r="AZ516" s="227"/>
      <c r="BA516" s="227"/>
      <c r="BB516" s="227"/>
      <c r="BC516" s="227"/>
      <c r="BD516" s="227"/>
      <c r="BE516" s="227"/>
      <c r="BF516" s="227"/>
      <c r="BG516" s="227"/>
      <c r="BH516" s="227"/>
      <c r="BI516" s="227"/>
      <c r="BJ516" s="227"/>
      <c r="BK516" s="227"/>
      <c r="BL516" s="227"/>
      <c r="BM516" s="227"/>
      <c r="BN516" s="227"/>
      <c r="BO516" s="227"/>
      <c r="BP516" s="227"/>
      <c r="BQ516" s="227"/>
      <c r="BR516" s="227"/>
      <c r="BS516" s="227"/>
      <c r="BT516" s="227"/>
      <c r="BU516" s="227"/>
      <c r="BV516" s="227"/>
      <c r="BW516" s="227"/>
      <c r="BX516" s="227"/>
      <c r="BY516" s="227"/>
      <c r="BZ516" s="227"/>
      <c r="CA516" s="227"/>
      <c r="CB516" s="227"/>
      <c r="CC516" s="227"/>
      <c r="CD516" s="227"/>
      <c r="CE516" s="227"/>
      <c r="CF516" s="227"/>
      <c r="CG516" s="227"/>
      <c r="CH516" s="227"/>
      <c r="CI516" s="227"/>
      <c r="CJ516" s="227"/>
      <c r="CK516" s="227"/>
      <c r="CL516" s="227"/>
      <c r="CM516" s="227"/>
      <c r="CN516" s="227"/>
      <c r="CO516" s="227"/>
      <c r="CP516" s="239"/>
      <c r="CQ516" s="226"/>
      <c r="CR516" s="239"/>
      <c r="CS516" s="239"/>
      <c r="CT516" s="239"/>
      <c r="CU516" s="226"/>
      <c r="CV516" s="227"/>
      <c r="CW516" s="227"/>
      <c r="CX516" s="227"/>
      <c r="CY516" s="239"/>
      <c r="CZ516" s="239"/>
      <c r="DA516" s="226"/>
      <c r="DB516" s="230"/>
      <c r="DC516" s="230"/>
      <c r="DD516" s="230"/>
      <c r="DE516" s="230"/>
      <c r="DF516" s="227"/>
      <c r="DG516" s="227"/>
      <c r="DH516" s="227"/>
      <c r="DI516" s="227"/>
      <c r="DJ516" s="227"/>
      <c r="DK516" s="227"/>
      <c r="DL516" s="227"/>
      <c r="DM516" s="227"/>
      <c r="DN516" s="227"/>
      <c r="DO516" s="227"/>
      <c r="DP516" s="240"/>
      <c r="DQ516" s="231"/>
      <c r="DR516" s="240"/>
      <c r="DS516" s="241"/>
      <c r="DT516" s="241"/>
      <c r="DU516" s="241"/>
      <c r="DV516" s="241"/>
      <c r="DW516" s="241"/>
      <c r="DX516" s="241"/>
      <c r="DY516" s="241"/>
      <c r="DZ516" s="241"/>
      <c r="EA516" s="241"/>
      <c r="EB516" s="241"/>
      <c r="EC516" s="241"/>
      <c r="ED516" s="241"/>
      <c r="EE516" s="241"/>
      <c r="EF516" s="241"/>
      <c r="EG516" s="241"/>
      <c r="EH516" s="241"/>
      <c r="EI516" s="241"/>
      <c r="EJ516" s="241"/>
      <c r="EK516" s="241"/>
      <c r="EL516" s="242"/>
      <c r="EM516" s="240"/>
      <c r="EN516" s="240"/>
      <c r="EO516" s="240"/>
      <c r="EP516" s="240"/>
      <c r="EQ516" s="236"/>
      <c r="ER516" s="236"/>
      <c r="ES516" s="236"/>
      <c r="ET516" s="240"/>
      <c r="EU516" s="240"/>
      <c r="EV516" s="240"/>
      <c r="EW516" s="240"/>
      <c r="EX516" s="240"/>
      <c r="EY516" s="240"/>
      <c r="EZ516" s="240"/>
      <c r="FA516" s="240"/>
      <c r="FB516" s="240"/>
      <c r="FC516" s="240"/>
      <c r="FD516" s="240"/>
      <c r="FE516" s="240"/>
      <c r="FF516" s="240"/>
      <c r="FG516" s="240"/>
      <c r="FH516" s="240"/>
      <c r="FI516" s="240"/>
      <c r="FJ516" s="240"/>
      <c r="FK516" s="240"/>
      <c r="FL516" s="240"/>
      <c r="FM516" s="240"/>
      <c r="FN516" s="240"/>
      <c r="FO516" s="240"/>
      <c r="GD516" s="244"/>
      <c r="GE516" s="244"/>
      <c r="GF516" s="244"/>
      <c r="GG516" s="244"/>
      <c r="GH516" s="244"/>
      <c r="GI516" s="244"/>
      <c r="GJ516" s="244"/>
      <c r="GK516" s="245"/>
      <c r="GL516" s="245"/>
      <c r="GM516" s="244"/>
      <c r="GN516" s="244"/>
      <c r="GO516" s="240"/>
    </row>
    <row r="517" spans="1:197" s="243" customFormat="1" ht="27" customHeight="1">
      <c r="A517" s="236"/>
      <c r="B517" s="236"/>
      <c r="C517" s="236"/>
      <c r="D517" s="237"/>
      <c r="E517" s="236"/>
      <c r="F517" s="236"/>
      <c r="G517" s="236"/>
      <c r="H517" s="236"/>
      <c r="I517" s="236"/>
      <c r="J517" s="236"/>
      <c r="K517" s="236"/>
      <c r="L517" s="236"/>
      <c r="M517" s="238"/>
      <c r="N517" s="238"/>
      <c r="O517" s="236"/>
      <c r="P517" s="236"/>
      <c r="Q517" s="236"/>
      <c r="R517" s="226"/>
      <c r="S517" s="236"/>
      <c r="T517" s="236"/>
      <c r="U517" s="236"/>
      <c r="V517" s="236"/>
      <c r="W517" s="236"/>
      <c r="X517" s="226"/>
      <c r="Y517" s="227"/>
      <c r="Z517" s="227"/>
      <c r="AA517" s="227"/>
      <c r="AB517" s="227"/>
      <c r="AC517" s="227"/>
      <c r="AD517" s="227"/>
      <c r="AE517" s="227"/>
      <c r="AF517" s="227"/>
      <c r="AG517" s="227"/>
      <c r="AH517" s="227"/>
      <c r="AI517" s="227"/>
      <c r="AJ517" s="227"/>
      <c r="AK517" s="227"/>
      <c r="AL517" s="228"/>
      <c r="AM517" s="227"/>
      <c r="AN517" s="227"/>
      <c r="AO517" s="227"/>
      <c r="AP517" s="227"/>
      <c r="AQ517" s="227"/>
      <c r="AR517" s="227"/>
      <c r="AS517" s="227"/>
      <c r="AT517" s="227"/>
      <c r="AU517" s="227"/>
      <c r="AV517" s="227"/>
      <c r="AW517" s="227"/>
      <c r="AX517" s="227"/>
      <c r="AY517" s="227"/>
      <c r="AZ517" s="227"/>
      <c r="BA517" s="227"/>
      <c r="BB517" s="227"/>
      <c r="BC517" s="227"/>
      <c r="BD517" s="227"/>
      <c r="BE517" s="227"/>
      <c r="BF517" s="227"/>
      <c r="BG517" s="227"/>
      <c r="BH517" s="227"/>
      <c r="BI517" s="227"/>
      <c r="BJ517" s="227"/>
      <c r="BK517" s="227"/>
      <c r="BL517" s="227"/>
      <c r="BM517" s="227"/>
      <c r="BN517" s="227"/>
      <c r="BO517" s="227"/>
      <c r="BP517" s="227"/>
      <c r="BQ517" s="227"/>
      <c r="BR517" s="227"/>
      <c r="BS517" s="227"/>
      <c r="BT517" s="227"/>
      <c r="BU517" s="227"/>
      <c r="BV517" s="227"/>
      <c r="BW517" s="227"/>
      <c r="BX517" s="227"/>
      <c r="BY517" s="227"/>
      <c r="BZ517" s="227"/>
      <c r="CA517" s="227"/>
      <c r="CB517" s="227"/>
      <c r="CC517" s="227"/>
      <c r="CD517" s="227"/>
      <c r="CE517" s="227"/>
      <c r="CF517" s="227"/>
      <c r="CG517" s="227"/>
      <c r="CH517" s="227"/>
      <c r="CI517" s="227"/>
      <c r="CJ517" s="227"/>
      <c r="CK517" s="227"/>
      <c r="CL517" s="227"/>
      <c r="CM517" s="227"/>
      <c r="CN517" s="227"/>
      <c r="CO517" s="227"/>
      <c r="CP517" s="239"/>
      <c r="CQ517" s="226"/>
      <c r="CR517" s="239"/>
      <c r="CS517" s="239"/>
      <c r="CT517" s="239"/>
      <c r="CU517" s="226"/>
      <c r="CV517" s="227"/>
      <c r="CW517" s="227"/>
      <c r="CX517" s="227"/>
      <c r="CY517" s="239"/>
      <c r="CZ517" s="239"/>
      <c r="DA517" s="226"/>
      <c r="DB517" s="230"/>
      <c r="DC517" s="230"/>
      <c r="DD517" s="230"/>
      <c r="DE517" s="230"/>
      <c r="DF517" s="227"/>
      <c r="DG517" s="227"/>
      <c r="DH517" s="227"/>
      <c r="DI517" s="227"/>
      <c r="DJ517" s="227"/>
      <c r="DK517" s="227"/>
      <c r="DL517" s="227"/>
      <c r="DM517" s="227"/>
      <c r="DN517" s="227"/>
      <c r="DO517" s="227"/>
      <c r="DP517" s="240"/>
      <c r="DQ517" s="231"/>
      <c r="DR517" s="240"/>
      <c r="DS517" s="241"/>
      <c r="DT517" s="241"/>
      <c r="DU517" s="241"/>
      <c r="DV517" s="241"/>
      <c r="DW517" s="241"/>
      <c r="DX517" s="241"/>
      <c r="DY517" s="241"/>
      <c r="DZ517" s="241"/>
      <c r="EA517" s="241"/>
      <c r="EB517" s="241"/>
      <c r="EC517" s="241"/>
      <c r="ED517" s="241"/>
      <c r="EE517" s="241"/>
      <c r="EF517" s="241"/>
      <c r="EG517" s="241"/>
      <c r="EH517" s="241"/>
      <c r="EI517" s="241"/>
      <c r="EJ517" s="241"/>
      <c r="EK517" s="241"/>
      <c r="EL517" s="242"/>
      <c r="EM517" s="240"/>
      <c r="EN517" s="240"/>
      <c r="EO517" s="240"/>
      <c r="EP517" s="240"/>
      <c r="EQ517" s="236"/>
      <c r="ER517" s="236"/>
      <c r="ES517" s="236"/>
      <c r="ET517" s="240"/>
      <c r="EU517" s="240"/>
      <c r="EV517" s="240"/>
      <c r="EW517" s="240"/>
      <c r="EX517" s="240"/>
      <c r="EY517" s="240"/>
      <c r="EZ517" s="240"/>
      <c r="FA517" s="240"/>
      <c r="FB517" s="240"/>
      <c r="FC517" s="240"/>
      <c r="FD517" s="240"/>
      <c r="FE517" s="240"/>
      <c r="FF517" s="240"/>
      <c r="FG517" s="240"/>
      <c r="FH517" s="240"/>
      <c r="FI517" s="240"/>
      <c r="FJ517" s="240"/>
      <c r="FK517" s="240"/>
      <c r="FL517" s="240"/>
      <c r="FM517" s="240"/>
      <c r="FN517" s="240"/>
      <c r="FO517" s="240"/>
      <c r="GD517" s="244"/>
      <c r="GE517" s="244"/>
      <c r="GF517" s="244"/>
      <c r="GG517" s="244"/>
      <c r="GH517" s="244"/>
      <c r="GI517" s="244"/>
      <c r="GJ517" s="244"/>
      <c r="GK517" s="245"/>
      <c r="GL517" s="245"/>
      <c r="GM517" s="244"/>
      <c r="GN517" s="244"/>
      <c r="GO517" s="240"/>
    </row>
    <row r="518" spans="1:197" s="243" customFormat="1" ht="27" customHeight="1">
      <c r="A518" s="236"/>
      <c r="B518" s="236"/>
      <c r="C518" s="236"/>
      <c r="D518" s="237"/>
      <c r="E518" s="236"/>
      <c r="F518" s="236"/>
      <c r="G518" s="236"/>
      <c r="H518" s="236"/>
      <c r="I518" s="236"/>
      <c r="J518" s="236"/>
      <c r="K518" s="236"/>
      <c r="L518" s="236"/>
      <c r="M518" s="238"/>
      <c r="N518" s="238"/>
      <c r="O518" s="236"/>
      <c r="P518" s="236"/>
      <c r="Q518" s="236"/>
      <c r="R518" s="226"/>
      <c r="S518" s="236"/>
      <c r="T518" s="236"/>
      <c r="U518" s="236"/>
      <c r="V518" s="236"/>
      <c r="W518" s="236"/>
      <c r="X518" s="226"/>
      <c r="Y518" s="227"/>
      <c r="Z518" s="227"/>
      <c r="AA518" s="227"/>
      <c r="AB518" s="227"/>
      <c r="AC518" s="227"/>
      <c r="AD518" s="227"/>
      <c r="AE518" s="227"/>
      <c r="AF518" s="227"/>
      <c r="AG518" s="227"/>
      <c r="AH518" s="227"/>
      <c r="AI518" s="227"/>
      <c r="AJ518" s="227"/>
      <c r="AK518" s="227"/>
      <c r="AL518" s="228"/>
      <c r="AM518" s="227"/>
      <c r="AN518" s="227"/>
      <c r="AO518" s="227"/>
      <c r="AP518" s="227"/>
      <c r="AQ518" s="227"/>
      <c r="AR518" s="227"/>
      <c r="AS518" s="227"/>
      <c r="AT518" s="227"/>
      <c r="AU518" s="227"/>
      <c r="AV518" s="227"/>
      <c r="AW518" s="227"/>
      <c r="AX518" s="227"/>
      <c r="AY518" s="227"/>
      <c r="AZ518" s="227"/>
      <c r="BA518" s="227"/>
      <c r="BB518" s="227"/>
      <c r="BC518" s="227"/>
      <c r="BD518" s="227"/>
      <c r="BE518" s="227"/>
      <c r="BF518" s="227"/>
      <c r="BG518" s="227"/>
      <c r="BH518" s="227"/>
      <c r="BI518" s="227"/>
      <c r="BJ518" s="227"/>
      <c r="BK518" s="227"/>
      <c r="BL518" s="227"/>
      <c r="BM518" s="227"/>
      <c r="BN518" s="227"/>
      <c r="BO518" s="227"/>
      <c r="BP518" s="227"/>
      <c r="BQ518" s="227"/>
      <c r="BR518" s="227"/>
      <c r="BS518" s="227"/>
      <c r="BT518" s="227"/>
      <c r="BU518" s="227"/>
      <c r="BV518" s="227"/>
      <c r="BW518" s="227"/>
      <c r="BX518" s="227"/>
      <c r="BY518" s="227"/>
      <c r="BZ518" s="227"/>
      <c r="CA518" s="227"/>
      <c r="CB518" s="227"/>
      <c r="CC518" s="227"/>
      <c r="CD518" s="227"/>
      <c r="CE518" s="227"/>
      <c r="CF518" s="227"/>
      <c r="CG518" s="227"/>
      <c r="CH518" s="227"/>
      <c r="CI518" s="227"/>
      <c r="CJ518" s="227"/>
      <c r="CK518" s="227"/>
      <c r="CL518" s="227"/>
      <c r="CM518" s="227"/>
      <c r="CN518" s="227"/>
      <c r="CO518" s="227"/>
      <c r="CP518" s="239"/>
      <c r="CQ518" s="226"/>
      <c r="CR518" s="239"/>
      <c r="CS518" s="239"/>
      <c r="CT518" s="239"/>
      <c r="CU518" s="226"/>
      <c r="CV518" s="227"/>
      <c r="CW518" s="227"/>
      <c r="CX518" s="227"/>
      <c r="CY518" s="239"/>
      <c r="CZ518" s="239"/>
      <c r="DA518" s="226"/>
      <c r="DB518" s="230"/>
      <c r="DC518" s="230"/>
      <c r="DD518" s="230"/>
      <c r="DE518" s="230"/>
      <c r="DF518" s="227"/>
      <c r="DG518" s="227"/>
      <c r="DH518" s="227"/>
      <c r="DI518" s="227"/>
      <c r="DJ518" s="227"/>
      <c r="DK518" s="227"/>
      <c r="DL518" s="227"/>
      <c r="DM518" s="227"/>
      <c r="DN518" s="227"/>
      <c r="DO518" s="227"/>
      <c r="DP518" s="240"/>
      <c r="DQ518" s="231"/>
      <c r="DR518" s="240"/>
      <c r="DS518" s="241"/>
      <c r="DT518" s="241"/>
      <c r="DU518" s="241"/>
      <c r="DV518" s="241"/>
      <c r="DW518" s="241"/>
      <c r="DX518" s="241"/>
      <c r="DY518" s="241"/>
      <c r="DZ518" s="241"/>
      <c r="EA518" s="241"/>
      <c r="EB518" s="241"/>
      <c r="EC518" s="241"/>
      <c r="ED518" s="241"/>
      <c r="EE518" s="241"/>
      <c r="EF518" s="241"/>
      <c r="EG518" s="241"/>
      <c r="EH518" s="241"/>
      <c r="EI518" s="241"/>
      <c r="EJ518" s="241"/>
      <c r="EK518" s="241"/>
      <c r="EL518" s="242"/>
      <c r="EM518" s="240"/>
      <c r="EN518" s="240"/>
      <c r="EO518" s="240"/>
      <c r="EP518" s="240"/>
      <c r="EQ518" s="236"/>
      <c r="ER518" s="236"/>
      <c r="ES518" s="236"/>
      <c r="ET518" s="240"/>
      <c r="EU518" s="240"/>
      <c r="EV518" s="240"/>
      <c r="EW518" s="240"/>
      <c r="EX518" s="240"/>
      <c r="EY518" s="240"/>
      <c r="EZ518" s="240"/>
      <c r="FA518" s="240"/>
      <c r="FB518" s="240"/>
      <c r="FC518" s="240"/>
      <c r="FD518" s="240"/>
      <c r="FE518" s="240"/>
      <c r="FF518" s="240"/>
      <c r="FG518" s="240"/>
      <c r="FH518" s="240"/>
      <c r="FI518" s="240"/>
      <c r="FJ518" s="240"/>
      <c r="FK518" s="240"/>
      <c r="FL518" s="240"/>
      <c r="FM518" s="240"/>
      <c r="FN518" s="240"/>
      <c r="FO518" s="240"/>
      <c r="GD518" s="244"/>
      <c r="GE518" s="244"/>
      <c r="GF518" s="244"/>
      <c r="GG518" s="244"/>
      <c r="GH518" s="244"/>
      <c r="GI518" s="244"/>
      <c r="GJ518" s="244"/>
      <c r="GK518" s="245"/>
      <c r="GL518" s="245"/>
      <c r="GM518" s="244"/>
      <c r="GN518" s="244"/>
      <c r="GO518" s="240"/>
    </row>
    <row r="519" spans="1:197" s="243" customFormat="1" ht="27" customHeight="1">
      <c r="A519" s="236"/>
      <c r="B519" s="236"/>
      <c r="C519" s="236"/>
      <c r="D519" s="237"/>
      <c r="E519" s="236"/>
      <c r="F519" s="236"/>
      <c r="G519" s="236"/>
      <c r="H519" s="236"/>
      <c r="I519" s="236"/>
      <c r="J519" s="236"/>
      <c r="K519" s="236"/>
      <c r="L519" s="236"/>
      <c r="M519" s="238"/>
      <c r="N519" s="238"/>
      <c r="O519" s="236"/>
      <c r="P519" s="236"/>
      <c r="Q519" s="236"/>
      <c r="R519" s="226"/>
      <c r="S519" s="236"/>
      <c r="T519" s="236"/>
      <c r="U519" s="236"/>
      <c r="V519" s="236"/>
      <c r="W519" s="236"/>
      <c r="X519" s="226"/>
      <c r="Y519" s="227"/>
      <c r="Z519" s="227"/>
      <c r="AA519" s="227"/>
      <c r="AB519" s="227"/>
      <c r="AC519" s="227"/>
      <c r="AD519" s="227"/>
      <c r="AE519" s="227"/>
      <c r="AF519" s="227"/>
      <c r="AG519" s="227"/>
      <c r="AH519" s="227"/>
      <c r="AI519" s="227"/>
      <c r="AJ519" s="227"/>
      <c r="AK519" s="227"/>
      <c r="AL519" s="228"/>
      <c r="AM519" s="227"/>
      <c r="AN519" s="227"/>
      <c r="AO519" s="227"/>
      <c r="AP519" s="227"/>
      <c r="AQ519" s="227"/>
      <c r="AR519" s="227"/>
      <c r="AS519" s="227"/>
      <c r="AT519" s="227"/>
      <c r="AU519" s="227"/>
      <c r="AV519" s="227"/>
      <c r="AW519" s="227"/>
      <c r="AX519" s="227"/>
      <c r="AY519" s="227"/>
      <c r="AZ519" s="227"/>
      <c r="BA519" s="227"/>
      <c r="BB519" s="227"/>
      <c r="BC519" s="227"/>
      <c r="BD519" s="227"/>
      <c r="BE519" s="227"/>
      <c r="BF519" s="227"/>
      <c r="BG519" s="227"/>
      <c r="BH519" s="227"/>
      <c r="BI519" s="227"/>
      <c r="BJ519" s="227"/>
      <c r="BK519" s="227"/>
      <c r="BL519" s="227"/>
      <c r="BM519" s="227"/>
      <c r="BN519" s="227"/>
      <c r="BO519" s="227"/>
      <c r="BP519" s="227"/>
      <c r="BQ519" s="227"/>
      <c r="BR519" s="227"/>
      <c r="BS519" s="227"/>
      <c r="BT519" s="227"/>
      <c r="BU519" s="227"/>
      <c r="BV519" s="227"/>
      <c r="BW519" s="227"/>
      <c r="BX519" s="227"/>
      <c r="BY519" s="227"/>
      <c r="BZ519" s="227"/>
      <c r="CA519" s="227"/>
      <c r="CB519" s="227"/>
      <c r="CC519" s="227"/>
      <c r="CD519" s="227"/>
      <c r="CE519" s="227"/>
      <c r="CF519" s="227"/>
      <c r="CG519" s="227"/>
      <c r="CH519" s="227"/>
      <c r="CI519" s="227"/>
      <c r="CJ519" s="227"/>
      <c r="CK519" s="227"/>
      <c r="CL519" s="227"/>
      <c r="CM519" s="227"/>
      <c r="CN519" s="227"/>
      <c r="CO519" s="227"/>
      <c r="CP519" s="239"/>
      <c r="CQ519" s="226"/>
      <c r="CR519" s="239"/>
      <c r="CS519" s="239"/>
      <c r="CT519" s="239"/>
      <c r="CU519" s="226"/>
      <c r="CV519" s="227"/>
      <c r="CW519" s="227"/>
      <c r="CX519" s="227"/>
      <c r="CY519" s="239"/>
      <c r="CZ519" s="239"/>
      <c r="DA519" s="226"/>
      <c r="DB519" s="230"/>
      <c r="DC519" s="230"/>
      <c r="DD519" s="230"/>
      <c r="DE519" s="230"/>
      <c r="DF519" s="227"/>
      <c r="DG519" s="227"/>
      <c r="DH519" s="227"/>
      <c r="DI519" s="227"/>
      <c r="DJ519" s="227"/>
      <c r="DK519" s="227"/>
      <c r="DL519" s="227"/>
      <c r="DM519" s="227"/>
      <c r="DN519" s="227"/>
      <c r="DO519" s="227"/>
      <c r="DP519" s="240"/>
      <c r="DQ519" s="231"/>
      <c r="DR519" s="240"/>
      <c r="DS519" s="241"/>
      <c r="DT519" s="241"/>
      <c r="DU519" s="241"/>
      <c r="DV519" s="241"/>
      <c r="DW519" s="241"/>
      <c r="DX519" s="241"/>
      <c r="DY519" s="241"/>
      <c r="DZ519" s="241"/>
      <c r="EA519" s="241"/>
      <c r="EB519" s="241"/>
      <c r="EC519" s="241"/>
      <c r="ED519" s="241"/>
      <c r="EE519" s="241"/>
      <c r="EF519" s="241"/>
      <c r="EG519" s="241"/>
      <c r="EH519" s="241"/>
      <c r="EI519" s="241"/>
      <c r="EJ519" s="241"/>
      <c r="EK519" s="241"/>
      <c r="EL519" s="242"/>
      <c r="EM519" s="240"/>
      <c r="EN519" s="240"/>
      <c r="EO519" s="240"/>
      <c r="EP519" s="240"/>
      <c r="EQ519" s="236"/>
      <c r="ER519" s="236"/>
      <c r="ES519" s="236"/>
      <c r="ET519" s="240"/>
      <c r="EU519" s="240"/>
      <c r="EV519" s="240"/>
      <c r="EW519" s="240"/>
      <c r="EX519" s="240"/>
      <c r="EY519" s="240"/>
      <c r="EZ519" s="240"/>
      <c r="FA519" s="240"/>
      <c r="FB519" s="240"/>
      <c r="FC519" s="240"/>
      <c r="FD519" s="240"/>
      <c r="FE519" s="240"/>
      <c r="FF519" s="240"/>
      <c r="FG519" s="240"/>
      <c r="FH519" s="240"/>
      <c r="FI519" s="240"/>
      <c r="FJ519" s="240"/>
      <c r="FK519" s="240"/>
      <c r="FL519" s="240"/>
      <c r="FM519" s="240"/>
      <c r="FN519" s="240"/>
      <c r="FO519" s="240"/>
      <c r="GD519" s="244"/>
      <c r="GE519" s="244"/>
      <c r="GF519" s="244"/>
      <c r="GG519" s="244"/>
      <c r="GH519" s="244"/>
      <c r="GI519" s="244"/>
      <c r="GJ519" s="244"/>
      <c r="GK519" s="245"/>
      <c r="GL519" s="245"/>
      <c r="GM519" s="244"/>
      <c r="GN519" s="244"/>
      <c r="GO519" s="240"/>
    </row>
    <row r="520" spans="1:197" s="243" customFormat="1" ht="27" customHeight="1">
      <c r="A520" s="236"/>
      <c r="B520" s="236"/>
      <c r="C520" s="236"/>
      <c r="D520" s="237"/>
      <c r="E520" s="236"/>
      <c r="F520" s="236"/>
      <c r="G520" s="236"/>
      <c r="H520" s="236"/>
      <c r="I520" s="236"/>
      <c r="J520" s="236"/>
      <c r="K520" s="236"/>
      <c r="L520" s="236"/>
      <c r="M520" s="238"/>
      <c r="N520" s="238"/>
      <c r="O520" s="236"/>
      <c r="P520" s="236"/>
      <c r="Q520" s="236"/>
      <c r="R520" s="226"/>
      <c r="S520" s="236"/>
      <c r="T520" s="236"/>
      <c r="U520" s="236"/>
      <c r="V520" s="236"/>
      <c r="W520" s="236"/>
      <c r="X520" s="226"/>
      <c r="Y520" s="227"/>
      <c r="Z520" s="227"/>
      <c r="AA520" s="227"/>
      <c r="AB520" s="227"/>
      <c r="AC520" s="227"/>
      <c r="AD520" s="227"/>
      <c r="AE520" s="227"/>
      <c r="AF520" s="227"/>
      <c r="AG520" s="227"/>
      <c r="AH520" s="227"/>
      <c r="AI520" s="227"/>
      <c r="AJ520" s="227"/>
      <c r="AK520" s="227"/>
      <c r="AL520" s="228"/>
      <c r="AM520" s="227"/>
      <c r="AN520" s="227"/>
      <c r="AO520" s="227"/>
      <c r="AP520" s="227"/>
      <c r="AQ520" s="227"/>
      <c r="AR520" s="227"/>
      <c r="AS520" s="227"/>
      <c r="AT520" s="227"/>
      <c r="AU520" s="227"/>
      <c r="AV520" s="227"/>
      <c r="AW520" s="227"/>
      <c r="AX520" s="227"/>
      <c r="AY520" s="227"/>
      <c r="AZ520" s="227"/>
      <c r="BA520" s="227"/>
      <c r="BB520" s="227"/>
      <c r="BC520" s="227"/>
      <c r="BD520" s="227"/>
      <c r="BE520" s="227"/>
      <c r="BF520" s="227"/>
      <c r="BG520" s="227"/>
      <c r="BH520" s="227"/>
      <c r="BI520" s="227"/>
      <c r="BJ520" s="227"/>
      <c r="BK520" s="227"/>
      <c r="BL520" s="227"/>
      <c r="BM520" s="227"/>
      <c r="BN520" s="227"/>
      <c r="BO520" s="227"/>
      <c r="BP520" s="227"/>
      <c r="BQ520" s="227"/>
      <c r="BR520" s="227"/>
      <c r="BS520" s="227"/>
      <c r="BT520" s="227"/>
      <c r="BU520" s="227"/>
      <c r="BV520" s="227"/>
      <c r="BW520" s="227"/>
      <c r="BX520" s="227"/>
      <c r="BY520" s="227"/>
      <c r="BZ520" s="227"/>
      <c r="CA520" s="227"/>
      <c r="CB520" s="227"/>
      <c r="CC520" s="227"/>
      <c r="CD520" s="227"/>
      <c r="CE520" s="227"/>
      <c r="CF520" s="227"/>
      <c r="CG520" s="227"/>
      <c r="CH520" s="227"/>
      <c r="CI520" s="227"/>
      <c r="CJ520" s="227"/>
      <c r="CK520" s="227"/>
      <c r="CL520" s="227"/>
      <c r="CM520" s="227"/>
      <c r="CN520" s="227"/>
      <c r="CO520" s="227"/>
      <c r="CP520" s="239"/>
      <c r="CQ520" s="226"/>
      <c r="CR520" s="239"/>
      <c r="CS520" s="239"/>
      <c r="CT520" s="239"/>
      <c r="CU520" s="226"/>
      <c r="CV520" s="227"/>
      <c r="CW520" s="227"/>
      <c r="CX520" s="227"/>
      <c r="CY520" s="239"/>
      <c r="CZ520" s="239"/>
      <c r="DA520" s="226"/>
      <c r="DB520" s="230"/>
      <c r="DC520" s="230"/>
      <c r="DD520" s="230"/>
      <c r="DE520" s="230"/>
      <c r="DF520" s="227"/>
      <c r="DG520" s="227"/>
      <c r="DH520" s="227"/>
      <c r="DI520" s="227"/>
      <c r="DJ520" s="227"/>
      <c r="DK520" s="227"/>
      <c r="DL520" s="227"/>
      <c r="DM520" s="227"/>
      <c r="DN520" s="227"/>
      <c r="DO520" s="227"/>
      <c r="DP520" s="240"/>
      <c r="DQ520" s="231"/>
      <c r="DR520" s="240"/>
      <c r="DS520" s="241"/>
      <c r="DT520" s="241"/>
      <c r="DU520" s="241"/>
      <c r="DV520" s="241"/>
      <c r="DW520" s="241"/>
      <c r="DX520" s="241"/>
      <c r="DY520" s="241"/>
      <c r="DZ520" s="241"/>
      <c r="EA520" s="241"/>
      <c r="EB520" s="241"/>
      <c r="EC520" s="241"/>
      <c r="ED520" s="241"/>
      <c r="EE520" s="241"/>
      <c r="EF520" s="241"/>
      <c r="EG520" s="241"/>
      <c r="EH520" s="241"/>
      <c r="EI520" s="241"/>
      <c r="EJ520" s="241"/>
      <c r="EK520" s="241"/>
      <c r="EL520" s="242"/>
      <c r="EM520" s="240"/>
      <c r="EN520" s="240"/>
      <c r="EO520" s="240"/>
      <c r="EP520" s="240"/>
      <c r="EQ520" s="236"/>
      <c r="ER520" s="236"/>
      <c r="ES520" s="236"/>
      <c r="ET520" s="240"/>
      <c r="EU520" s="240"/>
      <c r="EV520" s="240"/>
      <c r="EW520" s="240"/>
      <c r="EX520" s="240"/>
      <c r="EY520" s="240"/>
      <c r="EZ520" s="240"/>
      <c r="FA520" s="240"/>
      <c r="FB520" s="240"/>
      <c r="FC520" s="240"/>
      <c r="FD520" s="240"/>
      <c r="FE520" s="240"/>
      <c r="FF520" s="240"/>
      <c r="FG520" s="240"/>
      <c r="FH520" s="240"/>
      <c r="FI520" s="240"/>
      <c r="FJ520" s="240"/>
      <c r="FK520" s="240"/>
      <c r="FL520" s="240"/>
      <c r="FM520" s="240"/>
      <c r="FN520" s="240"/>
      <c r="FO520" s="240"/>
      <c r="GD520" s="244"/>
      <c r="GE520" s="244"/>
      <c r="GF520" s="244"/>
      <c r="GG520" s="244"/>
      <c r="GH520" s="244"/>
      <c r="GI520" s="244"/>
      <c r="GJ520" s="244"/>
      <c r="GK520" s="245"/>
      <c r="GL520" s="245"/>
      <c r="GM520" s="244"/>
      <c r="GN520" s="244"/>
      <c r="GO520" s="240"/>
    </row>
    <row r="521" spans="1:197" s="243" customFormat="1" ht="27" customHeight="1">
      <c r="A521" s="236"/>
      <c r="B521" s="236"/>
      <c r="C521" s="236"/>
      <c r="D521" s="237"/>
      <c r="E521" s="236"/>
      <c r="F521" s="236"/>
      <c r="G521" s="236"/>
      <c r="H521" s="236"/>
      <c r="I521" s="236"/>
      <c r="J521" s="236"/>
      <c r="K521" s="236"/>
      <c r="L521" s="236"/>
      <c r="M521" s="238"/>
      <c r="N521" s="238"/>
      <c r="O521" s="236"/>
      <c r="P521" s="236"/>
      <c r="Q521" s="236"/>
      <c r="R521" s="226"/>
      <c r="S521" s="236"/>
      <c r="T521" s="236"/>
      <c r="U521" s="236"/>
      <c r="V521" s="236"/>
      <c r="W521" s="236"/>
      <c r="X521" s="226"/>
      <c r="Y521" s="227"/>
      <c r="Z521" s="227"/>
      <c r="AA521" s="227"/>
      <c r="AB521" s="227"/>
      <c r="AC521" s="227"/>
      <c r="AD521" s="227"/>
      <c r="AE521" s="227"/>
      <c r="AF521" s="227"/>
      <c r="AG521" s="227"/>
      <c r="AH521" s="227"/>
      <c r="AI521" s="227"/>
      <c r="AJ521" s="227"/>
      <c r="AK521" s="227"/>
      <c r="AL521" s="228"/>
      <c r="AM521" s="227"/>
      <c r="AN521" s="227"/>
      <c r="AO521" s="227"/>
      <c r="AP521" s="227"/>
      <c r="AQ521" s="227"/>
      <c r="AR521" s="227"/>
      <c r="AS521" s="227"/>
      <c r="AT521" s="227"/>
      <c r="AU521" s="227"/>
      <c r="AV521" s="227"/>
      <c r="AW521" s="227"/>
      <c r="AX521" s="227"/>
      <c r="AY521" s="227"/>
      <c r="AZ521" s="227"/>
      <c r="BA521" s="227"/>
      <c r="BB521" s="227"/>
      <c r="BC521" s="227"/>
      <c r="BD521" s="227"/>
      <c r="BE521" s="227"/>
      <c r="BF521" s="227"/>
      <c r="BG521" s="227"/>
      <c r="BH521" s="227"/>
      <c r="BI521" s="227"/>
      <c r="BJ521" s="227"/>
      <c r="BK521" s="227"/>
      <c r="BL521" s="227"/>
      <c r="BM521" s="227"/>
      <c r="BN521" s="227"/>
      <c r="BO521" s="227"/>
      <c r="BP521" s="227"/>
      <c r="BQ521" s="227"/>
      <c r="BR521" s="227"/>
      <c r="BS521" s="227"/>
      <c r="BT521" s="227"/>
      <c r="BU521" s="227"/>
      <c r="BV521" s="227"/>
      <c r="BW521" s="227"/>
      <c r="BX521" s="227"/>
      <c r="BY521" s="227"/>
      <c r="BZ521" s="227"/>
      <c r="CA521" s="227"/>
      <c r="CB521" s="227"/>
      <c r="CC521" s="227"/>
      <c r="CD521" s="227"/>
      <c r="CE521" s="227"/>
      <c r="CF521" s="227"/>
      <c r="CG521" s="227"/>
      <c r="CH521" s="227"/>
      <c r="CI521" s="227"/>
      <c r="CJ521" s="227"/>
      <c r="CK521" s="227"/>
      <c r="CL521" s="227"/>
      <c r="CM521" s="227"/>
      <c r="CN521" s="227"/>
      <c r="CO521" s="227"/>
      <c r="CP521" s="239"/>
      <c r="CQ521" s="226"/>
      <c r="CR521" s="239"/>
      <c r="CS521" s="239"/>
      <c r="CT521" s="239"/>
      <c r="CU521" s="226"/>
      <c r="CV521" s="227"/>
      <c r="CW521" s="227"/>
      <c r="CX521" s="227"/>
      <c r="CY521" s="239"/>
      <c r="CZ521" s="239"/>
      <c r="DA521" s="226"/>
      <c r="DB521" s="230"/>
      <c r="DC521" s="230"/>
      <c r="DD521" s="230"/>
      <c r="DE521" s="230"/>
      <c r="DF521" s="227"/>
      <c r="DG521" s="227"/>
      <c r="DH521" s="227"/>
      <c r="DI521" s="227"/>
      <c r="DJ521" s="227"/>
      <c r="DK521" s="227"/>
      <c r="DL521" s="227"/>
      <c r="DM521" s="227"/>
      <c r="DN521" s="227"/>
      <c r="DO521" s="227"/>
      <c r="DP521" s="240"/>
      <c r="DQ521" s="231"/>
      <c r="DR521" s="240"/>
      <c r="DS521" s="241"/>
      <c r="DT521" s="241"/>
      <c r="DU521" s="241"/>
      <c r="DV521" s="241"/>
      <c r="DW521" s="241"/>
      <c r="DX521" s="241"/>
      <c r="DY521" s="241"/>
      <c r="DZ521" s="241"/>
      <c r="EA521" s="241"/>
      <c r="EB521" s="241"/>
      <c r="EC521" s="241"/>
      <c r="ED521" s="241"/>
      <c r="EE521" s="241"/>
      <c r="EF521" s="241"/>
      <c r="EG521" s="241"/>
      <c r="EH521" s="241"/>
      <c r="EI521" s="241"/>
      <c r="EJ521" s="241"/>
      <c r="EK521" s="241"/>
      <c r="EL521" s="242"/>
      <c r="EM521" s="240"/>
      <c r="EN521" s="240"/>
      <c r="EO521" s="240"/>
      <c r="EP521" s="240"/>
      <c r="EQ521" s="236"/>
      <c r="ER521" s="236"/>
      <c r="ES521" s="236"/>
      <c r="ET521" s="240"/>
      <c r="EU521" s="240"/>
      <c r="EV521" s="240"/>
      <c r="EW521" s="240"/>
      <c r="EX521" s="240"/>
      <c r="EY521" s="240"/>
      <c r="EZ521" s="240"/>
      <c r="FA521" s="240"/>
      <c r="FB521" s="240"/>
      <c r="FC521" s="240"/>
      <c r="FD521" s="240"/>
      <c r="FE521" s="240"/>
      <c r="FF521" s="240"/>
      <c r="FG521" s="240"/>
      <c r="FH521" s="240"/>
      <c r="FI521" s="240"/>
      <c r="FJ521" s="240"/>
      <c r="FK521" s="240"/>
      <c r="FL521" s="240"/>
      <c r="FM521" s="240"/>
      <c r="FN521" s="240"/>
      <c r="FO521" s="240"/>
      <c r="GD521" s="244"/>
      <c r="GE521" s="244"/>
      <c r="GF521" s="244"/>
      <c r="GG521" s="244"/>
      <c r="GH521" s="244"/>
      <c r="GI521" s="244"/>
      <c r="GJ521" s="244"/>
      <c r="GK521" s="245"/>
      <c r="GL521" s="245"/>
      <c r="GM521" s="244"/>
      <c r="GN521" s="244"/>
      <c r="GO521" s="240"/>
    </row>
    <row r="522" spans="1:197" s="243" customFormat="1" ht="27" customHeight="1">
      <c r="A522" s="236"/>
      <c r="B522" s="236"/>
      <c r="C522" s="236"/>
      <c r="D522" s="237"/>
      <c r="E522" s="236"/>
      <c r="F522" s="236"/>
      <c r="G522" s="236"/>
      <c r="H522" s="236"/>
      <c r="I522" s="236"/>
      <c r="J522" s="236"/>
      <c r="K522" s="236"/>
      <c r="L522" s="236"/>
      <c r="M522" s="238"/>
      <c r="N522" s="238"/>
      <c r="O522" s="236"/>
      <c r="P522" s="236"/>
      <c r="Q522" s="236"/>
      <c r="R522" s="226"/>
      <c r="S522" s="236"/>
      <c r="T522" s="236"/>
      <c r="U522" s="236"/>
      <c r="V522" s="236"/>
      <c r="W522" s="236"/>
      <c r="X522" s="226"/>
      <c r="Y522" s="227"/>
      <c r="Z522" s="227"/>
      <c r="AA522" s="227"/>
      <c r="AB522" s="227"/>
      <c r="AC522" s="227"/>
      <c r="AD522" s="227"/>
      <c r="AE522" s="227"/>
      <c r="AF522" s="227"/>
      <c r="AG522" s="227"/>
      <c r="AH522" s="227"/>
      <c r="AI522" s="227"/>
      <c r="AJ522" s="227"/>
      <c r="AK522" s="227"/>
      <c r="AL522" s="228"/>
      <c r="AM522" s="227"/>
      <c r="AN522" s="227"/>
      <c r="AO522" s="227"/>
      <c r="AP522" s="227"/>
      <c r="AQ522" s="227"/>
      <c r="AR522" s="227"/>
      <c r="AS522" s="227"/>
      <c r="AT522" s="227"/>
      <c r="AU522" s="227"/>
      <c r="AV522" s="227"/>
      <c r="AW522" s="227"/>
      <c r="AX522" s="227"/>
      <c r="AY522" s="227"/>
      <c r="AZ522" s="227"/>
      <c r="BA522" s="227"/>
      <c r="BB522" s="227"/>
      <c r="BC522" s="227"/>
      <c r="BD522" s="227"/>
      <c r="BE522" s="227"/>
      <c r="BF522" s="227"/>
      <c r="BG522" s="227"/>
      <c r="BH522" s="227"/>
      <c r="BI522" s="227"/>
      <c r="BJ522" s="227"/>
      <c r="BK522" s="227"/>
      <c r="BL522" s="227"/>
      <c r="BM522" s="227"/>
      <c r="BN522" s="227"/>
      <c r="BO522" s="227"/>
      <c r="BP522" s="227"/>
      <c r="BQ522" s="227"/>
      <c r="BR522" s="227"/>
      <c r="BS522" s="227"/>
      <c r="BT522" s="227"/>
      <c r="BU522" s="227"/>
      <c r="BV522" s="227"/>
      <c r="BW522" s="227"/>
      <c r="BX522" s="227"/>
      <c r="BY522" s="227"/>
      <c r="BZ522" s="227"/>
      <c r="CA522" s="227"/>
      <c r="CB522" s="227"/>
      <c r="CC522" s="227"/>
      <c r="CD522" s="227"/>
      <c r="CE522" s="227"/>
      <c r="CF522" s="227"/>
      <c r="CG522" s="227"/>
      <c r="CH522" s="227"/>
      <c r="CI522" s="227"/>
      <c r="CJ522" s="227"/>
      <c r="CK522" s="227"/>
      <c r="CL522" s="227"/>
      <c r="CM522" s="227"/>
      <c r="CN522" s="227"/>
      <c r="CO522" s="227"/>
      <c r="CP522" s="239"/>
      <c r="CQ522" s="226"/>
      <c r="CR522" s="239"/>
      <c r="CS522" s="239"/>
      <c r="CT522" s="239"/>
      <c r="CU522" s="226"/>
      <c r="CV522" s="227"/>
      <c r="CW522" s="227"/>
      <c r="CX522" s="227"/>
      <c r="CY522" s="239"/>
      <c r="CZ522" s="239"/>
      <c r="DA522" s="226"/>
      <c r="DB522" s="230"/>
      <c r="DC522" s="230"/>
      <c r="DD522" s="230"/>
      <c r="DE522" s="230"/>
      <c r="DF522" s="227"/>
      <c r="DG522" s="227"/>
      <c r="DH522" s="227"/>
      <c r="DI522" s="227"/>
      <c r="DJ522" s="227"/>
      <c r="DK522" s="227"/>
      <c r="DL522" s="227"/>
      <c r="DM522" s="227"/>
      <c r="DN522" s="227"/>
      <c r="DO522" s="227"/>
      <c r="DP522" s="240"/>
      <c r="DQ522" s="231"/>
      <c r="DR522" s="240"/>
      <c r="DS522" s="241"/>
      <c r="DT522" s="241"/>
      <c r="DU522" s="241"/>
      <c r="DV522" s="241"/>
      <c r="DW522" s="241"/>
      <c r="DX522" s="241"/>
      <c r="DY522" s="241"/>
      <c r="DZ522" s="241"/>
      <c r="EA522" s="241"/>
      <c r="EB522" s="241"/>
      <c r="EC522" s="241"/>
      <c r="ED522" s="241"/>
      <c r="EE522" s="241"/>
      <c r="EF522" s="241"/>
      <c r="EG522" s="241"/>
      <c r="EH522" s="241"/>
      <c r="EI522" s="241"/>
      <c r="EJ522" s="241"/>
      <c r="EK522" s="241"/>
      <c r="EL522" s="242"/>
      <c r="EM522" s="240"/>
      <c r="EN522" s="240"/>
      <c r="EO522" s="240"/>
      <c r="EP522" s="240"/>
      <c r="EQ522" s="236"/>
      <c r="ER522" s="236"/>
      <c r="ES522" s="236"/>
      <c r="ET522" s="240"/>
      <c r="EU522" s="240"/>
      <c r="EV522" s="240"/>
      <c r="EW522" s="240"/>
      <c r="EX522" s="240"/>
      <c r="EY522" s="240"/>
      <c r="EZ522" s="240"/>
      <c r="FA522" s="240"/>
      <c r="FB522" s="240"/>
      <c r="FC522" s="240"/>
      <c r="FD522" s="240"/>
      <c r="FE522" s="240"/>
      <c r="FF522" s="240"/>
      <c r="FG522" s="240"/>
      <c r="FH522" s="240"/>
      <c r="FI522" s="240"/>
      <c r="FJ522" s="240"/>
      <c r="FK522" s="240"/>
      <c r="FL522" s="240"/>
      <c r="FM522" s="240"/>
      <c r="FN522" s="240"/>
      <c r="FO522" s="240"/>
      <c r="GD522" s="244"/>
      <c r="GE522" s="244"/>
      <c r="GF522" s="244"/>
      <c r="GG522" s="244"/>
      <c r="GH522" s="244"/>
      <c r="GI522" s="244"/>
      <c r="GJ522" s="244"/>
      <c r="GK522" s="245"/>
      <c r="GL522" s="245"/>
      <c r="GM522" s="244"/>
      <c r="GN522" s="244"/>
      <c r="GO522" s="240"/>
    </row>
    <row r="523" spans="1:197" s="243" customFormat="1" ht="27" customHeight="1">
      <c r="A523" s="236"/>
      <c r="B523" s="236"/>
      <c r="C523" s="236"/>
      <c r="D523" s="237"/>
      <c r="E523" s="236"/>
      <c r="F523" s="236"/>
      <c r="G523" s="236"/>
      <c r="H523" s="236"/>
      <c r="I523" s="236"/>
      <c r="J523" s="236"/>
      <c r="K523" s="236"/>
      <c r="L523" s="236"/>
      <c r="M523" s="238"/>
      <c r="N523" s="238"/>
      <c r="O523" s="236"/>
      <c r="P523" s="236"/>
      <c r="Q523" s="236"/>
      <c r="R523" s="226"/>
      <c r="S523" s="236"/>
      <c r="T523" s="236"/>
      <c r="U523" s="236"/>
      <c r="V523" s="236"/>
      <c r="W523" s="236"/>
      <c r="X523" s="226"/>
      <c r="Y523" s="227"/>
      <c r="Z523" s="227"/>
      <c r="AA523" s="227"/>
      <c r="AB523" s="227"/>
      <c r="AC523" s="227"/>
      <c r="AD523" s="227"/>
      <c r="AE523" s="227"/>
      <c r="AF523" s="227"/>
      <c r="AG523" s="227"/>
      <c r="AH523" s="227"/>
      <c r="AI523" s="227"/>
      <c r="AJ523" s="227"/>
      <c r="AK523" s="227"/>
      <c r="AL523" s="228"/>
      <c r="AM523" s="227"/>
      <c r="AN523" s="227"/>
      <c r="AO523" s="227"/>
      <c r="AP523" s="227"/>
      <c r="AQ523" s="227"/>
      <c r="AR523" s="227"/>
      <c r="AS523" s="227"/>
      <c r="AT523" s="227"/>
      <c r="AU523" s="227"/>
      <c r="AV523" s="227"/>
      <c r="AW523" s="227"/>
      <c r="AX523" s="227"/>
      <c r="AY523" s="227"/>
      <c r="AZ523" s="227"/>
      <c r="BA523" s="227"/>
      <c r="BB523" s="227"/>
      <c r="BC523" s="227"/>
      <c r="BD523" s="227"/>
      <c r="BE523" s="227"/>
      <c r="BF523" s="227"/>
      <c r="BG523" s="227"/>
      <c r="BH523" s="227"/>
      <c r="BI523" s="227"/>
      <c r="BJ523" s="227"/>
      <c r="BK523" s="227"/>
      <c r="BL523" s="227"/>
      <c r="BM523" s="227"/>
      <c r="BN523" s="227"/>
      <c r="BO523" s="227"/>
      <c r="BP523" s="227"/>
      <c r="BQ523" s="227"/>
      <c r="BR523" s="227"/>
      <c r="BS523" s="227"/>
      <c r="BT523" s="227"/>
      <c r="BU523" s="227"/>
      <c r="BV523" s="227"/>
      <c r="BW523" s="227"/>
      <c r="BX523" s="227"/>
      <c r="BY523" s="227"/>
      <c r="BZ523" s="227"/>
      <c r="CA523" s="227"/>
      <c r="CB523" s="227"/>
      <c r="CC523" s="227"/>
      <c r="CD523" s="227"/>
      <c r="CE523" s="227"/>
      <c r="CF523" s="227"/>
      <c r="CG523" s="227"/>
      <c r="CH523" s="227"/>
      <c r="CI523" s="227"/>
      <c r="CJ523" s="227"/>
      <c r="CK523" s="227"/>
      <c r="CL523" s="227"/>
      <c r="CM523" s="227"/>
      <c r="CN523" s="227"/>
      <c r="CO523" s="227"/>
      <c r="CP523" s="239"/>
      <c r="CQ523" s="226"/>
      <c r="CR523" s="239"/>
      <c r="CS523" s="239"/>
      <c r="CT523" s="239"/>
      <c r="CU523" s="226"/>
      <c r="CV523" s="227"/>
      <c r="CW523" s="227"/>
      <c r="CX523" s="227"/>
      <c r="CY523" s="239"/>
      <c r="CZ523" s="239"/>
      <c r="DA523" s="226"/>
      <c r="DB523" s="230"/>
      <c r="DC523" s="230"/>
      <c r="DD523" s="230"/>
      <c r="DE523" s="230"/>
      <c r="DF523" s="227"/>
      <c r="DG523" s="227"/>
      <c r="DH523" s="227"/>
      <c r="DI523" s="227"/>
      <c r="DJ523" s="227"/>
      <c r="DK523" s="227"/>
      <c r="DL523" s="227"/>
      <c r="DM523" s="227"/>
      <c r="DN523" s="227"/>
      <c r="DO523" s="227"/>
      <c r="DP523" s="240"/>
      <c r="DQ523" s="231"/>
      <c r="DR523" s="240"/>
      <c r="DS523" s="241"/>
      <c r="DT523" s="241"/>
      <c r="DU523" s="241"/>
      <c r="DV523" s="241"/>
      <c r="DW523" s="241"/>
      <c r="DX523" s="241"/>
      <c r="DY523" s="241"/>
      <c r="DZ523" s="241"/>
      <c r="EA523" s="241"/>
      <c r="EB523" s="241"/>
      <c r="EC523" s="241"/>
      <c r="ED523" s="241"/>
      <c r="EE523" s="241"/>
      <c r="EF523" s="241"/>
      <c r="EG523" s="241"/>
      <c r="EH523" s="241"/>
      <c r="EI523" s="241"/>
      <c r="EJ523" s="241"/>
      <c r="EK523" s="241"/>
      <c r="EL523" s="242"/>
      <c r="EM523" s="240"/>
      <c r="EN523" s="240"/>
      <c r="EO523" s="240"/>
      <c r="EP523" s="240"/>
      <c r="EQ523" s="236"/>
      <c r="ER523" s="236"/>
      <c r="ES523" s="236"/>
      <c r="ET523" s="240"/>
      <c r="EU523" s="240"/>
      <c r="EV523" s="240"/>
      <c r="EW523" s="240"/>
      <c r="EX523" s="240"/>
      <c r="EY523" s="240"/>
      <c r="EZ523" s="240"/>
      <c r="FA523" s="240"/>
      <c r="FB523" s="240"/>
      <c r="FC523" s="240"/>
      <c r="FD523" s="240"/>
      <c r="FE523" s="240"/>
      <c r="FF523" s="240"/>
      <c r="FG523" s="240"/>
      <c r="FH523" s="240"/>
      <c r="FI523" s="240"/>
      <c r="FJ523" s="240"/>
      <c r="FK523" s="240"/>
      <c r="FL523" s="240"/>
      <c r="FM523" s="240"/>
      <c r="FN523" s="240"/>
      <c r="FO523" s="240"/>
      <c r="GD523" s="244"/>
      <c r="GE523" s="244"/>
      <c r="GF523" s="244"/>
      <c r="GG523" s="244"/>
      <c r="GH523" s="244"/>
      <c r="GI523" s="244"/>
      <c r="GJ523" s="244"/>
      <c r="GK523" s="245"/>
      <c r="GL523" s="245"/>
      <c r="GM523" s="244"/>
      <c r="GN523" s="244"/>
      <c r="GO523" s="240"/>
    </row>
    <row r="524" spans="1:197" s="243" customFormat="1" ht="27" customHeight="1">
      <c r="A524" s="236"/>
      <c r="B524" s="236"/>
      <c r="C524" s="236"/>
      <c r="D524" s="237"/>
      <c r="E524" s="236"/>
      <c r="F524" s="236"/>
      <c r="G524" s="236"/>
      <c r="H524" s="236"/>
      <c r="I524" s="236"/>
      <c r="J524" s="236"/>
      <c r="K524" s="236"/>
      <c r="L524" s="236"/>
      <c r="M524" s="238"/>
      <c r="N524" s="238"/>
      <c r="O524" s="236"/>
      <c r="P524" s="236"/>
      <c r="Q524" s="236"/>
      <c r="R524" s="226"/>
      <c r="S524" s="236"/>
      <c r="T524" s="236"/>
      <c r="U524" s="236"/>
      <c r="V524" s="236"/>
      <c r="W524" s="236"/>
      <c r="X524" s="226"/>
      <c r="Y524" s="227"/>
      <c r="Z524" s="227"/>
      <c r="AA524" s="227"/>
      <c r="AB524" s="227"/>
      <c r="AC524" s="227"/>
      <c r="AD524" s="227"/>
      <c r="AE524" s="227"/>
      <c r="AF524" s="227"/>
      <c r="AG524" s="227"/>
      <c r="AH524" s="227"/>
      <c r="AI524" s="227"/>
      <c r="AJ524" s="227"/>
      <c r="AK524" s="227"/>
      <c r="AL524" s="228"/>
      <c r="AM524" s="227"/>
      <c r="AN524" s="227"/>
      <c r="AO524" s="227"/>
      <c r="AP524" s="227"/>
      <c r="AQ524" s="227"/>
      <c r="AR524" s="227"/>
      <c r="AS524" s="227"/>
      <c r="AT524" s="227"/>
      <c r="AU524" s="227"/>
      <c r="AV524" s="227"/>
      <c r="AW524" s="227"/>
      <c r="AX524" s="227"/>
      <c r="AY524" s="227"/>
      <c r="AZ524" s="227"/>
      <c r="BA524" s="227"/>
      <c r="BB524" s="227"/>
      <c r="BC524" s="227"/>
      <c r="BD524" s="227"/>
      <c r="BE524" s="227"/>
      <c r="BF524" s="227"/>
      <c r="BG524" s="227"/>
      <c r="BH524" s="227"/>
      <c r="BI524" s="227"/>
      <c r="BJ524" s="227"/>
      <c r="BK524" s="227"/>
      <c r="BL524" s="227"/>
      <c r="BM524" s="227"/>
      <c r="BN524" s="227"/>
      <c r="BO524" s="227"/>
      <c r="BP524" s="227"/>
      <c r="BQ524" s="227"/>
      <c r="BR524" s="227"/>
      <c r="BS524" s="227"/>
      <c r="BT524" s="227"/>
      <c r="BU524" s="227"/>
      <c r="BV524" s="227"/>
      <c r="BW524" s="227"/>
      <c r="BX524" s="227"/>
      <c r="BY524" s="227"/>
      <c r="BZ524" s="227"/>
      <c r="CA524" s="227"/>
      <c r="CB524" s="227"/>
      <c r="CC524" s="227"/>
      <c r="CD524" s="227"/>
      <c r="CE524" s="227"/>
      <c r="CF524" s="227"/>
      <c r="CG524" s="227"/>
      <c r="CH524" s="227"/>
      <c r="CI524" s="227"/>
      <c r="CJ524" s="227"/>
      <c r="CK524" s="227"/>
      <c r="CL524" s="227"/>
      <c r="CM524" s="227"/>
      <c r="CN524" s="227"/>
      <c r="CO524" s="227"/>
      <c r="CP524" s="239"/>
      <c r="CQ524" s="226"/>
      <c r="CR524" s="239"/>
      <c r="CS524" s="239"/>
      <c r="CT524" s="239"/>
      <c r="CU524" s="226"/>
      <c r="CV524" s="227"/>
      <c r="CW524" s="227"/>
      <c r="CX524" s="227"/>
      <c r="CY524" s="239"/>
      <c r="CZ524" s="239"/>
      <c r="DA524" s="226"/>
      <c r="DB524" s="230"/>
      <c r="DC524" s="230"/>
      <c r="DD524" s="230"/>
      <c r="DE524" s="230"/>
      <c r="DF524" s="227"/>
      <c r="DG524" s="227"/>
      <c r="DH524" s="227"/>
      <c r="DI524" s="227"/>
      <c r="DJ524" s="227"/>
      <c r="DK524" s="227"/>
      <c r="DL524" s="227"/>
      <c r="DM524" s="227"/>
      <c r="DN524" s="227"/>
      <c r="DO524" s="227"/>
      <c r="DP524" s="240"/>
      <c r="DQ524" s="231"/>
      <c r="DR524" s="240"/>
      <c r="DS524" s="241"/>
      <c r="DT524" s="241"/>
      <c r="DU524" s="241"/>
      <c r="DV524" s="241"/>
      <c r="DW524" s="241"/>
      <c r="DX524" s="241"/>
      <c r="DY524" s="241"/>
      <c r="DZ524" s="241"/>
      <c r="EA524" s="241"/>
      <c r="EB524" s="241"/>
      <c r="EC524" s="241"/>
      <c r="ED524" s="241"/>
      <c r="EE524" s="241"/>
      <c r="EF524" s="241"/>
      <c r="EG524" s="241"/>
      <c r="EH524" s="241"/>
      <c r="EI524" s="241"/>
      <c r="EJ524" s="241"/>
      <c r="EK524" s="241"/>
      <c r="EL524" s="242"/>
      <c r="EM524" s="240"/>
      <c r="EN524" s="240"/>
      <c r="EO524" s="240"/>
      <c r="EP524" s="240"/>
      <c r="EQ524" s="236"/>
      <c r="ER524" s="236"/>
      <c r="ES524" s="236"/>
      <c r="ET524" s="240"/>
      <c r="EU524" s="240"/>
      <c r="EV524" s="240"/>
      <c r="EW524" s="240"/>
      <c r="EX524" s="240"/>
      <c r="EY524" s="240"/>
      <c r="EZ524" s="240"/>
      <c r="FA524" s="240"/>
      <c r="FB524" s="240"/>
      <c r="FC524" s="240"/>
      <c r="FD524" s="240"/>
      <c r="FE524" s="240"/>
      <c r="FF524" s="240"/>
      <c r="FG524" s="240"/>
      <c r="FH524" s="240"/>
      <c r="FI524" s="240"/>
      <c r="FJ524" s="240"/>
      <c r="FK524" s="240"/>
      <c r="FL524" s="240"/>
      <c r="FM524" s="240"/>
      <c r="FN524" s="240"/>
      <c r="FO524" s="240"/>
      <c r="GD524" s="244"/>
      <c r="GE524" s="244"/>
      <c r="GF524" s="244"/>
      <c r="GG524" s="244"/>
      <c r="GH524" s="244"/>
      <c r="GI524" s="244"/>
      <c r="GJ524" s="244"/>
      <c r="GK524" s="245"/>
      <c r="GL524" s="245"/>
      <c r="GM524" s="244"/>
      <c r="GN524" s="244"/>
      <c r="GO524" s="240"/>
    </row>
    <row r="525" spans="1:197" s="243" customFormat="1" ht="27" customHeight="1">
      <c r="A525" s="236"/>
      <c r="B525" s="236"/>
      <c r="C525" s="236"/>
      <c r="D525" s="237"/>
      <c r="E525" s="236"/>
      <c r="F525" s="236"/>
      <c r="G525" s="236"/>
      <c r="H525" s="236"/>
      <c r="I525" s="236"/>
      <c r="J525" s="236"/>
      <c r="K525" s="236"/>
      <c r="L525" s="236"/>
      <c r="M525" s="238"/>
      <c r="N525" s="238"/>
      <c r="O525" s="236"/>
      <c r="P525" s="236"/>
      <c r="Q525" s="236"/>
      <c r="R525" s="226"/>
      <c r="S525" s="236"/>
      <c r="T525" s="236"/>
      <c r="U525" s="236"/>
      <c r="V525" s="236"/>
      <c r="W525" s="236"/>
      <c r="X525" s="226"/>
      <c r="Y525" s="227"/>
      <c r="Z525" s="227"/>
      <c r="AA525" s="227"/>
      <c r="AB525" s="227"/>
      <c r="AC525" s="227"/>
      <c r="AD525" s="227"/>
      <c r="AE525" s="227"/>
      <c r="AF525" s="227"/>
      <c r="AG525" s="227"/>
      <c r="AH525" s="227"/>
      <c r="AI525" s="227"/>
      <c r="AJ525" s="227"/>
      <c r="AK525" s="227"/>
      <c r="AL525" s="228"/>
      <c r="AM525" s="227"/>
      <c r="AN525" s="227"/>
      <c r="AO525" s="227"/>
      <c r="AP525" s="227"/>
      <c r="AQ525" s="227"/>
      <c r="AR525" s="227"/>
      <c r="AS525" s="227"/>
      <c r="AT525" s="227"/>
      <c r="AU525" s="227"/>
      <c r="AV525" s="227"/>
      <c r="AW525" s="227"/>
      <c r="AX525" s="227"/>
      <c r="AY525" s="227"/>
      <c r="AZ525" s="227"/>
      <c r="BA525" s="227"/>
      <c r="BB525" s="227"/>
      <c r="BC525" s="227"/>
      <c r="BD525" s="227"/>
      <c r="BE525" s="227"/>
      <c r="BF525" s="227"/>
      <c r="BG525" s="227"/>
      <c r="BH525" s="227"/>
      <c r="BI525" s="227"/>
      <c r="BJ525" s="227"/>
      <c r="BK525" s="227"/>
      <c r="BL525" s="227"/>
      <c r="BM525" s="227"/>
      <c r="BN525" s="227"/>
      <c r="BO525" s="227"/>
      <c r="BP525" s="227"/>
      <c r="BQ525" s="227"/>
      <c r="BR525" s="227"/>
      <c r="BS525" s="227"/>
      <c r="BT525" s="227"/>
      <c r="BU525" s="227"/>
      <c r="BV525" s="227"/>
      <c r="BW525" s="227"/>
      <c r="BX525" s="227"/>
      <c r="BY525" s="227"/>
      <c r="BZ525" s="227"/>
      <c r="CA525" s="227"/>
      <c r="CB525" s="227"/>
      <c r="CC525" s="227"/>
      <c r="CD525" s="227"/>
      <c r="CE525" s="227"/>
      <c r="CF525" s="227"/>
      <c r="CG525" s="227"/>
      <c r="CH525" s="227"/>
      <c r="CI525" s="227"/>
      <c r="CJ525" s="227"/>
      <c r="CK525" s="227"/>
      <c r="CL525" s="227"/>
      <c r="CM525" s="227"/>
      <c r="CN525" s="227"/>
      <c r="CO525" s="227"/>
      <c r="CP525" s="239"/>
      <c r="CQ525" s="226"/>
      <c r="CR525" s="239"/>
      <c r="CS525" s="239"/>
      <c r="CT525" s="239"/>
      <c r="CU525" s="226"/>
      <c r="CV525" s="227"/>
      <c r="CW525" s="227"/>
      <c r="CX525" s="227"/>
      <c r="CY525" s="239"/>
      <c r="CZ525" s="239"/>
      <c r="DA525" s="226"/>
      <c r="DB525" s="230"/>
      <c r="DC525" s="230"/>
      <c r="DD525" s="230"/>
      <c r="DE525" s="230"/>
      <c r="DF525" s="227"/>
      <c r="DG525" s="227"/>
      <c r="DH525" s="227"/>
      <c r="DI525" s="227"/>
      <c r="DJ525" s="227"/>
      <c r="DK525" s="227"/>
      <c r="DL525" s="227"/>
      <c r="DM525" s="227"/>
      <c r="DN525" s="227"/>
      <c r="DO525" s="227"/>
      <c r="DP525" s="240"/>
      <c r="DQ525" s="231"/>
      <c r="DR525" s="240"/>
      <c r="DS525" s="241"/>
      <c r="DT525" s="241"/>
      <c r="DU525" s="241"/>
      <c r="DV525" s="241"/>
      <c r="DW525" s="241"/>
      <c r="DX525" s="241"/>
      <c r="DY525" s="241"/>
      <c r="DZ525" s="241"/>
      <c r="EA525" s="241"/>
      <c r="EB525" s="241"/>
      <c r="EC525" s="241"/>
      <c r="ED525" s="241"/>
      <c r="EE525" s="241"/>
      <c r="EF525" s="241"/>
      <c r="EG525" s="241"/>
      <c r="EH525" s="241"/>
      <c r="EI525" s="241"/>
      <c r="EJ525" s="241"/>
      <c r="EK525" s="241"/>
      <c r="EL525" s="242"/>
      <c r="EM525" s="240"/>
      <c r="EN525" s="240"/>
      <c r="EO525" s="240"/>
      <c r="EP525" s="240"/>
      <c r="EQ525" s="236"/>
      <c r="ER525" s="236"/>
      <c r="ES525" s="236"/>
      <c r="ET525" s="240"/>
      <c r="EU525" s="240"/>
      <c r="EV525" s="240"/>
      <c r="EW525" s="240"/>
      <c r="EX525" s="240"/>
      <c r="EY525" s="240"/>
      <c r="EZ525" s="240"/>
      <c r="FA525" s="240"/>
      <c r="FB525" s="240"/>
      <c r="FC525" s="240"/>
      <c r="FD525" s="240"/>
      <c r="FE525" s="240"/>
      <c r="FF525" s="240"/>
      <c r="FG525" s="240"/>
      <c r="FH525" s="240"/>
      <c r="FI525" s="240"/>
      <c r="FJ525" s="240"/>
      <c r="FK525" s="240"/>
      <c r="FL525" s="240"/>
      <c r="FM525" s="240"/>
      <c r="FN525" s="240"/>
      <c r="FO525" s="240"/>
      <c r="GD525" s="244"/>
      <c r="GE525" s="244"/>
      <c r="GF525" s="244"/>
      <c r="GG525" s="244"/>
      <c r="GH525" s="244"/>
      <c r="GI525" s="244"/>
      <c r="GJ525" s="244"/>
      <c r="GK525" s="245"/>
      <c r="GL525" s="245"/>
      <c r="GM525" s="244"/>
      <c r="GN525" s="244"/>
      <c r="GO525" s="240"/>
    </row>
    <row r="526" spans="1:197" s="243" customFormat="1" ht="27" customHeight="1">
      <c r="A526" s="236"/>
      <c r="B526" s="236"/>
      <c r="C526" s="236"/>
      <c r="D526" s="237"/>
      <c r="E526" s="236"/>
      <c r="F526" s="236"/>
      <c r="G526" s="236"/>
      <c r="H526" s="236"/>
      <c r="I526" s="236"/>
      <c r="J526" s="236"/>
      <c r="K526" s="236"/>
      <c r="L526" s="236"/>
      <c r="M526" s="238"/>
      <c r="N526" s="238"/>
      <c r="O526" s="236"/>
      <c r="P526" s="236"/>
      <c r="Q526" s="236"/>
      <c r="R526" s="226"/>
      <c r="S526" s="236"/>
      <c r="T526" s="236"/>
      <c r="U526" s="236"/>
      <c r="V526" s="236"/>
      <c r="W526" s="236"/>
      <c r="X526" s="226"/>
      <c r="Y526" s="227"/>
      <c r="Z526" s="227"/>
      <c r="AA526" s="227"/>
      <c r="AB526" s="227"/>
      <c r="AC526" s="227"/>
      <c r="AD526" s="227"/>
      <c r="AE526" s="227"/>
      <c r="AF526" s="227"/>
      <c r="AG526" s="227"/>
      <c r="AH526" s="227"/>
      <c r="AI526" s="227"/>
      <c r="AJ526" s="227"/>
      <c r="AK526" s="227"/>
      <c r="AL526" s="228"/>
      <c r="AM526" s="227"/>
      <c r="AN526" s="227"/>
      <c r="AO526" s="227"/>
      <c r="AP526" s="227"/>
      <c r="AQ526" s="227"/>
      <c r="AR526" s="227"/>
      <c r="AS526" s="227"/>
      <c r="AT526" s="227"/>
      <c r="AU526" s="227"/>
      <c r="AV526" s="227"/>
      <c r="AW526" s="227"/>
      <c r="AX526" s="227"/>
      <c r="AY526" s="227"/>
      <c r="AZ526" s="227"/>
      <c r="BA526" s="227"/>
      <c r="BB526" s="227"/>
      <c r="BC526" s="227"/>
      <c r="BD526" s="227"/>
      <c r="BE526" s="227"/>
      <c r="BF526" s="227"/>
      <c r="BG526" s="227"/>
      <c r="BH526" s="227"/>
      <c r="BI526" s="227"/>
      <c r="BJ526" s="227"/>
      <c r="BK526" s="227"/>
      <c r="BL526" s="227"/>
      <c r="BM526" s="227"/>
      <c r="BN526" s="227"/>
      <c r="BO526" s="227"/>
      <c r="BP526" s="227"/>
      <c r="BQ526" s="227"/>
      <c r="BR526" s="227"/>
      <c r="BS526" s="227"/>
      <c r="BT526" s="227"/>
      <c r="BU526" s="227"/>
      <c r="BV526" s="227"/>
      <c r="BW526" s="227"/>
      <c r="BX526" s="227"/>
      <c r="BY526" s="227"/>
      <c r="BZ526" s="227"/>
      <c r="CA526" s="227"/>
      <c r="CB526" s="227"/>
      <c r="CC526" s="227"/>
      <c r="CD526" s="227"/>
      <c r="CE526" s="227"/>
      <c r="CF526" s="227"/>
      <c r="CG526" s="227"/>
      <c r="CH526" s="227"/>
      <c r="CI526" s="227"/>
      <c r="CJ526" s="227"/>
      <c r="CK526" s="227"/>
      <c r="CL526" s="227"/>
      <c r="CM526" s="227"/>
      <c r="CN526" s="227"/>
      <c r="CO526" s="227"/>
      <c r="CP526" s="239"/>
      <c r="CQ526" s="226"/>
      <c r="CR526" s="239"/>
      <c r="CS526" s="239"/>
      <c r="CT526" s="239"/>
      <c r="CU526" s="226"/>
      <c r="CV526" s="227"/>
      <c r="CW526" s="227"/>
      <c r="CX526" s="227"/>
      <c r="CY526" s="239"/>
      <c r="CZ526" s="239"/>
      <c r="DA526" s="226"/>
      <c r="DB526" s="230"/>
      <c r="DC526" s="230"/>
      <c r="DD526" s="230"/>
      <c r="DE526" s="230"/>
      <c r="DF526" s="227"/>
      <c r="DG526" s="227"/>
      <c r="DH526" s="227"/>
      <c r="DI526" s="227"/>
      <c r="DJ526" s="227"/>
      <c r="DK526" s="227"/>
      <c r="DL526" s="227"/>
      <c r="DM526" s="227"/>
      <c r="DN526" s="227"/>
      <c r="DO526" s="227"/>
      <c r="DP526" s="240"/>
      <c r="DQ526" s="231"/>
      <c r="DR526" s="240"/>
      <c r="DS526" s="241"/>
      <c r="DT526" s="241"/>
      <c r="DU526" s="241"/>
      <c r="DV526" s="241"/>
      <c r="DW526" s="241"/>
      <c r="DX526" s="241"/>
      <c r="DY526" s="241"/>
      <c r="DZ526" s="241"/>
      <c r="EA526" s="241"/>
      <c r="EB526" s="241"/>
      <c r="EC526" s="241"/>
      <c r="ED526" s="241"/>
      <c r="EE526" s="241"/>
      <c r="EF526" s="241"/>
      <c r="EG526" s="241"/>
      <c r="EH526" s="241"/>
      <c r="EI526" s="241"/>
      <c r="EJ526" s="241"/>
      <c r="EK526" s="241"/>
      <c r="EL526" s="242"/>
      <c r="EM526" s="240"/>
      <c r="EN526" s="240"/>
      <c r="EO526" s="240"/>
      <c r="EP526" s="240"/>
      <c r="EQ526" s="236"/>
      <c r="ER526" s="236"/>
      <c r="ES526" s="236"/>
      <c r="ET526" s="240"/>
      <c r="EU526" s="240"/>
      <c r="EV526" s="240"/>
      <c r="EW526" s="240"/>
      <c r="EX526" s="240"/>
      <c r="EY526" s="240"/>
      <c r="EZ526" s="240"/>
      <c r="FA526" s="240"/>
      <c r="FB526" s="240"/>
      <c r="FC526" s="240"/>
      <c r="FD526" s="240"/>
      <c r="FE526" s="240"/>
      <c r="FF526" s="240"/>
      <c r="FG526" s="240"/>
      <c r="FH526" s="240"/>
      <c r="FI526" s="240"/>
      <c r="FJ526" s="240"/>
      <c r="FK526" s="240"/>
      <c r="FL526" s="240"/>
      <c r="FM526" s="240"/>
      <c r="FN526" s="240"/>
      <c r="FO526" s="240"/>
      <c r="GD526" s="244"/>
      <c r="GE526" s="244"/>
      <c r="GF526" s="244"/>
      <c r="GG526" s="244"/>
      <c r="GH526" s="244"/>
      <c r="GI526" s="244"/>
      <c r="GJ526" s="244"/>
      <c r="GK526" s="245"/>
      <c r="GL526" s="245"/>
      <c r="GM526" s="244"/>
      <c r="GN526" s="244"/>
      <c r="GO526" s="240"/>
    </row>
    <row r="527" spans="1:197" s="243" customFormat="1" ht="27" customHeight="1">
      <c r="A527" s="236"/>
      <c r="B527" s="236"/>
      <c r="C527" s="236"/>
      <c r="D527" s="237"/>
      <c r="E527" s="236"/>
      <c r="F527" s="236"/>
      <c r="G527" s="236"/>
      <c r="H527" s="236"/>
      <c r="I527" s="236"/>
      <c r="J527" s="236"/>
      <c r="K527" s="236"/>
      <c r="L527" s="236"/>
      <c r="M527" s="238"/>
      <c r="N527" s="238"/>
      <c r="O527" s="236"/>
      <c r="P527" s="236"/>
      <c r="Q527" s="236"/>
      <c r="R527" s="226"/>
      <c r="S527" s="236"/>
      <c r="T527" s="236"/>
      <c r="U527" s="236"/>
      <c r="V527" s="236"/>
      <c r="W527" s="236"/>
      <c r="X527" s="226"/>
      <c r="Y527" s="227"/>
      <c r="Z527" s="227"/>
      <c r="AA527" s="227"/>
      <c r="AB527" s="227"/>
      <c r="AC527" s="227"/>
      <c r="AD527" s="227"/>
      <c r="AE527" s="227"/>
      <c r="AF527" s="227"/>
      <c r="AG527" s="227"/>
      <c r="AH527" s="227"/>
      <c r="AI527" s="227"/>
      <c r="AJ527" s="227"/>
      <c r="AK527" s="227"/>
      <c r="AL527" s="228"/>
      <c r="AM527" s="227"/>
      <c r="AN527" s="227"/>
      <c r="AO527" s="227"/>
      <c r="AP527" s="227"/>
      <c r="AQ527" s="227"/>
      <c r="AR527" s="227"/>
      <c r="AS527" s="227"/>
      <c r="AT527" s="227"/>
      <c r="AU527" s="227"/>
      <c r="AV527" s="227"/>
      <c r="AW527" s="227"/>
      <c r="AX527" s="227"/>
      <c r="AY527" s="227"/>
      <c r="AZ527" s="227"/>
      <c r="BA527" s="227"/>
      <c r="BB527" s="227"/>
      <c r="BC527" s="227"/>
      <c r="BD527" s="227"/>
      <c r="BE527" s="227"/>
      <c r="BF527" s="227"/>
      <c r="BG527" s="227"/>
      <c r="BH527" s="227"/>
      <c r="BI527" s="227"/>
      <c r="BJ527" s="227"/>
      <c r="BK527" s="227"/>
      <c r="BL527" s="227"/>
      <c r="BM527" s="227"/>
      <c r="BN527" s="227"/>
      <c r="BO527" s="227"/>
      <c r="BP527" s="227"/>
      <c r="BQ527" s="227"/>
      <c r="BR527" s="227"/>
      <c r="BS527" s="227"/>
      <c r="BT527" s="227"/>
      <c r="BU527" s="227"/>
      <c r="BV527" s="227"/>
      <c r="BW527" s="227"/>
      <c r="BX527" s="227"/>
      <c r="BY527" s="227"/>
      <c r="BZ527" s="227"/>
      <c r="CA527" s="227"/>
      <c r="CB527" s="227"/>
      <c r="CC527" s="227"/>
      <c r="CD527" s="227"/>
      <c r="CE527" s="227"/>
      <c r="CF527" s="227"/>
      <c r="CG527" s="227"/>
      <c r="CH527" s="227"/>
      <c r="CI527" s="227"/>
      <c r="CJ527" s="227"/>
      <c r="CK527" s="227"/>
      <c r="CL527" s="227"/>
      <c r="CM527" s="227"/>
      <c r="CN527" s="227"/>
      <c r="CO527" s="227"/>
      <c r="CP527" s="239"/>
      <c r="CQ527" s="226"/>
      <c r="CR527" s="239"/>
      <c r="CS527" s="239"/>
      <c r="CT527" s="239"/>
      <c r="CU527" s="226"/>
      <c r="CV527" s="227"/>
      <c r="CW527" s="227"/>
      <c r="CX527" s="227"/>
      <c r="CY527" s="239"/>
      <c r="CZ527" s="239"/>
      <c r="DA527" s="226"/>
      <c r="DB527" s="230"/>
      <c r="DC527" s="230"/>
      <c r="DD527" s="230"/>
      <c r="DE527" s="230"/>
      <c r="DF527" s="227"/>
      <c r="DG527" s="227"/>
      <c r="DH527" s="227"/>
      <c r="DI527" s="227"/>
      <c r="DJ527" s="227"/>
      <c r="DK527" s="227"/>
      <c r="DL527" s="227"/>
      <c r="DM527" s="227"/>
      <c r="DN527" s="227"/>
      <c r="DO527" s="227"/>
      <c r="DP527" s="240"/>
      <c r="DQ527" s="231"/>
      <c r="DR527" s="240"/>
      <c r="DS527" s="241"/>
      <c r="DT527" s="241"/>
      <c r="DU527" s="241"/>
      <c r="DV527" s="241"/>
      <c r="DW527" s="241"/>
      <c r="DX527" s="241"/>
      <c r="DY527" s="241"/>
      <c r="DZ527" s="241"/>
      <c r="EA527" s="241"/>
      <c r="EB527" s="241"/>
      <c r="EC527" s="241"/>
      <c r="ED527" s="241"/>
      <c r="EE527" s="241"/>
      <c r="EF527" s="241"/>
      <c r="EG527" s="241"/>
      <c r="EH527" s="241"/>
      <c r="EI527" s="241"/>
      <c r="EJ527" s="241"/>
      <c r="EK527" s="241"/>
      <c r="EL527" s="242"/>
      <c r="EM527" s="240"/>
      <c r="EN527" s="240"/>
      <c r="EO527" s="240"/>
      <c r="EP527" s="240"/>
      <c r="EQ527" s="236"/>
      <c r="ER527" s="236"/>
      <c r="ES527" s="236"/>
      <c r="ET527" s="240"/>
      <c r="EU527" s="240"/>
      <c r="EV527" s="240"/>
      <c r="EW527" s="240"/>
      <c r="EX527" s="240"/>
      <c r="EY527" s="240"/>
      <c r="EZ527" s="240"/>
      <c r="FA527" s="240"/>
      <c r="FB527" s="240"/>
      <c r="FC527" s="240"/>
      <c r="FD527" s="240"/>
      <c r="FE527" s="240"/>
      <c r="FF527" s="240"/>
      <c r="FG527" s="240"/>
      <c r="FH527" s="240"/>
      <c r="FI527" s="240"/>
      <c r="FJ527" s="240"/>
      <c r="FK527" s="240"/>
      <c r="FL527" s="240"/>
      <c r="FM527" s="240"/>
      <c r="FN527" s="240"/>
      <c r="FO527" s="240"/>
      <c r="GD527" s="244"/>
      <c r="GE527" s="244"/>
      <c r="GF527" s="244"/>
      <c r="GG527" s="244"/>
      <c r="GH527" s="244"/>
      <c r="GI527" s="244"/>
      <c r="GJ527" s="244"/>
      <c r="GK527" s="245"/>
      <c r="GL527" s="245"/>
      <c r="GM527" s="244"/>
      <c r="GN527" s="244"/>
      <c r="GO527" s="240"/>
    </row>
    <row r="528" spans="1:197" s="243" customFormat="1" ht="27" customHeight="1">
      <c r="A528" s="236"/>
      <c r="B528" s="236"/>
      <c r="C528" s="236"/>
      <c r="D528" s="237"/>
      <c r="E528" s="236"/>
      <c r="F528" s="236"/>
      <c r="G528" s="236"/>
      <c r="H528" s="236"/>
      <c r="I528" s="236"/>
      <c r="J528" s="236"/>
      <c r="K528" s="236"/>
      <c r="L528" s="236"/>
      <c r="M528" s="238"/>
      <c r="N528" s="238"/>
      <c r="O528" s="236"/>
      <c r="P528" s="236"/>
      <c r="Q528" s="236"/>
      <c r="R528" s="226"/>
      <c r="S528" s="236"/>
      <c r="T528" s="236"/>
      <c r="U528" s="236"/>
      <c r="V528" s="236"/>
      <c r="W528" s="236"/>
      <c r="X528" s="226"/>
      <c r="Y528" s="227"/>
      <c r="Z528" s="227"/>
      <c r="AA528" s="227"/>
      <c r="AB528" s="227"/>
      <c r="AC528" s="227"/>
      <c r="AD528" s="227"/>
      <c r="AE528" s="227"/>
      <c r="AF528" s="227"/>
      <c r="AG528" s="227"/>
      <c r="AH528" s="227"/>
      <c r="AI528" s="227"/>
      <c r="AJ528" s="227"/>
      <c r="AK528" s="227"/>
      <c r="AL528" s="228"/>
      <c r="AM528" s="227"/>
      <c r="AN528" s="227"/>
      <c r="AO528" s="227"/>
      <c r="AP528" s="227"/>
      <c r="AQ528" s="227"/>
      <c r="AR528" s="227"/>
      <c r="AS528" s="227"/>
      <c r="AT528" s="227"/>
      <c r="AU528" s="227"/>
      <c r="AV528" s="227"/>
      <c r="AW528" s="227"/>
      <c r="AX528" s="227"/>
      <c r="AY528" s="227"/>
      <c r="AZ528" s="227"/>
      <c r="BA528" s="227"/>
      <c r="BB528" s="227"/>
      <c r="BC528" s="227"/>
      <c r="BD528" s="227"/>
      <c r="BE528" s="227"/>
      <c r="BF528" s="227"/>
      <c r="BG528" s="227"/>
      <c r="BH528" s="227"/>
      <c r="BI528" s="227"/>
      <c r="BJ528" s="227"/>
      <c r="BK528" s="227"/>
      <c r="BL528" s="227"/>
      <c r="BM528" s="227"/>
      <c r="BN528" s="227"/>
      <c r="BO528" s="227"/>
      <c r="BP528" s="227"/>
      <c r="BQ528" s="227"/>
      <c r="BR528" s="227"/>
      <c r="BS528" s="227"/>
      <c r="BT528" s="227"/>
      <c r="BU528" s="227"/>
      <c r="BV528" s="227"/>
      <c r="BW528" s="227"/>
      <c r="BX528" s="227"/>
      <c r="BY528" s="227"/>
      <c r="BZ528" s="227"/>
      <c r="CA528" s="227"/>
      <c r="CB528" s="227"/>
      <c r="CC528" s="227"/>
      <c r="CD528" s="227"/>
      <c r="CE528" s="227"/>
      <c r="CF528" s="227"/>
      <c r="CG528" s="227"/>
      <c r="CH528" s="227"/>
      <c r="CI528" s="227"/>
      <c r="CJ528" s="227"/>
      <c r="CK528" s="227"/>
      <c r="CL528" s="227"/>
      <c r="CM528" s="227"/>
      <c r="CN528" s="227"/>
      <c r="CO528" s="227"/>
      <c r="CP528" s="239"/>
      <c r="CQ528" s="226"/>
      <c r="CR528" s="239"/>
      <c r="CS528" s="239"/>
      <c r="CT528" s="239"/>
      <c r="CU528" s="226"/>
      <c r="CV528" s="227"/>
      <c r="CW528" s="227"/>
      <c r="CX528" s="227"/>
      <c r="CY528" s="239"/>
      <c r="CZ528" s="239"/>
      <c r="DA528" s="226"/>
      <c r="DB528" s="230"/>
      <c r="DC528" s="230"/>
      <c r="DD528" s="230"/>
      <c r="DE528" s="230"/>
      <c r="DF528" s="227"/>
      <c r="DG528" s="227"/>
      <c r="DH528" s="227"/>
      <c r="DI528" s="227"/>
      <c r="DJ528" s="227"/>
      <c r="DK528" s="227"/>
      <c r="DL528" s="227"/>
      <c r="DM528" s="227"/>
      <c r="DN528" s="227"/>
      <c r="DO528" s="227"/>
      <c r="DP528" s="240"/>
      <c r="DQ528" s="231"/>
      <c r="DR528" s="240"/>
      <c r="DS528" s="241"/>
      <c r="DT528" s="241"/>
      <c r="DU528" s="241"/>
      <c r="DV528" s="241"/>
      <c r="DW528" s="241"/>
      <c r="DX528" s="241"/>
      <c r="DY528" s="241"/>
      <c r="DZ528" s="241"/>
      <c r="EA528" s="241"/>
      <c r="EB528" s="241"/>
      <c r="EC528" s="241"/>
      <c r="ED528" s="241"/>
      <c r="EE528" s="241"/>
      <c r="EF528" s="241"/>
      <c r="EG528" s="241"/>
      <c r="EH528" s="241"/>
      <c r="EI528" s="241"/>
      <c r="EJ528" s="241"/>
      <c r="EK528" s="241"/>
      <c r="EL528" s="242"/>
      <c r="EM528" s="240"/>
      <c r="EN528" s="240"/>
      <c r="EO528" s="240"/>
      <c r="EP528" s="240"/>
      <c r="EQ528" s="236"/>
      <c r="ER528" s="236"/>
      <c r="ES528" s="236"/>
      <c r="ET528" s="240"/>
      <c r="EU528" s="240"/>
      <c r="EV528" s="240"/>
      <c r="EW528" s="240"/>
      <c r="EX528" s="240"/>
      <c r="EY528" s="240"/>
      <c r="EZ528" s="240"/>
      <c r="FA528" s="240"/>
      <c r="FB528" s="240"/>
      <c r="FC528" s="240"/>
      <c r="FD528" s="240"/>
      <c r="FE528" s="240"/>
      <c r="FF528" s="240"/>
      <c r="FG528" s="240"/>
      <c r="FH528" s="240"/>
      <c r="FI528" s="240"/>
      <c r="FJ528" s="240"/>
      <c r="FK528" s="240"/>
      <c r="FL528" s="240"/>
      <c r="FM528" s="240"/>
      <c r="FN528" s="240"/>
      <c r="FO528" s="240"/>
      <c r="GD528" s="244"/>
      <c r="GE528" s="244"/>
      <c r="GF528" s="244"/>
      <c r="GG528" s="244"/>
      <c r="GH528" s="244"/>
      <c r="GI528" s="244"/>
      <c r="GJ528" s="244"/>
      <c r="GK528" s="245"/>
      <c r="GL528" s="245"/>
      <c r="GM528" s="244"/>
      <c r="GN528" s="244"/>
      <c r="GO528" s="240"/>
    </row>
    <row r="529" spans="1:197" s="243" customFormat="1" ht="27" customHeight="1">
      <c r="A529" s="236"/>
      <c r="B529" s="236"/>
      <c r="C529" s="236"/>
      <c r="D529" s="237"/>
      <c r="E529" s="236"/>
      <c r="F529" s="236"/>
      <c r="G529" s="236"/>
      <c r="H529" s="236"/>
      <c r="I529" s="236"/>
      <c r="J529" s="236"/>
      <c r="K529" s="236"/>
      <c r="L529" s="236"/>
      <c r="M529" s="238"/>
      <c r="N529" s="238"/>
      <c r="O529" s="236"/>
      <c r="P529" s="236"/>
      <c r="Q529" s="236"/>
      <c r="R529" s="226"/>
      <c r="S529" s="236"/>
      <c r="T529" s="236"/>
      <c r="U529" s="236"/>
      <c r="V529" s="236"/>
      <c r="W529" s="236"/>
      <c r="X529" s="226"/>
      <c r="Y529" s="227"/>
      <c r="Z529" s="227"/>
      <c r="AA529" s="227"/>
      <c r="AB529" s="227"/>
      <c r="AC529" s="227"/>
      <c r="AD529" s="227"/>
      <c r="AE529" s="227"/>
      <c r="AF529" s="227"/>
      <c r="AG529" s="227"/>
      <c r="AH529" s="227"/>
      <c r="AI529" s="227"/>
      <c r="AJ529" s="227"/>
      <c r="AK529" s="227"/>
      <c r="AL529" s="228"/>
      <c r="AM529" s="227"/>
      <c r="AN529" s="227"/>
      <c r="AO529" s="227"/>
      <c r="AP529" s="227"/>
      <c r="AQ529" s="227"/>
      <c r="AR529" s="227"/>
      <c r="AS529" s="227"/>
      <c r="AT529" s="227"/>
      <c r="AU529" s="227"/>
      <c r="AV529" s="227"/>
      <c r="AW529" s="227"/>
      <c r="AX529" s="227"/>
      <c r="AY529" s="227"/>
      <c r="AZ529" s="227"/>
      <c r="BA529" s="227"/>
      <c r="BB529" s="227"/>
      <c r="BC529" s="227"/>
      <c r="BD529" s="227"/>
      <c r="BE529" s="227"/>
      <c r="BF529" s="227"/>
      <c r="BG529" s="227"/>
      <c r="BH529" s="227"/>
      <c r="BI529" s="227"/>
      <c r="BJ529" s="227"/>
      <c r="BK529" s="227"/>
      <c r="BL529" s="227"/>
      <c r="BM529" s="227"/>
      <c r="BN529" s="227"/>
      <c r="BO529" s="227"/>
      <c r="BP529" s="227"/>
      <c r="BQ529" s="227"/>
      <c r="BR529" s="227"/>
      <c r="BS529" s="227"/>
      <c r="BT529" s="227"/>
      <c r="BU529" s="227"/>
      <c r="BV529" s="227"/>
      <c r="BW529" s="227"/>
      <c r="BX529" s="227"/>
      <c r="BY529" s="227"/>
      <c r="BZ529" s="227"/>
      <c r="CA529" s="227"/>
      <c r="CB529" s="227"/>
      <c r="CC529" s="227"/>
      <c r="CD529" s="227"/>
      <c r="CE529" s="227"/>
      <c r="CF529" s="227"/>
      <c r="CG529" s="227"/>
      <c r="CH529" s="227"/>
      <c r="CI529" s="227"/>
      <c r="CJ529" s="227"/>
      <c r="CK529" s="227"/>
      <c r="CL529" s="227"/>
      <c r="CM529" s="227"/>
      <c r="CN529" s="227"/>
      <c r="CO529" s="227"/>
      <c r="CP529" s="239"/>
      <c r="CQ529" s="226"/>
      <c r="CR529" s="239"/>
      <c r="CS529" s="239"/>
      <c r="CT529" s="239"/>
      <c r="CU529" s="226"/>
      <c r="CV529" s="227"/>
      <c r="CW529" s="227"/>
      <c r="CX529" s="227"/>
      <c r="CY529" s="239"/>
      <c r="CZ529" s="239"/>
      <c r="DA529" s="226"/>
      <c r="DB529" s="230"/>
      <c r="DC529" s="230"/>
      <c r="DD529" s="230"/>
      <c r="DE529" s="230"/>
      <c r="DF529" s="227"/>
      <c r="DG529" s="227"/>
      <c r="DH529" s="227"/>
      <c r="DI529" s="227"/>
      <c r="DJ529" s="227"/>
      <c r="DK529" s="227"/>
      <c r="DL529" s="227"/>
      <c r="DM529" s="227"/>
      <c r="DN529" s="227"/>
      <c r="DO529" s="227"/>
      <c r="DP529" s="240"/>
      <c r="DQ529" s="231"/>
      <c r="DR529" s="240"/>
      <c r="DS529" s="241"/>
      <c r="DT529" s="241"/>
      <c r="DU529" s="241"/>
      <c r="DV529" s="241"/>
      <c r="DW529" s="241"/>
      <c r="DX529" s="241"/>
      <c r="DY529" s="241"/>
      <c r="DZ529" s="241"/>
      <c r="EA529" s="241"/>
      <c r="EB529" s="241"/>
      <c r="EC529" s="241"/>
      <c r="ED529" s="241"/>
      <c r="EE529" s="241"/>
      <c r="EF529" s="241"/>
      <c r="EG529" s="241"/>
      <c r="EH529" s="241"/>
      <c r="EI529" s="241"/>
      <c r="EJ529" s="241"/>
      <c r="EK529" s="241"/>
      <c r="EL529" s="242"/>
      <c r="EM529" s="240"/>
      <c r="EN529" s="240"/>
      <c r="EO529" s="240"/>
      <c r="EP529" s="240"/>
      <c r="EQ529" s="236"/>
      <c r="ER529" s="236"/>
      <c r="ES529" s="236"/>
      <c r="ET529" s="240"/>
      <c r="EU529" s="240"/>
      <c r="EV529" s="240"/>
      <c r="EW529" s="240"/>
      <c r="EX529" s="240"/>
      <c r="EY529" s="240"/>
      <c r="EZ529" s="240"/>
      <c r="FA529" s="240"/>
      <c r="FB529" s="240"/>
      <c r="FC529" s="240"/>
      <c r="FD529" s="240"/>
      <c r="FE529" s="240"/>
      <c r="FF529" s="240"/>
      <c r="FG529" s="240"/>
      <c r="FH529" s="240"/>
      <c r="FI529" s="240"/>
      <c r="FJ529" s="240"/>
      <c r="FK529" s="240"/>
      <c r="FL529" s="240"/>
      <c r="FM529" s="240"/>
      <c r="FN529" s="240"/>
      <c r="FO529" s="240"/>
      <c r="GD529" s="244"/>
      <c r="GE529" s="244"/>
      <c r="GF529" s="244"/>
      <c r="GG529" s="244"/>
      <c r="GH529" s="244"/>
      <c r="GI529" s="244"/>
      <c r="GJ529" s="244"/>
      <c r="GK529" s="245"/>
      <c r="GL529" s="245"/>
      <c r="GM529" s="244"/>
      <c r="GN529" s="244"/>
      <c r="GO529" s="240"/>
    </row>
    <row r="530" spans="1:197" s="243" customFormat="1" ht="27" customHeight="1">
      <c r="A530" s="236"/>
      <c r="B530" s="236"/>
      <c r="C530" s="236"/>
      <c r="D530" s="237"/>
      <c r="E530" s="236"/>
      <c r="F530" s="236"/>
      <c r="G530" s="236"/>
      <c r="H530" s="236"/>
      <c r="I530" s="236"/>
      <c r="J530" s="236"/>
      <c r="K530" s="236"/>
      <c r="L530" s="236"/>
      <c r="M530" s="238"/>
      <c r="N530" s="238"/>
      <c r="O530" s="236"/>
      <c r="P530" s="236"/>
      <c r="Q530" s="236"/>
      <c r="R530" s="226"/>
      <c r="S530" s="236"/>
      <c r="T530" s="236"/>
      <c r="U530" s="236"/>
      <c r="V530" s="236"/>
      <c r="W530" s="236"/>
      <c r="X530" s="226"/>
      <c r="Y530" s="227"/>
      <c r="Z530" s="227"/>
      <c r="AA530" s="227"/>
      <c r="AB530" s="227"/>
      <c r="AC530" s="227"/>
      <c r="AD530" s="227"/>
      <c r="AE530" s="227"/>
      <c r="AF530" s="227"/>
      <c r="AG530" s="227"/>
      <c r="AH530" s="227"/>
      <c r="AI530" s="227"/>
      <c r="AJ530" s="227"/>
      <c r="AK530" s="227"/>
      <c r="AL530" s="228"/>
      <c r="AM530" s="227"/>
      <c r="AN530" s="227"/>
      <c r="AO530" s="227"/>
      <c r="AP530" s="227"/>
      <c r="AQ530" s="227"/>
      <c r="AR530" s="227"/>
      <c r="AS530" s="227"/>
      <c r="AT530" s="227"/>
      <c r="AU530" s="227"/>
      <c r="AV530" s="227"/>
      <c r="AW530" s="227"/>
      <c r="AX530" s="227"/>
      <c r="AY530" s="227"/>
      <c r="AZ530" s="227"/>
      <c r="BA530" s="227"/>
      <c r="BB530" s="227"/>
      <c r="BC530" s="227"/>
      <c r="BD530" s="227"/>
      <c r="BE530" s="227"/>
      <c r="BF530" s="227"/>
      <c r="BG530" s="227"/>
      <c r="BH530" s="227"/>
      <c r="BI530" s="227"/>
      <c r="BJ530" s="227"/>
      <c r="BK530" s="227"/>
      <c r="BL530" s="227"/>
      <c r="BM530" s="227"/>
      <c r="BN530" s="227"/>
      <c r="BO530" s="227"/>
      <c r="BP530" s="227"/>
      <c r="BQ530" s="227"/>
      <c r="BR530" s="227"/>
      <c r="BS530" s="227"/>
      <c r="BT530" s="227"/>
      <c r="BU530" s="227"/>
      <c r="BV530" s="227"/>
      <c r="BW530" s="227"/>
      <c r="BX530" s="227"/>
      <c r="BY530" s="227"/>
      <c r="BZ530" s="227"/>
      <c r="CA530" s="227"/>
      <c r="CB530" s="227"/>
      <c r="CC530" s="227"/>
      <c r="CD530" s="227"/>
      <c r="CE530" s="227"/>
      <c r="CF530" s="227"/>
      <c r="CG530" s="227"/>
      <c r="CH530" s="227"/>
      <c r="CI530" s="227"/>
      <c r="CJ530" s="227"/>
      <c r="CK530" s="227"/>
      <c r="CL530" s="227"/>
      <c r="CM530" s="227"/>
      <c r="CN530" s="227"/>
      <c r="CO530" s="227"/>
      <c r="CP530" s="239"/>
      <c r="CQ530" s="226"/>
      <c r="CR530" s="239"/>
      <c r="CS530" s="239"/>
      <c r="CT530" s="239"/>
      <c r="CU530" s="226"/>
      <c r="CV530" s="227"/>
      <c r="CW530" s="227"/>
      <c r="CX530" s="227"/>
      <c r="CY530" s="239"/>
      <c r="CZ530" s="239"/>
      <c r="DA530" s="226"/>
      <c r="DB530" s="230"/>
      <c r="DC530" s="230"/>
      <c r="DD530" s="230"/>
      <c r="DE530" s="230"/>
      <c r="DF530" s="227"/>
      <c r="DG530" s="227"/>
      <c r="DH530" s="227"/>
      <c r="DI530" s="227"/>
      <c r="DJ530" s="227"/>
      <c r="DK530" s="227"/>
      <c r="DL530" s="227"/>
      <c r="DM530" s="227"/>
      <c r="DN530" s="227"/>
      <c r="DO530" s="227"/>
      <c r="DP530" s="240"/>
      <c r="DQ530" s="231"/>
      <c r="DR530" s="240"/>
      <c r="DS530" s="241"/>
      <c r="DT530" s="241"/>
      <c r="DU530" s="241"/>
      <c r="DV530" s="241"/>
      <c r="DW530" s="241"/>
      <c r="DX530" s="241"/>
      <c r="DY530" s="241"/>
      <c r="DZ530" s="241"/>
      <c r="EA530" s="241"/>
      <c r="EB530" s="241"/>
      <c r="EC530" s="241"/>
      <c r="ED530" s="241"/>
      <c r="EE530" s="241"/>
      <c r="EF530" s="241"/>
      <c r="EG530" s="241"/>
      <c r="EH530" s="241"/>
      <c r="EI530" s="241"/>
      <c r="EJ530" s="241"/>
      <c r="EK530" s="241"/>
      <c r="EL530" s="242"/>
      <c r="EM530" s="240"/>
      <c r="EN530" s="240"/>
      <c r="EO530" s="240"/>
      <c r="EP530" s="240"/>
      <c r="EQ530" s="236"/>
      <c r="ER530" s="236"/>
      <c r="ES530" s="236"/>
      <c r="ET530" s="240"/>
      <c r="EU530" s="240"/>
      <c r="EV530" s="240"/>
      <c r="EW530" s="240"/>
      <c r="EX530" s="240"/>
      <c r="EY530" s="240"/>
      <c r="EZ530" s="240"/>
      <c r="FA530" s="240"/>
      <c r="FB530" s="240"/>
      <c r="FC530" s="240"/>
      <c r="FD530" s="240"/>
      <c r="FE530" s="240"/>
      <c r="FF530" s="240"/>
      <c r="FG530" s="240"/>
      <c r="FH530" s="240"/>
      <c r="FI530" s="240"/>
      <c r="FJ530" s="240"/>
      <c r="FK530" s="240"/>
      <c r="FL530" s="240"/>
      <c r="FM530" s="240"/>
      <c r="FN530" s="240"/>
      <c r="FO530" s="240"/>
      <c r="GD530" s="244"/>
      <c r="GE530" s="244"/>
      <c r="GF530" s="244"/>
      <c r="GG530" s="244"/>
      <c r="GH530" s="244"/>
      <c r="GI530" s="244"/>
      <c r="GJ530" s="244"/>
      <c r="GK530" s="245"/>
      <c r="GL530" s="245"/>
      <c r="GM530" s="244"/>
      <c r="GN530" s="244"/>
      <c r="GO530" s="240"/>
    </row>
    <row r="531" spans="1:197" s="243" customFormat="1" ht="27" customHeight="1">
      <c r="A531" s="236"/>
      <c r="B531" s="236"/>
      <c r="C531" s="236"/>
      <c r="D531" s="237"/>
      <c r="E531" s="236"/>
      <c r="F531" s="236"/>
      <c r="G531" s="236"/>
      <c r="H531" s="236"/>
      <c r="I531" s="236"/>
      <c r="J531" s="236"/>
      <c r="K531" s="236"/>
      <c r="L531" s="236"/>
      <c r="M531" s="238"/>
      <c r="N531" s="238"/>
      <c r="O531" s="236"/>
      <c r="P531" s="236"/>
      <c r="Q531" s="236"/>
      <c r="R531" s="226"/>
      <c r="S531" s="236"/>
      <c r="T531" s="236"/>
      <c r="U531" s="236"/>
      <c r="V531" s="236"/>
      <c r="W531" s="236"/>
      <c r="X531" s="226"/>
      <c r="Y531" s="227"/>
      <c r="Z531" s="227"/>
      <c r="AA531" s="227"/>
      <c r="AB531" s="227"/>
      <c r="AC531" s="227"/>
      <c r="AD531" s="227"/>
      <c r="AE531" s="227"/>
      <c r="AF531" s="227"/>
      <c r="AG531" s="227"/>
      <c r="AH531" s="227"/>
      <c r="AI531" s="227"/>
      <c r="AJ531" s="227"/>
      <c r="AK531" s="227"/>
      <c r="AL531" s="228"/>
      <c r="AM531" s="227"/>
      <c r="AN531" s="227"/>
      <c r="AO531" s="227"/>
      <c r="AP531" s="227"/>
      <c r="AQ531" s="227"/>
      <c r="AR531" s="227"/>
      <c r="AS531" s="227"/>
      <c r="AT531" s="227"/>
      <c r="AU531" s="227"/>
      <c r="AV531" s="227"/>
      <c r="AW531" s="227"/>
      <c r="AX531" s="227"/>
      <c r="AY531" s="227"/>
      <c r="AZ531" s="227"/>
      <c r="BA531" s="227"/>
      <c r="BB531" s="227"/>
      <c r="BC531" s="227"/>
      <c r="BD531" s="227"/>
      <c r="BE531" s="227"/>
      <c r="BF531" s="227"/>
      <c r="BG531" s="227"/>
      <c r="BH531" s="227"/>
      <c r="BI531" s="227"/>
      <c r="BJ531" s="227"/>
      <c r="BK531" s="227"/>
      <c r="BL531" s="227"/>
      <c r="BM531" s="227"/>
      <c r="BN531" s="227"/>
      <c r="BO531" s="227"/>
      <c r="BP531" s="227"/>
      <c r="BQ531" s="227"/>
      <c r="BR531" s="227"/>
      <c r="BS531" s="227"/>
      <c r="BT531" s="227"/>
      <c r="BU531" s="227"/>
      <c r="BV531" s="227"/>
      <c r="BW531" s="227"/>
      <c r="BX531" s="227"/>
      <c r="BY531" s="227"/>
      <c r="BZ531" s="227"/>
      <c r="CA531" s="227"/>
      <c r="CB531" s="227"/>
      <c r="CC531" s="227"/>
      <c r="CD531" s="227"/>
      <c r="CE531" s="227"/>
      <c r="CF531" s="227"/>
      <c r="CG531" s="227"/>
      <c r="CH531" s="227"/>
      <c r="CI531" s="227"/>
      <c r="CJ531" s="227"/>
      <c r="CK531" s="227"/>
      <c r="CL531" s="227"/>
      <c r="CM531" s="227"/>
      <c r="CN531" s="227"/>
      <c r="CO531" s="227"/>
      <c r="CP531" s="239"/>
      <c r="CQ531" s="226"/>
      <c r="CR531" s="239"/>
      <c r="CS531" s="239"/>
      <c r="CT531" s="239"/>
      <c r="CU531" s="226"/>
      <c r="CV531" s="227"/>
      <c r="CW531" s="227"/>
      <c r="CX531" s="227"/>
      <c r="CY531" s="239"/>
      <c r="CZ531" s="239"/>
      <c r="DA531" s="226"/>
      <c r="DB531" s="230"/>
      <c r="DC531" s="230"/>
      <c r="DD531" s="230"/>
      <c r="DE531" s="230"/>
      <c r="DF531" s="227"/>
      <c r="DG531" s="227"/>
      <c r="DH531" s="227"/>
      <c r="DI531" s="227"/>
      <c r="DJ531" s="227"/>
      <c r="DK531" s="227"/>
      <c r="DL531" s="227"/>
      <c r="DM531" s="227"/>
      <c r="DN531" s="227"/>
      <c r="DO531" s="227"/>
      <c r="DP531" s="240"/>
      <c r="DQ531" s="231"/>
      <c r="DR531" s="240"/>
      <c r="DS531" s="241"/>
      <c r="DT531" s="241"/>
      <c r="DU531" s="241"/>
      <c r="DV531" s="241"/>
      <c r="DW531" s="241"/>
      <c r="DX531" s="241"/>
      <c r="DY531" s="241"/>
      <c r="DZ531" s="241"/>
      <c r="EA531" s="241"/>
      <c r="EB531" s="241"/>
      <c r="EC531" s="241"/>
      <c r="ED531" s="241"/>
      <c r="EE531" s="241"/>
      <c r="EF531" s="241"/>
      <c r="EG531" s="241"/>
      <c r="EH531" s="241"/>
      <c r="EI531" s="241"/>
      <c r="EJ531" s="241"/>
      <c r="EK531" s="241"/>
      <c r="EL531" s="242"/>
      <c r="EM531" s="240"/>
      <c r="EN531" s="240"/>
      <c r="EO531" s="240"/>
      <c r="EP531" s="240"/>
      <c r="EQ531" s="236"/>
      <c r="ER531" s="236"/>
      <c r="ES531" s="236"/>
      <c r="ET531" s="240"/>
      <c r="EU531" s="240"/>
      <c r="EV531" s="240"/>
      <c r="EW531" s="240"/>
      <c r="EX531" s="240"/>
      <c r="EY531" s="240"/>
      <c r="EZ531" s="240"/>
      <c r="FA531" s="240"/>
      <c r="FB531" s="240"/>
      <c r="FC531" s="240"/>
      <c r="FD531" s="240"/>
      <c r="FE531" s="240"/>
      <c r="FF531" s="240"/>
      <c r="FG531" s="240"/>
      <c r="FH531" s="240"/>
      <c r="FI531" s="240"/>
      <c r="FJ531" s="240"/>
      <c r="FK531" s="240"/>
      <c r="FL531" s="240"/>
      <c r="FM531" s="240"/>
      <c r="FN531" s="240"/>
      <c r="FO531" s="240"/>
      <c r="GD531" s="244"/>
      <c r="GE531" s="244"/>
      <c r="GF531" s="244"/>
      <c r="GG531" s="244"/>
      <c r="GH531" s="244"/>
      <c r="GI531" s="244"/>
      <c r="GJ531" s="244"/>
      <c r="GK531" s="245"/>
      <c r="GL531" s="245"/>
      <c r="GM531" s="244"/>
      <c r="GN531" s="244"/>
      <c r="GO531" s="240"/>
    </row>
    <row r="532" spans="1:197" s="243" customFormat="1" ht="27" customHeight="1">
      <c r="A532" s="236"/>
      <c r="B532" s="236"/>
      <c r="C532" s="236"/>
      <c r="D532" s="237"/>
      <c r="E532" s="236"/>
      <c r="F532" s="236"/>
      <c r="G532" s="236"/>
      <c r="H532" s="236"/>
      <c r="I532" s="236"/>
      <c r="J532" s="236"/>
      <c r="K532" s="236"/>
      <c r="L532" s="236"/>
      <c r="M532" s="238"/>
      <c r="N532" s="238"/>
      <c r="O532" s="236"/>
      <c r="P532" s="236"/>
      <c r="Q532" s="236"/>
      <c r="R532" s="226"/>
      <c r="S532" s="236"/>
      <c r="T532" s="236"/>
      <c r="U532" s="236"/>
      <c r="V532" s="236"/>
      <c r="W532" s="236"/>
      <c r="X532" s="226"/>
      <c r="Y532" s="227"/>
      <c r="Z532" s="227"/>
      <c r="AA532" s="227"/>
      <c r="AB532" s="227"/>
      <c r="AC532" s="227"/>
      <c r="AD532" s="227"/>
      <c r="AE532" s="227"/>
      <c r="AF532" s="227"/>
      <c r="AG532" s="227"/>
      <c r="AH532" s="227"/>
      <c r="AI532" s="227"/>
      <c r="AJ532" s="227"/>
      <c r="AK532" s="227"/>
      <c r="AL532" s="228"/>
      <c r="AM532" s="227"/>
      <c r="AN532" s="227"/>
      <c r="AO532" s="227"/>
      <c r="AP532" s="227"/>
      <c r="AQ532" s="227"/>
      <c r="AR532" s="227"/>
      <c r="AS532" s="227"/>
      <c r="AT532" s="227"/>
      <c r="AU532" s="227"/>
      <c r="AV532" s="227"/>
      <c r="AW532" s="227"/>
      <c r="AX532" s="227"/>
      <c r="AY532" s="227"/>
      <c r="AZ532" s="227"/>
      <c r="BA532" s="227"/>
      <c r="BB532" s="227"/>
      <c r="BC532" s="227"/>
      <c r="BD532" s="227"/>
      <c r="BE532" s="227"/>
      <c r="BF532" s="227"/>
      <c r="BG532" s="227"/>
      <c r="BH532" s="227"/>
      <c r="BI532" s="227"/>
      <c r="BJ532" s="227"/>
      <c r="BK532" s="227"/>
      <c r="BL532" s="227"/>
      <c r="BM532" s="227"/>
      <c r="BN532" s="227"/>
      <c r="BO532" s="227"/>
      <c r="BP532" s="227"/>
      <c r="BQ532" s="227"/>
      <c r="BR532" s="227"/>
      <c r="BS532" s="227"/>
      <c r="BT532" s="227"/>
      <c r="BU532" s="227"/>
      <c r="BV532" s="227"/>
      <c r="BW532" s="227"/>
      <c r="BX532" s="227"/>
      <c r="BY532" s="227"/>
      <c r="BZ532" s="227"/>
      <c r="CA532" s="227"/>
      <c r="CB532" s="227"/>
      <c r="CC532" s="227"/>
      <c r="CD532" s="227"/>
      <c r="CE532" s="227"/>
      <c r="CF532" s="227"/>
      <c r="CG532" s="227"/>
      <c r="CH532" s="227"/>
      <c r="CI532" s="227"/>
      <c r="CJ532" s="227"/>
      <c r="CK532" s="227"/>
      <c r="CL532" s="227"/>
      <c r="CM532" s="227"/>
      <c r="CN532" s="227"/>
      <c r="CO532" s="227"/>
      <c r="CP532" s="239"/>
      <c r="CQ532" s="226"/>
      <c r="CR532" s="239"/>
      <c r="CS532" s="239"/>
      <c r="CT532" s="239"/>
      <c r="CU532" s="226"/>
      <c r="CV532" s="227"/>
      <c r="CW532" s="227"/>
      <c r="CX532" s="227"/>
      <c r="CY532" s="239"/>
      <c r="CZ532" s="239"/>
      <c r="DA532" s="226"/>
      <c r="DB532" s="230"/>
      <c r="DC532" s="230"/>
      <c r="DD532" s="230"/>
      <c r="DE532" s="230"/>
      <c r="DF532" s="227"/>
      <c r="DG532" s="227"/>
      <c r="DH532" s="227"/>
      <c r="DI532" s="227"/>
      <c r="DJ532" s="227"/>
      <c r="DK532" s="227"/>
      <c r="DL532" s="227"/>
      <c r="DM532" s="227"/>
      <c r="DN532" s="227"/>
      <c r="DO532" s="227"/>
      <c r="DP532" s="240"/>
      <c r="DQ532" s="231"/>
      <c r="DR532" s="240"/>
      <c r="DS532" s="241"/>
      <c r="DT532" s="241"/>
      <c r="DU532" s="241"/>
      <c r="DV532" s="241"/>
      <c r="DW532" s="241"/>
      <c r="DX532" s="241"/>
      <c r="DY532" s="241"/>
      <c r="DZ532" s="241"/>
      <c r="EA532" s="241"/>
      <c r="EB532" s="241"/>
      <c r="EC532" s="241"/>
      <c r="ED532" s="241"/>
      <c r="EE532" s="241"/>
      <c r="EF532" s="241"/>
      <c r="EG532" s="241"/>
      <c r="EH532" s="241"/>
      <c r="EI532" s="241"/>
      <c r="EJ532" s="241"/>
      <c r="EK532" s="241"/>
      <c r="EL532" s="242"/>
      <c r="EM532" s="240"/>
      <c r="EN532" s="240"/>
      <c r="EO532" s="240"/>
      <c r="EP532" s="240"/>
      <c r="EQ532" s="236"/>
      <c r="ER532" s="236"/>
      <c r="ES532" s="236"/>
      <c r="ET532" s="240"/>
      <c r="EU532" s="240"/>
      <c r="EV532" s="240"/>
      <c r="EW532" s="240"/>
      <c r="EX532" s="240"/>
      <c r="EY532" s="240"/>
      <c r="EZ532" s="240"/>
      <c r="FA532" s="240"/>
      <c r="FB532" s="240"/>
      <c r="FC532" s="240"/>
      <c r="FD532" s="240"/>
      <c r="FE532" s="240"/>
      <c r="FF532" s="240"/>
      <c r="FG532" s="240"/>
      <c r="FH532" s="240"/>
      <c r="FI532" s="240"/>
      <c r="FJ532" s="240"/>
      <c r="FK532" s="240"/>
      <c r="FL532" s="240"/>
      <c r="FM532" s="240"/>
      <c r="FN532" s="240"/>
      <c r="FO532" s="240"/>
      <c r="GD532" s="244"/>
      <c r="GE532" s="244"/>
      <c r="GF532" s="244"/>
      <c r="GG532" s="244"/>
      <c r="GH532" s="244"/>
      <c r="GI532" s="244"/>
      <c r="GJ532" s="244"/>
      <c r="GK532" s="245"/>
      <c r="GL532" s="245"/>
      <c r="GM532" s="244"/>
      <c r="GN532" s="244"/>
      <c r="GO532" s="240"/>
    </row>
    <row r="533" spans="1:197" s="243" customFormat="1" ht="27" customHeight="1">
      <c r="A533" s="236"/>
      <c r="B533" s="236"/>
      <c r="C533" s="236"/>
      <c r="D533" s="237"/>
      <c r="E533" s="236"/>
      <c r="F533" s="236"/>
      <c r="G533" s="236"/>
      <c r="H533" s="236"/>
      <c r="I533" s="236"/>
      <c r="J533" s="236"/>
      <c r="K533" s="236"/>
      <c r="L533" s="236"/>
      <c r="M533" s="238"/>
      <c r="N533" s="238"/>
      <c r="O533" s="236"/>
      <c r="P533" s="236"/>
      <c r="Q533" s="236"/>
      <c r="R533" s="226"/>
      <c r="S533" s="236"/>
      <c r="T533" s="236"/>
      <c r="U533" s="236"/>
      <c r="V533" s="236"/>
      <c r="W533" s="236"/>
      <c r="X533" s="226"/>
      <c r="Y533" s="227"/>
      <c r="Z533" s="227"/>
      <c r="AA533" s="227"/>
      <c r="AB533" s="227"/>
      <c r="AC533" s="227"/>
      <c r="AD533" s="227"/>
      <c r="AE533" s="227"/>
      <c r="AF533" s="227"/>
      <c r="AG533" s="227"/>
      <c r="AH533" s="227"/>
      <c r="AI533" s="227"/>
      <c r="AJ533" s="227"/>
      <c r="AK533" s="227"/>
      <c r="AL533" s="228"/>
      <c r="AM533" s="227"/>
      <c r="AN533" s="227"/>
      <c r="AO533" s="227"/>
      <c r="AP533" s="227"/>
      <c r="AQ533" s="227"/>
      <c r="AR533" s="227"/>
      <c r="AS533" s="227"/>
      <c r="AT533" s="227"/>
      <c r="AU533" s="227"/>
      <c r="AV533" s="227"/>
      <c r="AW533" s="227"/>
      <c r="AX533" s="227"/>
      <c r="AY533" s="227"/>
      <c r="AZ533" s="227"/>
      <c r="BA533" s="227"/>
      <c r="BB533" s="227"/>
      <c r="BC533" s="227"/>
      <c r="BD533" s="227"/>
      <c r="BE533" s="227"/>
      <c r="BF533" s="227"/>
      <c r="BG533" s="227"/>
      <c r="BH533" s="227"/>
      <c r="BI533" s="227"/>
      <c r="BJ533" s="227"/>
      <c r="BK533" s="227"/>
      <c r="BL533" s="227"/>
      <c r="BM533" s="227"/>
      <c r="BN533" s="227"/>
      <c r="BO533" s="227"/>
      <c r="BP533" s="227"/>
      <c r="BQ533" s="227"/>
      <c r="BR533" s="227"/>
      <c r="BS533" s="227"/>
      <c r="BT533" s="227"/>
      <c r="BU533" s="227"/>
      <c r="BV533" s="227"/>
      <c r="BW533" s="227"/>
      <c r="BX533" s="227"/>
      <c r="BY533" s="227"/>
      <c r="BZ533" s="227"/>
      <c r="CA533" s="227"/>
      <c r="CB533" s="227"/>
      <c r="CC533" s="227"/>
      <c r="CD533" s="227"/>
      <c r="CE533" s="227"/>
      <c r="CF533" s="227"/>
      <c r="CG533" s="227"/>
      <c r="CH533" s="227"/>
      <c r="CI533" s="227"/>
      <c r="CJ533" s="227"/>
      <c r="CK533" s="227"/>
      <c r="CL533" s="227"/>
      <c r="CM533" s="227"/>
      <c r="CN533" s="227"/>
      <c r="CO533" s="227"/>
      <c r="CP533" s="239"/>
      <c r="CQ533" s="226"/>
      <c r="CR533" s="239"/>
      <c r="CS533" s="239"/>
      <c r="CT533" s="239"/>
      <c r="CU533" s="226"/>
      <c r="CV533" s="227"/>
      <c r="CW533" s="227"/>
      <c r="CX533" s="227"/>
      <c r="CY533" s="239"/>
      <c r="CZ533" s="239"/>
      <c r="DA533" s="226"/>
      <c r="DB533" s="230"/>
      <c r="DC533" s="230"/>
      <c r="DD533" s="230"/>
      <c r="DE533" s="230"/>
      <c r="DF533" s="227"/>
      <c r="DG533" s="227"/>
      <c r="DH533" s="227"/>
      <c r="DI533" s="227"/>
      <c r="DJ533" s="227"/>
      <c r="DK533" s="227"/>
      <c r="DL533" s="227"/>
      <c r="DM533" s="227"/>
      <c r="DN533" s="227"/>
      <c r="DO533" s="227"/>
      <c r="DP533" s="240"/>
      <c r="DQ533" s="231"/>
      <c r="DR533" s="240"/>
      <c r="DS533" s="241"/>
      <c r="DT533" s="241"/>
      <c r="DU533" s="241"/>
      <c r="DV533" s="241"/>
      <c r="DW533" s="241"/>
      <c r="DX533" s="241"/>
      <c r="DY533" s="241"/>
      <c r="DZ533" s="241"/>
      <c r="EA533" s="241"/>
      <c r="EB533" s="241"/>
      <c r="EC533" s="241"/>
      <c r="ED533" s="241"/>
      <c r="EE533" s="241"/>
      <c r="EF533" s="241"/>
      <c r="EG533" s="241"/>
      <c r="EH533" s="241"/>
      <c r="EI533" s="241"/>
      <c r="EJ533" s="241"/>
      <c r="EK533" s="241"/>
      <c r="EL533" s="242"/>
      <c r="EM533" s="240"/>
      <c r="EN533" s="240"/>
      <c r="EO533" s="240"/>
      <c r="EP533" s="240"/>
      <c r="EQ533" s="236"/>
      <c r="ER533" s="236"/>
      <c r="ES533" s="236"/>
      <c r="ET533" s="240"/>
      <c r="EU533" s="240"/>
      <c r="EV533" s="240"/>
      <c r="EW533" s="240"/>
      <c r="EX533" s="240"/>
      <c r="EY533" s="240"/>
      <c r="EZ533" s="240"/>
      <c r="FA533" s="240"/>
      <c r="FB533" s="240"/>
      <c r="FC533" s="240"/>
      <c r="FD533" s="240"/>
      <c r="FE533" s="240"/>
      <c r="FF533" s="240"/>
      <c r="FG533" s="240"/>
      <c r="FH533" s="240"/>
      <c r="FI533" s="240"/>
      <c r="FJ533" s="240"/>
      <c r="FK533" s="240"/>
      <c r="FL533" s="240"/>
      <c r="FM533" s="240"/>
      <c r="FN533" s="240"/>
      <c r="FO533" s="240"/>
      <c r="GD533" s="244"/>
      <c r="GE533" s="244"/>
      <c r="GF533" s="244"/>
      <c r="GG533" s="244"/>
      <c r="GH533" s="244"/>
      <c r="GI533" s="244"/>
      <c r="GJ533" s="244"/>
      <c r="GK533" s="245"/>
      <c r="GL533" s="245"/>
      <c r="GM533" s="244"/>
      <c r="GN533" s="244"/>
      <c r="GO533" s="240"/>
    </row>
    <row r="534" spans="1:197" s="243" customFormat="1" ht="27" customHeight="1">
      <c r="A534" s="236"/>
      <c r="B534" s="236"/>
      <c r="C534" s="236"/>
      <c r="D534" s="237"/>
      <c r="E534" s="236"/>
      <c r="F534" s="236"/>
      <c r="G534" s="236"/>
      <c r="H534" s="236"/>
      <c r="I534" s="236"/>
      <c r="J534" s="236"/>
      <c r="K534" s="236"/>
      <c r="L534" s="236"/>
      <c r="M534" s="238"/>
      <c r="N534" s="238"/>
      <c r="O534" s="236"/>
      <c r="P534" s="236"/>
      <c r="Q534" s="236"/>
      <c r="R534" s="226"/>
      <c r="S534" s="236"/>
      <c r="T534" s="236"/>
      <c r="U534" s="236"/>
      <c r="V534" s="236"/>
      <c r="W534" s="236"/>
      <c r="X534" s="226"/>
      <c r="Y534" s="227"/>
      <c r="Z534" s="227"/>
      <c r="AA534" s="227"/>
      <c r="AB534" s="227"/>
      <c r="AC534" s="227"/>
      <c r="AD534" s="227"/>
      <c r="AE534" s="227"/>
      <c r="AF534" s="227"/>
      <c r="AG534" s="227"/>
      <c r="AH534" s="227"/>
      <c r="AI534" s="227"/>
      <c r="AJ534" s="227"/>
      <c r="AK534" s="227"/>
      <c r="AL534" s="228"/>
      <c r="AM534" s="227"/>
      <c r="AN534" s="227"/>
      <c r="AO534" s="227"/>
      <c r="AP534" s="227"/>
      <c r="AQ534" s="227"/>
      <c r="AR534" s="227"/>
      <c r="AS534" s="227"/>
      <c r="AT534" s="227"/>
      <c r="AU534" s="227"/>
      <c r="AV534" s="227"/>
      <c r="AW534" s="227"/>
      <c r="AX534" s="227"/>
      <c r="AY534" s="227"/>
      <c r="AZ534" s="227"/>
      <c r="BA534" s="227"/>
      <c r="BB534" s="227"/>
      <c r="BC534" s="227"/>
      <c r="BD534" s="227"/>
      <c r="BE534" s="227"/>
      <c r="BF534" s="227"/>
      <c r="BG534" s="227"/>
      <c r="BH534" s="227"/>
      <c r="BI534" s="227"/>
      <c r="BJ534" s="227"/>
      <c r="BK534" s="227"/>
      <c r="BL534" s="227"/>
      <c r="BM534" s="227"/>
      <c r="BN534" s="227"/>
      <c r="BO534" s="227"/>
      <c r="BP534" s="227"/>
      <c r="BQ534" s="227"/>
      <c r="BR534" s="227"/>
      <c r="BS534" s="227"/>
      <c r="BT534" s="227"/>
      <c r="BU534" s="227"/>
      <c r="BV534" s="227"/>
      <c r="BW534" s="227"/>
      <c r="BX534" s="227"/>
      <c r="BY534" s="227"/>
      <c r="BZ534" s="227"/>
      <c r="CA534" s="227"/>
      <c r="CB534" s="227"/>
      <c r="CC534" s="227"/>
      <c r="CD534" s="227"/>
      <c r="CE534" s="227"/>
      <c r="CF534" s="227"/>
      <c r="CG534" s="227"/>
      <c r="CH534" s="227"/>
      <c r="CI534" s="227"/>
      <c r="CJ534" s="227"/>
      <c r="CK534" s="227"/>
      <c r="CL534" s="227"/>
      <c r="CM534" s="227"/>
      <c r="CN534" s="227"/>
      <c r="CO534" s="227"/>
      <c r="CP534" s="239"/>
      <c r="CQ534" s="226"/>
      <c r="CR534" s="239"/>
      <c r="CS534" s="239"/>
      <c r="CT534" s="239"/>
      <c r="CU534" s="226"/>
      <c r="CV534" s="227"/>
      <c r="CW534" s="227"/>
      <c r="CX534" s="227"/>
      <c r="CY534" s="239"/>
      <c r="CZ534" s="239"/>
      <c r="DA534" s="226"/>
      <c r="DB534" s="230"/>
      <c r="DC534" s="230"/>
      <c r="DD534" s="230"/>
      <c r="DE534" s="230"/>
      <c r="DF534" s="227"/>
      <c r="DG534" s="227"/>
      <c r="DH534" s="227"/>
      <c r="DI534" s="227"/>
      <c r="DJ534" s="227"/>
      <c r="DK534" s="227"/>
      <c r="DL534" s="227"/>
      <c r="DM534" s="227"/>
      <c r="DN534" s="227"/>
      <c r="DO534" s="227"/>
      <c r="DP534" s="240"/>
      <c r="DQ534" s="231"/>
      <c r="DR534" s="240"/>
      <c r="DS534" s="241"/>
      <c r="DT534" s="241"/>
      <c r="DU534" s="241"/>
      <c r="DV534" s="241"/>
      <c r="DW534" s="241"/>
      <c r="DX534" s="241"/>
      <c r="DY534" s="241"/>
      <c r="DZ534" s="241"/>
      <c r="EA534" s="241"/>
      <c r="EB534" s="241"/>
      <c r="EC534" s="241"/>
      <c r="ED534" s="241"/>
      <c r="EE534" s="241"/>
      <c r="EF534" s="241"/>
      <c r="EG534" s="241"/>
      <c r="EH534" s="241"/>
      <c r="EI534" s="241"/>
      <c r="EJ534" s="241"/>
      <c r="EK534" s="241"/>
      <c r="EL534" s="242"/>
      <c r="EM534" s="240"/>
      <c r="EN534" s="240"/>
      <c r="EO534" s="240"/>
      <c r="EP534" s="240"/>
      <c r="EQ534" s="236"/>
      <c r="ER534" s="236"/>
      <c r="ES534" s="236"/>
      <c r="ET534" s="240"/>
      <c r="EU534" s="240"/>
      <c r="EV534" s="240"/>
      <c r="EW534" s="240"/>
      <c r="EX534" s="240"/>
      <c r="EY534" s="240"/>
      <c r="EZ534" s="240"/>
      <c r="FA534" s="240"/>
      <c r="FB534" s="240"/>
      <c r="FC534" s="240"/>
      <c r="FD534" s="240"/>
      <c r="FE534" s="240"/>
      <c r="FF534" s="240"/>
      <c r="FG534" s="240"/>
      <c r="FH534" s="240"/>
      <c r="FI534" s="240"/>
      <c r="FJ534" s="240"/>
      <c r="FK534" s="240"/>
      <c r="FL534" s="240"/>
      <c r="FM534" s="240"/>
      <c r="FN534" s="240"/>
      <c r="FO534" s="240"/>
      <c r="GD534" s="244"/>
      <c r="GE534" s="244"/>
      <c r="GF534" s="244"/>
      <c r="GG534" s="244"/>
      <c r="GH534" s="244"/>
      <c r="GI534" s="244"/>
      <c r="GJ534" s="244"/>
      <c r="GK534" s="245"/>
      <c r="GL534" s="245"/>
      <c r="GM534" s="244"/>
      <c r="GN534" s="244"/>
      <c r="GO534" s="240"/>
    </row>
    <row r="535" spans="1:197" s="243" customFormat="1" ht="27" customHeight="1">
      <c r="A535" s="236"/>
      <c r="B535" s="236"/>
      <c r="C535" s="236"/>
      <c r="D535" s="237"/>
      <c r="E535" s="236"/>
      <c r="F535" s="236"/>
      <c r="G535" s="236"/>
      <c r="H535" s="236"/>
      <c r="I535" s="236"/>
      <c r="J535" s="236"/>
      <c r="K535" s="236"/>
      <c r="L535" s="236"/>
      <c r="M535" s="238"/>
      <c r="N535" s="238"/>
      <c r="O535" s="236"/>
      <c r="P535" s="236"/>
      <c r="Q535" s="236"/>
      <c r="R535" s="226"/>
      <c r="S535" s="236"/>
      <c r="T535" s="236"/>
      <c r="U535" s="236"/>
      <c r="V535" s="236"/>
      <c r="W535" s="236"/>
      <c r="X535" s="226"/>
      <c r="Y535" s="227"/>
      <c r="Z535" s="227"/>
      <c r="AA535" s="227"/>
      <c r="AB535" s="227"/>
      <c r="AC535" s="227"/>
      <c r="AD535" s="227"/>
      <c r="AE535" s="227"/>
      <c r="AF535" s="227"/>
      <c r="AG535" s="227"/>
      <c r="AH535" s="227"/>
      <c r="AI535" s="227"/>
      <c r="AJ535" s="227"/>
      <c r="AK535" s="227"/>
      <c r="AL535" s="228"/>
      <c r="AM535" s="227"/>
      <c r="AN535" s="227"/>
      <c r="AO535" s="227"/>
      <c r="AP535" s="227"/>
      <c r="AQ535" s="227"/>
      <c r="AR535" s="227"/>
      <c r="AS535" s="227"/>
      <c r="AT535" s="227"/>
      <c r="AU535" s="227"/>
      <c r="AV535" s="227"/>
      <c r="AW535" s="227"/>
      <c r="AX535" s="227"/>
      <c r="AY535" s="227"/>
      <c r="AZ535" s="227"/>
      <c r="BA535" s="227"/>
      <c r="BB535" s="227"/>
      <c r="BC535" s="227"/>
      <c r="BD535" s="227"/>
      <c r="BE535" s="227"/>
      <c r="BF535" s="227"/>
      <c r="BG535" s="227"/>
      <c r="BH535" s="227"/>
      <c r="BI535" s="227"/>
      <c r="BJ535" s="227"/>
      <c r="BK535" s="227"/>
      <c r="BL535" s="227"/>
      <c r="BM535" s="227"/>
      <c r="BN535" s="227"/>
      <c r="BO535" s="227"/>
      <c r="BP535" s="227"/>
      <c r="BQ535" s="227"/>
      <c r="BR535" s="227"/>
      <c r="BS535" s="227"/>
      <c r="BT535" s="227"/>
      <c r="BU535" s="227"/>
      <c r="BV535" s="227"/>
      <c r="BW535" s="227"/>
      <c r="BX535" s="227"/>
      <c r="BY535" s="227"/>
      <c r="BZ535" s="227"/>
      <c r="CA535" s="227"/>
      <c r="CB535" s="227"/>
      <c r="CC535" s="227"/>
      <c r="CD535" s="227"/>
      <c r="CE535" s="227"/>
      <c r="CF535" s="227"/>
      <c r="CG535" s="227"/>
      <c r="CH535" s="227"/>
      <c r="CI535" s="227"/>
      <c r="CJ535" s="227"/>
      <c r="CK535" s="227"/>
      <c r="CL535" s="227"/>
      <c r="CM535" s="227"/>
      <c r="CN535" s="227"/>
      <c r="CO535" s="227"/>
      <c r="CP535" s="239"/>
      <c r="CQ535" s="226"/>
      <c r="CR535" s="239"/>
      <c r="CS535" s="239"/>
      <c r="CT535" s="239"/>
      <c r="CU535" s="226"/>
      <c r="CV535" s="227"/>
      <c r="CW535" s="227"/>
      <c r="CX535" s="227"/>
      <c r="CY535" s="239"/>
      <c r="CZ535" s="239"/>
      <c r="DA535" s="226"/>
      <c r="DB535" s="230"/>
      <c r="DC535" s="230"/>
      <c r="DD535" s="230"/>
      <c r="DE535" s="230"/>
      <c r="DF535" s="227"/>
      <c r="DG535" s="227"/>
      <c r="DH535" s="227"/>
      <c r="DI535" s="227"/>
      <c r="DJ535" s="227"/>
      <c r="DK535" s="227"/>
      <c r="DL535" s="227"/>
      <c r="DM535" s="227"/>
      <c r="DN535" s="227"/>
      <c r="DO535" s="227"/>
      <c r="DP535" s="240"/>
      <c r="DQ535" s="231"/>
      <c r="DR535" s="240"/>
      <c r="DS535" s="241"/>
      <c r="DT535" s="241"/>
      <c r="DU535" s="241"/>
      <c r="DV535" s="241"/>
      <c r="DW535" s="241"/>
      <c r="DX535" s="241"/>
      <c r="DY535" s="241"/>
      <c r="DZ535" s="241"/>
      <c r="EA535" s="241"/>
      <c r="EB535" s="241"/>
      <c r="EC535" s="241"/>
      <c r="ED535" s="241"/>
      <c r="EE535" s="241"/>
      <c r="EF535" s="241"/>
      <c r="EG535" s="241"/>
      <c r="EH535" s="241"/>
      <c r="EI535" s="241"/>
      <c r="EJ535" s="241"/>
      <c r="EK535" s="241"/>
      <c r="EL535" s="242"/>
      <c r="EM535" s="240"/>
      <c r="EN535" s="240"/>
      <c r="EO535" s="240"/>
      <c r="EP535" s="240"/>
      <c r="EQ535" s="236"/>
      <c r="ER535" s="236"/>
      <c r="ES535" s="236"/>
      <c r="ET535" s="240"/>
      <c r="EU535" s="240"/>
      <c r="EV535" s="240"/>
      <c r="EW535" s="240"/>
      <c r="EX535" s="240"/>
      <c r="EY535" s="240"/>
      <c r="EZ535" s="240"/>
      <c r="FA535" s="240"/>
      <c r="FB535" s="240"/>
      <c r="FC535" s="240"/>
      <c r="FD535" s="240"/>
      <c r="FE535" s="240"/>
      <c r="FF535" s="240"/>
      <c r="FG535" s="240"/>
      <c r="FH535" s="240"/>
      <c r="FI535" s="240"/>
      <c r="FJ535" s="240"/>
      <c r="FK535" s="240"/>
      <c r="FL535" s="240"/>
      <c r="FM535" s="240"/>
      <c r="FN535" s="240"/>
      <c r="FO535" s="240"/>
      <c r="GD535" s="244"/>
      <c r="GE535" s="244"/>
      <c r="GF535" s="244"/>
      <c r="GG535" s="244"/>
      <c r="GH535" s="244"/>
      <c r="GI535" s="244"/>
      <c r="GJ535" s="244"/>
      <c r="GK535" s="245"/>
      <c r="GL535" s="245"/>
      <c r="GM535" s="244"/>
      <c r="GN535" s="244"/>
      <c r="GO535" s="240"/>
    </row>
    <row r="536" spans="1:197" s="243" customFormat="1" ht="27" customHeight="1">
      <c r="A536" s="236"/>
      <c r="B536" s="236"/>
      <c r="C536" s="236"/>
      <c r="D536" s="237"/>
      <c r="E536" s="236"/>
      <c r="F536" s="236"/>
      <c r="G536" s="236"/>
      <c r="H536" s="236"/>
      <c r="I536" s="236"/>
      <c r="J536" s="236"/>
      <c r="K536" s="236"/>
      <c r="L536" s="236"/>
      <c r="M536" s="238"/>
      <c r="N536" s="238"/>
      <c r="O536" s="236"/>
      <c r="P536" s="236"/>
      <c r="Q536" s="236"/>
      <c r="R536" s="226"/>
      <c r="S536" s="236"/>
      <c r="T536" s="236"/>
      <c r="U536" s="236"/>
      <c r="V536" s="236"/>
      <c r="W536" s="236"/>
      <c r="X536" s="226"/>
      <c r="Y536" s="227"/>
      <c r="Z536" s="227"/>
      <c r="AA536" s="227"/>
      <c r="AB536" s="227"/>
      <c r="AC536" s="227"/>
      <c r="AD536" s="227"/>
      <c r="AE536" s="227"/>
      <c r="AF536" s="227"/>
      <c r="AG536" s="227"/>
      <c r="AH536" s="227"/>
      <c r="AI536" s="227"/>
      <c r="AJ536" s="227"/>
      <c r="AK536" s="227"/>
      <c r="AL536" s="228"/>
      <c r="AM536" s="227"/>
      <c r="AN536" s="227"/>
      <c r="AO536" s="227"/>
      <c r="AP536" s="227"/>
      <c r="AQ536" s="227"/>
      <c r="AR536" s="227"/>
      <c r="AS536" s="227"/>
      <c r="AT536" s="227"/>
      <c r="AU536" s="227"/>
      <c r="AV536" s="227"/>
      <c r="AW536" s="227"/>
      <c r="AX536" s="227"/>
      <c r="AY536" s="227"/>
      <c r="AZ536" s="227"/>
      <c r="BA536" s="227"/>
      <c r="BB536" s="227"/>
      <c r="BC536" s="227"/>
      <c r="BD536" s="227"/>
      <c r="BE536" s="227"/>
      <c r="BF536" s="227"/>
      <c r="BG536" s="227"/>
      <c r="BH536" s="227"/>
      <c r="BI536" s="227"/>
      <c r="BJ536" s="227"/>
      <c r="BK536" s="227"/>
      <c r="BL536" s="227"/>
      <c r="BM536" s="227"/>
      <c r="BN536" s="227"/>
      <c r="BO536" s="227"/>
      <c r="BP536" s="227"/>
      <c r="BQ536" s="227"/>
      <c r="BR536" s="227"/>
      <c r="BS536" s="227"/>
      <c r="BT536" s="227"/>
      <c r="BU536" s="227"/>
      <c r="BV536" s="227"/>
      <c r="BW536" s="227"/>
      <c r="BX536" s="227"/>
      <c r="BY536" s="227"/>
      <c r="BZ536" s="227"/>
      <c r="CA536" s="227"/>
      <c r="CB536" s="227"/>
      <c r="CC536" s="227"/>
      <c r="CD536" s="227"/>
      <c r="CE536" s="227"/>
      <c r="CF536" s="227"/>
      <c r="CG536" s="227"/>
      <c r="CH536" s="227"/>
      <c r="CI536" s="227"/>
      <c r="CJ536" s="227"/>
      <c r="CK536" s="227"/>
      <c r="CL536" s="227"/>
      <c r="CM536" s="227"/>
      <c r="CN536" s="227"/>
      <c r="CO536" s="227"/>
      <c r="CP536" s="239"/>
      <c r="CQ536" s="226"/>
      <c r="CR536" s="239"/>
      <c r="CS536" s="239"/>
      <c r="CT536" s="239"/>
      <c r="CU536" s="226"/>
      <c r="CV536" s="227"/>
      <c r="CW536" s="227"/>
      <c r="CX536" s="227"/>
      <c r="CY536" s="239"/>
      <c r="CZ536" s="239"/>
      <c r="DA536" s="226"/>
      <c r="DB536" s="230"/>
      <c r="DC536" s="230"/>
      <c r="DD536" s="230"/>
      <c r="DE536" s="230"/>
      <c r="DF536" s="227"/>
      <c r="DG536" s="227"/>
      <c r="DH536" s="227"/>
      <c r="DI536" s="227"/>
      <c r="DJ536" s="227"/>
      <c r="DK536" s="227"/>
      <c r="DL536" s="227"/>
      <c r="DM536" s="227"/>
      <c r="DN536" s="227"/>
      <c r="DO536" s="227"/>
      <c r="DP536" s="240"/>
      <c r="DQ536" s="231"/>
      <c r="DR536" s="240"/>
      <c r="DS536" s="241"/>
      <c r="DT536" s="241"/>
      <c r="DU536" s="241"/>
      <c r="DV536" s="241"/>
      <c r="DW536" s="241"/>
      <c r="DX536" s="241"/>
      <c r="DY536" s="241"/>
      <c r="DZ536" s="241"/>
      <c r="EA536" s="241"/>
      <c r="EB536" s="241"/>
      <c r="EC536" s="241"/>
      <c r="ED536" s="241"/>
      <c r="EE536" s="241"/>
      <c r="EF536" s="241"/>
      <c r="EG536" s="241"/>
      <c r="EH536" s="241"/>
      <c r="EI536" s="241"/>
      <c r="EJ536" s="241"/>
      <c r="EK536" s="241"/>
      <c r="EL536" s="242"/>
      <c r="EM536" s="240"/>
      <c r="EN536" s="240"/>
      <c r="EO536" s="240"/>
      <c r="EP536" s="240"/>
      <c r="EQ536" s="236"/>
      <c r="ER536" s="236"/>
      <c r="ES536" s="236"/>
      <c r="ET536" s="240"/>
      <c r="EU536" s="240"/>
      <c r="EV536" s="240"/>
      <c r="EW536" s="240"/>
      <c r="EX536" s="240"/>
      <c r="EY536" s="240"/>
      <c r="EZ536" s="240"/>
      <c r="FA536" s="240"/>
      <c r="FB536" s="240"/>
      <c r="FC536" s="240"/>
      <c r="FD536" s="240"/>
      <c r="FE536" s="240"/>
      <c r="FF536" s="240"/>
      <c r="FG536" s="240"/>
      <c r="FH536" s="240"/>
      <c r="FI536" s="240"/>
      <c r="FJ536" s="240"/>
      <c r="FK536" s="240"/>
      <c r="FL536" s="240"/>
      <c r="FM536" s="240"/>
      <c r="FN536" s="240"/>
      <c r="FO536" s="240"/>
      <c r="GD536" s="244"/>
      <c r="GE536" s="244"/>
      <c r="GF536" s="244"/>
      <c r="GG536" s="244"/>
      <c r="GH536" s="244"/>
      <c r="GI536" s="244"/>
      <c r="GJ536" s="244"/>
      <c r="GK536" s="245"/>
      <c r="GL536" s="245"/>
      <c r="GM536" s="244"/>
      <c r="GN536" s="244"/>
      <c r="GO536" s="240"/>
    </row>
    <row r="537" spans="1:197" s="243" customFormat="1" ht="27" customHeight="1">
      <c r="A537" s="236"/>
      <c r="B537" s="236"/>
      <c r="C537" s="236"/>
      <c r="D537" s="237"/>
      <c r="E537" s="236"/>
      <c r="F537" s="236"/>
      <c r="G537" s="236"/>
      <c r="H537" s="236"/>
      <c r="I537" s="236"/>
      <c r="J537" s="236"/>
      <c r="K537" s="236"/>
      <c r="L537" s="236"/>
      <c r="M537" s="238"/>
      <c r="N537" s="238"/>
      <c r="O537" s="236"/>
      <c r="P537" s="236"/>
      <c r="Q537" s="236"/>
      <c r="R537" s="226"/>
      <c r="S537" s="236"/>
      <c r="T537" s="236"/>
      <c r="U537" s="236"/>
      <c r="V537" s="236"/>
      <c r="W537" s="236"/>
      <c r="X537" s="226"/>
      <c r="Y537" s="227"/>
      <c r="Z537" s="227"/>
      <c r="AA537" s="227"/>
      <c r="AB537" s="227"/>
      <c r="AC537" s="227"/>
      <c r="AD537" s="227"/>
      <c r="AE537" s="227"/>
      <c r="AF537" s="227"/>
      <c r="AG537" s="227"/>
      <c r="AH537" s="227"/>
      <c r="AI537" s="227"/>
      <c r="AJ537" s="227"/>
      <c r="AK537" s="227"/>
      <c r="AL537" s="228"/>
      <c r="AM537" s="227"/>
      <c r="AN537" s="227"/>
      <c r="AO537" s="227"/>
      <c r="AP537" s="227"/>
      <c r="AQ537" s="227"/>
      <c r="AR537" s="227"/>
      <c r="AS537" s="227"/>
      <c r="AT537" s="227"/>
      <c r="AU537" s="227"/>
      <c r="AV537" s="227"/>
      <c r="AW537" s="227"/>
      <c r="AX537" s="227"/>
      <c r="AY537" s="227"/>
      <c r="AZ537" s="227"/>
      <c r="BA537" s="227"/>
      <c r="BB537" s="227"/>
      <c r="BC537" s="227"/>
      <c r="BD537" s="227"/>
      <c r="BE537" s="227"/>
      <c r="BF537" s="227"/>
      <c r="BG537" s="227"/>
      <c r="BH537" s="227"/>
      <c r="BI537" s="227"/>
      <c r="BJ537" s="227"/>
      <c r="BK537" s="227"/>
      <c r="BL537" s="227"/>
      <c r="BM537" s="227"/>
      <c r="BN537" s="227"/>
      <c r="BO537" s="227"/>
      <c r="BP537" s="227"/>
      <c r="BQ537" s="227"/>
      <c r="BR537" s="227"/>
      <c r="BS537" s="227"/>
      <c r="BT537" s="227"/>
      <c r="BU537" s="227"/>
      <c r="BV537" s="227"/>
      <c r="BW537" s="227"/>
      <c r="BX537" s="227"/>
      <c r="BY537" s="227"/>
      <c r="BZ537" s="227"/>
      <c r="CA537" s="227"/>
      <c r="CB537" s="227"/>
      <c r="CC537" s="227"/>
      <c r="CD537" s="227"/>
      <c r="CE537" s="227"/>
      <c r="CF537" s="227"/>
      <c r="CG537" s="227"/>
      <c r="CH537" s="227"/>
      <c r="CI537" s="227"/>
      <c r="CJ537" s="227"/>
      <c r="CK537" s="227"/>
      <c r="CL537" s="227"/>
      <c r="CM537" s="227"/>
      <c r="CN537" s="227"/>
      <c r="CO537" s="227"/>
      <c r="CP537" s="239"/>
      <c r="CQ537" s="226"/>
      <c r="CR537" s="239"/>
      <c r="CS537" s="239"/>
      <c r="CT537" s="239"/>
      <c r="CU537" s="226"/>
      <c r="CV537" s="227"/>
      <c r="CW537" s="227"/>
      <c r="CX537" s="227"/>
      <c r="CY537" s="239"/>
      <c r="CZ537" s="239"/>
      <c r="DA537" s="226"/>
      <c r="DB537" s="230"/>
      <c r="DC537" s="230"/>
      <c r="DD537" s="230"/>
      <c r="DE537" s="230"/>
      <c r="DF537" s="227"/>
      <c r="DG537" s="227"/>
      <c r="DH537" s="227"/>
      <c r="DI537" s="227"/>
      <c r="DJ537" s="227"/>
      <c r="DK537" s="227"/>
      <c r="DL537" s="227"/>
      <c r="DM537" s="227"/>
      <c r="DN537" s="227"/>
      <c r="DO537" s="227"/>
      <c r="DP537" s="240"/>
      <c r="DQ537" s="231"/>
      <c r="DR537" s="240"/>
      <c r="DS537" s="241"/>
      <c r="DT537" s="241"/>
      <c r="DU537" s="241"/>
      <c r="DV537" s="241"/>
      <c r="DW537" s="241"/>
      <c r="DX537" s="241"/>
      <c r="DY537" s="241"/>
      <c r="DZ537" s="241"/>
      <c r="EA537" s="241"/>
      <c r="EB537" s="241"/>
      <c r="EC537" s="241"/>
      <c r="ED537" s="241"/>
      <c r="EE537" s="241"/>
      <c r="EF537" s="241"/>
      <c r="EG537" s="241"/>
      <c r="EH537" s="241"/>
      <c r="EI537" s="241"/>
      <c r="EJ537" s="241"/>
      <c r="EK537" s="241"/>
      <c r="EL537" s="242"/>
      <c r="EM537" s="240"/>
      <c r="EN537" s="240"/>
      <c r="EO537" s="240"/>
      <c r="EP537" s="240"/>
      <c r="EQ537" s="236"/>
      <c r="ER537" s="236"/>
      <c r="ES537" s="236"/>
      <c r="ET537" s="240"/>
      <c r="EU537" s="240"/>
      <c r="EV537" s="240"/>
      <c r="EW537" s="240"/>
      <c r="EX537" s="240"/>
      <c r="EY537" s="240"/>
      <c r="EZ537" s="240"/>
      <c r="FA537" s="240"/>
      <c r="FB537" s="240"/>
      <c r="FC537" s="240"/>
      <c r="FD537" s="240"/>
      <c r="FE537" s="240"/>
      <c r="FF537" s="240"/>
      <c r="FG537" s="240"/>
      <c r="FH537" s="240"/>
      <c r="FI537" s="240"/>
      <c r="FJ537" s="240"/>
      <c r="FK537" s="240"/>
      <c r="FL537" s="240"/>
      <c r="FM537" s="240"/>
      <c r="FN537" s="240"/>
      <c r="FO537" s="240"/>
      <c r="GD537" s="244"/>
      <c r="GE537" s="244"/>
      <c r="GF537" s="244"/>
      <c r="GG537" s="244"/>
      <c r="GH537" s="244"/>
      <c r="GI537" s="244"/>
      <c r="GJ537" s="244"/>
      <c r="GK537" s="245"/>
      <c r="GL537" s="245"/>
      <c r="GM537" s="244"/>
      <c r="GN537" s="244"/>
      <c r="GO537" s="240"/>
    </row>
    <row r="538" spans="1:197" s="243" customFormat="1" ht="27" customHeight="1">
      <c r="A538" s="236"/>
      <c r="B538" s="236"/>
      <c r="C538" s="236"/>
      <c r="D538" s="237"/>
      <c r="E538" s="236"/>
      <c r="F538" s="236"/>
      <c r="G538" s="236"/>
      <c r="H538" s="236"/>
      <c r="I538" s="236"/>
      <c r="J538" s="236"/>
      <c r="K538" s="236"/>
      <c r="L538" s="236"/>
      <c r="M538" s="238"/>
      <c r="N538" s="238"/>
      <c r="O538" s="236"/>
      <c r="P538" s="236"/>
      <c r="Q538" s="236"/>
      <c r="R538" s="226"/>
      <c r="S538" s="236"/>
      <c r="T538" s="236"/>
      <c r="U538" s="236"/>
      <c r="V538" s="236"/>
      <c r="W538" s="236"/>
      <c r="X538" s="226"/>
      <c r="Y538" s="227"/>
      <c r="Z538" s="227"/>
      <c r="AA538" s="227"/>
      <c r="AB538" s="227"/>
      <c r="AC538" s="227"/>
      <c r="AD538" s="227"/>
      <c r="AE538" s="227"/>
      <c r="AF538" s="227"/>
      <c r="AG538" s="227"/>
      <c r="AH538" s="227"/>
      <c r="AI538" s="227"/>
      <c r="AJ538" s="227"/>
      <c r="AK538" s="227"/>
      <c r="AL538" s="228"/>
      <c r="AM538" s="227"/>
      <c r="AN538" s="227"/>
      <c r="AO538" s="227"/>
      <c r="AP538" s="227"/>
      <c r="AQ538" s="227"/>
      <c r="AR538" s="227"/>
      <c r="AS538" s="227"/>
      <c r="AT538" s="227"/>
      <c r="AU538" s="227"/>
      <c r="AV538" s="227"/>
      <c r="AW538" s="227"/>
      <c r="AX538" s="227"/>
      <c r="AY538" s="227"/>
      <c r="AZ538" s="227"/>
      <c r="BA538" s="227"/>
      <c r="BB538" s="227"/>
      <c r="BC538" s="227"/>
      <c r="BD538" s="227"/>
      <c r="BE538" s="227"/>
      <c r="BF538" s="227"/>
      <c r="BG538" s="227"/>
      <c r="BH538" s="227"/>
      <c r="BI538" s="227"/>
      <c r="BJ538" s="227"/>
      <c r="BK538" s="227"/>
      <c r="BL538" s="227"/>
      <c r="BM538" s="227"/>
      <c r="BN538" s="227"/>
      <c r="BO538" s="227"/>
      <c r="BP538" s="227"/>
      <c r="BQ538" s="227"/>
      <c r="BR538" s="227"/>
      <c r="BS538" s="227"/>
      <c r="BT538" s="227"/>
      <c r="BU538" s="227"/>
      <c r="BV538" s="227"/>
      <c r="BW538" s="227"/>
      <c r="BX538" s="227"/>
      <c r="BY538" s="227"/>
      <c r="BZ538" s="227"/>
      <c r="CA538" s="227"/>
      <c r="CB538" s="227"/>
      <c r="CC538" s="227"/>
      <c r="CD538" s="227"/>
      <c r="CE538" s="227"/>
      <c r="CF538" s="227"/>
      <c r="CG538" s="227"/>
      <c r="CH538" s="227"/>
      <c r="CI538" s="227"/>
      <c r="CJ538" s="227"/>
      <c r="CK538" s="227"/>
      <c r="CL538" s="227"/>
      <c r="CM538" s="227"/>
      <c r="CN538" s="227"/>
      <c r="CO538" s="227"/>
      <c r="CP538" s="239"/>
      <c r="CQ538" s="226"/>
      <c r="CR538" s="239"/>
      <c r="CS538" s="239"/>
      <c r="CT538" s="239"/>
      <c r="CU538" s="226"/>
      <c r="CV538" s="227"/>
      <c r="CW538" s="227"/>
      <c r="CX538" s="227"/>
      <c r="CY538" s="239"/>
      <c r="CZ538" s="239"/>
      <c r="DA538" s="226"/>
      <c r="DB538" s="230"/>
      <c r="DC538" s="230"/>
      <c r="DD538" s="230"/>
      <c r="DE538" s="230"/>
      <c r="DF538" s="227"/>
      <c r="DG538" s="227"/>
      <c r="DH538" s="227"/>
      <c r="DI538" s="227"/>
      <c r="DJ538" s="227"/>
      <c r="DK538" s="227"/>
      <c r="DL538" s="227"/>
      <c r="DM538" s="227"/>
      <c r="DN538" s="227"/>
      <c r="DO538" s="227"/>
      <c r="DP538" s="240"/>
      <c r="DQ538" s="231"/>
      <c r="DR538" s="240"/>
      <c r="DS538" s="241"/>
      <c r="DT538" s="241"/>
      <c r="DU538" s="241"/>
      <c r="DV538" s="241"/>
      <c r="DW538" s="241"/>
      <c r="DX538" s="241"/>
      <c r="DY538" s="241"/>
      <c r="DZ538" s="241"/>
      <c r="EA538" s="241"/>
      <c r="EB538" s="241"/>
      <c r="EC538" s="241"/>
      <c r="ED538" s="241"/>
      <c r="EE538" s="241"/>
      <c r="EF538" s="241"/>
      <c r="EG538" s="241"/>
      <c r="EH538" s="241"/>
      <c r="EI538" s="241"/>
      <c r="EJ538" s="241"/>
      <c r="EK538" s="241"/>
      <c r="EL538" s="242"/>
      <c r="EM538" s="240"/>
      <c r="EN538" s="240"/>
      <c r="EO538" s="240"/>
      <c r="EP538" s="240"/>
      <c r="EQ538" s="236"/>
      <c r="ER538" s="236"/>
      <c r="ES538" s="236"/>
      <c r="ET538" s="240"/>
      <c r="EU538" s="240"/>
      <c r="EV538" s="240"/>
      <c r="EW538" s="240"/>
      <c r="EX538" s="240"/>
      <c r="EY538" s="240"/>
      <c r="EZ538" s="240"/>
      <c r="FA538" s="240"/>
      <c r="FB538" s="240"/>
      <c r="FC538" s="240"/>
      <c r="FD538" s="240"/>
      <c r="FE538" s="240"/>
      <c r="FF538" s="240"/>
      <c r="FG538" s="240"/>
      <c r="FH538" s="240"/>
      <c r="FI538" s="240"/>
      <c r="FJ538" s="240"/>
      <c r="FK538" s="240"/>
      <c r="FL538" s="240"/>
      <c r="FM538" s="240"/>
      <c r="FN538" s="240"/>
      <c r="FO538" s="240"/>
      <c r="GD538" s="244"/>
      <c r="GE538" s="244"/>
      <c r="GF538" s="244"/>
      <c r="GG538" s="244"/>
      <c r="GH538" s="244"/>
      <c r="GI538" s="244"/>
      <c r="GJ538" s="244"/>
      <c r="GK538" s="245"/>
      <c r="GL538" s="245"/>
      <c r="GM538" s="244"/>
      <c r="GN538" s="244"/>
      <c r="GO538" s="240"/>
    </row>
    <row r="539" spans="1:197" s="243" customFormat="1" ht="27" customHeight="1">
      <c r="A539" s="236"/>
      <c r="B539" s="236"/>
      <c r="C539" s="236"/>
      <c r="D539" s="237"/>
      <c r="E539" s="236"/>
      <c r="F539" s="236"/>
      <c r="G539" s="236"/>
      <c r="H539" s="236"/>
      <c r="I539" s="236"/>
      <c r="J539" s="236"/>
      <c r="K539" s="236"/>
      <c r="L539" s="236"/>
      <c r="M539" s="238"/>
      <c r="N539" s="238"/>
      <c r="O539" s="236"/>
      <c r="P539" s="236"/>
      <c r="Q539" s="236"/>
      <c r="R539" s="226"/>
      <c r="S539" s="236"/>
      <c r="T539" s="236"/>
      <c r="U539" s="236"/>
      <c r="V539" s="236"/>
      <c r="W539" s="236"/>
      <c r="X539" s="226"/>
      <c r="Y539" s="227"/>
      <c r="Z539" s="227"/>
      <c r="AA539" s="227"/>
      <c r="AB539" s="227"/>
      <c r="AC539" s="227"/>
      <c r="AD539" s="227"/>
      <c r="AE539" s="227"/>
      <c r="AF539" s="227"/>
      <c r="AG539" s="227"/>
      <c r="AH539" s="227"/>
      <c r="AI539" s="227"/>
      <c r="AJ539" s="227"/>
      <c r="AK539" s="227"/>
      <c r="AL539" s="228"/>
      <c r="AM539" s="227"/>
      <c r="AN539" s="227"/>
      <c r="AO539" s="227"/>
      <c r="AP539" s="227"/>
      <c r="AQ539" s="227"/>
      <c r="AR539" s="227"/>
      <c r="AS539" s="227"/>
      <c r="AT539" s="227"/>
      <c r="AU539" s="227"/>
      <c r="AV539" s="227"/>
      <c r="AW539" s="227"/>
      <c r="AX539" s="227"/>
      <c r="AY539" s="227"/>
      <c r="AZ539" s="227"/>
      <c r="BA539" s="227"/>
      <c r="BB539" s="227"/>
      <c r="BC539" s="227"/>
      <c r="BD539" s="227"/>
      <c r="BE539" s="227"/>
      <c r="BF539" s="227"/>
      <c r="BG539" s="227"/>
      <c r="BH539" s="227"/>
      <c r="BI539" s="227"/>
      <c r="BJ539" s="227"/>
      <c r="BK539" s="227"/>
      <c r="BL539" s="227"/>
      <c r="BM539" s="227"/>
      <c r="BN539" s="227"/>
      <c r="BO539" s="227"/>
      <c r="BP539" s="227"/>
      <c r="BQ539" s="227"/>
      <c r="BR539" s="227"/>
      <c r="BS539" s="227"/>
      <c r="BT539" s="227"/>
      <c r="BU539" s="227"/>
      <c r="BV539" s="227"/>
      <c r="BW539" s="227"/>
      <c r="BX539" s="227"/>
      <c r="BY539" s="227"/>
      <c r="BZ539" s="227"/>
      <c r="CA539" s="227"/>
      <c r="CB539" s="227"/>
      <c r="CC539" s="227"/>
      <c r="CD539" s="227"/>
      <c r="CE539" s="227"/>
      <c r="CF539" s="227"/>
      <c r="CG539" s="227"/>
      <c r="CH539" s="227"/>
      <c r="CI539" s="227"/>
      <c r="CJ539" s="227"/>
      <c r="CK539" s="227"/>
      <c r="CL539" s="227"/>
      <c r="CM539" s="227"/>
      <c r="CN539" s="227"/>
      <c r="CO539" s="227"/>
      <c r="CP539" s="239"/>
      <c r="CQ539" s="226"/>
      <c r="CR539" s="239"/>
      <c r="CS539" s="239"/>
      <c r="CT539" s="239"/>
      <c r="CU539" s="226"/>
      <c r="CV539" s="227"/>
      <c r="CW539" s="227"/>
      <c r="CX539" s="227"/>
      <c r="CY539" s="239"/>
      <c r="CZ539" s="239"/>
      <c r="DA539" s="226"/>
      <c r="DB539" s="230"/>
      <c r="DC539" s="230"/>
      <c r="DD539" s="230"/>
      <c r="DE539" s="230"/>
      <c r="DF539" s="227"/>
      <c r="DG539" s="227"/>
      <c r="DH539" s="227"/>
      <c r="DI539" s="227"/>
      <c r="DJ539" s="227"/>
      <c r="DK539" s="227"/>
      <c r="DL539" s="227"/>
      <c r="DM539" s="227"/>
      <c r="DN539" s="227"/>
      <c r="DO539" s="227"/>
      <c r="DP539" s="240"/>
      <c r="DQ539" s="231"/>
      <c r="DR539" s="240"/>
      <c r="DS539" s="241"/>
      <c r="DT539" s="241"/>
      <c r="DU539" s="241"/>
      <c r="DV539" s="241"/>
      <c r="DW539" s="241"/>
      <c r="DX539" s="241"/>
      <c r="DY539" s="241"/>
      <c r="DZ539" s="241"/>
      <c r="EA539" s="241"/>
      <c r="EB539" s="241"/>
      <c r="EC539" s="241"/>
      <c r="ED539" s="241"/>
      <c r="EE539" s="241"/>
      <c r="EF539" s="241"/>
      <c r="EG539" s="241"/>
      <c r="EH539" s="241"/>
      <c r="EI539" s="241"/>
      <c r="EJ539" s="241"/>
      <c r="EK539" s="241"/>
      <c r="EL539" s="242"/>
      <c r="EM539" s="240"/>
      <c r="EN539" s="240"/>
      <c r="EO539" s="240"/>
      <c r="EP539" s="240"/>
      <c r="EQ539" s="236"/>
      <c r="ER539" s="236"/>
      <c r="ES539" s="236"/>
      <c r="ET539" s="240"/>
      <c r="EU539" s="240"/>
      <c r="EV539" s="240"/>
      <c r="EW539" s="240"/>
      <c r="EX539" s="240"/>
      <c r="EY539" s="240"/>
      <c r="EZ539" s="240"/>
      <c r="FA539" s="240"/>
      <c r="FB539" s="240"/>
      <c r="FC539" s="240"/>
      <c r="FD539" s="240"/>
      <c r="FE539" s="240"/>
      <c r="FF539" s="240"/>
      <c r="FG539" s="240"/>
      <c r="FH539" s="240"/>
      <c r="FI539" s="240"/>
      <c r="FJ539" s="240"/>
      <c r="FK539" s="240"/>
      <c r="FL539" s="240"/>
      <c r="FM539" s="240"/>
      <c r="FN539" s="240"/>
      <c r="FO539" s="240"/>
      <c r="GD539" s="244"/>
      <c r="GE539" s="244"/>
      <c r="GF539" s="244"/>
      <c r="GG539" s="244"/>
      <c r="GH539" s="244"/>
      <c r="GI539" s="244"/>
      <c r="GJ539" s="244"/>
      <c r="GK539" s="245"/>
      <c r="GL539" s="245"/>
      <c r="GM539" s="244"/>
      <c r="GN539" s="244"/>
      <c r="GO539" s="240"/>
    </row>
    <row r="540" spans="1:197" s="243" customFormat="1" ht="27" customHeight="1">
      <c r="A540" s="236"/>
      <c r="B540" s="236"/>
      <c r="C540" s="236"/>
      <c r="D540" s="237"/>
      <c r="E540" s="236"/>
      <c r="F540" s="236"/>
      <c r="G540" s="236"/>
      <c r="H540" s="236"/>
      <c r="I540" s="236"/>
      <c r="J540" s="236"/>
      <c r="K540" s="236"/>
      <c r="L540" s="236"/>
      <c r="M540" s="238"/>
      <c r="N540" s="238"/>
      <c r="O540" s="236"/>
      <c r="P540" s="236"/>
      <c r="Q540" s="236"/>
      <c r="R540" s="226"/>
      <c r="S540" s="236"/>
      <c r="T540" s="236"/>
      <c r="U540" s="236"/>
      <c r="V540" s="236"/>
      <c r="W540" s="236"/>
      <c r="X540" s="226"/>
      <c r="Y540" s="227"/>
      <c r="Z540" s="227"/>
      <c r="AA540" s="227"/>
      <c r="AB540" s="227"/>
      <c r="AC540" s="227"/>
      <c r="AD540" s="227"/>
      <c r="AE540" s="227"/>
      <c r="AF540" s="227"/>
      <c r="AG540" s="227"/>
      <c r="AH540" s="227"/>
      <c r="AI540" s="227"/>
      <c r="AJ540" s="227"/>
      <c r="AK540" s="227"/>
      <c r="AL540" s="228"/>
      <c r="AM540" s="227"/>
      <c r="AN540" s="227"/>
      <c r="AO540" s="227"/>
      <c r="AP540" s="227"/>
      <c r="AQ540" s="227"/>
      <c r="AR540" s="227"/>
      <c r="AS540" s="227"/>
      <c r="AT540" s="227"/>
      <c r="AU540" s="227"/>
      <c r="AV540" s="227"/>
      <c r="AW540" s="227"/>
      <c r="AX540" s="227"/>
      <c r="AY540" s="227"/>
      <c r="AZ540" s="227"/>
      <c r="BA540" s="227"/>
      <c r="BB540" s="227"/>
      <c r="BC540" s="227"/>
      <c r="BD540" s="227"/>
      <c r="BE540" s="227"/>
      <c r="BF540" s="227"/>
      <c r="BG540" s="227"/>
      <c r="BH540" s="227"/>
      <c r="BI540" s="227"/>
      <c r="BJ540" s="227"/>
      <c r="BK540" s="227"/>
      <c r="BL540" s="227"/>
      <c r="BM540" s="227"/>
      <c r="BN540" s="227"/>
      <c r="BO540" s="227"/>
      <c r="BP540" s="227"/>
      <c r="BQ540" s="227"/>
      <c r="BR540" s="227"/>
      <c r="BS540" s="227"/>
      <c r="BT540" s="227"/>
      <c r="BU540" s="227"/>
      <c r="BV540" s="227"/>
      <c r="BW540" s="227"/>
      <c r="BX540" s="227"/>
      <c r="BY540" s="227"/>
      <c r="BZ540" s="227"/>
      <c r="CA540" s="227"/>
      <c r="CB540" s="227"/>
      <c r="CC540" s="227"/>
      <c r="CD540" s="227"/>
      <c r="CE540" s="227"/>
      <c r="CF540" s="227"/>
      <c r="CG540" s="227"/>
      <c r="CH540" s="227"/>
      <c r="CI540" s="227"/>
      <c r="CJ540" s="227"/>
      <c r="CK540" s="227"/>
      <c r="CL540" s="227"/>
      <c r="CM540" s="227"/>
      <c r="CN540" s="227"/>
      <c r="CO540" s="227"/>
      <c r="CP540" s="239"/>
      <c r="CQ540" s="226"/>
      <c r="CR540" s="239"/>
      <c r="CS540" s="239"/>
      <c r="CT540" s="239"/>
      <c r="CU540" s="226"/>
      <c r="CV540" s="227"/>
      <c r="CW540" s="227"/>
      <c r="CX540" s="227"/>
      <c r="CY540" s="239"/>
      <c r="CZ540" s="239"/>
      <c r="DA540" s="226"/>
      <c r="DB540" s="230"/>
      <c r="DC540" s="230"/>
      <c r="DD540" s="230"/>
      <c r="DE540" s="230"/>
      <c r="DF540" s="227"/>
      <c r="DG540" s="227"/>
      <c r="DH540" s="227"/>
      <c r="DI540" s="227"/>
      <c r="DJ540" s="227"/>
      <c r="DK540" s="227"/>
      <c r="DL540" s="227"/>
      <c r="DM540" s="227"/>
      <c r="DN540" s="227"/>
      <c r="DO540" s="227"/>
      <c r="DP540" s="240"/>
      <c r="DQ540" s="231"/>
      <c r="DR540" s="240"/>
      <c r="DS540" s="241"/>
      <c r="DT540" s="241"/>
      <c r="DU540" s="241"/>
      <c r="DV540" s="241"/>
      <c r="DW540" s="241"/>
      <c r="DX540" s="241"/>
      <c r="DY540" s="241"/>
      <c r="DZ540" s="241"/>
      <c r="EA540" s="241"/>
      <c r="EB540" s="241"/>
      <c r="EC540" s="241"/>
      <c r="ED540" s="241"/>
      <c r="EE540" s="241"/>
      <c r="EF540" s="241"/>
      <c r="EG540" s="241"/>
      <c r="EH540" s="241"/>
      <c r="EI540" s="241"/>
      <c r="EJ540" s="241"/>
      <c r="EK540" s="241"/>
      <c r="EL540" s="242"/>
      <c r="EM540" s="240"/>
      <c r="EN540" s="240"/>
      <c r="EO540" s="240"/>
      <c r="EP540" s="240"/>
      <c r="EQ540" s="236"/>
      <c r="ER540" s="236"/>
      <c r="ES540" s="236"/>
      <c r="ET540" s="240"/>
      <c r="EU540" s="240"/>
      <c r="EV540" s="240"/>
      <c r="EW540" s="240"/>
      <c r="EX540" s="240"/>
      <c r="EY540" s="240"/>
      <c r="EZ540" s="240"/>
      <c r="FA540" s="240"/>
      <c r="FB540" s="240"/>
      <c r="FC540" s="240"/>
      <c r="FD540" s="240"/>
      <c r="FE540" s="240"/>
      <c r="FF540" s="240"/>
      <c r="FG540" s="240"/>
      <c r="FH540" s="240"/>
      <c r="FI540" s="240"/>
      <c r="FJ540" s="240"/>
      <c r="FK540" s="240"/>
      <c r="FL540" s="240"/>
      <c r="FM540" s="240"/>
      <c r="FN540" s="240"/>
      <c r="FO540" s="240"/>
      <c r="GD540" s="244"/>
      <c r="GE540" s="244"/>
      <c r="GF540" s="244"/>
      <c r="GG540" s="244"/>
      <c r="GH540" s="244"/>
      <c r="GI540" s="244"/>
      <c r="GJ540" s="244"/>
      <c r="GK540" s="245"/>
      <c r="GL540" s="245"/>
      <c r="GM540" s="244"/>
      <c r="GN540" s="244"/>
      <c r="GO540" s="240"/>
    </row>
    <row r="541" spans="1:197" s="243" customFormat="1" ht="27" customHeight="1">
      <c r="A541" s="236"/>
      <c r="B541" s="236"/>
      <c r="C541" s="236"/>
      <c r="D541" s="237"/>
      <c r="E541" s="236"/>
      <c r="F541" s="236"/>
      <c r="G541" s="236"/>
      <c r="H541" s="236"/>
      <c r="I541" s="236"/>
      <c r="J541" s="236"/>
      <c r="K541" s="236"/>
      <c r="L541" s="236"/>
      <c r="M541" s="238"/>
      <c r="N541" s="238"/>
      <c r="O541" s="236"/>
      <c r="P541" s="236"/>
      <c r="Q541" s="236"/>
      <c r="R541" s="226"/>
      <c r="S541" s="236"/>
      <c r="T541" s="236"/>
      <c r="U541" s="236"/>
      <c r="V541" s="236"/>
      <c r="W541" s="236"/>
      <c r="X541" s="226"/>
      <c r="Y541" s="227"/>
      <c r="Z541" s="227"/>
      <c r="AA541" s="227"/>
      <c r="AB541" s="227"/>
      <c r="AC541" s="227"/>
      <c r="AD541" s="227"/>
      <c r="AE541" s="227"/>
      <c r="AF541" s="227"/>
      <c r="AG541" s="227"/>
      <c r="AH541" s="227"/>
      <c r="AI541" s="227"/>
      <c r="AJ541" s="227"/>
      <c r="AK541" s="227"/>
      <c r="AL541" s="228"/>
      <c r="AM541" s="227"/>
      <c r="AN541" s="227"/>
      <c r="AO541" s="227"/>
      <c r="AP541" s="227"/>
      <c r="AQ541" s="227"/>
      <c r="AR541" s="227"/>
      <c r="AS541" s="227"/>
      <c r="AT541" s="227"/>
      <c r="AU541" s="227"/>
      <c r="AV541" s="227"/>
      <c r="AW541" s="227"/>
      <c r="AX541" s="227"/>
      <c r="AY541" s="227"/>
      <c r="AZ541" s="227"/>
      <c r="BA541" s="227"/>
      <c r="BB541" s="227"/>
      <c r="BC541" s="227"/>
      <c r="BD541" s="227"/>
      <c r="BE541" s="227"/>
      <c r="BF541" s="227"/>
      <c r="BG541" s="227"/>
      <c r="BH541" s="227"/>
      <c r="BI541" s="227"/>
      <c r="BJ541" s="227"/>
      <c r="BK541" s="227"/>
      <c r="BL541" s="227"/>
      <c r="BM541" s="227"/>
      <c r="BN541" s="227"/>
      <c r="BO541" s="227"/>
      <c r="BP541" s="227"/>
      <c r="BQ541" s="227"/>
      <c r="BR541" s="227"/>
      <c r="BS541" s="227"/>
      <c r="BT541" s="227"/>
      <c r="BU541" s="227"/>
      <c r="BV541" s="227"/>
      <c r="BW541" s="227"/>
      <c r="BX541" s="227"/>
      <c r="BY541" s="227"/>
      <c r="BZ541" s="227"/>
      <c r="CA541" s="227"/>
      <c r="CB541" s="227"/>
      <c r="CC541" s="227"/>
      <c r="CD541" s="227"/>
      <c r="CE541" s="227"/>
      <c r="CF541" s="227"/>
      <c r="CG541" s="227"/>
      <c r="CH541" s="227"/>
      <c r="CI541" s="227"/>
      <c r="CJ541" s="227"/>
      <c r="CK541" s="227"/>
      <c r="CL541" s="227"/>
      <c r="CM541" s="227"/>
      <c r="CN541" s="227"/>
      <c r="CO541" s="227"/>
      <c r="CP541" s="239"/>
      <c r="CQ541" s="226"/>
      <c r="CR541" s="239"/>
      <c r="CS541" s="239"/>
      <c r="CT541" s="239"/>
      <c r="CU541" s="226"/>
      <c r="CV541" s="227"/>
      <c r="CW541" s="227"/>
      <c r="CX541" s="227"/>
      <c r="CY541" s="239"/>
      <c r="CZ541" s="239"/>
      <c r="DA541" s="226"/>
      <c r="DB541" s="230"/>
      <c r="DC541" s="230"/>
      <c r="DD541" s="230"/>
      <c r="DE541" s="230"/>
      <c r="DF541" s="227"/>
      <c r="DG541" s="227"/>
      <c r="DH541" s="227"/>
      <c r="DI541" s="227"/>
      <c r="DJ541" s="227"/>
      <c r="DK541" s="227"/>
      <c r="DL541" s="227"/>
      <c r="DM541" s="227"/>
      <c r="DN541" s="227"/>
      <c r="DO541" s="227"/>
      <c r="DP541" s="240"/>
      <c r="DQ541" s="231"/>
      <c r="DR541" s="240"/>
      <c r="DS541" s="241"/>
      <c r="DT541" s="241"/>
      <c r="DU541" s="241"/>
      <c r="DV541" s="241"/>
      <c r="DW541" s="241"/>
      <c r="DX541" s="241"/>
      <c r="DY541" s="241"/>
      <c r="DZ541" s="241"/>
      <c r="EA541" s="241"/>
      <c r="EB541" s="241"/>
      <c r="EC541" s="241"/>
      <c r="ED541" s="241"/>
      <c r="EE541" s="241"/>
      <c r="EF541" s="241"/>
      <c r="EG541" s="241"/>
      <c r="EH541" s="241"/>
      <c r="EI541" s="241"/>
      <c r="EJ541" s="241"/>
      <c r="EK541" s="241"/>
      <c r="EL541" s="242"/>
      <c r="EM541" s="240"/>
      <c r="EN541" s="240"/>
      <c r="EO541" s="240"/>
      <c r="EP541" s="240"/>
      <c r="EQ541" s="236"/>
      <c r="ER541" s="236"/>
      <c r="ES541" s="236"/>
      <c r="ET541" s="240"/>
      <c r="EU541" s="240"/>
      <c r="EV541" s="240"/>
      <c r="EW541" s="240"/>
      <c r="EX541" s="240"/>
      <c r="EY541" s="240"/>
      <c r="EZ541" s="240"/>
      <c r="FA541" s="240"/>
      <c r="FB541" s="240"/>
      <c r="FC541" s="240"/>
      <c r="FD541" s="240"/>
      <c r="FE541" s="240"/>
      <c r="FF541" s="240"/>
      <c r="FG541" s="240"/>
      <c r="FH541" s="240"/>
      <c r="FI541" s="240"/>
      <c r="FJ541" s="240"/>
      <c r="FK541" s="240"/>
      <c r="FL541" s="240"/>
      <c r="FM541" s="240"/>
      <c r="FN541" s="240"/>
      <c r="FO541" s="240"/>
      <c r="GD541" s="244"/>
      <c r="GE541" s="244"/>
      <c r="GF541" s="244"/>
      <c r="GG541" s="244"/>
      <c r="GH541" s="244"/>
      <c r="GI541" s="244"/>
      <c r="GJ541" s="244"/>
      <c r="GK541" s="245"/>
      <c r="GL541" s="245"/>
      <c r="GM541" s="244"/>
      <c r="GN541" s="244"/>
      <c r="GO541" s="240"/>
    </row>
    <row r="542" spans="1:197" s="243" customFormat="1" ht="27" customHeight="1">
      <c r="A542" s="236"/>
      <c r="B542" s="236"/>
      <c r="C542" s="236"/>
      <c r="D542" s="237"/>
      <c r="E542" s="236"/>
      <c r="F542" s="236"/>
      <c r="G542" s="236"/>
      <c r="H542" s="236"/>
      <c r="I542" s="236"/>
      <c r="J542" s="236"/>
      <c r="K542" s="236"/>
      <c r="L542" s="236"/>
      <c r="M542" s="238"/>
      <c r="N542" s="238"/>
      <c r="O542" s="236"/>
      <c r="P542" s="236"/>
      <c r="Q542" s="236"/>
      <c r="R542" s="226"/>
      <c r="S542" s="236"/>
      <c r="T542" s="236"/>
      <c r="U542" s="236"/>
      <c r="V542" s="236"/>
      <c r="W542" s="236"/>
      <c r="X542" s="226"/>
      <c r="Y542" s="227"/>
      <c r="Z542" s="227"/>
      <c r="AA542" s="227"/>
      <c r="AB542" s="227"/>
      <c r="AC542" s="227"/>
      <c r="AD542" s="227"/>
      <c r="AE542" s="227"/>
      <c r="AF542" s="227"/>
      <c r="AG542" s="227"/>
      <c r="AH542" s="227"/>
      <c r="AI542" s="227"/>
      <c r="AJ542" s="227"/>
      <c r="AK542" s="227"/>
      <c r="AL542" s="228"/>
      <c r="AM542" s="227"/>
      <c r="AN542" s="227"/>
      <c r="AO542" s="227"/>
      <c r="AP542" s="227"/>
      <c r="AQ542" s="227"/>
      <c r="AR542" s="227"/>
      <c r="AS542" s="227"/>
      <c r="AT542" s="227"/>
      <c r="AU542" s="227"/>
      <c r="AV542" s="227"/>
      <c r="AW542" s="227"/>
      <c r="AX542" s="227"/>
      <c r="AY542" s="227"/>
      <c r="AZ542" s="227"/>
      <c r="BA542" s="227"/>
      <c r="BB542" s="227"/>
      <c r="BC542" s="227"/>
      <c r="BD542" s="227"/>
      <c r="BE542" s="227"/>
      <c r="BF542" s="227"/>
      <c r="BG542" s="227"/>
      <c r="BH542" s="227"/>
      <c r="BI542" s="227"/>
      <c r="BJ542" s="227"/>
      <c r="BK542" s="227"/>
      <c r="BL542" s="227"/>
      <c r="BM542" s="227"/>
      <c r="BN542" s="227"/>
      <c r="BO542" s="227"/>
      <c r="BP542" s="227"/>
      <c r="BQ542" s="227"/>
      <c r="BR542" s="227"/>
      <c r="BS542" s="227"/>
      <c r="BT542" s="227"/>
      <c r="BU542" s="227"/>
      <c r="BV542" s="227"/>
      <c r="BW542" s="227"/>
      <c r="BX542" s="227"/>
      <c r="BY542" s="227"/>
      <c r="BZ542" s="227"/>
      <c r="CA542" s="227"/>
      <c r="CB542" s="227"/>
      <c r="CC542" s="227"/>
      <c r="CD542" s="227"/>
      <c r="CE542" s="227"/>
      <c r="CF542" s="227"/>
      <c r="CG542" s="227"/>
      <c r="CH542" s="227"/>
      <c r="CI542" s="227"/>
      <c r="CJ542" s="227"/>
      <c r="CK542" s="227"/>
      <c r="CL542" s="227"/>
      <c r="CM542" s="227"/>
      <c r="CN542" s="227"/>
      <c r="CO542" s="227"/>
      <c r="CP542" s="239"/>
      <c r="CQ542" s="226"/>
      <c r="CR542" s="239"/>
      <c r="CS542" s="239"/>
      <c r="CT542" s="239"/>
      <c r="CU542" s="226"/>
      <c r="CV542" s="227"/>
      <c r="CW542" s="227"/>
      <c r="CX542" s="227"/>
      <c r="CY542" s="239"/>
      <c r="CZ542" s="239"/>
      <c r="DA542" s="226"/>
      <c r="DB542" s="230"/>
      <c r="DC542" s="230"/>
      <c r="DD542" s="230"/>
      <c r="DE542" s="230"/>
      <c r="DF542" s="227"/>
      <c r="DG542" s="227"/>
      <c r="DH542" s="227"/>
      <c r="DI542" s="227"/>
      <c r="DJ542" s="227"/>
      <c r="DK542" s="227"/>
      <c r="DL542" s="227"/>
      <c r="DM542" s="227"/>
      <c r="DN542" s="227"/>
      <c r="DO542" s="227"/>
      <c r="DP542" s="240"/>
      <c r="DQ542" s="231"/>
      <c r="DR542" s="240"/>
      <c r="DS542" s="241"/>
      <c r="DT542" s="241"/>
      <c r="DU542" s="241"/>
      <c r="DV542" s="241"/>
      <c r="DW542" s="241"/>
      <c r="DX542" s="241"/>
      <c r="DY542" s="241"/>
      <c r="DZ542" s="241"/>
      <c r="EA542" s="241"/>
      <c r="EB542" s="241"/>
      <c r="EC542" s="241"/>
      <c r="ED542" s="241"/>
      <c r="EE542" s="241"/>
      <c r="EF542" s="241"/>
      <c r="EG542" s="241"/>
      <c r="EH542" s="241"/>
      <c r="EI542" s="241"/>
      <c r="EJ542" s="241"/>
      <c r="EK542" s="241"/>
      <c r="EL542" s="242"/>
      <c r="EM542" s="240"/>
      <c r="EN542" s="240"/>
      <c r="EO542" s="240"/>
      <c r="EP542" s="240"/>
      <c r="EQ542" s="236"/>
      <c r="ER542" s="236"/>
      <c r="ES542" s="236"/>
      <c r="ET542" s="240"/>
      <c r="EU542" s="240"/>
      <c r="EV542" s="240"/>
      <c r="EW542" s="240"/>
      <c r="EX542" s="240"/>
      <c r="EY542" s="240"/>
      <c r="EZ542" s="240"/>
      <c r="FA542" s="240"/>
      <c r="FB542" s="240"/>
      <c r="FC542" s="240"/>
      <c r="FD542" s="240"/>
      <c r="FE542" s="240"/>
      <c r="FF542" s="240"/>
      <c r="FG542" s="240"/>
      <c r="FH542" s="240"/>
      <c r="FI542" s="240"/>
      <c r="FJ542" s="240"/>
      <c r="FK542" s="240"/>
      <c r="FL542" s="240"/>
      <c r="FM542" s="240"/>
      <c r="FN542" s="240"/>
      <c r="FO542" s="240"/>
      <c r="GD542" s="244"/>
      <c r="GE542" s="244"/>
      <c r="GF542" s="244"/>
      <c r="GG542" s="244"/>
      <c r="GH542" s="244"/>
      <c r="GI542" s="244"/>
      <c r="GJ542" s="244"/>
      <c r="GK542" s="245"/>
      <c r="GL542" s="245"/>
      <c r="GM542" s="244"/>
      <c r="GN542" s="244"/>
      <c r="GO542" s="240"/>
    </row>
    <row r="543" spans="1:197" s="243" customFormat="1" ht="27" customHeight="1">
      <c r="A543" s="236"/>
      <c r="B543" s="236"/>
      <c r="C543" s="236"/>
      <c r="D543" s="237"/>
      <c r="E543" s="236"/>
      <c r="F543" s="236"/>
      <c r="G543" s="236"/>
      <c r="H543" s="236"/>
      <c r="I543" s="236"/>
      <c r="J543" s="236"/>
      <c r="K543" s="236"/>
      <c r="L543" s="236"/>
      <c r="M543" s="238"/>
      <c r="N543" s="238"/>
      <c r="O543" s="236"/>
      <c r="P543" s="236"/>
      <c r="Q543" s="236"/>
      <c r="R543" s="226"/>
      <c r="S543" s="236"/>
      <c r="T543" s="236"/>
      <c r="U543" s="236"/>
      <c r="V543" s="236"/>
      <c r="W543" s="236"/>
      <c r="X543" s="226"/>
      <c r="Y543" s="227"/>
      <c r="Z543" s="227"/>
      <c r="AA543" s="227"/>
      <c r="AB543" s="227"/>
      <c r="AC543" s="227"/>
      <c r="AD543" s="227"/>
      <c r="AE543" s="227"/>
      <c r="AF543" s="227"/>
      <c r="AG543" s="227"/>
      <c r="AH543" s="227"/>
      <c r="AI543" s="227"/>
      <c r="AJ543" s="227"/>
      <c r="AK543" s="227"/>
      <c r="AL543" s="228"/>
      <c r="AM543" s="227"/>
      <c r="AN543" s="227"/>
      <c r="AO543" s="227"/>
      <c r="AP543" s="227"/>
      <c r="AQ543" s="227"/>
      <c r="AR543" s="227"/>
      <c r="AS543" s="227"/>
      <c r="AT543" s="227"/>
      <c r="AU543" s="227"/>
      <c r="AV543" s="227"/>
      <c r="AW543" s="227"/>
      <c r="AX543" s="227"/>
      <c r="AY543" s="227"/>
      <c r="AZ543" s="227"/>
      <c r="BA543" s="227"/>
      <c r="BB543" s="227"/>
      <c r="BC543" s="227"/>
      <c r="BD543" s="227"/>
      <c r="BE543" s="227"/>
      <c r="BF543" s="227"/>
      <c r="BG543" s="227"/>
      <c r="BH543" s="227"/>
      <c r="BI543" s="227"/>
      <c r="BJ543" s="227"/>
      <c r="BK543" s="227"/>
      <c r="BL543" s="227"/>
      <c r="BM543" s="227"/>
      <c r="BN543" s="227"/>
      <c r="BO543" s="227"/>
      <c r="BP543" s="227"/>
      <c r="BQ543" s="227"/>
      <c r="BR543" s="227"/>
      <c r="BS543" s="227"/>
      <c r="BT543" s="227"/>
      <c r="BU543" s="227"/>
      <c r="BV543" s="227"/>
      <c r="BW543" s="227"/>
      <c r="BX543" s="227"/>
      <c r="BY543" s="227"/>
      <c r="BZ543" s="227"/>
      <c r="CA543" s="227"/>
      <c r="CB543" s="227"/>
      <c r="CC543" s="227"/>
      <c r="CD543" s="227"/>
      <c r="CE543" s="227"/>
      <c r="CF543" s="227"/>
      <c r="CG543" s="227"/>
      <c r="CH543" s="227"/>
      <c r="CI543" s="227"/>
      <c r="CJ543" s="227"/>
      <c r="CK543" s="227"/>
      <c r="CL543" s="227"/>
      <c r="CM543" s="227"/>
      <c r="CN543" s="227"/>
      <c r="CO543" s="227"/>
      <c r="CP543" s="239"/>
      <c r="CQ543" s="226"/>
      <c r="CR543" s="239"/>
      <c r="CS543" s="239"/>
      <c r="CT543" s="239"/>
      <c r="CU543" s="226"/>
      <c r="CV543" s="227"/>
      <c r="CW543" s="227"/>
      <c r="CX543" s="227"/>
      <c r="CY543" s="239"/>
      <c r="CZ543" s="239"/>
      <c r="DA543" s="226"/>
      <c r="DB543" s="230"/>
      <c r="DC543" s="230"/>
      <c r="DD543" s="230"/>
      <c r="DE543" s="230"/>
      <c r="DF543" s="227"/>
      <c r="DG543" s="227"/>
      <c r="DH543" s="227"/>
      <c r="DI543" s="227"/>
      <c r="DJ543" s="227"/>
      <c r="DK543" s="227"/>
      <c r="DL543" s="227"/>
      <c r="DM543" s="227"/>
      <c r="DN543" s="227"/>
      <c r="DO543" s="227"/>
      <c r="DP543" s="240"/>
      <c r="DQ543" s="231"/>
      <c r="DR543" s="240"/>
      <c r="DS543" s="241"/>
      <c r="DT543" s="241"/>
      <c r="DU543" s="241"/>
      <c r="DV543" s="241"/>
      <c r="DW543" s="241"/>
      <c r="DX543" s="241"/>
      <c r="DY543" s="241"/>
      <c r="DZ543" s="241"/>
      <c r="EA543" s="241"/>
      <c r="EB543" s="241"/>
      <c r="EC543" s="241"/>
      <c r="ED543" s="241"/>
      <c r="EE543" s="241"/>
      <c r="EF543" s="241"/>
      <c r="EG543" s="241"/>
      <c r="EH543" s="241"/>
      <c r="EI543" s="241"/>
      <c r="EJ543" s="241"/>
      <c r="EK543" s="241"/>
      <c r="EL543" s="242"/>
      <c r="EM543" s="240"/>
      <c r="EN543" s="240"/>
      <c r="EO543" s="240"/>
      <c r="EP543" s="240"/>
      <c r="EQ543" s="236"/>
      <c r="ER543" s="236"/>
      <c r="ES543" s="236"/>
      <c r="ET543" s="240"/>
      <c r="EU543" s="240"/>
      <c r="EV543" s="240"/>
      <c r="EW543" s="240"/>
      <c r="EX543" s="240"/>
      <c r="EY543" s="240"/>
      <c r="EZ543" s="240"/>
      <c r="FA543" s="240"/>
      <c r="FB543" s="240"/>
      <c r="FC543" s="240"/>
      <c r="FD543" s="240"/>
      <c r="FE543" s="240"/>
      <c r="FF543" s="240"/>
      <c r="FG543" s="240"/>
      <c r="FH543" s="240"/>
      <c r="FI543" s="240"/>
      <c r="FJ543" s="240"/>
      <c r="FK543" s="240"/>
      <c r="FL543" s="240"/>
      <c r="FM543" s="240"/>
      <c r="FN543" s="240"/>
      <c r="FO543" s="240"/>
      <c r="GD543" s="244"/>
      <c r="GE543" s="244"/>
      <c r="GF543" s="244"/>
      <c r="GG543" s="244"/>
      <c r="GH543" s="244"/>
      <c r="GI543" s="244"/>
      <c r="GJ543" s="244"/>
      <c r="GK543" s="245"/>
      <c r="GL543" s="245"/>
      <c r="GM543" s="244"/>
      <c r="GN543" s="244"/>
      <c r="GO543" s="240"/>
    </row>
    <row r="544" spans="1:197" s="243" customFormat="1" ht="27" customHeight="1">
      <c r="A544" s="236"/>
      <c r="B544" s="236"/>
      <c r="C544" s="236"/>
      <c r="D544" s="237"/>
      <c r="E544" s="236"/>
      <c r="F544" s="236"/>
      <c r="G544" s="236"/>
      <c r="H544" s="236"/>
      <c r="I544" s="236"/>
      <c r="J544" s="236"/>
      <c r="K544" s="236"/>
      <c r="L544" s="236"/>
      <c r="M544" s="238"/>
      <c r="N544" s="238"/>
      <c r="O544" s="236"/>
      <c r="P544" s="236"/>
      <c r="Q544" s="236"/>
      <c r="R544" s="226"/>
      <c r="S544" s="236"/>
      <c r="T544" s="236"/>
      <c r="U544" s="236"/>
      <c r="V544" s="236"/>
      <c r="W544" s="236"/>
      <c r="X544" s="226"/>
      <c r="Y544" s="227"/>
      <c r="Z544" s="227"/>
      <c r="AA544" s="227"/>
      <c r="AB544" s="227"/>
      <c r="AC544" s="227"/>
      <c r="AD544" s="227"/>
      <c r="AE544" s="227"/>
      <c r="AF544" s="227"/>
      <c r="AG544" s="227"/>
      <c r="AH544" s="227"/>
      <c r="AI544" s="227"/>
      <c r="AJ544" s="227"/>
      <c r="AK544" s="227"/>
      <c r="AL544" s="228"/>
      <c r="AM544" s="227"/>
      <c r="AN544" s="227"/>
      <c r="AO544" s="227"/>
      <c r="AP544" s="227"/>
      <c r="AQ544" s="227"/>
      <c r="AR544" s="227"/>
      <c r="AS544" s="227"/>
      <c r="AT544" s="227"/>
      <c r="AU544" s="227"/>
      <c r="AV544" s="227"/>
      <c r="AW544" s="227"/>
      <c r="AX544" s="227"/>
      <c r="AY544" s="227"/>
      <c r="AZ544" s="227"/>
      <c r="BA544" s="227"/>
      <c r="BB544" s="227"/>
      <c r="BC544" s="227"/>
      <c r="BD544" s="227"/>
      <c r="BE544" s="227"/>
      <c r="BF544" s="227"/>
      <c r="BG544" s="227"/>
      <c r="BH544" s="227"/>
      <c r="BI544" s="227"/>
      <c r="BJ544" s="227"/>
      <c r="BK544" s="227"/>
      <c r="BL544" s="227"/>
      <c r="BM544" s="227"/>
      <c r="BN544" s="227"/>
      <c r="BO544" s="227"/>
      <c r="BP544" s="227"/>
      <c r="BQ544" s="227"/>
      <c r="BR544" s="227"/>
      <c r="BS544" s="227"/>
      <c r="BT544" s="227"/>
      <c r="BU544" s="227"/>
      <c r="BV544" s="227"/>
      <c r="BW544" s="227"/>
      <c r="BX544" s="227"/>
      <c r="BY544" s="227"/>
      <c r="BZ544" s="227"/>
      <c r="CA544" s="227"/>
      <c r="CB544" s="227"/>
      <c r="CC544" s="227"/>
      <c r="CD544" s="227"/>
      <c r="CE544" s="227"/>
      <c r="CF544" s="227"/>
      <c r="CG544" s="227"/>
      <c r="CH544" s="227"/>
      <c r="CI544" s="227"/>
      <c r="CJ544" s="227"/>
      <c r="CK544" s="227"/>
      <c r="CL544" s="227"/>
      <c r="CM544" s="227"/>
      <c r="CN544" s="227"/>
      <c r="CO544" s="227"/>
      <c r="CP544" s="239"/>
      <c r="CQ544" s="226"/>
      <c r="CR544" s="239"/>
      <c r="CS544" s="239"/>
      <c r="CT544" s="239"/>
      <c r="CU544" s="226"/>
      <c r="CV544" s="227"/>
      <c r="CW544" s="227"/>
      <c r="CX544" s="227"/>
      <c r="CY544" s="239"/>
      <c r="CZ544" s="239"/>
      <c r="DA544" s="226"/>
      <c r="DB544" s="230"/>
      <c r="DC544" s="230"/>
      <c r="DD544" s="230"/>
      <c r="DE544" s="230"/>
      <c r="DF544" s="227"/>
      <c r="DG544" s="227"/>
      <c r="DH544" s="227"/>
      <c r="DI544" s="227"/>
      <c r="DJ544" s="227"/>
      <c r="DK544" s="227"/>
      <c r="DL544" s="227"/>
      <c r="DM544" s="227"/>
      <c r="DN544" s="227"/>
      <c r="DO544" s="227"/>
      <c r="DP544" s="240"/>
      <c r="DQ544" s="231"/>
      <c r="DR544" s="240"/>
      <c r="DS544" s="241"/>
      <c r="DT544" s="241"/>
      <c r="DU544" s="241"/>
      <c r="DV544" s="241"/>
      <c r="DW544" s="241"/>
      <c r="DX544" s="241"/>
      <c r="DY544" s="241"/>
      <c r="DZ544" s="241"/>
      <c r="EA544" s="241"/>
      <c r="EB544" s="241"/>
      <c r="EC544" s="241"/>
      <c r="ED544" s="241"/>
      <c r="EE544" s="241"/>
      <c r="EF544" s="241"/>
      <c r="EG544" s="241"/>
      <c r="EH544" s="241"/>
      <c r="EI544" s="241"/>
      <c r="EJ544" s="241"/>
      <c r="EK544" s="241"/>
      <c r="EL544" s="242"/>
      <c r="EM544" s="240"/>
      <c r="EN544" s="240"/>
      <c r="EO544" s="240"/>
      <c r="EP544" s="240"/>
      <c r="EQ544" s="236"/>
      <c r="ER544" s="236"/>
      <c r="ES544" s="236"/>
      <c r="ET544" s="240"/>
      <c r="EU544" s="240"/>
      <c r="EV544" s="240"/>
      <c r="EW544" s="240"/>
      <c r="EX544" s="240"/>
      <c r="EY544" s="240"/>
      <c r="EZ544" s="240"/>
      <c r="FA544" s="240"/>
      <c r="FB544" s="240"/>
      <c r="FC544" s="240"/>
      <c r="FD544" s="240"/>
      <c r="FE544" s="240"/>
      <c r="FF544" s="240"/>
      <c r="FG544" s="240"/>
      <c r="FH544" s="240"/>
      <c r="FI544" s="240"/>
      <c r="FJ544" s="240"/>
      <c r="FK544" s="240"/>
      <c r="FL544" s="240"/>
      <c r="FM544" s="240"/>
      <c r="FN544" s="240"/>
      <c r="FO544" s="240"/>
      <c r="GD544" s="244"/>
      <c r="GE544" s="244"/>
      <c r="GF544" s="244"/>
      <c r="GG544" s="244"/>
      <c r="GH544" s="244"/>
      <c r="GI544" s="244"/>
      <c r="GJ544" s="244"/>
      <c r="GK544" s="245"/>
      <c r="GL544" s="245"/>
      <c r="GM544" s="244"/>
      <c r="GN544" s="244"/>
      <c r="GO544" s="240"/>
    </row>
    <row r="545" spans="1:197" s="243" customFormat="1" ht="27" customHeight="1">
      <c r="A545" s="236"/>
      <c r="B545" s="236"/>
      <c r="C545" s="236"/>
      <c r="D545" s="237"/>
      <c r="E545" s="236"/>
      <c r="F545" s="236"/>
      <c r="G545" s="236"/>
      <c r="H545" s="236"/>
      <c r="I545" s="236"/>
      <c r="J545" s="236"/>
      <c r="K545" s="236"/>
      <c r="L545" s="236"/>
      <c r="M545" s="238"/>
      <c r="N545" s="238"/>
      <c r="O545" s="236"/>
      <c r="P545" s="236"/>
      <c r="Q545" s="236"/>
      <c r="R545" s="226"/>
      <c r="S545" s="236"/>
      <c r="T545" s="236"/>
      <c r="U545" s="236"/>
      <c r="V545" s="236"/>
      <c r="W545" s="236"/>
      <c r="X545" s="226"/>
      <c r="Y545" s="227"/>
      <c r="Z545" s="227"/>
      <c r="AA545" s="227"/>
      <c r="AB545" s="227"/>
      <c r="AC545" s="227"/>
      <c r="AD545" s="227"/>
      <c r="AE545" s="227"/>
      <c r="AF545" s="227"/>
      <c r="AG545" s="227"/>
      <c r="AH545" s="227"/>
      <c r="AI545" s="227"/>
      <c r="AJ545" s="227"/>
      <c r="AK545" s="227"/>
      <c r="AL545" s="228"/>
      <c r="AM545" s="227"/>
      <c r="AN545" s="227"/>
      <c r="AO545" s="227"/>
      <c r="AP545" s="227"/>
      <c r="AQ545" s="227"/>
      <c r="AR545" s="227"/>
      <c r="AS545" s="227"/>
      <c r="AT545" s="227"/>
      <c r="AU545" s="227"/>
      <c r="AV545" s="227"/>
      <c r="AW545" s="227"/>
      <c r="AX545" s="227"/>
      <c r="AY545" s="227"/>
      <c r="AZ545" s="227"/>
      <c r="BA545" s="227"/>
      <c r="BB545" s="227"/>
      <c r="BC545" s="227"/>
      <c r="BD545" s="227"/>
      <c r="BE545" s="227"/>
      <c r="BF545" s="227"/>
      <c r="BG545" s="227"/>
      <c r="BH545" s="227"/>
      <c r="BI545" s="227"/>
      <c r="BJ545" s="227"/>
      <c r="BK545" s="227"/>
      <c r="BL545" s="227"/>
      <c r="BM545" s="227"/>
      <c r="BN545" s="227"/>
      <c r="BO545" s="227"/>
      <c r="BP545" s="227"/>
      <c r="BQ545" s="227"/>
      <c r="BR545" s="227"/>
      <c r="BS545" s="227"/>
      <c r="BT545" s="227"/>
      <c r="BU545" s="227"/>
      <c r="BV545" s="227"/>
      <c r="BW545" s="227"/>
      <c r="BX545" s="227"/>
      <c r="BY545" s="227"/>
      <c r="BZ545" s="227"/>
      <c r="CA545" s="227"/>
      <c r="CB545" s="227"/>
      <c r="CC545" s="227"/>
      <c r="CD545" s="227"/>
      <c r="CE545" s="227"/>
      <c r="CF545" s="227"/>
      <c r="CG545" s="227"/>
      <c r="CH545" s="227"/>
      <c r="CI545" s="227"/>
      <c r="CJ545" s="227"/>
      <c r="CK545" s="227"/>
      <c r="CL545" s="227"/>
      <c r="CM545" s="227"/>
      <c r="CN545" s="227"/>
      <c r="CO545" s="227"/>
      <c r="CP545" s="239"/>
      <c r="CQ545" s="226"/>
      <c r="CR545" s="239"/>
      <c r="CS545" s="239"/>
      <c r="CT545" s="239"/>
      <c r="CU545" s="226"/>
      <c r="CV545" s="227"/>
      <c r="CW545" s="227"/>
      <c r="CX545" s="227"/>
      <c r="CY545" s="239"/>
      <c r="CZ545" s="239"/>
      <c r="DA545" s="226"/>
      <c r="DB545" s="230"/>
      <c r="DC545" s="230"/>
      <c r="DD545" s="230"/>
      <c r="DE545" s="230"/>
      <c r="DF545" s="227"/>
      <c r="DG545" s="227"/>
      <c r="DH545" s="227"/>
      <c r="DI545" s="227"/>
      <c r="DJ545" s="227"/>
      <c r="DK545" s="227"/>
      <c r="DL545" s="227"/>
      <c r="DM545" s="227"/>
      <c r="DN545" s="227"/>
      <c r="DO545" s="227"/>
      <c r="DP545" s="240"/>
      <c r="DQ545" s="231"/>
      <c r="DR545" s="240"/>
      <c r="DS545" s="241"/>
      <c r="DT545" s="241"/>
      <c r="DU545" s="241"/>
      <c r="DV545" s="241"/>
      <c r="DW545" s="241"/>
      <c r="DX545" s="241"/>
      <c r="DY545" s="241"/>
      <c r="DZ545" s="241"/>
      <c r="EA545" s="241"/>
      <c r="EB545" s="241"/>
      <c r="EC545" s="241"/>
      <c r="ED545" s="241"/>
      <c r="EE545" s="241"/>
      <c r="EF545" s="241"/>
      <c r="EG545" s="241"/>
      <c r="EH545" s="241"/>
      <c r="EI545" s="241"/>
      <c r="EJ545" s="241"/>
      <c r="EK545" s="241"/>
      <c r="EL545" s="242"/>
      <c r="EM545" s="240"/>
      <c r="EN545" s="240"/>
      <c r="EO545" s="240"/>
      <c r="EP545" s="240"/>
      <c r="EQ545" s="236"/>
      <c r="ER545" s="236"/>
      <c r="ES545" s="236"/>
      <c r="ET545" s="240"/>
      <c r="EU545" s="240"/>
      <c r="EV545" s="240"/>
      <c r="EW545" s="240"/>
      <c r="EX545" s="240"/>
      <c r="EY545" s="240"/>
      <c r="EZ545" s="240"/>
      <c r="FA545" s="240"/>
      <c r="FB545" s="240"/>
      <c r="FC545" s="240"/>
      <c r="FD545" s="240"/>
      <c r="FE545" s="240"/>
      <c r="FF545" s="240"/>
      <c r="FG545" s="240"/>
      <c r="FH545" s="240"/>
      <c r="FI545" s="240"/>
      <c r="FJ545" s="240"/>
      <c r="FK545" s="240"/>
      <c r="FL545" s="240"/>
      <c r="FM545" s="240"/>
      <c r="FN545" s="240"/>
      <c r="FO545" s="240"/>
      <c r="GD545" s="244"/>
      <c r="GE545" s="244"/>
      <c r="GF545" s="244"/>
      <c r="GG545" s="244"/>
      <c r="GH545" s="244"/>
      <c r="GI545" s="244"/>
      <c r="GJ545" s="244"/>
      <c r="GK545" s="245"/>
      <c r="GL545" s="245"/>
      <c r="GM545" s="244"/>
      <c r="GN545" s="244"/>
      <c r="GO545" s="240"/>
    </row>
    <row r="546" spans="1:197" s="243" customFormat="1" ht="27" customHeight="1">
      <c r="A546" s="236"/>
      <c r="B546" s="236"/>
      <c r="C546" s="236"/>
      <c r="D546" s="237"/>
      <c r="E546" s="236"/>
      <c r="F546" s="236"/>
      <c r="G546" s="236"/>
      <c r="H546" s="236"/>
      <c r="I546" s="236"/>
      <c r="J546" s="236"/>
      <c r="K546" s="236"/>
      <c r="L546" s="236"/>
      <c r="M546" s="238"/>
      <c r="N546" s="238"/>
      <c r="O546" s="236"/>
      <c r="P546" s="236"/>
      <c r="Q546" s="236"/>
      <c r="R546" s="226"/>
      <c r="S546" s="236"/>
      <c r="T546" s="236"/>
      <c r="U546" s="236"/>
      <c r="V546" s="236"/>
      <c r="W546" s="236"/>
      <c r="X546" s="226"/>
      <c r="Y546" s="227"/>
      <c r="Z546" s="227"/>
      <c r="AA546" s="227"/>
      <c r="AB546" s="227"/>
      <c r="AC546" s="227"/>
      <c r="AD546" s="227"/>
      <c r="AE546" s="227"/>
      <c r="AF546" s="227"/>
      <c r="AG546" s="227"/>
      <c r="AH546" s="227"/>
      <c r="AI546" s="227"/>
      <c r="AJ546" s="227"/>
      <c r="AK546" s="227"/>
      <c r="AL546" s="228"/>
      <c r="AM546" s="227"/>
      <c r="AN546" s="227"/>
      <c r="AO546" s="227"/>
      <c r="AP546" s="227"/>
      <c r="AQ546" s="227"/>
      <c r="AR546" s="227"/>
      <c r="AS546" s="227"/>
      <c r="AT546" s="227"/>
      <c r="AU546" s="227"/>
      <c r="AV546" s="227"/>
      <c r="AW546" s="227"/>
      <c r="AX546" s="227"/>
      <c r="AY546" s="227"/>
      <c r="AZ546" s="227"/>
      <c r="BA546" s="227"/>
      <c r="BB546" s="227"/>
      <c r="BC546" s="227"/>
      <c r="BD546" s="227"/>
      <c r="BE546" s="227"/>
      <c r="BF546" s="227"/>
      <c r="BG546" s="227"/>
      <c r="BH546" s="227"/>
      <c r="BI546" s="227"/>
      <c r="BJ546" s="227"/>
      <c r="BK546" s="227"/>
      <c r="BL546" s="227"/>
      <c r="BM546" s="227"/>
      <c r="BN546" s="227"/>
      <c r="BO546" s="227"/>
      <c r="BP546" s="227"/>
      <c r="BQ546" s="227"/>
      <c r="BR546" s="227"/>
      <c r="BS546" s="227"/>
      <c r="BT546" s="227"/>
      <c r="BU546" s="227"/>
      <c r="BV546" s="227"/>
      <c r="BW546" s="227"/>
      <c r="BX546" s="227"/>
      <c r="BY546" s="227"/>
      <c r="BZ546" s="227"/>
      <c r="CA546" s="227"/>
      <c r="CB546" s="227"/>
      <c r="CC546" s="227"/>
      <c r="CD546" s="227"/>
      <c r="CE546" s="227"/>
      <c r="CF546" s="227"/>
      <c r="CG546" s="227"/>
      <c r="CH546" s="227"/>
      <c r="CI546" s="227"/>
      <c r="CJ546" s="227"/>
      <c r="CK546" s="227"/>
      <c r="CL546" s="227"/>
      <c r="CM546" s="227"/>
      <c r="CN546" s="227"/>
      <c r="CO546" s="227"/>
      <c r="CP546" s="239"/>
      <c r="CQ546" s="226"/>
      <c r="CR546" s="239"/>
      <c r="CS546" s="239"/>
      <c r="CT546" s="239"/>
      <c r="CU546" s="226"/>
      <c r="CV546" s="227"/>
      <c r="CW546" s="227"/>
      <c r="CX546" s="227"/>
      <c r="CY546" s="239"/>
      <c r="CZ546" s="239"/>
      <c r="DA546" s="226"/>
      <c r="DB546" s="230"/>
      <c r="DC546" s="230"/>
      <c r="DD546" s="230"/>
      <c r="DE546" s="230"/>
      <c r="DF546" s="227"/>
      <c r="DG546" s="227"/>
      <c r="DH546" s="227"/>
      <c r="DI546" s="227"/>
      <c r="DJ546" s="227"/>
      <c r="DK546" s="227"/>
      <c r="DL546" s="227"/>
      <c r="DM546" s="227"/>
      <c r="DN546" s="227"/>
      <c r="DO546" s="227"/>
      <c r="DP546" s="240"/>
      <c r="DQ546" s="231"/>
      <c r="DR546" s="240"/>
      <c r="DS546" s="241"/>
      <c r="DT546" s="241"/>
      <c r="DU546" s="241"/>
      <c r="DV546" s="241"/>
      <c r="DW546" s="241"/>
      <c r="DX546" s="241"/>
      <c r="DY546" s="241"/>
      <c r="DZ546" s="241"/>
      <c r="EA546" s="241"/>
      <c r="EB546" s="241"/>
      <c r="EC546" s="241"/>
      <c r="ED546" s="241"/>
      <c r="EE546" s="241"/>
      <c r="EF546" s="241"/>
      <c r="EG546" s="241"/>
      <c r="EH546" s="241"/>
      <c r="EI546" s="241"/>
      <c r="EJ546" s="241"/>
      <c r="EK546" s="241"/>
      <c r="EL546" s="242"/>
      <c r="EM546" s="240"/>
      <c r="EN546" s="240"/>
      <c r="EO546" s="240"/>
      <c r="EP546" s="240"/>
      <c r="EQ546" s="236"/>
      <c r="ER546" s="236"/>
      <c r="ES546" s="236"/>
      <c r="ET546" s="240"/>
      <c r="EU546" s="240"/>
      <c r="EV546" s="240"/>
      <c r="EW546" s="240"/>
      <c r="EX546" s="240"/>
      <c r="EY546" s="240"/>
      <c r="EZ546" s="240"/>
      <c r="FA546" s="240"/>
      <c r="FB546" s="240"/>
      <c r="FC546" s="240"/>
      <c r="FD546" s="240"/>
      <c r="FE546" s="240"/>
      <c r="FF546" s="240"/>
      <c r="FG546" s="240"/>
      <c r="FH546" s="240"/>
      <c r="FI546" s="240"/>
      <c r="FJ546" s="240"/>
      <c r="FK546" s="240"/>
      <c r="FL546" s="240"/>
      <c r="FM546" s="240"/>
      <c r="FN546" s="240"/>
      <c r="FO546" s="240"/>
      <c r="GD546" s="244"/>
      <c r="GE546" s="244"/>
      <c r="GF546" s="244"/>
      <c r="GG546" s="244"/>
      <c r="GH546" s="244"/>
      <c r="GI546" s="244"/>
      <c r="GJ546" s="244"/>
      <c r="GK546" s="245"/>
      <c r="GL546" s="245"/>
      <c r="GM546" s="244"/>
      <c r="GN546" s="244"/>
      <c r="GO546" s="240"/>
    </row>
    <row r="547" spans="1:197" s="243" customFormat="1" ht="27" customHeight="1">
      <c r="A547" s="236"/>
      <c r="B547" s="236"/>
      <c r="C547" s="236"/>
      <c r="D547" s="237"/>
      <c r="E547" s="236"/>
      <c r="F547" s="236"/>
      <c r="G547" s="236"/>
      <c r="H547" s="236"/>
      <c r="I547" s="236"/>
      <c r="J547" s="236"/>
      <c r="K547" s="236"/>
      <c r="L547" s="236"/>
      <c r="M547" s="238"/>
      <c r="N547" s="238"/>
      <c r="O547" s="236"/>
      <c r="P547" s="236"/>
      <c r="Q547" s="236"/>
      <c r="R547" s="226"/>
      <c r="S547" s="236"/>
      <c r="T547" s="236"/>
      <c r="U547" s="236"/>
      <c r="V547" s="236"/>
      <c r="W547" s="236"/>
      <c r="X547" s="226"/>
      <c r="Y547" s="227"/>
      <c r="Z547" s="227"/>
      <c r="AA547" s="227"/>
      <c r="AB547" s="227"/>
      <c r="AC547" s="227"/>
      <c r="AD547" s="227"/>
      <c r="AE547" s="227"/>
      <c r="AF547" s="227"/>
      <c r="AG547" s="227"/>
      <c r="AH547" s="227"/>
      <c r="AI547" s="227"/>
      <c r="AJ547" s="227"/>
      <c r="AK547" s="227"/>
      <c r="AL547" s="228"/>
      <c r="AM547" s="227"/>
      <c r="AN547" s="227"/>
      <c r="AO547" s="227"/>
      <c r="AP547" s="227"/>
      <c r="AQ547" s="227"/>
      <c r="AR547" s="227"/>
      <c r="AS547" s="227"/>
      <c r="AT547" s="227"/>
      <c r="AU547" s="227"/>
      <c r="AV547" s="227"/>
      <c r="AW547" s="227"/>
      <c r="AX547" s="227"/>
      <c r="AY547" s="227"/>
      <c r="AZ547" s="227"/>
      <c r="BA547" s="227"/>
      <c r="BB547" s="227"/>
      <c r="BC547" s="227"/>
      <c r="BD547" s="227"/>
      <c r="BE547" s="227"/>
      <c r="BF547" s="227"/>
      <c r="BG547" s="227"/>
      <c r="BH547" s="227"/>
      <c r="BI547" s="227"/>
      <c r="BJ547" s="227"/>
      <c r="BK547" s="227"/>
      <c r="BL547" s="227"/>
      <c r="BM547" s="227"/>
      <c r="BN547" s="227"/>
      <c r="BO547" s="227"/>
      <c r="BP547" s="227"/>
      <c r="BQ547" s="227"/>
      <c r="BR547" s="227"/>
      <c r="BS547" s="227"/>
      <c r="BT547" s="227"/>
      <c r="BU547" s="227"/>
      <c r="BV547" s="227"/>
      <c r="BW547" s="227"/>
      <c r="BX547" s="227"/>
      <c r="BY547" s="227"/>
      <c r="BZ547" s="227"/>
      <c r="CA547" s="227"/>
      <c r="CB547" s="227"/>
      <c r="CC547" s="227"/>
      <c r="CD547" s="227"/>
      <c r="CE547" s="227"/>
      <c r="CF547" s="227"/>
      <c r="CG547" s="227"/>
      <c r="CH547" s="227"/>
      <c r="CI547" s="227"/>
      <c r="CJ547" s="227"/>
      <c r="CK547" s="227"/>
      <c r="CL547" s="227"/>
      <c r="CM547" s="227"/>
      <c r="CN547" s="227"/>
      <c r="CO547" s="227"/>
      <c r="CP547" s="239"/>
      <c r="CQ547" s="226"/>
      <c r="CR547" s="239"/>
      <c r="CS547" s="239"/>
      <c r="CT547" s="239"/>
      <c r="CU547" s="226"/>
      <c r="CV547" s="227"/>
      <c r="CW547" s="227"/>
      <c r="CX547" s="227"/>
      <c r="CY547" s="239"/>
      <c r="CZ547" s="239"/>
      <c r="DA547" s="226"/>
      <c r="DB547" s="230"/>
      <c r="DC547" s="230"/>
      <c r="DD547" s="230"/>
      <c r="DE547" s="230"/>
      <c r="DF547" s="227"/>
      <c r="DG547" s="227"/>
      <c r="DH547" s="227"/>
      <c r="DI547" s="227"/>
      <c r="DJ547" s="227"/>
      <c r="DK547" s="227"/>
      <c r="DL547" s="227"/>
      <c r="DM547" s="227"/>
      <c r="DN547" s="227"/>
      <c r="DO547" s="227"/>
      <c r="DP547" s="240"/>
      <c r="DQ547" s="231"/>
      <c r="DR547" s="240"/>
      <c r="DS547" s="241"/>
      <c r="DT547" s="241"/>
      <c r="DU547" s="241"/>
      <c r="DV547" s="241"/>
      <c r="DW547" s="241"/>
      <c r="DX547" s="241"/>
      <c r="DY547" s="241"/>
      <c r="DZ547" s="241"/>
      <c r="EA547" s="241"/>
      <c r="EB547" s="241"/>
      <c r="EC547" s="241"/>
      <c r="ED547" s="241"/>
      <c r="EE547" s="241"/>
      <c r="EF547" s="241"/>
      <c r="EG547" s="241"/>
      <c r="EH547" s="241"/>
      <c r="EI547" s="241"/>
      <c r="EJ547" s="241"/>
      <c r="EK547" s="241"/>
      <c r="EL547" s="242"/>
      <c r="EM547" s="240"/>
      <c r="EN547" s="240"/>
      <c r="EO547" s="240"/>
      <c r="EP547" s="240"/>
      <c r="EQ547" s="236"/>
      <c r="ER547" s="236"/>
      <c r="ES547" s="236"/>
      <c r="ET547" s="240"/>
      <c r="EU547" s="240"/>
      <c r="EV547" s="240"/>
      <c r="EW547" s="240"/>
      <c r="EX547" s="240"/>
      <c r="EY547" s="240"/>
      <c r="EZ547" s="240"/>
      <c r="FA547" s="240"/>
      <c r="FB547" s="240"/>
      <c r="FC547" s="240"/>
      <c r="FD547" s="240"/>
      <c r="FE547" s="240"/>
      <c r="FF547" s="240"/>
      <c r="FG547" s="240"/>
      <c r="FH547" s="240"/>
      <c r="FI547" s="240"/>
      <c r="FJ547" s="240"/>
      <c r="FK547" s="240"/>
      <c r="FL547" s="240"/>
      <c r="FM547" s="240"/>
      <c r="FN547" s="240"/>
      <c r="FO547" s="240"/>
      <c r="GD547" s="244"/>
      <c r="GE547" s="244"/>
      <c r="GF547" s="244"/>
      <c r="GG547" s="244"/>
      <c r="GH547" s="244"/>
      <c r="GI547" s="244"/>
      <c r="GJ547" s="244"/>
      <c r="GK547" s="245"/>
      <c r="GL547" s="245"/>
      <c r="GM547" s="244"/>
      <c r="GN547" s="244"/>
      <c r="GO547" s="240"/>
    </row>
    <row r="548" spans="1:197" s="243" customFormat="1" ht="27" customHeight="1">
      <c r="A548" s="236"/>
      <c r="B548" s="236"/>
      <c r="C548" s="236"/>
      <c r="D548" s="237"/>
      <c r="E548" s="236"/>
      <c r="F548" s="236"/>
      <c r="G548" s="236"/>
      <c r="H548" s="236"/>
      <c r="I548" s="236"/>
      <c r="J548" s="236"/>
      <c r="K548" s="236"/>
      <c r="L548" s="236"/>
      <c r="M548" s="238"/>
      <c r="N548" s="238"/>
      <c r="O548" s="236"/>
      <c r="P548" s="236"/>
      <c r="Q548" s="236"/>
      <c r="R548" s="226"/>
      <c r="S548" s="236"/>
      <c r="T548" s="236"/>
      <c r="U548" s="236"/>
      <c r="V548" s="236"/>
      <c r="W548" s="236"/>
      <c r="X548" s="226"/>
      <c r="Y548" s="227"/>
      <c r="Z548" s="227"/>
      <c r="AA548" s="227"/>
      <c r="AB548" s="227"/>
      <c r="AC548" s="227"/>
      <c r="AD548" s="227"/>
      <c r="AE548" s="227"/>
      <c r="AF548" s="227"/>
      <c r="AG548" s="227"/>
      <c r="AH548" s="227"/>
      <c r="AI548" s="227"/>
      <c r="AJ548" s="227"/>
      <c r="AK548" s="227"/>
      <c r="AL548" s="228"/>
      <c r="AM548" s="227"/>
      <c r="AN548" s="227"/>
      <c r="AO548" s="227"/>
      <c r="AP548" s="227"/>
      <c r="AQ548" s="227"/>
      <c r="AR548" s="227"/>
      <c r="AS548" s="227"/>
      <c r="AT548" s="227"/>
      <c r="AU548" s="227"/>
      <c r="AV548" s="227"/>
      <c r="AW548" s="227"/>
      <c r="AX548" s="227"/>
      <c r="AY548" s="227"/>
      <c r="AZ548" s="227"/>
      <c r="BA548" s="227"/>
      <c r="BB548" s="227"/>
      <c r="BC548" s="227"/>
      <c r="BD548" s="227"/>
      <c r="BE548" s="227"/>
      <c r="BF548" s="227"/>
      <c r="BG548" s="227"/>
      <c r="BH548" s="227"/>
      <c r="BI548" s="227"/>
      <c r="BJ548" s="227"/>
      <c r="BK548" s="227"/>
      <c r="BL548" s="227"/>
      <c r="BM548" s="227"/>
      <c r="BN548" s="227"/>
      <c r="BO548" s="227"/>
      <c r="BP548" s="227"/>
      <c r="BQ548" s="227"/>
      <c r="BR548" s="227"/>
      <c r="BS548" s="227"/>
      <c r="BT548" s="227"/>
      <c r="BU548" s="227"/>
      <c r="BV548" s="227"/>
      <c r="BW548" s="227"/>
      <c r="BX548" s="227"/>
      <c r="BY548" s="227"/>
      <c r="BZ548" s="227"/>
      <c r="CA548" s="227"/>
      <c r="CB548" s="227"/>
      <c r="CC548" s="227"/>
      <c r="CD548" s="227"/>
      <c r="CE548" s="227"/>
      <c r="CF548" s="227"/>
      <c r="CG548" s="227"/>
      <c r="CH548" s="227"/>
      <c r="CI548" s="227"/>
      <c r="CJ548" s="227"/>
      <c r="CK548" s="227"/>
      <c r="CL548" s="227"/>
      <c r="CM548" s="227"/>
      <c r="CN548" s="227"/>
      <c r="CO548" s="227"/>
      <c r="CP548" s="239"/>
      <c r="CQ548" s="226"/>
      <c r="CR548" s="239"/>
      <c r="CS548" s="239"/>
      <c r="CT548" s="239"/>
      <c r="CU548" s="226"/>
      <c r="CV548" s="227"/>
      <c r="CW548" s="227"/>
      <c r="CX548" s="227"/>
      <c r="CY548" s="239"/>
      <c r="CZ548" s="239"/>
      <c r="DA548" s="226"/>
      <c r="DB548" s="230"/>
      <c r="DC548" s="230"/>
      <c r="DD548" s="230"/>
      <c r="DE548" s="230"/>
      <c r="DF548" s="227"/>
      <c r="DG548" s="227"/>
      <c r="DH548" s="227"/>
      <c r="DI548" s="227"/>
      <c r="DJ548" s="227"/>
      <c r="DK548" s="227"/>
      <c r="DL548" s="227"/>
      <c r="DM548" s="227"/>
      <c r="DN548" s="227"/>
      <c r="DO548" s="227"/>
      <c r="DP548" s="240"/>
      <c r="DQ548" s="231"/>
      <c r="DR548" s="240"/>
      <c r="DS548" s="241"/>
      <c r="DT548" s="241"/>
      <c r="DU548" s="241"/>
      <c r="DV548" s="241"/>
      <c r="DW548" s="241"/>
      <c r="DX548" s="241"/>
      <c r="DY548" s="241"/>
      <c r="DZ548" s="241"/>
      <c r="EA548" s="241"/>
      <c r="EB548" s="241"/>
      <c r="EC548" s="241"/>
      <c r="ED548" s="241"/>
      <c r="EE548" s="241"/>
      <c r="EF548" s="241"/>
      <c r="EG548" s="241"/>
      <c r="EH548" s="241"/>
      <c r="EI548" s="241"/>
      <c r="EJ548" s="241"/>
      <c r="EK548" s="241"/>
      <c r="EL548" s="242"/>
      <c r="EM548" s="240"/>
      <c r="EN548" s="240"/>
      <c r="EO548" s="240"/>
      <c r="EP548" s="240"/>
      <c r="EQ548" s="236"/>
      <c r="ER548" s="236"/>
      <c r="ES548" s="236"/>
      <c r="ET548" s="240"/>
      <c r="EU548" s="240"/>
      <c r="EV548" s="240"/>
      <c r="EW548" s="240"/>
      <c r="EX548" s="240"/>
      <c r="EY548" s="240"/>
      <c r="EZ548" s="240"/>
      <c r="FA548" s="240"/>
      <c r="FB548" s="240"/>
      <c r="FC548" s="240"/>
      <c r="FD548" s="240"/>
      <c r="FE548" s="240"/>
      <c r="FF548" s="240"/>
      <c r="FG548" s="240"/>
      <c r="FH548" s="240"/>
      <c r="FI548" s="240"/>
      <c r="FJ548" s="240"/>
      <c r="FK548" s="240"/>
      <c r="FL548" s="240"/>
      <c r="FM548" s="240"/>
      <c r="FN548" s="240"/>
      <c r="FO548" s="240"/>
      <c r="GD548" s="244"/>
      <c r="GE548" s="244"/>
      <c r="GF548" s="244"/>
      <c r="GG548" s="244"/>
      <c r="GH548" s="244"/>
      <c r="GI548" s="244"/>
      <c r="GJ548" s="244"/>
      <c r="GK548" s="245"/>
      <c r="GL548" s="245"/>
      <c r="GM548" s="244"/>
      <c r="GN548" s="244"/>
      <c r="GO548" s="240"/>
    </row>
    <row r="549" spans="1:197" s="243" customFormat="1" ht="27" customHeight="1">
      <c r="A549" s="236"/>
      <c r="B549" s="236"/>
      <c r="C549" s="236"/>
      <c r="D549" s="237"/>
      <c r="E549" s="236"/>
      <c r="F549" s="236"/>
      <c r="G549" s="236"/>
      <c r="H549" s="236"/>
      <c r="I549" s="236"/>
      <c r="J549" s="236"/>
      <c r="K549" s="236"/>
      <c r="L549" s="236"/>
      <c r="M549" s="238"/>
      <c r="N549" s="238"/>
      <c r="O549" s="236"/>
      <c r="P549" s="236"/>
      <c r="Q549" s="236"/>
      <c r="R549" s="226"/>
      <c r="S549" s="236"/>
      <c r="T549" s="236"/>
      <c r="U549" s="236"/>
      <c r="V549" s="236"/>
      <c r="W549" s="236"/>
      <c r="X549" s="226"/>
      <c r="Y549" s="227"/>
      <c r="Z549" s="227"/>
      <c r="AA549" s="227"/>
      <c r="AB549" s="227"/>
      <c r="AC549" s="227"/>
      <c r="AD549" s="227"/>
      <c r="AE549" s="227"/>
      <c r="AF549" s="227"/>
      <c r="AG549" s="227"/>
      <c r="AH549" s="227"/>
      <c r="AI549" s="227"/>
      <c r="AJ549" s="227"/>
      <c r="AK549" s="227"/>
      <c r="AL549" s="228"/>
      <c r="AM549" s="227"/>
      <c r="AN549" s="227"/>
      <c r="AO549" s="227"/>
      <c r="AP549" s="227"/>
      <c r="AQ549" s="227"/>
      <c r="AR549" s="227"/>
      <c r="AS549" s="227"/>
      <c r="AT549" s="227"/>
      <c r="AU549" s="227"/>
      <c r="AV549" s="227"/>
      <c r="AW549" s="227"/>
      <c r="AX549" s="227"/>
      <c r="AY549" s="227"/>
      <c r="AZ549" s="227"/>
      <c r="BA549" s="227"/>
      <c r="BB549" s="227"/>
      <c r="BC549" s="227"/>
      <c r="BD549" s="227"/>
      <c r="BE549" s="227"/>
      <c r="BF549" s="227"/>
      <c r="BG549" s="227"/>
      <c r="BH549" s="227"/>
      <c r="BI549" s="227"/>
      <c r="BJ549" s="227"/>
      <c r="BK549" s="227"/>
      <c r="BL549" s="227"/>
      <c r="BM549" s="227"/>
      <c r="BN549" s="227"/>
      <c r="BO549" s="227"/>
      <c r="BP549" s="227"/>
      <c r="BQ549" s="227"/>
      <c r="BR549" s="227"/>
      <c r="BS549" s="227"/>
      <c r="BT549" s="227"/>
      <c r="BU549" s="227"/>
      <c r="BV549" s="227"/>
      <c r="BW549" s="227"/>
      <c r="BX549" s="227"/>
      <c r="BY549" s="227"/>
      <c r="BZ549" s="227"/>
      <c r="CA549" s="227"/>
      <c r="CB549" s="227"/>
      <c r="CC549" s="227"/>
      <c r="CD549" s="227"/>
      <c r="CE549" s="227"/>
      <c r="CF549" s="227"/>
      <c r="CG549" s="227"/>
      <c r="CH549" s="227"/>
      <c r="CI549" s="227"/>
      <c r="CJ549" s="227"/>
      <c r="CK549" s="227"/>
      <c r="CL549" s="227"/>
      <c r="CM549" s="227"/>
      <c r="CN549" s="227"/>
      <c r="CO549" s="227"/>
      <c r="CP549" s="239"/>
      <c r="CQ549" s="226"/>
      <c r="CR549" s="239"/>
      <c r="CS549" s="239"/>
      <c r="CT549" s="239"/>
      <c r="CU549" s="226"/>
      <c r="CV549" s="227"/>
      <c r="CW549" s="227"/>
      <c r="CX549" s="227"/>
      <c r="CY549" s="239"/>
      <c r="CZ549" s="239"/>
      <c r="DA549" s="226"/>
      <c r="DB549" s="230"/>
      <c r="DC549" s="230"/>
      <c r="DD549" s="230"/>
      <c r="DE549" s="230"/>
      <c r="DF549" s="227"/>
      <c r="DG549" s="227"/>
      <c r="DH549" s="227"/>
      <c r="DI549" s="227"/>
      <c r="DJ549" s="227"/>
      <c r="DK549" s="227"/>
      <c r="DL549" s="227"/>
      <c r="DM549" s="227"/>
      <c r="DN549" s="227"/>
      <c r="DO549" s="227"/>
      <c r="DP549" s="240"/>
      <c r="DQ549" s="231"/>
      <c r="DR549" s="240"/>
      <c r="DS549" s="241"/>
      <c r="DT549" s="241"/>
      <c r="DU549" s="241"/>
      <c r="DV549" s="241"/>
      <c r="DW549" s="241"/>
      <c r="DX549" s="241"/>
      <c r="DY549" s="241"/>
      <c r="DZ549" s="241"/>
      <c r="EA549" s="241"/>
      <c r="EB549" s="241"/>
      <c r="EC549" s="241"/>
      <c r="ED549" s="241"/>
      <c r="EE549" s="241"/>
      <c r="EF549" s="241"/>
      <c r="EG549" s="241"/>
      <c r="EH549" s="241"/>
      <c r="EI549" s="241"/>
      <c r="EJ549" s="241"/>
      <c r="EK549" s="241"/>
      <c r="EL549" s="242"/>
      <c r="EM549" s="240"/>
      <c r="EN549" s="240"/>
      <c r="EO549" s="240"/>
      <c r="EP549" s="240"/>
      <c r="EQ549" s="236"/>
      <c r="ER549" s="236"/>
      <c r="ES549" s="236"/>
      <c r="ET549" s="240"/>
      <c r="EU549" s="240"/>
      <c r="EV549" s="240"/>
      <c r="EW549" s="240"/>
      <c r="EX549" s="240"/>
      <c r="EY549" s="240"/>
      <c r="EZ549" s="240"/>
      <c r="FA549" s="240"/>
      <c r="FB549" s="240"/>
      <c r="FC549" s="240"/>
      <c r="FD549" s="240"/>
      <c r="FE549" s="240"/>
      <c r="FF549" s="240"/>
      <c r="FG549" s="240"/>
      <c r="FH549" s="240"/>
      <c r="FI549" s="240"/>
      <c r="FJ549" s="240"/>
      <c r="FK549" s="240"/>
      <c r="FL549" s="240"/>
      <c r="FM549" s="240"/>
      <c r="FN549" s="240"/>
      <c r="FO549" s="240"/>
      <c r="GD549" s="244"/>
      <c r="GE549" s="244"/>
      <c r="GF549" s="244"/>
      <c r="GG549" s="244"/>
      <c r="GH549" s="244"/>
      <c r="GI549" s="244"/>
      <c r="GJ549" s="244"/>
      <c r="GK549" s="245"/>
      <c r="GL549" s="245"/>
      <c r="GM549" s="244"/>
      <c r="GN549" s="244"/>
      <c r="GO549" s="240"/>
    </row>
    <row r="550" spans="1:197" s="243" customFormat="1" ht="27" customHeight="1">
      <c r="A550" s="236"/>
      <c r="B550" s="236"/>
      <c r="C550" s="236"/>
      <c r="D550" s="237"/>
      <c r="E550" s="236"/>
      <c r="F550" s="236"/>
      <c r="G550" s="236"/>
      <c r="H550" s="236"/>
      <c r="I550" s="236"/>
      <c r="J550" s="236"/>
      <c r="K550" s="236"/>
      <c r="L550" s="236"/>
      <c r="M550" s="238"/>
      <c r="N550" s="238"/>
      <c r="O550" s="236"/>
      <c r="P550" s="236"/>
      <c r="Q550" s="236"/>
      <c r="R550" s="226"/>
      <c r="S550" s="236"/>
      <c r="T550" s="236"/>
      <c r="U550" s="236"/>
      <c r="V550" s="236"/>
      <c r="W550" s="236"/>
      <c r="X550" s="226"/>
      <c r="Y550" s="227"/>
      <c r="Z550" s="227"/>
      <c r="AA550" s="227"/>
      <c r="AB550" s="227"/>
      <c r="AC550" s="227"/>
      <c r="AD550" s="227"/>
      <c r="AE550" s="227"/>
      <c r="AF550" s="227"/>
      <c r="AG550" s="227"/>
      <c r="AH550" s="227"/>
      <c r="AI550" s="227"/>
      <c r="AJ550" s="227"/>
      <c r="AK550" s="227"/>
      <c r="AL550" s="228"/>
      <c r="AM550" s="227"/>
      <c r="AN550" s="227"/>
      <c r="AO550" s="227"/>
      <c r="AP550" s="227"/>
      <c r="AQ550" s="227"/>
      <c r="AR550" s="227"/>
      <c r="AS550" s="227"/>
      <c r="AT550" s="227"/>
      <c r="AU550" s="227"/>
      <c r="AV550" s="227"/>
      <c r="AW550" s="227"/>
      <c r="AX550" s="227"/>
      <c r="AY550" s="227"/>
      <c r="AZ550" s="227"/>
      <c r="BA550" s="227"/>
      <c r="BB550" s="227"/>
      <c r="BC550" s="227"/>
      <c r="BD550" s="227"/>
      <c r="BE550" s="227"/>
      <c r="BF550" s="227"/>
      <c r="BG550" s="227"/>
      <c r="BH550" s="227"/>
      <c r="BI550" s="227"/>
      <c r="BJ550" s="227"/>
      <c r="BK550" s="227"/>
      <c r="BL550" s="227"/>
      <c r="BM550" s="227"/>
      <c r="BN550" s="227"/>
      <c r="BO550" s="227"/>
      <c r="BP550" s="227"/>
      <c r="BQ550" s="227"/>
      <c r="BR550" s="227"/>
      <c r="BS550" s="227"/>
      <c r="BT550" s="227"/>
      <c r="BU550" s="227"/>
      <c r="BV550" s="227"/>
      <c r="BW550" s="227"/>
      <c r="BX550" s="227"/>
      <c r="BY550" s="227"/>
      <c r="BZ550" s="227"/>
      <c r="CA550" s="227"/>
      <c r="CB550" s="227"/>
      <c r="CC550" s="227"/>
      <c r="CD550" s="227"/>
      <c r="CE550" s="227"/>
      <c r="CF550" s="227"/>
      <c r="CG550" s="227"/>
      <c r="CH550" s="227"/>
      <c r="CI550" s="227"/>
      <c r="CJ550" s="227"/>
      <c r="CK550" s="227"/>
      <c r="CL550" s="227"/>
      <c r="CM550" s="227"/>
      <c r="CN550" s="227"/>
      <c r="CO550" s="227"/>
      <c r="CP550" s="239"/>
      <c r="CQ550" s="226"/>
      <c r="CR550" s="239"/>
      <c r="CS550" s="239"/>
      <c r="CT550" s="239"/>
      <c r="CU550" s="226"/>
      <c r="CV550" s="227"/>
      <c r="CW550" s="227"/>
      <c r="CX550" s="227"/>
      <c r="CY550" s="239"/>
      <c r="CZ550" s="239"/>
      <c r="DA550" s="226"/>
      <c r="DB550" s="230"/>
      <c r="DC550" s="230"/>
      <c r="DD550" s="230"/>
      <c r="DE550" s="230"/>
      <c r="DF550" s="227"/>
      <c r="DG550" s="227"/>
      <c r="DH550" s="227"/>
      <c r="DI550" s="227"/>
      <c r="DJ550" s="227"/>
      <c r="DK550" s="227"/>
      <c r="DL550" s="227"/>
      <c r="DM550" s="227"/>
      <c r="DN550" s="227"/>
      <c r="DO550" s="227"/>
      <c r="DP550" s="240"/>
      <c r="DQ550" s="231"/>
      <c r="DR550" s="240"/>
      <c r="DS550" s="241"/>
      <c r="DT550" s="241"/>
      <c r="DU550" s="241"/>
      <c r="DV550" s="241"/>
      <c r="DW550" s="241"/>
      <c r="DX550" s="241"/>
      <c r="DY550" s="241"/>
      <c r="DZ550" s="241"/>
      <c r="EA550" s="241"/>
      <c r="EB550" s="241"/>
      <c r="EC550" s="241"/>
      <c r="ED550" s="241"/>
      <c r="EE550" s="241"/>
      <c r="EF550" s="241"/>
      <c r="EG550" s="241"/>
      <c r="EH550" s="241"/>
      <c r="EI550" s="241"/>
      <c r="EJ550" s="241"/>
      <c r="EK550" s="241"/>
      <c r="EL550" s="242"/>
      <c r="EM550" s="240"/>
      <c r="EN550" s="240"/>
      <c r="EO550" s="240"/>
      <c r="EP550" s="240"/>
      <c r="EQ550" s="236"/>
      <c r="ER550" s="236"/>
      <c r="ES550" s="236"/>
      <c r="ET550" s="240"/>
      <c r="EU550" s="240"/>
      <c r="EV550" s="240"/>
      <c r="EW550" s="240"/>
      <c r="EX550" s="240"/>
      <c r="EY550" s="240"/>
      <c r="EZ550" s="240"/>
      <c r="FA550" s="240"/>
      <c r="FB550" s="240"/>
      <c r="FC550" s="240"/>
      <c r="FD550" s="240"/>
      <c r="FE550" s="240"/>
      <c r="FF550" s="240"/>
      <c r="FG550" s="240"/>
      <c r="FH550" s="240"/>
      <c r="FI550" s="240"/>
      <c r="FJ550" s="240"/>
      <c r="FK550" s="240"/>
      <c r="FL550" s="240"/>
      <c r="FM550" s="240"/>
      <c r="FN550" s="240"/>
      <c r="FO550" s="240"/>
      <c r="GD550" s="244"/>
      <c r="GE550" s="244"/>
      <c r="GF550" s="244"/>
      <c r="GG550" s="244"/>
      <c r="GH550" s="244"/>
      <c r="GI550" s="244"/>
      <c r="GJ550" s="244"/>
      <c r="GK550" s="245"/>
      <c r="GL550" s="245"/>
      <c r="GM550" s="244"/>
      <c r="GN550" s="244"/>
      <c r="GO550" s="240"/>
    </row>
    <row r="551" spans="1:197" s="243" customFormat="1" ht="27" customHeight="1">
      <c r="A551" s="236"/>
      <c r="B551" s="236"/>
      <c r="C551" s="236"/>
      <c r="D551" s="237"/>
      <c r="E551" s="236"/>
      <c r="F551" s="236"/>
      <c r="G551" s="236"/>
      <c r="H551" s="236"/>
      <c r="I551" s="236"/>
      <c r="J551" s="236"/>
      <c r="K551" s="236"/>
      <c r="L551" s="236"/>
      <c r="M551" s="238"/>
      <c r="N551" s="238"/>
      <c r="O551" s="236"/>
      <c r="P551" s="236"/>
      <c r="Q551" s="236"/>
      <c r="R551" s="226"/>
      <c r="S551" s="236"/>
      <c r="T551" s="236"/>
      <c r="U551" s="236"/>
      <c r="V551" s="236"/>
      <c r="W551" s="236"/>
      <c r="X551" s="226"/>
      <c r="Y551" s="227"/>
      <c r="Z551" s="227"/>
      <c r="AA551" s="227"/>
      <c r="AB551" s="227"/>
      <c r="AC551" s="227"/>
      <c r="AD551" s="227"/>
      <c r="AE551" s="227"/>
      <c r="AF551" s="227"/>
      <c r="AG551" s="227"/>
      <c r="AH551" s="227"/>
      <c r="AI551" s="227"/>
      <c r="AJ551" s="227"/>
      <c r="AK551" s="227"/>
      <c r="AL551" s="228"/>
      <c r="AM551" s="227"/>
      <c r="AN551" s="227"/>
      <c r="AO551" s="227"/>
      <c r="AP551" s="227"/>
      <c r="AQ551" s="227"/>
      <c r="AR551" s="227"/>
      <c r="AS551" s="227"/>
      <c r="AT551" s="227"/>
      <c r="AU551" s="227"/>
      <c r="AV551" s="227"/>
      <c r="AW551" s="227"/>
      <c r="AX551" s="227"/>
      <c r="AY551" s="227"/>
      <c r="AZ551" s="227"/>
      <c r="BA551" s="227"/>
      <c r="BB551" s="227"/>
      <c r="BC551" s="227"/>
      <c r="BD551" s="227"/>
      <c r="BE551" s="227"/>
      <c r="BF551" s="227"/>
      <c r="BG551" s="227"/>
      <c r="BH551" s="227"/>
      <c r="BI551" s="227"/>
      <c r="BJ551" s="227"/>
      <c r="BK551" s="227"/>
      <c r="BL551" s="227"/>
      <c r="BM551" s="227"/>
      <c r="BN551" s="227"/>
      <c r="BO551" s="227"/>
      <c r="BP551" s="227"/>
      <c r="BQ551" s="227"/>
      <c r="BR551" s="227"/>
      <c r="BS551" s="227"/>
      <c r="BT551" s="227"/>
      <c r="BU551" s="227"/>
      <c r="BV551" s="227"/>
      <c r="BW551" s="227"/>
      <c r="BX551" s="227"/>
      <c r="BY551" s="227"/>
      <c r="BZ551" s="227"/>
      <c r="CA551" s="227"/>
      <c r="CB551" s="227"/>
      <c r="CC551" s="227"/>
      <c r="CD551" s="227"/>
      <c r="CE551" s="227"/>
      <c r="CF551" s="227"/>
      <c r="CG551" s="227"/>
      <c r="CH551" s="227"/>
      <c r="CI551" s="227"/>
      <c r="CJ551" s="227"/>
      <c r="CK551" s="227"/>
      <c r="CL551" s="227"/>
      <c r="CM551" s="227"/>
      <c r="CN551" s="227"/>
      <c r="CO551" s="227"/>
      <c r="CP551" s="239"/>
      <c r="CQ551" s="226"/>
      <c r="CR551" s="239"/>
      <c r="CS551" s="239"/>
      <c r="CT551" s="239"/>
      <c r="CU551" s="226"/>
      <c r="CV551" s="227"/>
      <c r="CW551" s="227"/>
      <c r="CX551" s="227"/>
      <c r="CY551" s="239"/>
      <c r="CZ551" s="239"/>
      <c r="DA551" s="226"/>
      <c r="DB551" s="230"/>
      <c r="DC551" s="230"/>
      <c r="DD551" s="230"/>
      <c r="DE551" s="230"/>
      <c r="DF551" s="227"/>
      <c r="DG551" s="227"/>
      <c r="DH551" s="227"/>
      <c r="DI551" s="227"/>
      <c r="DJ551" s="227"/>
      <c r="DK551" s="227"/>
      <c r="DL551" s="227"/>
      <c r="DM551" s="227"/>
      <c r="DN551" s="227"/>
      <c r="DO551" s="227"/>
      <c r="DP551" s="240"/>
      <c r="DQ551" s="231"/>
      <c r="DR551" s="240"/>
      <c r="DS551" s="241"/>
      <c r="DT551" s="241"/>
      <c r="DU551" s="241"/>
      <c r="DV551" s="241"/>
      <c r="DW551" s="241"/>
      <c r="DX551" s="241"/>
      <c r="DY551" s="241"/>
      <c r="DZ551" s="241"/>
      <c r="EA551" s="241"/>
      <c r="EB551" s="241"/>
      <c r="EC551" s="241"/>
      <c r="ED551" s="241"/>
      <c r="EE551" s="241"/>
      <c r="EF551" s="241"/>
      <c r="EG551" s="241"/>
      <c r="EH551" s="241"/>
      <c r="EI551" s="241"/>
      <c r="EJ551" s="241"/>
      <c r="EK551" s="241"/>
      <c r="EL551" s="242"/>
      <c r="EM551" s="240"/>
      <c r="EN551" s="240"/>
      <c r="EO551" s="240"/>
      <c r="EP551" s="240"/>
      <c r="EQ551" s="236"/>
      <c r="ER551" s="236"/>
      <c r="ES551" s="236"/>
      <c r="ET551" s="240"/>
      <c r="EU551" s="240"/>
      <c r="EV551" s="240"/>
      <c r="EW551" s="240"/>
      <c r="EX551" s="240"/>
      <c r="EY551" s="240"/>
      <c r="EZ551" s="240"/>
      <c r="FA551" s="240"/>
      <c r="FB551" s="240"/>
      <c r="FC551" s="240"/>
      <c r="FD551" s="240"/>
      <c r="FE551" s="240"/>
      <c r="FF551" s="240"/>
      <c r="FG551" s="240"/>
      <c r="FH551" s="240"/>
      <c r="FI551" s="240"/>
      <c r="FJ551" s="240"/>
      <c r="FK551" s="240"/>
      <c r="FL551" s="240"/>
      <c r="FM551" s="240"/>
      <c r="FN551" s="240"/>
      <c r="FO551" s="240"/>
      <c r="GD551" s="244"/>
      <c r="GE551" s="244"/>
      <c r="GF551" s="244"/>
      <c r="GG551" s="244"/>
      <c r="GH551" s="244"/>
      <c r="GI551" s="244"/>
      <c r="GJ551" s="244"/>
      <c r="GK551" s="245"/>
      <c r="GL551" s="245"/>
      <c r="GM551" s="244"/>
      <c r="GN551" s="244"/>
      <c r="GO551" s="240"/>
    </row>
    <row r="552" spans="1:197" s="243" customFormat="1" ht="27" customHeight="1">
      <c r="A552" s="236"/>
      <c r="B552" s="236"/>
      <c r="C552" s="236"/>
      <c r="D552" s="237"/>
      <c r="E552" s="236"/>
      <c r="F552" s="236"/>
      <c r="G552" s="236"/>
      <c r="H552" s="236"/>
      <c r="I552" s="236"/>
      <c r="J552" s="236"/>
      <c r="K552" s="236"/>
      <c r="L552" s="236"/>
      <c r="M552" s="238"/>
      <c r="N552" s="238"/>
      <c r="O552" s="236"/>
      <c r="P552" s="236"/>
      <c r="Q552" s="236"/>
      <c r="R552" s="226"/>
      <c r="S552" s="236"/>
      <c r="T552" s="236"/>
      <c r="U552" s="236"/>
      <c r="V552" s="236"/>
      <c r="W552" s="236"/>
      <c r="X552" s="226"/>
      <c r="Y552" s="227"/>
      <c r="Z552" s="227"/>
      <c r="AA552" s="227"/>
      <c r="AB552" s="227"/>
      <c r="AC552" s="227"/>
      <c r="AD552" s="227"/>
      <c r="AE552" s="227"/>
      <c r="AF552" s="227"/>
      <c r="AG552" s="227"/>
      <c r="AH552" s="227"/>
      <c r="AI552" s="227"/>
      <c r="AJ552" s="227"/>
      <c r="AK552" s="227"/>
      <c r="AL552" s="228"/>
      <c r="AM552" s="227"/>
      <c r="AN552" s="227"/>
      <c r="AO552" s="227"/>
      <c r="AP552" s="227"/>
      <c r="AQ552" s="227"/>
      <c r="AR552" s="227"/>
      <c r="AS552" s="227"/>
      <c r="AT552" s="227"/>
      <c r="AU552" s="227"/>
      <c r="AV552" s="227"/>
      <c r="AW552" s="227"/>
      <c r="AX552" s="227"/>
      <c r="AY552" s="227"/>
      <c r="AZ552" s="227"/>
      <c r="BA552" s="227"/>
      <c r="BB552" s="227"/>
      <c r="BC552" s="227"/>
      <c r="BD552" s="227"/>
      <c r="BE552" s="227"/>
      <c r="BF552" s="227"/>
      <c r="BG552" s="227"/>
      <c r="BH552" s="227"/>
      <c r="BI552" s="227"/>
      <c r="BJ552" s="227"/>
      <c r="BK552" s="227"/>
      <c r="BL552" s="227"/>
      <c r="BM552" s="227"/>
      <c r="BN552" s="227"/>
      <c r="BO552" s="227"/>
      <c r="BP552" s="227"/>
      <c r="BQ552" s="227"/>
      <c r="BR552" s="227"/>
      <c r="BS552" s="227"/>
      <c r="BT552" s="227"/>
      <c r="BU552" s="227"/>
      <c r="BV552" s="227"/>
      <c r="BW552" s="227"/>
      <c r="BX552" s="227"/>
      <c r="BY552" s="227"/>
      <c r="BZ552" s="227"/>
      <c r="CA552" s="227"/>
      <c r="CB552" s="227"/>
      <c r="CC552" s="227"/>
      <c r="CD552" s="227"/>
      <c r="CE552" s="227"/>
      <c r="CF552" s="227"/>
      <c r="CG552" s="227"/>
      <c r="CH552" s="227"/>
      <c r="CI552" s="227"/>
      <c r="CJ552" s="227"/>
      <c r="CK552" s="227"/>
      <c r="CL552" s="227"/>
      <c r="CM552" s="227"/>
      <c r="CN552" s="227"/>
      <c r="CO552" s="227"/>
      <c r="CP552" s="239"/>
      <c r="CQ552" s="226"/>
      <c r="CR552" s="239"/>
      <c r="CS552" s="239"/>
      <c r="CT552" s="239"/>
      <c r="CU552" s="226"/>
      <c r="CV552" s="227"/>
      <c r="CW552" s="227"/>
      <c r="CX552" s="227"/>
      <c r="CY552" s="239"/>
      <c r="CZ552" s="239"/>
      <c r="DA552" s="226"/>
      <c r="DB552" s="230"/>
      <c r="DC552" s="230"/>
      <c r="DD552" s="230"/>
      <c r="DE552" s="230"/>
      <c r="DF552" s="227"/>
      <c r="DG552" s="227"/>
      <c r="DH552" s="227"/>
      <c r="DI552" s="227"/>
      <c r="DJ552" s="227"/>
      <c r="DK552" s="227"/>
      <c r="DL552" s="227"/>
      <c r="DM552" s="227"/>
      <c r="DN552" s="227"/>
      <c r="DO552" s="227"/>
      <c r="DP552" s="240"/>
      <c r="DQ552" s="231"/>
      <c r="DR552" s="240"/>
      <c r="DS552" s="241"/>
      <c r="DT552" s="241"/>
      <c r="DU552" s="241"/>
      <c r="DV552" s="241"/>
      <c r="DW552" s="241"/>
      <c r="DX552" s="241"/>
      <c r="DY552" s="241"/>
      <c r="DZ552" s="241"/>
      <c r="EA552" s="241"/>
      <c r="EB552" s="241"/>
      <c r="EC552" s="241"/>
      <c r="ED552" s="241"/>
      <c r="EE552" s="241"/>
      <c r="EF552" s="241"/>
      <c r="EG552" s="241"/>
      <c r="EH552" s="241"/>
      <c r="EI552" s="241"/>
      <c r="EJ552" s="241"/>
      <c r="EK552" s="241"/>
      <c r="EL552" s="242"/>
      <c r="EM552" s="240"/>
      <c r="EN552" s="240"/>
      <c r="EO552" s="240"/>
      <c r="EP552" s="240"/>
      <c r="EQ552" s="236"/>
      <c r="ER552" s="236"/>
      <c r="ES552" s="236"/>
      <c r="ET552" s="240"/>
      <c r="EU552" s="240"/>
      <c r="EV552" s="240"/>
      <c r="EW552" s="240"/>
      <c r="EX552" s="240"/>
      <c r="EY552" s="240"/>
      <c r="EZ552" s="240"/>
      <c r="FA552" s="240"/>
      <c r="FB552" s="240"/>
      <c r="FC552" s="240"/>
      <c r="FD552" s="240"/>
      <c r="FE552" s="240"/>
      <c r="FF552" s="240"/>
      <c r="FG552" s="240"/>
      <c r="FH552" s="240"/>
      <c r="FI552" s="240"/>
      <c r="FJ552" s="240"/>
      <c r="FK552" s="240"/>
      <c r="FL552" s="240"/>
      <c r="FM552" s="240"/>
      <c r="FN552" s="240"/>
      <c r="FO552" s="240"/>
      <c r="GD552" s="244"/>
      <c r="GE552" s="244"/>
      <c r="GF552" s="244"/>
      <c r="GG552" s="244"/>
      <c r="GH552" s="244"/>
      <c r="GI552" s="244"/>
      <c r="GJ552" s="244"/>
      <c r="GK552" s="245"/>
      <c r="GL552" s="245"/>
      <c r="GM552" s="244"/>
      <c r="GN552" s="244"/>
      <c r="GO552" s="240"/>
    </row>
    <row r="553" spans="1:197" s="243" customFormat="1" ht="27" customHeight="1">
      <c r="A553" s="236"/>
      <c r="B553" s="236"/>
      <c r="C553" s="236"/>
      <c r="D553" s="237"/>
      <c r="E553" s="236"/>
      <c r="F553" s="236"/>
      <c r="G553" s="236"/>
      <c r="H553" s="236"/>
      <c r="I553" s="236"/>
      <c r="J553" s="236"/>
      <c r="K553" s="236"/>
      <c r="L553" s="236"/>
      <c r="M553" s="238"/>
      <c r="N553" s="238"/>
      <c r="O553" s="236"/>
      <c r="P553" s="236"/>
      <c r="Q553" s="236"/>
      <c r="R553" s="226"/>
      <c r="S553" s="236"/>
      <c r="T553" s="236"/>
      <c r="U553" s="236"/>
      <c r="V553" s="236"/>
      <c r="W553" s="236"/>
      <c r="X553" s="226"/>
      <c r="Y553" s="227"/>
      <c r="Z553" s="227"/>
      <c r="AA553" s="227"/>
      <c r="AB553" s="227"/>
      <c r="AC553" s="227"/>
      <c r="AD553" s="227"/>
      <c r="AE553" s="227"/>
      <c r="AF553" s="227"/>
      <c r="AG553" s="227"/>
      <c r="AH553" s="227"/>
      <c r="AI553" s="227"/>
      <c r="AJ553" s="227"/>
      <c r="AK553" s="227"/>
      <c r="AL553" s="228"/>
      <c r="AM553" s="227"/>
      <c r="AN553" s="227"/>
      <c r="AO553" s="227"/>
      <c r="AP553" s="227"/>
      <c r="AQ553" s="227"/>
      <c r="AR553" s="227"/>
      <c r="AS553" s="227"/>
      <c r="AT553" s="227"/>
      <c r="AU553" s="227"/>
      <c r="AV553" s="227"/>
      <c r="AW553" s="227"/>
      <c r="AX553" s="227"/>
      <c r="AY553" s="227"/>
      <c r="AZ553" s="227"/>
      <c r="BA553" s="227"/>
      <c r="BB553" s="227"/>
      <c r="BC553" s="227"/>
      <c r="BD553" s="227"/>
      <c r="BE553" s="227"/>
      <c r="BF553" s="227"/>
      <c r="BG553" s="227"/>
      <c r="BH553" s="227"/>
      <c r="BI553" s="227"/>
      <c r="BJ553" s="227"/>
      <c r="BK553" s="227"/>
      <c r="BL553" s="227"/>
      <c r="BM553" s="227"/>
      <c r="BN553" s="227"/>
      <c r="BO553" s="227"/>
      <c r="BP553" s="227"/>
      <c r="BQ553" s="227"/>
      <c r="BR553" s="227"/>
      <c r="BS553" s="227"/>
      <c r="BT553" s="227"/>
      <c r="BU553" s="227"/>
      <c r="BV553" s="227"/>
      <c r="BW553" s="227"/>
      <c r="BX553" s="227"/>
      <c r="BY553" s="227"/>
      <c r="BZ553" s="227"/>
      <c r="CA553" s="227"/>
      <c r="CB553" s="227"/>
      <c r="CC553" s="227"/>
      <c r="CD553" s="227"/>
      <c r="CE553" s="227"/>
      <c r="CF553" s="227"/>
      <c r="CG553" s="227"/>
      <c r="CH553" s="227"/>
      <c r="CI553" s="227"/>
      <c r="CJ553" s="227"/>
      <c r="CK553" s="227"/>
      <c r="CL553" s="227"/>
      <c r="CM553" s="227"/>
      <c r="CN553" s="227"/>
      <c r="CO553" s="227"/>
      <c r="CP553" s="239"/>
      <c r="CQ553" s="226"/>
      <c r="CR553" s="239"/>
      <c r="CS553" s="239"/>
      <c r="CT553" s="239"/>
      <c r="CU553" s="226"/>
      <c r="CV553" s="227"/>
      <c r="CW553" s="227"/>
      <c r="CX553" s="227"/>
      <c r="CY553" s="239"/>
      <c r="CZ553" s="239"/>
      <c r="DA553" s="226"/>
      <c r="DB553" s="230"/>
      <c r="DC553" s="230"/>
      <c r="DD553" s="230"/>
      <c r="DE553" s="230"/>
      <c r="DF553" s="227"/>
      <c r="DG553" s="227"/>
      <c r="DH553" s="227"/>
      <c r="DI553" s="227"/>
      <c r="DJ553" s="227"/>
      <c r="DK553" s="227"/>
      <c r="DL553" s="227"/>
      <c r="DM553" s="227"/>
      <c r="DN553" s="227"/>
      <c r="DO553" s="227"/>
      <c r="DP553" s="240"/>
      <c r="DQ553" s="231"/>
      <c r="DR553" s="240"/>
      <c r="DS553" s="241"/>
      <c r="DT553" s="241"/>
      <c r="DU553" s="241"/>
      <c r="DV553" s="241"/>
      <c r="DW553" s="241"/>
      <c r="DX553" s="241"/>
      <c r="DY553" s="241"/>
      <c r="DZ553" s="241"/>
      <c r="EA553" s="241"/>
      <c r="EB553" s="241"/>
      <c r="EC553" s="241"/>
      <c r="ED553" s="241"/>
      <c r="EE553" s="241"/>
      <c r="EF553" s="241"/>
      <c r="EG553" s="241"/>
      <c r="EH553" s="241"/>
      <c r="EI553" s="241"/>
      <c r="EJ553" s="241"/>
      <c r="EK553" s="241"/>
      <c r="EL553" s="242"/>
      <c r="EM553" s="240"/>
      <c r="EN553" s="240"/>
      <c r="EO553" s="240"/>
      <c r="EP553" s="240"/>
      <c r="EQ553" s="236"/>
      <c r="ER553" s="236"/>
      <c r="ES553" s="236"/>
      <c r="ET553" s="240"/>
      <c r="EU553" s="240"/>
      <c r="EV553" s="240"/>
      <c r="EW553" s="240"/>
      <c r="EX553" s="240"/>
      <c r="EY553" s="240"/>
      <c r="EZ553" s="240"/>
      <c r="FA553" s="240"/>
      <c r="FB553" s="240"/>
      <c r="FC553" s="240"/>
      <c r="FD553" s="240"/>
      <c r="FE553" s="240"/>
      <c r="FF553" s="240"/>
      <c r="FG553" s="240"/>
      <c r="FH553" s="240"/>
      <c r="FI553" s="240"/>
      <c r="FJ553" s="240"/>
      <c r="FK553" s="240"/>
      <c r="FL553" s="240"/>
      <c r="FM553" s="240"/>
      <c r="FN553" s="240"/>
      <c r="FO553" s="240"/>
      <c r="GD553" s="244"/>
      <c r="GE553" s="244"/>
      <c r="GF553" s="244"/>
      <c r="GG553" s="244"/>
      <c r="GH553" s="244"/>
      <c r="GI553" s="244"/>
      <c r="GJ553" s="244"/>
      <c r="GK553" s="245"/>
      <c r="GL553" s="245"/>
      <c r="GM553" s="244"/>
      <c r="GN553" s="244"/>
      <c r="GO553" s="240"/>
    </row>
    <row r="554" spans="1:197" s="243" customFormat="1" ht="27" customHeight="1">
      <c r="A554" s="236"/>
      <c r="B554" s="236"/>
      <c r="C554" s="236"/>
      <c r="D554" s="237"/>
      <c r="E554" s="236"/>
      <c r="F554" s="236"/>
      <c r="G554" s="236"/>
      <c r="H554" s="236"/>
      <c r="I554" s="236"/>
      <c r="J554" s="236"/>
      <c r="K554" s="236"/>
      <c r="L554" s="236"/>
      <c r="M554" s="238"/>
      <c r="N554" s="238"/>
      <c r="O554" s="236"/>
      <c r="P554" s="236"/>
      <c r="Q554" s="236"/>
      <c r="R554" s="226"/>
      <c r="S554" s="236"/>
      <c r="T554" s="236"/>
      <c r="U554" s="236"/>
      <c r="V554" s="236"/>
      <c r="W554" s="236"/>
      <c r="X554" s="226"/>
      <c r="Y554" s="227"/>
      <c r="Z554" s="227"/>
      <c r="AA554" s="227"/>
      <c r="AB554" s="227"/>
      <c r="AC554" s="227"/>
      <c r="AD554" s="227"/>
      <c r="AE554" s="227"/>
      <c r="AF554" s="227"/>
      <c r="AG554" s="227"/>
      <c r="AH554" s="227"/>
      <c r="AI554" s="227"/>
      <c r="AJ554" s="227"/>
      <c r="AK554" s="227"/>
      <c r="AL554" s="228"/>
      <c r="AM554" s="227"/>
      <c r="AN554" s="227"/>
      <c r="AO554" s="227"/>
      <c r="AP554" s="227"/>
      <c r="AQ554" s="227"/>
      <c r="AR554" s="227"/>
      <c r="AS554" s="227"/>
      <c r="AT554" s="227"/>
      <c r="AU554" s="227"/>
      <c r="AV554" s="227"/>
      <c r="AW554" s="227"/>
      <c r="AX554" s="227"/>
      <c r="AY554" s="227"/>
      <c r="AZ554" s="227"/>
      <c r="BA554" s="227"/>
      <c r="BB554" s="227"/>
      <c r="BC554" s="227"/>
      <c r="BD554" s="227"/>
      <c r="BE554" s="227"/>
      <c r="BF554" s="227"/>
      <c r="BG554" s="227"/>
      <c r="BH554" s="227"/>
      <c r="BI554" s="227"/>
      <c r="BJ554" s="227"/>
      <c r="BK554" s="227"/>
      <c r="BL554" s="227"/>
      <c r="BM554" s="227"/>
      <c r="BN554" s="227"/>
      <c r="BO554" s="227"/>
      <c r="BP554" s="227"/>
      <c r="BQ554" s="227"/>
      <c r="BR554" s="227"/>
      <c r="BS554" s="227"/>
      <c r="BT554" s="227"/>
      <c r="BU554" s="227"/>
      <c r="BV554" s="227"/>
      <c r="BW554" s="227"/>
      <c r="BX554" s="227"/>
      <c r="BY554" s="227"/>
      <c r="BZ554" s="227"/>
      <c r="CA554" s="227"/>
      <c r="CB554" s="227"/>
      <c r="CC554" s="227"/>
      <c r="CD554" s="227"/>
      <c r="CE554" s="227"/>
      <c r="CF554" s="227"/>
      <c r="CG554" s="227"/>
      <c r="CH554" s="227"/>
      <c r="CI554" s="227"/>
      <c r="CJ554" s="227"/>
      <c r="CK554" s="227"/>
      <c r="CL554" s="227"/>
      <c r="CM554" s="227"/>
      <c r="CN554" s="227"/>
      <c r="CO554" s="227"/>
      <c r="CP554" s="239"/>
      <c r="CQ554" s="226"/>
      <c r="CR554" s="239"/>
      <c r="CS554" s="239"/>
      <c r="CT554" s="239"/>
      <c r="CU554" s="226"/>
      <c r="CV554" s="227"/>
      <c r="CW554" s="227"/>
      <c r="CX554" s="227"/>
      <c r="CY554" s="239"/>
      <c r="CZ554" s="239"/>
      <c r="DA554" s="226"/>
      <c r="DB554" s="230"/>
      <c r="DC554" s="230"/>
      <c r="DD554" s="230"/>
      <c r="DE554" s="230"/>
      <c r="DF554" s="227"/>
      <c r="DG554" s="227"/>
      <c r="DH554" s="227"/>
      <c r="DI554" s="227"/>
      <c r="DJ554" s="227"/>
      <c r="DK554" s="227"/>
      <c r="DL554" s="227"/>
      <c r="DM554" s="227"/>
      <c r="DN554" s="227"/>
      <c r="DO554" s="227"/>
      <c r="DP554" s="240"/>
      <c r="DQ554" s="231"/>
      <c r="DR554" s="240"/>
      <c r="DS554" s="241"/>
      <c r="DT554" s="241"/>
      <c r="DU554" s="241"/>
      <c r="DV554" s="241"/>
      <c r="DW554" s="241"/>
      <c r="DX554" s="241"/>
      <c r="DY554" s="241"/>
      <c r="DZ554" s="241"/>
      <c r="EA554" s="241"/>
      <c r="EB554" s="241"/>
      <c r="EC554" s="241"/>
      <c r="ED554" s="241"/>
      <c r="EE554" s="241"/>
      <c r="EF554" s="241"/>
      <c r="EG554" s="241"/>
      <c r="EH554" s="241"/>
      <c r="EI554" s="241"/>
      <c r="EJ554" s="241"/>
      <c r="EK554" s="241"/>
      <c r="EL554" s="242"/>
      <c r="EM554" s="240"/>
      <c r="EN554" s="240"/>
      <c r="EO554" s="240"/>
      <c r="EP554" s="240"/>
      <c r="EQ554" s="236"/>
      <c r="ER554" s="236"/>
      <c r="ES554" s="236"/>
      <c r="ET554" s="240"/>
      <c r="EU554" s="240"/>
      <c r="EV554" s="240"/>
      <c r="EW554" s="240"/>
      <c r="EX554" s="240"/>
      <c r="EY554" s="240"/>
      <c r="EZ554" s="240"/>
      <c r="FA554" s="240"/>
      <c r="FB554" s="240"/>
      <c r="FC554" s="240"/>
      <c r="FD554" s="240"/>
      <c r="FE554" s="240"/>
      <c r="FF554" s="240"/>
      <c r="FG554" s="240"/>
      <c r="FH554" s="240"/>
      <c r="FI554" s="240"/>
      <c r="FJ554" s="240"/>
      <c r="FK554" s="240"/>
      <c r="FL554" s="240"/>
      <c r="FM554" s="240"/>
      <c r="FN554" s="240"/>
      <c r="FO554" s="240"/>
      <c r="GD554" s="244"/>
      <c r="GE554" s="244"/>
      <c r="GF554" s="244"/>
      <c r="GG554" s="244"/>
      <c r="GH554" s="244"/>
      <c r="GI554" s="244"/>
      <c r="GJ554" s="244"/>
      <c r="GK554" s="245"/>
      <c r="GL554" s="245"/>
      <c r="GM554" s="244"/>
      <c r="GN554" s="244"/>
      <c r="GO554" s="240"/>
    </row>
    <row r="555" spans="1:197" s="243" customFormat="1" ht="27" customHeight="1">
      <c r="A555" s="236"/>
      <c r="B555" s="236"/>
      <c r="C555" s="236"/>
      <c r="D555" s="237"/>
      <c r="E555" s="236"/>
      <c r="F555" s="236"/>
      <c r="G555" s="236"/>
      <c r="H555" s="236"/>
      <c r="I555" s="236"/>
      <c r="J555" s="236"/>
      <c r="K555" s="236"/>
      <c r="L555" s="236"/>
      <c r="M555" s="238"/>
      <c r="N555" s="238"/>
      <c r="O555" s="236"/>
      <c r="P555" s="236"/>
      <c r="Q555" s="236"/>
      <c r="R555" s="226"/>
      <c r="S555" s="236"/>
      <c r="T555" s="236"/>
      <c r="U555" s="236"/>
      <c r="V555" s="236"/>
      <c r="W555" s="236"/>
      <c r="X555" s="226"/>
      <c r="Y555" s="227"/>
      <c r="Z555" s="227"/>
      <c r="AA555" s="227"/>
      <c r="AB555" s="227"/>
      <c r="AC555" s="227"/>
      <c r="AD555" s="227"/>
      <c r="AE555" s="227"/>
      <c r="AF555" s="227"/>
      <c r="AG555" s="227"/>
      <c r="AH555" s="227"/>
      <c r="AI555" s="227"/>
      <c r="AJ555" s="227"/>
      <c r="AK555" s="227"/>
      <c r="AL555" s="228"/>
      <c r="AM555" s="227"/>
      <c r="AN555" s="227"/>
      <c r="AO555" s="227"/>
      <c r="AP555" s="227"/>
      <c r="AQ555" s="227"/>
      <c r="AR555" s="227"/>
      <c r="AS555" s="227"/>
      <c r="AT555" s="227"/>
      <c r="AU555" s="227"/>
      <c r="AV555" s="227"/>
      <c r="AW555" s="227"/>
      <c r="AX555" s="227"/>
      <c r="AY555" s="227"/>
      <c r="AZ555" s="227"/>
      <c r="BA555" s="227"/>
      <c r="BB555" s="227"/>
      <c r="BC555" s="227"/>
      <c r="BD555" s="227"/>
      <c r="BE555" s="227"/>
      <c r="BF555" s="227"/>
      <c r="BG555" s="227"/>
      <c r="BH555" s="227"/>
      <c r="BI555" s="227"/>
      <c r="BJ555" s="227"/>
      <c r="BK555" s="227"/>
      <c r="BL555" s="227"/>
      <c r="BM555" s="227"/>
      <c r="BN555" s="227"/>
      <c r="BO555" s="227"/>
      <c r="BP555" s="227"/>
      <c r="BQ555" s="227"/>
      <c r="BR555" s="227"/>
      <c r="BS555" s="227"/>
      <c r="BT555" s="227"/>
      <c r="BU555" s="227"/>
      <c r="BV555" s="227"/>
      <c r="BW555" s="227"/>
      <c r="BX555" s="227"/>
      <c r="BY555" s="227"/>
      <c r="BZ555" s="227"/>
      <c r="CA555" s="227"/>
      <c r="CB555" s="227"/>
      <c r="CC555" s="227"/>
      <c r="CD555" s="227"/>
      <c r="CE555" s="227"/>
      <c r="CF555" s="227"/>
      <c r="CG555" s="227"/>
      <c r="CH555" s="227"/>
      <c r="CI555" s="227"/>
      <c r="CJ555" s="227"/>
      <c r="CK555" s="227"/>
      <c r="CL555" s="227"/>
      <c r="CM555" s="227"/>
      <c r="CN555" s="227"/>
      <c r="CO555" s="227"/>
      <c r="CP555" s="239"/>
      <c r="CQ555" s="226"/>
      <c r="CR555" s="239"/>
      <c r="CS555" s="239"/>
      <c r="CT555" s="239"/>
      <c r="CU555" s="226"/>
      <c r="CV555" s="227"/>
      <c r="CW555" s="227"/>
      <c r="CX555" s="227"/>
      <c r="CY555" s="239"/>
      <c r="CZ555" s="239"/>
      <c r="DA555" s="226"/>
      <c r="DB555" s="230"/>
      <c r="DC555" s="230"/>
      <c r="DD555" s="230"/>
      <c r="DE555" s="230"/>
      <c r="DF555" s="227"/>
      <c r="DG555" s="227"/>
      <c r="DH555" s="227"/>
      <c r="DI555" s="227"/>
      <c r="DJ555" s="227"/>
      <c r="DK555" s="227"/>
      <c r="DL555" s="227"/>
      <c r="DM555" s="227"/>
      <c r="DN555" s="227"/>
      <c r="DO555" s="227"/>
      <c r="DP555" s="240"/>
      <c r="DQ555" s="231"/>
      <c r="DR555" s="240"/>
      <c r="DS555" s="241"/>
      <c r="DT555" s="241"/>
      <c r="DU555" s="241"/>
      <c r="DV555" s="241"/>
      <c r="DW555" s="241"/>
      <c r="DX555" s="241"/>
      <c r="DY555" s="241"/>
      <c r="DZ555" s="241"/>
      <c r="EA555" s="241"/>
      <c r="EB555" s="241"/>
      <c r="EC555" s="241"/>
      <c r="ED555" s="241"/>
      <c r="EE555" s="241"/>
      <c r="EF555" s="241"/>
      <c r="EG555" s="241"/>
      <c r="EH555" s="241"/>
      <c r="EI555" s="241"/>
      <c r="EJ555" s="241"/>
      <c r="EK555" s="241"/>
      <c r="EL555" s="242"/>
      <c r="EM555" s="240"/>
      <c r="EN555" s="240"/>
      <c r="EO555" s="240"/>
      <c r="EP555" s="240"/>
      <c r="EQ555" s="236"/>
      <c r="ER555" s="236"/>
      <c r="ES555" s="236"/>
      <c r="ET555" s="240"/>
      <c r="EU555" s="240"/>
      <c r="EV555" s="240"/>
      <c r="EW555" s="240"/>
      <c r="EX555" s="240"/>
      <c r="EY555" s="240"/>
      <c r="EZ555" s="240"/>
      <c r="FA555" s="240"/>
      <c r="FB555" s="240"/>
      <c r="FC555" s="240"/>
      <c r="FD555" s="240"/>
      <c r="FE555" s="240"/>
      <c r="FF555" s="240"/>
      <c r="FG555" s="240"/>
      <c r="FH555" s="240"/>
      <c r="FI555" s="240"/>
      <c r="FJ555" s="240"/>
      <c r="FK555" s="240"/>
      <c r="FL555" s="240"/>
      <c r="FM555" s="240"/>
      <c r="FN555" s="240"/>
      <c r="FO555" s="240"/>
      <c r="GD555" s="244"/>
      <c r="GE555" s="244"/>
      <c r="GF555" s="244"/>
      <c r="GG555" s="244"/>
      <c r="GH555" s="244"/>
      <c r="GI555" s="244"/>
      <c r="GJ555" s="244"/>
      <c r="GK555" s="245"/>
      <c r="GL555" s="245"/>
      <c r="GM555" s="244"/>
      <c r="GN555" s="244"/>
      <c r="GO555" s="240"/>
    </row>
    <row r="556" spans="1:197" s="243" customFormat="1" ht="27" customHeight="1">
      <c r="A556" s="236"/>
      <c r="B556" s="236"/>
      <c r="C556" s="236"/>
      <c r="D556" s="237"/>
      <c r="E556" s="236"/>
      <c r="F556" s="236"/>
      <c r="G556" s="236"/>
      <c r="H556" s="236"/>
      <c r="I556" s="236"/>
      <c r="J556" s="236"/>
      <c r="K556" s="236"/>
      <c r="L556" s="236"/>
      <c r="M556" s="238"/>
      <c r="N556" s="238"/>
      <c r="O556" s="236"/>
      <c r="P556" s="236"/>
      <c r="Q556" s="236"/>
      <c r="R556" s="226"/>
      <c r="S556" s="236"/>
      <c r="T556" s="236"/>
      <c r="U556" s="236"/>
      <c r="V556" s="236"/>
      <c r="W556" s="236"/>
      <c r="X556" s="226"/>
      <c r="Y556" s="227"/>
      <c r="Z556" s="227"/>
      <c r="AA556" s="227"/>
      <c r="AB556" s="227"/>
      <c r="AC556" s="227"/>
      <c r="AD556" s="227"/>
      <c r="AE556" s="227"/>
      <c r="AF556" s="227"/>
      <c r="AG556" s="227"/>
      <c r="AH556" s="227"/>
      <c r="AI556" s="227"/>
      <c r="AJ556" s="227"/>
      <c r="AK556" s="227"/>
      <c r="AL556" s="228"/>
      <c r="AM556" s="227"/>
      <c r="AN556" s="227"/>
      <c r="AO556" s="227"/>
      <c r="AP556" s="227"/>
      <c r="AQ556" s="227"/>
      <c r="AR556" s="227"/>
      <c r="AS556" s="227"/>
      <c r="AT556" s="227"/>
      <c r="AU556" s="227"/>
      <c r="AV556" s="227"/>
      <c r="AW556" s="227"/>
      <c r="AX556" s="227"/>
      <c r="AY556" s="227"/>
      <c r="AZ556" s="227"/>
      <c r="BA556" s="227"/>
      <c r="BB556" s="227"/>
      <c r="BC556" s="227"/>
      <c r="BD556" s="227"/>
      <c r="BE556" s="227"/>
      <c r="BF556" s="227"/>
      <c r="BG556" s="227"/>
      <c r="BH556" s="227"/>
      <c r="BI556" s="227"/>
      <c r="BJ556" s="227"/>
      <c r="BK556" s="227"/>
      <c r="BL556" s="227"/>
      <c r="BM556" s="227"/>
      <c r="BN556" s="227"/>
      <c r="BO556" s="227"/>
      <c r="BP556" s="227"/>
      <c r="BQ556" s="227"/>
      <c r="BR556" s="227"/>
      <c r="BS556" s="227"/>
      <c r="BT556" s="227"/>
      <c r="BU556" s="227"/>
      <c r="BV556" s="227"/>
      <c r="BW556" s="227"/>
      <c r="BX556" s="227"/>
      <c r="BY556" s="227"/>
      <c r="BZ556" s="227"/>
      <c r="CA556" s="227"/>
      <c r="CB556" s="227"/>
      <c r="CC556" s="227"/>
      <c r="CD556" s="227"/>
      <c r="CE556" s="227"/>
      <c r="CF556" s="227"/>
      <c r="CG556" s="227"/>
      <c r="CH556" s="227"/>
      <c r="CI556" s="227"/>
      <c r="CJ556" s="227"/>
      <c r="CK556" s="227"/>
      <c r="CL556" s="227"/>
      <c r="CM556" s="227"/>
      <c r="CN556" s="227"/>
      <c r="CO556" s="227"/>
      <c r="CP556" s="239"/>
      <c r="CQ556" s="226"/>
      <c r="CR556" s="239"/>
      <c r="CS556" s="239"/>
      <c r="CT556" s="239"/>
      <c r="CU556" s="226"/>
      <c r="CV556" s="227"/>
      <c r="CW556" s="227"/>
      <c r="CX556" s="227"/>
      <c r="CY556" s="239"/>
      <c r="CZ556" s="239"/>
      <c r="DA556" s="226"/>
      <c r="DB556" s="230"/>
      <c r="DC556" s="230"/>
      <c r="DD556" s="230"/>
      <c r="DE556" s="230"/>
      <c r="DF556" s="227"/>
      <c r="DG556" s="227"/>
      <c r="DH556" s="227"/>
      <c r="DI556" s="227"/>
      <c r="DJ556" s="227"/>
      <c r="DK556" s="227"/>
      <c r="DL556" s="227"/>
      <c r="DM556" s="227"/>
      <c r="DN556" s="227"/>
      <c r="DO556" s="227"/>
      <c r="DP556" s="240"/>
      <c r="DQ556" s="231"/>
      <c r="DR556" s="240"/>
      <c r="DS556" s="241"/>
      <c r="DT556" s="241"/>
      <c r="DU556" s="241"/>
      <c r="DV556" s="241"/>
      <c r="DW556" s="241"/>
      <c r="DX556" s="241"/>
      <c r="DY556" s="241"/>
      <c r="DZ556" s="241"/>
      <c r="EA556" s="241"/>
      <c r="EB556" s="241"/>
      <c r="EC556" s="241"/>
      <c r="ED556" s="241"/>
      <c r="EE556" s="241"/>
      <c r="EF556" s="241"/>
      <c r="EG556" s="241"/>
      <c r="EH556" s="241"/>
      <c r="EI556" s="241"/>
      <c r="EJ556" s="241"/>
      <c r="EK556" s="241"/>
      <c r="EL556" s="242"/>
      <c r="EM556" s="240"/>
      <c r="EN556" s="240"/>
      <c r="EO556" s="240"/>
      <c r="EP556" s="240"/>
      <c r="EQ556" s="236"/>
      <c r="ER556" s="236"/>
      <c r="ES556" s="236"/>
      <c r="ET556" s="240"/>
      <c r="EU556" s="240"/>
      <c r="EV556" s="240"/>
      <c r="EW556" s="240"/>
      <c r="EX556" s="240"/>
      <c r="EY556" s="240"/>
      <c r="EZ556" s="240"/>
      <c r="FA556" s="240"/>
      <c r="FB556" s="240"/>
      <c r="FC556" s="240"/>
      <c r="FD556" s="240"/>
      <c r="FE556" s="240"/>
      <c r="FF556" s="240"/>
      <c r="FG556" s="240"/>
      <c r="FH556" s="240"/>
      <c r="FI556" s="240"/>
      <c r="FJ556" s="240"/>
      <c r="FK556" s="240"/>
      <c r="FL556" s="240"/>
      <c r="FM556" s="240"/>
      <c r="FN556" s="240"/>
      <c r="FO556" s="240"/>
      <c r="GD556" s="244"/>
      <c r="GE556" s="244"/>
      <c r="GF556" s="244"/>
      <c r="GG556" s="244"/>
      <c r="GH556" s="244"/>
      <c r="GI556" s="244"/>
      <c r="GJ556" s="244"/>
      <c r="GK556" s="245"/>
      <c r="GL556" s="245"/>
      <c r="GM556" s="244"/>
      <c r="GN556" s="244"/>
      <c r="GO556" s="240"/>
    </row>
    <row r="557" spans="1:197" s="243" customFormat="1" ht="27" customHeight="1">
      <c r="A557" s="236"/>
      <c r="B557" s="236"/>
      <c r="C557" s="236"/>
      <c r="D557" s="237"/>
      <c r="E557" s="236"/>
      <c r="F557" s="236"/>
      <c r="G557" s="236"/>
      <c r="H557" s="236"/>
      <c r="I557" s="236"/>
      <c r="J557" s="236"/>
      <c r="K557" s="236"/>
      <c r="L557" s="236"/>
      <c r="M557" s="238"/>
      <c r="N557" s="238"/>
      <c r="O557" s="236"/>
      <c r="P557" s="236"/>
      <c r="Q557" s="236"/>
      <c r="R557" s="226"/>
      <c r="S557" s="236"/>
      <c r="T557" s="236"/>
      <c r="U557" s="236"/>
      <c r="V557" s="236"/>
      <c r="W557" s="236"/>
      <c r="X557" s="226"/>
      <c r="Y557" s="227"/>
      <c r="Z557" s="227"/>
      <c r="AA557" s="227"/>
      <c r="AB557" s="227"/>
      <c r="AC557" s="227"/>
      <c r="AD557" s="227"/>
      <c r="AE557" s="227"/>
      <c r="AF557" s="227"/>
      <c r="AG557" s="227"/>
      <c r="AH557" s="227"/>
      <c r="AI557" s="227"/>
      <c r="AJ557" s="227"/>
      <c r="AK557" s="227"/>
      <c r="AL557" s="228"/>
      <c r="AM557" s="227"/>
      <c r="AN557" s="227"/>
      <c r="AO557" s="227"/>
      <c r="AP557" s="227"/>
      <c r="AQ557" s="227"/>
      <c r="AR557" s="227"/>
      <c r="AS557" s="227"/>
      <c r="AT557" s="227"/>
      <c r="AU557" s="227"/>
      <c r="AV557" s="227"/>
      <c r="AW557" s="227"/>
      <c r="AX557" s="227"/>
      <c r="AY557" s="227"/>
      <c r="AZ557" s="227"/>
      <c r="BA557" s="227"/>
      <c r="BB557" s="227"/>
      <c r="BC557" s="227"/>
      <c r="BD557" s="227"/>
      <c r="BE557" s="227"/>
      <c r="BF557" s="227"/>
      <c r="BG557" s="227"/>
      <c r="BH557" s="227"/>
      <c r="BI557" s="227"/>
      <c r="BJ557" s="227"/>
      <c r="BK557" s="227"/>
      <c r="BL557" s="227"/>
      <c r="BM557" s="227"/>
      <c r="BN557" s="227"/>
      <c r="BO557" s="227"/>
      <c r="BP557" s="227"/>
      <c r="BQ557" s="227"/>
      <c r="BR557" s="227"/>
      <c r="BS557" s="227"/>
      <c r="BT557" s="227"/>
      <c r="BU557" s="227"/>
      <c r="BV557" s="227"/>
      <c r="BW557" s="227"/>
      <c r="BX557" s="227"/>
      <c r="BY557" s="227"/>
      <c r="BZ557" s="227"/>
      <c r="CA557" s="227"/>
      <c r="CB557" s="227"/>
      <c r="CC557" s="227"/>
      <c r="CD557" s="227"/>
      <c r="CE557" s="227"/>
      <c r="CF557" s="227"/>
      <c r="CG557" s="227"/>
      <c r="CH557" s="227"/>
      <c r="CI557" s="227"/>
      <c r="CJ557" s="227"/>
      <c r="CK557" s="227"/>
      <c r="CL557" s="227"/>
      <c r="CM557" s="227"/>
      <c r="CN557" s="227"/>
      <c r="CO557" s="227"/>
      <c r="CP557" s="239"/>
      <c r="CQ557" s="226"/>
      <c r="CR557" s="239"/>
      <c r="CS557" s="239"/>
      <c r="CT557" s="239"/>
      <c r="CU557" s="226"/>
      <c r="CV557" s="227"/>
      <c r="CW557" s="227"/>
      <c r="CX557" s="227"/>
      <c r="CY557" s="239"/>
      <c r="CZ557" s="239"/>
      <c r="DA557" s="226"/>
      <c r="DB557" s="230"/>
      <c r="DC557" s="230"/>
      <c r="DD557" s="230"/>
      <c r="DE557" s="230"/>
      <c r="DF557" s="227"/>
      <c r="DG557" s="227"/>
      <c r="DH557" s="227"/>
      <c r="DI557" s="227"/>
      <c r="DJ557" s="227"/>
      <c r="DK557" s="227"/>
      <c r="DL557" s="227"/>
      <c r="DM557" s="227"/>
      <c r="DN557" s="227"/>
      <c r="DO557" s="227"/>
      <c r="DP557" s="240"/>
      <c r="DQ557" s="231"/>
      <c r="DR557" s="240"/>
      <c r="DS557" s="241"/>
      <c r="DT557" s="241"/>
      <c r="DU557" s="241"/>
      <c r="DV557" s="241"/>
      <c r="DW557" s="241"/>
      <c r="DX557" s="241"/>
      <c r="DY557" s="241"/>
      <c r="DZ557" s="241"/>
      <c r="EA557" s="241"/>
      <c r="EB557" s="241"/>
      <c r="EC557" s="241"/>
      <c r="ED557" s="241"/>
      <c r="EE557" s="241"/>
      <c r="EF557" s="241"/>
      <c r="EG557" s="241"/>
      <c r="EH557" s="241"/>
      <c r="EI557" s="241"/>
      <c r="EJ557" s="241"/>
      <c r="EK557" s="241"/>
      <c r="EL557" s="242"/>
      <c r="EM557" s="240"/>
      <c r="EN557" s="240"/>
      <c r="EO557" s="240"/>
      <c r="EP557" s="240"/>
      <c r="EQ557" s="236"/>
      <c r="ER557" s="236"/>
      <c r="ES557" s="236"/>
      <c r="ET557" s="240"/>
      <c r="EU557" s="240"/>
      <c r="EV557" s="240"/>
      <c r="EW557" s="240"/>
      <c r="EX557" s="240"/>
      <c r="EY557" s="240"/>
      <c r="EZ557" s="240"/>
      <c r="FA557" s="240"/>
      <c r="FB557" s="240"/>
      <c r="FC557" s="240"/>
      <c r="FD557" s="240"/>
      <c r="FE557" s="240"/>
      <c r="FF557" s="240"/>
      <c r="FG557" s="240"/>
      <c r="FH557" s="240"/>
      <c r="FI557" s="240"/>
      <c r="FJ557" s="240"/>
      <c r="FK557" s="240"/>
      <c r="FL557" s="240"/>
      <c r="FM557" s="240"/>
      <c r="FN557" s="240"/>
      <c r="FO557" s="240"/>
      <c r="GD557" s="244"/>
      <c r="GE557" s="244"/>
      <c r="GF557" s="244"/>
      <c r="GG557" s="244"/>
      <c r="GH557" s="244"/>
      <c r="GI557" s="244"/>
      <c r="GJ557" s="244"/>
      <c r="GK557" s="245"/>
      <c r="GL557" s="245"/>
      <c r="GM557" s="244"/>
      <c r="GN557" s="244"/>
      <c r="GO557" s="240"/>
    </row>
    <row r="558" spans="1:197" s="243" customFormat="1" ht="27" customHeight="1">
      <c r="A558" s="236"/>
      <c r="B558" s="236"/>
      <c r="C558" s="236"/>
      <c r="D558" s="237"/>
      <c r="E558" s="236"/>
      <c r="F558" s="236"/>
      <c r="G558" s="236"/>
      <c r="H558" s="236"/>
      <c r="I558" s="236"/>
      <c r="J558" s="236"/>
      <c r="K558" s="236"/>
      <c r="L558" s="236"/>
      <c r="M558" s="238"/>
      <c r="N558" s="238"/>
      <c r="O558" s="236"/>
      <c r="P558" s="236"/>
      <c r="Q558" s="236"/>
      <c r="R558" s="226"/>
      <c r="S558" s="236"/>
      <c r="T558" s="236"/>
      <c r="U558" s="236"/>
      <c r="V558" s="236"/>
      <c r="W558" s="236"/>
      <c r="X558" s="226"/>
      <c r="Y558" s="227"/>
      <c r="Z558" s="227"/>
      <c r="AA558" s="227"/>
      <c r="AB558" s="227"/>
      <c r="AC558" s="227"/>
      <c r="AD558" s="227"/>
      <c r="AE558" s="227"/>
      <c r="AF558" s="227"/>
      <c r="AG558" s="227"/>
      <c r="AH558" s="227"/>
      <c r="AI558" s="227"/>
      <c r="AJ558" s="227"/>
      <c r="AK558" s="227"/>
      <c r="AL558" s="228"/>
      <c r="AM558" s="227"/>
      <c r="AN558" s="227"/>
      <c r="AO558" s="227"/>
      <c r="AP558" s="227"/>
      <c r="AQ558" s="227"/>
      <c r="AR558" s="227"/>
      <c r="AS558" s="227"/>
      <c r="AT558" s="227"/>
      <c r="AU558" s="227"/>
      <c r="AV558" s="227"/>
      <c r="AW558" s="227"/>
      <c r="AX558" s="227"/>
      <c r="AY558" s="227"/>
      <c r="AZ558" s="227"/>
      <c r="BA558" s="227"/>
      <c r="BB558" s="227"/>
      <c r="BC558" s="227"/>
      <c r="BD558" s="227"/>
      <c r="BE558" s="227"/>
      <c r="BF558" s="227"/>
      <c r="BG558" s="227"/>
      <c r="BH558" s="227"/>
      <c r="BI558" s="227"/>
      <c r="BJ558" s="227"/>
      <c r="BK558" s="227"/>
      <c r="BL558" s="227"/>
      <c r="BM558" s="227"/>
      <c r="BN558" s="227"/>
      <c r="BO558" s="227"/>
      <c r="BP558" s="227"/>
      <c r="BQ558" s="227"/>
      <c r="BR558" s="227"/>
      <c r="BS558" s="227"/>
      <c r="BT558" s="227"/>
      <c r="BU558" s="227"/>
      <c r="BV558" s="227"/>
      <c r="BW558" s="227"/>
      <c r="BX558" s="227"/>
      <c r="BY558" s="227"/>
      <c r="BZ558" s="227"/>
      <c r="CA558" s="227"/>
      <c r="CB558" s="227"/>
      <c r="CC558" s="227"/>
      <c r="CD558" s="227"/>
      <c r="CE558" s="227"/>
      <c r="CF558" s="227"/>
      <c r="CG558" s="227"/>
      <c r="CH558" s="227"/>
      <c r="CI558" s="227"/>
      <c r="CJ558" s="227"/>
      <c r="CK558" s="227"/>
      <c r="CL558" s="227"/>
      <c r="CM558" s="227"/>
      <c r="CN558" s="227"/>
      <c r="CO558" s="227"/>
      <c r="CP558" s="239"/>
      <c r="CQ558" s="226"/>
      <c r="CR558" s="239"/>
      <c r="CS558" s="239"/>
      <c r="CT558" s="239"/>
      <c r="CU558" s="226"/>
      <c r="CV558" s="227"/>
      <c r="CW558" s="227"/>
      <c r="CX558" s="227"/>
      <c r="CY558" s="239"/>
      <c r="CZ558" s="239"/>
      <c r="DA558" s="226"/>
      <c r="DB558" s="230"/>
      <c r="DC558" s="230"/>
      <c r="DD558" s="230"/>
      <c r="DE558" s="230"/>
      <c r="DF558" s="227"/>
      <c r="DG558" s="227"/>
      <c r="DH558" s="227"/>
      <c r="DI558" s="227"/>
      <c r="DJ558" s="227"/>
      <c r="DK558" s="227"/>
      <c r="DL558" s="227"/>
      <c r="DM558" s="227"/>
      <c r="DN558" s="227"/>
      <c r="DO558" s="227"/>
      <c r="DP558" s="240"/>
      <c r="DQ558" s="231"/>
      <c r="DR558" s="240"/>
      <c r="DS558" s="241"/>
      <c r="DT558" s="241"/>
      <c r="DU558" s="241"/>
      <c r="DV558" s="241"/>
      <c r="DW558" s="241"/>
      <c r="DX558" s="241"/>
      <c r="DY558" s="241"/>
      <c r="DZ558" s="241"/>
      <c r="EA558" s="241"/>
      <c r="EB558" s="241"/>
      <c r="EC558" s="241"/>
      <c r="ED558" s="241"/>
      <c r="EE558" s="241"/>
      <c r="EF558" s="241"/>
      <c r="EG558" s="241"/>
      <c r="EH558" s="241"/>
      <c r="EI558" s="241"/>
      <c r="EJ558" s="241"/>
      <c r="EK558" s="241"/>
      <c r="EL558" s="242"/>
      <c r="EM558" s="240"/>
      <c r="EN558" s="240"/>
      <c r="EO558" s="240"/>
      <c r="EP558" s="240"/>
      <c r="EQ558" s="236"/>
      <c r="ER558" s="236"/>
      <c r="ES558" s="236"/>
      <c r="ET558" s="240"/>
      <c r="EU558" s="240"/>
      <c r="EV558" s="240"/>
      <c r="EW558" s="240"/>
      <c r="EX558" s="240"/>
      <c r="EY558" s="240"/>
      <c r="EZ558" s="240"/>
      <c r="FA558" s="240"/>
      <c r="FB558" s="240"/>
      <c r="FC558" s="240"/>
      <c r="FD558" s="240"/>
      <c r="FE558" s="240"/>
      <c r="FF558" s="240"/>
      <c r="FG558" s="240"/>
      <c r="FH558" s="240"/>
      <c r="FI558" s="240"/>
      <c r="FJ558" s="240"/>
      <c r="FK558" s="240"/>
      <c r="FL558" s="240"/>
      <c r="FM558" s="240"/>
      <c r="FN558" s="240"/>
      <c r="FO558" s="240"/>
      <c r="GD558" s="244"/>
      <c r="GE558" s="244"/>
      <c r="GF558" s="244"/>
      <c r="GG558" s="244"/>
      <c r="GH558" s="244"/>
      <c r="GI558" s="244"/>
      <c r="GJ558" s="244"/>
      <c r="GK558" s="245"/>
      <c r="GL558" s="245"/>
      <c r="GM558" s="244"/>
      <c r="GN558" s="244"/>
      <c r="GO558" s="240"/>
    </row>
    <row r="559" spans="1:197" s="243" customFormat="1" ht="27" customHeight="1">
      <c r="A559" s="236"/>
      <c r="B559" s="236"/>
      <c r="C559" s="236"/>
      <c r="D559" s="237"/>
      <c r="E559" s="236"/>
      <c r="F559" s="236"/>
      <c r="G559" s="236"/>
      <c r="H559" s="236"/>
      <c r="I559" s="236"/>
      <c r="J559" s="236"/>
      <c r="K559" s="236"/>
      <c r="L559" s="236"/>
      <c r="M559" s="238"/>
      <c r="N559" s="238"/>
      <c r="O559" s="236"/>
      <c r="P559" s="236"/>
      <c r="Q559" s="236"/>
      <c r="R559" s="226"/>
      <c r="S559" s="236"/>
      <c r="T559" s="236"/>
      <c r="U559" s="236"/>
      <c r="V559" s="236"/>
      <c r="W559" s="236"/>
      <c r="X559" s="226"/>
      <c r="Y559" s="227"/>
      <c r="Z559" s="227"/>
      <c r="AA559" s="227"/>
      <c r="AB559" s="227"/>
      <c r="AC559" s="227"/>
      <c r="AD559" s="227"/>
      <c r="AE559" s="227"/>
      <c r="AF559" s="227"/>
      <c r="AG559" s="227"/>
      <c r="AH559" s="227"/>
      <c r="AI559" s="227"/>
      <c r="AJ559" s="227"/>
      <c r="AK559" s="227"/>
      <c r="AL559" s="228"/>
      <c r="AM559" s="227"/>
      <c r="AN559" s="227"/>
      <c r="AO559" s="227"/>
      <c r="AP559" s="227"/>
      <c r="AQ559" s="227"/>
      <c r="AR559" s="227"/>
      <c r="AS559" s="227"/>
      <c r="AT559" s="227"/>
      <c r="AU559" s="227"/>
      <c r="AV559" s="227"/>
      <c r="AW559" s="227"/>
      <c r="AX559" s="227"/>
      <c r="AY559" s="227"/>
      <c r="AZ559" s="227"/>
      <c r="BA559" s="227"/>
      <c r="BB559" s="227"/>
      <c r="BC559" s="227"/>
      <c r="BD559" s="227"/>
      <c r="BE559" s="227"/>
      <c r="BF559" s="227"/>
      <c r="BG559" s="227"/>
      <c r="BH559" s="227"/>
      <c r="BI559" s="227"/>
      <c r="BJ559" s="227"/>
      <c r="BK559" s="227"/>
      <c r="BL559" s="227"/>
      <c r="BM559" s="227"/>
      <c r="BN559" s="227"/>
      <c r="BO559" s="227"/>
      <c r="BP559" s="227"/>
      <c r="BQ559" s="227"/>
      <c r="BR559" s="227"/>
      <c r="BS559" s="227"/>
      <c r="BT559" s="227"/>
      <c r="BU559" s="227"/>
      <c r="BV559" s="227"/>
      <c r="BW559" s="227"/>
      <c r="BX559" s="227"/>
      <c r="BY559" s="227"/>
      <c r="BZ559" s="227"/>
      <c r="CA559" s="227"/>
      <c r="CB559" s="227"/>
      <c r="CC559" s="227"/>
      <c r="CD559" s="227"/>
      <c r="CE559" s="227"/>
      <c r="CF559" s="227"/>
      <c r="CG559" s="227"/>
      <c r="CH559" s="227"/>
      <c r="CI559" s="227"/>
      <c r="CJ559" s="227"/>
      <c r="CK559" s="227"/>
      <c r="CL559" s="227"/>
      <c r="CM559" s="227"/>
      <c r="CN559" s="227"/>
      <c r="CO559" s="227"/>
      <c r="CP559" s="239"/>
      <c r="CQ559" s="226"/>
      <c r="CR559" s="239"/>
      <c r="CS559" s="239"/>
      <c r="CT559" s="239"/>
      <c r="CU559" s="226"/>
      <c r="CV559" s="227"/>
      <c r="CW559" s="227"/>
      <c r="CX559" s="227"/>
      <c r="CY559" s="239"/>
      <c r="CZ559" s="239"/>
      <c r="DA559" s="226"/>
      <c r="DB559" s="230"/>
      <c r="DC559" s="230"/>
      <c r="DD559" s="230"/>
      <c r="DE559" s="230"/>
      <c r="DF559" s="227"/>
      <c r="DG559" s="227"/>
      <c r="DH559" s="227"/>
      <c r="DI559" s="227"/>
      <c r="DJ559" s="227"/>
      <c r="DK559" s="227"/>
      <c r="DL559" s="227"/>
      <c r="DM559" s="227"/>
      <c r="DN559" s="227"/>
      <c r="DO559" s="227"/>
      <c r="DP559" s="240"/>
      <c r="DQ559" s="231"/>
      <c r="DR559" s="240"/>
      <c r="DS559" s="241"/>
      <c r="DT559" s="241"/>
      <c r="DU559" s="241"/>
      <c r="DV559" s="241"/>
      <c r="DW559" s="241"/>
      <c r="DX559" s="241"/>
      <c r="DY559" s="241"/>
      <c r="DZ559" s="241"/>
      <c r="EA559" s="241"/>
      <c r="EB559" s="241"/>
      <c r="EC559" s="241"/>
      <c r="ED559" s="241"/>
      <c r="EE559" s="241"/>
      <c r="EF559" s="241"/>
      <c r="EG559" s="241"/>
      <c r="EH559" s="241"/>
      <c r="EI559" s="241"/>
      <c r="EJ559" s="241"/>
      <c r="EK559" s="241"/>
      <c r="EL559" s="242"/>
      <c r="EM559" s="240"/>
      <c r="EN559" s="240"/>
      <c r="EO559" s="240"/>
      <c r="EP559" s="240"/>
      <c r="EQ559" s="236"/>
      <c r="ER559" s="236"/>
      <c r="ES559" s="236"/>
      <c r="ET559" s="240"/>
      <c r="EU559" s="240"/>
      <c r="EV559" s="240"/>
      <c r="EW559" s="240"/>
      <c r="EX559" s="240"/>
      <c r="EY559" s="240"/>
      <c r="EZ559" s="240"/>
      <c r="FA559" s="240"/>
      <c r="FB559" s="240"/>
      <c r="FC559" s="240"/>
      <c r="FD559" s="240"/>
      <c r="FE559" s="240"/>
      <c r="FF559" s="240"/>
      <c r="FG559" s="240"/>
      <c r="FH559" s="240"/>
      <c r="FI559" s="240"/>
      <c r="FJ559" s="240"/>
      <c r="FK559" s="240"/>
      <c r="FL559" s="240"/>
      <c r="FM559" s="240"/>
      <c r="FN559" s="240"/>
      <c r="FO559" s="240"/>
      <c r="GD559" s="244"/>
      <c r="GE559" s="244"/>
      <c r="GF559" s="244"/>
      <c r="GG559" s="244"/>
      <c r="GH559" s="244"/>
      <c r="GI559" s="244"/>
      <c r="GJ559" s="244"/>
      <c r="GK559" s="245"/>
      <c r="GL559" s="245"/>
      <c r="GM559" s="244"/>
      <c r="GN559" s="244"/>
      <c r="GO559" s="240"/>
    </row>
    <row r="560" spans="1:197" s="243" customFormat="1" ht="27" customHeight="1">
      <c r="A560" s="236"/>
      <c r="B560" s="236"/>
      <c r="C560" s="236"/>
      <c r="D560" s="237"/>
      <c r="E560" s="236"/>
      <c r="F560" s="236"/>
      <c r="G560" s="236"/>
      <c r="H560" s="236"/>
      <c r="I560" s="236"/>
      <c r="J560" s="236"/>
      <c r="K560" s="236"/>
      <c r="L560" s="236"/>
      <c r="M560" s="238"/>
      <c r="N560" s="238"/>
      <c r="O560" s="236"/>
      <c r="P560" s="236"/>
      <c r="Q560" s="236"/>
      <c r="R560" s="226"/>
      <c r="S560" s="236"/>
      <c r="T560" s="236"/>
      <c r="U560" s="236"/>
      <c r="V560" s="236"/>
      <c r="W560" s="236"/>
      <c r="X560" s="226"/>
      <c r="Y560" s="227"/>
      <c r="Z560" s="227"/>
      <c r="AA560" s="227"/>
      <c r="AB560" s="227"/>
      <c r="AC560" s="227"/>
      <c r="AD560" s="227"/>
      <c r="AE560" s="227"/>
      <c r="AF560" s="227"/>
      <c r="AG560" s="227"/>
      <c r="AH560" s="227"/>
      <c r="AI560" s="227"/>
      <c r="AJ560" s="227"/>
      <c r="AK560" s="227"/>
      <c r="AL560" s="228"/>
      <c r="AM560" s="227"/>
      <c r="AN560" s="227"/>
      <c r="AO560" s="227"/>
      <c r="AP560" s="227"/>
      <c r="AQ560" s="227"/>
      <c r="AR560" s="227"/>
      <c r="AS560" s="227"/>
      <c r="AT560" s="227"/>
      <c r="AU560" s="227"/>
      <c r="AV560" s="227"/>
      <c r="AW560" s="227"/>
      <c r="AX560" s="227"/>
      <c r="AY560" s="227"/>
      <c r="AZ560" s="227"/>
      <c r="BA560" s="227"/>
      <c r="BB560" s="227"/>
      <c r="BC560" s="227"/>
      <c r="BD560" s="227"/>
      <c r="BE560" s="227"/>
      <c r="BF560" s="227"/>
      <c r="BG560" s="227"/>
      <c r="BH560" s="227"/>
      <c r="BI560" s="227"/>
      <c r="BJ560" s="227"/>
      <c r="BK560" s="227"/>
      <c r="BL560" s="227"/>
      <c r="BM560" s="227"/>
      <c r="BN560" s="227"/>
      <c r="BO560" s="227"/>
      <c r="BP560" s="227"/>
      <c r="BQ560" s="227"/>
      <c r="BR560" s="227"/>
      <c r="BS560" s="227"/>
      <c r="BT560" s="227"/>
      <c r="BU560" s="227"/>
      <c r="BV560" s="227"/>
      <c r="BW560" s="227"/>
      <c r="BX560" s="227"/>
      <c r="BY560" s="227"/>
      <c r="BZ560" s="227"/>
      <c r="CA560" s="227"/>
      <c r="CB560" s="227"/>
      <c r="CC560" s="227"/>
      <c r="CD560" s="227"/>
      <c r="CE560" s="227"/>
      <c r="CF560" s="227"/>
      <c r="CG560" s="227"/>
      <c r="CH560" s="227"/>
      <c r="CI560" s="227"/>
      <c r="CJ560" s="227"/>
      <c r="CK560" s="227"/>
      <c r="CL560" s="227"/>
      <c r="CM560" s="227"/>
      <c r="CN560" s="227"/>
      <c r="CO560" s="227"/>
      <c r="CP560" s="239"/>
      <c r="CQ560" s="226"/>
      <c r="CR560" s="239"/>
      <c r="CS560" s="239"/>
      <c r="CT560" s="239"/>
      <c r="CU560" s="226"/>
      <c r="CV560" s="227"/>
      <c r="CW560" s="227"/>
      <c r="CX560" s="227"/>
      <c r="CY560" s="239"/>
      <c r="CZ560" s="239"/>
      <c r="DA560" s="226"/>
      <c r="DB560" s="230"/>
      <c r="DC560" s="230"/>
      <c r="DD560" s="230"/>
      <c r="DE560" s="230"/>
      <c r="DF560" s="227"/>
      <c r="DG560" s="227"/>
      <c r="DH560" s="227"/>
      <c r="DI560" s="227"/>
      <c r="DJ560" s="227"/>
      <c r="DK560" s="227"/>
      <c r="DL560" s="227"/>
      <c r="DM560" s="227"/>
      <c r="DN560" s="227"/>
      <c r="DO560" s="227"/>
      <c r="DP560" s="240"/>
      <c r="DQ560" s="231"/>
      <c r="DR560" s="240"/>
      <c r="DS560" s="241"/>
      <c r="DT560" s="241"/>
      <c r="DU560" s="241"/>
      <c r="DV560" s="241"/>
      <c r="DW560" s="241"/>
      <c r="DX560" s="241"/>
      <c r="DY560" s="241"/>
      <c r="DZ560" s="241"/>
      <c r="EA560" s="241"/>
      <c r="EB560" s="241"/>
      <c r="EC560" s="241"/>
      <c r="ED560" s="241"/>
      <c r="EE560" s="241"/>
      <c r="EF560" s="241"/>
      <c r="EG560" s="241"/>
      <c r="EH560" s="241"/>
      <c r="EI560" s="241"/>
      <c r="EJ560" s="241"/>
      <c r="EK560" s="241"/>
      <c r="EL560" s="242"/>
      <c r="EM560" s="240"/>
      <c r="EN560" s="240"/>
      <c r="EO560" s="240"/>
      <c r="EP560" s="240"/>
      <c r="EQ560" s="236"/>
      <c r="ER560" s="236"/>
      <c r="ES560" s="236"/>
      <c r="ET560" s="240"/>
      <c r="EU560" s="240"/>
      <c r="EV560" s="240"/>
      <c r="EW560" s="240"/>
      <c r="EX560" s="240"/>
      <c r="EY560" s="240"/>
      <c r="EZ560" s="240"/>
      <c r="FA560" s="240"/>
      <c r="FB560" s="240"/>
      <c r="FC560" s="240"/>
      <c r="FD560" s="240"/>
      <c r="FE560" s="240"/>
      <c r="FF560" s="240"/>
      <c r="FG560" s="240"/>
      <c r="FH560" s="240"/>
      <c r="FI560" s="240"/>
      <c r="FJ560" s="240"/>
      <c r="FK560" s="240"/>
      <c r="FL560" s="240"/>
      <c r="FM560" s="240"/>
      <c r="FN560" s="240"/>
      <c r="FO560" s="240"/>
      <c r="GD560" s="244"/>
      <c r="GE560" s="244"/>
      <c r="GF560" s="244"/>
      <c r="GG560" s="244"/>
      <c r="GH560" s="244"/>
      <c r="GI560" s="244"/>
      <c r="GJ560" s="244"/>
      <c r="GK560" s="245"/>
      <c r="GL560" s="245"/>
      <c r="GM560" s="244"/>
      <c r="GN560" s="244"/>
      <c r="GO560" s="240"/>
    </row>
    <row r="561" spans="1:197" s="243" customFormat="1" ht="27" customHeight="1">
      <c r="A561" s="236"/>
      <c r="B561" s="236"/>
      <c r="C561" s="236"/>
      <c r="D561" s="237"/>
      <c r="E561" s="236"/>
      <c r="F561" s="236"/>
      <c r="G561" s="236"/>
      <c r="H561" s="236"/>
      <c r="I561" s="236"/>
      <c r="J561" s="236"/>
      <c r="K561" s="236"/>
      <c r="L561" s="236"/>
      <c r="M561" s="238"/>
      <c r="N561" s="238"/>
      <c r="O561" s="236"/>
      <c r="P561" s="236"/>
      <c r="Q561" s="236"/>
      <c r="R561" s="226"/>
      <c r="S561" s="236"/>
      <c r="T561" s="236"/>
      <c r="U561" s="236"/>
      <c r="V561" s="236"/>
      <c r="W561" s="236"/>
      <c r="X561" s="226"/>
      <c r="Y561" s="227"/>
      <c r="Z561" s="227"/>
      <c r="AA561" s="227"/>
      <c r="AB561" s="227"/>
      <c r="AC561" s="227"/>
      <c r="AD561" s="227"/>
      <c r="AE561" s="227"/>
      <c r="AF561" s="227"/>
      <c r="AG561" s="227"/>
      <c r="AH561" s="227"/>
      <c r="AI561" s="227"/>
      <c r="AJ561" s="227"/>
      <c r="AK561" s="227"/>
      <c r="AL561" s="228"/>
      <c r="AM561" s="227"/>
      <c r="AN561" s="227"/>
      <c r="AO561" s="227"/>
      <c r="AP561" s="227"/>
      <c r="AQ561" s="227"/>
      <c r="AR561" s="227"/>
      <c r="AS561" s="227"/>
      <c r="AT561" s="227"/>
      <c r="AU561" s="227"/>
      <c r="AV561" s="227"/>
      <c r="AW561" s="227"/>
      <c r="AX561" s="227"/>
      <c r="AY561" s="227"/>
      <c r="AZ561" s="227"/>
      <c r="BA561" s="227"/>
      <c r="BB561" s="227"/>
      <c r="BC561" s="227"/>
      <c r="BD561" s="227"/>
      <c r="BE561" s="227"/>
      <c r="BF561" s="227"/>
      <c r="BG561" s="227"/>
      <c r="BH561" s="227"/>
      <c r="BI561" s="227"/>
      <c r="BJ561" s="227"/>
      <c r="BK561" s="227"/>
      <c r="BL561" s="227"/>
      <c r="BM561" s="227"/>
      <c r="BN561" s="227"/>
      <c r="BO561" s="227"/>
      <c r="BP561" s="227"/>
      <c r="BQ561" s="227"/>
      <c r="BR561" s="227"/>
      <c r="BS561" s="227"/>
      <c r="BT561" s="227"/>
      <c r="BU561" s="227"/>
      <c r="BV561" s="227"/>
      <c r="BW561" s="227"/>
      <c r="BX561" s="227"/>
      <c r="BY561" s="227"/>
      <c r="BZ561" s="227"/>
      <c r="CA561" s="227"/>
      <c r="CB561" s="227"/>
      <c r="CC561" s="227"/>
      <c r="CD561" s="227"/>
      <c r="CE561" s="227"/>
      <c r="CF561" s="227"/>
      <c r="CG561" s="227"/>
      <c r="CH561" s="227"/>
      <c r="CI561" s="227"/>
      <c r="CJ561" s="227"/>
      <c r="CK561" s="227"/>
      <c r="CL561" s="227"/>
      <c r="CM561" s="227"/>
      <c r="CN561" s="227"/>
      <c r="CO561" s="227"/>
      <c r="CP561" s="239"/>
      <c r="CQ561" s="226"/>
      <c r="CR561" s="239"/>
      <c r="CS561" s="239"/>
      <c r="CT561" s="239"/>
      <c r="CU561" s="226"/>
      <c r="CV561" s="227"/>
      <c r="CW561" s="227"/>
      <c r="CX561" s="227"/>
      <c r="CY561" s="239"/>
      <c r="CZ561" s="239"/>
      <c r="DA561" s="226"/>
      <c r="DB561" s="230"/>
      <c r="DC561" s="230"/>
      <c r="DD561" s="230"/>
      <c r="DE561" s="230"/>
      <c r="DF561" s="227"/>
      <c r="DG561" s="227"/>
      <c r="DH561" s="227"/>
      <c r="DI561" s="227"/>
      <c r="DJ561" s="227"/>
      <c r="DK561" s="227"/>
      <c r="DL561" s="227"/>
      <c r="DM561" s="227"/>
      <c r="DN561" s="227"/>
      <c r="DO561" s="227"/>
      <c r="DP561" s="240"/>
      <c r="DQ561" s="231"/>
      <c r="DR561" s="240"/>
      <c r="DS561" s="241"/>
      <c r="DT561" s="241"/>
      <c r="DU561" s="241"/>
      <c r="DV561" s="241"/>
      <c r="DW561" s="241"/>
      <c r="DX561" s="241"/>
      <c r="DY561" s="241"/>
      <c r="DZ561" s="241"/>
      <c r="EA561" s="241"/>
      <c r="EB561" s="241"/>
      <c r="EC561" s="241"/>
      <c r="ED561" s="241"/>
      <c r="EE561" s="241"/>
      <c r="EF561" s="241"/>
      <c r="EG561" s="241"/>
      <c r="EH561" s="241"/>
      <c r="EI561" s="241"/>
      <c r="EJ561" s="241"/>
      <c r="EK561" s="241"/>
      <c r="EL561" s="242"/>
      <c r="EM561" s="240"/>
      <c r="EN561" s="240"/>
      <c r="EO561" s="240"/>
      <c r="EP561" s="240"/>
      <c r="EQ561" s="236"/>
      <c r="ER561" s="236"/>
      <c r="ES561" s="236"/>
      <c r="ET561" s="240"/>
      <c r="EU561" s="240"/>
      <c r="EV561" s="240"/>
      <c r="EW561" s="240"/>
      <c r="EX561" s="240"/>
      <c r="EY561" s="240"/>
      <c r="EZ561" s="240"/>
      <c r="FA561" s="240"/>
      <c r="FB561" s="240"/>
      <c r="FC561" s="240"/>
      <c r="FD561" s="240"/>
      <c r="FE561" s="240"/>
      <c r="FF561" s="240"/>
      <c r="FG561" s="240"/>
      <c r="FH561" s="240"/>
      <c r="FI561" s="240"/>
      <c r="FJ561" s="240"/>
      <c r="FK561" s="240"/>
      <c r="FL561" s="240"/>
      <c r="FM561" s="240"/>
      <c r="FN561" s="240"/>
      <c r="FO561" s="240"/>
      <c r="GD561" s="244"/>
      <c r="GE561" s="244"/>
      <c r="GF561" s="244"/>
      <c r="GG561" s="244"/>
      <c r="GH561" s="244"/>
      <c r="GI561" s="244"/>
      <c r="GJ561" s="244"/>
      <c r="GK561" s="245"/>
      <c r="GL561" s="245"/>
      <c r="GM561" s="244"/>
      <c r="GN561" s="244"/>
      <c r="GO561" s="240"/>
    </row>
    <row r="562" spans="1:197" s="243" customFormat="1" ht="27" customHeight="1">
      <c r="A562" s="236"/>
      <c r="B562" s="236"/>
      <c r="C562" s="236"/>
      <c r="D562" s="237"/>
      <c r="E562" s="236"/>
      <c r="F562" s="236"/>
      <c r="G562" s="236"/>
      <c r="H562" s="236"/>
      <c r="I562" s="236"/>
      <c r="J562" s="236"/>
      <c r="K562" s="236"/>
      <c r="L562" s="236"/>
      <c r="M562" s="238"/>
      <c r="N562" s="238"/>
      <c r="O562" s="236"/>
      <c r="P562" s="236"/>
      <c r="Q562" s="236"/>
      <c r="R562" s="226"/>
      <c r="S562" s="236"/>
      <c r="T562" s="236"/>
      <c r="U562" s="236"/>
      <c r="V562" s="236"/>
      <c r="W562" s="236"/>
      <c r="X562" s="226"/>
      <c r="Y562" s="227"/>
      <c r="Z562" s="227"/>
      <c r="AA562" s="227"/>
      <c r="AB562" s="227"/>
      <c r="AC562" s="227"/>
      <c r="AD562" s="227"/>
      <c r="AE562" s="227"/>
      <c r="AF562" s="227"/>
      <c r="AG562" s="227"/>
      <c r="AH562" s="227"/>
      <c r="AI562" s="227"/>
      <c r="AJ562" s="227"/>
      <c r="AK562" s="227"/>
      <c r="AL562" s="228"/>
      <c r="AM562" s="227"/>
      <c r="AN562" s="227"/>
      <c r="AO562" s="227"/>
      <c r="AP562" s="227"/>
      <c r="AQ562" s="227"/>
      <c r="AR562" s="227"/>
      <c r="AS562" s="227"/>
      <c r="AT562" s="227"/>
      <c r="AU562" s="227"/>
      <c r="AV562" s="227"/>
      <c r="AW562" s="227"/>
      <c r="AX562" s="227"/>
      <c r="AY562" s="227"/>
      <c r="AZ562" s="227"/>
      <c r="BA562" s="227"/>
      <c r="BB562" s="227"/>
      <c r="BC562" s="227"/>
      <c r="BD562" s="227"/>
      <c r="BE562" s="227"/>
      <c r="BF562" s="227"/>
      <c r="BG562" s="227"/>
      <c r="BH562" s="227"/>
      <c r="BI562" s="227"/>
      <c r="BJ562" s="227"/>
      <c r="BK562" s="227"/>
      <c r="BL562" s="227"/>
      <c r="BM562" s="227"/>
      <c r="BN562" s="227"/>
      <c r="BO562" s="227"/>
      <c r="BP562" s="227"/>
      <c r="BQ562" s="227"/>
      <c r="BR562" s="227"/>
      <c r="BS562" s="227"/>
      <c r="BT562" s="227"/>
      <c r="BU562" s="227"/>
      <c r="BV562" s="227"/>
      <c r="BW562" s="227"/>
      <c r="BX562" s="227"/>
      <c r="BY562" s="227"/>
      <c r="BZ562" s="227"/>
      <c r="CA562" s="227"/>
      <c r="CB562" s="227"/>
      <c r="CC562" s="227"/>
      <c r="CD562" s="227"/>
      <c r="CE562" s="227"/>
      <c r="CF562" s="227"/>
      <c r="CG562" s="227"/>
      <c r="CH562" s="227"/>
      <c r="CI562" s="227"/>
      <c r="CJ562" s="227"/>
      <c r="CK562" s="227"/>
      <c r="CL562" s="227"/>
      <c r="CM562" s="227"/>
      <c r="CN562" s="227"/>
      <c r="CO562" s="227"/>
      <c r="CP562" s="239"/>
      <c r="CQ562" s="226"/>
      <c r="CR562" s="239"/>
      <c r="CS562" s="239"/>
      <c r="CT562" s="239"/>
      <c r="CU562" s="226"/>
      <c r="CV562" s="227"/>
      <c r="CW562" s="227"/>
      <c r="CX562" s="227"/>
      <c r="CY562" s="239"/>
      <c r="CZ562" s="239"/>
      <c r="DA562" s="226"/>
      <c r="DB562" s="230"/>
      <c r="DC562" s="230"/>
      <c r="DD562" s="230"/>
      <c r="DE562" s="230"/>
      <c r="DF562" s="227"/>
      <c r="DG562" s="227"/>
      <c r="DH562" s="227"/>
      <c r="DI562" s="227"/>
      <c r="DJ562" s="227"/>
      <c r="DK562" s="227"/>
      <c r="DL562" s="227"/>
      <c r="DM562" s="227"/>
      <c r="DN562" s="227"/>
      <c r="DO562" s="227"/>
      <c r="DP562" s="240"/>
      <c r="DQ562" s="231"/>
      <c r="DR562" s="240"/>
      <c r="DS562" s="241"/>
      <c r="DT562" s="241"/>
      <c r="DU562" s="241"/>
      <c r="DV562" s="241"/>
      <c r="DW562" s="241"/>
      <c r="DX562" s="241"/>
      <c r="DY562" s="241"/>
      <c r="DZ562" s="241"/>
      <c r="EA562" s="241"/>
      <c r="EB562" s="241"/>
      <c r="EC562" s="241"/>
      <c r="ED562" s="241"/>
      <c r="EE562" s="241"/>
      <c r="EF562" s="241"/>
      <c r="EG562" s="241"/>
      <c r="EH562" s="241"/>
      <c r="EI562" s="241"/>
      <c r="EJ562" s="241"/>
      <c r="EK562" s="241"/>
      <c r="EL562" s="242"/>
      <c r="EM562" s="240"/>
      <c r="EN562" s="240"/>
      <c r="EO562" s="240"/>
      <c r="EP562" s="240"/>
      <c r="EQ562" s="236"/>
      <c r="ER562" s="236"/>
      <c r="ES562" s="236"/>
      <c r="ET562" s="240"/>
      <c r="EU562" s="240"/>
      <c r="EV562" s="240"/>
      <c r="EW562" s="240"/>
      <c r="EX562" s="240"/>
      <c r="EY562" s="240"/>
      <c r="EZ562" s="240"/>
      <c r="FA562" s="240"/>
      <c r="FB562" s="240"/>
      <c r="FC562" s="240"/>
      <c r="FD562" s="240"/>
      <c r="FE562" s="240"/>
      <c r="FF562" s="240"/>
      <c r="FG562" s="240"/>
      <c r="FH562" s="240"/>
      <c r="FI562" s="240"/>
      <c r="FJ562" s="240"/>
      <c r="FK562" s="240"/>
      <c r="FL562" s="240"/>
      <c r="FM562" s="240"/>
      <c r="FN562" s="240"/>
      <c r="FO562" s="240"/>
      <c r="GD562" s="244"/>
      <c r="GE562" s="244"/>
      <c r="GF562" s="244"/>
      <c r="GG562" s="244"/>
      <c r="GH562" s="244"/>
      <c r="GI562" s="244"/>
      <c r="GJ562" s="244"/>
      <c r="GK562" s="245"/>
      <c r="GL562" s="245"/>
      <c r="GM562" s="244"/>
      <c r="GN562" s="244"/>
      <c r="GO562" s="240"/>
    </row>
    <row r="563" spans="1:197" s="243" customFormat="1" ht="27" customHeight="1">
      <c r="A563" s="236"/>
      <c r="B563" s="236"/>
      <c r="C563" s="236"/>
      <c r="D563" s="237"/>
      <c r="E563" s="236"/>
      <c r="F563" s="236"/>
      <c r="G563" s="236"/>
      <c r="H563" s="236"/>
      <c r="I563" s="236"/>
      <c r="J563" s="236"/>
      <c r="K563" s="236"/>
      <c r="L563" s="236"/>
      <c r="M563" s="238"/>
      <c r="N563" s="238"/>
      <c r="O563" s="236"/>
      <c r="P563" s="236"/>
      <c r="Q563" s="236"/>
      <c r="R563" s="226"/>
      <c r="S563" s="236"/>
      <c r="T563" s="236"/>
      <c r="U563" s="236"/>
      <c r="V563" s="236"/>
      <c r="W563" s="236"/>
      <c r="X563" s="226"/>
      <c r="Y563" s="227"/>
      <c r="Z563" s="227"/>
      <c r="AA563" s="227"/>
      <c r="AB563" s="227"/>
      <c r="AC563" s="227"/>
      <c r="AD563" s="227"/>
      <c r="AE563" s="227"/>
      <c r="AF563" s="227"/>
      <c r="AG563" s="227"/>
      <c r="AH563" s="227"/>
      <c r="AI563" s="227"/>
      <c r="AJ563" s="227"/>
      <c r="AK563" s="227"/>
      <c r="AL563" s="228"/>
      <c r="AM563" s="227"/>
      <c r="AN563" s="227"/>
      <c r="AO563" s="227"/>
      <c r="AP563" s="227"/>
      <c r="AQ563" s="227"/>
      <c r="AR563" s="227"/>
      <c r="AS563" s="227"/>
      <c r="AT563" s="227"/>
      <c r="AU563" s="227"/>
      <c r="AV563" s="227"/>
      <c r="AW563" s="227"/>
      <c r="AX563" s="227"/>
      <c r="AY563" s="227"/>
      <c r="AZ563" s="227"/>
      <c r="BA563" s="227"/>
      <c r="BB563" s="227"/>
      <c r="BC563" s="227"/>
      <c r="BD563" s="227"/>
      <c r="BE563" s="227"/>
      <c r="BF563" s="227"/>
      <c r="BG563" s="227"/>
      <c r="BH563" s="227"/>
      <c r="BI563" s="227"/>
      <c r="BJ563" s="227"/>
      <c r="BK563" s="227"/>
      <c r="BL563" s="227"/>
      <c r="BM563" s="227"/>
      <c r="BN563" s="227"/>
      <c r="BO563" s="227"/>
      <c r="BP563" s="227"/>
      <c r="BQ563" s="227"/>
      <c r="BR563" s="227"/>
      <c r="BS563" s="227"/>
      <c r="BT563" s="227"/>
      <c r="BU563" s="227"/>
      <c r="BV563" s="227"/>
      <c r="BW563" s="227"/>
      <c r="BX563" s="227"/>
      <c r="BY563" s="227"/>
      <c r="BZ563" s="227"/>
      <c r="CA563" s="227"/>
      <c r="CB563" s="227"/>
      <c r="CC563" s="227"/>
      <c r="CD563" s="227"/>
      <c r="CE563" s="227"/>
      <c r="CF563" s="227"/>
      <c r="CG563" s="227"/>
      <c r="CH563" s="227"/>
      <c r="CI563" s="227"/>
      <c r="CJ563" s="227"/>
      <c r="CK563" s="227"/>
      <c r="CL563" s="227"/>
      <c r="CM563" s="227"/>
      <c r="CN563" s="227"/>
      <c r="CO563" s="227"/>
      <c r="CP563" s="239"/>
      <c r="CQ563" s="226"/>
      <c r="CR563" s="239"/>
      <c r="CS563" s="239"/>
      <c r="CT563" s="239"/>
      <c r="CU563" s="226"/>
      <c r="CV563" s="227"/>
      <c r="CW563" s="227"/>
      <c r="CX563" s="227"/>
      <c r="CY563" s="239"/>
      <c r="CZ563" s="239"/>
      <c r="DA563" s="226"/>
      <c r="DB563" s="230"/>
      <c r="DC563" s="230"/>
      <c r="DD563" s="230"/>
      <c r="DE563" s="230"/>
      <c r="DF563" s="227"/>
      <c r="DG563" s="227"/>
      <c r="DH563" s="227"/>
      <c r="DI563" s="227"/>
      <c r="DJ563" s="227"/>
      <c r="DK563" s="227"/>
      <c r="DL563" s="227"/>
      <c r="DM563" s="227"/>
      <c r="DN563" s="227"/>
      <c r="DO563" s="227"/>
      <c r="DP563" s="240"/>
      <c r="DQ563" s="231"/>
      <c r="DR563" s="240"/>
      <c r="DS563" s="241"/>
      <c r="DT563" s="241"/>
      <c r="DU563" s="241"/>
      <c r="DV563" s="241"/>
      <c r="DW563" s="241"/>
      <c r="DX563" s="241"/>
      <c r="DY563" s="241"/>
      <c r="DZ563" s="241"/>
      <c r="EA563" s="241"/>
      <c r="EB563" s="241"/>
      <c r="EC563" s="241"/>
      <c r="ED563" s="241"/>
      <c r="EE563" s="241"/>
      <c r="EF563" s="241"/>
      <c r="EG563" s="241"/>
      <c r="EH563" s="241"/>
      <c r="EI563" s="241"/>
      <c r="EJ563" s="241"/>
      <c r="EK563" s="241"/>
      <c r="EL563" s="242"/>
      <c r="EM563" s="240"/>
      <c r="EN563" s="240"/>
      <c r="EO563" s="240"/>
      <c r="EP563" s="240"/>
      <c r="EQ563" s="236"/>
      <c r="ER563" s="236"/>
      <c r="ES563" s="236"/>
      <c r="ET563" s="240"/>
      <c r="EU563" s="240"/>
      <c r="EV563" s="240"/>
      <c r="EW563" s="240"/>
      <c r="EX563" s="240"/>
      <c r="EY563" s="240"/>
      <c r="EZ563" s="240"/>
      <c r="FA563" s="240"/>
      <c r="FB563" s="240"/>
      <c r="FC563" s="240"/>
      <c r="FD563" s="240"/>
      <c r="FE563" s="240"/>
      <c r="FF563" s="240"/>
      <c r="FG563" s="240"/>
      <c r="FH563" s="240"/>
      <c r="FI563" s="240"/>
      <c r="FJ563" s="240"/>
      <c r="FK563" s="240"/>
      <c r="FL563" s="240"/>
      <c r="FM563" s="240"/>
      <c r="FN563" s="240"/>
      <c r="FO563" s="240"/>
      <c r="GD563" s="244"/>
      <c r="GE563" s="244"/>
      <c r="GF563" s="244"/>
      <c r="GG563" s="244"/>
      <c r="GH563" s="244"/>
      <c r="GI563" s="244"/>
      <c r="GJ563" s="244"/>
      <c r="GK563" s="245"/>
      <c r="GL563" s="245"/>
      <c r="GM563" s="244"/>
      <c r="GN563" s="244"/>
      <c r="GO563" s="240"/>
    </row>
    <row r="564" spans="1:197" s="243" customFormat="1" ht="27" customHeight="1">
      <c r="A564" s="236"/>
      <c r="B564" s="236"/>
      <c r="C564" s="236"/>
      <c r="D564" s="237"/>
      <c r="E564" s="236"/>
      <c r="F564" s="236"/>
      <c r="G564" s="236"/>
      <c r="H564" s="236"/>
      <c r="I564" s="236"/>
      <c r="J564" s="236"/>
      <c r="K564" s="236"/>
      <c r="L564" s="236"/>
      <c r="M564" s="238"/>
      <c r="N564" s="238"/>
      <c r="O564" s="236"/>
      <c r="P564" s="236"/>
      <c r="Q564" s="236"/>
      <c r="R564" s="226"/>
      <c r="S564" s="236"/>
      <c r="T564" s="236"/>
      <c r="U564" s="236"/>
      <c r="V564" s="236"/>
      <c r="W564" s="236"/>
      <c r="X564" s="226"/>
      <c r="Y564" s="227"/>
      <c r="Z564" s="227"/>
      <c r="AA564" s="227"/>
      <c r="AB564" s="227"/>
      <c r="AC564" s="227"/>
      <c r="AD564" s="227"/>
      <c r="AE564" s="227"/>
      <c r="AF564" s="227"/>
      <c r="AG564" s="227"/>
      <c r="AH564" s="227"/>
      <c r="AI564" s="227"/>
      <c r="AJ564" s="227"/>
      <c r="AK564" s="227"/>
      <c r="AL564" s="228"/>
      <c r="AM564" s="227"/>
      <c r="AN564" s="227"/>
      <c r="AO564" s="227"/>
      <c r="AP564" s="227"/>
      <c r="AQ564" s="227"/>
      <c r="AR564" s="227"/>
      <c r="AS564" s="227"/>
      <c r="AT564" s="227"/>
      <c r="AU564" s="227"/>
      <c r="AV564" s="227"/>
      <c r="AW564" s="227"/>
      <c r="AX564" s="227"/>
      <c r="AY564" s="227"/>
      <c r="AZ564" s="227"/>
      <c r="BA564" s="227"/>
      <c r="BB564" s="227"/>
      <c r="BC564" s="227"/>
      <c r="BD564" s="227"/>
      <c r="BE564" s="227"/>
      <c r="BF564" s="227"/>
      <c r="BG564" s="227"/>
      <c r="BH564" s="227"/>
      <c r="BI564" s="227"/>
      <c r="BJ564" s="227"/>
      <c r="BK564" s="227"/>
      <c r="BL564" s="227"/>
      <c r="BM564" s="227"/>
      <c r="BN564" s="227"/>
      <c r="BO564" s="227"/>
      <c r="BP564" s="227"/>
      <c r="BQ564" s="227"/>
      <c r="BR564" s="227"/>
      <c r="BS564" s="227"/>
      <c r="BT564" s="227"/>
      <c r="BU564" s="227"/>
      <c r="BV564" s="227"/>
      <c r="BW564" s="227"/>
      <c r="BX564" s="227"/>
      <c r="BY564" s="227"/>
      <c r="BZ564" s="227"/>
      <c r="CA564" s="227"/>
      <c r="CB564" s="227"/>
      <c r="CC564" s="227"/>
      <c r="CD564" s="227"/>
      <c r="CE564" s="227"/>
      <c r="CF564" s="227"/>
      <c r="CG564" s="227"/>
      <c r="CH564" s="227"/>
      <c r="CI564" s="227"/>
      <c r="CJ564" s="227"/>
      <c r="CK564" s="227"/>
      <c r="CL564" s="227"/>
      <c r="CM564" s="227"/>
      <c r="CN564" s="227"/>
      <c r="CO564" s="227"/>
      <c r="CP564" s="239"/>
      <c r="CQ564" s="226"/>
      <c r="CR564" s="239"/>
      <c r="CS564" s="239"/>
      <c r="CT564" s="239"/>
      <c r="CU564" s="226"/>
      <c r="CV564" s="227"/>
      <c r="CW564" s="227"/>
      <c r="CX564" s="227"/>
      <c r="CY564" s="239"/>
      <c r="CZ564" s="239"/>
      <c r="DA564" s="226"/>
      <c r="DB564" s="230"/>
      <c r="DC564" s="230"/>
      <c r="DD564" s="230"/>
      <c r="DE564" s="230"/>
      <c r="DF564" s="227"/>
      <c r="DG564" s="227"/>
      <c r="DH564" s="227"/>
      <c r="DI564" s="227"/>
      <c r="DJ564" s="227"/>
      <c r="DK564" s="227"/>
      <c r="DL564" s="227"/>
      <c r="DM564" s="227"/>
      <c r="DN564" s="227"/>
      <c r="DO564" s="227"/>
      <c r="DP564" s="240"/>
      <c r="DQ564" s="231"/>
      <c r="DR564" s="240"/>
      <c r="DS564" s="241"/>
      <c r="DT564" s="241"/>
      <c r="DU564" s="241"/>
      <c r="DV564" s="241"/>
      <c r="DW564" s="241"/>
      <c r="DX564" s="241"/>
      <c r="DY564" s="241"/>
      <c r="DZ564" s="241"/>
      <c r="EA564" s="241"/>
      <c r="EB564" s="241"/>
      <c r="EC564" s="241"/>
      <c r="ED564" s="241"/>
      <c r="EE564" s="241"/>
      <c r="EF564" s="241"/>
      <c r="EG564" s="241"/>
      <c r="EH564" s="241"/>
      <c r="EI564" s="241"/>
      <c r="EJ564" s="241"/>
      <c r="EK564" s="241"/>
      <c r="EL564" s="242"/>
      <c r="EM564" s="240"/>
      <c r="EN564" s="240"/>
      <c r="EO564" s="240"/>
      <c r="EP564" s="240"/>
      <c r="EQ564" s="236"/>
      <c r="ER564" s="236"/>
      <c r="ES564" s="236"/>
      <c r="ET564" s="240"/>
      <c r="EU564" s="240"/>
      <c r="EV564" s="240"/>
      <c r="EW564" s="240"/>
      <c r="EX564" s="240"/>
      <c r="EY564" s="240"/>
      <c r="EZ564" s="240"/>
      <c r="FA564" s="240"/>
      <c r="FB564" s="240"/>
      <c r="FC564" s="240"/>
      <c r="FD564" s="240"/>
      <c r="FE564" s="240"/>
      <c r="FF564" s="240"/>
      <c r="FG564" s="240"/>
      <c r="FH564" s="240"/>
      <c r="FI564" s="240"/>
      <c r="FJ564" s="240"/>
      <c r="FK564" s="240"/>
      <c r="FL564" s="240"/>
      <c r="FM564" s="240"/>
      <c r="FN564" s="240"/>
      <c r="FO564" s="240"/>
      <c r="GD564" s="244"/>
      <c r="GE564" s="244"/>
      <c r="GF564" s="244"/>
      <c r="GG564" s="244"/>
      <c r="GH564" s="244"/>
      <c r="GI564" s="244"/>
      <c r="GJ564" s="244"/>
      <c r="GK564" s="245"/>
      <c r="GL564" s="245"/>
      <c r="GM564" s="244"/>
      <c r="GN564" s="244"/>
      <c r="GO564" s="240"/>
    </row>
    <row r="565" spans="1:197" s="243" customFormat="1" ht="27" customHeight="1">
      <c r="A565" s="236"/>
      <c r="B565" s="236"/>
      <c r="C565" s="236"/>
      <c r="D565" s="237"/>
      <c r="E565" s="236"/>
      <c r="F565" s="236"/>
      <c r="G565" s="236"/>
      <c r="H565" s="236"/>
      <c r="I565" s="236"/>
      <c r="J565" s="236"/>
      <c r="K565" s="236"/>
      <c r="L565" s="236"/>
      <c r="M565" s="238"/>
      <c r="N565" s="238"/>
      <c r="O565" s="236"/>
      <c r="P565" s="236"/>
      <c r="Q565" s="236"/>
      <c r="R565" s="226"/>
      <c r="S565" s="236"/>
      <c r="T565" s="236"/>
      <c r="U565" s="236"/>
      <c r="V565" s="236"/>
      <c r="W565" s="236"/>
      <c r="X565" s="226"/>
      <c r="Y565" s="227"/>
      <c r="Z565" s="227"/>
      <c r="AA565" s="227"/>
      <c r="AB565" s="227"/>
      <c r="AC565" s="227"/>
      <c r="AD565" s="227"/>
      <c r="AE565" s="227"/>
      <c r="AF565" s="227"/>
      <c r="AG565" s="227"/>
      <c r="AH565" s="227"/>
      <c r="AI565" s="227"/>
      <c r="AJ565" s="227"/>
      <c r="AK565" s="227"/>
      <c r="AL565" s="228"/>
      <c r="AM565" s="227"/>
      <c r="AN565" s="227"/>
      <c r="AO565" s="227"/>
      <c r="AP565" s="227"/>
      <c r="AQ565" s="227"/>
      <c r="AR565" s="227"/>
      <c r="AS565" s="227"/>
      <c r="AT565" s="227"/>
      <c r="AU565" s="227"/>
      <c r="AV565" s="227"/>
      <c r="AW565" s="227"/>
      <c r="AX565" s="227"/>
      <c r="AY565" s="227"/>
      <c r="AZ565" s="227"/>
      <c r="BA565" s="227"/>
      <c r="BB565" s="227"/>
      <c r="BC565" s="227"/>
      <c r="BD565" s="227"/>
      <c r="BE565" s="227"/>
      <c r="BF565" s="227"/>
      <c r="BG565" s="227"/>
      <c r="BH565" s="227"/>
      <c r="BI565" s="227"/>
      <c r="BJ565" s="227"/>
      <c r="BK565" s="227"/>
      <c r="BL565" s="227"/>
      <c r="BM565" s="227"/>
      <c r="BN565" s="227"/>
      <c r="BO565" s="227"/>
      <c r="BP565" s="227"/>
      <c r="BQ565" s="227"/>
      <c r="BR565" s="227"/>
      <c r="BS565" s="227"/>
      <c r="BT565" s="227"/>
      <c r="BU565" s="227"/>
      <c r="BV565" s="227"/>
      <c r="BW565" s="227"/>
      <c r="BX565" s="227"/>
      <c r="BY565" s="227"/>
      <c r="BZ565" s="227"/>
      <c r="CA565" s="227"/>
      <c r="CB565" s="227"/>
      <c r="CC565" s="227"/>
      <c r="CD565" s="227"/>
      <c r="CE565" s="227"/>
      <c r="CF565" s="227"/>
      <c r="CG565" s="227"/>
      <c r="CH565" s="227"/>
      <c r="CI565" s="227"/>
      <c r="CJ565" s="227"/>
      <c r="CK565" s="227"/>
      <c r="CL565" s="227"/>
      <c r="CM565" s="227"/>
      <c r="CN565" s="227"/>
      <c r="CO565" s="227"/>
      <c r="CP565" s="239"/>
      <c r="CQ565" s="226"/>
      <c r="CR565" s="239"/>
      <c r="CS565" s="239"/>
      <c r="CT565" s="239"/>
      <c r="CU565" s="226"/>
      <c r="CV565" s="227"/>
      <c r="CW565" s="227"/>
      <c r="CX565" s="227"/>
      <c r="CY565" s="239"/>
      <c r="CZ565" s="239"/>
      <c r="DA565" s="226"/>
      <c r="DB565" s="230"/>
      <c r="DC565" s="230"/>
      <c r="DD565" s="230"/>
      <c r="DE565" s="230"/>
      <c r="DF565" s="227"/>
      <c r="DG565" s="227"/>
      <c r="DH565" s="227"/>
      <c r="DI565" s="227"/>
      <c r="DJ565" s="227"/>
      <c r="DK565" s="227"/>
      <c r="DL565" s="227"/>
      <c r="DM565" s="227"/>
      <c r="DN565" s="227"/>
      <c r="DO565" s="227"/>
      <c r="DP565" s="240"/>
      <c r="DQ565" s="231"/>
      <c r="DR565" s="240"/>
      <c r="DS565" s="241"/>
      <c r="DT565" s="241"/>
      <c r="DU565" s="241"/>
      <c r="DV565" s="241"/>
      <c r="DW565" s="241"/>
      <c r="DX565" s="241"/>
      <c r="DY565" s="241"/>
      <c r="DZ565" s="241"/>
      <c r="EA565" s="241"/>
      <c r="EB565" s="241"/>
      <c r="EC565" s="241"/>
      <c r="ED565" s="241"/>
      <c r="EE565" s="241"/>
      <c r="EF565" s="241"/>
      <c r="EG565" s="241"/>
      <c r="EH565" s="241"/>
      <c r="EI565" s="241"/>
      <c r="EJ565" s="241"/>
      <c r="EK565" s="241"/>
      <c r="EL565" s="242"/>
      <c r="EM565" s="240"/>
      <c r="EN565" s="240"/>
      <c r="EO565" s="240"/>
      <c r="EP565" s="240"/>
      <c r="EQ565" s="236"/>
      <c r="ER565" s="236"/>
      <c r="ES565" s="236"/>
      <c r="ET565" s="240"/>
      <c r="EU565" s="240"/>
      <c r="EV565" s="240"/>
      <c r="EW565" s="240"/>
      <c r="EX565" s="240"/>
      <c r="EY565" s="240"/>
      <c r="EZ565" s="240"/>
      <c r="FA565" s="240"/>
      <c r="FB565" s="240"/>
      <c r="FC565" s="240"/>
      <c r="FD565" s="240"/>
      <c r="FE565" s="240"/>
      <c r="FF565" s="240"/>
      <c r="FG565" s="240"/>
      <c r="FH565" s="240"/>
      <c r="FI565" s="240"/>
      <c r="FJ565" s="240"/>
      <c r="FK565" s="240"/>
      <c r="FL565" s="240"/>
      <c r="FM565" s="240"/>
      <c r="FN565" s="240"/>
      <c r="FO565" s="240"/>
      <c r="GD565" s="244"/>
      <c r="GE565" s="244"/>
      <c r="GF565" s="244"/>
      <c r="GG565" s="244"/>
      <c r="GH565" s="244"/>
      <c r="GI565" s="244"/>
      <c r="GJ565" s="244"/>
      <c r="GK565" s="245"/>
      <c r="GL565" s="245"/>
      <c r="GM565" s="244"/>
      <c r="GN565" s="244"/>
      <c r="GO565" s="240"/>
    </row>
    <row r="566" spans="1:197" s="243" customFormat="1" ht="27" customHeight="1">
      <c r="A566" s="236"/>
      <c r="B566" s="236"/>
      <c r="C566" s="236"/>
      <c r="D566" s="237"/>
      <c r="E566" s="236"/>
      <c r="F566" s="236"/>
      <c r="G566" s="236"/>
      <c r="H566" s="236"/>
      <c r="I566" s="236"/>
      <c r="J566" s="236"/>
      <c r="K566" s="236"/>
      <c r="L566" s="236"/>
      <c r="M566" s="238"/>
      <c r="N566" s="238"/>
      <c r="O566" s="236"/>
      <c r="P566" s="236"/>
      <c r="Q566" s="236"/>
      <c r="R566" s="226"/>
      <c r="S566" s="236"/>
      <c r="T566" s="236"/>
      <c r="U566" s="236"/>
      <c r="V566" s="236"/>
      <c r="W566" s="236"/>
      <c r="X566" s="226"/>
      <c r="Y566" s="227"/>
      <c r="Z566" s="227"/>
      <c r="AA566" s="227"/>
      <c r="AB566" s="227"/>
      <c r="AC566" s="227"/>
      <c r="AD566" s="227"/>
      <c r="AE566" s="227"/>
      <c r="AF566" s="227"/>
      <c r="AG566" s="227"/>
      <c r="AH566" s="227"/>
      <c r="AI566" s="227"/>
      <c r="AJ566" s="227"/>
      <c r="AK566" s="227"/>
      <c r="AL566" s="228"/>
      <c r="AM566" s="227"/>
      <c r="AN566" s="227"/>
      <c r="AO566" s="227"/>
      <c r="AP566" s="227"/>
      <c r="AQ566" s="227"/>
      <c r="AR566" s="227"/>
      <c r="AS566" s="227"/>
      <c r="AT566" s="227"/>
      <c r="AU566" s="227"/>
      <c r="AV566" s="227"/>
      <c r="AW566" s="227"/>
      <c r="AX566" s="227"/>
      <c r="AY566" s="227"/>
      <c r="AZ566" s="227"/>
      <c r="BA566" s="227"/>
      <c r="BB566" s="227"/>
      <c r="BC566" s="227"/>
      <c r="BD566" s="227"/>
      <c r="BE566" s="227"/>
      <c r="BF566" s="227"/>
      <c r="BG566" s="227"/>
      <c r="BH566" s="227"/>
      <c r="BI566" s="227"/>
      <c r="BJ566" s="227"/>
      <c r="BK566" s="227"/>
      <c r="BL566" s="227"/>
      <c r="BM566" s="227"/>
      <c r="BN566" s="227"/>
      <c r="BO566" s="227"/>
      <c r="BP566" s="227"/>
      <c r="BQ566" s="227"/>
      <c r="BR566" s="227"/>
      <c r="BS566" s="227"/>
      <c r="BT566" s="227"/>
      <c r="BU566" s="227"/>
      <c r="BV566" s="227"/>
      <c r="BW566" s="227"/>
      <c r="BX566" s="227"/>
      <c r="BY566" s="227"/>
      <c r="BZ566" s="227"/>
      <c r="CA566" s="227"/>
      <c r="CB566" s="227"/>
      <c r="CC566" s="227"/>
      <c r="CD566" s="227"/>
      <c r="CE566" s="227"/>
      <c r="CF566" s="227"/>
      <c r="CG566" s="227"/>
      <c r="CH566" s="227"/>
      <c r="CI566" s="227"/>
      <c r="CJ566" s="227"/>
      <c r="CK566" s="227"/>
      <c r="CL566" s="227"/>
      <c r="CM566" s="227"/>
      <c r="CN566" s="227"/>
      <c r="CO566" s="227"/>
      <c r="CP566" s="239"/>
      <c r="CQ566" s="226"/>
      <c r="CR566" s="239"/>
      <c r="CS566" s="239"/>
      <c r="CT566" s="239"/>
      <c r="CU566" s="226"/>
      <c r="CV566" s="227"/>
      <c r="CW566" s="227"/>
      <c r="CX566" s="227"/>
      <c r="CY566" s="239"/>
      <c r="CZ566" s="239"/>
      <c r="DA566" s="226"/>
      <c r="DB566" s="230"/>
      <c r="DC566" s="230"/>
      <c r="DD566" s="230"/>
      <c r="DE566" s="230"/>
      <c r="DF566" s="227"/>
      <c r="DG566" s="227"/>
      <c r="DH566" s="227"/>
      <c r="DI566" s="227"/>
      <c r="DJ566" s="227"/>
      <c r="DK566" s="227"/>
      <c r="DL566" s="227"/>
      <c r="DM566" s="227"/>
      <c r="DN566" s="227"/>
      <c r="DO566" s="227"/>
      <c r="DP566" s="240"/>
      <c r="DQ566" s="231"/>
      <c r="DR566" s="240"/>
      <c r="DS566" s="241"/>
      <c r="DT566" s="241"/>
      <c r="DU566" s="241"/>
      <c r="DV566" s="241"/>
      <c r="DW566" s="241"/>
      <c r="DX566" s="241"/>
      <c r="DY566" s="241"/>
      <c r="DZ566" s="241"/>
      <c r="EA566" s="241"/>
      <c r="EB566" s="241"/>
      <c r="EC566" s="241"/>
      <c r="ED566" s="241"/>
      <c r="EE566" s="241"/>
      <c r="EF566" s="241"/>
      <c r="EG566" s="241"/>
      <c r="EH566" s="241"/>
      <c r="EI566" s="241"/>
      <c r="EJ566" s="241"/>
      <c r="EK566" s="241"/>
      <c r="EL566" s="242"/>
      <c r="EM566" s="240"/>
      <c r="EN566" s="240"/>
      <c r="EO566" s="240"/>
      <c r="EP566" s="240"/>
      <c r="EQ566" s="236"/>
      <c r="ER566" s="236"/>
      <c r="ES566" s="236"/>
      <c r="ET566" s="240"/>
      <c r="EU566" s="240"/>
      <c r="EV566" s="240"/>
      <c r="EW566" s="240"/>
      <c r="EX566" s="240"/>
      <c r="EY566" s="240"/>
      <c r="EZ566" s="240"/>
      <c r="FA566" s="240"/>
      <c r="FB566" s="240"/>
      <c r="FC566" s="240"/>
      <c r="FD566" s="240"/>
      <c r="FE566" s="240"/>
      <c r="FF566" s="240"/>
      <c r="FG566" s="240"/>
      <c r="FH566" s="240"/>
      <c r="FI566" s="240"/>
      <c r="FJ566" s="240"/>
      <c r="FK566" s="240"/>
      <c r="FL566" s="240"/>
      <c r="FM566" s="240"/>
      <c r="FN566" s="240"/>
      <c r="FO566" s="240"/>
      <c r="GD566" s="244"/>
      <c r="GE566" s="244"/>
      <c r="GF566" s="244"/>
      <c r="GG566" s="244"/>
      <c r="GH566" s="244"/>
      <c r="GI566" s="244"/>
      <c r="GJ566" s="244"/>
      <c r="GK566" s="245"/>
      <c r="GL566" s="245"/>
      <c r="GM566" s="244"/>
      <c r="GN566" s="244"/>
      <c r="GO566" s="240"/>
    </row>
    <row r="567" spans="1:197" s="243" customFormat="1" ht="27" customHeight="1">
      <c r="A567" s="236"/>
      <c r="B567" s="236"/>
      <c r="C567" s="236"/>
      <c r="D567" s="237"/>
      <c r="E567" s="236"/>
      <c r="F567" s="236"/>
      <c r="G567" s="236"/>
      <c r="H567" s="236"/>
      <c r="I567" s="236"/>
      <c r="J567" s="236"/>
      <c r="K567" s="236"/>
      <c r="L567" s="236"/>
      <c r="M567" s="238"/>
      <c r="N567" s="238"/>
      <c r="O567" s="236"/>
      <c r="P567" s="236"/>
      <c r="Q567" s="236"/>
      <c r="R567" s="226"/>
      <c r="S567" s="236"/>
      <c r="T567" s="236"/>
      <c r="U567" s="236"/>
      <c r="V567" s="236"/>
      <c r="W567" s="236"/>
      <c r="X567" s="226"/>
      <c r="Y567" s="227"/>
      <c r="Z567" s="227"/>
      <c r="AA567" s="227"/>
      <c r="AB567" s="227"/>
      <c r="AC567" s="227"/>
      <c r="AD567" s="227"/>
      <c r="AE567" s="227"/>
      <c r="AF567" s="227"/>
      <c r="AG567" s="227"/>
      <c r="AH567" s="227"/>
      <c r="AI567" s="227"/>
      <c r="AJ567" s="227"/>
      <c r="AK567" s="227"/>
      <c r="AL567" s="228"/>
      <c r="AM567" s="227"/>
      <c r="AN567" s="227"/>
      <c r="AO567" s="227"/>
      <c r="AP567" s="227"/>
      <c r="AQ567" s="227"/>
      <c r="AR567" s="227"/>
      <c r="AS567" s="227"/>
      <c r="AT567" s="227"/>
      <c r="AU567" s="227"/>
      <c r="AV567" s="227"/>
      <c r="AW567" s="227"/>
      <c r="AX567" s="227"/>
      <c r="AY567" s="227"/>
      <c r="AZ567" s="227"/>
      <c r="BA567" s="227"/>
      <c r="BB567" s="227"/>
      <c r="BC567" s="227"/>
      <c r="BD567" s="227"/>
      <c r="BE567" s="227"/>
      <c r="BF567" s="227"/>
      <c r="BG567" s="227"/>
      <c r="BH567" s="227"/>
      <c r="BI567" s="227"/>
      <c r="BJ567" s="227"/>
      <c r="BK567" s="227"/>
      <c r="BL567" s="227"/>
      <c r="BM567" s="227"/>
      <c r="BN567" s="227"/>
      <c r="BO567" s="227"/>
      <c r="BP567" s="227"/>
      <c r="BQ567" s="227"/>
      <c r="BR567" s="227"/>
      <c r="BS567" s="227"/>
      <c r="BT567" s="227"/>
      <c r="BU567" s="227"/>
      <c r="BV567" s="227"/>
      <c r="BW567" s="227"/>
      <c r="BX567" s="227"/>
      <c r="BY567" s="227"/>
      <c r="BZ567" s="227"/>
      <c r="CA567" s="227"/>
      <c r="CB567" s="227"/>
      <c r="CC567" s="227"/>
      <c r="CD567" s="227"/>
      <c r="CE567" s="227"/>
      <c r="CF567" s="227"/>
      <c r="CG567" s="227"/>
      <c r="CH567" s="227"/>
      <c r="CI567" s="227"/>
      <c r="CJ567" s="227"/>
      <c r="CK567" s="227"/>
      <c r="CL567" s="227"/>
      <c r="CM567" s="227"/>
      <c r="CN567" s="227"/>
      <c r="CO567" s="227"/>
      <c r="CP567" s="239"/>
      <c r="CQ567" s="226"/>
      <c r="CR567" s="239"/>
      <c r="CS567" s="239"/>
      <c r="CT567" s="239"/>
      <c r="CU567" s="226"/>
      <c r="CV567" s="227"/>
      <c r="CW567" s="227"/>
      <c r="CX567" s="227"/>
      <c r="CY567" s="239"/>
      <c r="CZ567" s="239"/>
      <c r="DA567" s="226"/>
      <c r="DB567" s="230"/>
      <c r="DC567" s="230"/>
      <c r="DD567" s="230"/>
      <c r="DE567" s="230"/>
      <c r="DF567" s="227"/>
      <c r="DG567" s="227"/>
      <c r="DH567" s="227"/>
      <c r="DI567" s="227"/>
      <c r="DJ567" s="227"/>
      <c r="DK567" s="227"/>
      <c r="DL567" s="227"/>
      <c r="DM567" s="227"/>
      <c r="DN567" s="227"/>
      <c r="DO567" s="227"/>
      <c r="DP567" s="240"/>
      <c r="DQ567" s="231"/>
      <c r="DR567" s="240"/>
      <c r="DS567" s="241"/>
      <c r="DT567" s="241"/>
      <c r="DU567" s="241"/>
      <c r="DV567" s="241"/>
      <c r="DW567" s="241"/>
      <c r="DX567" s="241"/>
      <c r="DY567" s="241"/>
      <c r="DZ567" s="241"/>
      <c r="EA567" s="241"/>
      <c r="EB567" s="241"/>
      <c r="EC567" s="241"/>
      <c r="ED567" s="241"/>
      <c r="EE567" s="241"/>
      <c r="EF567" s="241"/>
      <c r="EG567" s="241"/>
      <c r="EH567" s="241"/>
      <c r="EI567" s="241"/>
      <c r="EJ567" s="241"/>
      <c r="EK567" s="241"/>
      <c r="EL567" s="242"/>
      <c r="EM567" s="240"/>
      <c r="EN567" s="240"/>
      <c r="EO567" s="240"/>
      <c r="EP567" s="240"/>
      <c r="EQ567" s="236"/>
      <c r="ER567" s="236"/>
      <c r="ES567" s="236"/>
      <c r="ET567" s="240"/>
      <c r="EU567" s="240"/>
      <c r="EV567" s="240"/>
      <c r="EW567" s="240"/>
      <c r="EX567" s="240"/>
      <c r="EY567" s="240"/>
      <c r="EZ567" s="240"/>
      <c r="FA567" s="240"/>
      <c r="FB567" s="240"/>
      <c r="FC567" s="240"/>
      <c r="FD567" s="240"/>
      <c r="FE567" s="240"/>
      <c r="FF567" s="240"/>
      <c r="FG567" s="240"/>
      <c r="FH567" s="240"/>
      <c r="FI567" s="240"/>
      <c r="FJ567" s="240"/>
      <c r="FK567" s="240"/>
      <c r="FL567" s="240"/>
      <c r="FM567" s="240"/>
      <c r="FN567" s="240"/>
      <c r="FO567" s="240"/>
      <c r="GD567" s="244"/>
      <c r="GE567" s="244"/>
      <c r="GF567" s="244"/>
      <c r="GG567" s="244"/>
      <c r="GH567" s="244"/>
      <c r="GI567" s="244"/>
      <c r="GJ567" s="244"/>
      <c r="GK567" s="245"/>
      <c r="GL567" s="245"/>
      <c r="GM567" s="244"/>
      <c r="GN567" s="244"/>
      <c r="GO567" s="240"/>
    </row>
    <row r="568" spans="1:197" s="243" customFormat="1" ht="27" customHeight="1">
      <c r="A568" s="236"/>
      <c r="B568" s="236"/>
      <c r="C568" s="236"/>
      <c r="D568" s="237"/>
      <c r="E568" s="236"/>
      <c r="F568" s="236"/>
      <c r="G568" s="236"/>
      <c r="H568" s="236"/>
      <c r="I568" s="236"/>
      <c r="J568" s="236"/>
      <c r="K568" s="236"/>
      <c r="L568" s="236"/>
      <c r="M568" s="238"/>
      <c r="N568" s="238"/>
      <c r="O568" s="236"/>
      <c r="P568" s="236"/>
      <c r="Q568" s="236"/>
      <c r="R568" s="226"/>
      <c r="S568" s="236"/>
      <c r="T568" s="236"/>
      <c r="U568" s="236"/>
      <c r="V568" s="236"/>
      <c r="W568" s="236"/>
      <c r="X568" s="226"/>
      <c r="Y568" s="227"/>
      <c r="Z568" s="227"/>
      <c r="AA568" s="227"/>
      <c r="AB568" s="227"/>
      <c r="AC568" s="227"/>
      <c r="AD568" s="227"/>
      <c r="AE568" s="227"/>
      <c r="AF568" s="227"/>
      <c r="AG568" s="227"/>
      <c r="AH568" s="227"/>
      <c r="AI568" s="227"/>
      <c r="AJ568" s="227"/>
      <c r="AK568" s="227"/>
      <c r="AL568" s="228"/>
      <c r="AM568" s="227"/>
      <c r="AN568" s="227"/>
      <c r="AO568" s="227"/>
      <c r="AP568" s="227"/>
      <c r="AQ568" s="227"/>
      <c r="AR568" s="227"/>
      <c r="AS568" s="227"/>
      <c r="AT568" s="227"/>
      <c r="AU568" s="227"/>
      <c r="AV568" s="227"/>
      <c r="AW568" s="227"/>
      <c r="AX568" s="227"/>
      <c r="AY568" s="227"/>
      <c r="AZ568" s="227"/>
      <c r="BA568" s="227"/>
      <c r="BB568" s="227"/>
      <c r="BC568" s="227"/>
      <c r="BD568" s="227"/>
      <c r="BE568" s="227"/>
      <c r="BF568" s="227"/>
      <c r="BG568" s="227"/>
      <c r="BH568" s="227"/>
      <c r="BI568" s="227"/>
      <c r="BJ568" s="227"/>
      <c r="BK568" s="227"/>
      <c r="BL568" s="227"/>
      <c r="BM568" s="227"/>
      <c r="BN568" s="227"/>
      <c r="BO568" s="227"/>
      <c r="BP568" s="227"/>
      <c r="BQ568" s="227"/>
      <c r="BR568" s="227"/>
      <c r="BS568" s="227"/>
      <c r="BT568" s="227"/>
      <c r="BU568" s="227"/>
      <c r="BV568" s="227"/>
      <c r="BW568" s="227"/>
      <c r="BX568" s="227"/>
      <c r="BY568" s="227"/>
      <c r="BZ568" s="227"/>
      <c r="CA568" s="227"/>
      <c r="CB568" s="227"/>
      <c r="CC568" s="227"/>
      <c r="CD568" s="227"/>
      <c r="CE568" s="227"/>
      <c r="CF568" s="227"/>
      <c r="CG568" s="227"/>
      <c r="CH568" s="227"/>
      <c r="CI568" s="227"/>
      <c r="CJ568" s="227"/>
      <c r="CK568" s="227"/>
      <c r="CL568" s="227"/>
      <c r="CM568" s="227"/>
      <c r="CN568" s="227"/>
      <c r="CO568" s="227"/>
      <c r="CP568" s="239"/>
      <c r="CQ568" s="226"/>
      <c r="CR568" s="239"/>
      <c r="CS568" s="239"/>
      <c r="CT568" s="239"/>
      <c r="CU568" s="226"/>
      <c r="CV568" s="227"/>
      <c r="CW568" s="227"/>
      <c r="CX568" s="227"/>
      <c r="CY568" s="239"/>
      <c r="CZ568" s="239"/>
      <c r="DA568" s="226"/>
      <c r="DB568" s="230"/>
      <c r="DC568" s="230"/>
      <c r="DD568" s="230"/>
      <c r="DE568" s="230"/>
      <c r="DF568" s="227"/>
      <c r="DG568" s="227"/>
      <c r="DH568" s="227"/>
      <c r="DI568" s="227"/>
      <c r="DJ568" s="227"/>
      <c r="DK568" s="227"/>
      <c r="DL568" s="227"/>
      <c r="DM568" s="227"/>
      <c r="DN568" s="227"/>
      <c r="DO568" s="227"/>
      <c r="DP568" s="240"/>
      <c r="DQ568" s="231"/>
      <c r="DR568" s="240"/>
      <c r="DS568" s="241"/>
      <c r="DT568" s="241"/>
      <c r="DU568" s="241"/>
      <c r="DV568" s="241"/>
      <c r="DW568" s="241"/>
      <c r="DX568" s="241"/>
      <c r="DY568" s="241"/>
      <c r="DZ568" s="241"/>
      <c r="EA568" s="241"/>
      <c r="EB568" s="241"/>
      <c r="EC568" s="241"/>
      <c r="ED568" s="241"/>
      <c r="EE568" s="241"/>
      <c r="EF568" s="241"/>
      <c r="EG568" s="241"/>
      <c r="EH568" s="241"/>
      <c r="EI568" s="241"/>
      <c r="EJ568" s="241"/>
      <c r="EK568" s="241"/>
      <c r="EL568" s="242"/>
      <c r="EM568" s="240"/>
      <c r="EN568" s="240"/>
      <c r="EO568" s="240"/>
      <c r="EP568" s="240"/>
      <c r="EQ568" s="236"/>
      <c r="ER568" s="236"/>
      <c r="ES568" s="236"/>
      <c r="ET568" s="240"/>
      <c r="EU568" s="240"/>
      <c r="EV568" s="240"/>
      <c r="EW568" s="240"/>
      <c r="EX568" s="240"/>
      <c r="EY568" s="240"/>
      <c r="EZ568" s="240"/>
      <c r="FA568" s="240"/>
      <c r="FB568" s="240"/>
      <c r="FC568" s="240"/>
      <c r="FD568" s="240"/>
      <c r="FE568" s="240"/>
      <c r="FF568" s="240"/>
      <c r="FG568" s="240"/>
      <c r="FH568" s="240"/>
      <c r="FI568" s="240"/>
      <c r="FJ568" s="240"/>
      <c r="FK568" s="240"/>
      <c r="FL568" s="240"/>
      <c r="FM568" s="240"/>
      <c r="FN568" s="240"/>
      <c r="FO568" s="240"/>
      <c r="GD568" s="244"/>
      <c r="GE568" s="244"/>
      <c r="GF568" s="244"/>
      <c r="GG568" s="244"/>
      <c r="GH568" s="244"/>
      <c r="GI568" s="244"/>
      <c r="GJ568" s="244"/>
      <c r="GK568" s="245"/>
      <c r="GL568" s="245"/>
      <c r="GM568" s="244"/>
      <c r="GN568" s="244"/>
      <c r="GO568" s="240"/>
    </row>
    <row r="569" spans="1:197" s="243" customFormat="1" ht="27" customHeight="1">
      <c r="A569" s="236"/>
      <c r="B569" s="236"/>
      <c r="C569" s="236"/>
      <c r="D569" s="237"/>
      <c r="E569" s="236"/>
      <c r="F569" s="236"/>
      <c r="G569" s="236"/>
      <c r="H569" s="236"/>
      <c r="I569" s="236"/>
      <c r="J569" s="236"/>
      <c r="K569" s="236"/>
      <c r="L569" s="236"/>
      <c r="M569" s="238"/>
      <c r="N569" s="238"/>
      <c r="O569" s="236"/>
      <c r="P569" s="236"/>
      <c r="Q569" s="236"/>
      <c r="R569" s="226"/>
      <c r="S569" s="236"/>
      <c r="T569" s="236"/>
      <c r="U569" s="236"/>
      <c r="V569" s="236"/>
      <c r="W569" s="236"/>
      <c r="X569" s="226"/>
      <c r="Y569" s="227"/>
      <c r="Z569" s="227"/>
      <c r="AA569" s="227"/>
      <c r="AB569" s="227"/>
      <c r="AC569" s="227"/>
      <c r="AD569" s="227"/>
      <c r="AE569" s="227"/>
      <c r="AF569" s="227"/>
      <c r="AG569" s="227"/>
      <c r="AH569" s="227"/>
      <c r="AI569" s="227"/>
      <c r="AJ569" s="227"/>
      <c r="AK569" s="227"/>
      <c r="AL569" s="228"/>
      <c r="AM569" s="227"/>
      <c r="AN569" s="227"/>
      <c r="AO569" s="227"/>
      <c r="AP569" s="227"/>
      <c r="AQ569" s="227"/>
      <c r="AR569" s="227"/>
      <c r="AS569" s="227"/>
      <c r="AT569" s="227"/>
      <c r="AU569" s="227"/>
      <c r="AV569" s="227"/>
      <c r="AW569" s="227"/>
      <c r="AX569" s="227"/>
      <c r="AY569" s="227"/>
      <c r="AZ569" s="227"/>
      <c r="BA569" s="227"/>
      <c r="BB569" s="227"/>
      <c r="BC569" s="227"/>
      <c r="BD569" s="227"/>
      <c r="BE569" s="227"/>
      <c r="BF569" s="227"/>
      <c r="BG569" s="227"/>
      <c r="BH569" s="227"/>
      <c r="BI569" s="227"/>
      <c r="BJ569" s="227"/>
      <c r="BK569" s="227"/>
      <c r="BL569" s="227"/>
      <c r="BM569" s="227"/>
      <c r="BN569" s="227"/>
      <c r="BO569" s="227"/>
      <c r="BP569" s="227"/>
      <c r="BQ569" s="227"/>
      <c r="BR569" s="227"/>
      <c r="BS569" s="227"/>
      <c r="BT569" s="227"/>
      <c r="BU569" s="227"/>
      <c r="BV569" s="227"/>
      <c r="BW569" s="227"/>
      <c r="BX569" s="227"/>
      <c r="BY569" s="227"/>
      <c r="BZ569" s="227"/>
      <c r="CA569" s="227"/>
      <c r="CB569" s="227"/>
      <c r="CC569" s="227"/>
      <c r="CD569" s="227"/>
      <c r="CE569" s="227"/>
      <c r="CF569" s="227"/>
      <c r="CG569" s="227"/>
      <c r="CH569" s="227"/>
      <c r="CI569" s="227"/>
      <c r="CJ569" s="227"/>
      <c r="CK569" s="227"/>
      <c r="CL569" s="227"/>
      <c r="CM569" s="227"/>
      <c r="CN569" s="227"/>
      <c r="CO569" s="227"/>
      <c r="CP569" s="239"/>
      <c r="CQ569" s="226"/>
      <c r="CR569" s="239"/>
      <c r="CS569" s="239"/>
      <c r="CT569" s="239"/>
      <c r="CU569" s="226"/>
      <c r="CV569" s="227"/>
      <c r="CW569" s="227"/>
      <c r="CX569" s="227"/>
      <c r="CY569" s="239"/>
      <c r="CZ569" s="239"/>
      <c r="DA569" s="226"/>
      <c r="DB569" s="230"/>
      <c r="DC569" s="230"/>
      <c r="DD569" s="230"/>
      <c r="DE569" s="230"/>
      <c r="DF569" s="227"/>
      <c r="DG569" s="227"/>
      <c r="DH569" s="227"/>
      <c r="DI569" s="227"/>
      <c r="DJ569" s="227"/>
      <c r="DK569" s="227"/>
      <c r="DL569" s="227"/>
      <c r="DM569" s="227"/>
      <c r="DN569" s="227"/>
      <c r="DO569" s="227"/>
      <c r="DP569" s="240"/>
      <c r="DQ569" s="231"/>
      <c r="DR569" s="240"/>
      <c r="DS569" s="241"/>
      <c r="DT569" s="241"/>
      <c r="DU569" s="241"/>
      <c r="DV569" s="241"/>
      <c r="DW569" s="241"/>
      <c r="DX569" s="241"/>
      <c r="DY569" s="241"/>
      <c r="DZ569" s="241"/>
      <c r="EA569" s="241"/>
      <c r="EB569" s="241"/>
      <c r="EC569" s="241"/>
      <c r="ED569" s="241"/>
      <c r="EE569" s="241"/>
      <c r="EF569" s="241"/>
      <c r="EG569" s="241"/>
      <c r="EH569" s="241"/>
      <c r="EI569" s="241"/>
      <c r="EJ569" s="241"/>
      <c r="EK569" s="241"/>
      <c r="EL569" s="242"/>
      <c r="EM569" s="240"/>
      <c r="EN569" s="240"/>
      <c r="EO569" s="240"/>
      <c r="EP569" s="240"/>
      <c r="EQ569" s="236"/>
      <c r="ER569" s="236"/>
      <c r="ES569" s="236"/>
      <c r="ET569" s="240"/>
      <c r="EU569" s="240"/>
      <c r="EV569" s="240"/>
      <c r="EW569" s="240"/>
      <c r="EX569" s="240"/>
      <c r="EY569" s="240"/>
      <c r="EZ569" s="240"/>
      <c r="FA569" s="240"/>
      <c r="FB569" s="240"/>
      <c r="FC569" s="240"/>
      <c r="FD569" s="240"/>
      <c r="FE569" s="240"/>
      <c r="FF569" s="240"/>
      <c r="FG569" s="240"/>
      <c r="FH569" s="240"/>
      <c r="FI569" s="240"/>
      <c r="FJ569" s="240"/>
      <c r="FK569" s="240"/>
      <c r="FL569" s="240"/>
      <c r="FM569" s="240"/>
      <c r="FN569" s="240"/>
      <c r="FO569" s="240"/>
      <c r="GD569" s="244"/>
      <c r="GE569" s="244"/>
      <c r="GF569" s="244"/>
      <c r="GG569" s="244"/>
      <c r="GH569" s="244"/>
      <c r="GI569" s="244"/>
      <c r="GJ569" s="244"/>
      <c r="GK569" s="245"/>
      <c r="GL569" s="245"/>
      <c r="GM569" s="244"/>
      <c r="GN569" s="244"/>
      <c r="GO569" s="240"/>
    </row>
    <row r="570" spans="1:197" s="243" customFormat="1" ht="27" customHeight="1">
      <c r="A570" s="236"/>
      <c r="B570" s="236"/>
      <c r="C570" s="236"/>
      <c r="D570" s="237"/>
      <c r="E570" s="236"/>
      <c r="F570" s="236"/>
      <c r="G570" s="236"/>
      <c r="H570" s="236"/>
      <c r="I570" s="236"/>
      <c r="J570" s="236"/>
      <c r="K570" s="236"/>
      <c r="L570" s="236"/>
      <c r="M570" s="238"/>
      <c r="N570" s="238"/>
      <c r="O570" s="236"/>
      <c r="P570" s="236"/>
      <c r="Q570" s="236"/>
      <c r="R570" s="226"/>
      <c r="S570" s="236"/>
      <c r="T570" s="236"/>
      <c r="U570" s="236"/>
      <c r="V570" s="236"/>
      <c r="W570" s="236"/>
      <c r="X570" s="226"/>
      <c r="Y570" s="227"/>
      <c r="Z570" s="227"/>
      <c r="AA570" s="227"/>
      <c r="AB570" s="227"/>
      <c r="AC570" s="227"/>
      <c r="AD570" s="227"/>
      <c r="AE570" s="227"/>
      <c r="AF570" s="227"/>
      <c r="AG570" s="227"/>
      <c r="AH570" s="227"/>
      <c r="AI570" s="227"/>
      <c r="AJ570" s="227"/>
      <c r="AK570" s="227"/>
      <c r="AL570" s="228"/>
      <c r="AM570" s="227"/>
      <c r="AN570" s="227"/>
      <c r="AO570" s="227"/>
      <c r="AP570" s="227"/>
      <c r="AQ570" s="227"/>
      <c r="AR570" s="227"/>
      <c r="AS570" s="227"/>
      <c r="AT570" s="227"/>
      <c r="AU570" s="227"/>
      <c r="AV570" s="227"/>
      <c r="AW570" s="227"/>
      <c r="AX570" s="227"/>
      <c r="AY570" s="227"/>
      <c r="AZ570" s="227"/>
      <c r="BA570" s="227"/>
      <c r="BB570" s="227"/>
      <c r="BC570" s="227"/>
      <c r="BD570" s="227"/>
      <c r="BE570" s="227"/>
      <c r="BF570" s="227"/>
      <c r="BG570" s="227"/>
      <c r="BH570" s="227"/>
      <c r="BI570" s="227"/>
      <c r="BJ570" s="227"/>
      <c r="BK570" s="227"/>
      <c r="BL570" s="227"/>
      <c r="BM570" s="227"/>
      <c r="BN570" s="227"/>
      <c r="BO570" s="227"/>
      <c r="BP570" s="227"/>
      <c r="BQ570" s="227"/>
      <c r="BR570" s="227"/>
      <c r="BS570" s="227"/>
      <c r="BT570" s="227"/>
      <c r="BU570" s="227"/>
      <c r="BV570" s="227"/>
      <c r="BW570" s="227"/>
      <c r="BX570" s="227"/>
      <c r="BY570" s="227"/>
      <c r="BZ570" s="227"/>
      <c r="CA570" s="227"/>
      <c r="CB570" s="227"/>
      <c r="CC570" s="227"/>
      <c r="CD570" s="227"/>
      <c r="CE570" s="227"/>
      <c r="CF570" s="227"/>
      <c r="CG570" s="227"/>
      <c r="CH570" s="227"/>
      <c r="CI570" s="227"/>
      <c r="CJ570" s="227"/>
      <c r="CK570" s="227"/>
      <c r="CL570" s="227"/>
      <c r="CM570" s="227"/>
      <c r="CN570" s="227"/>
      <c r="CO570" s="227"/>
      <c r="CP570" s="239"/>
      <c r="CQ570" s="226"/>
      <c r="CR570" s="239"/>
      <c r="CS570" s="239"/>
      <c r="CT570" s="239"/>
      <c r="CU570" s="226"/>
      <c r="CV570" s="227"/>
      <c r="CW570" s="227"/>
      <c r="CX570" s="227"/>
      <c r="CY570" s="239"/>
      <c r="CZ570" s="239"/>
      <c r="DA570" s="226"/>
      <c r="DB570" s="230"/>
      <c r="DC570" s="230"/>
      <c r="DD570" s="230"/>
      <c r="DE570" s="230"/>
      <c r="DF570" s="227"/>
      <c r="DG570" s="227"/>
      <c r="DH570" s="227"/>
      <c r="DI570" s="227"/>
      <c r="DJ570" s="227"/>
      <c r="DK570" s="227"/>
      <c r="DL570" s="227"/>
      <c r="DM570" s="227"/>
      <c r="DN570" s="227"/>
      <c r="DO570" s="227"/>
      <c r="DP570" s="240"/>
      <c r="DQ570" s="231"/>
      <c r="DR570" s="240"/>
      <c r="DS570" s="241"/>
      <c r="DT570" s="241"/>
      <c r="DU570" s="241"/>
      <c r="DV570" s="241"/>
      <c r="DW570" s="241"/>
      <c r="DX570" s="241"/>
      <c r="DY570" s="241"/>
      <c r="DZ570" s="241"/>
      <c r="EA570" s="241"/>
      <c r="EB570" s="241"/>
      <c r="EC570" s="241"/>
      <c r="ED570" s="241"/>
      <c r="EE570" s="241"/>
      <c r="EF570" s="241"/>
      <c r="EG570" s="241"/>
      <c r="EH570" s="241"/>
      <c r="EI570" s="241"/>
      <c r="EJ570" s="241"/>
      <c r="EK570" s="241"/>
      <c r="EL570" s="242"/>
      <c r="EM570" s="240"/>
      <c r="EN570" s="240"/>
      <c r="EO570" s="240"/>
      <c r="EP570" s="240"/>
      <c r="EQ570" s="236"/>
      <c r="ER570" s="236"/>
      <c r="ES570" s="236"/>
      <c r="ET570" s="240"/>
      <c r="EU570" s="240"/>
      <c r="EV570" s="240"/>
      <c r="EW570" s="240"/>
      <c r="EX570" s="240"/>
      <c r="EY570" s="240"/>
      <c r="EZ570" s="240"/>
      <c r="FA570" s="240"/>
      <c r="FB570" s="240"/>
      <c r="FC570" s="240"/>
      <c r="FD570" s="240"/>
      <c r="FE570" s="240"/>
      <c r="FF570" s="240"/>
      <c r="FG570" s="240"/>
      <c r="FH570" s="240"/>
      <c r="FI570" s="240"/>
      <c r="FJ570" s="240"/>
      <c r="FK570" s="240"/>
      <c r="FL570" s="240"/>
      <c r="FM570" s="240"/>
      <c r="FN570" s="240"/>
      <c r="FO570" s="240"/>
      <c r="GD570" s="244"/>
      <c r="GE570" s="244"/>
      <c r="GF570" s="244"/>
      <c r="GG570" s="244"/>
      <c r="GH570" s="244"/>
      <c r="GI570" s="244"/>
      <c r="GJ570" s="244"/>
      <c r="GK570" s="245"/>
      <c r="GL570" s="245"/>
      <c r="GM570" s="244"/>
      <c r="GN570" s="244"/>
      <c r="GO570" s="240"/>
    </row>
    <row r="571" spans="1:197" s="243" customFormat="1" ht="27" customHeight="1">
      <c r="A571" s="236"/>
      <c r="B571" s="236"/>
      <c r="C571" s="236"/>
      <c r="D571" s="237"/>
      <c r="E571" s="236"/>
      <c r="F571" s="236"/>
      <c r="G571" s="236"/>
      <c r="H571" s="236"/>
      <c r="I571" s="236"/>
      <c r="J571" s="236"/>
      <c r="K571" s="236"/>
      <c r="L571" s="236"/>
      <c r="M571" s="238"/>
      <c r="N571" s="238"/>
      <c r="O571" s="236"/>
      <c r="P571" s="236"/>
      <c r="Q571" s="236"/>
      <c r="R571" s="226"/>
      <c r="S571" s="236"/>
      <c r="T571" s="236"/>
      <c r="U571" s="236"/>
      <c r="V571" s="236"/>
      <c r="W571" s="236"/>
      <c r="X571" s="226"/>
      <c r="Y571" s="227"/>
      <c r="Z571" s="227"/>
      <c r="AA571" s="227"/>
      <c r="AB571" s="227"/>
      <c r="AC571" s="227"/>
      <c r="AD571" s="227"/>
      <c r="AE571" s="227"/>
      <c r="AF571" s="227"/>
      <c r="AG571" s="227"/>
      <c r="AH571" s="227"/>
      <c r="AI571" s="227"/>
      <c r="AJ571" s="227"/>
      <c r="AK571" s="227"/>
      <c r="AL571" s="228"/>
      <c r="AM571" s="227"/>
      <c r="AN571" s="227"/>
      <c r="AO571" s="227"/>
      <c r="AP571" s="227"/>
      <c r="AQ571" s="227"/>
      <c r="AR571" s="227"/>
      <c r="AS571" s="227"/>
      <c r="AT571" s="227"/>
      <c r="AU571" s="227"/>
      <c r="AV571" s="227"/>
      <c r="AW571" s="227"/>
      <c r="AX571" s="227"/>
      <c r="AY571" s="227"/>
      <c r="AZ571" s="227"/>
      <c r="BA571" s="227"/>
      <c r="BB571" s="227"/>
      <c r="BC571" s="227"/>
      <c r="BD571" s="227"/>
      <c r="BE571" s="227"/>
      <c r="BF571" s="227"/>
      <c r="BG571" s="227"/>
      <c r="BH571" s="227"/>
      <c r="BI571" s="227"/>
      <c r="BJ571" s="227"/>
      <c r="BK571" s="227"/>
      <c r="BL571" s="227"/>
      <c r="BM571" s="227"/>
      <c r="BN571" s="227"/>
      <c r="BO571" s="227"/>
      <c r="BP571" s="227"/>
      <c r="BQ571" s="227"/>
      <c r="BR571" s="227"/>
      <c r="BS571" s="227"/>
      <c r="BT571" s="227"/>
      <c r="BU571" s="227"/>
      <c r="BV571" s="227"/>
      <c r="BW571" s="227"/>
      <c r="BX571" s="227"/>
      <c r="BY571" s="227"/>
      <c r="BZ571" s="227"/>
      <c r="CA571" s="227"/>
      <c r="CB571" s="227"/>
      <c r="CC571" s="227"/>
      <c r="CD571" s="227"/>
      <c r="CE571" s="227"/>
      <c r="CF571" s="227"/>
      <c r="CG571" s="227"/>
      <c r="CH571" s="227"/>
      <c r="CI571" s="227"/>
      <c r="CJ571" s="227"/>
      <c r="CK571" s="227"/>
      <c r="CL571" s="227"/>
      <c r="CM571" s="227"/>
      <c r="CN571" s="227"/>
      <c r="CO571" s="227"/>
      <c r="CP571" s="239"/>
      <c r="CQ571" s="226"/>
      <c r="CR571" s="239"/>
      <c r="CS571" s="239"/>
      <c r="CT571" s="239"/>
      <c r="CU571" s="226"/>
      <c r="CV571" s="227"/>
      <c r="CW571" s="227"/>
      <c r="CX571" s="227"/>
      <c r="CY571" s="239"/>
      <c r="CZ571" s="239"/>
      <c r="DA571" s="226"/>
      <c r="DB571" s="230"/>
      <c r="DC571" s="230"/>
      <c r="DD571" s="230"/>
      <c r="DE571" s="230"/>
      <c r="DF571" s="227"/>
      <c r="DG571" s="227"/>
      <c r="DH571" s="227"/>
      <c r="DI571" s="227"/>
      <c r="DJ571" s="227"/>
      <c r="DK571" s="227"/>
      <c r="DL571" s="227"/>
      <c r="DM571" s="227"/>
      <c r="DN571" s="227"/>
      <c r="DO571" s="227"/>
      <c r="DP571" s="240"/>
      <c r="DQ571" s="231"/>
      <c r="DR571" s="240"/>
      <c r="DS571" s="241"/>
      <c r="DT571" s="241"/>
      <c r="DU571" s="241"/>
      <c r="DV571" s="241"/>
      <c r="DW571" s="241"/>
      <c r="DX571" s="241"/>
      <c r="DY571" s="241"/>
      <c r="DZ571" s="241"/>
      <c r="EA571" s="241"/>
      <c r="EB571" s="241"/>
      <c r="EC571" s="241"/>
      <c r="ED571" s="241"/>
      <c r="EE571" s="241"/>
      <c r="EF571" s="241"/>
      <c r="EG571" s="241"/>
      <c r="EH571" s="241"/>
      <c r="EI571" s="241"/>
      <c r="EJ571" s="241"/>
      <c r="EK571" s="241"/>
      <c r="EL571" s="242"/>
      <c r="EM571" s="240"/>
      <c r="EN571" s="240"/>
      <c r="EO571" s="240"/>
      <c r="EP571" s="240"/>
      <c r="EQ571" s="236"/>
      <c r="ER571" s="236"/>
      <c r="ES571" s="236"/>
      <c r="ET571" s="240"/>
      <c r="EU571" s="240"/>
      <c r="EV571" s="240"/>
      <c r="EW571" s="240"/>
      <c r="EX571" s="240"/>
      <c r="EY571" s="240"/>
      <c r="EZ571" s="240"/>
      <c r="FA571" s="240"/>
      <c r="FB571" s="240"/>
      <c r="FC571" s="240"/>
      <c r="FD571" s="240"/>
      <c r="FE571" s="240"/>
      <c r="FF571" s="240"/>
      <c r="FG571" s="240"/>
      <c r="FH571" s="240"/>
      <c r="FI571" s="240"/>
      <c r="FJ571" s="240"/>
      <c r="FK571" s="240"/>
      <c r="FL571" s="240"/>
      <c r="FM571" s="240"/>
      <c r="FN571" s="240"/>
      <c r="FO571" s="240"/>
      <c r="GD571" s="244"/>
      <c r="GE571" s="244"/>
      <c r="GF571" s="244"/>
      <c r="GG571" s="244"/>
      <c r="GH571" s="244"/>
      <c r="GI571" s="244"/>
      <c r="GJ571" s="244"/>
      <c r="GK571" s="245"/>
      <c r="GL571" s="245"/>
      <c r="GM571" s="244"/>
      <c r="GN571" s="244"/>
      <c r="GO571" s="240"/>
    </row>
    <row r="572" spans="1:197" s="243" customFormat="1" ht="27" customHeight="1">
      <c r="A572" s="236"/>
      <c r="B572" s="236"/>
      <c r="C572" s="236"/>
      <c r="D572" s="237"/>
      <c r="E572" s="236"/>
      <c r="F572" s="236"/>
      <c r="G572" s="236"/>
      <c r="H572" s="236"/>
      <c r="I572" s="236"/>
      <c r="J572" s="236"/>
      <c r="K572" s="236"/>
      <c r="L572" s="236"/>
      <c r="M572" s="238"/>
      <c r="N572" s="238"/>
      <c r="O572" s="236"/>
      <c r="P572" s="236"/>
      <c r="Q572" s="236"/>
      <c r="R572" s="226"/>
      <c r="S572" s="236"/>
      <c r="T572" s="236"/>
      <c r="U572" s="236"/>
      <c r="V572" s="236"/>
      <c r="W572" s="236"/>
      <c r="X572" s="226"/>
      <c r="Y572" s="227"/>
      <c r="Z572" s="227"/>
      <c r="AA572" s="227"/>
      <c r="AB572" s="227"/>
      <c r="AC572" s="227"/>
      <c r="AD572" s="227"/>
      <c r="AE572" s="227"/>
      <c r="AF572" s="227"/>
      <c r="AG572" s="227"/>
      <c r="AH572" s="227"/>
      <c r="AI572" s="227"/>
      <c r="AJ572" s="227"/>
      <c r="AK572" s="227"/>
      <c r="AL572" s="228"/>
      <c r="AM572" s="227"/>
      <c r="AN572" s="227"/>
      <c r="AO572" s="227"/>
      <c r="AP572" s="227"/>
      <c r="AQ572" s="227"/>
      <c r="AR572" s="227"/>
      <c r="AS572" s="227"/>
      <c r="AT572" s="227"/>
      <c r="AU572" s="227"/>
      <c r="AV572" s="227"/>
      <c r="AW572" s="227"/>
      <c r="AX572" s="227"/>
      <c r="AY572" s="227"/>
      <c r="AZ572" s="227"/>
      <c r="BA572" s="227"/>
      <c r="BB572" s="227"/>
      <c r="BC572" s="227"/>
      <c r="BD572" s="227"/>
      <c r="BE572" s="227"/>
      <c r="BF572" s="227"/>
      <c r="BG572" s="227"/>
      <c r="BH572" s="227"/>
      <c r="BI572" s="227"/>
      <c r="BJ572" s="227"/>
      <c r="BK572" s="227"/>
      <c r="BL572" s="227"/>
      <c r="BM572" s="227"/>
      <c r="BN572" s="227"/>
      <c r="BO572" s="227"/>
      <c r="BP572" s="227"/>
      <c r="BQ572" s="227"/>
      <c r="BR572" s="227"/>
      <c r="BS572" s="227"/>
      <c r="BT572" s="227"/>
      <c r="BU572" s="227"/>
      <c r="BV572" s="227"/>
      <c r="BW572" s="227"/>
      <c r="BX572" s="227"/>
      <c r="BY572" s="227"/>
      <c r="BZ572" s="227"/>
      <c r="CA572" s="227"/>
      <c r="CB572" s="227"/>
      <c r="CC572" s="227"/>
      <c r="CD572" s="227"/>
      <c r="CE572" s="227"/>
      <c r="CF572" s="227"/>
      <c r="CG572" s="227"/>
      <c r="CH572" s="227"/>
      <c r="CI572" s="227"/>
      <c r="CJ572" s="227"/>
      <c r="CK572" s="227"/>
      <c r="CL572" s="227"/>
      <c r="CM572" s="227"/>
      <c r="CN572" s="227"/>
      <c r="CO572" s="227"/>
      <c r="CP572" s="239"/>
      <c r="CQ572" s="226"/>
      <c r="CR572" s="239"/>
      <c r="CS572" s="239"/>
      <c r="CT572" s="239"/>
      <c r="CU572" s="226"/>
      <c r="CV572" s="227"/>
      <c r="CW572" s="227"/>
      <c r="CX572" s="227"/>
      <c r="CY572" s="239"/>
      <c r="CZ572" s="239"/>
      <c r="DA572" s="226"/>
      <c r="DB572" s="230"/>
      <c r="DC572" s="230"/>
      <c r="DD572" s="230"/>
      <c r="DE572" s="230"/>
      <c r="DF572" s="227"/>
      <c r="DG572" s="227"/>
      <c r="DH572" s="227"/>
      <c r="DI572" s="227"/>
      <c r="DJ572" s="227"/>
      <c r="DK572" s="227"/>
      <c r="DL572" s="227"/>
      <c r="DM572" s="227"/>
      <c r="DN572" s="227"/>
      <c r="DO572" s="227"/>
      <c r="DP572" s="240"/>
      <c r="DQ572" s="231"/>
      <c r="DR572" s="240"/>
      <c r="DS572" s="241"/>
      <c r="DT572" s="241"/>
      <c r="DU572" s="241"/>
      <c r="DV572" s="241"/>
      <c r="DW572" s="241"/>
      <c r="DX572" s="241"/>
      <c r="DY572" s="241"/>
      <c r="DZ572" s="241"/>
      <c r="EA572" s="241"/>
      <c r="EB572" s="241"/>
      <c r="EC572" s="241"/>
      <c r="ED572" s="241"/>
      <c r="EE572" s="241"/>
      <c r="EF572" s="241"/>
      <c r="EG572" s="241"/>
      <c r="EH572" s="241"/>
      <c r="EI572" s="241"/>
      <c r="EJ572" s="241"/>
      <c r="EK572" s="241"/>
      <c r="EL572" s="242"/>
      <c r="EM572" s="240"/>
      <c r="EN572" s="240"/>
      <c r="EO572" s="240"/>
      <c r="EP572" s="240"/>
      <c r="EQ572" s="236"/>
      <c r="ER572" s="236"/>
      <c r="ES572" s="236"/>
      <c r="ET572" s="240"/>
      <c r="EU572" s="240"/>
      <c r="EV572" s="240"/>
      <c r="EW572" s="240"/>
      <c r="EX572" s="240"/>
      <c r="EY572" s="240"/>
      <c r="EZ572" s="240"/>
      <c r="FA572" s="240"/>
      <c r="FB572" s="240"/>
      <c r="FC572" s="240"/>
      <c r="FD572" s="240"/>
      <c r="FE572" s="240"/>
      <c r="FF572" s="240"/>
      <c r="FG572" s="240"/>
      <c r="FH572" s="240"/>
      <c r="FI572" s="240"/>
      <c r="FJ572" s="240"/>
      <c r="FK572" s="240"/>
      <c r="FL572" s="240"/>
      <c r="FM572" s="240"/>
      <c r="FN572" s="240"/>
      <c r="FO572" s="240"/>
      <c r="GD572" s="244"/>
      <c r="GE572" s="244"/>
      <c r="GF572" s="244"/>
      <c r="GG572" s="244"/>
      <c r="GH572" s="244"/>
      <c r="GI572" s="244"/>
      <c r="GJ572" s="244"/>
      <c r="GK572" s="245"/>
      <c r="GL572" s="245"/>
      <c r="GM572" s="244"/>
      <c r="GN572" s="244"/>
      <c r="GO572" s="240"/>
    </row>
    <row r="573" spans="1:197" s="243" customFormat="1" ht="27" customHeight="1">
      <c r="A573" s="236"/>
      <c r="B573" s="236"/>
      <c r="C573" s="236"/>
      <c r="D573" s="237"/>
      <c r="E573" s="236"/>
      <c r="F573" s="236"/>
      <c r="G573" s="236"/>
      <c r="H573" s="236"/>
      <c r="I573" s="236"/>
      <c r="J573" s="236"/>
      <c r="K573" s="236"/>
      <c r="L573" s="236"/>
      <c r="M573" s="238"/>
      <c r="N573" s="238"/>
      <c r="O573" s="236"/>
      <c r="P573" s="236"/>
      <c r="Q573" s="236"/>
      <c r="R573" s="226"/>
      <c r="S573" s="236"/>
      <c r="T573" s="236"/>
      <c r="U573" s="236"/>
      <c r="V573" s="236"/>
      <c r="W573" s="236"/>
      <c r="X573" s="226"/>
      <c r="Y573" s="227"/>
      <c r="Z573" s="227"/>
      <c r="AA573" s="227"/>
      <c r="AB573" s="227"/>
      <c r="AC573" s="227"/>
      <c r="AD573" s="227"/>
      <c r="AE573" s="227"/>
      <c r="AF573" s="227"/>
      <c r="AG573" s="227"/>
      <c r="AH573" s="227"/>
      <c r="AI573" s="227"/>
      <c r="AJ573" s="227"/>
      <c r="AK573" s="227"/>
      <c r="AL573" s="228"/>
      <c r="AM573" s="227"/>
      <c r="AN573" s="227"/>
      <c r="AO573" s="227"/>
      <c r="AP573" s="227"/>
      <c r="AQ573" s="227"/>
      <c r="AR573" s="227"/>
      <c r="AS573" s="227"/>
      <c r="AT573" s="227"/>
      <c r="AU573" s="227"/>
      <c r="AV573" s="227"/>
      <c r="AW573" s="227"/>
      <c r="AX573" s="227"/>
      <c r="AY573" s="227"/>
      <c r="AZ573" s="227"/>
      <c r="BA573" s="227"/>
      <c r="BB573" s="227"/>
      <c r="BC573" s="227"/>
      <c r="BD573" s="227"/>
      <c r="BE573" s="227"/>
      <c r="BF573" s="227"/>
      <c r="BG573" s="227"/>
      <c r="BH573" s="227"/>
      <c r="BI573" s="227"/>
      <c r="BJ573" s="227"/>
      <c r="BK573" s="227"/>
      <c r="BL573" s="227"/>
      <c r="BM573" s="227"/>
      <c r="BN573" s="227"/>
      <c r="BO573" s="227"/>
      <c r="BP573" s="227"/>
      <c r="BQ573" s="227"/>
      <c r="BR573" s="227"/>
      <c r="BS573" s="227"/>
      <c r="BT573" s="227"/>
      <c r="BU573" s="227"/>
      <c r="BV573" s="227"/>
      <c r="BW573" s="227"/>
      <c r="BX573" s="227"/>
      <c r="BY573" s="227"/>
      <c r="BZ573" s="227"/>
      <c r="CA573" s="227"/>
      <c r="CB573" s="227"/>
      <c r="CC573" s="227"/>
      <c r="CD573" s="227"/>
      <c r="CE573" s="227"/>
      <c r="CF573" s="227"/>
      <c r="CG573" s="227"/>
      <c r="CH573" s="227"/>
      <c r="CI573" s="227"/>
      <c r="CJ573" s="227"/>
      <c r="CK573" s="227"/>
      <c r="CL573" s="227"/>
      <c r="CM573" s="227"/>
      <c r="CN573" s="227"/>
      <c r="CO573" s="227"/>
      <c r="CP573" s="239"/>
      <c r="CQ573" s="226"/>
      <c r="CR573" s="239"/>
      <c r="CS573" s="239"/>
      <c r="CT573" s="239"/>
      <c r="CU573" s="226"/>
      <c r="CV573" s="227"/>
      <c r="CW573" s="227"/>
      <c r="CX573" s="227"/>
      <c r="CY573" s="239"/>
      <c r="CZ573" s="239"/>
      <c r="DA573" s="226"/>
      <c r="DB573" s="230"/>
      <c r="DC573" s="230"/>
      <c r="DD573" s="230"/>
      <c r="DE573" s="230"/>
      <c r="DF573" s="227"/>
      <c r="DG573" s="227"/>
      <c r="DH573" s="227"/>
      <c r="DI573" s="227"/>
      <c r="DJ573" s="227"/>
      <c r="DK573" s="227"/>
      <c r="DL573" s="227"/>
      <c r="DM573" s="227"/>
      <c r="DN573" s="227"/>
      <c r="DO573" s="227"/>
      <c r="DP573" s="240"/>
      <c r="DQ573" s="231"/>
      <c r="DR573" s="240"/>
      <c r="DS573" s="241"/>
      <c r="DT573" s="241"/>
      <c r="DU573" s="241"/>
      <c r="DV573" s="241"/>
      <c r="DW573" s="241"/>
      <c r="DX573" s="241"/>
      <c r="DY573" s="241"/>
      <c r="DZ573" s="241"/>
      <c r="EA573" s="241"/>
      <c r="EB573" s="241"/>
      <c r="EC573" s="241"/>
      <c r="ED573" s="241"/>
      <c r="EE573" s="241"/>
      <c r="EF573" s="241"/>
      <c r="EG573" s="241"/>
      <c r="EH573" s="241"/>
      <c r="EI573" s="241"/>
      <c r="EJ573" s="241"/>
      <c r="EK573" s="241"/>
      <c r="EL573" s="242"/>
      <c r="EM573" s="240"/>
      <c r="EN573" s="240"/>
      <c r="EO573" s="240"/>
      <c r="EP573" s="240"/>
      <c r="EQ573" s="236"/>
      <c r="ER573" s="236"/>
      <c r="ES573" s="236"/>
      <c r="ET573" s="240"/>
      <c r="EU573" s="240"/>
      <c r="EV573" s="240"/>
      <c r="EW573" s="240"/>
      <c r="EX573" s="240"/>
      <c r="EY573" s="240"/>
      <c r="EZ573" s="240"/>
      <c r="FA573" s="240"/>
      <c r="FB573" s="240"/>
      <c r="FC573" s="240"/>
      <c r="FD573" s="240"/>
      <c r="FE573" s="240"/>
      <c r="FF573" s="240"/>
      <c r="FG573" s="240"/>
      <c r="FH573" s="240"/>
      <c r="FI573" s="240"/>
      <c r="FJ573" s="240"/>
      <c r="FK573" s="240"/>
      <c r="FL573" s="240"/>
      <c r="FM573" s="240"/>
      <c r="FN573" s="240"/>
      <c r="FO573" s="240"/>
      <c r="GD573" s="244"/>
      <c r="GE573" s="244"/>
      <c r="GF573" s="244"/>
      <c r="GG573" s="244"/>
      <c r="GH573" s="244"/>
      <c r="GI573" s="244"/>
      <c r="GJ573" s="244"/>
      <c r="GK573" s="245"/>
      <c r="GL573" s="245"/>
      <c r="GM573" s="244"/>
      <c r="GN573" s="244"/>
      <c r="GO573" s="240"/>
    </row>
    <row r="574" spans="1:197" s="243" customFormat="1" ht="27" customHeight="1">
      <c r="A574" s="236"/>
      <c r="B574" s="236"/>
      <c r="C574" s="236"/>
      <c r="D574" s="237"/>
      <c r="E574" s="236"/>
      <c r="F574" s="236"/>
      <c r="G574" s="236"/>
      <c r="H574" s="236"/>
      <c r="I574" s="236"/>
      <c r="J574" s="236"/>
      <c r="K574" s="236"/>
      <c r="L574" s="236"/>
      <c r="M574" s="238"/>
      <c r="N574" s="238"/>
      <c r="O574" s="236"/>
      <c r="P574" s="236"/>
      <c r="Q574" s="236"/>
      <c r="R574" s="226"/>
      <c r="S574" s="236"/>
      <c r="T574" s="236"/>
      <c r="U574" s="236"/>
      <c r="V574" s="236"/>
      <c r="W574" s="236"/>
      <c r="X574" s="226"/>
      <c r="Y574" s="227"/>
      <c r="Z574" s="227"/>
      <c r="AA574" s="227"/>
      <c r="AB574" s="227"/>
      <c r="AC574" s="227"/>
      <c r="AD574" s="227"/>
      <c r="AE574" s="227"/>
      <c r="AF574" s="227"/>
      <c r="AG574" s="227"/>
      <c r="AH574" s="227"/>
      <c r="AI574" s="227"/>
      <c r="AJ574" s="227"/>
      <c r="AK574" s="227"/>
      <c r="AL574" s="228"/>
      <c r="AM574" s="227"/>
      <c r="AN574" s="227"/>
      <c r="AO574" s="227"/>
      <c r="AP574" s="227"/>
      <c r="AQ574" s="227"/>
      <c r="AR574" s="227"/>
      <c r="AS574" s="227"/>
      <c r="AT574" s="227"/>
      <c r="AU574" s="227"/>
      <c r="AV574" s="227"/>
      <c r="AW574" s="227"/>
      <c r="AX574" s="227"/>
      <c r="AY574" s="227"/>
      <c r="AZ574" s="227"/>
      <c r="BA574" s="227"/>
      <c r="BB574" s="227"/>
      <c r="BC574" s="227"/>
      <c r="BD574" s="227"/>
      <c r="BE574" s="227"/>
      <c r="BF574" s="227"/>
      <c r="BG574" s="227"/>
      <c r="BH574" s="227"/>
      <c r="BI574" s="227"/>
      <c r="BJ574" s="227"/>
      <c r="BK574" s="227"/>
      <c r="BL574" s="227"/>
      <c r="BM574" s="227"/>
      <c r="BN574" s="227"/>
      <c r="BO574" s="227"/>
      <c r="BP574" s="227"/>
      <c r="BQ574" s="227"/>
      <c r="BR574" s="227"/>
      <c r="BS574" s="227"/>
      <c r="BT574" s="227"/>
      <c r="BU574" s="227"/>
      <c r="BV574" s="227"/>
      <c r="BW574" s="227"/>
      <c r="BX574" s="227"/>
      <c r="BY574" s="227"/>
      <c r="BZ574" s="227"/>
      <c r="CA574" s="227"/>
      <c r="CB574" s="227"/>
      <c r="CC574" s="227"/>
      <c r="CD574" s="227"/>
      <c r="CE574" s="227"/>
      <c r="CF574" s="227"/>
      <c r="CG574" s="227"/>
      <c r="CH574" s="227"/>
      <c r="CI574" s="227"/>
      <c r="CJ574" s="227"/>
      <c r="CK574" s="227"/>
      <c r="CL574" s="227"/>
      <c r="CM574" s="227"/>
      <c r="CN574" s="227"/>
      <c r="CO574" s="227"/>
      <c r="CP574" s="239"/>
      <c r="CQ574" s="226"/>
      <c r="CR574" s="239"/>
      <c r="CS574" s="239"/>
      <c r="CT574" s="239"/>
      <c r="CU574" s="226"/>
      <c r="CV574" s="227"/>
      <c r="CW574" s="227"/>
      <c r="CX574" s="227"/>
      <c r="CY574" s="239"/>
      <c r="CZ574" s="239"/>
      <c r="DA574" s="226"/>
      <c r="DB574" s="230"/>
      <c r="DC574" s="230"/>
      <c r="DD574" s="230"/>
      <c r="DE574" s="230"/>
      <c r="DF574" s="227"/>
      <c r="DG574" s="227"/>
      <c r="DH574" s="227"/>
      <c r="DI574" s="227"/>
      <c r="DJ574" s="227"/>
      <c r="DK574" s="227"/>
      <c r="DL574" s="227"/>
      <c r="DM574" s="227"/>
      <c r="DN574" s="227"/>
      <c r="DO574" s="227"/>
      <c r="DP574" s="240"/>
      <c r="DQ574" s="231"/>
      <c r="DR574" s="240"/>
      <c r="DS574" s="241"/>
      <c r="DT574" s="241"/>
      <c r="DU574" s="241"/>
      <c r="DV574" s="241"/>
      <c r="DW574" s="241"/>
      <c r="DX574" s="241"/>
      <c r="DY574" s="241"/>
      <c r="DZ574" s="241"/>
      <c r="EA574" s="241"/>
      <c r="EB574" s="241"/>
      <c r="EC574" s="241"/>
      <c r="ED574" s="241"/>
      <c r="EE574" s="241"/>
      <c r="EF574" s="241"/>
      <c r="EG574" s="241"/>
      <c r="EH574" s="241"/>
      <c r="EI574" s="241"/>
      <c r="EJ574" s="241"/>
      <c r="EK574" s="241"/>
      <c r="EL574" s="242"/>
      <c r="EM574" s="240"/>
      <c r="EN574" s="240"/>
      <c r="EO574" s="240"/>
      <c r="EP574" s="240"/>
      <c r="EQ574" s="236"/>
      <c r="ER574" s="236"/>
      <c r="ES574" s="236"/>
      <c r="ET574" s="240"/>
      <c r="EU574" s="240"/>
      <c r="EV574" s="240"/>
      <c r="EW574" s="240"/>
      <c r="EX574" s="240"/>
      <c r="EY574" s="240"/>
      <c r="EZ574" s="240"/>
      <c r="FA574" s="240"/>
      <c r="FB574" s="240"/>
      <c r="FC574" s="240"/>
      <c r="FD574" s="240"/>
      <c r="FE574" s="240"/>
      <c r="FF574" s="240"/>
      <c r="FG574" s="240"/>
      <c r="FH574" s="240"/>
      <c r="FI574" s="240"/>
      <c r="FJ574" s="240"/>
      <c r="FK574" s="240"/>
      <c r="FL574" s="240"/>
      <c r="FM574" s="240"/>
      <c r="FN574" s="240"/>
      <c r="FO574" s="240"/>
      <c r="GD574" s="244"/>
      <c r="GE574" s="244"/>
      <c r="GF574" s="244"/>
      <c r="GG574" s="244"/>
      <c r="GH574" s="244"/>
      <c r="GI574" s="244"/>
      <c r="GJ574" s="244"/>
      <c r="GK574" s="245"/>
      <c r="GL574" s="245"/>
      <c r="GM574" s="244"/>
      <c r="GN574" s="244"/>
      <c r="GO574" s="240"/>
    </row>
    <row r="575" spans="1:197" s="243" customFormat="1" ht="27" customHeight="1">
      <c r="A575" s="236"/>
      <c r="B575" s="236"/>
      <c r="C575" s="236"/>
      <c r="D575" s="237"/>
      <c r="E575" s="236"/>
      <c r="F575" s="236"/>
      <c r="G575" s="236"/>
      <c r="H575" s="236"/>
      <c r="I575" s="236"/>
      <c r="J575" s="236"/>
      <c r="K575" s="236"/>
      <c r="L575" s="236"/>
      <c r="M575" s="238"/>
      <c r="N575" s="238"/>
      <c r="O575" s="236"/>
      <c r="P575" s="236"/>
      <c r="Q575" s="236"/>
      <c r="R575" s="226"/>
      <c r="S575" s="236"/>
      <c r="T575" s="236"/>
      <c r="U575" s="236"/>
      <c r="V575" s="236"/>
      <c r="W575" s="236"/>
      <c r="X575" s="226"/>
      <c r="Y575" s="227"/>
      <c r="Z575" s="227"/>
      <c r="AA575" s="227"/>
      <c r="AB575" s="227"/>
      <c r="AC575" s="227"/>
      <c r="AD575" s="227"/>
      <c r="AE575" s="227"/>
      <c r="AF575" s="227"/>
      <c r="AG575" s="227"/>
      <c r="AH575" s="227"/>
      <c r="AI575" s="227"/>
      <c r="AJ575" s="227"/>
      <c r="AK575" s="227"/>
      <c r="AL575" s="228"/>
      <c r="AM575" s="227"/>
      <c r="AN575" s="227"/>
      <c r="AO575" s="227"/>
      <c r="AP575" s="227"/>
      <c r="AQ575" s="227"/>
      <c r="AR575" s="227"/>
      <c r="AS575" s="227"/>
      <c r="AT575" s="227"/>
      <c r="AU575" s="227"/>
      <c r="AV575" s="227"/>
      <c r="AW575" s="227"/>
      <c r="AX575" s="227"/>
      <c r="AY575" s="227"/>
      <c r="AZ575" s="227"/>
      <c r="BA575" s="227"/>
      <c r="BB575" s="227"/>
      <c r="BC575" s="227"/>
      <c r="BD575" s="227"/>
      <c r="BE575" s="227"/>
      <c r="BF575" s="227"/>
      <c r="BG575" s="227"/>
      <c r="BH575" s="227"/>
      <c r="BI575" s="227"/>
      <c r="BJ575" s="227"/>
      <c r="BK575" s="227"/>
      <c r="BL575" s="227"/>
      <c r="BM575" s="227"/>
      <c r="BN575" s="227"/>
      <c r="BO575" s="227"/>
      <c r="BP575" s="227"/>
      <c r="BQ575" s="227"/>
      <c r="BR575" s="227"/>
      <c r="BS575" s="227"/>
      <c r="BT575" s="227"/>
      <c r="BU575" s="227"/>
      <c r="BV575" s="227"/>
      <c r="BW575" s="227"/>
      <c r="BX575" s="227"/>
      <c r="BY575" s="227"/>
      <c r="BZ575" s="227"/>
      <c r="CA575" s="227"/>
      <c r="CB575" s="227"/>
      <c r="CC575" s="227"/>
      <c r="CD575" s="227"/>
      <c r="CE575" s="227"/>
      <c r="CF575" s="227"/>
      <c r="CG575" s="227"/>
      <c r="CH575" s="227"/>
      <c r="CI575" s="227"/>
      <c r="CJ575" s="227"/>
      <c r="CK575" s="227"/>
      <c r="CL575" s="227"/>
      <c r="CM575" s="227"/>
      <c r="CN575" s="227"/>
      <c r="CO575" s="227"/>
      <c r="CP575" s="239"/>
      <c r="CQ575" s="226"/>
      <c r="CR575" s="239"/>
      <c r="CS575" s="239"/>
      <c r="CT575" s="239"/>
      <c r="CU575" s="226"/>
      <c r="CV575" s="227"/>
      <c r="CW575" s="227"/>
      <c r="CX575" s="227"/>
      <c r="CY575" s="239"/>
      <c r="CZ575" s="239"/>
      <c r="DA575" s="226"/>
      <c r="DB575" s="230"/>
      <c r="DC575" s="230"/>
      <c r="DD575" s="230"/>
      <c r="DE575" s="230"/>
      <c r="DF575" s="227"/>
      <c r="DG575" s="227"/>
      <c r="DH575" s="227"/>
      <c r="DI575" s="227"/>
      <c r="DJ575" s="227"/>
      <c r="DK575" s="227"/>
      <c r="DL575" s="227"/>
      <c r="DM575" s="227"/>
      <c r="DN575" s="227"/>
      <c r="DO575" s="227"/>
      <c r="DP575" s="240"/>
      <c r="DQ575" s="231"/>
      <c r="DR575" s="240"/>
      <c r="DS575" s="241"/>
      <c r="DT575" s="241"/>
      <c r="DU575" s="241"/>
      <c r="DV575" s="241"/>
      <c r="DW575" s="241"/>
      <c r="DX575" s="241"/>
      <c r="DY575" s="241"/>
      <c r="DZ575" s="241"/>
      <c r="EA575" s="241"/>
      <c r="EB575" s="241"/>
      <c r="EC575" s="241"/>
      <c r="ED575" s="241"/>
      <c r="EE575" s="241"/>
      <c r="EF575" s="241"/>
      <c r="EG575" s="241"/>
      <c r="EH575" s="241"/>
      <c r="EI575" s="241"/>
      <c r="EJ575" s="241"/>
      <c r="EK575" s="241"/>
      <c r="EL575" s="242"/>
      <c r="EM575" s="240"/>
      <c r="EN575" s="240"/>
      <c r="EO575" s="240"/>
      <c r="EP575" s="240"/>
      <c r="EQ575" s="236"/>
      <c r="ER575" s="236"/>
      <c r="ES575" s="236"/>
      <c r="ET575" s="240"/>
      <c r="EU575" s="240"/>
      <c r="EV575" s="240"/>
      <c r="EW575" s="240"/>
      <c r="EX575" s="240"/>
      <c r="EY575" s="240"/>
      <c r="EZ575" s="240"/>
      <c r="FA575" s="240"/>
      <c r="FB575" s="240"/>
      <c r="FC575" s="240"/>
      <c r="FD575" s="240"/>
      <c r="FE575" s="240"/>
      <c r="FF575" s="240"/>
      <c r="FG575" s="240"/>
      <c r="FH575" s="240"/>
      <c r="FI575" s="240"/>
      <c r="FJ575" s="240"/>
      <c r="FK575" s="240"/>
      <c r="FL575" s="240"/>
      <c r="FM575" s="240"/>
      <c r="FN575" s="240"/>
      <c r="FO575" s="240"/>
      <c r="GD575" s="244"/>
      <c r="GE575" s="244"/>
      <c r="GF575" s="244"/>
      <c r="GG575" s="244"/>
      <c r="GH575" s="244"/>
      <c r="GI575" s="244"/>
      <c r="GJ575" s="244"/>
      <c r="GK575" s="245"/>
      <c r="GL575" s="245"/>
      <c r="GM575" s="244"/>
      <c r="GN575" s="244"/>
      <c r="GO575" s="240"/>
    </row>
    <row r="576" spans="1:197" s="243" customFormat="1" ht="27" customHeight="1">
      <c r="A576" s="236"/>
      <c r="B576" s="236"/>
      <c r="C576" s="236"/>
      <c r="D576" s="237"/>
      <c r="E576" s="236"/>
      <c r="F576" s="236"/>
      <c r="G576" s="236"/>
      <c r="H576" s="236"/>
      <c r="I576" s="236"/>
      <c r="J576" s="236"/>
      <c r="K576" s="236"/>
      <c r="L576" s="236"/>
      <c r="M576" s="238"/>
      <c r="N576" s="238"/>
      <c r="O576" s="236"/>
      <c r="P576" s="236"/>
      <c r="Q576" s="236"/>
      <c r="R576" s="226"/>
      <c r="S576" s="236"/>
      <c r="T576" s="236"/>
      <c r="U576" s="236"/>
      <c r="V576" s="236"/>
      <c r="W576" s="236"/>
      <c r="X576" s="226"/>
      <c r="Y576" s="227"/>
      <c r="Z576" s="227"/>
      <c r="AA576" s="227"/>
      <c r="AB576" s="227"/>
      <c r="AC576" s="227"/>
      <c r="AD576" s="227"/>
      <c r="AE576" s="227"/>
      <c r="AF576" s="227"/>
      <c r="AG576" s="227"/>
      <c r="AH576" s="227"/>
      <c r="AI576" s="227"/>
      <c r="AJ576" s="227"/>
      <c r="AK576" s="227"/>
      <c r="AL576" s="228"/>
      <c r="AM576" s="227"/>
      <c r="AN576" s="227"/>
      <c r="AO576" s="227"/>
      <c r="AP576" s="227"/>
      <c r="AQ576" s="227"/>
      <c r="AR576" s="227"/>
      <c r="AS576" s="227"/>
      <c r="AT576" s="227"/>
      <c r="AU576" s="227"/>
      <c r="AV576" s="227"/>
      <c r="AW576" s="227"/>
      <c r="AX576" s="227"/>
      <c r="AY576" s="227"/>
      <c r="AZ576" s="227"/>
      <c r="BA576" s="227"/>
      <c r="BB576" s="227"/>
      <c r="BC576" s="227"/>
      <c r="BD576" s="227"/>
      <c r="BE576" s="227"/>
      <c r="BF576" s="227"/>
      <c r="BG576" s="227"/>
      <c r="BH576" s="227"/>
      <c r="BI576" s="227"/>
      <c r="BJ576" s="227"/>
      <c r="BK576" s="227"/>
      <c r="BL576" s="227"/>
      <c r="BM576" s="227"/>
      <c r="BN576" s="227"/>
      <c r="BO576" s="227"/>
      <c r="BP576" s="227"/>
      <c r="BQ576" s="227"/>
      <c r="BR576" s="227"/>
      <c r="BS576" s="227"/>
      <c r="BT576" s="227"/>
      <c r="BU576" s="227"/>
      <c r="BV576" s="227"/>
      <c r="BW576" s="227"/>
      <c r="BX576" s="227"/>
      <c r="BY576" s="227"/>
      <c r="BZ576" s="227"/>
      <c r="CA576" s="227"/>
      <c r="CB576" s="227"/>
      <c r="CC576" s="227"/>
      <c r="CD576" s="227"/>
      <c r="CE576" s="227"/>
      <c r="CF576" s="227"/>
      <c r="CG576" s="227"/>
      <c r="CH576" s="227"/>
      <c r="CI576" s="227"/>
      <c r="CJ576" s="227"/>
      <c r="CK576" s="227"/>
      <c r="CL576" s="227"/>
      <c r="CM576" s="227"/>
      <c r="CN576" s="227"/>
      <c r="CO576" s="227"/>
      <c r="CP576" s="239"/>
      <c r="CQ576" s="226"/>
      <c r="CR576" s="239"/>
      <c r="CS576" s="239"/>
      <c r="CT576" s="239"/>
      <c r="CU576" s="226"/>
      <c r="CV576" s="227"/>
      <c r="CW576" s="227"/>
      <c r="CX576" s="227"/>
      <c r="CY576" s="239"/>
      <c r="CZ576" s="239"/>
      <c r="DA576" s="226"/>
      <c r="DB576" s="230"/>
      <c r="DC576" s="230"/>
      <c r="DD576" s="230"/>
      <c r="DE576" s="230"/>
      <c r="DF576" s="227"/>
      <c r="DG576" s="227"/>
      <c r="DH576" s="227"/>
      <c r="DI576" s="227"/>
      <c r="DJ576" s="227"/>
      <c r="DK576" s="227"/>
      <c r="DL576" s="227"/>
      <c r="DM576" s="227"/>
      <c r="DN576" s="227"/>
      <c r="DO576" s="227"/>
      <c r="DP576" s="240"/>
      <c r="DQ576" s="231"/>
      <c r="DR576" s="240"/>
      <c r="DS576" s="241"/>
      <c r="DT576" s="241"/>
      <c r="DU576" s="241"/>
      <c r="DV576" s="241"/>
      <c r="DW576" s="241"/>
      <c r="DX576" s="241"/>
      <c r="DY576" s="241"/>
      <c r="DZ576" s="241"/>
      <c r="EA576" s="241"/>
      <c r="EB576" s="241"/>
      <c r="EC576" s="241"/>
      <c r="ED576" s="241"/>
      <c r="EE576" s="241"/>
      <c r="EF576" s="241"/>
      <c r="EG576" s="241"/>
      <c r="EH576" s="241"/>
      <c r="EI576" s="241"/>
      <c r="EJ576" s="241"/>
      <c r="EK576" s="241"/>
      <c r="EL576" s="242"/>
      <c r="EM576" s="240"/>
      <c r="EN576" s="240"/>
      <c r="EO576" s="240"/>
      <c r="EP576" s="240"/>
      <c r="EQ576" s="236"/>
      <c r="ER576" s="236"/>
      <c r="ES576" s="236"/>
      <c r="ET576" s="240"/>
      <c r="EU576" s="240"/>
      <c r="EV576" s="240"/>
      <c r="EW576" s="240"/>
      <c r="EX576" s="240"/>
      <c r="EY576" s="240"/>
      <c r="EZ576" s="240"/>
      <c r="FA576" s="240"/>
      <c r="FB576" s="240"/>
      <c r="FC576" s="240"/>
      <c r="FD576" s="240"/>
      <c r="FE576" s="240"/>
      <c r="FF576" s="240"/>
      <c r="FG576" s="240"/>
      <c r="FH576" s="240"/>
      <c r="FI576" s="240"/>
      <c r="FJ576" s="240"/>
      <c r="FK576" s="240"/>
      <c r="FL576" s="240"/>
      <c r="FM576" s="240"/>
      <c r="FN576" s="240"/>
      <c r="FO576" s="240"/>
      <c r="GD576" s="244"/>
      <c r="GE576" s="244"/>
      <c r="GF576" s="244"/>
      <c r="GG576" s="244"/>
      <c r="GH576" s="244"/>
      <c r="GI576" s="244"/>
      <c r="GJ576" s="244"/>
      <c r="GK576" s="245"/>
      <c r="GL576" s="245"/>
      <c r="GM576" s="244"/>
      <c r="GN576" s="244"/>
      <c r="GO576" s="240"/>
    </row>
    <row r="577" spans="1:197" s="243" customFormat="1" ht="27" customHeight="1">
      <c r="A577" s="236"/>
      <c r="B577" s="236"/>
      <c r="C577" s="236"/>
      <c r="D577" s="237"/>
      <c r="E577" s="236"/>
      <c r="F577" s="236"/>
      <c r="G577" s="236"/>
      <c r="H577" s="236"/>
      <c r="I577" s="236"/>
      <c r="J577" s="236"/>
      <c r="K577" s="236"/>
      <c r="L577" s="236"/>
      <c r="M577" s="238"/>
      <c r="N577" s="238"/>
      <c r="O577" s="236"/>
      <c r="P577" s="236"/>
      <c r="Q577" s="236"/>
      <c r="R577" s="226"/>
      <c r="S577" s="236"/>
      <c r="T577" s="236"/>
      <c r="U577" s="236"/>
      <c r="V577" s="236"/>
      <c r="W577" s="236"/>
      <c r="X577" s="226"/>
      <c r="Y577" s="227"/>
      <c r="Z577" s="227"/>
      <c r="AA577" s="227"/>
      <c r="AB577" s="227"/>
      <c r="AC577" s="227"/>
      <c r="AD577" s="227"/>
      <c r="AE577" s="227"/>
      <c r="AF577" s="227"/>
      <c r="AG577" s="227"/>
      <c r="AH577" s="227"/>
      <c r="AI577" s="227"/>
      <c r="AJ577" s="227"/>
      <c r="AK577" s="227"/>
      <c r="AL577" s="228"/>
      <c r="AM577" s="227"/>
      <c r="AN577" s="227"/>
      <c r="AO577" s="227"/>
      <c r="AP577" s="227"/>
      <c r="AQ577" s="227"/>
      <c r="AR577" s="227"/>
      <c r="AS577" s="227"/>
      <c r="AT577" s="227"/>
      <c r="AU577" s="227"/>
      <c r="AV577" s="227"/>
      <c r="AW577" s="227"/>
      <c r="AX577" s="227"/>
      <c r="AY577" s="227"/>
      <c r="AZ577" s="227"/>
      <c r="BA577" s="227"/>
      <c r="BB577" s="227"/>
      <c r="BC577" s="227"/>
      <c r="BD577" s="227"/>
      <c r="BE577" s="227"/>
      <c r="BF577" s="227"/>
      <c r="BG577" s="227"/>
      <c r="BH577" s="227"/>
      <c r="BI577" s="227"/>
      <c r="BJ577" s="227"/>
      <c r="BK577" s="227"/>
      <c r="BL577" s="227"/>
      <c r="BM577" s="227"/>
      <c r="BN577" s="227"/>
      <c r="BO577" s="227"/>
      <c r="BP577" s="227"/>
      <c r="BQ577" s="227"/>
      <c r="BR577" s="227"/>
      <c r="BS577" s="227"/>
      <c r="BT577" s="227"/>
      <c r="BU577" s="227"/>
      <c r="BV577" s="227"/>
      <c r="BW577" s="227"/>
      <c r="BX577" s="227"/>
      <c r="BY577" s="227"/>
      <c r="BZ577" s="227"/>
      <c r="CA577" s="227"/>
      <c r="CB577" s="227"/>
      <c r="CC577" s="227"/>
      <c r="CD577" s="227"/>
      <c r="CE577" s="227"/>
      <c r="CF577" s="227"/>
      <c r="CG577" s="227"/>
      <c r="CH577" s="227"/>
      <c r="CI577" s="227"/>
      <c r="CJ577" s="227"/>
      <c r="CK577" s="227"/>
      <c r="CL577" s="227"/>
      <c r="CM577" s="227"/>
      <c r="CN577" s="227"/>
      <c r="CO577" s="227"/>
      <c r="CP577" s="239"/>
      <c r="CQ577" s="226"/>
      <c r="CR577" s="239"/>
      <c r="CS577" s="239"/>
      <c r="CT577" s="239"/>
      <c r="CU577" s="226"/>
      <c r="CV577" s="227"/>
      <c r="CW577" s="227"/>
      <c r="CX577" s="227"/>
      <c r="CY577" s="239"/>
      <c r="CZ577" s="239"/>
      <c r="DA577" s="226"/>
      <c r="DB577" s="230"/>
      <c r="DC577" s="230"/>
      <c r="DD577" s="230"/>
      <c r="DE577" s="230"/>
      <c r="DF577" s="227"/>
      <c r="DG577" s="227"/>
      <c r="DH577" s="227"/>
      <c r="DI577" s="227"/>
      <c r="DJ577" s="227"/>
      <c r="DK577" s="227"/>
      <c r="DL577" s="227"/>
      <c r="DM577" s="227"/>
      <c r="DN577" s="227"/>
      <c r="DO577" s="227"/>
      <c r="DP577" s="240"/>
      <c r="DQ577" s="231"/>
      <c r="DR577" s="240"/>
      <c r="DS577" s="241"/>
      <c r="DT577" s="241"/>
      <c r="DU577" s="241"/>
      <c r="DV577" s="241"/>
      <c r="DW577" s="241"/>
      <c r="DX577" s="241"/>
      <c r="DY577" s="241"/>
      <c r="DZ577" s="241"/>
      <c r="EA577" s="241"/>
      <c r="EB577" s="241"/>
      <c r="EC577" s="241"/>
      <c r="ED577" s="241"/>
      <c r="EE577" s="241"/>
      <c r="EF577" s="241"/>
      <c r="EG577" s="241"/>
      <c r="EH577" s="241"/>
      <c r="EI577" s="241"/>
      <c r="EJ577" s="241"/>
      <c r="EK577" s="241"/>
      <c r="EL577" s="242"/>
      <c r="EM577" s="240"/>
      <c r="EN577" s="240"/>
      <c r="EO577" s="240"/>
      <c r="EP577" s="240"/>
      <c r="EQ577" s="236"/>
      <c r="ER577" s="236"/>
      <c r="ES577" s="236"/>
      <c r="ET577" s="240"/>
      <c r="EU577" s="240"/>
      <c r="EV577" s="240"/>
      <c r="EW577" s="240"/>
      <c r="EX577" s="240"/>
      <c r="EY577" s="240"/>
      <c r="EZ577" s="240"/>
      <c r="FA577" s="240"/>
      <c r="FB577" s="240"/>
      <c r="FC577" s="240"/>
      <c r="FD577" s="240"/>
      <c r="FE577" s="240"/>
      <c r="FF577" s="240"/>
      <c r="FG577" s="240"/>
      <c r="FH577" s="240"/>
      <c r="FI577" s="240"/>
      <c r="FJ577" s="240"/>
      <c r="FK577" s="240"/>
      <c r="FL577" s="240"/>
      <c r="FM577" s="240"/>
      <c r="FN577" s="240"/>
      <c r="FO577" s="240"/>
      <c r="GD577" s="244"/>
      <c r="GE577" s="244"/>
      <c r="GF577" s="244"/>
      <c r="GG577" s="244"/>
      <c r="GH577" s="244"/>
      <c r="GI577" s="244"/>
      <c r="GJ577" s="244"/>
      <c r="GK577" s="245"/>
      <c r="GL577" s="245"/>
      <c r="GM577" s="244"/>
      <c r="GN577" s="244"/>
      <c r="GO577" s="240"/>
    </row>
    <row r="578" spans="1:197" s="243" customFormat="1" ht="27" customHeight="1">
      <c r="A578" s="236"/>
      <c r="B578" s="236"/>
      <c r="C578" s="236"/>
      <c r="D578" s="237"/>
      <c r="E578" s="236"/>
      <c r="F578" s="236"/>
      <c r="G578" s="236"/>
      <c r="H578" s="236"/>
      <c r="I578" s="236"/>
      <c r="J578" s="236"/>
      <c r="K578" s="236"/>
      <c r="L578" s="236"/>
      <c r="M578" s="238"/>
      <c r="N578" s="238"/>
      <c r="O578" s="236"/>
      <c r="P578" s="236"/>
      <c r="Q578" s="236"/>
      <c r="R578" s="226"/>
      <c r="S578" s="236"/>
      <c r="T578" s="236"/>
      <c r="U578" s="236"/>
      <c r="V578" s="236"/>
      <c r="W578" s="236"/>
      <c r="X578" s="226"/>
      <c r="Y578" s="227"/>
      <c r="Z578" s="227"/>
      <c r="AA578" s="227"/>
      <c r="AB578" s="227"/>
      <c r="AC578" s="227"/>
      <c r="AD578" s="227"/>
      <c r="AE578" s="227"/>
      <c r="AF578" s="227"/>
      <c r="AG578" s="227"/>
      <c r="AH578" s="227"/>
      <c r="AI578" s="227"/>
      <c r="AJ578" s="227"/>
      <c r="AK578" s="227"/>
      <c r="AL578" s="228"/>
      <c r="AM578" s="227"/>
      <c r="AN578" s="227"/>
      <c r="AO578" s="227"/>
      <c r="AP578" s="227"/>
      <c r="AQ578" s="227"/>
      <c r="AR578" s="227"/>
      <c r="AS578" s="227"/>
      <c r="AT578" s="227"/>
      <c r="AU578" s="227"/>
      <c r="AV578" s="227"/>
      <c r="AW578" s="227"/>
      <c r="AX578" s="227"/>
      <c r="AY578" s="227"/>
      <c r="AZ578" s="227"/>
      <c r="BA578" s="227"/>
      <c r="BB578" s="227"/>
      <c r="BC578" s="227"/>
      <c r="BD578" s="227"/>
      <c r="BE578" s="227"/>
      <c r="BF578" s="227"/>
      <c r="BG578" s="227"/>
      <c r="BH578" s="227"/>
      <c r="BI578" s="227"/>
      <c r="BJ578" s="227"/>
      <c r="BK578" s="227"/>
      <c r="BL578" s="227"/>
      <c r="BM578" s="227"/>
      <c r="BN578" s="227"/>
      <c r="BO578" s="227"/>
      <c r="BP578" s="227"/>
      <c r="BQ578" s="227"/>
      <c r="BR578" s="227"/>
      <c r="BS578" s="227"/>
      <c r="BT578" s="227"/>
      <c r="BU578" s="227"/>
      <c r="BV578" s="227"/>
      <c r="BW578" s="227"/>
      <c r="BX578" s="227"/>
      <c r="BY578" s="227"/>
      <c r="BZ578" s="227"/>
      <c r="CA578" s="227"/>
      <c r="CB578" s="227"/>
      <c r="CC578" s="227"/>
      <c r="CD578" s="227"/>
      <c r="CE578" s="227"/>
      <c r="CF578" s="227"/>
      <c r="CG578" s="227"/>
      <c r="CH578" s="227"/>
      <c r="CI578" s="227"/>
      <c r="CJ578" s="227"/>
      <c r="CK578" s="227"/>
      <c r="CL578" s="227"/>
      <c r="CM578" s="227"/>
      <c r="CN578" s="227"/>
      <c r="CO578" s="227"/>
      <c r="CP578" s="239"/>
      <c r="CQ578" s="226"/>
      <c r="CR578" s="239"/>
      <c r="CS578" s="239"/>
      <c r="CT578" s="239"/>
      <c r="CU578" s="226"/>
      <c r="CV578" s="227"/>
      <c r="CW578" s="227"/>
      <c r="CX578" s="227"/>
      <c r="CY578" s="239"/>
      <c r="CZ578" s="239"/>
      <c r="DA578" s="226"/>
      <c r="DB578" s="230"/>
      <c r="DC578" s="230"/>
      <c r="DD578" s="230"/>
      <c r="DE578" s="230"/>
      <c r="DF578" s="227"/>
      <c r="DG578" s="227"/>
      <c r="DH578" s="227"/>
      <c r="DI578" s="227"/>
      <c r="DJ578" s="227"/>
      <c r="DK578" s="227"/>
      <c r="DL578" s="227"/>
      <c r="DM578" s="227"/>
      <c r="DN578" s="227"/>
      <c r="DO578" s="227"/>
      <c r="DP578" s="240"/>
      <c r="DQ578" s="231"/>
      <c r="DR578" s="240"/>
      <c r="DS578" s="241"/>
      <c r="DT578" s="241"/>
      <c r="DU578" s="241"/>
      <c r="DV578" s="241"/>
      <c r="DW578" s="241"/>
      <c r="DX578" s="241"/>
      <c r="DY578" s="241"/>
      <c r="DZ578" s="241"/>
      <c r="EA578" s="241"/>
      <c r="EB578" s="241"/>
      <c r="EC578" s="241"/>
      <c r="ED578" s="241"/>
      <c r="EE578" s="241"/>
      <c r="EF578" s="241"/>
      <c r="EG578" s="241"/>
      <c r="EH578" s="241"/>
      <c r="EI578" s="241"/>
      <c r="EJ578" s="241"/>
      <c r="EK578" s="241"/>
      <c r="EL578" s="242"/>
      <c r="EM578" s="240"/>
      <c r="EN578" s="240"/>
      <c r="EO578" s="240"/>
      <c r="EP578" s="240"/>
      <c r="EQ578" s="236"/>
      <c r="ER578" s="236"/>
      <c r="ES578" s="236"/>
      <c r="ET578" s="240"/>
      <c r="EU578" s="240"/>
      <c r="EV578" s="240"/>
      <c r="EW578" s="240"/>
      <c r="EX578" s="240"/>
      <c r="EY578" s="240"/>
      <c r="EZ578" s="240"/>
      <c r="FA578" s="240"/>
      <c r="FB578" s="240"/>
      <c r="FC578" s="240"/>
      <c r="FD578" s="240"/>
      <c r="FE578" s="240"/>
      <c r="FF578" s="240"/>
      <c r="FG578" s="240"/>
      <c r="FH578" s="240"/>
      <c r="FI578" s="240"/>
      <c r="FJ578" s="240"/>
      <c r="FK578" s="240"/>
      <c r="FL578" s="240"/>
      <c r="FM578" s="240"/>
      <c r="FN578" s="240"/>
      <c r="FO578" s="240"/>
      <c r="GD578" s="244"/>
      <c r="GE578" s="244"/>
      <c r="GF578" s="244"/>
      <c r="GG578" s="244"/>
      <c r="GH578" s="244"/>
      <c r="GI578" s="244"/>
      <c r="GJ578" s="244"/>
      <c r="GK578" s="245"/>
      <c r="GL578" s="245"/>
      <c r="GM578" s="244"/>
      <c r="GN578" s="244"/>
      <c r="GO578" s="240"/>
    </row>
    <row r="579" spans="1:197" s="243" customFormat="1" ht="27" customHeight="1">
      <c r="A579" s="236"/>
      <c r="B579" s="236"/>
      <c r="C579" s="236"/>
      <c r="D579" s="237"/>
      <c r="E579" s="236"/>
      <c r="F579" s="236"/>
      <c r="G579" s="236"/>
      <c r="H579" s="236"/>
      <c r="I579" s="236"/>
      <c r="J579" s="236"/>
      <c r="K579" s="236"/>
      <c r="L579" s="236"/>
      <c r="M579" s="238"/>
      <c r="N579" s="238"/>
      <c r="O579" s="236"/>
      <c r="P579" s="236"/>
      <c r="Q579" s="236"/>
      <c r="R579" s="226"/>
      <c r="S579" s="236"/>
      <c r="T579" s="236"/>
      <c r="U579" s="236"/>
      <c r="V579" s="236"/>
      <c r="W579" s="236"/>
      <c r="X579" s="226"/>
      <c r="Y579" s="227"/>
      <c r="Z579" s="227"/>
      <c r="AA579" s="227"/>
      <c r="AB579" s="227"/>
      <c r="AC579" s="227"/>
      <c r="AD579" s="227"/>
      <c r="AE579" s="227"/>
      <c r="AF579" s="227"/>
      <c r="AG579" s="227"/>
      <c r="AH579" s="227"/>
      <c r="AI579" s="227"/>
      <c r="AJ579" s="227"/>
      <c r="AK579" s="227"/>
      <c r="AL579" s="228"/>
      <c r="AM579" s="227"/>
      <c r="AN579" s="227"/>
      <c r="AO579" s="227"/>
      <c r="AP579" s="227"/>
      <c r="AQ579" s="227"/>
      <c r="AR579" s="227"/>
      <c r="AS579" s="227"/>
      <c r="AT579" s="227"/>
      <c r="AU579" s="227"/>
      <c r="AV579" s="227"/>
      <c r="AW579" s="227"/>
      <c r="AX579" s="227"/>
      <c r="AY579" s="227"/>
      <c r="AZ579" s="227"/>
      <c r="BA579" s="227"/>
      <c r="BB579" s="227"/>
      <c r="BC579" s="227"/>
      <c r="BD579" s="227"/>
      <c r="BE579" s="227"/>
      <c r="BF579" s="227"/>
      <c r="BG579" s="227"/>
      <c r="BH579" s="227"/>
      <c r="BI579" s="227"/>
      <c r="BJ579" s="227"/>
      <c r="BK579" s="227"/>
      <c r="BL579" s="227"/>
      <c r="BM579" s="227"/>
      <c r="BN579" s="227"/>
      <c r="BO579" s="227"/>
      <c r="BP579" s="227"/>
      <c r="BQ579" s="227"/>
      <c r="BR579" s="227"/>
      <c r="BS579" s="227"/>
      <c r="BT579" s="227"/>
      <c r="BU579" s="227"/>
      <c r="BV579" s="227"/>
      <c r="BW579" s="227"/>
      <c r="BX579" s="227"/>
      <c r="BY579" s="227"/>
      <c r="BZ579" s="227"/>
      <c r="CA579" s="227"/>
      <c r="CB579" s="227"/>
      <c r="CC579" s="227"/>
      <c r="CD579" s="227"/>
      <c r="CE579" s="227"/>
      <c r="CF579" s="227"/>
      <c r="CG579" s="227"/>
      <c r="CH579" s="227"/>
      <c r="CI579" s="227"/>
      <c r="CJ579" s="227"/>
      <c r="CK579" s="227"/>
      <c r="CL579" s="227"/>
      <c r="CM579" s="227"/>
      <c r="CN579" s="227"/>
      <c r="CO579" s="227"/>
      <c r="CP579" s="239"/>
      <c r="CQ579" s="226"/>
      <c r="CR579" s="239"/>
      <c r="CS579" s="239"/>
      <c r="CT579" s="239"/>
      <c r="CU579" s="226"/>
      <c r="CV579" s="227"/>
      <c r="CW579" s="227"/>
      <c r="CX579" s="227"/>
      <c r="CY579" s="239"/>
      <c r="CZ579" s="239"/>
      <c r="DA579" s="226"/>
      <c r="DB579" s="230"/>
      <c r="DC579" s="230"/>
      <c r="DD579" s="230"/>
      <c r="DE579" s="230"/>
      <c r="DF579" s="227"/>
      <c r="DG579" s="227"/>
      <c r="DH579" s="227"/>
      <c r="DI579" s="227"/>
      <c r="DJ579" s="227"/>
      <c r="DK579" s="227"/>
      <c r="DL579" s="227"/>
      <c r="DM579" s="227"/>
      <c r="DN579" s="227"/>
      <c r="DO579" s="227"/>
      <c r="DP579" s="240"/>
      <c r="DQ579" s="231"/>
      <c r="DR579" s="240"/>
      <c r="DS579" s="241"/>
      <c r="DT579" s="241"/>
      <c r="DU579" s="241"/>
      <c r="DV579" s="241"/>
      <c r="DW579" s="241"/>
      <c r="DX579" s="241"/>
      <c r="DY579" s="241"/>
      <c r="DZ579" s="241"/>
      <c r="EA579" s="241"/>
      <c r="EB579" s="241"/>
      <c r="EC579" s="241"/>
      <c r="ED579" s="241"/>
      <c r="EE579" s="241"/>
      <c r="EF579" s="241"/>
      <c r="EG579" s="241"/>
      <c r="EH579" s="241"/>
      <c r="EI579" s="241"/>
      <c r="EJ579" s="241"/>
      <c r="EK579" s="241"/>
      <c r="EL579" s="242"/>
      <c r="EM579" s="240"/>
      <c r="EN579" s="240"/>
      <c r="EO579" s="240"/>
      <c r="EP579" s="240"/>
      <c r="EQ579" s="236"/>
      <c r="ER579" s="236"/>
      <c r="ES579" s="236"/>
      <c r="ET579" s="240"/>
      <c r="EU579" s="240"/>
      <c r="EV579" s="240"/>
      <c r="EW579" s="240"/>
      <c r="EX579" s="240"/>
      <c r="EY579" s="240"/>
      <c r="EZ579" s="240"/>
      <c r="FA579" s="240"/>
      <c r="FB579" s="240"/>
      <c r="FC579" s="240"/>
      <c r="FD579" s="240"/>
      <c r="FE579" s="240"/>
      <c r="FF579" s="240"/>
      <c r="FG579" s="240"/>
      <c r="FH579" s="240"/>
      <c r="FI579" s="240"/>
      <c r="FJ579" s="240"/>
      <c r="FK579" s="240"/>
      <c r="FL579" s="240"/>
      <c r="FM579" s="240"/>
      <c r="FN579" s="240"/>
      <c r="FO579" s="240"/>
      <c r="GD579" s="244"/>
      <c r="GE579" s="244"/>
      <c r="GF579" s="244"/>
      <c r="GG579" s="244"/>
      <c r="GH579" s="244"/>
      <c r="GI579" s="244"/>
      <c r="GJ579" s="244"/>
      <c r="GK579" s="245"/>
      <c r="GL579" s="245"/>
      <c r="GM579" s="244"/>
      <c r="GN579" s="244"/>
      <c r="GO579" s="240"/>
    </row>
    <row r="580" spans="1:197" s="243" customFormat="1" ht="27" customHeight="1">
      <c r="A580" s="236"/>
      <c r="B580" s="236"/>
      <c r="C580" s="236"/>
      <c r="D580" s="237"/>
      <c r="E580" s="236"/>
      <c r="F580" s="236"/>
      <c r="G580" s="236"/>
      <c r="H580" s="236"/>
      <c r="I580" s="236"/>
      <c r="J580" s="236"/>
      <c r="K580" s="236"/>
      <c r="L580" s="236"/>
      <c r="M580" s="238"/>
      <c r="N580" s="238"/>
      <c r="O580" s="236"/>
      <c r="P580" s="236"/>
      <c r="Q580" s="236"/>
      <c r="R580" s="226"/>
      <c r="S580" s="236"/>
      <c r="T580" s="236"/>
      <c r="U580" s="236"/>
      <c r="V580" s="236"/>
      <c r="W580" s="236"/>
      <c r="X580" s="226"/>
      <c r="Y580" s="227"/>
      <c r="Z580" s="227"/>
      <c r="AA580" s="227"/>
      <c r="AB580" s="227"/>
      <c r="AC580" s="227"/>
      <c r="AD580" s="227"/>
      <c r="AE580" s="227"/>
      <c r="AF580" s="227"/>
      <c r="AG580" s="227"/>
      <c r="AH580" s="227"/>
      <c r="AI580" s="227"/>
      <c r="AJ580" s="227"/>
      <c r="AK580" s="227"/>
      <c r="AL580" s="228"/>
      <c r="AM580" s="227"/>
      <c r="AN580" s="227"/>
      <c r="AO580" s="227"/>
      <c r="AP580" s="227"/>
      <c r="AQ580" s="227"/>
      <c r="AR580" s="227"/>
      <c r="AS580" s="227"/>
      <c r="AT580" s="227"/>
      <c r="AU580" s="227"/>
      <c r="AV580" s="227"/>
      <c r="AW580" s="227"/>
      <c r="AX580" s="227"/>
      <c r="AY580" s="227"/>
      <c r="AZ580" s="227"/>
      <c r="BA580" s="227"/>
      <c r="BB580" s="227"/>
      <c r="BC580" s="227"/>
      <c r="BD580" s="227"/>
      <c r="BE580" s="227"/>
      <c r="BF580" s="227"/>
      <c r="BG580" s="227"/>
      <c r="BH580" s="227"/>
      <c r="BI580" s="227"/>
      <c r="BJ580" s="227"/>
      <c r="BK580" s="227"/>
      <c r="BL580" s="227"/>
      <c r="BM580" s="227"/>
      <c r="BN580" s="227"/>
      <c r="BO580" s="227"/>
      <c r="BP580" s="227"/>
      <c r="BQ580" s="227"/>
      <c r="BR580" s="227"/>
      <c r="BS580" s="227"/>
      <c r="BT580" s="227"/>
      <c r="BU580" s="227"/>
      <c r="BV580" s="227"/>
      <c r="BW580" s="227"/>
      <c r="BX580" s="227"/>
      <c r="BY580" s="227"/>
      <c r="BZ580" s="227"/>
      <c r="CA580" s="227"/>
      <c r="CB580" s="227"/>
      <c r="CC580" s="227"/>
      <c r="CD580" s="227"/>
      <c r="CE580" s="227"/>
      <c r="CF580" s="227"/>
      <c r="CG580" s="227"/>
      <c r="CH580" s="227"/>
      <c r="CI580" s="227"/>
      <c r="CJ580" s="227"/>
      <c r="CK580" s="227"/>
      <c r="CL580" s="227"/>
      <c r="CM580" s="227"/>
      <c r="CN580" s="227"/>
      <c r="CO580" s="227"/>
      <c r="CP580" s="239"/>
      <c r="CQ580" s="226"/>
      <c r="CR580" s="239"/>
      <c r="CS580" s="239"/>
      <c r="CT580" s="239"/>
      <c r="CU580" s="226"/>
      <c r="CV580" s="227"/>
      <c r="CW580" s="227"/>
      <c r="CX580" s="227"/>
      <c r="CY580" s="239"/>
      <c r="CZ580" s="239"/>
      <c r="DA580" s="226"/>
      <c r="DB580" s="230"/>
      <c r="DC580" s="230"/>
      <c r="DD580" s="230"/>
      <c r="DE580" s="230"/>
      <c r="DF580" s="227"/>
      <c r="DG580" s="227"/>
      <c r="DH580" s="227"/>
      <c r="DI580" s="227"/>
      <c r="DJ580" s="227"/>
      <c r="DK580" s="227"/>
      <c r="DL580" s="227"/>
      <c r="DM580" s="227"/>
      <c r="DN580" s="227"/>
      <c r="DO580" s="227"/>
      <c r="DP580" s="240"/>
      <c r="DQ580" s="231"/>
      <c r="DR580" s="240"/>
      <c r="DS580" s="241"/>
      <c r="DT580" s="241"/>
      <c r="DU580" s="241"/>
      <c r="DV580" s="241"/>
      <c r="DW580" s="241"/>
      <c r="DX580" s="241"/>
      <c r="DY580" s="241"/>
      <c r="DZ580" s="241"/>
      <c r="EA580" s="241"/>
      <c r="EB580" s="241"/>
      <c r="EC580" s="241"/>
      <c r="ED580" s="241"/>
      <c r="EE580" s="241"/>
      <c r="EF580" s="241"/>
      <c r="EG580" s="241"/>
      <c r="EH580" s="241"/>
      <c r="EI580" s="241"/>
      <c r="EJ580" s="241"/>
      <c r="EK580" s="241"/>
      <c r="EL580" s="242"/>
      <c r="EM580" s="240"/>
      <c r="EN580" s="240"/>
      <c r="EO580" s="240"/>
      <c r="EP580" s="240"/>
      <c r="EQ580" s="236"/>
      <c r="ER580" s="236"/>
      <c r="ES580" s="236"/>
      <c r="ET580" s="240"/>
      <c r="EU580" s="240"/>
      <c r="EV580" s="240"/>
      <c r="EW580" s="240"/>
      <c r="EX580" s="240"/>
      <c r="EY580" s="240"/>
      <c r="EZ580" s="240"/>
      <c r="FA580" s="240"/>
      <c r="FB580" s="240"/>
      <c r="FC580" s="240"/>
      <c r="FD580" s="240"/>
      <c r="FE580" s="240"/>
      <c r="FF580" s="240"/>
      <c r="FG580" s="240"/>
      <c r="FH580" s="240"/>
      <c r="FI580" s="240"/>
      <c r="FJ580" s="240"/>
      <c r="FK580" s="240"/>
      <c r="FL580" s="240"/>
      <c r="FM580" s="240"/>
      <c r="FN580" s="240"/>
      <c r="FO580" s="240"/>
      <c r="GD580" s="244"/>
      <c r="GE580" s="244"/>
      <c r="GF580" s="244"/>
      <c r="GG580" s="244"/>
      <c r="GH580" s="244"/>
      <c r="GI580" s="244"/>
      <c r="GJ580" s="244"/>
      <c r="GK580" s="245"/>
      <c r="GL580" s="245"/>
      <c r="GM580" s="244"/>
      <c r="GN580" s="244"/>
      <c r="GO580" s="240"/>
    </row>
    <row r="581" spans="1:197" s="243" customFormat="1" ht="27" customHeight="1">
      <c r="A581" s="236"/>
      <c r="B581" s="236"/>
      <c r="C581" s="236"/>
      <c r="D581" s="237"/>
      <c r="E581" s="236"/>
      <c r="F581" s="236"/>
      <c r="G581" s="236"/>
      <c r="H581" s="236"/>
      <c r="I581" s="236"/>
      <c r="J581" s="236"/>
      <c r="K581" s="236"/>
      <c r="L581" s="236"/>
      <c r="M581" s="238"/>
      <c r="N581" s="238"/>
      <c r="O581" s="236"/>
      <c r="P581" s="236"/>
      <c r="Q581" s="236"/>
      <c r="R581" s="226"/>
      <c r="S581" s="236"/>
      <c r="T581" s="236"/>
      <c r="U581" s="236"/>
      <c r="V581" s="236"/>
      <c r="W581" s="236"/>
      <c r="X581" s="226"/>
      <c r="Y581" s="227"/>
      <c r="Z581" s="227"/>
      <c r="AA581" s="227"/>
      <c r="AB581" s="227"/>
      <c r="AC581" s="227"/>
      <c r="AD581" s="227"/>
      <c r="AE581" s="227"/>
      <c r="AF581" s="227"/>
      <c r="AG581" s="227"/>
      <c r="AH581" s="227"/>
      <c r="AI581" s="227"/>
      <c r="AJ581" s="227"/>
      <c r="AK581" s="227"/>
      <c r="AL581" s="228"/>
      <c r="AM581" s="227"/>
      <c r="AN581" s="227"/>
      <c r="AO581" s="227"/>
      <c r="AP581" s="227"/>
      <c r="AQ581" s="227"/>
      <c r="AR581" s="227"/>
      <c r="AS581" s="227"/>
      <c r="AT581" s="227"/>
      <c r="AU581" s="227"/>
      <c r="AV581" s="227"/>
      <c r="AW581" s="227"/>
      <c r="AX581" s="227"/>
      <c r="AY581" s="227"/>
      <c r="AZ581" s="227"/>
      <c r="BA581" s="227"/>
      <c r="BB581" s="227"/>
      <c r="BC581" s="227"/>
      <c r="BD581" s="227"/>
      <c r="BE581" s="227"/>
      <c r="BF581" s="227"/>
      <c r="BG581" s="227"/>
      <c r="BH581" s="227"/>
      <c r="BI581" s="227"/>
      <c r="BJ581" s="227"/>
      <c r="BK581" s="227"/>
      <c r="BL581" s="227"/>
      <c r="BM581" s="227"/>
      <c r="BN581" s="227"/>
      <c r="BO581" s="227"/>
      <c r="BP581" s="227"/>
      <c r="BQ581" s="227"/>
      <c r="BR581" s="227"/>
      <c r="BS581" s="227"/>
      <c r="BT581" s="227"/>
      <c r="BU581" s="227"/>
      <c r="BV581" s="227"/>
      <c r="BW581" s="227"/>
      <c r="BX581" s="227"/>
      <c r="BY581" s="227"/>
      <c r="BZ581" s="227"/>
      <c r="CA581" s="227"/>
      <c r="CB581" s="227"/>
      <c r="CC581" s="227"/>
      <c r="CD581" s="227"/>
      <c r="CE581" s="227"/>
      <c r="CF581" s="227"/>
      <c r="CG581" s="227"/>
      <c r="CH581" s="227"/>
      <c r="CI581" s="227"/>
      <c r="CJ581" s="227"/>
      <c r="CK581" s="227"/>
      <c r="CL581" s="227"/>
      <c r="CM581" s="227"/>
      <c r="CN581" s="227"/>
      <c r="CO581" s="227"/>
      <c r="CP581" s="239"/>
      <c r="CQ581" s="226"/>
      <c r="CR581" s="239"/>
      <c r="CS581" s="239"/>
      <c r="CT581" s="239"/>
      <c r="CU581" s="226"/>
      <c r="CV581" s="227"/>
      <c r="CW581" s="227"/>
      <c r="CX581" s="227"/>
      <c r="CY581" s="239"/>
      <c r="CZ581" s="239"/>
      <c r="DA581" s="226"/>
      <c r="DB581" s="230"/>
      <c r="DC581" s="230"/>
      <c r="DD581" s="230"/>
      <c r="DE581" s="230"/>
      <c r="DF581" s="227"/>
      <c r="DG581" s="227"/>
      <c r="DH581" s="227"/>
      <c r="DI581" s="227"/>
      <c r="DJ581" s="227"/>
      <c r="DK581" s="227"/>
      <c r="DL581" s="227"/>
      <c r="DM581" s="227"/>
      <c r="DN581" s="227"/>
      <c r="DO581" s="227"/>
      <c r="DP581" s="240"/>
      <c r="DQ581" s="231"/>
      <c r="DR581" s="240"/>
      <c r="DS581" s="241"/>
      <c r="DT581" s="241"/>
      <c r="DU581" s="241"/>
      <c r="DV581" s="241"/>
      <c r="DW581" s="241"/>
      <c r="DX581" s="241"/>
      <c r="DY581" s="241"/>
      <c r="DZ581" s="241"/>
      <c r="EA581" s="241"/>
      <c r="EB581" s="241"/>
      <c r="EC581" s="241"/>
      <c r="ED581" s="241"/>
      <c r="EE581" s="241"/>
      <c r="EF581" s="241"/>
      <c r="EG581" s="241"/>
      <c r="EH581" s="241"/>
      <c r="EI581" s="241"/>
      <c r="EJ581" s="241"/>
      <c r="EK581" s="241"/>
      <c r="EL581" s="242"/>
      <c r="EM581" s="240"/>
      <c r="EN581" s="240"/>
      <c r="EO581" s="240"/>
      <c r="EP581" s="240"/>
      <c r="EQ581" s="236"/>
      <c r="ER581" s="236"/>
      <c r="ES581" s="236"/>
      <c r="ET581" s="240"/>
      <c r="EU581" s="240"/>
      <c r="EV581" s="240"/>
      <c r="EW581" s="240"/>
      <c r="EX581" s="240"/>
      <c r="EY581" s="240"/>
      <c r="EZ581" s="240"/>
      <c r="FA581" s="240"/>
      <c r="FB581" s="240"/>
      <c r="FC581" s="240"/>
      <c r="FD581" s="240"/>
      <c r="FE581" s="240"/>
      <c r="FF581" s="240"/>
      <c r="FG581" s="240"/>
      <c r="FH581" s="240"/>
      <c r="FI581" s="240"/>
      <c r="FJ581" s="240"/>
      <c r="FK581" s="240"/>
      <c r="FL581" s="240"/>
      <c r="FM581" s="240"/>
      <c r="FN581" s="240"/>
      <c r="FO581" s="240"/>
      <c r="GD581" s="244"/>
      <c r="GE581" s="244"/>
      <c r="GF581" s="244"/>
      <c r="GG581" s="244"/>
      <c r="GH581" s="244"/>
      <c r="GI581" s="244"/>
      <c r="GJ581" s="244"/>
      <c r="GK581" s="245"/>
      <c r="GL581" s="245"/>
      <c r="GM581" s="244"/>
      <c r="GN581" s="244"/>
      <c r="GO581" s="240"/>
    </row>
    <row r="582" spans="1:197" s="243" customFormat="1" ht="27" customHeight="1">
      <c r="A582" s="236"/>
      <c r="B582" s="236"/>
      <c r="C582" s="236"/>
      <c r="D582" s="237"/>
      <c r="E582" s="236"/>
      <c r="F582" s="236"/>
      <c r="G582" s="236"/>
      <c r="H582" s="236"/>
      <c r="I582" s="236"/>
      <c r="J582" s="236"/>
      <c r="K582" s="236"/>
      <c r="L582" s="236"/>
      <c r="M582" s="238"/>
      <c r="N582" s="238"/>
      <c r="O582" s="236"/>
      <c r="P582" s="236"/>
      <c r="Q582" s="236"/>
      <c r="R582" s="226"/>
      <c r="S582" s="236"/>
      <c r="T582" s="236"/>
      <c r="U582" s="236"/>
      <c r="V582" s="236"/>
      <c r="W582" s="236"/>
      <c r="X582" s="226"/>
      <c r="Y582" s="227"/>
      <c r="Z582" s="227"/>
      <c r="AA582" s="227"/>
      <c r="AB582" s="227"/>
      <c r="AC582" s="227"/>
      <c r="AD582" s="227"/>
      <c r="AE582" s="227"/>
      <c r="AF582" s="227"/>
      <c r="AG582" s="227"/>
      <c r="AH582" s="227"/>
      <c r="AI582" s="227"/>
      <c r="AJ582" s="227"/>
      <c r="AK582" s="227"/>
      <c r="AL582" s="228"/>
      <c r="AM582" s="227"/>
      <c r="AN582" s="227"/>
      <c r="AO582" s="227"/>
      <c r="AP582" s="227"/>
      <c r="AQ582" s="227"/>
      <c r="AR582" s="227"/>
      <c r="AS582" s="227"/>
      <c r="AT582" s="227"/>
      <c r="AU582" s="227"/>
      <c r="AV582" s="227"/>
      <c r="AW582" s="227"/>
      <c r="AX582" s="227"/>
      <c r="AY582" s="227"/>
      <c r="AZ582" s="227"/>
      <c r="BA582" s="227"/>
      <c r="BB582" s="227"/>
      <c r="BC582" s="227"/>
      <c r="BD582" s="227"/>
      <c r="BE582" s="227"/>
      <c r="BF582" s="227"/>
      <c r="BG582" s="227"/>
      <c r="BH582" s="227"/>
      <c r="BI582" s="227"/>
      <c r="BJ582" s="227"/>
      <c r="BK582" s="227"/>
      <c r="BL582" s="227"/>
      <c r="BM582" s="227"/>
      <c r="BN582" s="227"/>
      <c r="BO582" s="227"/>
      <c r="BP582" s="227"/>
      <c r="BQ582" s="227"/>
      <c r="BR582" s="227"/>
      <c r="BS582" s="227"/>
      <c r="BT582" s="227"/>
      <c r="BU582" s="227"/>
      <c r="BV582" s="227"/>
      <c r="BW582" s="227"/>
      <c r="BX582" s="227"/>
      <c r="BY582" s="227"/>
      <c r="BZ582" s="227"/>
      <c r="CA582" s="227"/>
      <c r="CB582" s="227"/>
      <c r="CC582" s="227"/>
      <c r="CD582" s="227"/>
      <c r="CE582" s="227"/>
      <c r="CF582" s="227"/>
      <c r="CG582" s="227"/>
      <c r="CH582" s="227"/>
      <c r="CI582" s="227"/>
      <c r="CJ582" s="227"/>
      <c r="CK582" s="227"/>
      <c r="CL582" s="227"/>
      <c r="CM582" s="227"/>
      <c r="CN582" s="227"/>
      <c r="CO582" s="227"/>
      <c r="CP582" s="239"/>
      <c r="CQ582" s="226"/>
      <c r="CR582" s="239"/>
      <c r="CS582" s="239"/>
      <c r="CT582" s="239"/>
      <c r="CU582" s="226"/>
      <c r="CV582" s="227"/>
      <c r="CW582" s="227"/>
      <c r="CX582" s="227"/>
      <c r="CY582" s="239"/>
      <c r="CZ582" s="239"/>
      <c r="DA582" s="226"/>
      <c r="DB582" s="230"/>
      <c r="DC582" s="230"/>
      <c r="DD582" s="230"/>
      <c r="DE582" s="230"/>
      <c r="DF582" s="227"/>
      <c r="DG582" s="227"/>
      <c r="DH582" s="227"/>
      <c r="DI582" s="227"/>
      <c r="DJ582" s="227"/>
      <c r="DK582" s="227"/>
      <c r="DL582" s="227"/>
      <c r="DM582" s="227"/>
      <c r="DN582" s="227"/>
      <c r="DO582" s="227"/>
      <c r="DP582" s="240"/>
      <c r="DQ582" s="231"/>
      <c r="DR582" s="240"/>
      <c r="DS582" s="241"/>
      <c r="DT582" s="241"/>
      <c r="DU582" s="241"/>
      <c r="DV582" s="241"/>
      <c r="DW582" s="241"/>
      <c r="DX582" s="241"/>
      <c r="DY582" s="241"/>
      <c r="DZ582" s="241"/>
      <c r="EA582" s="241"/>
      <c r="EB582" s="241"/>
      <c r="EC582" s="241"/>
      <c r="ED582" s="241"/>
      <c r="EE582" s="241"/>
      <c r="EF582" s="241"/>
      <c r="EG582" s="241"/>
      <c r="EH582" s="241"/>
      <c r="EI582" s="241"/>
      <c r="EJ582" s="241"/>
      <c r="EK582" s="241"/>
      <c r="EL582" s="242"/>
      <c r="EM582" s="240"/>
      <c r="EN582" s="240"/>
      <c r="EO582" s="240"/>
      <c r="EP582" s="240"/>
      <c r="EQ582" s="236"/>
      <c r="ER582" s="236"/>
      <c r="ES582" s="236"/>
      <c r="ET582" s="240"/>
      <c r="EU582" s="240"/>
      <c r="EV582" s="240"/>
      <c r="EW582" s="240"/>
      <c r="EX582" s="240"/>
      <c r="EY582" s="240"/>
      <c r="EZ582" s="240"/>
      <c r="FA582" s="240"/>
      <c r="FB582" s="240"/>
      <c r="FC582" s="240"/>
      <c r="FD582" s="240"/>
      <c r="FE582" s="240"/>
      <c r="FF582" s="240"/>
      <c r="FG582" s="240"/>
      <c r="FH582" s="240"/>
      <c r="FI582" s="240"/>
      <c r="FJ582" s="240"/>
      <c r="FK582" s="240"/>
      <c r="FL582" s="240"/>
      <c r="FM582" s="240"/>
      <c r="FN582" s="240"/>
      <c r="FO582" s="240"/>
      <c r="GD582" s="244"/>
      <c r="GE582" s="244"/>
      <c r="GF582" s="244"/>
      <c r="GG582" s="244"/>
      <c r="GH582" s="244"/>
      <c r="GI582" s="244"/>
      <c r="GJ582" s="244"/>
      <c r="GK582" s="245"/>
      <c r="GL582" s="245"/>
      <c r="GM582" s="244"/>
      <c r="GN582" s="244"/>
      <c r="GO582" s="240"/>
    </row>
    <row r="583" spans="1:197" s="243" customFormat="1" ht="27" customHeight="1">
      <c r="A583" s="236"/>
      <c r="B583" s="236"/>
      <c r="C583" s="236"/>
      <c r="D583" s="237"/>
      <c r="E583" s="236"/>
      <c r="F583" s="236"/>
      <c r="G583" s="236"/>
      <c r="H583" s="236"/>
      <c r="I583" s="236"/>
      <c r="J583" s="236"/>
      <c r="K583" s="236"/>
      <c r="L583" s="236"/>
      <c r="M583" s="238"/>
      <c r="N583" s="238"/>
      <c r="O583" s="236"/>
      <c r="P583" s="236"/>
      <c r="Q583" s="236"/>
      <c r="R583" s="226"/>
      <c r="S583" s="236"/>
      <c r="T583" s="236"/>
      <c r="U583" s="236"/>
      <c r="V583" s="236"/>
      <c r="W583" s="236"/>
      <c r="X583" s="226"/>
      <c r="Y583" s="227"/>
      <c r="Z583" s="227"/>
      <c r="AA583" s="227"/>
      <c r="AB583" s="227"/>
      <c r="AC583" s="227"/>
      <c r="AD583" s="227"/>
      <c r="AE583" s="227"/>
      <c r="AF583" s="227"/>
      <c r="AG583" s="227"/>
      <c r="AH583" s="227"/>
      <c r="AI583" s="227"/>
      <c r="AJ583" s="227"/>
      <c r="AK583" s="227"/>
      <c r="AL583" s="228"/>
      <c r="AM583" s="227"/>
      <c r="AN583" s="227"/>
      <c r="AO583" s="227"/>
      <c r="AP583" s="227"/>
      <c r="AQ583" s="227"/>
      <c r="AR583" s="227"/>
      <c r="AS583" s="227"/>
      <c r="AT583" s="227"/>
      <c r="AU583" s="227"/>
      <c r="AV583" s="227"/>
      <c r="AW583" s="227"/>
      <c r="AX583" s="227"/>
      <c r="AY583" s="227"/>
      <c r="AZ583" s="227"/>
      <c r="BA583" s="227"/>
      <c r="BB583" s="227"/>
      <c r="BC583" s="227"/>
      <c r="BD583" s="227"/>
      <c r="BE583" s="227"/>
      <c r="BF583" s="227"/>
      <c r="BG583" s="227"/>
      <c r="BH583" s="227"/>
      <c r="BI583" s="227"/>
      <c r="BJ583" s="227"/>
      <c r="BK583" s="227"/>
      <c r="BL583" s="227"/>
      <c r="BM583" s="227"/>
      <c r="BN583" s="227"/>
      <c r="BO583" s="227"/>
      <c r="BP583" s="227"/>
      <c r="BQ583" s="227"/>
      <c r="BR583" s="227"/>
      <c r="BS583" s="227"/>
      <c r="BT583" s="227"/>
      <c r="BU583" s="227"/>
      <c r="BV583" s="227"/>
      <c r="BW583" s="227"/>
      <c r="BX583" s="227"/>
      <c r="BY583" s="227"/>
      <c r="BZ583" s="227"/>
      <c r="CA583" s="227"/>
      <c r="CB583" s="227"/>
      <c r="CC583" s="227"/>
      <c r="CD583" s="227"/>
      <c r="CE583" s="227"/>
      <c r="CF583" s="227"/>
      <c r="CG583" s="227"/>
      <c r="CH583" s="227"/>
      <c r="CI583" s="227"/>
      <c r="CJ583" s="227"/>
      <c r="CK583" s="227"/>
      <c r="CL583" s="227"/>
      <c r="CM583" s="227"/>
      <c r="CN583" s="227"/>
      <c r="CO583" s="227"/>
      <c r="CP583" s="239"/>
      <c r="CQ583" s="226"/>
      <c r="CR583" s="239"/>
      <c r="CS583" s="239"/>
      <c r="CT583" s="239"/>
      <c r="CU583" s="226"/>
      <c r="CV583" s="227"/>
      <c r="CW583" s="227"/>
      <c r="CX583" s="227"/>
      <c r="CY583" s="239"/>
      <c r="CZ583" s="239"/>
      <c r="DA583" s="226"/>
      <c r="DB583" s="230"/>
      <c r="DC583" s="230"/>
      <c r="DD583" s="230"/>
      <c r="DE583" s="230"/>
      <c r="DF583" s="227"/>
      <c r="DG583" s="227"/>
      <c r="DH583" s="227"/>
      <c r="DI583" s="227"/>
      <c r="DJ583" s="227"/>
      <c r="DK583" s="227"/>
      <c r="DL583" s="227"/>
      <c r="DM583" s="227"/>
      <c r="DN583" s="227"/>
      <c r="DO583" s="227"/>
      <c r="DP583" s="240"/>
      <c r="DQ583" s="231"/>
      <c r="DR583" s="240"/>
      <c r="DS583" s="241"/>
      <c r="DT583" s="241"/>
      <c r="DU583" s="241"/>
      <c r="DV583" s="241"/>
      <c r="DW583" s="241"/>
      <c r="DX583" s="241"/>
      <c r="DY583" s="241"/>
      <c r="DZ583" s="241"/>
      <c r="EA583" s="241"/>
      <c r="EB583" s="241"/>
      <c r="EC583" s="241"/>
      <c r="ED583" s="241"/>
      <c r="EE583" s="241"/>
      <c r="EF583" s="241"/>
      <c r="EG583" s="241"/>
      <c r="EH583" s="241"/>
      <c r="EI583" s="241"/>
      <c r="EJ583" s="241"/>
      <c r="EK583" s="241"/>
      <c r="EL583" s="242"/>
      <c r="EM583" s="240"/>
      <c r="EN583" s="240"/>
      <c r="EO583" s="240"/>
      <c r="EP583" s="240"/>
      <c r="EQ583" s="236"/>
      <c r="ER583" s="236"/>
      <c r="ES583" s="236"/>
      <c r="ET583" s="240"/>
      <c r="EU583" s="240"/>
      <c r="EV583" s="240"/>
      <c r="EW583" s="240"/>
      <c r="EX583" s="240"/>
      <c r="EY583" s="240"/>
      <c r="EZ583" s="240"/>
      <c r="FA583" s="240"/>
      <c r="FB583" s="240"/>
      <c r="FC583" s="240"/>
      <c r="FD583" s="240"/>
      <c r="FE583" s="240"/>
      <c r="FF583" s="240"/>
      <c r="FG583" s="240"/>
      <c r="FH583" s="240"/>
      <c r="FI583" s="240"/>
      <c r="FJ583" s="240"/>
      <c r="FK583" s="240"/>
      <c r="FL583" s="240"/>
      <c r="FM583" s="240"/>
      <c r="FN583" s="240"/>
      <c r="FO583" s="240"/>
      <c r="GD583" s="244"/>
      <c r="GE583" s="244"/>
      <c r="GF583" s="244"/>
      <c r="GG583" s="244"/>
      <c r="GH583" s="244"/>
      <c r="GI583" s="244"/>
      <c r="GJ583" s="244"/>
      <c r="GK583" s="245"/>
      <c r="GL583" s="245"/>
      <c r="GM583" s="244"/>
      <c r="GN583" s="244"/>
      <c r="GO583" s="240"/>
    </row>
    <row r="584" spans="1:197" s="243" customFormat="1" ht="27" customHeight="1">
      <c r="A584" s="236"/>
      <c r="B584" s="236"/>
      <c r="C584" s="236"/>
      <c r="D584" s="237"/>
      <c r="E584" s="236"/>
      <c r="F584" s="236"/>
      <c r="G584" s="236"/>
      <c r="H584" s="236"/>
      <c r="I584" s="236"/>
      <c r="J584" s="236"/>
      <c r="K584" s="236"/>
      <c r="L584" s="236"/>
      <c r="M584" s="238"/>
      <c r="N584" s="238"/>
      <c r="O584" s="236"/>
      <c r="P584" s="236"/>
      <c r="Q584" s="236"/>
      <c r="R584" s="226"/>
      <c r="S584" s="236"/>
      <c r="T584" s="236"/>
      <c r="U584" s="236"/>
      <c r="V584" s="236"/>
      <c r="W584" s="236"/>
      <c r="X584" s="226"/>
      <c r="Y584" s="227"/>
      <c r="Z584" s="227"/>
      <c r="AA584" s="227"/>
      <c r="AB584" s="227"/>
      <c r="AC584" s="227"/>
      <c r="AD584" s="227"/>
      <c r="AE584" s="227"/>
      <c r="AF584" s="227"/>
      <c r="AG584" s="227"/>
      <c r="AH584" s="227"/>
      <c r="AI584" s="227"/>
      <c r="AJ584" s="227"/>
      <c r="AK584" s="227"/>
      <c r="AL584" s="228"/>
      <c r="AM584" s="227"/>
      <c r="AN584" s="227"/>
      <c r="AO584" s="227"/>
      <c r="AP584" s="227"/>
      <c r="AQ584" s="227"/>
      <c r="AR584" s="227"/>
      <c r="AS584" s="227"/>
      <c r="AT584" s="227"/>
      <c r="AU584" s="227"/>
      <c r="AV584" s="227"/>
      <c r="AW584" s="227"/>
      <c r="AX584" s="227"/>
      <c r="AY584" s="227"/>
      <c r="AZ584" s="227"/>
      <c r="BA584" s="227"/>
      <c r="BB584" s="227"/>
      <c r="BC584" s="227"/>
      <c r="BD584" s="227"/>
      <c r="BE584" s="227"/>
      <c r="BF584" s="227"/>
      <c r="BG584" s="227"/>
      <c r="BH584" s="227"/>
      <c r="BI584" s="227"/>
      <c r="BJ584" s="227"/>
      <c r="BK584" s="227"/>
      <c r="BL584" s="227"/>
      <c r="BM584" s="227"/>
      <c r="BN584" s="227"/>
      <c r="BO584" s="227"/>
      <c r="BP584" s="227"/>
      <c r="BQ584" s="227"/>
      <c r="BR584" s="227"/>
      <c r="BS584" s="227"/>
      <c r="BT584" s="227"/>
      <c r="BU584" s="227"/>
      <c r="BV584" s="227"/>
      <c r="BW584" s="227"/>
      <c r="BX584" s="227"/>
      <c r="BY584" s="227"/>
      <c r="BZ584" s="227"/>
      <c r="CA584" s="227"/>
      <c r="CB584" s="227"/>
      <c r="CC584" s="227"/>
      <c r="CD584" s="227"/>
      <c r="CE584" s="227"/>
      <c r="CF584" s="227"/>
      <c r="CG584" s="227"/>
      <c r="CH584" s="227"/>
      <c r="CI584" s="227"/>
      <c r="CJ584" s="227"/>
      <c r="CK584" s="227"/>
      <c r="CL584" s="227"/>
      <c r="CM584" s="227"/>
      <c r="CN584" s="227"/>
      <c r="CO584" s="227"/>
      <c r="CP584" s="239"/>
      <c r="CQ584" s="226"/>
      <c r="CR584" s="239"/>
      <c r="CS584" s="239"/>
      <c r="CT584" s="239"/>
      <c r="CU584" s="226"/>
      <c r="CV584" s="227"/>
      <c r="CW584" s="227"/>
      <c r="CX584" s="227"/>
      <c r="CY584" s="239"/>
      <c r="CZ584" s="239"/>
      <c r="DA584" s="226"/>
      <c r="DB584" s="230"/>
      <c r="DC584" s="230"/>
      <c r="DD584" s="230"/>
      <c r="DE584" s="230"/>
      <c r="DF584" s="227"/>
      <c r="DG584" s="227"/>
      <c r="DH584" s="227"/>
      <c r="DI584" s="227"/>
      <c r="DJ584" s="227"/>
      <c r="DK584" s="227"/>
      <c r="DL584" s="227"/>
      <c r="DM584" s="227"/>
      <c r="DN584" s="227"/>
      <c r="DO584" s="227"/>
      <c r="DP584" s="240"/>
      <c r="DQ584" s="231"/>
      <c r="DR584" s="240"/>
      <c r="DS584" s="241"/>
      <c r="DT584" s="241"/>
      <c r="DU584" s="241"/>
      <c r="DV584" s="241"/>
      <c r="DW584" s="241"/>
      <c r="DX584" s="241"/>
      <c r="DY584" s="241"/>
      <c r="DZ584" s="241"/>
      <c r="EA584" s="241"/>
      <c r="EB584" s="241"/>
      <c r="EC584" s="241"/>
      <c r="ED584" s="241"/>
      <c r="EE584" s="241"/>
      <c r="EF584" s="241"/>
      <c r="EG584" s="241"/>
      <c r="EH584" s="241"/>
      <c r="EI584" s="241"/>
      <c r="EJ584" s="241"/>
      <c r="EK584" s="241"/>
      <c r="EL584" s="242"/>
      <c r="EM584" s="240"/>
      <c r="EN584" s="240"/>
      <c r="EO584" s="240"/>
      <c r="EP584" s="240"/>
      <c r="EQ584" s="236"/>
      <c r="ER584" s="236"/>
      <c r="ES584" s="236"/>
      <c r="ET584" s="240"/>
      <c r="EU584" s="240"/>
      <c r="EV584" s="240"/>
      <c r="EW584" s="240"/>
      <c r="EX584" s="240"/>
      <c r="EY584" s="240"/>
      <c r="EZ584" s="240"/>
      <c r="FA584" s="240"/>
      <c r="FB584" s="240"/>
      <c r="FC584" s="240"/>
      <c r="FD584" s="240"/>
      <c r="FE584" s="240"/>
      <c r="FF584" s="240"/>
      <c r="FG584" s="240"/>
      <c r="FH584" s="240"/>
      <c r="FI584" s="240"/>
      <c r="FJ584" s="240"/>
      <c r="FK584" s="240"/>
      <c r="FL584" s="240"/>
      <c r="FM584" s="240"/>
      <c r="FN584" s="240"/>
      <c r="FO584" s="240"/>
      <c r="GD584" s="244"/>
      <c r="GE584" s="244"/>
      <c r="GF584" s="244"/>
      <c r="GG584" s="244"/>
      <c r="GH584" s="244"/>
      <c r="GI584" s="244"/>
      <c r="GJ584" s="244"/>
      <c r="GK584" s="245"/>
      <c r="GL584" s="245"/>
      <c r="GM584" s="244"/>
      <c r="GN584" s="244"/>
      <c r="GO584" s="240"/>
    </row>
    <row r="585" spans="1:197" s="243" customFormat="1" ht="27" customHeight="1">
      <c r="A585" s="236"/>
      <c r="B585" s="236"/>
      <c r="C585" s="236"/>
      <c r="D585" s="237"/>
      <c r="E585" s="236"/>
      <c r="F585" s="236"/>
      <c r="G585" s="236"/>
      <c r="H585" s="236"/>
      <c r="I585" s="236"/>
      <c r="J585" s="236"/>
      <c r="K585" s="236"/>
      <c r="L585" s="236"/>
      <c r="M585" s="238"/>
      <c r="N585" s="238"/>
      <c r="O585" s="236"/>
      <c r="P585" s="236"/>
      <c r="Q585" s="236"/>
      <c r="R585" s="226"/>
      <c r="S585" s="236"/>
      <c r="T585" s="236"/>
      <c r="U585" s="236"/>
      <c r="V585" s="236"/>
      <c r="W585" s="236"/>
      <c r="X585" s="226"/>
      <c r="Y585" s="227"/>
      <c r="Z585" s="227"/>
      <c r="AA585" s="227"/>
      <c r="AB585" s="227"/>
      <c r="AC585" s="227"/>
      <c r="AD585" s="227"/>
      <c r="AE585" s="227"/>
      <c r="AF585" s="227"/>
      <c r="AG585" s="227"/>
      <c r="AH585" s="227"/>
      <c r="AI585" s="227"/>
      <c r="AJ585" s="227"/>
      <c r="AK585" s="227"/>
      <c r="AL585" s="228"/>
      <c r="AM585" s="227"/>
      <c r="AN585" s="227"/>
      <c r="AO585" s="227"/>
      <c r="AP585" s="227"/>
      <c r="AQ585" s="227"/>
      <c r="AR585" s="227"/>
      <c r="AS585" s="227"/>
      <c r="AT585" s="227"/>
      <c r="AU585" s="227"/>
      <c r="AV585" s="227"/>
      <c r="AW585" s="227"/>
      <c r="AX585" s="227"/>
      <c r="AY585" s="227"/>
      <c r="AZ585" s="227"/>
      <c r="BA585" s="227"/>
      <c r="BB585" s="227"/>
      <c r="BC585" s="227"/>
      <c r="BD585" s="227"/>
      <c r="BE585" s="227"/>
      <c r="BF585" s="227"/>
      <c r="BG585" s="227"/>
      <c r="BH585" s="227"/>
      <c r="BI585" s="227"/>
      <c r="BJ585" s="227"/>
      <c r="BK585" s="227"/>
      <c r="BL585" s="227"/>
      <c r="BM585" s="227"/>
      <c r="BN585" s="227"/>
      <c r="BO585" s="227"/>
      <c r="BP585" s="227"/>
      <c r="BQ585" s="227"/>
      <c r="BR585" s="227"/>
      <c r="BS585" s="227"/>
      <c r="BT585" s="227"/>
      <c r="BU585" s="227"/>
      <c r="BV585" s="227"/>
      <c r="BW585" s="227"/>
      <c r="BX585" s="227"/>
      <c r="BY585" s="227"/>
      <c r="BZ585" s="227"/>
      <c r="CA585" s="227"/>
      <c r="CB585" s="227"/>
      <c r="CC585" s="227"/>
      <c r="CD585" s="227"/>
      <c r="CE585" s="227"/>
      <c r="CF585" s="227"/>
      <c r="CG585" s="227"/>
      <c r="CH585" s="227"/>
      <c r="CI585" s="227"/>
      <c r="CJ585" s="227"/>
      <c r="CK585" s="227"/>
      <c r="CL585" s="227"/>
      <c r="CM585" s="227"/>
      <c r="CN585" s="227"/>
      <c r="CO585" s="227"/>
      <c r="CP585" s="239"/>
      <c r="CQ585" s="226"/>
      <c r="CR585" s="239"/>
      <c r="CS585" s="239"/>
      <c r="CT585" s="239"/>
      <c r="CU585" s="226"/>
      <c r="CV585" s="227"/>
      <c r="CW585" s="227"/>
      <c r="CX585" s="227"/>
      <c r="CY585" s="239"/>
      <c r="CZ585" s="239"/>
      <c r="DA585" s="226"/>
      <c r="DB585" s="230"/>
      <c r="DC585" s="230"/>
      <c r="DD585" s="230"/>
      <c r="DE585" s="230"/>
      <c r="DF585" s="227"/>
      <c r="DG585" s="227"/>
      <c r="DH585" s="227"/>
      <c r="DI585" s="227"/>
      <c r="DJ585" s="227"/>
      <c r="DK585" s="227"/>
      <c r="DL585" s="227"/>
      <c r="DM585" s="227"/>
      <c r="DN585" s="227"/>
      <c r="DO585" s="227"/>
      <c r="DP585" s="240"/>
      <c r="DQ585" s="231"/>
      <c r="DR585" s="240"/>
      <c r="DS585" s="241"/>
      <c r="DT585" s="241"/>
      <c r="DU585" s="241"/>
      <c r="DV585" s="241"/>
      <c r="DW585" s="241"/>
      <c r="DX585" s="241"/>
      <c r="DY585" s="241"/>
      <c r="DZ585" s="241"/>
      <c r="EA585" s="241"/>
      <c r="EB585" s="241"/>
      <c r="EC585" s="241"/>
      <c r="ED585" s="241"/>
      <c r="EE585" s="241"/>
      <c r="EF585" s="241"/>
      <c r="EG585" s="241"/>
      <c r="EH585" s="241"/>
      <c r="EI585" s="241"/>
      <c r="EJ585" s="241"/>
      <c r="EK585" s="241"/>
      <c r="EL585" s="242"/>
      <c r="EM585" s="240"/>
      <c r="EN585" s="240"/>
      <c r="EO585" s="240"/>
      <c r="EP585" s="240"/>
      <c r="EQ585" s="236"/>
      <c r="ER585" s="236"/>
      <c r="ES585" s="236"/>
      <c r="ET585" s="240"/>
      <c r="EU585" s="240"/>
      <c r="EV585" s="240"/>
      <c r="EW585" s="240"/>
      <c r="EX585" s="240"/>
      <c r="EY585" s="240"/>
      <c r="EZ585" s="240"/>
      <c r="FA585" s="240"/>
      <c r="FB585" s="240"/>
      <c r="FC585" s="240"/>
      <c r="FD585" s="240"/>
      <c r="FE585" s="240"/>
      <c r="FF585" s="240"/>
      <c r="FG585" s="240"/>
      <c r="FH585" s="240"/>
      <c r="FI585" s="240"/>
      <c r="FJ585" s="240"/>
      <c r="FK585" s="240"/>
      <c r="FL585" s="240"/>
      <c r="FM585" s="240"/>
      <c r="FN585" s="240"/>
      <c r="FO585" s="240"/>
      <c r="GD585" s="244"/>
      <c r="GE585" s="244"/>
      <c r="GF585" s="244"/>
      <c r="GG585" s="244"/>
      <c r="GH585" s="244"/>
      <c r="GI585" s="244"/>
      <c r="GJ585" s="244"/>
      <c r="GK585" s="245"/>
      <c r="GL585" s="245"/>
      <c r="GM585" s="244"/>
      <c r="GN585" s="244"/>
      <c r="GO585" s="240"/>
    </row>
    <row r="586" spans="1:197" s="243" customFormat="1" ht="27" customHeight="1">
      <c r="A586" s="236"/>
      <c r="B586" s="236"/>
      <c r="C586" s="236"/>
      <c r="D586" s="237"/>
      <c r="E586" s="236"/>
      <c r="F586" s="236"/>
      <c r="G586" s="236"/>
      <c r="H586" s="236"/>
      <c r="I586" s="236"/>
      <c r="J586" s="236"/>
      <c r="K586" s="236"/>
      <c r="L586" s="236"/>
      <c r="M586" s="238"/>
      <c r="N586" s="238"/>
      <c r="O586" s="236"/>
      <c r="P586" s="236"/>
      <c r="Q586" s="236"/>
      <c r="R586" s="226"/>
      <c r="S586" s="236"/>
      <c r="T586" s="236"/>
      <c r="U586" s="236"/>
      <c r="V586" s="236"/>
      <c r="W586" s="236"/>
      <c r="X586" s="226"/>
      <c r="Y586" s="227"/>
      <c r="Z586" s="227"/>
      <c r="AA586" s="227"/>
      <c r="AB586" s="227"/>
      <c r="AC586" s="227"/>
      <c r="AD586" s="227"/>
      <c r="AE586" s="227"/>
      <c r="AF586" s="227"/>
      <c r="AG586" s="227"/>
      <c r="AH586" s="227"/>
      <c r="AI586" s="227"/>
      <c r="AJ586" s="227"/>
      <c r="AK586" s="227"/>
      <c r="AL586" s="228"/>
      <c r="AM586" s="227"/>
      <c r="AN586" s="227"/>
      <c r="AO586" s="227"/>
      <c r="AP586" s="227"/>
      <c r="AQ586" s="227"/>
      <c r="AR586" s="227"/>
      <c r="AS586" s="227"/>
      <c r="AT586" s="227"/>
      <c r="AU586" s="227"/>
      <c r="AV586" s="227"/>
      <c r="AW586" s="227"/>
      <c r="AX586" s="227"/>
      <c r="AY586" s="227"/>
      <c r="AZ586" s="227"/>
      <c r="BA586" s="227"/>
      <c r="BB586" s="227"/>
      <c r="BC586" s="227"/>
      <c r="BD586" s="227"/>
      <c r="BE586" s="227"/>
      <c r="BF586" s="227"/>
      <c r="BG586" s="227"/>
      <c r="BH586" s="227"/>
      <c r="BI586" s="227"/>
      <c r="BJ586" s="227"/>
      <c r="BK586" s="227"/>
      <c r="BL586" s="227"/>
      <c r="BM586" s="227"/>
      <c r="BN586" s="227"/>
      <c r="BO586" s="227"/>
      <c r="BP586" s="227"/>
      <c r="BQ586" s="227"/>
      <c r="BR586" s="227"/>
      <c r="BS586" s="227"/>
      <c r="BT586" s="227"/>
      <c r="BU586" s="227"/>
      <c r="BV586" s="227"/>
      <c r="BW586" s="227"/>
      <c r="BX586" s="227"/>
      <c r="BY586" s="227"/>
      <c r="BZ586" s="227"/>
      <c r="CA586" s="227"/>
      <c r="CB586" s="227"/>
      <c r="CC586" s="227"/>
      <c r="CD586" s="227"/>
      <c r="CE586" s="227"/>
      <c r="CF586" s="227"/>
      <c r="CG586" s="227"/>
      <c r="CH586" s="227"/>
      <c r="CI586" s="227"/>
      <c r="CJ586" s="227"/>
      <c r="CK586" s="227"/>
      <c r="CL586" s="227"/>
      <c r="CM586" s="227"/>
      <c r="CN586" s="227"/>
      <c r="CO586" s="227"/>
      <c r="CP586" s="239"/>
      <c r="CQ586" s="226"/>
      <c r="CR586" s="239"/>
      <c r="CS586" s="239"/>
      <c r="CT586" s="239"/>
      <c r="CU586" s="226"/>
      <c r="CV586" s="227"/>
      <c r="CW586" s="227"/>
      <c r="CX586" s="227"/>
      <c r="CY586" s="239"/>
      <c r="CZ586" s="239"/>
      <c r="DA586" s="226"/>
      <c r="DB586" s="230"/>
      <c r="DC586" s="230"/>
      <c r="DD586" s="230"/>
      <c r="DE586" s="230"/>
      <c r="DF586" s="227"/>
      <c r="DG586" s="227"/>
      <c r="DH586" s="227"/>
      <c r="DI586" s="227"/>
      <c r="DJ586" s="227"/>
      <c r="DK586" s="227"/>
      <c r="DL586" s="227"/>
      <c r="DM586" s="227"/>
      <c r="DN586" s="227"/>
      <c r="DO586" s="227"/>
      <c r="DP586" s="240"/>
      <c r="DQ586" s="231"/>
      <c r="DR586" s="240"/>
      <c r="DS586" s="241"/>
      <c r="DT586" s="241"/>
      <c r="DU586" s="241"/>
      <c r="DV586" s="241"/>
      <c r="DW586" s="241"/>
      <c r="DX586" s="241"/>
      <c r="DY586" s="241"/>
      <c r="DZ586" s="241"/>
      <c r="EA586" s="241"/>
      <c r="EB586" s="241"/>
      <c r="EC586" s="241"/>
      <c r="ED586" s="241"/>
      <c r="EE586" s="241"/>
      <c r="EF586" s="241"/>
      <c r="EG586" s="241"/>
      <c r="EH586" s="241"/>
      <c r="EI586" s="241"/>
      <c r="EJ586" s="241"/>
      <c r="EK586" s="241"/>
      <c r="EL586" s="242"/>
      <c r="EM586" s="240"/>
      <c r="EN586" s="240"/>
      <c r="EO586" s="240"/>
      <c r="EP586" s="240"/>
      <c r="EQ586" s="236"/>
      <c r="ER586" s="236"/>
      <c r="ES586" s="236"/>
      <c r="ET586" s="240"/>
      <c r="EU586" s="240"/>
      <c r="EV586" s="240"/>
      <c r="EW586" s="240"/>
      <c r="EX586" s="240"/>
      <c r="EY586" s="240"/>
      <c r="EZ586" s="240"/>
      <c r="FA586" s="240"/>
      <c r="FB586" s="240"/>
      <c r="FC586" s="240"/>
      <c r="FD586" s="240"/>
      <c r="FE586" s="240"/>
      <c r="FF586" s="240"/>
      <c r="FG586" s="240"/>
      <c r="FH586" s="240"/>
      <c r="FI586" s="240"/>
      <c r="FJ586" s="240"/>
      <c r="FK586" s="240"/>
      <c r="FL586" s="240"/>
      <c r="FM586" s="240"/>
      <c r="FN586" s="240"/>
      <c r="FO586" s="240"/>
      <c r="GD586" s="244"/>
      <c r="GE586" s="244"/>
      <c r="GF586" s="244"/>
      <c r="GG586" s="244"/>
      <c r="GH586" s="244"/>
      <c r="GI586" s="244"/>
      <c r="GJ586" s="244"/>
      <c r="GK586" s="245"/>
      <c r="GL586" s="245"/>
      <c r="GM586" s="244"/>
      <c r="GN586" s="244"/>
      <c r="GO586" s="240"/>
    </row>
    <row r="587" spans="1:197" s="243" customFormat="1" ht="27" customHeight="1">
      <c r="A587" s="236"/>
      <c r="B587" s="236"/>
      <c r="C587" s="236"/>
      <c r="D587" s="237"/>
      <c r="E587" s="236"/>
      <c r="F587" s="236"/>
      <c r="G587" s="236"/>
      <c r="H587" s="236"/>
      <c r="I587" s="236"/>
      <c r="J587" s="236"/>
      <c r="K587" s="236"/>
      <c r="L587" s="236"/>
      <c r="M587" s="238"/>
      <c r="N587" s="238"/>
      <c r="O587" s="236"/>
      <c r="P587" s="236"/>
      <c r="Q587" s="236"/>
      <c r="R587" s="226"/>
      <c r="S587" s="236"/>
      <c r="T587" s="236"/>
      <c r="U587" s="236"/>
      <c r="V587" s="236"/>
      <c r="W587" s="236"/>
      <c r="X587" s="226"/>
      <c r="Y587" s="227"/>
      <c r="Z587" s="227"/>
      <c r="AA587" s="227"/>
      <c r="AB587" s="227"/>
      <c r="AC587" s="227"/>
      <c r="AD587" s="227"/>
      <c r="AE587" s="227"/>
      <c r="AF587" s="227"/>
      <c r="AG587" s="227"/>
      <c r="AH587" s="227"/>
      <c r="AI587" s="227"/>
      <c r="AJ587" s="227"/>
      <c r="AK587" s="227"/>
      <c r="AL587" s="228"/>
      <c r="AM587" s="227"/>
      <c r="AN587" s="227"/>
      <c r="AO587" s="227"/>
      <c r="AP587" s="227"/>
      <c r="AQ587" s="227"/>
      <c r="AR587" s="227"/>
      <c r="AS587" s="227"/>
      <c r="AT587" s="227"/>
      <c r="AU587" s="227"/>
      <c r="AV587" s="227"/>
      <c r="AW587" s="227"/>
      <c r="AX587" s="227"/>
      <c r="AY587" s="227"/>
      <c r="AZ587" s="227"/>
      <c r="BA587" s="227"/>
      <c r="BB587" s="227"/>
      <c r="BC587" s="227"/>
      <c r="BD587" s="227"/>
      <c r="BE587" s="227"/>
      <c r="BF587" s="227"/>
      <c r="BG587" s="227"/>
      <c r="BH587" s="227"/>
      <c r="BI587" s="227"/>
      <c r="BJ587" s="227"/>
      <c r="BK587" s="227"/>
      <c r="BL587" s="227"/>
      <c r="BM587" s="227"/>
      <c r="BN587" s="227"/>
      <c r="BO587" s="227"/>
      <c r="BP587" s="227"/>
      <c r="BQ587" s="227"/>
      <c r="BR587" s="227"/>
      <c r="BS587" s="227"/>
      <c r="BT587" s="227"/>
      <c r="BU587" s="227"/>
      <c r="BV587" s="227"/>
      <c r="BW587" s="227"/>
      <c r="BX587" s="227"/>
      <c r="BY587" s="227"/>
      <c r="BZ587" s="227"/>
      <c r="CA587" s="227"/>
      <c r="CB587" s="227"/>
      <c r="CC587" s="227"/>
      <c r="CD587" s="227"/>
      <c r="CE587" s="227"/>
      <c r="CF587" s="227"/>
      <c r="CG587" s="227"/>
      <c r="CH587" s="227"/>
      <c r="CI587" s="227"/>
      <c r="CJ587" s="227"/>
      <c r="CK587" s="227"/>
      <c r="CL587" s="227"/>
      <c r="CM587" s="227"/>
      <c r="CN587" s="227"/>
      <c r="CO587" s="227"/>
      <c r="CP587" s="239"/>
      <c r="CQ587" s="226"/>
      <c r="CR587" s="239"/>
      <c r="CS587" s="239"/>
      <c r="CT587" s="239"/>
      <c r="CU587" s="226"/>
      <c r="CV587" s="227"/>
      <c r="CW587" s="227"/>
      <c r="CX587" s="227"/>
      <c r="CY587" s="239"/>
      <c r="CZ587" s="239"/>
      <c r="DA587" s="226"/>
      <c r="DB587" s="230"/>
      <c r="DC587" s="230"/>
      <c r="DD587" s="230"/>
      <c r="DE587" s="230"/>
      <c r="DF587" s="227"/>
      <c r="DG587" s="227"/>
      <c r="DH587" s="227"/>
      <c r="DI587" s="227"/>
      <c r="DJ587" s="227"/>
      <c r="DK587" s="227"/>
      <c r="DL587" s="227"/>
      <c r="DM587" s="227"/>
      <c r="DN587" s="227"/>
      <c r="DO587" s="227"/>
      <c r="DP587" s="240"/>
      <c r="DQ587" s="231"/>
      <c r="DR587" s="240"/>
      <c r="DS587" s="241"/>
      <c r="DT587" s="241"/>
      <c r="DU587" s="241"/>
      <c r="DV587" s="241"/>
      <c r="DW587" s="241"/>
      <c r="DX587" s="241"/>
      <c r="DY587" s="241"/>
      <c r="DZ587" s="241"/>
      <c r="EA587" s="241"/>
      <c r="EB587" s="241"/>
      <c r="EC587" s="241"/>
      <c r="ED587" s="241"/>
      <c r="EE587" s="241"/>
      <c r="EF587" s="241"/>
      <c r="EG587" s="241"/>
      <c r="EH587" s="241"/>
      <c r="EI587" s="241"/>
      <c r="EJ587" s="241"/>
      <c r="EK587" s="241"/>
      <c r="EL587" s="242"/>
      <c r="EM587" s="240"/>
      <c r="EN587" s="240"/>
      <c r="EO587" s="240"/>
      <c r="EP587" s="240"/>
      <c r="EQ587" s="236"/>
      <c r="ER587" s="236"/>
      <c r="ES587" s="236"/>
      <c r="ET587" s="240"/>
      <c r="EU587" s="240"/>
      <c r="EV587" s="240"/>
      <c r="EW587" s="240"/>
      <c r="EX587" s="240"/>
      <c r="EY587" s="240"/>
      <c r="EZ587" s="240"/>
      <c r="FA587" s="240"/>
      <c r="FB587" s="240"/>
      <c r="FC587" s="240"/>
      <c r="FD587" s="240"/>
      <c r="FE587" s="240"/>
      <c r="FF587" s="240"/>
      <c r="FG587" s="240"/>
      <c r="FH587" s="240"/>
      <c r="FI587" s="240"/>
      <c r="FJ587" s="240"/>
      <c r="FK587" s="240"/>
      <c r="FL587" s="240"/>
      <c r="FM587" s="240"/>
      <c r="FN587" s="240"/>
      <c r="FO587" s="240"/>
      <c r="GD587" s="244"/>
      <c r="GE587" s="244"/>
      <c r="GF587" s="244"/>
      <c r="GG587" s="244"/>
      <c r="GH587" s="244"/>
      <c r="GI587" s="244"/>
      <c r="GJ587" s="244"/>
      <c r="GK587" s="245"/>
      <c r="GL587" s="245"/>
      <c r="GM587" s="244"/>
      <c r="GN587" s="244"/>
      <c r="GO587" s="240"/>
    </row>
    <row r="588" spans="1:197" s="243" customFormat="1" ht="27" customHeight="1">
      <c r="A588" s="236"/>
      <c r="B588" s="236"/>
      <c r="C588" s="236"/>
      <c r="D588" s="237"/>
      <c r="E588" s="236"/>
      <c r="F588" s="236"/>
      <c r="G588" s="236"/>
      <c r="H588" s="236"/>
      <c r="I588" s="236"/>
      <c r="J588" s="236"/>
      <c r="K588" s="236"/>
      <c r="L588" s="236"/>
      <c r="M588" s="238"/>
      <c r="N588" s="238"/>
      <c r="O588" s="236"/>
      <c r="P588" s="236"/>
      <c r="Q588" s="236"/>
      <c r="R588" s="226"/>
      <c r="S588" s="236"/>
      <c r="T588" s="236"/>
      <c r="U588" s="236"/>
      <c r="V588" s="236"/>
      <c r="W588" s="236"/>
      <c r="X588" s="226"/>
      <c r="Y588" s="227"/>
      <c r="Z588" s="227"/>
      <c r="AA588" s="227"/>
      <c r="AB588" s="227"/>
      <c r="AC588" s="227"/>
      <c r="AD588" s="227"/>
      <c r="AE588" s="227"/>
      <c r="AF588" s="227"/>
      <c r="AG588" s="227"/>
      <c r="AH588" s="227"/>
      <c r="AI588" s="227"/>
      <c r="AJ588" s="227"/>
      <c r="AK588" s="227"/>
      <c r="AL588" s="228"/>
      <c r="AM588" s="227"/>
      <c r="AN588" s="227"/>
      <c r="AO588" s="227"/>
      <c r="AP588" s="227"/>
      <c r="AQ588" s="227"/>
      <c r="AR588" s="227"/>
      <c r="AS588" s="227"/>
      <c r="AT588" s="227"/>
      <c r="AU588" s="227"/>
      <c r="AV588" s="227"/>
      <c r="AW588" s="227"/>
      <c r="AX588" s="227"/>
      <c r="AY588" s="227"/>
      <c r="AZ588" s="227"/>
      <c r="BA588" s="227"/>
      <c r="BB588" s="227"/>
      <c r="BC588" s="227"/>
      <c r="BD588" s="227"/>
      <c r="BE588" s="227"/>
      <c r="BF588" s="227"/>
      <c r="BG588" s="227"/>
      <c r="BH588" s="227"/>
      <c r="BI588" s="227"/>
      <c r="BJ588" s="227"/>
      <c r="BK588" s="227"/>
      <c r="BL588" s="227"/>
      <c r="BM588" s="227"/>
      <c r="BN588" s="227"/>
      <c r="BO588" s="227"/>
      <c r="BP588" s="227"/>
      <c r="BQ588" s="227"/>
      <c r="BR588" s="227"/>
      <c r="BS588" s="227"/>
      <c r="BT588" s="227"/>
      <c r="BU588" s="227"/>
      <c r="BV588" s="227"/>
      <c r="BW588" s="227"/>
      <c r="BX588" s="227"/>
      <c r="BY588" s="227"/>
      <c r="BZ588" s="227"/>
      <c r="CA588" s="227"/>
      <c r="CB588" s="227"/>
      <c r="CC588" s="227"/>
      <c r="CD588" s="227"/>
      <c r="CE588" s="227"/>
      <c r="CF588" s="227"/>
      <c r="CG588" s="227"/>
      <c r="CH588" s="227"/>
      <c r="CI588" s="227"/>
      <c r="CJ588" s="227"/>
      <c r="CK588" s="227"/>
      <c r="CL588" s="227"/>
      <c r="CM588" s="227"/>
      <c r="CN588" s="227"/>
      <c r="CO588" s="227"/>
      <c r="CP588" s="239"/>
      <c r="CQ588" s="226"/>
      <c r="CR588" s="239"/>
      <c r="CS588" s="239"/>
      <c r="CT588" s="239"/>
      <c r="CU588" s="226"/>
      <c r="CV588" s="227"/>
      <c r="CW588" s="227"/>
      <c r="CX588" s="227"/>
      <c r="CY588" s="239"/>
      <c r="CZ588" s="239"/>
      <c r="DA588" s="226"/>
      <c r="DB588" s="230"/>
      <c r="DC588" s="230"/>
      <c r="DD588" s="230"/>
      <c r="DE588" s="230"/>
      <c r="DF588" s="227"/>
      <c r="DG588" s="227"/>
      <c r="DH588" s="227"/>
      <c r="DI588" s="227"/>
      <c r="DJ588" s="227"/>
      <c r="DK588" s="227"/>
      <c r="DL588" s="227"/>
      <c r="DM588" s="227"/>
      <c r="DN588" s="227"/>
      <c r="DO588" s="227"/>
      <c r="DP588" s="240"/>
      <c r="DQ588" s="231"/>
      <c r="DR588" s="240"/>
      <c r="DS588" s="241"/>
      <c r="DT588" s="241"/>
      <c r="DU588" s="241"/>
      <c r="DV588" s="241"/>
      <c r="DW588" s="241"/>
      <c r="DX588" s="241"/>
      <c r="DY588" s="241"/>
      <c r="DZ588" s="241"/>
      <c r="EA588" s="241"/>
      <c r="EB588" s="241"/>
      <c r="EC588" s="241"/>
      <c r="ED588" s="241"/>
      <c r="EE588" s="241"/>
      <c r="EF588" s="241"/>
      <c r="EG588" s="241"/>
      <c r="EH588" s="241"/>
      <c r="EI588" s="241"/>
      <c r="EJ588" s="241"/>
      <c r="EK588" s="241"/>
      <c r="EL588" s="242"/>
      <c r="EM588" s="240"/>
      <c r="EN588" s="240"/>
      <c r="EO588" s="240"/>
      <c r="EP588" s="240"/>
      <c r="EQ588" s="236"/>
      <c r="ER588" s="236"/>
      <c r="ES588" s="236"/>
      <c r="ET588" s="240"/>
      <c r="EU588" s="240"/>
      <c r="EV588" s="240"/>
      <c r="EW588" s="240"/>
      <c r="EX588" s="240"/>
      <c r="EY588" s="240"/>
      <c r="EZ588" s="240"/>
      <c r="FA588" s="240"/>
      <c r="FB588" s="240"/>
      <c r="FC588" s="240"/>
      <c r="FD588" s="240"/>
      <c r="FE588" s="240"/>
      <c r="FF588" s="240"/>
      <c r="FG588" s="240"/>
      <c r="FH588" s="240"/>
      <c r="FI588" s="240"/>
      <c r="FJ588" s="240"/>
      <c r="FK588" s="240"/>
      <c r="FL588" s="240"/>
      <c r="FM588" s="240"/>
      <c r="FN588" s="240"/>
      <c r="FO588" s="240"/>
      <c r="GD588" s="244"/>
      <c r="GE588" s="244"/>
      <c r="GF588" s="244"/>
      <c r="GG588" s="244"/>
      <c r="GH588" s="244"/>
      <c r="GI588" s="244"/>
      <c r="GJ588" s="244"/>
      <c r="GK588" s="245"/>
      <c r="GL588" s="245"/>
      <c r="GM588" s="244"/>
      <c r="GN588" s="244"/>
      <c r="GO588" s="240"/>
    </row>
    <row r="589" spans="1:197" s="243" customFormat="1" ht="27" customHeight="1">
      <c r="A589" s="236"/>
      <c r="B589" s="236"/>
      <c r="C589" s="236"/>
      <c r="D589" s="237"/>
      <c r="E589" s="236"/>
      <c r="F589" s="236"/>
      <c r="G589" s="236"/>
      <c r="H589" s="236"/>
      <c r="I589" s="236"/>
      <c r="J589" s="236"/>
      <c r="K589" s="236"/>
      <c r="L589" s="236"/>
      <c r="M589" s="238"/>
      <c r="N589" s="238"/>
      <c r="O589" s="236"/>
      <c r="P589" s="236"/>
      <c r="Q589" s="236"/>
      <c r="R589" s="226"/>
      <c r="S589" s="236"/>
      <c r="T589" s="236"/>
      <c r="U589" s="236"/>
      <c r="V589" s="236"/>
      <c r="W589" s="236"/>
      <c r="X589" s="226"/>
      <c r="Y589" s="227"/>
      <c r="Z589" s="227"/>
      <c r="AA589" s="227"/>
      <c r="AB589" s="227"/>
      <c r="AC589" s="227"/>
      <c r="AD589" s="227"/>
      <c r="AE589" s="227"/>
      <c r="AF589" s="227"/>
      <c r="AG589" s="227"/>
      <c r="AH589" s="227"/>
      <c r="AI589" s="227"/>
      <c r="AJ589" s="227"/>
      <c r="AK589" s="227"/>
      <c r="AL589" s="228"/>
      <c r="AM589" s="227"/>
      <c r="AN589" s="227"/>
      <c r="AO589" s="227"/>
      <c r="AP589" s="227"/>
      <c r="AQ589" s="227"/>
      <c r="AR589" s="227"/>
      <c r="AS589" s="227"/>
      <c r="AT589" s="227"/>
      <c r="AU589" s="227"/>
      <c r="AV589" s="227"/>
      <c r="AW589" s="227"/>
      <c r="AX589" s="227"/>
      <c r="AY589" s="227"/>
      <c r="AZ589" s="227"/>
      <c r="BA589" s="227"/>
      <c r="BB589" s="227"/>
      <c r="BC589" s="227"/>
      <c r="BD589" s="227"/>
      <c r="BE589" s="227"/>
      <c r="BF589" s="227"/>
      <c r="BG589" s="227"/>
      <c r="BH589" s="227"/>
      <c r="BI589" s="227"/>
      <c r="BJ589" s="227"/>
      <c r="BK589" s="227"/>
      <c r="BL589" s="227"/>
      <c r="BM589" s="227"/>
      <c r="BN589" s="227"/>
      <c r="BO589" s="227"/>
      <c r="BP589" s="227"/>
      <c r="BQ589" s="227"/>
      <c r="BR589" s="227"/>
      <c r="BS589" s="227"/>
      <c r="BT589" s="227"/>
      <c r="BU589" s="227"/>
      <c r="BV589" s="227"/>
      <c r="BW589" s="227"/>
      <c r="BX589" s="227"/>
      <c r="BY589" s="227"/>
      <c r="BZ589" s="227"/>
      <c r="CA589" s="227"/>
      <c r="CB589" s="227"/>
      <c r="CC589" s="227"/>
      <c r="CD589" s="227"/>
      <c r="CE589" s="227"/>
      <c r="CF589" s="227"/>
      <c r="CG589" s="227"/>
      <c r="CH589" s="227"/>
      <c r="CI589" s="227"/>
      <c r="CJ589" s="227"/>
      <c r="CK589" s="227"/>
      <c r="CL589" s="227"/>
      <c r="CM589" s="227"/>
      <c r="CN589" s="227"/>
      <c r="CO589" s="227"/>
      <c r="CP589" s="239"/>
      <c r="CQ589" s="226"/>
      <c r="CR589" s="239"/>
      <c r="CS589" s="239"/>
      <c r="CT589" s="239"/>
      <c r="CU589" s="226"/>
      <c r="CV589" s="227"/>
      <c r="CW589" s="227"/>
      <c r="CX589" s="227"/>
      <c r="CY589" s="239"/>
      <c r="CZ589" s="239"/>
      <c r="DA589" s="226"/>
      <c r="DB589" s="230"/>
      <c r="DC589" s="230"/>
      <c r="DD589" s="230"/>
      <c r="DE589" s="230"/>
      <c r="DF589" s="227"/>
      <c r="DG589" s="227"/>
      <c r="DH589" s="227"/>
      <c r="DI589" s="227"/>
      <c r="DJ589" s="227"/>
      <c r="DK589" s="227"/>
      <c r="DL589" s="227"/>
      <c r="DM589" s="227"/>
      <c r="DN589" s="227"/>
      <c r="DO589" s="227"/>
      <c r="DP589" s="240"/>
      <c r="DQ589" s="231"/>
      <c r="DR589" s="240"/>
      <c r="DS589" s="241"/>
      <c r="DT589" s="241"/>
      <c r="DU589" s="241"/>
      <c r="DV589" s="241"/>
      <c r="DW589" s="241"/>
      <c r="DX589" s="241"/>
      <c r="DY589" s="241"/>
      <c r="DZ589" s="241"/>
      <c r="EA589" s="241"/>
      <c r="EB589" s="241"/>
      <c r="EC589" s="241"/>
      <c r="ED589" s="241"/>
      <c r="EE589" s="241"/>
      <c r="EF589" s="241"/>
      <c r="EG589" s="241"/>
      <c r="EH589" s="241"/>
      <c r="EI589" s="241"/>
      <c r="EJ589" s="241"/>
      <c r="EK589" s="241"/>
      <c r="EL589" s="242"/>
      <c r="EM589" s="240"/>
      <c r="EN589" s="240"/>
      <c r="EO589" s="240"/>
      <c r="EP589" s="240"/>
      <c r="EQ589" s="236"/>
      <c r="ER589" s="236"/>
      <c r="ES589" s="236"/>
      <c r="ET589" s="240"/>
      <c r="EU589" s="240"/>
      <c r="EV589" s="240"/>
      <c r="EW589" s="240"/>
      <c r="EX589" s="240"/>
      <c r="EY589" s="240"/>
      <c r="EZ589" s="240"/>
      <c r="FA589" s="240"/>
      <c r="FB589" s="240"/>
      <c r="FC589" s="240"/>
      <c r="FD589" s="240"/>
      <c r="FE589" s="240"/>
      <c r="FF589" s="240"/>
      <c r="FG589" s="240"/>
      <c r="FH589" s="240"/>
      <c r="FI589" s="240"/>
      <c r="FJ589" s="240"/>
      <c r="FK589" s="240"/>
      <c r="FL589" s="240"/>
      <c r="FM589" s="240"/>
      <c r="FN589" s="240"/>
      <c r="FO589" s="240"/>
      <c r="GD589" s="244"/>
      <c r="GE589" s="244"/>
      <c r="GF589" s="244"/>
      <c r="GG589" s="244"/>
      <c r="GH589" s="244"/>
      <c r="GI589" s="244"/>
      <c r="GJ589" s="244"/>
      <c r="GK589" s="245"/>
      <c r="GL589" s="245"/>
      <c r="GM589" s="244"/>
      <c r="GN589" s="244"/>
      <c r="GO589" s="240"/>
    </row>
    <row r="590" spans="1:197" s="243" customFormat="1" ht="27" customHeight="1">
      <c r="A590" s="236"/>
      <c r="B590" s="236"/>
      <c r="C590" s="236"/>
      <c r="D590" s="237"/>
      <c r="E590" s="236"/>
      <c r="F590" s="236"/>
      <c r="G590" s="236"/>
      <c r="H590" s="236"/>
      <c r="I590" s="236"/>
      <c r="J590" s="236"/>
      <c r="K590" s="236"/>
      <c r="L590" s="236"/>
      <c r="M590" s="238"/>
      <c r="N590" s="238"/>
      <c r="O590" s="236"/>
      <c r="P590" s="236"/>
      <c r="Q590" s="236"/>
      <c r="R590" s="226"/>
      <c r="S590" s="236"/>
      <c r="T590" s="236"/>
      <c r="U590" s="236"/>
      <c r="V590" s="236"/>
      <c r="W590" s="236"/>
      <c r="X590" s="226"/>
      <c r="Y590" s="227"/>
      <c r="Z590" s="227"/>
      <c r="AA590" s="227"/>
      <c r="AB590" s="227"/>
      <c r="AC590" s="227"/>
      <c r="AD590" s="227"/>
      <c r="AE590" s="227"/>
      <c r="AF590" s="227"/>
      <c r="AG590" s="227"/>
      <c r="AH590" s="227"/>
      <c r="AI590" s="227"/>
      <c r="AJ590" s="227"/>
      <c r="AK590" s="227"/>
      <c r="AL590" s="228"/>
      <c r="AM590" s="227"/>
      <c r="AN590" s="227"/>
      <c r="AO590" s="227"/>
      <c r="AP590" s="227"/>
      <c r="AQ590" s="227"/>
      <c r="AR590" s="227"/>
      <c r="AS590" s="227"/>
      <c r="AT590" s="227"/>
      <c r="AU590" s="227"/>
      <c r="AV590" s="227"/>
      <c r="AW590" s="227"/>
      <c r="AX590" s="227"/>
      <c r="AY590" s="227"/>
      <c r="AZ590" s="227"/>
      <c r="BA590" s="227"/>
      <c r="BB590" s="227"/>
      <c r="BC590" s="227"/>
      <c r="BD590" s="227"/>
      <c r="BE590" s="227"/>
      <c r="BF590" s="227"/>
      <c r="BG590" s="227"/>
      <c r="BH590" s="227"/>
      <c r="BI590" s="227"/>
      <c r="BJ590" s="227"/>
      <c r="BK590" s="227"/>
      <c r="BL590" s="227"/>
      <c r="BM590" s="227"/>
      <c r="BN590" s="227"/>
      <c r="BO590" s="227"/>
      <c r="BP590" s="227"/>
      <c r="BQ590" s="227"/>
      <c r="BR590" s="227"/>
      <c r="BS590" s="227"/>
      <c r="BT590" s="227"/>
      <c r="BU590" s="227"/>
      <c r="BV590" s="227"/>
      <c r="BW590" s="227"/>
      <c r="BX590" s="227"/>
      <c r="BY590" s="227"/>
      <c r="BZ590" s="227"/>
      <c r="CA590" s="227"/>
      <c r="CB590" s="227"/>
      <c r="CC590" s="227"/>
      <c r="CD590" s="227"/>
      <c r="CE590" s="227"/>
      <c r="CF590" s="227"/>
      <c r="CG590" s="227"/>
      <c r="CH590" s="227"/>
      <c r="CI590" s="227"/>
      <c r="CJ590" s="227"/>
      <c r="CK590" s="227"/>
      <c r="CL590" s="227"/>
      <c r="CM590" s="227"/>
      <c r="CN590" s="227"/>
      <c r="CO590" s="227"/>
      <c r="CP590" s="239"/>
      <c r="CQ590" s="226"/>
      <c r="CR590" s="239"/>
      <c r="CS590" s="239"/>
      <c r="CT590" s="239"/>
      <c r="CU590" s="226"/>
      <c r="CV590" s="227"/>
      <c r="CW590" s="227"/>
      <c r="CX590" s="227"/>
      <c r="CY590" s="239"/>
      <c r="CZ590" s="239"/>
      <c r="DA590" s="226"/>
      <c r="DB590" s="230"/>
      <c r="DC590" s="230"/>
      <c r="DD590" s="230"/>
      <c r="DE590" s="230"/>
      <c r="DF590" s="227"/>
      <c r="DG590" s="227"/>
      <c r="DH590" s="227"/>
      <c r="DI590" s="227"/>
      <c r="DJ590" s="227"/>
      <c r="DK590" s="227"/>
      <c r="DL590" s="227"/>
      <c r="DM590" s="227"/>
      <c r="DN590" s="227"/>
      <c r="DO590" s="227"/>
      <c r="DP590" s="240"/>
      <c r="DQ590" s="231"/>
      <c r="DR590" s="240"/>
      <c r="DS590" s="241"/>
      <c r="DT590" s="241"/>
      <c r="DU590" s="241"/>
      <c r="DV590" s="241"/>
      <c r="DW590" s="241"/>
      <c r="DX590" s="241"/>
      <c r="DY590" s="241"/>
      <c r="DZ590" s="241"/>
      <c r="EA590" s="241"/>
      <c r="EB590" s="241"/>
      <c r="EC590" s="241"/>
      <c r="ED590" s="241"/>
      <c r="EE590" s="241"/>
      <c r="EF590" s="241"/>
      <c r="EG590" s="241"/>
      <c r="EH590" s="241"/>
      <c r="EI590" s="241"/>
      <c r="EJ590" s="241"/>
      <c r="EK590" s="241"/>
      <c r="EL590" s="242"/>
      <c r="EM590" s="240"/>
      <c r="EN590" s="240"/>
      <c r="EO590" s="240"/>
      <c r="EP590" s="240"/>
      <c r="EQ590" s="236"/>
      <c r="ER590" s="236"/>
      <c r="ES590" s="236"/>
      <c r="ET590" s="240"/>
      <c r="EU590" s="240"/>
      <c r="EV590" s="240"/>
      <c r="EW590" s="240"/>
      <c r="EX590" s="240"/>
      <c r="EY590" s="240"/>
      <c r="EZ590" s="240"/>
      <c r="FA590" s="240"/>
      <c r="FB590" s="240"/>
      <c r="FC590" s="240"/>
      <c r="FD590" s="240"/>
      <c r="FE590" s="240"/>
      <c r="FF590" s="240"/>
      <c r="FG590" s="240"/>
      <c r="FH590" s="240"/>
      <c r="FI590" s="240"/>
      <c r="FJ590" s="240"/>
      <c r="FK590" s="240"/>
      <c r="FL590" s="240"/>
      <c r="FM590" s="240"/>
      <c r="FN590" s="240"/>
      <c r="FO590" s="240"/>
      <c r="GD590" s="244"/>
      <c r="GE590" s="244"/>
      <c r="GF590" s="244"/>
      <c r="GG590" s="244"/>
      <c r="GH590" s="244"/>
      <c r="GI590" s="244"/>
      <c r="GJ590" s="244"/>
      <c r="GK590" s="245"/>
      <c r="GL590" s="245"/>
      <c r="GM590" s="244"/>
      <c r="GN590" s="244"/>
      <c r="GO590" s="240"/>
    </row>
    <row r="591" spans="1:197" s="243" customFormat="1" ht="27" customHeight="1">
      <c r="A591" s="236"/>
      <c r="B591" s="236"/>
      <c r="C591" s="236"/>
      <c r="D591" s="237"/>
      <c r="E591" s="236"/>
      <c r="F591" s="236"/>
      <c r="G591" s="236"/>
      <c r="H591" s="236"/>
      <c r="I591" s="236"/>
      <c r="J591" s="236"/>
      <c r="K591" s="236"/>
      <c r="L591" s="236"/>
      <c r="M591" s="238"/>
      <c r="N591" s="238"/>
      <c r="O591" s="236"/>
      <c r="P591" s="236"/>
      <c r="Q591" s="236"/>
      <c r="R591" s="226"/>
      <c r="S591" s="236"/>
      <c r="T591" s="236"/>
      <c r="U591" s="236"/>
      <c r="V591" s="236"/>
      <c r="W591" s="236"/>
      <c r="X591" s="226"/>
      <c r="Y591" s="227"/>
      <c r="Z591" s="227"/>
      <c r="AA591" s="227"/>
      <c r="AB591" s="227"/>
      <c r="AC591" s="227"/>
      <c r="AD591" s="227"/>
      <c r="AE591" s="227"/>
      <c r="AF591" s="227"/>
      <c r="AG591" s="227"/>
      <c r="AH591" s="227"/>
      <c r="AI591" s="227"/>
      <c r="AJ591" s="227"/>
      <c r="AK591" s="227"/>
      <c r="AL591" s="228"/>
      <c r="AM591" s="227"/>
      <c r="AN591" s="227"/>
      <c r="AO591" s="227"/>
      <c r="AP591" s="227"/>
      <c r="AQ591" s="227"/>
      <c r="AR591" s="227"/>
      <c r="AS591" s="227"/>
      <c r="AT591" s="227"/>
      <c r="AU591" s="227"/>
      <c r="AV591" s="227"/>
      <c r="AW591" s="227"/>
      <c r="AX591" s="227"/>
      <c r="AY591" s="227"/>
      <c r="AZ591" s="227"/>
      <c r="BA591" s="227"/>
      <c r="BB591" s="227"/>
      <c r="BC591" s="227"/>
      <c r="BD591" s="227"/>
      <c r="BE591" s="227"/>
      <c r="BF591" s="227"/>
      <c r="BG591" s="227"/>
      <c r="BH591" s="227"/>
      <c r="BI591" s="227"/>
      <c r="BJ591" s="227"/>
      <c r="BK591" s="227"/>
      <c r="BL591" s="227"/>
      <c r="BM591" s="227"/>
      <c r="BN591" s="227"/>
      <c r="BO591" s="227"/>
      <c r="BP591" s="227"/>
      <c r="BQ591" s="227"/>
      <c r="BR591" s="227"/>
      <c r="BS591" s="227"/>
      <c r="BT591" s="227"/>
      <c r="BU591" s="227"/>
      <c r="BV591" s="227"/>
      <c r="BW591" s="227"/>
      <c r="BX591" s="227"/>
      <c r="BY591" s="227"/>
      <c r="BZ591" s="227"/>
      <c r="CA591" s="227"/>
      <c r="CB591" s="227"/>
      <c r="CC591" s="227"/>
      <c r="CD591" s="227"/>
      <c r="CE591" s="227"/>
      <c r="CF591" s="227"/>
      <c r="CG591" s="227"/>
      <c r="CH591" s="227"/>
      <c r="CI591" s="227"/>
      <c r="CJ591" s="227"/>
      <c r="CK591" s="227"/>
      <c r="CL591" s="227"/>
      <c r="CM591" s="227"/>
      <c r="CN591" s="227"/>
      <c r="CO591" s="227"/>
      <c r="CP591" s="239"/>
      <c r="CQ591" s="226"/>
      <c r="CR591" s="239"/>
      <c r="CS591" s="239"/>
      <c r="CT591" s="239"/>
      <c r="CU591" s="226"/>
      <c r="CV591" s="227"/>
      <c r="CW591" s="227"/>
      <c r="CX591" s="227"/>
      <c r="CY591" s="239"/>
      <c r="CZ591" s="239"/>
      <c r="DA591" s="226"/>
      <c r="DB591" s="230"/>
      <c r="DC591" s="230"/>
      <c r="DD591" s="230"/>
      <c r="DE591" s="230"/>
      <c r="DF591" s="227"/>
      <c r="DG591" s="227"/>
      <c r="DH591" s="227"/>
      <c r="DI591" s="227"/>
      <c r="DJ591" s="227"/>
      <c r="DK591" s="227"/>
      <c r="DL591" s="227"/>
      <c r="DM591" s="227"/>
      <c r="DN591" s="227"/>
      <c r="DO591" s="227"/>
      <c r="DP591" s="240"/>
      <c r="DQ591" s="231"/>
      <c r="DR591" s="240"/>
      <c r="DS591" s="241"/>
      <c r="DT591" s="241"/>
      <c r="DU591" s="241"/>
      <c r="DV591" s="241"/>
      <c r="DW591" s="241"/>
      <c r="DX591" s="241"/>
      <c r="DY591" s="241"/>
      <c r="DZ591" s="241"/>
      <c r="EA591" s="241"/>
      <c r="EB591" s="241"/>
      <c r="EC591" s="241"/>
      <c r="ED591" s="241"/>
      <c r="EE591" s="241"/>
      <c r="EF591" s="241"/>
      <c r="EG591" s="241"/>
      <c r="EH591" s="241"/>
      <c r="EI591" s="241"/>
      <c r="EJ591" s="241"/>
      <c r="EK591" s="241"/>
      <c r="EL591" s="242"/>
      <c r="EM591" s="240"/>
      <c r="EN591" s="240"/>
      <c r="EO591" s="240"/>
      <c r="EP591" s="240"/>
      <c r="EQ591" s="236"/>
      <c r="ER591" s="236"/>
      <c r="ES591" s="236"/>
      <c r="ET591" s="240"/>
      <c r="EU591" s="240"/>
      <c r="EV591" s="240"/>
      <c r="EW591" s="240"/>
      <c r="EX591" s="240"/>
      <c r="EY591" s="240"/>
      <c r="EZ591" s="240"/>
      <c r="FA591" s="240"/>
      <c r="FB591" s="240"/>
      <c r="FC591" s="240"/>
      <c r="FD591" s="240"/>
      <c r="FE591" s="240"/>
      <c r="FF591" s="240"/>
      <c r="FG591" s="240"/>
      <c r="FH591" s="240"/>
      <c r="FI591" s="240"/>
      <c r="FJ591" s="240"/>
      <c r="FK591" s="240"/>
      <c r="FL591" s="240"/>
      <c r="FM591" s="240"/>
      <c r="FN591" s="240"/>
      <c r="FO591" s="240"/>
      <c r="GD591" s="244"/>
      <c r="GE591" s="244"/>
      <c r="GF591" s="244"/>
      <c r="GG591" s="244"/>
      <c r="GH591" s="244"/>
      <c r="GI591" s="244"/>
      <c r="GJ591" s="244"/>
      <c r="GK591" s="245"/>
      <c r="GL591" s="245"/>
      <c r="GM591" s="244"/>
      <c r="GN591" s="244"/>
      <c r="GO591" s="240"/>
    </row>
    <row r="592" spans="1:197" s="243" customFormat="1" ht="27" customHeight="1">
      <c r="A592" s="236"/>
      <c r="B592" s="236"/>
      <c r="C592" s="236"/>
      <c r="D592" s="237"/>
      <c r="E592" s="236"/>
      <c r="F592" s="236"/>
      <c r="G592" s="236"/>
      <c r="H592" s="236"/>
      <c r="I592" s="236"/>
      <c r="J592" s="236"/>
      <c r="K592" s="236"/>
      <c r="L592" s="236"/>
      <c r="M592" s="238"/>
      <c r="N592" s="238"/>
      <c r="O592" s="236"/>
      <c r="P592" s="236"/>
      <c r="Q592" s="236"/>
      <c r="R592" s="226"/>
      <c r="S592" s="236"/>
      <c r="T592" s="236"/>
      <c r="U592" s="236"/>
      <c r="V592" s="236"/>
      <c r="W592" s="236"/>
      <c r="X592" s="226"/>
      <c r="Y592" s="227"/>
      <c r="Z592" s="227"/>
      <c r="AA592" s="227"/>
      <c r="AB592" s="227"/>
      <c r="AC592" s="227"/>
      <c r="AD592" s="227"/>
      <c r="AE592" s="227"/>
      <c r="AF592" s="227"/>
      <c r="AG592" s="227"/>
      <c r="AH592" s="227"/>
      <c r="AI592" s="227"/>
      <c r="AJ592" s="227"/>
      <c r="AK592" s="227"/>
      <c r="AL592" s="228"/>
      <c r="AM592" s="227"/>
      <c r="AN592" s="227"/>
      <c r="AO592" s="227"/>
      <c r="AP592" s="227"/>
      <c r="AQ592" s="227"/>
      <c r="AR592" s="227"/>
      <c r="AS592" s="227"/>
      <c r="AT592" s="227"/>
      <c r="AU592" s="227"/>
      <c r="AV592" s="227"/>
      <c r="AW592" s="227"/>
      <c r="AX592" s="227"/>
      <c r="AY592" s="227"/>
      <c r="AZ592" s="227"/>
      <c r="BA592" s="227"/>
      <c r="BB592" s="227"/>
      <c r="BC592" s="227"/>
      <c r="BD592" s="227"/>
      <c r="BE592" s="227"/>
      <c r="BF592" s="227"/>
      <c r="BG592" s="227"/>
      <c r="BH592" s="227"/>
      <c r="BI592" s="227"/>
      <c r="BJ592" s="227"/>
      <c r="BK592" s="227"/>
      <c r="BL592" s="227"/>
      <c r="BM592" s="227"/>
      <c r="BN592" s="227"/>
      <c r="BO592" s="227"/>
      <c r="BP592" s="227"/>
      <c r="BQ592" s="227"/>
      <c r="BR592" s="227"/>
      <c r="BS592" s="227"/>
      <c r="BT592" s="227"/>
      <c r="BU592" s="227"/>
      <c r="BV592" s="227"/>
      <c r="BW592" s="227"/>
      <c r="BX592" s="227"/>
      <c r="BY592" s="227"/>
      <c r="BZ592" s="227"/>
      <c r="CA592" s="227"/>
      <c r="CB592" s="227"/>
      <c r="CC592" s="227"/>
      <c r="CD592" s="227"/>
      <c r="CE592" s="227"/>
      <c r="CF592" s="227"/>
      <c r="CG592" s="227"/>
      <c r="CH592" s="227"/>
      <c r="CI592" s="227"/>
      <c r="CJ592" s="227"/>
      <c r="CK592" s="227"/>
      <c r="CL592" s="227"/>
      <c r="CM592" s="227"/>
      <c r="CN592" s="227"/>
      <c r="CO592" s="227"/>
      <c r="CP592" s="239"/>
      <c r="CQ592" s="226"/>
      <c r="CR592" s="239"/>
      <c r="CS592" s="239"/>
      <c r="CT592" s="239"/>
      <c r="CU592" s="226"/>
      <c r="CV592" s="227"/>
      <c r="CW592" s="227"/>
      <c r="CX592" s="227"/>
      <c r="CY592" s="239"/>
      <c r="CZ592" s="239"/>
      <c r="DA592" s="226"/>
      <c r="DB592" s="230"/>
      <c r="DC592" s="230"/>
      <c r="DD592" s="230"/>
      <c r="DE592" s="230"/>
      <c r="DF592" s="227"/>
      <c r="DG592" s="227"/>
      <c r="DH592" s="227"/>
      <c r="DI592" s="227"/>
      <c r="DJ592" s="227"/>
      <c r="DK592" s="227"/>
      <c r="DL592" s="227"/>
      <c r="DM592" s="227"/>
      <c r="DN592" s="227"/>
      <c r="DO592" s="227"/>
      <c r="DP592" s="240"/>
      <c r="DQ592" s="231"/>
      <c r="DR592" s="240"/>
      <c r="DS592" s="241"/>
      <c r="DT592" s="241"/>
      <c r="DU592" s="241"/>
      <c r="DV592" s="241"/>
      <c r="DW592" s="241"/>
      <c r="DX592" s="241"/>
      <c r="DY592" s="241"/>
      <c r="DZ592" s="241"/>
      <c r="EA592" s="241"/>
      <c r="EB592" s="241"/>
      <c r="EC592" s="241"/>
      <c r="ED592" s="241"/>
      <c r="EE592" s="241"/>
      <c r="EF592" s="241"/>
      <c r="EG592" s="241"/>
      <c r="EH592" s="241"/>
      <c r="EI592" s="241"/>
      <c r="EJ592" s="241"/>
      <c r="EK592" s="241"/>
      <c r="EL592" s="242"/>
      <c r="EM592" s="240"/>
      <c r="EN592" s="240"/>
      <c r="EO592" s="240"/>
      <c r="EP592" s="240"/>
      <c r="EQ592" s="236"/>
      <c r="ER592" s="236"/>
      <c r="ES592" s="236"/>
      <c r="ET592" s="240"/>
      <c r="EU592" s="240"/>
      <c r="EV592" s="240"/>
      <c r="EW592" s="240"/>
      <c r="EX592" s="240"/>
      <c r="EY592" s="240"/>
      <c r="EZ592" s="240"/>
      <c r="FA592" s="240"/>
      <c r="FB592" s="240"/>
      <c r="FC592" s="240"/>
      <c r="FD592" s="240"/>
      <c r="FE592" s="240"/>
      <c r="FF592" s="240"/>
      <c r="FG592" s="240"/>
      <c r="FH592" s="240"/>
      <c r="FI592" s="240"/>
      <c r="FJ592" s="240"/>
      <c r="FK592" s="240"/>
      <c r="FL592" s="240"/>
      <c r="FM592" s="240"/>
      <c r="FN592" s="240"/>
      <c r="FO592" s="240"/>
      <c r="GD592" s="244"/>
      <c r="GE592" s="244"/>
      <c r="GF592" s="244"/>
      <c r="GG592" s="244"/>
      <c r="GH592" s="244"/>
      <c r="GI592" s="244"/>
      <c r="GJ592" s="244"/>
      <c r="GK592" s="245"/>
      <c r="GL592" s="245"/>
      <c r="GM592" s="244"/>
      <c r="GN592" s="244"/>
      <c r="GO592" s="240"/>
    </row>
    <row r="593" spans="1:197" s="243" customFormat="1" ht="27" customHeight="1">
      <c r="A593" s="236"/>
      <c r="B593" s="236"/>
      <c r="C593" s="236"/>
      <c r="D593" s="237"/>
      <c r="E593" s="236"/>
      <c r="F593" s="236"/>
      <c r="G593" s="236"/>
      <c r="H593" s="236"/>
      <c r="I593" s="236"/>
      <c r="J593" s="236"/>
      <c r="K593" s="236"/>
      <c r="L593" s="236"/>
      <c r="M593" s="238"/>
      <c r="N593" s="238"/>
      <c r="O593" s="236"/>
      <c r="P593" s="236"/>
      <c r="Q593" s="236"/>
      <c r="R593" s="226"/>
      <c r="S593" s="236"/>
      <c r="T593" s="236"/>
      <c r="U593" s="236"/>
      <c r="V593" s="236"/>
      <c r="W593" s="236"/>
      <c r="X593" s="226"/>
      <c r="Y593" s="227"/>
      <c r="Z593" s="227"/>
      <c r="AA593" s="227"/>
      <c r="AB593" s="227"/>
      <c r="AC593" s="227"/>
      <c r="AD593" s="227"/>
      <c r="AE593" s="227"/>
      <c r="AF593" s="227"/>
      <c r="AG593" s="227"/>
      <c r="AH593" s="227"/>
      <c r="AI593" s="227"/>
      <c r="AJ593" s="227"/>
      <c r="AK593" s="227"/>
      <c r="AL593" s="228"/>
      <c r="AM593" s="227"/>
      <c r="AN593" s="227"/>
      <c r="AO593" s="227"/>
      <c r="AP593" s="227"/>
      <c r="AQ593" s="227"/>
      <c r="AR593" s="227"/>
      <c r="AS593" s="227"/>
      <c r="AT593" s="227"/>
      <c r="AU593" s="227"/>
      <c r="AV593" s="227"/>
      <c r="AW593" s="227"/>
      <c r="AX593" s="227"/>
      <c r="AY593" s="227"/>
      <c r="AZ593" s="227"/>
      <c r="BA593" s="227"/>
      <c r="BB593" s="227"/>
      <c r="BC593" s="227"/>
      <c r="BD593" s="227"/>
      <c r="BE593" s="227"/>
      <c r="BF593" s="227"/>
      <c r="BG593" s="227"/>
      <c r="BH593" s="227"/>
      <c r="BI593" s="227"/>
      <c r="BJ593" s="227"/>
      <c r="BK593" s="227"/>
      <c r="BL593" s="227"/>
      <c r="BM593" s="227"/>
      <c r="BN593" s="227"/>
      <c r="BO593" s="227"/>
      <c r="BP593" s="227"/>
      <c r="BQ593" s="227"/>
      <c r="BR593" s="227"/>
      <c r="BS593" s="227"/>
      <c r="BT593" s="227"/>
      <c r="BU593" s="227"/>
      <c r="BV593" s="227"/>
      <c r="BW593" s="227"/>
      <c r="BX593" s="227"/>
      <c r="BY593" s="227"/>
      <c r="BZ593" s="227"/>
      <c r="CA593" s="227"/>
      <c r="CB593" s="227"/>
      <c r="CC593" s="227"/>
      <c r="CD593" s="227"/>
      <c r="CE593" s="227"/>
      <c r="CF593" s="227"/>
      <c r="CG593" s="227"/>
      <c r="CH593" s="227"/>
      <c r="CI593" s="227"/>
      <c r="CJ593" s="227"/>
      <c r="CK593" s="227"/>
      <c r="CL593" s="227"/>
      <c r="CM593" s="227"/>
      <c r="CN593" s="227"/>
      <c r="CO593" s="227"/>
      <c r="CP593" s="239"/>
      <c r="CQ593" s="226"/>
      <c r="CR593" s="239"/>
      <c r="CS593" s="239"/>
      <c r="CT593" s="239"/>
      <c r="CU593" s="226"/>
      <c r="CV593" s="227"/>
      <c r="CW593" s="227"/>
      <c r="CX593" s="227"/>
      <c r="CY593" s="239"/>
      <c r="CZ593" s="239"/>
      <c r="DA593" s="226"/>
      <c r="DB593" s="230"/>
      <c r="DC593" s="230"/>
      <c r="DD593" s="230"/>
      <c r="DE593" s="230"/>
      <c r="DF593" s="227"/>
      <c r="DG593" s="227"/>
      <c r="DH593" s="227"/>
      <c r="DI593" s="227"/>
      <c r="DJ593" s="227"/>
      <c r="DK593" s="227"/>
      <c r="DL593" s="227"/>
      <c r="DM593" s="227"/>
      <c r="DN593" s="227"/>
      <c r="DO593" s="227"/>
      <c r="DP593" s="240"/>
      <c r="DQ593" s="231"/>
      <c r="DR593" s="240"/>
      <c r="DS593" s="241"/>
      <c r="DT593" s="241"/>
      <c r="DU593" s="241"/>
      <c r="DV593" s="241"/>
      <c r="DW593" s="241"/>
      <c r="DX593" s="241"/>
      <c r="DY593" s="241"/>
      <c r="DZ593" s="241"/>
      <c r="EA593" s="241"/>
      <c r="EB593" s="241"/>
      <c r="EC593" s="241"/>
      <c r="ED593" s="241"/>
      <c r="EE593" s="241"/>
      <c r="EF593" s="241"/>
      <c r="EG593" s="241"/>
      <c r="EH593" s="241"/>
      <c r="EI593" s="241"/>
      <c r="EJ593" s="241"/>
      <c r="EK593" s="241"/>
      <c r="EL593" s="242"/>
      <c r="EM593" s="240"/>
      <c r="EN593" s="240"/>
      <c r="EO593" s="240"/>
      <c r="EP593" s="240"/>
      <c r="EQ593" s="236"/>
      <c r="ER593" s="236"/>
      <c r="ES593" s="236"/>
      <c r="ET593" s="240"/>
      <c r="EU593" s="240"/>
      <c r="EV593" s="240"/>
      <c r="EW593" s="240"/>
      <c r="EX593" s="240"/>
      <c r="EY593" s="240"/>
      <c r="EZ593" s="240"/>
      <c r="FA593" s="240"/>
      <c r="FB593" s="240"/>
      <c r="FC593" s="240"/>
      <c r="FD593" s="240"/>
      <c r="FE593" s="240"/>
      <c r="FF593" s="240"/>
      <c r="FG593" s="240"/>
      <c r="FH593" s="240"/>
      <c r="FI593" s="240"/>
      <c r="FJ593" s="240"/>
      <c r="FK593" s="240"/>
      <c r="FL593" s="240"/>
      <c r="FM593" s="240"/>
      <c r="FN593" s="240"/>
      <c r="FO593" s="240"/>
      <c r="GD593" s="244"/>
      <c r="GE593" s="244"/>
      <c r="GF593" s="244"/>
      <c r="GG593" s="244"/>
      <c r="GH593" s="244"/>
      <c r="GI593" s="244"/>
      <c r="GJ593" s="244"/>
      <c r="GK593" s="245"/>
      <c r="GL593" s="245"/>
      <c r="GM593" s="244"/>
      <c r="GN593" s="244"/>
      <c r="GO593" s="240"/>
    </row>
    <row r="594" spans="1:197" s="243" customFormat="1" ht="27" customHeight="1">
      <c r="A594" s="236"/>
      <c r="B594" s="236"/>
      <c r="C594" s="236"/>
      <c r="D594" s="237"/>
      <c r="E594" s="236"/>
      <c r="F594" s="236"/>
      <c r="G594" s="236"/>
      <c r="H594" s="236"/>
      <c r="I594" s="236"/>
      <c r="J594" s="236"/>
      <c r="K594" s="236"/>
      <c r="L594" s="236"/>
      <c r="M594" s="238"/>
      <c r="N594" s="238"/>
      <c r="O594" s="236"/>
      <c r="P594" s="236"/>
      <c r="Q594" s="236"/>
      <c r="R594" s="226"/>
      <c r="S594" s="236"/>
      <c r="T594" s="236"/>
      <c r="U594" s="236"/>
      <c r="V594" s="236"/>
      <c r="W594" s="236"/>
      <c r="X594" s="226"/>
      <c r="Y594" s="227"/>
      <c r="Z594" s="227"/>
      <c r="AA594" s="227"/>
      <c r="AB594" s="227"/>
      <c r="AC594" s="227"/>
      <c r="AD594" s="227"/>
      <c r="AE594" s="227"/>
      <c r="AF594" s="227"/>
      <c r="AG594" s="227"/>
      <c r="AH594" s="227"/>
      <c r="AI594" s="227"/>
      <c r="AJ594" s="227"/>
      <c r="AK594" s="227"/>
      <c r="AL594" s="228"/>
      <c r="AM594" s="227"/>
      <c r="AN594" s="227"/>
      <c r="AO594" s="227"/>
      <c r="AP594" s="227"/>
      <c r="AQ594" s="227"/>
      <c r="AR594" s="227"/>
      <c r="AS594" s="227"/>
      <c r="AT594" s="227"/>
      <c r="AU594" s="227"/>
      <c r="AV594" s="227"/>
      <c r="AW594" s="227"/>
      <c r="AX594" s="227"/>
      <c r="AY594" s="227"/>
      <c r="AZ594" s="227"/>
      <c r="BA594" s="227"/>
      <c r="BB594" s="227"/>
      <c r="BC594" s="227"/>
      <c r="BD594" s="227"/>
      <c r="BE594" s="227"/>
      <c r="BF594" s="227"/>
      <c r="BG594" s="227"/>
      <c r="BH594" s="227"/>
      <c r="BI594" s="227"/>
      <c r="BJ594" s="227"/>
      <c r="BK594" s="227"/>
      <c r="BL594" s="227"/>
      <c r="BM594" s="227"/>
      <c r="BN594" s="227"/>
      <c r="BO594" s="227"/>
      <c r="BP594" s="227"/>
      <c r="BQ594" s="227"/>
      <c r="BR594" s="227"/>
      <c r="BS594" s="227"/>
      <c r="BT594" s="227"/>
      <c r="BU594" s="227"/>
      <c r="BV594" s="227"/>
      <c r="BW594" s="227"/>
      <c r="BX594" s="227"/>
      <c r="BY594" s="227"/>
      <c r="BZ594" s="227"/>
      <c r="CA594" s="227"/>
      <c r="CB594" s="227"/>
      <c r="CC594" s="227"/>
      <c r="CD594" s="227"/>
      <c r="CE594" s="227"/>
      <c r="CF594" s="227"/>
      <c r="CG594" s="227"/>
      <c r="CH594" s="227"/>
      <c r="CI594" s="227"/>
      <c r="CJ594" s="227"/>
      <c r="CK594" s="227"/>
      <c r="CL594" s="227"/>
      <c r="CM594" s="227"/>
      <c r="CN594" s="227"/>
      <c r="CO594" s="227"/>
      <c r="CP594" s="239"/>
      <c r="CQ594" s="226"/>
      <c r="CR594" s="239"/>
      <c r="CS594" s="239"/>
      <c r="CT594" s="239"/>
      <c r="CU594" s="226"/>
      <c r="CV594" s="227"/>
      <c r="CW594" s="227"/>
      <c r="CX594" s="227"/>
      <c r="CY594" s="239"/>
      <c r="CZ594" s="239"/>
      <c r="DA594" s="226"/>
      <c r="DB594" s="230"/>
      <c r="DC594" s="230"/>
      <c r="DD594" s="230"/>
      <c r="DE594" s="230"/>
      <c r="DF594" s="227"/>
      <c r="DG594" s="227"/>
      <c r="DH594" s="227"/>
      <c r="DI594" s="227"/>
      <c r="DJ594" s="227"/>
      <c r="DK594" s="227"/>
      <c r="DL594" s="227"/>
      <c r="DM594" s="227"/>
      <c r="DN594" s="227"/>
      <c r="DO594" s="227"/>
      <c r="DP594" s="240"/>
      <c r="DQ594" s="231"/>
      <c r="DR594" s="240"/>
      <c r="DS594" s="241"/>
      <c r="DT594" s="241"/>
      <c r="DU594" s="241"/>
      <c r="DV594" s="241"/>
      <c r="DW594" s="241"/>
      <c r="DX594" s="241"/>
      <c r="DY594" s="241"/>
      <c r="DZ594" s="241"/>
      <c r="EA594" s="241"/>
      <c r="EB594" s="241"/>
      <c r="EC594" s="241"/>
      <c r="ED594" s="241"/>
      <c r="EE594" s="241"/>
      <c r="EF594" s="241"/>
      <c r="EG594" s="241"/>
      <c r="EH594" s="241"/>
      <c r="EI594" s="241"/>
      <c r="EJ594" s="241"/>
      <c r="EK594" s="241"/>
      <c r="EL594" s="242"/>
      <c r="EM594" s="240"/>
      <c r="EN594" s="240"/>
      <c r="EO594" s="240"/>
      <c r="EP594" s="240"/>
      <c r="EQ594" s="236"/>
      <c r="ER594" s="236"/>
      <c r="ES594" s="236"/>
      <c r="ET594" s="240"/>
      <c r="EU594" s="240"/>
      <c r="EV594" s="240"/>
      <c r="EW594" s="240"/>
      <c r="EX594" s="240"/>
      <c r="EY594" s="240"/>
      <c r="EZ594" s="240"/>
      <c r="FA594" s="240"/>
      <c r="FB594" s="240"/>
      <c r="FC594" s="240"/>
      <c r="FD594" s="240"/>
      <c r="FE594" s="240"/>
      <c r="FF594" s="240"/>
      <c r="FG594" s="240"/>
      <c r="FH594" s="240"/>
      <c r="FI594" s="240"/>
      <c r="FJ594" s="240"/>
      <c r="FK594" s="240"/>
      <c r="FL594" s="240"/>
      <c r="FM594" s="240"/>
      <c r="FN594" s="240"/>
      <c r="FO594" s="240"/>
      <c r="GD594" s="244"/>
      <c r="GE594" s="244"/>
      <c r="GF594" s="244"/>
      <c r="GG594" s="244"/>
      <c r="GH594" s="244"/>
      <c r="GI594" s="244"/>
      <c r="GJ594" s="244"/>
      <c r="GK594" s="245"/>
      <c r="GL594" s="245"/>
      <c r="GM594" s="244"/>
      <c r="GN594" s="244"/>
      <c r="GO594" s="240"/>
    </row>
    <row r="595" spans="1:197" s="243" customFormat="1" ht="27" customHeight="1">
      <c r="A595" s="236"/>
      <c r="B595" s="236"/>
      <c r="C595" s="236"/>
      <c r="D595" s="237"/>
      <c r="E595" s="236"/>
      <c r="F595" s="236"/>
      <c r="G595" s="236"/>
      <c r="H595" s="236"/>
      <c r="I595" s="236"/>
      <c r="J595" s="236"/>
      <c r="K595" s="236"/>
      <c r="L595" s="236"/>
      <c r="M595" s="238"/>
      <c r="N595" s="238"/>
      <c r="O595" s="236"/>
      <c r="P595" s="236"/>
      <c r="Q595" s="236"/>
      <c r="R595" s="226"/>
      <c r="S595" s="236"/>
      <c r="T595" s="236"/>
      <c r="U595" s="236"/>
      <c r="V595" s="236"/>
      <c r="W595" s="236"/>
      <c r="X595" s="226"/>
      <c r="Y595" s="227"/>
      <c r="Z595" s="227"/>
      <c r="AA595" s="227"/>
      <c r="AB595" s="227"/>
      <c r="AC595" s="227"/>
      <c r="AD595" s="227"/>
      <c r="AE595" s="227"/>
      <c r="AF595" s="227"/>
      <c r="AG595" s="227"/>
      <c r="AH595" s="227"/>
      <c r="AI595" s="227"/>
      <c r="AJ595" s="227"/>
      <c r="AK595" s="227"/>
      <c r="AL595" s="228"/>
      <c r="AM595" s="227"/>
      <c r="AN595" s="227"/>
      <c r="AO595" s="227"/>
      <c r="AP595" s="227"/>
      <c r="AQ595" s="227"/>
      <c r="AR595" s="227"/>
      <c r="AS595" s="227"/>
      <c r="AT595" s="227"/>
      <c r="AU595" s="227"/>
      <c r="AV595" s="227"/>
      <c r="AW595" s="227"/>
      <c r="AX595" s="227"/>
      <c r="AY595" s="227"/>
      <c r="AZ595" s="227"/>
      <c r="BA595" s="227"/>
      <c r="BB595" s="227"/>
      <c r="BC595" s="227"/>
      <c r="BD595" s="227"/>
      <c r="BE595" s="227"/>
      <c r="BF595" s="227"/>
      <c r="BG595" s="227"/>
      <c r="BH595" s="227"/>
      <c r="BI595" s="227"/>
      <c r="BJ595" s="227"/>
      <c r="BK595" s="227"/>
      <c r="BL595" s="227"/>
      <c r="BM595" s="227"/>
      <c r="BN595" s="227"/>
      <c r="BO595" s="227"/>
      <c r="BP595" s="227"/>
      <c r="BQ595" s="227"/>
      <c r="BR595" s="227"/>
      <c r="BS595" s="227"/>
      <c r="BT595" s="227"/>
      <c r="BU595" s="227"/>
      <c r="BV595" s="227"/>
      <c r="BW595" s="227"/>
      <c r="BX595" s="227"/>
      <c r="BY595" s="227"/>
      <c r="BZ595" s="227"/>
      <c r="CA595" s="227"/>
      <c r="CB595" s="227"/>
      <c r="CC595" s="227"/>
      <c r="CD595" s="227"/>
      <c r="CE595" s="227"/>
      <c r="CF595" s="227"/>
      <c r="CG595" s="227"/>
      <c r="CH595" s="227"/>
      <c r="CI595" s="227"/>
      <c r="CJ595" s="227"/>
      <c r="CK595" s="227"/>
      <c r="CL595" s="227"/>
      <c r="CM595" s="227"/>
      <c r="CN595" s="227"/>
      <c r="CO595" s="227"/>
      <c r="CP595" s="239"/>
      <c r="CQ595" s="226"/>
      <c r="CR595" s="239"/>
      <c r="CS595" s="239"/>
      <c r="CT595" s="239"/>
      <c r="CU595" s="226"/>
      <c r="CV595" s="227"/>
      <c r="CW595" s="227"/>
      <c r="CX595" s="227"/>
      <c r="CY595" s="239"/>
      <c r="CZ595" s="239"/>
      <c r="DA595" s="226"/>
      <c r="DB595" s="230"/>
      <c r="DC595" s="230"/>
      <c r="DD595" s="230"/>
      <c r="DE595" s="230"/>
      <c r="DF595" s="227"/>
      <c r="DG595" s="227"/>
      <c r="DH595" s="227"/>
      <c r="DI595" s="227"/>
      <c r="DJ595" s="227"/>
      <c r="DK595" s="227"/>
      <c r="DL595" s="227"/>
      <c r="DM595" s="227"/>
      <c r="DN595" s="227"/>
      <c r="DO595" s="227"/>
      <c r="DP595" s="240"/>
      <c r="DQ595" s="231"/>
      <c r="DR595" s="240"/>
      <c r="DS595" s="241"/>
      <c r="DT595" s="241"/>
      <c r="DU595" s="241"/>
      <c r="DV595" s="241"/>
      <c r="DW595" s="241"/>
      <c r="DX595" s="241"/>
      <c r="DY595" s="241"/>
      <c r="DZ595" s="241"/>
      <c r="EA595" s="241"/>
      <c r="EB595" s="241"/>
      <c r="EC595" s="241"/>
      <c r="ED595" s="241"/>
      <c r="EE595" s="241"/>
      <c r="EF595" s="241"/>
      <c r="EG595" s="241"/>
      <c r="EH595" s="241"/>
      <c r="EI595" s="241"/>
      <c r="EJ595" s="241"/>
      <c r="EK595" s="241"/>
      <c r="EL595" s="242"/>
      <c r="EM595" s="240"/>
      <c r="EN595" s="240"/>
      <c r="EO595" s="240"/>
      <c r="EP595" s="240"/>
      <c r="EQ595" s="236"/>
      <c r="ER595" s="236"/>
      <c r="ES595" s="236"/>
      <c r="ET595" s="240"/>
      <c r="EU595" s="240"/>
      <c r="EV595" s="240"/>
      <c r="EW595" s="240"/>
      <c r="EX595" s="240"/>
      <c r="EY595" s="240"/>
      <c r="EZ595" s="240"/>
      <c r="FA595" s="240"/>
      <c r="FB595" s="240"/>
      <c r="FC595" s="240"/>
      <c r="FD595" s="240"/>
      <c r="FE595" s="240"/>
      <c r="FF595" s="240"/>
      <c r="FG595" s="240"/>
      <c r="FH595" s="240"/>
      <c r="FI595" s="240"/>
      <c r="FJ595" s="240"/>
      <c r="FK595" s="240"/>
      <c r="FL595" s="240"/>
      <c r="FM595" s="240"/>
      <c r="FN595" s="240"/>
      <c r="FO595" s="240"/>
      <c r="GD595" s="244"/>
      <c r="GE595" s="244"/>
      <c r="GF595" s="244"/>
      <c r="GG595" s="244"/>
      <c r="GH595" s="244"/>
      <c r="GI595" s="244"/>
      <c r="GJ595" s="244"/>
      <c r="GK595" s="245"/>
      <c r="GL595" s="245"/>
      <c r="GM595" s="244"/>
      <c r="GN595" s="244"/>
      <c r="GO595" s="240"/>
    </row>
    <row r="596" spans="1:197" s="243" customFormat="1" ht="27" customHeight="1">
      <c r="A596" s="236"/>
      <c r="B596" s="236"/>
      <c r="C596" s="236"/>
      <c r="D596" s="237"/>
      <c r="E596" s="236"/>
      <c r="F596" s="236"/>
      <c r="G596" s="236"/>
      <c r="H596" s="236"/>
      <c r="I596" s="236"/>
      <c r="J596" s="236"/>
      <c r="K596" s="236"/>
      <c r="L596" s="236"/>
      <c r="M596" s="238"/>
      <c r="N596" s="238"/>
      <c r="O596" s="236"/>
      <c r="P596" s="236"/>
      <c r="Q596" s="236"/>
      <c r="R596" s="226"/>
      <c r="S596" s="236"/>
      <c r="T596" s="236"/>
      <c r="U596" s="236"/>
      <c r="V596" s="236"/>
      <c r="W596" s="236"/>
      <c r="X596" s="226"/>
      <c r="Y596" s="227"/>
      <c r="Z596" s="227"/>
      <c r="AA596" s="227"/>
      <c r="AB596" s="227"/>
      <c r="AC596" s="227"/>
      <c r="AD596" s="227"/>
      <c r="AE596" s="227"/>
      <c r="AF596" s="227"/>
      <c r="AG596" s="227"/>
      <c r="AH596" s="227"/>
      <c r="AI596" s="227"/>
      <c r="AJ596" s="227"/>
      <c r="AK596" s="227"/>
      <c r="AL596" s="228"/>
      <c r="AM596" s="227"/>
      <c r="AN596" s="227"/>
      <c r="AO596" s="227"/>
      <c r="AP596" s="227"/>
      <c r="AQ596" s="227"/>
      <c r="AR596" s="227"/>
      <c r="AS596" s="227"/>
      <c r="AT596" s="227"/>
      <c r="AU596" s="227"/>
      <c r="AV596" s="227"/>
      <c r="AW596" s="227"/>
      <c r="AX596" s="227"/>
      <c r="AY596" s="227"/>
      <c r="AZ596" s="227"/>
      <c r="BA596" s="227"/>
      <c r="BB596" s="227"/>
      <c r="BC596" s="227"/>
      <c r="BD596" s="227"/>
      <c r="BE596" s="227"/>
      <c r="BF596" s="227"/>
      <c r="BG596" s="227"/>
      <c r="BH596" s="227"/>
      <c r="BI596" s="227"/>
      <c r="BJ596" s="227"/>
      <c r="BK596" s="227"/>
      <c r="BL596" s="227"/>
      <c r="BM596" s="227"/>
      <c r="BN596" s="227"/>
      <c r="BO596" s="227"/>
      <c r="BP596" s="227"/>
      <c r="BQ596" s="227"/>
      <c r="BR596" s="227"/>
      <c r="BS596" s="227"/>
      <c r="BT596" s="227"/>
      <c r="BU596" s="227"/>
      <c r="BV596" s="227"/>
      <c r="BW596" s="227"/>
      <c r="BX596" s="227"/>
      <c r="BY596" s="227"/>
      <c r="BZ596" s="227"/>
      <c r="CA596" s="227"/>
      <c r="CB596" s="227"/>
      <c r="CC596" s="227"/>
      <c r="CD596" s="227"/>
      <c r="CE596" s="227"/>
      <c r="CF596" s="227"/>
      <c r="CG596" s="227"/>
      <c r="CH596" s="227"/>
      <c r="CI596" s="227"/>
      <c r="CJ596" s="227"/>
      <c r="CK596" s="227"/>
      <c r="CL596" s="227"/>
      <c r="CM596" s="227"/>
      <c r="CN596" s="227"/>
      <c r="CO596" s="227"/>
      <c r="CP596" s="239"/>
      <c r="CQ596" s="226"/>
      <c r="CR596" s="239"/>
      <c r="CS596" s="239"/>
      <c r="CT596" s="239"/>
      <c r="CU596" s="226"/>
      <c r="CV596" s="227"/>
      <c r="CW596" s="227"/>
      <c r="CX596" s="227"/>
      <c r="CY596" s="239"/>
      <c r="CZ596" s="239"/>
      <c r="DA596" s="226"/>
      <c r="DB596" s="230"/>
      <c r="DC596" s="230"/>
      <c r="DD596" s="230"/>
      <c r="DE596" s="230"/>
      <c r="DF596" s="227"/>
      <c r="DG596" s="227"/>
      <c r="DH596" s="227"/>
      <c r="DI596" s="227"/>
      <c r="DJ596" s="227"/>
      <c r="DK596" s="227"/>
      <c r="DL596" s="227"/>
      <c r="DM596" s="227"/>
      <c r="DN596" s="227"/>
      <c r="DO596" s="227"/>
      <c r="DP596" s="240"/>
      <c r="DQ596" s="231"/>
      <c r="DR596" s="240"/>
      <c r="DS596" s="241"/>
      <c r="DT596" s="241"/>
      <c r="DU596" s="241"/>
      <c r="DV596" s="241"/>
      <c r="DW596" s="241"/>
      <c r="DX596" s="241"/>
      <c r="DY596" s="241"/>
      <c r="DZ596" s="241"/>
      <c r="EA596" s="241"/>
      <c r="EB596" s="241"/>
      <c r="EC596" s="241"/>
      <c r="ED596" s="241"/>
      <c r="EE596" s="241"/>
      <c r="EF596" s="241"/>
      <c r="EG596" s="241"/>
      <c r="EH596" s="241"/>
      <c r="EI596" s="241"/>
      <c r="EJ596" s="241"/>
      <c r="EK596" s="241"/>
      <c r="EL596" s="242"/>
      <c r="EM596" s="240"/>
      <c r="EN596" s="240"/>
      <c r="EO596" s="240"/>
      <c r="EP596" s="240"/>
      <c r="EQ596" s="236"/>
      <c r="ER596" s="236"/>
      <c r="ES596" s="236"/>
      <c r="ET596" s="240"/>
      <c r="EU596" s="240"/>
      <c r="EV596" s="240"/>
      <c r="EW596" s="240"/>
      <c r="EX596" s="240"/>
      <c r="EY596" s="240"/>
      <c r="EZ596" s="240"/>
      <c r="FA596" s="240"/>
      <c r="FB596" s="240"/>
      <c r="FC596" s="240"/>
      <c r="FD596" s="240"/>
      <c r="FE596" s="240"/>
      <c r="FF596" s="240"/>
      <c r="FG596" s="240"/>
      <c r="FH596" s="240"/>
      <c r="FI596" s="240"/>
      <c r="FJ596" s="240"/>
      <c r="FK596" s="240"/>
      <c r="FL596" s="240"/>
      <c r="FM596" s="240"/>
      <c r="FN596" s="240"/>
      <c r="FO596" s="240"/>
      <c r="GD596" s="244"/>
      <c r="GE596" s="244"/>
      <c r="GF596" s="244"/>
      <c r="GG596" s="244"/>
      <c r="GH596" s="244"/>
      <c r="GI596" s="244"/>
      <c r="GJ596" s="244"/>
      <c r="GK596" s="245"/>
      <c r="GL596" s="245"/>
      <c r="GM596" s="244"/>
      <c r="GN596" s="244"/>
      <c r="GO596" s="240"/>
    </row>
    <row r="597" spans="1:197" s="243" customFormat="1" ht="27" customHeight="1">
      <c r="A597" s="236"/>
      <c r="B597" s="236"/>
      <c r="C597" s="236"/>
      <c r="D597" s="237"/>
      <c r="E597" s="236"/>
      <c r="F597" s="236"/>
      <c r="G597" s="236"/>
      <c r="H597" s="236"/>
      <c r="I597" s="236"/>
      <c r="J597" s="236"/>
      <c r="K597" s="236"/>
      <c r="L597" s="236"/>
      <c r="M597" s="238"/>
      <c r="N597" s="238"/>
      <c r="O597" s="236"/>
      <c r="P597" s="236"/>
      <c r="Q597" s="236"/>
      <c r="R597" s="226"/>
      <c r="S597" s="236"/>
      <c r="T597" s="236"/>
      <c r="U597" s="236"/>
      <c r="V597" s="236"/>
      <c r="W597" s="236"/>
      <c r="X597" s="226"/>
      <c r="Y597" s="227"/>
      <c r="Z597" s="227"/>
      <c r="AA597" s="227"/>
      <c r="AB597" s="227"/>
      <c r="AC597" s="227"/>
      <c r="AD597" s="227"/>
      <c r="AE597" s="227"/>
      <c r="AF597" s="227"/>
      <c r="AG597" s="227"/>
      <c r="AH597" s="227"/>
      <c r="AI597" s="227"/>
      <c r="AJ597" s="227"/>
      <c r="AK597" s="227"/>
      <c r="AL597" s="228"/>
      <c r="AM597" s="227"/>
      <c r="AN597" s="227"/>
      <c r="AO597" s="227"/>
      <c r="AP597" s="227"/>
      <c r="AQ597" s="227"/>
      <c r="AR597" s="227"/>
      <c r="AS597" s="227"/>
      <c r="AT597" s="227"/>
      <c r="AU597" s="227"/>
      <c r="AV597" s="227"/>
      <c r="AW597" s="227"/>
      <c r="AX597" s="227"/>
      <c r="AY597" s="227"/>
      <c r="AZ597" s="227"/>
      <c r="BA597" s="227"/>
      <c r="BB597" s="227"/>
      <c r="BC597" s="227"/>
      <c r="BD597" s="227"/>
      <c r="BE597" s="227"/>
      <c r="BF597" s="227"/>
      <c r="BG597" s="227"/>
      <c r="BH597" s="227"/>
      <c r="BI597" s="227"/>
      <c r="BJ597" s="227"/>
      <c r="BK597" s="227"/>
      <c r="BL597" s="227"/>
      <c r="BM597" s="227"/>
      <c r="BN597" s="227"/>
      <c r="BO597" s="227"/>
      <c r="BP597" s="227"/>
      <c r="BQ597" s="227"/>
      <c r="BR597" s="227"/>
      <c r="BS597" s="227"/>
      <c r="BT597" s="227"/>
      <c r="BU597" s="227"/>
      <c r="BV597" s="227"/>
      <c r="BW597" s="227"/>
      <c r="BX597" s="227"/>
      <c r="BY597" s="227"/>
      <c r="BZ597" s="227"/>
      <c r="CA597" s="227"/>
      <c r="CB597" s="227"/>
      <c r="CC597" s="227"/>
      <c r="CD597" s="227"/>
      <c r="CE597" s="227"/>
      <c r="CF597" s="227"/>
      <c r="CG597" s="227"/>
      <c r="CH597" s="227"/>
      <c r="CI597" s="227"/>
      <c r="CJ597" s="227"/>
      <c r="CK597" s="227"/>
      <c r="CL597" s="227"/>
      <c r="CM597" s="227"/>
      <c r="CN597" s="227"/>
      <c r="CO597" s="227"/>
      <c r="CP597" s="239"/>
      <c r="CQ597" s="226"/>
      <c r="CR597" s="239"/>
      <c r="CS597" s="239"/>
      <c r="CT597" s="239"/>
      <c r="CU597" s="226"/>
      <c r="CV597" s="227"/>
      <c r="CW597" s="227"/>
      <c r="CX597" s="227"/>
      <c r="CY597" s="239"/>
      <c r="CZ597" s="239"/>
      <c r="DA597" s="226"/>
      <c r="DB597" s="230"/>
      <c r="DC597" s="230"/>
      <c r="DD597" s="230"/>
      <c r="DE597" s="230"/>
      <c r="DF597" s="227"/>
      <c r="DG597" s="227"/>
      <c r="DH597" s="227"/>
      <c r="DI597" s="227"/>
      <c r="DJ597" s="227"/>
      <c r="DK597" s="227"/>
      <c r="DL597" s="227"/>
      <c r="DM597" s="227"/>
      <c r="DN597" s="227"/>
      <c r="DO597" s="227"/>
      <c r="DP597" s="240"/>
      <c r="DQ597" s="231"/>
      <c r="DR597" s="240"/>
      <c r="DS597" s="241"/>
      <c r="DT597" s="241"/>
      <c r="DU597" s="241"/>
      <c r="DV597" s="241"/>
      <c r="DW597" s="241"/>
      <c r="DX597" s="241"/>
      <c r="DY597" s="241"/>
      <c r="DZ597" s="241"/>
      <c r="EA597" s="241"/>
      <c r="EB597" s="241"/>
      <c r="EC597" s="241"/>
      <c r="ED597" s="241"/>
      <c r="EE597" s="241"/>
      <c r="EF597" s="241"/>
      <c r="EG597" s="241"/>
      <c r="EH597" s="241"/>
      <c r="EI597" s="241"/>
      <c r="EJ597" s="241"/>
      <c r="EK597" s="241"/>
      <c r="EL597" s="242"/>
      <c r="EM597" s="240"/>
      <c r="EN597" s="240"/>
      <c r="EO597" s="240"/>
      <c r="EP597" s="240"/>
      <c r="EQ597" s="236"/>
      <c r="ER597" s="236"/>
      <c r="ES597" s="236"/>
      <c r="ET597" s="240"/>
      <c r="EU597" s="240"/>
      <c r="EV597" s="240"/>
      <c r="EW597" s="240"/>
      <c r="EX597" s="240"/>
      <c r="EY597" s="240"/>
      <c r="EZ597" s="240"/>
      <c r="FA597" s="240"/>
      <c r="FB597" s="240"/>
      <c r="FC597" s="240"/>
      <c r="FD597" s="240"/>
      <c r="FE597" s="240"/>
      <c r="FF597" s="240"/>
      <c r="FG597" s="240"/>
      <c r="FH597" s="240"/>
      <c r="FI597" s="240"/>
      <c r="FJ597" s="240"/>
      <c r="FK597" s="240"/>
      <c r="FL597" s="240"/>
      <c r="FM597" s="240"/>
      <c r="FN597" s="240"/>
      <c r="FO597" s="240"/>
      <c r="GD597" s="244"/>
      <c r="GE597" s="244"/>
      <c r="GF597" s="244"/>
      <c r="GG597" s="244"/>
      <c r="GH597" s="244"/>
      <c r="GI597" s="244"/>
      <c r="GJ597" s="244"/>
      <c r="GK597" s="245"/>
      <c r="GL597" s="245"/>
      <c r="GM597" s="244"/>
      <c r="GN597" s="244"/>
      <c r="GO597" s="240"/>
    </row>
    <row r="598" spans="1:197" s="243" customFormat="1" ht="27" customHeight="1">
      <c r="A598" s="236"/>
      <c r="B598" s="236"/>
      <c r="C598" s="236"/>
      <c r="D598" s="237"/>
      <c r="E598" s="236"/>
      <c r="F598" s="236"/>
      <c r="G598" s="236"/>
      <c r="H598" s="236"/>
      <c r="I598" s="236"/>
      <c r="J598" s="236"/>
      <c r="K598" s="236"/>
      <c r="L598" s="236"/>
      <c r="M598" s="238"/>
      <c r="N598" s="238"/>
      <c r="O598" s="236"/>
      <c r="P598" s="236"/>
      <c r="Q598" s="236"/>
      <c r="R598" s="226"/>
      <c r="S598" s="236"/>
      <c r="T598" s="236"/>
      <c r="U598" s="236"/>
      <c r="V598" s="236"/>
      <c r="W598" s="236"/>
      <c r="X598" s="226"/>
      <c r="Y598" s="227"/>
      <c r="Z598" s="227"/>
      <c r="AA598" s="227"/>
      <c r="AB598" s="227"/>
      <c r="AC598" s="227"/>
      <c r="AD598" s="227"/>
      <c r="AE598" s="227"/>
      <c r="AF598" s="227"/>
      <c r="AG598" s="227"/>
      <c r="AH598" s="227"/>
      <c r="AI598" s="227"/>
      <c r="AJ598" s="227"/>
      <c r="AK598" s="227"/>
      <c r="AL598" s="228"/>
      <c r="AM598" s="227"/>
      <c r="AN598" s="227"/>
      <c r="AO598" s="227"/>
      <c r="AP598" s="227"/>
      <c r="AQ598" s="227"/>
      <c r="AR598" s="227"/>
      <c r="AS598" s="227"/>
      <c r="AT598" s="227"/>
      <c r="AU598" s="227"/>
      <c r="AV598" s="227"/>
      <c r="AW598" s="227"/>
      <c r="AX598" s="227"/>
      <c r="AY598" s="227"/>
      <c r="AZ598" s="227"/>
      <c r="BA598" s="227"/>
      <c r="BB598" s="227"/>
      <c r="BC598" s="227"/>
      <c r="BD598" s="227"/>
      <c r="BE598" s="227"/>
      <c r="BF598" s="227"/>
      <c r="BG598" s="227"/>
      <c r="BH598" s="227"/>
      <c r="BI598" s="227"/>
      <c r="BJ598" s="227"/>
      <c r="BK598" s="227"/>
      <c r="BL598" s="227"/>
      <c r="BM598" s="227"/>
      <c r="BN598" s="227"/>
      <c r="BO598" s="227"/>
      <c r="BP598" s="227"/>
      <c r="BQ598" s="227"/>
      <c r="BR598" s="227"/>
      <c r="BS598" s="227"/>
      <c r="BT598" s="227"/>
      <c r="BU598" s="227"/>
      <c r="BV598" s="227"/>
      <c r="BW598" s="227"/>
      <c r="BX598" s="227"/>
      <c r="BY598" s="227"/>
      <c r="BZ598" s="227"/>
      <c r="CA598" s="227"/>
      <c r="CB598" s="227"/>
      <c r="CC598" s="227"/>
      <c r="CD598" s="227"/>
      <c r="CE598" s="227"/>
      <c r="CF598" s="227"/>
      <c r="CG598" s="227"/>
      <c r="CH598" s="227"/>
      <c r="CI598" s="227"/>
      <c r="CJ598" s="227"/>
      <c r="CK598" s="227"/>
      <c r="CL598" s="227"/>
      <c r="CM598" s="227"/>
      <c r="CN598" s="227"/>
      <c r="CO598" s="227"/>
      <c r="CP598" s="239"/>
      <c r="CQ598" s="226"/>
      <c r="CR598" s="239"/>
      <c r="CS598" s="239"/>
      <c r="CT598" s="239"/>
      <c r="CU598" s="226"/>
      <c r="CV598" s="227"/>
      <c r="CW598" s="227"/>
      <c r="CX598" s="227"/>
      <c r="CY598" s="239"/>
      <c r="CZ598" s="239"/>
      <c r="DA598" s="226"/>
      <c r="DB598" s="230"/>
      <c r="DC598" s="230"/>
      <c r="DD598" s="230"/>
      <c r="DE598" s="230"/>
      <c r="DF598" s="227"/>
      <c r="DG598" s="227"/>
      <c r="DH598" s="227"/>
      <c r="DI598" s="227"/>
      <c r="DJ598" s="227"/>
      <c r="DK598" s="227"/>
      <c r="DL598" s="227"/>
      <c r="DM598" s="227"/>
      <c r="DN598" s="227"/>
      <c r="DO598" s="227"/>
      <c r="DP598" s="240"/>
      <c r="DQ598" s="231"/>
      <c r="DR598" s="240"/>
      <c r="DS598" s="241"/>
      <c r="DT598" s="241"/>
      <c r="DU598" s="241"/>
      <c r="DV598" s="241"/>
      <c r="DW598" s="241"/>
      <c r="DX598" s="241"/>
      <c r="DY598" s="241"/>
      <c r="DZ598" s="241"/>
      <c r="EA598" s="241"/>
      <c r="EB598" s="241"/>
      <c r="EC598" s="241"/>
      <c r="ED598" s="241"/>
      <c r="EE598" s="241"/>
      <c r="EF598" s="241"/>
      <c r="EG598" s="241"/>
      <c r="EH598" s="241"/>
      <c r="EI598" s="241"/>
      <c r="EJ598" s="241"/>
      <c r="EK598" s="241"/>
      <c r="EL598" s="242"/>
      <c r="EM598" s="240"/>
      <c r="EN598" s="240"/>
      <c r="EO598" s="240"/>
      <c r="EP598" s="240"/>
      <c r="EQ598" s="236"/>
      <c r="ER598" s="236"/>
      <c r="ES598" s="236"/>
      <c r="ET598" s="240"/>
      <c r="EU598" s="240"/>
      <c r="EV598" s="240"/>
      <c r="EW598" s="240"/>
      <c r="EX598" s="240"/>
      <c r="EY598" s="240"/>
      <c r="EZ598" s="240"/>
      <c r="FA598" s="240"/>
      <c r="FB598" s="240"/>
      <c r="FC598" s="240"/>
      <c r="FD598" s="240"/>
      <c r="FE598" s="240"/>
      <c r="FF598" s="240"/>
      <c r="FG598" s="240"/>
      <c r="FH598" s="240"/>
      <c r="FI598" s="240"/>
      <c r="FJ598" s="240"/>
      <c r="FK598" s="240"/>
      <c r="FL598" s="240"/>
      <c r="FM598" s="240"/>
      <c r="FN598" s="240"/>
      <c r="FO598" s="240"/>
      <c r="GD598" s="244"/>
      <c r="GE598" s="244"/>
      <c r="GF598" s="244"/>
      <c r="GG598" s="244"/>
      <c r="GH598" s="244"/>
      <c r="GI598" s="244"/>
      <c r="GJ598" s="244"/>
      <c r="GK598" s="245"/>
      <c r="GL598" s="245"/>
      <c r="GM598" s="244"/>
      <c r="GN598" s="244"/>
      <c r="GO598" s="240"/>
    </row>
    <row r="599" spans="1:197" s="243" customFormat="1" ht="27" customHeight="1">
      <c r="A599" s="236"/>
      <c r="B599" s="236"/>
      <c r="C599" s="236"/>
      <c r="D599" s="237"/>
      <c r="E599" s="236"/>
      <c r="F599" s="236"/>
      <c r="G599" s="236"/>
      <c r="H599" s="236"/>
      <c r="I599" s="236"/>
      <c r="J599" s="236"/>
      <c r="K599" s="236"/>
      <c r="L599" s="236"/>
      <c r="M599" s="238"/>
      <c r="N599" s="238"/>
      <c r="O599" s="236"/>
      <c r="P599" s="236"/>
      <c r="Q599" s="236"/>
      <c r="R599" s="226"/>
      <c r="S599" s="236"/>
      <c r="T599" s="236"/>
      <c r="U599" s="236"/>
      <c r="V599" s="236"/>
      <c r="W599" s="236"/>
      <c r="X599" s="226"/>
      <c r="Y599" s="227"/>
      <c r="Z599" s="227"/>
      <c r="AA599" s="227"/>
      <c r="AB599" s="227"/>
      <c r="AC599" s="227"/>
      <c r="AD599" s="227"/>
      <c r="AE599" s="227"/>
      <c r="AF599" s="227"/>
      <c r="AG599" s="227"/>
      <c r="AH599" s="227"/>
      <c r="AI599" s="227"/>
      <c r="AJ599" s="227"/>
      <c r="AK599" s="227"/>
      <c r="AL599" s="228"/>
      <c r="AM599" s="227"/>
      <c r="AN599" s="227"/>
      <c r="AO599" s="227"/>
      <c r="AP599" s="227"/>
      <c r="AQ599" s="227"/>
      <c r="AR599" s="227"/>
      <c r="AS599" s="227"/>
      <c r="AT599" s="227"/>
      <c r="AU599" s="227"/>
      <c r="AV599" s="227"/>
      <c r="AW599" s="227"/>
      <c r="AX599" s="227"/>
      <c r="AY599" s="227"/>
      <c r="AZ599" s="227"/>
      <c r="BA599" s="227"/>
      <c r="BB599" s="227"/>
      <c r="BC599" s="227"/>
      <c r="BD599" s="227"/>
      <c r="BE599" s="227"/>
      <c r="BF599" s="227"/>
      <c r="BG599" s="227"/>
      <c r="BH599" s="227"/>
      <c r="BI599" s="227"/>
      <c r="BJ599" s="227"/>
      <c r="BK599" s="227"/>
      <c r="BL599" s="227"/>
      <c r="BM599" s="227"/>
      <c r="BN599" s="227"/>
      <c r="BO599" s="227"/>
      <c r="BP599" s="227"/>
      <c r="BQ599" s="227"/>
      <c r="BR599" s="227"/>
      <c r="BS599" s="227"/>
      <c r="BT599" s="227"/>
      <c r="BU599" s="227"/>
      <c r="BV599" s="227"/>
      <c r="BW599" s="227"/>
      <c r="BX599" s="227"/>
      <c r="BY599" s="227"/>
      <c r="BZ599" s="227"/>
      <c r="CA599" s="227"/>
      <c r="CB599" s="227"/>
      <c r="CC599" s="227"/>
      <c r="CD599" s="227"/>
      <c r="CE599" s="227"/>
      <c r="CF599" s="227"/>
      <c r="CG599" s="227"/>
      <c r="CH599" s="227"/>
      <c r="CI599" s="227"/>
      <c r="CJ599" s="227"/>
      <c r="CK599" s="227"/>
      <c r="CL599" s="227"/>
      <c r="CM599" s="227"/>
      <c r="CN599" s="227"/>
      <c r="CO599" s="227"/>
      <c r="CP599" s="239"/>
      <c r="CQ599" s="226"/>
      <c r="CR599" s="239"/>
      <c r="CS599" s="239"/>
      <c r="CT599" s="239"/>
      <c r="CU599" s="226"/>
      <c r="CV599" s="227"/>
      <c r="CW599" s="227"/>
      <c r="CX599" s="227"/>
      <c r="CY599" s="239"/>
      <c r="CZ599" s="239"/>
      <c r="DA599" s="226"/>
      <c r="DB599" s="230"/>
      <c r="DC599" s="230"/>
      <c r="DD599" s="230"/>
      <c r="DE599" s="230"/>
      <c r="DF599" s="227"/>
      <c r="DG599" s="227"/>
      <c r="DH599" s="227"/>
      <c r="DI599" s="227"/>
      <c r="DJ599" s="227"/>
      <c r="DK599" s="227"/>
      <c r="DL599" s="227"/>
      <c r="DM599" s="227"/>
      <c r="DN599" s="227"/>
      <c r="DO599" s="227"/>
      <c r="DP599" s="240"/>
      <c r="DQ599" s="231"/>
      <c r="DR599" s="240"/>
      <c r="DS599" s="241"/>
      <c r="DT599" s="241"/>
      <c r="DU599" s="241"/>
      <c r="DV599" s="241"/>
      <c r="DW599" s="241"/>
      <c r="DX599" s="241"/>
      <c r="DY599" s="241"/>
      <c r="DZ599" s="241"/>
      <c r="EA599" s="241"/>
      <c r="EB599" s="241"/>
      <c r="EC599" s="241"/>
      <c r="ED599" s="241"/>
      <c r="EE599" s="241"/>
      <c r="EF599" s="241"/>
      <c r="EG599" s="241"/>
      <c r="EH599" s="241"/>
      <c r="EI599" s="241"/>
      <c r="EJ599" s="241"/>
      <c r="EK599" s="241"/>
      <c r="EL599" s="242"/>
      <c r="EM599" s="240"/>
      <c r="EN599" s="240"/>
      <c r="EO599" s="240"/>
      <c r="EP599" s="240"/>
      <c r="EQ599" s="236"/>
      <c r="ER599" s="236"/>
      <c r="ES599" s="236"/>
      <c r="ET599" s="240"/>
      <c r="EU599" s="240"/>
      <c r="EV599" s="240"/>
      <c r="EW599" s="240"/>
      <c r="EX599" s="240"/>
      <c r="EY599" s="240"/>
      <c r="EZ599" s="240"/>
      <c r="FA599" s="240"/>
      <c r="FB599" s="240"/>
      <c r="FC599" s="240"/>
      <c r="FD599" s="240"/>
      <c r="FE599" s="240"/>
      <c r="FF599" s="240"/>
      <c r="FG599" s="240"/>
      <c r="FH599" s="240"/>
      <c r="FI599" s="240"/>
      <c r="FJ599" s="240"/>
      <c r="FK599" s="240"/>
      <c r="FL599" s="240"/>
      <c r="FM599" s="240"/>
      <c r="FN599" s="240"/>
      <c r="FO599" s="240"/>
      <c r="GD599" s="244"/>
      <c r="GE599" s="244"/>
      <c r="GF599" s="244"/>
      <c r="GG599" s="244"/>
      <c r="GH599" s="244"/>
      <c r="GI599" s="244"/>
      <c r="GJ599" s="244"/>
      <c r="GK599" s="245"/>
      <c r="GL599" s="245"/>
      <c r="GM599" s="244"/>
      <c r="GN599" s="244"/>
      <c r="GO599" s="240"/>
    </row>
    <row r="600" spans="1:197" s="243" customFormat="1" ht="27" customHeight="1">
      <c r="A600" s="236"/>
      <c r="B600" s="236"/>
      <c r="C600" s="236"/>
      <c r="D600" s="237"/>
      <c r="E600" s="236"/>
      <c r="F600" s="236"/>
      <c r="G600" s="236"/>
      <c r="H600" s="236"/>
      <c r="I600" s="236"/>
      <c r="J600" s="236"/>
      <c r="K600" s="236"/>
      <c r="L600" s="236"/>
      <c r="M600" s="238"/>
      <c r="N600" s="238"/>
      <c r="O600" s="236"/>
      <c r="P600" s="236"/>
      <c r="Q600" s="236"/>
      <c r="R600" s="226"/>
      <c r="S600" s="236"/>
      <c r="T600" s="236"/>
      <c r="U600" s="236"/>
      <c r="V600" s="236"/>
      <c r="W600" s="236"/>
      <c r="X600" s="226"/>
      <c r="Y600" s="227"/>
      <c r="Z600" s="227"/>
      <c r="AA600" s="227"/>
      <c r="AB600" s="227"/>
      <c r="AC600" s="227"/>
      <c r="AD600" s="227"/>
      <c r="AE600" s="227"/>
      <c r="AF600" s="227"/>
      <c r="AG600" s="227"/>
      <c r="AH600" s="227"/>
      <c r="AI600" s="227"/>
      <c r="AJ600" s="227"/>
      <c r="AK600" s="227"/>
      <c r="AL600" s="228"/>
      <c r="AM600" s="227"/>
      <c r="AN600" s="227"/>
      <c r="AO600" s="227"/>
      <c r="AP600" s="227"/>
      <c r="AQ600" s="227"/>
      <c r="AR600" s="227"/>
      <c r="AS600" s="227"/>
      <c r="AT600" s="227"/>
      <c r="AU600" s="227"/>
      <c r="AV600" s="227"/>
      <c r="AW600" s="227"/>
      <c r="AX600" s="227"/>
      <c r="AY600" s="227"/>
      <c r="AZ600" s="227"/>
      <c r="BA600" s="227"/>
      <c r="BB600" s="227"/>
      <c r="BC600" s="227"/>
      <c r="BD600" s="227"/>
      <c r="BE600" s="227"/>
      <c r="BF600" s="227"/>
      <c r="BG600" s="227"/>
      <c r="BH600" s="227"/>
      <c r="BI600" s="227"/>
      <c r="BJ600" s="227"/>
      <c r="BK600" s="227"/>
      <c r="BL600" s="227"/>
      <c r="BM600" s="227"/>
      <c r="BN600" s="227"/>
      <c r="BO600" s="227"/>
      <c r="BP600" s="227"/>
      <c r="BQ600" s="227"/>
      <c r="BR600" s="227"/>
      <c r="BS600" s="227"/>
      <c r="BT600" s="227"/>
      <c r="BU600" s="227"/>
      <c r="BV600" s="227"/>
      <c r="BW600" s="227"/>
      <c r="BX600" s="227"/>
      <c r="BY600" s="227"/>
      <c r="BZ600" s="227"/>
      <c r="CA600" s="227"/>
      <c r="CB600" s="227"/>
      <c r="CC600" s="227"/>
      <c r="CD600" s="227"/>
      <c r="CE600" s="227"/>
      <c r="CF600" s="227"/>
      <c r="CG600" s="227"/>
      <c r="CH600" s="227"/>
      <c r="CI600" s="227"/>
      <c r="CJ600" s="227"/>
      <c r="CK600" s="227"/>
      <c r="CL600" s="227"/>
      <c r="CM600" s="227"/>
      <c r="CN600" s="227"/>
      <c r="CO600" s="227"/>
      <c r="CP600" s="239"/>
      <c r="CQ600" s="226"/>
      <c r="CR600" s="239"/>
      <c r="CS600" s="239"/>
      <c r="CT600" s="239"/>
      <c r="CU600" s="226"/>
      <c r="CV600" s="227"/>
      <c r="CW600" s="227"/>
      <c r="CX600" s="227"/>
      <c r="CY600" s="239"/>
      <c r="CZ600" s="239"/>
      <c r="DA600" s="226"/>
      <c r="DB600" s="230"/>
      <c r="DC600" s="230"/>
      <c r="DD600" s="230"/>
      <c r="DE600" s="230"/>
      <c r="DF600" s="227"/>
      <c r="DG600" s="227"/>
      <c r="DH600" s="227"/>
      <c r="DI600" s="227"/>
      <c r="DJ600" s="227"/>
      <c r="DK600" s="227"/>
      <c r="DL600" s="227"/>
      <c r="DM600" s="227"/>
      <c r="DN600" s="227"/>
      <c r="DO600" s="227"/>
      <c r="DP600" s="240"/>
      <c r="DQ600" s="231"/>
      <c r="DR600" s="240"/>
      <c r="DS600" s="241"/>
      <c r="DT600" s="241"/>
      <c r="DU600" s="241"/>
      <c r="DV600" s="241"/>
      <c r="DW600" s="241"/>
      <c r="DX600" s="241"/>
      <c r="DY600" s="241"/>
      <c r="DZ600" s="241"/>
      <c r="EA600" s="241"/>
      <c r="EB600" s="241"/>
      <c r="EC600" s="241"/>
      <c r="ED600" s="241"/>
      <c r="EE600" s="241"/>
      <c r="EF600" s="241"/>
      <c r="EG600" s="241"/>
      <c r="EH600" s="241"/>
      <c r="EI600" s="241"/>
      <c r="EJ600" s="241"/>
      <c r="EK600" s="241"/>
      <c r="EL600" s="242"/>
      <c r="EM600" s="240"/>
      <c r="EN600" s="240"/>
      <c r="EO600" s="240"/>
      <c r="EP600" s="240"/>
      <c r="EQ600" s="236"/>
      <c r="ER600" s="236"/>
      <c r="ES600" s="236"/>
      <c r="ET600" s="240"/>
      <c r="EU600" s="240"/>
      <c r="EV600" s="240"/>
      <c r="EW600" s="240"/>
      <c r="EX600" s="240"/>
      <c r="EY600" s="240"/>
      <c r="EZ600" s="240"/>
      <c r="FA600" s="240"/>
      <c r="FB600" s="240"/>
      <c r="FC600" s="240"/>
      <c r="FD600" s="240"/>
      <c r="FE600" s="240"/>
      <c r="FF600" s="240"/>
      <c r="FG600" s="240"/>
      <c r="FH600" s="240"/>
      <c r="FI600" s="240"/>
      <c r="FJ600" s="240"/>
      <c r="FK600" s="240"/>
      <c r="FL600" s="240"/>
      <c r="FM600" s="240"/>
      <c r="FN600" s="240"/>
      <c r="FO600" s="240"/>
      <c r="GD600" s="244"/>
      <c r="GE600" s="244"/>
      <c r="GF600" s="244"/>
      <c r="GG600" s="244"/>
      <c r="GH600" s="244"/>
      <c r="GI600" s="244"/>
      <c r="GJ600" s="244"/>
      <c r="GK600" s="245"/>
      <c r="GL600" s="245"/>
      <c r="GM600" s="244"/>
      <c r="GN600" s="244"/>
      <c r="GO600" s="240"/>
    </row>
    <row r="601" spans="1:197" s="243" customFormat="1" ht="27" customHeight="1">
      <c r="A601" s="236"/>
      <c r="B601" s="236"/>
      <c r="C601" s="236"/>
      <c r="D601" s="237"/>
      <c r="E601" s="236"/>
      <c r="F601" s="236"/>
      <c r="G601" s="236"/>
      <c r="H601" s="236"/>
      <c r="I601" s="236"/>
      <c r="J601" s="236"/>
      <c r="K601" s="236"/>
      <c r="L601" s="236"/>
      <c r="M601" s="238"/>
      <c r="N601" s="238"/>
      <c r="O601" s="236"/>
      <c r="P601" s="236"/>
      <c r="Q601" s="236"/>
      <c r="R601" s="226"/>
      <c r="S601" s="236"/>
      <c r="T601" s="236"/>
      <c r="U601" s="236"/>
      <c r="V601" s="236"/>
      <c r="W601" s="236"/>
      <c r="X601" s="226"/>
      <c r="Y601" s="227"/>
      <c r="Z601" s="227"/>
      <c r="AA601" s="227"/>
      <c r="AB601" s="227"/>
      <c r="AC601" s="227"/>
      <c r="AD601" s="227"/>
      <c r="AE601" s="227"/>
      <c r="AF601" s="227"/>
      <c r="AG601" s="227"/>
      <c r="AH601" s="227"/>
      <c r="AI601" s="227"/>
      <c r="AJ601" s="227"/>
      <c r="AK601" s="227"/>
      <c r="AL601" s="228"/>
      <c r="AM601" s="227"/>
      <c r="AN601" s="227"/>
      <c r="AO601" s="227"/>
      <c r="AP601" s="227"/>
      <c r="AQ601" s="227"/>
      <c r="AR601" s="227"/>
      <c r="AS601" s="227"/>
      <c r="AT601" s="227"/>
      <c r="AU601" s="227"/>
      <c r="AV601" s="227"/>
      <c r="AW601" s="227"/>
      <c r="AX601" s="227"/>
      <c r="AY601" s="227"/>
      <c r="AZ601" s="227"/>
      <c r="BA601" s="227"/>
      <c r="BB601" s="227"/>
      <c r="BC601" s="227"/>
      <c r="BD601" s="227"/>
      <c r="BE601" s="227"/>
      <c r="BF601" s="227"/>
      <c r="BG601" s="227"/>
      <c r="BH601" s="227"/>
      <c r="BI601" s="227"/>
      <c r="BJ601" s="227"/>
      <c r="BK601" s="227"/>
      <c r="BL601" s="227"/>
      <c r="BM601" s="227"/>
      <c r="BN601" s="227"/>
      <c r="BO601" s="227"/>
      <c r="BP601" s="227"/>
      <c r="BQ601" s="227"/>
      <c r="BR601" s="227"/>
      <c r="BS601" s="227"/>
      <c r="BT601" s="227"/>
      <c r="BU601" s="227"/>
      <c r="BV601" s="227"/>
      <c r="BW601" s="227"/>
      <c r="BX601" s="227"/>
      <c r="BY601" s="227"/>
      <c r="BZ601" s="227"/>
      <c r="CA601" s="227"/>
      <c r="CB601" s="227"/>
      <c r="CC601" s="227"/>
      <c r="CD601" s="227"/>
      <c r="CE601" s="227"/>
      <c r="CF601" s="227"/>
      <c r="CG601" s="227"/>
      <c r="CH601" s="227"/>
      <c r="CI601" s="227"/>
      <c r="CJ601" s="227"/>
      <c r="CK601" s="227"/>
      <c r="CL601" s="227"/>
      <c r="CM601" s="227"/>
      <c r="CN601" s="227"/>
      <c r="CO601" s="227"/>
      <c r="CP601" s="239"/>
      <c r="CQ601" s="226"/>
      <c r="CR601" s="239"/>
      <c r="CS601" s="239"/>
      <c r="CT601" s="239"/>
      <c r="CU601" s="226"/>
      <c r="CV601" s="227"/>
      <c r="CW601" s="227"/>
      <c r="CX601" s="227"/>
      <c r="CY601" s="239"/>
      <c r="CZ601" s="239"/>
      <c r="DA601" s="226"/>
      <c r="DB601" s="230"/>
      <c r="DC601" s="230"/>
      <c r="DD601" s="230"/>
      <c r="DE601" s="230"/>
      <c r="DF601" s="227"/>
      <c r="DG601" s="227"/>
      <c r="DH601" s="227"/>
      <c r="DI601" s="227"/>
      <c r="DJ601" s="227"/>
      <c r="DK601" s="227"/>
      <c r="DL601" s="227"/>
      <c r="DM601" s="227"/>
      <c r="DN601" s="227"/>
      <c r="DO601" s="227"/>
      <c r="DP601" s="240"/>
      <c r="DQ601" s="231"/>
      <c r="DR601" s="240"/>
      <c r="DS601" s="241"/>
      <c r="DT601" s="241"/>
      <c r="DU601" s="241"/>
      <c r="DV601" s="241"/>
      <c r="DW601" s="241"/>
      <c r="DX601" s="241"/>
      <c r="DY601" s="241"/>
      <c r="DZ601" s="241"/>
      <c r="EA601" s="241"/>
      <c r="EB601" s="241"/>
      <c r="EC601" s="241"/>
      <c r="ED601" s="241"/>
      <c r="EE601" s="241"/>
      <c r="EF601" s="241"/>
      <c r="EG601" s="241"/>
      <c r="EH601" s="241"/>
      <c r="EI601" s="241"/>
      <c r="EJ601" s="241"/>
      <c r="EK601" s="241"/>
      <c r="EL601" s="242"/>
      <c r="EM601" s="240"/>
      <c r="EN601" s="240"/>
      <c r="EO601" s="240"/>
      <c r="EP601" s="240"/>
      <c r="EQ601" s="236"/>
      <c r="ER601" s="236"/>
      <c r="ES601" s="236"/>
      <c r="ET601" s="240"/>
      <c r="EU601" s="240"/>
      <c r="EV601" s="240"/>
      <c r="EW601" s="240"/>
      <c r="EX601" s="240"/>
      <c r="EY601" s="240"/>
      <c r="EZ601" s="240"/>
      <c r="FA601" s="240"/>
      <c r="FB601" s="240"/>
      <c r="FC601" s="240"/>
      <c r="FD601" s="240"/>
      <c r="FE601" s="240"/>
      <c r="FF601" s="240"/>
      <c r="FG601" s="240"/>
      <c r="FH601" s="240"/>
      <c r="FI601" s="240"/>
      <c r="FJ601" s="240"/>
      <c r="FK601" s="240"/>
      <c r="FL601" s="240"/>
      <c r="FM601" s="240"/>
      <c r="FN601" s="240"/>
      <c r="FO601" s="240"/>
      <c r="GD601" s="244"/>
      <c r="GE601" s="244"/>
      <c r="GF601" s="244"/>
      <c r="GG601" s="244"/>
      <c r="GH601" s="244"/>
      <c r="GI601" s="244"/>
      <c r="GJ601" s="244"/>
      <c r="GK601" s="245"/>
      <c r="GL601" s="245"/>
      <c r="GM601" s="244"/>
      <c r="GN601" s="244"/>
      <c r="GO601" s="240"/>
    </row>
    <row r="602" spans="1:197" s="243" customFormat="1" ht="27" customHeight="1">
      <c r="A602" s="236"/>
      <c r="B602" s="236"/>
      <c r="C602" s="236"/>
      <c r="D602" s="237"/>
      <c r="E602" s="236"/>
      <c r="F602" s="236"/>
      <c r="G602" s="236"/>
      <c r="H602" s="236"/>
      <c r="I602" s="236"/>
      <c r="J602" s="236"/>
      <c r="K602" s="236"/>
      <c r="L602" s="236"/>
      <c r="M602" s="238"/>
      <c r="N602" s="238"/>
      <c r="O602" s="236"/>
      <c r="P602" s="236"/>
      <c r="Q602" s="236"/>
      <c r="R602" s="226"/>
      <c r="S602" s="236"/>
      <c r="T602" s="236"/>
      <c r="U602" s="236"/>
      <c r="V602" s="236"/>
      <c r="W602" s="236"/>
      <c r="X602" s="226"/>
      <c r="Y602" s="227"/>
      <c r="Z602" s="227"/>
      <c r="AA602" s="227"/>
      <c r="AB602" s="227"/>
      <c r="AC602" s="227"/>
      <c r="AD602" s="227"/>
      <c r="AE602" s="227"/>
      <c r="AF602" s="227"/>
      <c r="AG602" s="227"/>
      <c r="AH602" s="227"/>
      <c r="AI602" s="227"/>
      <c r="AJ602" s="227"/>
      <c r="AK602" s="227"/>
      <c r="AL602" s="228"/>
      <c r="AM602" s="227"/>
      <c r="AN602" s="227"/>
      <c r="AO602" s="227"/>
      <c r="AP602" s="227"/>
      <c r="AQ602" s="227"/>
      <c r="AR602" s="227"/>
      <c r="AS602" s="227"/>
      <c r="AT602" s="227"/>
      <c r="AU602" s="227"/>
      <c r="AV602" s="227"/>
      <c r="AW602" s="227"/>
      <c r="AX602" s="227"/>
      <c r="AY602" s="227"/>
      <c r="AZ602" s="227"/>
      <c r="BA602" s="227"/>
      <c r="BB602" s="227"/>
      <c r="BC602" s="227"/>
      <c r="BD602" s="227"/>
      <c r="BE602" s="227"/>
      <c r="BF602" s="227"/>
      <c r="BG602" s="227"/>
      <c r="BH602" s="227"/>
      <c r="BI602" s="227"/>
      <c r="BJ602" s="227"/>
      <c r="BK602" s="227"/>
      <c r="BL602" s="227"/>
      <c r="BM602" s="227"/>
      <c r="BN602" s="227"/>
      <c r="BO602" s="227"/>
      <c r="BP602" s="227"/>
      <c r="BQ602" s="227"/>
      <c r="BR602" s="227"/>
      <c r="BS602" s="227"/>
      <c r="BT602" s="227"/>
      <c r="BU602" s="227"/>
      <c r="BV602" s="227"/>
      <c r="BW602" s="227"/>
      <c r="BX602" s="227"/>
      <c r="BY602" s="227"/>
      <c r="BZ602" s="227"/>
      <c r="CA602" s="227"/>
      <c r="CB602" s="227"/>
      <c r="CC602" s="227"/>
      <c r="CD602" s="227"/>
      <c r="CE602" s="227"/>
      <c r="CF602" s="227"/>
      <c r="CG602" s="227"/>
      <c r="CH602" s="227"/>
      <c r="CI602" s="227"/>
      <c r="CJ602" s="227"/>
      <c r="CK602" s="227"/>
      <c r="CL602" s="227"/>
      <c r="CM602" s="227"/>
      <c r="CN602" s="227"/>
      <c r="CO602" s="227"/>
      <c r="CP602" s="239"/>
      <c r="CQ602" s="226"/>
      <c r="CR602" s="239"/>
      <c r="CS602" s="239"/>
      <c r="CT602" s="239"/>
      <c r="CU602" s="226"/>
      <c r="CV602" s="227"/>
      <c r="CW602" s="227"/>
      <c r="CX602" s="227"/>
      <c r="CY602" s="239"/>
      <c r="CZ602" s="239"/>
      <c r="DA602" s="226"/>
      <c r="DB602" s="230"/>
      <c r="DC602" s="230"/>
      <c r="DD602" s="230"/>
      <c r="DE602" s="230"/>
      <c r="DF602" s="227"/>
      <c r="DG602" s="227"/>
      <c r="DH602" s="227"/>
      <c r="DI602" s="227"/>
      <c r="DJ602" s="227"/>
      <c r="DK602" s="227"/>
      <c r="DL602" s="227"/>
      <c r="DM602" s="227"/>
      <c r="DN602" s="227"/>
      <c r="DO602" s="227"/>
      <c r="DP602" s="240"/>
      <c r="DQ602" s="231"/>
      <c r="DR602" s="240"/>
      <c r="DS602" s="241"/>
      <c r="DT602" s="241"/>
      <c r="DU602" s="241"/>
      <c r="DV602" s="241"/>
      <c r="DW602" s="241"/>
      <c r="DX602" s="241"/>
      <c r="DY602" s="241"/>
      <c r="DZ602" s="241"/>
      <c r="EA602" s="241"/>
      <c r="EB602" s="241"/>
      <c r="EC602" s="241"/>
      <c r="ED602" s="241"/>
      <c r="EE602" s="241"/>
      <c r="EF602" s="241"/>
      <c r="EG602" s="241"/>
      <c r="EH602" s="241"/>
      <c r="EI602" s="241"/>
      <c r="EJ602" s="241"/>
      <c r="EK602" s="241"/>
      <c r="EL602" s="242"/>
      <c r="EM602" s="240"/>
      <c r="EN602" s="240"/>
      <c r="EO602" s="240"/>
      <c r="EP602" s="240"/>
      <c r="EQ602" s="236"/>
      <c r="ER602" s="236"/>
      <c r="ES602" s="236"/>
      <c r="ET602" s="240"/>
      <c r="EU602" s="240"/>
      <c r="EV602" s="240"/>
      <c r="EW602" s="240"/>
      <c r="EX602" s="240"/>
      <c r="EY602" s="240"/>
      <c r="EZ602" s="240"/>
      <c r="FA602" s="240"/>
      <c r="FB602" s="240"/>
      <c r="FC602" s="240"/>
      <c r="FD602" s="240"/>
      <c r="FE602" s="240"/>
      <c r="FF602" s="240"/>
      <c r="FG602" s="240"/>
      <c r="FH602" s="240"/>
      <c r="FI602" s="240"/>
      <c r="FJ602" s="240"/>
      <c r="FK602" s="240"/>
      <c r="FL602" s="240"/>
      <c r="FM602" s="240"/>
      <c r="FN602" s="240"/>
      <c r="FO602" s="240"/>
      <c r="GD602" s="244"/>
      <c r="GE602" s="244"/>
      <c r="GF602" s="244"/>
      <c r="GG602" s="244"/>
      <c r="GH602" s="244"/>
      <c r="GI602" s="244"/>
      <c r="GJ602" s="244"/>
      <c r="GK602" s="245"/>
      <c r="GL602" s="245"/>
      <c r="GM602" s="244"/>
      <c r="GN602" s="244"/>
      <c r="GO602" s="240"/>
    </row>
    <row r="603" spans="1:197" s="243" customFormat="1" ht="27" customHeight="1">
      <c r="A603" s="236"/>
      <c r="B603" s="236"/>
      <c r="C603" s="236"/>
      <c r="D603" s="237"/>
      <c r="E603" s="236"/>
      <c r="F603" s="236"/>
      <c r="G603" s="236"/>
      <c r="H603" s="236"/>
      <c r="I603" s="236"/>
      <c r="J603" s="236"/>
      <c r="K603" s="236"/>
      <c r="L603" s="236"/>
      <c r="M603" s="238"/>
      <c r="N603" s="238"/>
      <c r="O603" s="236"/>
      <c r="P603" s="236"/>
      <c r="Q603" s="236"/>
      <c r="R603" s="226"/>
      <c r="S603" s="236"/>
      <c r="T603" s="236"/>
      <c r="U603" s="236"/>
      <c r="V603" s="236"/>
      <c r="W603" s="236"/>
      <c r="X603" s="226"/>
      <c r="Y603" s="227"/>
      <c r="Z603" s="227"/>
      <c r="AA603" s="227"/>
      <c r="AB603" s="227"/>
      <c r="AC603" s="227"/>
      <c r="AD603" s="227"/>
      <c r="AE603" s="227"/>
      <c r="AF603" s="227"/>
      <c r="AG603" s="227"/>
      <c r="AH603" s="227"/>
      <c r="AI603" s="227"/>
      <c r="AJ603" s="227"/>
      <c r="AK603" s="227"/>
      <c r="AL603" s="228"/>
      <c r="AM603" s="227"/>
      <c r="AN603" s="227"/>
      <c r="AO603" s="227"/>
      <c r="AP603" s="227"/>
      <c r="AQ603" s="227"/>
      <c r="AR603" s="227"/>
      <c r="AS603" s="227"/>
      <c r="AT603" s="227"/>
      <c r="AU603" s="227"/>
      <c r="AV603" s="227"/>
      <c r="AW603" s="227"/>
      <c r="AX603" s="227"/>
      <c r="AY603" s="227"/>
      <c r="AZ603" s="227"/>
      <c r="BA603" s="227"/>
      <c r="BB603" s="227"/>
      <c r="BC603" s="227"/>
      <c r="BD603" s="227"/>
      <c r="BE603" s="227"/>
      <c r="BF603" s="227"/>
      <c r="BG603" s="227"/>
      <c r="BH603" s="227"/>
      <c r="BI603" s="227"/>
      <c r="BJ603" s="227"/>
      <c r="BK603" s="227"/>
      <c r="BL603" s="227"/>
      <c r="BM603" s="227"/>
      <c r="BN603" s="227"/>
      <c r="BO603" s="227"/>
      <c r="BP603" s="227"/>
      <c r="BQ603" s="227"/>
      <c r="BR603" s="227"/>
      <c r="BS603" s="227"/>
      <c r="BT603" s="227"/>
      <c r="BU603" s="227"/>
      <c r="BV603" s="227"/>
      <c r="BW603" s="227"/>
      <c r="BX603" s="227"/>
      <c r="BY603" s="227"/>
      <c r="BZ603" s="227"/>
      <c r="CA603" s="227"/>
      <c r="CB603" s="227"/>
      <c r="CC603" s="227"/>
      <c r="CD603" s="227"/>
      <c r="CE603" s="227"/>
      <c r="CF603" s="227"/>
      <c r="CG603" s="227"/>
      <c r="CH603" s="227"/>
      <c r="CI603" s="227"/>
      <c r="CJ603" s="227"/>
      <c r="CK603" s="227"/>
      <c r="CL603" s="227"/>
      <c r="CM603" s="227"/>
      <c r="CN603" s="227"/>
      <c r="CO603" s="227"/>
      <c r="CP603" s="239"/>
      <c r="CQ603" s="226"/>
      <c r="CR603" s="239"/>
      <c r="CS603" s="239"/>
      <c r="CT603" s="239"/>
      <c r="CU603" s="226"/>
      <c r="CV603" s="227"/>
      <c r="CW603" s="227"/>
      <c r="CX603" s="227"/>
      <c r="CY603" s="239"/>
      <c r="CZ603" s="239"/>
      <c r="DA603" s="226"/>
      <c r="DB603" s="230"/>
      <c r="DC603" s="230"/>
      <c r="DD603" s="230"/>
      <c r="DE603" s="230"/>
      <c r="DF603" s="227"/>
      <c r="DG603" s="227"/>
      <c r="DH603" s="227"/>
      <c r="DI603" s="227"/>
      <c r="DJ603" s="227"/>
      <c r="DK603" s="227"/>
      <c r="DL603" s="227"/>
      <c r="DM603" s="227"/>
      <c r="DN603" s="227"/>
      <c r="DO603" s="227"/>
      <c r="DP603" s="240"/>
      <c r="DQ603" s="231"/>
      <c r="DR603" s="240"/>
      <c r="DS603" s="241"/>
      <c r="DT603" s="241"/>
      <c r="DU603" s="241"/>
      <c r="DV603" s="241"/>
      <c r="DW603" s="241"/>
      <c r="DX603" s="241"/>
      <c r="DY603" s="241"/>
      <c r="DZ603" s="241"/>
      <c r="EA603" s="241"/>
      <c r="EB603" s="241"/>
      <c r="EC603" s="241"/>
      <c r="ED603" s="241"/>
      <c r="EE603" s="241"/>
      <c r="EF603" s="241"/>
      <c r="EG603" s="241"/>
      <c r="EH603" s="241"/>
      <c r="EI603" s="241"/>
      <c r="EJ603" s="241"/>
      <c r="EK603" s="241"/>
      <c r="EL603" s="242"/>
      <c r="EM603" s="240"/>
      <c r="EN603" s="240"/>
      <c r="EO603" s="240"/>
      <c r="EP603" s="240"/>
      <c r="EQ603" s="236"/>
      <c r="ER603" s="236"/>
      <c r="ES603" s="236"/>
      <c r="ET603" s="240"/>
      <c r="EU603" s="240"/>
      <c r="EV603" s="240"/>
      <c r="EW603" s="240"/>
      <c r="EX603" s="240"/>
      <c r="EY603" s="240"/>
      <c r="EZ603" s="240"/>
      <c r="FA603" s="240"/>
      <c r="FB603" s="240"/>
      <c r="FC603" s="240"/>
      <c r="FD603" s="240"/>
      <c r="FE603" s="240"/>
      <c r="FF603" s="240"/>
      <c r="FG603" s="240"/>
      <c r="FH603" s="240"/>
      <c r="FI603" s="240"/>
      <c r="FJ603" s="240"/>
      <c r="FK603" s="240"/>
      <c r="FL603" s="240"/>
      <c r="FM603" s="240"/>
      <c r="FN603" s="240"/>
      <c r="FO603" s="240"/>
      <c r="GD603" s="244"/>
      <c r="GE603" s="244"/>
      <c r="GF603" s="244"/>
      <c r="GG603" s="244"/>
      <c r="GH603" s="244"/>
      <c r="GI603" s="244"/>
      <c r="GJ603" s="244"/>
      <c r="GK603" s="245"/>
      <c r="GL603" s="245"/>
      <c r="GM603" s="244"/>
      <c r="GN603" s="244"/>
      <c r="GO603" s="240"/>
    </row>
    <row r="604" spans="1:197" s="243" customFormat="1" ht="27" customHeight="1">
      <c r="A604" s="236"/>
      <c r="B604" s="236"/>
      <c r="C604" s="236"/>
      <c r="D604" s="237"/>
      <c r="E604" s="236"/>
      <c r="F604" s="236"/>
      <c r="G604" s="236"/>
      <c r="H604" s="236"/>
      <c r="I604" s="236"/>
      <c r="J604" s="236"/>
      <c r="K604" s="236"/>
      <c r="L604" s="236"/>
      <c r="M604" s="238"/>
      <c r="N604" s="238"/>
      <c r="O604" s="236"/>
      <c r="P604" s="236"/>
      <c r="Q604" s="236"/>
      <c r="R604" s="226"/>
      <c r="S604" s="236"/>
      <c r="T604" s="236"/>
      <c r="U604" s="236"/>
      <c r="V604" s="236"/>
      <c r="W604" s="236"/>
      <c r="X604" s="226"/>
      <c r="Y604" s="227"/>
      <c r="Z604" s="227"/>
      <c r="AA604" s="227"/>
      <c r="AB604" s="227"/>
      <c r="AC604" s="227"/>
      <c r="AD604" s="227"/>
      <c r="AE604" s="227"/>
      <c r="AF604" s="227"/>
      <c r="AG604" s="227"/>
      <c r="AH604" s="227"/>
      <c r="AI604" s="227"/>
      <c r="AJ604" s="227"/>
      <c r="AK604" s="227"/>
      <c r="AL604" s="228"/>
      <c r="AM604" s="227"/>
      <c r="AN604" s="227"/>
      <c r="AO604" s="227"/>
      <c r="AP604" s="227"/>
      <c r="AQ604" s="227"/>
      <c r="AR604" s="227"/>
      <c r="AS604" s="227"/>
      <c r="AT604" s="227"/>
      <c r="AU604" s="227"/>
      <c r="AV604" s="227"/>
      <c r="AW604" s="227"/>
      <c r="AX604" s="227"/>
      <c r="AY604" s="227"/>
      <c r="AZ604" s="227"/>
      <c r="BA604" s="227"/>
      <c r="BB604" s="227"/>
      <c r="BC604" s="227"/>
      <c r="BD604" s="227"/>
      <c r="BE604" s="227"/>
      <c r="BF604" s="227"/>
      <c r="BG604" s="227"/>
      <c r="BH604" s="227"/>
      <c r="BI604" s="227"/>
      <c r="BJ604" s="227"/>
      <c r="BK604" s="227"/>
      <c r="BL604" s="227"/>
      <c r="BM604" s="227"/>
      <c r="BN604" s="227"/>
      <c r="BO604" s="227"/>
      <c r="BP604" s="227"/>
      <c r="BQ604" s="227"/>
      <c r="BR604" s="227"/>
      <c r="BS604" s="227"/>
      <c r="BT604" s="227"/>
      <c r="BU604" s="227"/>
      <c r="BV604" s="227"/>
      <c r="BW604" s="227"/>
      <c r="BX604" s="227"/>
      <c r="BY604" s="227"/>
      <c r="BZ604" s="227"/>
      <c r="CA604" s="227"/>
      <c r="CB604" s="227"/>
      <c r="CC604" s="227"/>
      <c r="CD604" s="227"/>
      <c r="CE604" s="227"/>
      <c r="CF604" s="227"/>
      <c r="CG604" s="227"/>
      <c r="CH604" s="227"/>
      <c r="CI604" s="227"/>
      <c r="CJ604" s="227"/>
      <c r="CK604" s="227"/>
      <c r="CL604" s="227"/>
      <c r="CM604" s="227"/>
      <c r="CN604" s="227"/>
      <c r="CO604" s="227"/>
      <c r="CP604" s="239"/>
      <c r="CQ604" s="226"/>
      <c r="CR604" s="239"/>
      <c r="CS604" s="239"/>
      <c r="CT604" s="239"/>
      <c r="CU604" s="226"/>
      <c r="CV604" s="227"/>
      <c r="CW604" s="227"/>
      <c r="CX604" s="227"/>
      <c r="CY604" s="239"/>
      <c r="CZ604" s="239"/>
      <c r="DA604" s="226"/>
      <c r="DB604" s="230"/>
      <c r="DC604" s="230"/>
      <c r="DD604" s="230"/>
      <c r="DE604" s="230"/>
      <c r="DF604" s="227"/>
      <c r="DG604" s="227"/>
      <c r="DH604" s="227"/>
      <c r="DI604" s="227"/>
      <c r="DJ604" s="227"/>
      <c r="DK604" s="227"/>
      <c r="DL604" s="227"/>
      <c r="DM604" s="227"/>
      <c r="DN604" s="227"/>
      <c r="DO604" s="227"/>
      <c r="DP604" s="240"/>
      <c r="DQ604" s="231"/>
      <c r="DR604" s="240"/>
      <c r="DS604" s="241"/>
      <c r="DT604" s="241"/>
      <c r="DU604" s="241"/>
      <c r="DV604" s="241"/>
      <c r="DW604" s="241"/>
      <c r="DX604" s="241"/>
      <c r="DY604" s="241"/>
      <c r="DZ604" s="241"/>
      <c r="EA604" s="241"/>
      <c r="EB604" s="241"/>
      <c r="EC604" s="241"/>
      <c r="ED604" s="241"/>
      <c r="EE604" s="241"/>
      <c r="EF604" s="241"/>
      <c r="EG604" s="241"/>
      <c r="EH604" s="241"/>
      <c r="EI604" s="241"/>
      <c r="EJ604" s="241"/>
      <c r="EK604" s="241"/>
      <c r="EL604" s="242"/>
      <c r="EM604" s="240"/>
      <c r="EN604" s="240"/>
      <c r="EO604" s="240"/>
      <c r="EP604" s="240"/>
      <c r="EQ604" s="236"/>
      <c r="ER604" s="236"/>
      <c r="ES604" s="236"/>
      <c r="ET604" s="240"/>
      <c r="EU604" s="240"/>
      <c r="EV604" s="240"/>
      <c r="EW604" s="240"/>
      <c r="EX604" s="240"/>
      <c r="EY604" s="240"/>
      <c r="EZ604" s="240"/>
      <c r="FA604" s="240"/>
      <c r="FB604" s="240"/>
      <c r="FC604" s="240"/>
      <c r="FD604" s="240"/>
      <c r="FE604" s="240"/>
      <c r="FF604" s="240"/>
      <c r="FG604" s="240"/>
      <c r="FH604" s="240"/>
      <c r="FI604" s="240"/>
      <c r="FJ604" s="240"/>
      <c r="FK604" s="240"/>
      <c r="FL604" s="240"/>
      <c r="FM604" s="240"/>
      <c r="FN604" s="240"/>
      <c r="FO604" s="240"/>
      <c r="GD604" s="244"/>
      <c r="GE604" s="244"/>
      <c r="GF604" s="244"/>
      <c r="GG604" s="244"/>
      <c r="GH604" s="244"/>
      <c r="GI604" s="244"/>
      <c r="GJ604" s="244"/>
      <c r="GK604" s="245"/>
      <c r="GL604" s="245"/>
      <c r="GM604" s="244"/>
      <c r="GN604" s="244"/>
      <c r="GO604" s="240"/>
    </row>
    <row r="605" spans="1:197" s="243" customFormat="1" ht="27" customHeight="1">
      <c r="A605" s="236"/>
      <c r="B605" s="236"/>
      <c r="C605" s="236"/>
      <c r="D605" s="237"/>
      <c r="E605" s="236"/>
      <c r="F605" s="236"/>
      <c r="G605" s="236"/>
      <c r="H605" s="236"/>
      <c r="I605" s="236"/>
      <c r="J605" s="236"/>
      <c r="K605" s="236"/>
      <c r="L605" s="236"/>
      <c r="M605" s="238"/>
      <c r="N605" s="238"/>
      <c r="O605" s="236"/>
      <c r="P605" s="236"/>
      <c r="Q605" s="236"/>
      <c r="R605" s="226"/>
      <c r="S605" s="236"/>
      <c r="T605" s="236"/>
      <c r="U605" s="236"/>
      <c r="V605" s="236"/>
      <c r="W605" s="236"/>
      <c r="X605" s="226"/>
      <c r="Y605" s="227"/>
      <c r="Z605" s="227"/>
      <c r="AA605" s="227"/>
      <c r="AB605" s="227"/>
      <c r="AC605" s="227"/>
      <c r="AD605" s="227"/>
      <c r="AE605" s="227"/>
      <c r="AF605" s="227"/>
      <c r="AG605" s="227"/>
      <c r="AH605" s="227"/>
      <c r="AI605" s="227"/>
      <c r="AJ605" s="227"/>
      <c r="AK605" s="227"/>
      <c r="AL605" s="228"/>
      <c r="AM605" s="227"/>
      <c r="AN605" s="227"/>
      <c r="AO605" s="227"/>
      <c r="AP605" s="227"/>
      <c r="AQ605" s="227"/>
      <c r="AR605" s="227"/>
      <c r="AS605" s="227"/>
      <c r="AT605" s="227"/>
      <c r="AU605" s="227"/>
      <c r="AV605" s="227"/>
      <c r="AW605" s="227"/>
      <c r="AX605" s="227"/>
      <c r="AY605" s="227"/>
      <c r="AZ605" s="227"/>
      <c r="BA605" s="227"/>
      <c r="BB605" s="227"/>
      <c r="BC605" s="227"/>
      <c r="BD605" s="227"/>
      <c r="BE605" s="227"/>
      <c r="BF605" s="227"/>
      <c r="BG605" s="227"/>
      <c r="BH605" s="227"/>
      <c r="BI605" s="227"/>
      <c r="BJ605" s="227"/>
      <c r="BK605" s="227"/>
      <c r="BL605" s="227"/>
      <c r="BM605" s="227"/>
      <c r="BN605" s="227"/>
      <c r="BO605" s="227"/>
      <c r="BP605" s="227"/>
      <c r="BQ605" s="227"/>
      <c r="BR605" s="227"/>
      <c r="BS605" s="227"/>
      <c r="BT605" s="227"/>
      <c r="BU605" s="227"/>
      <c r="BV605" s="227"/>
      <c r="BW605" s="227"/>
      <c r="BX605" s="227"/>
      <c r="BY605" s="227"/>
      <c r="BZ605" s="227"/>
      <c r="CA605" s="227"/>
      <c r="CB605" s="227"/>
      <c r="CC605" s="227"/>
      <c r="CD605" s="227"/>
      <c r="CE605" s="227"/>
      <c r="CF605" s="227"/>
      <c r="CG605" s="227"/>
      <c r="CH605" s="227"/>
      <c r="CI605" s="227"/>
      <c r="CJ605" s="227"/>
      <c r="CK605" s="227"/>
      <c r="CL605" s="227"/>
      <c r="CM605" s="227"/>
      <c r="CN605" s="227"/>
      <c r="CO605" s="227"/>
      <c r="CP605" s="239"/>
      <c r="CQ605" s="226"/>
      <c r="CR605" s="239"/>
      <c r="CS605" s="239"/>
      <c r="CT605" s="239"/>
      <c r="CU605" s="226"/>
      <c r="CV605" s="227"/>
      <c r="CW605" s="227"/>
      <c r="CX605" s="227"/>
      <c r="CY605" s="239"/>
      <c r="CZ605" s="239"/>
      <c r="DA605" s="226"/>
      <c r="DB605" s="230"/>
      <c r="DC605" s="230"/>
      <c r="DD605" s="230"/>
      <c r="DE605" s="230"/>
      <c r="DF605" s="227"/>
      <c r="DG605" s="227"/>
      <c r="DH605" s="227"/>
      <c r="DI605" s="227"/>
      <c r="DJ605" s="227"/>
      <c r="DK605" s="227"/>
      <c r="DL605" s="227"/>
      <c r="DM605" s="227"/>
      <c r="DN605" s="227"/>
      <c r="DO605" s="227"/>
      <c r="DP605" s="240"/>
      <c r="DQ605" s="231"/>
      <c r="DR605" s="240"/>
      <c r="DS605" s="241"/>
      <c r="DT605" s="241"/>
      <c r="DU605" s="241"/>
      <c r="DV605" s="241"/>
      <c r="DW605" s="241"/>
      <c r="DX605" s="241"/>
      <c r="DY605" s="241"/>
      <c r="DZ605" s="241"/>
      <c r="EA605" s="241"/>
      <c r="EB605" s="241"/>
      <c r="EC605" s="241"/>
      <c r="ED605" s="241"/>
      <c r="EE605" s="241"/>
      <c r="EF605" s="241"/>
      <c r="EG605" s="241"/>
      <c r="EH605" s="241"/>
      <c r="EI605" s="241"/>
      <c r="EJ605" s="241"/>
      <c r="EK605" s="241"/>
      <c r="EL605" s="242"/>
      <c r="EM605" s="240"/>
      <c r="EN605" s="240"/>
      <c r="EO605" s="240"/>
      <c r="EP605" s="240"/>
      <c r="EQ605" s="236"/>
      <c r="ER605" s="236"/>
      <c r="ES605" s="236"/>
      <c r="ET605" s="240"/>
      <c r="EU605" s="240"/>
      <c r="EV605" s="240"/>
      <c r="EW605" s="240"/>
      <c r="EX605" s="240"/>
      <c r="EY605" s="240"/>
      <c r="EZ605" s="240"/>
      <c r="FA605" s="240"/>
      <c r="FB605" s="240"/>
      <c r="FC605" s="240"/>
      <c r="FD605" s="240"/>
      <c r="FE605" s="240"/>
      <c r="FF605" s="240"/>
      <c r="FG605" s="240"/>
      <c r="FH605" s="240"/>
      <c r="FI605" s="240"/>
      <c r="FJ605" s="240"/>
      <c r="FK605" s="240"/>
      <c r="FL605" s="240"/>
      <c r="FM605" s="240"/>
      <c r="FN605" s="240"/>
      <c r="FO605" s="240"/>
      <c r="GD605" s="244"/>
      <c r="GE605" s="244"/>
      <c r="GF605" s="244"/>
      <c r="GG605" s="244"/>
      <c r="GH605" s="244"/>
      <c r="GI605" s="244"/>
      <c r="GJ605" s="244"/>
      <c r="GK605" s="245"/>
      <c r="GL605" s="245"/>
      <c r="GM605" s="244"/>
      <c r="GN605" s="244"/>
      <c r="GO605" s="240"/>
    </row>
    <row r="606" spans="1:197" s="243" customFormat="1" ht="27" customHeight="1">
      <c r="A606" s="236"/>
      <c r="B606" s="236"/>
      <c r="C606" s="236"/>
      <c r="D606" s="237"/>
      <c r="E606" s="236"/>
      <c r="F606" s="236"/>
      <c r="G606" s="236"/>
      <c r="H606" s="236"/>
      <c r="I606" s="236"/>
      <c r="J606" s="236"/>
      <c r="K606" s="236"/>
      <c r="L606" s="236"/>
      <c r="M606" s="238"/>
      <c r="N606" s="238"/>
      <c r="O606" s="236"/>
      <c r="P606" s="236"/>
      <c r="Q606" s="236"/>
      <c r="R606" s="226"/>
      <c r="S606" s="236"/>
      <c r="T606" s="236"/>
      <c r="U606" s="236"/>
      <c r="V606" s="236"/>
      <c r="W606" s="236"/>
      <c r="X606" s="226"/>
      <c r="Y606" s="227"/>
      <c r="Z606" s="227"/>
      <c r="AA606" s="227"/>
      <c r="AB606" s="227"/>
      <c r="AC606" s="227"/>
      <c r="AD606" s="227"/>
      <c r="AE606" s="227"/>
      <c r="AF606" s="227"/>
      <c r="AG606" s="227"/>
      <c r="AH606" s="227"/>
      <c r="AI606" s="227"/>
      <c r="AJ606" s="227"/>
      <c r="AK606" s="227"/>
      <c r="AL606" s="228"/>
      <c r="AM606" s="227"/>
      <c r="AN606" s="227"/>
      <c r="AO606" s="227"/>
      <c r="AP606" s="227"/>
      <c r="AQ606" s="227"/>
      <c r="AR606" s="227"/>
      <c r="AS606" s="227"/>
      <c r="AT606" s="227"/>
      <c r="AU606" s="227"/>
      <c r="AV606" s="227"/>
      <c r="AW606" s="227"/>
      <c r="AX606" s="227"/>
      <c r="AY606" s="227"/>
      <c r="AZ606" s="227"/>
      <c r="BA606" s="227"/>
      <c r="BB606" s="227"/>
      <c r="BC606" s="227"/>
      <c r="BD606" s="227"/>
      <c r="BE606" s="227"/>
      <c r="BF606" s="227"/>
      <c r="BG606" s="227"/>
      <c r="BH606" s="227"/>
      <c r="BI606" s="227"/>
      <c r="BJ606" s="227"/>
      <c r="BK606" s="227"/>
      <c r="BL606" s="227"/>
      <c r="BM606" s="227"/>
      <c r="BN606" s="227"/>
      <c r="BO606" s="227"/>
      <c r="BP606" s="227"/>
      <c r="BQ606" s="227"/>
      <c r="BR606" s="227"/>
      <c r="BS606" s="227"/>
      <c r="BT606" s="227"/>
      <c r="BU606" s="227"/>
      <c r="BV606" s="227"/>
      <c r="BW606" s="227"/>
      <c r="BX606" s="227"/>
      <c r="BY606" s="227"/>
      <c r="BZ606" s="227"/>
      <c r="CA606" s="227"/>
      <c r="CB606" s="227"/>
      <c r="CC606" s="227"/>
      <c r="CD606" s="227"/>
      <c r="CE606" s="227"/>
      <c r="CF606" s="227"/>
      <c r="CG606" s="227"/>
      <c r="CH606" s="227"/>
      <c r="CI606" s="227"/>
      <c r="CJ606" s="227"/>
      <c r="CK606" s="227"/>
      <c r="CL606" s="227"/>
      <c r="CM606" s="227"/>
      <c r="CN606" s="227"/>
      <c r="CO606" s="227"/>
      <c r="CP606" s="239"/>
      <c r="CQ606" s="226"/>
      <c r="CR606" s="239"/>
      <c r="CS606" s="239"/>
      <c r="CT606" s="239"/>
      <c r="CU606" s="226"/>
      <c r="CV606" s="227"/>
      <c r="CW606" s="227"/>
      <c r="CX606" s="227"/>
      <c r="CY606" s="239"/>
      <c r="CZ606" s="239"/>
      <c r="DA606" s="226"/>
      <c r="DB606" s="230"/>
      <c r="DC606" s="230"/>
      <c r="DD606" s="230"/>
      <c r="DE606" s="230"/>
      <c r="DF606" s="227"/>
      <c r="DG606" s="227"/>
      <c r="DH606" s="227"/>
      <c r="DI606" s="227"/>
      <c r="DJ606" s="227"/>
      <c r="DK606" s="227"/>
      <c r="DL606" s="227"/>
      <c r="DM606" s="227"/>
      <c r="DN606" s="227"/>
      <c r="DO606" s="227"/>
      <c r="DP606" s="240"/>
      <c r="DQ606" s="231"/>
      <c r="DR606" s="240"/>
      <c r="DS606" s="241"/>
      <c r="DT606" s="241"/>
      <c r="DU606" s="241"/>
      <c r="DV606" s="241"/>
      <c r="DW606" s="241"/>
      <c r="DX606" s="241"/>
      <c r="DY606" s="241"/>
      <c r="DZ606" s="241"/>
      <c r="EA606" s="241"/>
      <c r="EB606" s="241"/>
      <c r="EC606" s="241"/>
      <c r="ED606" s="241"/>
      <c r="EE606" s="241"/>
      <c r="EF606" s="241"/>
      <c r="EG606" s="241"/>
      <c r="EH606" s="241"/>
      <c r="EI606" s="241"/>
      <c r="EJ606" s="241"/>
      <c r="EK606" s="241"/>
      <c r="EL606" s="242"/>
      <c r="EM606" s="240"/>
      <c r="EN606" s="240"/>
      <c r="EO606" s="240"/>
      <c r="EP606" s="240"/>
      <c r="EQ606" s="236"/>
      <c r="ER606" s="236"/>
      <c r="ES606" s="236"/>
      <c r="ET606" s="240"/>
      <c r="EU606" s="240"/>
      <c r="EV606" s="240"/>
      <c r="EW606" s="240"/>
      <c r="EX606" s="240"/>
      <c r="EY606" s="240"/>
      <c r="EZ606" s="240"/>
      <c r="FA606" s="240"/>
      <c r="FB606" s="240"/>
      <c r="FC606" s="240"/>
      <c r="FD606" s="240"/>
      <c r="FE606" s="240"/>
      <c r="FF606" s="240"/>
      <c r="FG606" s="240"/>
      <c r="FH606" s="240"/>
      <c r="FI606" s="240"/>
      <c r="FJ606" s="240"/>
      <c r="FK606" s="240"/>
      <c r="FL606" s="240"/>
      <c r="FM606" s="240"/>
      <c r="FN606" s="240"/>
      <c r="FO606" s="240"/>
      <c r="GD606" s="244"/>
      <c r="GE606" s="244"/>
      <c r="GF606" s="244"/>
      <c r="GG606" s="244"/>
      <c r="GH606" s="244"/>
      <c r="GI606" s="244"/>
      <c r="GJ606" s="244"/>
      <c r="GK606" s="245"/>
      <c r="GL606" s="245"/>
      <c r="GM606" s="244"/>
      <c r="GN606" s="244"/>
      <c r="GO606" s="240"/>
    </row>
    <row r="607" spans="1:197" s="243" customFormat="1" ht="27" customHeight="1">
      <c r="A607" s="236"/>
      <c r="B607" s="236"/>
      <c r="C607" s="236"/>
      <c r="D607" s="237"/>
      <c r="E607" s="236"/>
      <c r="F607" s="236"/>
      <c r="G607" s="236"/>
      <c r="H607" s="236"/>
      <c r="I607" s="236"/>
      <c r="J607" s="236"/>
      <c r="K607" s="236"/>
      <c r="L607" s="236"/>
      <c r="M607" s="238"/>
      <c r="N607" s="238"/>
      <c r="O607" s="236"/>
      <c r="P607" s="236"/>
      <c r="Q607" s="236"/>
      <c r="R607" s="226"/>
      <c r="S607" s="236"/>
      <c r="T607" s="236"/>
      <c r="U607" s="236"/>
      <c r="V607" s="236"/>
      <c r="W607" s="236"/>
      <c r="X607" s="226"/>
      <c r="Y607" s="227"/>
      <c r="Z607" s="227"/>
      <c r="AA607" s="227"/>
      <c r="AB607" s="227"/>
      <c r="AC607" s="227"/>
      <c r="AD607" s="227"/>
      <c r="AE607" s="227"/>
      <c r="AF607" s="227"/>
      <c r="AG607" s="227"/>
      <c r="AH607" s="227"/>
      <c r="AI607" s="227"/>
      <c r="AJ607" s="227"/>
      <c r="AK607" s="227"/>
      <c r="AL607" s="228"/>
      <c r="AM607" s="227"/>
      <c r="AN607" s="227"/>
      <c r="AO607" s="227"/>
      <c r="AP607" s="227"/>
      <c r="AQ607" s="227"/>
      <c r="AR607" s="227"/>
      <c r="AS607" s="227"/>
      <c r="AT607" s="227"/>
      <c r="AU607" s="227"/>
      <c r="AV607" s="227"/>
      <c r="AW607" s="227"/>
      <c r="AX607" s="227"/>
      <c r="AY607" s="227"/>
      <c r="AZ607" s="227"/>
      <c r="BA607" s="227"/>
      <c r="BB607" s="227"/>
      <c r="BC607" s="227"/>
      <c r="BD607" s="227"/>
      <c r="BE607" s="227"/>
      <c r="BF607" s="227"/>
      <c r="BG607" s="227"/>
      <c r="BH607" s="227"/>
      <c r="BI607" s="227"/>
      <c r="BJ607" s="227"/>
      <c r="BK607" s="227"/>
      <c r="BL607" s="227"/>
      <c r="BM607" s="227"/>
      <c r="BN607" s="227"/>
      <c r="BO607" s="227"/>
      <c r="BP607" s="227"/>
      <c r="BQ607" s="227"/>
      <c r="BR607" s="227"/>
      <c r="BS607" s="227"/>
      <c r="BT607" s="227"/>
      <c r="BU607" s="227"/>
      <c r="BV607" s="227"/>
      <c r="BW607" s="227"/>
      <c r="BX607" s="227"/>
      <c r="BY607" s="227"/>
      <c r="BZ607" s="227"/>
      <c r="CA607" s="227"/>
      <c r="CB607" s="227"/>
      <c r="CC607" s="227"/>
      <c r="CD607" s="227"/>
      <c r="CE607" s="227"/>
      <c r="CF607" s="227"/>
      <c r="CG607" s="227"/>
      <c r="CH607" s="227"/>
      <c r="CI607" s="227"/>
      <c r="CJ607" s="227"/>
      <c r="CK607" s="227"/>
      <c r="CL607" s="227"/>
      <c r="CM607" s="227"/>
      <c r="CN607" s="227"/>
      <c r="CO607" s="227"/>
      <c r="CP607" s="239"/>
      <c r="CQ607" s="226"/>
      <c r="CR607" s="239"/>
      <c r="CS607" s="239"/>
      <c r="CT607" s="239"/>
      <c r="CU607" s="226"/>
      <c r="CV607" s="227"/>
      <c r="CW607" s="227"/>
      <c r="CX607" s="227"/>
      <c r="CY607" s="239"/>
      <c r="CZ607" s="239"/>
      <c r="DA607" s="226"/>
      <c r="DB607" s="230"/>
      <c r="DC607" s="230"/>
      <c r="DD607" s="230"/>
      <c r="DE607" s="230"/>
      <c r="DF607" s="227"/>
      <c r="DG607" s="227"/>
      <c r="DH607" s="227"/>
      <c r="DI607" s="227"/>
      <c r="DJ607" s="227"/>
      <c r="DK607" s="227"/>
      <c r="DL607" s="227"/>
      <c r="DM607" s="227"/>
      <c r="DN607" s="227"/>
      <c r="DO607" s="227"/>
      <c r="DP607" s="240"/>
      <c r="DQ607" s="231"/>
      <c r="DR607" s="240"/>
      <c r="DS607" s="241"/>
      <c r="DT607" s="241"/>
      <c r="DU607" s="241"/>
      <c r="DV607" s="241"/>
      <c r="DW607" s="241"/>
      <c r="DX607" s="241"/>
      <c r="DY607" s="241"/>
      <c r="DZ607" s="241"/>
      <c r="EA607" s="241"/>
      <c r="EB607" s="241"/>
      <c r="EC607" s="241"/>
      <c r="ED607" s="241"/>
      <c r="EE607" s="241"/>
      <c r="EF607" s="241"/>
      <c r="EG607" s="241"/>
      <c r="EH607" s="241"/>
      <c r="EI607" s="241"/>
      <c r="EJ607" s="241"/>
      <c r="EK607" s="241"/>
      <c r="EL607" s="242"/>
      <c r="EM607" s="240"/>
      <c r="EN607" s="240"/>
      <c r="EO607" s="240"/>
      <c r="EP607" s="240"/>
      <c r="EQ607" s="236"/>
      <c r="ER607" s="236"/>
      <c r="ES607" s="236"/>
      <c r="ET607" s="240"/>
      <c r="EU607" s="240"/>
      <c r="EV607" s="240"/>
      <c r="EW607" s="240"/>
      <c r="EX607" s="240"/>
      <c r="EY607" s="240"/>
      <c r="EZ607" s="240"/>
      <c r="FA607" s="240"/>
      <c r="FB607" s="240"/>
      <c r="FC607" s="240"/>
      <c r="FD607" s="240"/>
      <c r="FE607" s="240"/>
      <c r="FF607" s="240"/>
      <c r="FG607" s="240"/>
      <c r="FH607" s="240"/>
      <c r="FI607" s="240"/>
      <c r="FJ607" s="240"/>
      <c r="FK607" s="240"/>
      <c r="FL607" s="240"/>
      <c r="FM607" s="240"/>
      <c r="FN607" s="240"/>
      <c r="FO607" s="240"/>
      <c r="GD607" s="244"/>
      <c r="GE607" s="244"/>
      <c r="GF607" s="244"/>
      <c r="GG607" s="244"/>
      <c r="GH607" s="244"/>
      <c r="GI607" s="244"/>
      <c r="GJ607" s="244"/>
      <c r="GK607" s="245"/>
      <c r="GL607" s="245"/>
      <c r="GM607" s="244"/>
      <c r="GN607" s="244"/>
      <c r="GO607" s="240"/>
    </row>
    <row r="608" spans="1:197" s="243" customFormat="1" ht="27" customHeight="1">
      <c r="A608" s="236"/>
      <c r="B608" s="236"/>
      <c r="C608" s="236"/>
      <c r="D608" s="237"/>
      <c r="E608" s="236"/>
      <c r="F608" s="236"/>
      <c r="G608" s="236"/>
      <c r="H608" s="236"/>
      <c r="I608" s="236"/>
      <c r="J608" s="236"/>
      <c r="K608" s="236"/>
      <c r="L608" s="236"/>
      <c r="M608" s="238"/>
      <c r="N608" s="238"/>
      <c r="O608" s="236"/>
      <c r="P608" s="236"/>
      <c r="Q608" s="236"/>
      <c r="R608" s="226"/>
      <c r="S608" s="236"/>
      <c r="T608" s="236"/>
      <c r="U608" s="236"/>
      <c r="V608" s="236"/>
      <c r="W608" s="236"/>
      <c r="X608" s="226"/>
      <c r="Y608" s="227"/>
      <c r="Z608" s="227"/>
      <c r="AA608" s="227"/>
      <c r="AB608" s="227"/>
      <c r="AC608" s="227"/>
      <c r="AD608" s="227"/>
      <c r="AE608" s="227"/>
      <c r="AF608" s="227"/>
      <c r="AG608" s="227"/>
      <c r="AH608" s="227"/>
      <c r="AI608" s="227"/>
      <c r="AJ608" s="227"/>
      <c r="AK608" s="227"/>
      <c r="AL608" s="228"/>
      <c r="AM608" s="227"/>
      <c r="AN608" s="227"/>
      <c r="AO608" s="227"/>
      <c r="AP608" s="227"/>
      <c r="AQ608" s="227"/>
      <c r="AR608" s="227"/>
      <c r="AS608" s="227"/>
      <c r="AT608" s="227"/>
      <c r="AU608" s="227"/>
      <c r="AV608" s="227"/>
      <c r="AW608" s="227"/>
      <c r="AX608" s="227"/>
      <c r="AY608" s="227"/>
      <c r="AZ608" s="227"/>
      <c r="BA608" s="227"/>
      <c r="BB608" s="227"/>
      <c r="BC608" s="227"/>
      <c r="BD608" s="227"/>
      <c r="BE608" s="227"/>
      <c r="BF608" s="227"/>
      <c r="BG608" s="227"/>
      <c r="BH608" s="227"/>
      <c r="BI608" s="227"/>
      <c r="BJ608" s="227"/>
      <c r="BK608" s="227"/>
      <c r="BL608" s="227"/>
      <c r="BM608" s="227"/>
      <c r="BN608" s="227"/>
      <c r="BO608" s="227"/>
      <c r="BP608" s="227"/>
      <c r="BQ608" s="227"/>
      <c r="BR608" s="227"/>
      <c r="BS608" s="227"/>
      <c r="BT608" s="227"/>
      <c r="BU608" s="227"/>
      <c r="BV608" s="227"/>
      <c r="BW608" s="227"/>
      <c r="BX608" s="227"/>
      <c r="BY608" s="227"/>
      <c r="BZ608" s="227"/>
      <c r="CA608" s="227"/>
      <c r="CB608" s="227"/>
      <c r="CC608" s="227"/>
      <c r="CD608" s="227"/>
      <c r="CE608" s="227"/>
      <c r="CF608" s="227"/>
      <c r="CG608" s="227"/>
      <c r="CH608" s="227"/>
      <c r="CI608" s="227"/>
      <c r="CJ608" s="227"/>
      <c r="CK608" s="227"/>
      <c r="CL608" s="227"/>
      <c r="CM608" s="227"/>
      <c r="CN608" s="227"/>
      <c r="CO608" s="227"/>
      <c r="CP608" s="239"/>
      <c r="CQ608" s="226"/>
      <c r="CR608" s="239"/>
      <c r="CS608" s="239"/>
      <c r="CT608" s="239"/>
      <c r="CU608" s="226"/>
      <c r="CV608" s="227"/>
      <c r="CW608" s="227"/>
      <c r="CX608" s="227"/>
      <c r="CY608" s="239"/>
      <c r="CZ608" s="239"/>
      <c r="DA608" s="226"/>
      <c r="DB608" s="230"/>
      <c r="DC608" s="230"/>
      <c r="DD608" s="230"/>
      <c r="DE608" s="230"/>
      <c r="DF608" s="227"/>
      <c r="DG608" s="227"/>
      <c r="DH608" s="227"/>
      <c r="DI608" s="227"/>
      <c r="DJ608" s="227"/>
      <c r="DK608" s="227"/>
      <c r="DL608" s="227"/>
      <c r="DM608" s="227"/>
      <c r="DN608" s="227"/>
      <c r="DO608" s="227"/>
      <c r="DP608" s="240"/>
      <c r="DQ608" s="231"/>
      <c r="DR608" s="240"/>
      <c r="DS608" s="241"/>
      <c r="DT608" s="241"/>
      <c r="DU608" s="241"/>
      <c r="DV608" s="241"/>
      <c r="DW608" s="241"/>
      <c r="DX608" s="241"/>
      <c r="DY608" s="241"/>
      <c r="DZ608" s="241"/>
      <c r="EA608" s="241"/>
      <c r="EB608" s="241"/>
      <c r="EC608" s="241"/>
      <c r="ED608" s="241"/>
      <c r="EE608" s="241"/>
      <c r="EF608" s="241"/>
      <c r="EG608" s="241"/>
      <c r="EH608" s="241"/>
      <c r="EI608" s="241"/>
      <c r="EJ608" s="241"/>
      <c r="EK608" s="241"/>
      <c r="EL608" s="242"/>
      <c r="EM608" s="240"/>
      <c r="EN608" s="240"/>
      <c r="EO608" s="240"/>
      <c r="EP608" s="240"/>
      <c r="EQ608" s="236"/>
      <c r="ER608" s="236"/>
      <c r="ES608" s="236"/>
      <c r="ET608" s="240"/>
      <c r="EU608" s="240"/>
      <c r="EV608" s="240"/>
      <c r="EW608" s="240"/>
      <c r="EX608" s="240"/>
      <c r="EY608" s="240"/>
      <c r="EZ608" s="240"/>
      <c r="FA608" s="240"/>
      <c r="FB608" s="240"/>
      <c r="FC608" s="240"/>
      <c r="FD608" s="240"/>
      <c r="FE608" s="240"/>
      <c r="FF608" s="240"/>
      <c r="FG608" s="240"/>
      <c r="FH608" s="240"/>
      <c r="FI608" s="240"/>
      <c r="FJ608" s="240"/>
      <c r="FK608" s="240"/>
      <c r="FL608" s="240"/>
      <c r="FM608" s="240"/>
      <c r="FN608" s="240"/>
      <c r="FO608" s="240"/>
      <c r="GD608" s="244"/>
      <c r="GE608" s="244"/>
      <c r="GF608" s="244"/>
      <c r="GG608" s="244"/>
      <c r="GH608" s="244"/>
      <c r="GI608" s="244"/>
      <c r="GJ608" s="244"/>
      <c r="GK608" s="245"/>
      <c r="GL608" s="245"/>
      <c r="GM608" s="244"/>
      <c r="GN608" s="244"/>
      <c r="GO608" s="240"/>
    </row>
    <row r="609" spans="1:197" s="243" customFormat="1" ht="27" customHeight="1">
      <c r="A609" s="236"/>
      <c r="B609" s="236"/>
      <c r="C609" s="236"/>
      <c r="D609" s="237"/>
      <c r="E609" s="236"/>
      <c r="F609" s="236"/>
      <c r="G609" s="236"/>
      <c r="H609" s="236"/>
      <c r="I609" s="236"/>
      <c r="J609" s="236"/>
      <c r="K609" s="236"/>
      <c r="L609" s="236"/>
      <c r="M609" s="238"/>
      <c r="N609" s="238"/>
      <c r="O609" s="236"/>
      <c r="P609" s="236"/>
      <c r="Q609" s="236"/>
      <c r="R609" s="226"/>
      <c r="S609" s="236"/>
      <c r="T609" s="236"/>
      <c r="U609" s="236"/>
      <c r="V609" s="236"/>
      <c r="W609" s="236"/>
      <c r="X609" s="226"/>
      <c r="Y609" s="227"/>
      <c r="Z609" s="227"/>
      <c r="AA609" s="227"/>
      <c r="AB609" s="227"/>
      <c r="AC609" s="227"/>
      <c r="AD609" s="227"/>
      <c r="AE609" s="227"/>
      <c r="AF609" s="227"/>
      <c r="AG609" s="227"/>
      <c r="AH609" s="227"/>
      <c r="AI609" s="227"/>
      <c r="AJ609" s="227"/>
      <c r="AK609" s="227"/>
      <c r="AL609" s="228"/>
      <c r="AM609" s="227"/>
      <c r="AN609" s="227"/>
      <c r="AO609" s="227"/>
      <c r="AP609" s="227"/>
      <c r="AQ609" s="227"/>
      <c r="AR609" s="227"/>
      <c r="AS609" s="227"/>
      <c r="AT609" s="227"/>
      <c r="AU609" s="227"/>
      <c r="AV609" s="227"/>
      <c r="AW609" s="227"/>
      <c r="AX609" s="227"/>
      <c r="AY609" s="227"/>
      <c r="AZ609" s="227"/>
      <c r="BA609" s="227"/>
      <c r="BB609" s="227"/>
      <c r="BC609" s="227"/>
      <c r="BD609" s="227"/>
      <c r="BE609" s="227"/>
      <c r="BF609" s="227"/>
      <c r="BG609" s="227"/>
      <c r="BH609" s="227"/>
      <c r="BI609" s="227"/>
      <c r="BJ609" s="227"/>
      <c r="BK609" s="227"/>
      <c r="BL609" s="227"/>
      <c r="BM609" s="227"/>
      <c r="BN609" s="227"/>
      <c r="BO609" s="227"/>
      <c r="BP609" s="227"/>
      <c r="BQ609" s="227"/>
      <c r="BR609" s="227"/>
      <c r="BS609" s="227"/>
      <c r="BT609" s="227"/>
      <c r="BU609" s="227"/>
      <c r="BV609" s="227"/>
      <c r="BW609" s="227"/>
      <c r="BX609" s="227"/>
      <c r="BY609" s="227"/>
      <c r="BZ609" s="227"/>
      <c r="CA609" s="227"/>
      <c r="CB609" s="227"/>
      <c r="CC609" s="227"/>
      <c r="CD609" s="227"/>
      <c r="CE609" s="227"/>
      <c r="CF609" s="227"/>
      <c r="CG609" s="227"/>
      <c r="CH609" s="227"/>
      <c r="CI609" s="227"/>
      <c r="CJ609" s="227"/>
      <c r="CK609" s="227"/>
      <c r="CL609" s="227"/>
      <c r="CM609" s="227"/>
      <c r="CN609" s="227"/>
      <c r="CO609" s="227"/>
      <c r="CP609" s="239"/>
      <c r="CQ609" s="226"/>
      <c r="CR609" s="239"/>
      <c r="CS609" s="239"/>
      <c r="CT609" s="239"/>
      <c r="CU609" s="226"/>
      <c r="CV609" s="227"/>
      <c r="CW609" s="227"/>
      <c r="CX609" s="227"/>
      <c r="CY609" s="239"/>
      <c r="CZ609" s="239"/>
      <c r="DA609" s="226"/>
      <c r="DB609" s="230"/>
      <c r="DC609" s="230"/>
      <c r="DD609" s="230"/>
      <c r="DE609" s="230"/>
      <c r="DF609" s="227"/>
      <c r="DG609" s="227"/>
      <c r="DH609" s="227"/>
      <c r="DI609" s="227"/>
      <c r="DJ609" s="227"/>
      <c r="DK609" s="227"/>
      <c r="DL609" s="227"/>
      <c r="DM609" s="227"/>
      <c r="DN609" s="227"/>
      <c r="DO609" s="227"/>
      <c r="DP609" s="240"/>
      <c r="DQ609" s="231"/>
      <c r="DR609" s="240"/>
      <c r="DS609" s="241"/>
      <c r="DT609" s="241"/>
      <c r="DU609" s="241"/>
      <c r="DV609" s="241"/>
      <c r="DW609" s="241"/>
      <c r="DX609" s="241"/>
      <c r="DY609" s="241"/>
      <c r="DZ609" s="241"/>
      <c r="EA609" s="241"/>
      <c r="EB609" s="241"/>
      <c r="EC609" s="241"/>
      <c r="ED609" s="241"/>
      <c r="EE609" s="241"/>
      <c r="EF609" s="241"/>
      <c r="EG609" s="241"/>
      <c r="EH609" s="241"/>
      <c r="EI609" s="241"/>
      <c r="EJ609" s="241"/>
      <c r="EK609" s="241"/>
      <c r="EL609" s="242"/>
      <c r="EM609" s="240"/>
      <c r="EN609" s="240"/>
      <c r="EO609" s="240"/>
      <c r="EP609" s="240"/>
      <c r="EQ609" s="236"/>
      <c r="ER609" s="236"/>
      <c r="ES609" s="236"/>
      <c r="ET609" s="240"/>
      <c r="EU609" s="240"/>
      <c r="EV609" s="240"/>
      <c r="EW609" s="240"/>
      <c r="EX609" s="240"/>
      <c r="EY609" s="240"/>
      <c r="EZ609" s="240"/>
      <c r="FA609" s="240"/>
      <c r="FB609" s="240"/>
      <c r="FC609" s="240"/>
      <c r="FD609" s="240"/>
      <c r="FE609" s="240"/>
      <c r="FF609" s="240"/>
      <c r="FG609" s="240"/>
      <c r="FH609" s="240"/>
      <c r="FI609" s="240"/>
      <c r="FJ609" s="240"/>
      <c r="FK609" s="240"/>
      <c r="FL609" s="240"/>
      <c r="FM609" s="240"/>
      <c r="FN609" s="240"/>
      <c r="FO609" s="240"/>
      <c r="GD609" s="244"/>
      <c r="GE609" s="244"/>
      <c r="GF609" s="244"/>
      <c r="GG609" s="244"/>
      <c r="GH609" s="244"/>
      <c r="GI609" s="244"/>
      <c r="GJ609" s="244"/>
      <c r="GK609" s="245"/>
      <c r="GL609" s="245"/>
      <c r="GM609" s="244"/>
      <c r="GN609" s="244"/>
      <c r="GO609" s="240"/>
    </row>
    <row r="610" spans="1:197" s="243" customFormat="1" ht="27" customHeight="1">
      <c r="A610" s="236"/>
      <c r="B610" s="236"/>
      <c r="C610" s="236"/>
      <c r="D610" s="237"/>
      <c r="E610" s="236"/>
      <c r="F610" s="236"/>
      <c r="G610" s="236"/>
      <c r="H610" s="236"/>
      <c r="I610" s="236"/>
      <c r="J610" s="236"/>
      <c r="K610" s="236"/>
      <c r="L610" s="236"/>
      <c r="M610" s="238"/>
      <c r="N610" s="238"/>
      <c r="O610" s="236"/>
      <c r="P610" s="236"/>
      <c r="Q610" s="236"/>
      <c r="R610" s="226"/>
      <c r="S610" s="236"/>
      <c r="T610" s="236"/>
      <c r="U610" s="236"/>
      <c r="V610" s="236"/>
      <c r="W610" s="236"/>
      <c r="X610" s="226"/>
      <c r="Y610" s="227"/>
      <c r="Z610" s="227"/>
      <c r="AA610" s="227"/>
      <c r="AB610" s="227"/>
      <c r="AC610" s="227"/>
      <c r="AD610" s="227"/>
      <c r="AE610" s="227"/>
      <c r="AF610" s="227"/>
      <c r="AG610" s="227"/>
      <c r="AH610" s="227"/>
      <c r="AI610" s="227"/>
      <c r="AJ610" s="227"/>
      <c r="AK610" s="227"/>
      <c r="AL610" s="228"/>
      <c r="AM610" s="227"/>
      <c r="AN610" s="227"/>
      <c r="AO610" s="227"/>
      <c r="AP610" s="227"/>
      <c r="AQ610" s="227"/>
      <c r="AR610" s="227"/>
      <c r="AS610" s="227"/>
      <c r="AT610" s="227"/>
      <c r="AU610" s="227"/>
      <c r="AV610" s="227"/>
      <c r="AW610" s="227"/>
      <c r="AX610" s="227"/>
      <c r="AY610" s="227"/>
      <c r="AZ610" s="227"/>
      <c r="BA610" s="227"/>
      <c r="BB610" s="227"/>
      <c r="BC610" s="227"/>
      <c r="BD610" s="227"/>
      <c r="BE610" s="227"/>
      <c r="BF610" s="227"/>
      <c r="BG610" s="227"/>
      <c r="BH610" s="227"/>
      <c r="BI610" s="227"/>
      <c r="BJ610" s="227"/>
      <c r="BK610" s="227"/>
      <c r="BL610" s="227"/>
      <c r="BM610" s="227"/>
      <c r="BN610" s="227"/>
      <c r="BO610" s="227"/>
      <c r="BP610" s="227"/>
      <c r="BQ610" s="227"/>
      <c r="BR610" s="227"/>
      <c r="BS610" s="227"/>
      <c r="BT610" s="227"/>
      <c r="BU610" s="227"/>
      <c r="BV610" s="227"/>
      <c r="BW610" s="227"/>
      <c r="BX610" s="227"/>
      <c r="BY610" s="227"/>
      <c r="BZ610" s="227"/>
      <c r="CA610" s="227"/>
      <c r="CB610" s="227"/>
      <c r="CC610" s="227"/>
      <c r="CD610" s="227"/>
      <c r="CE610" s="227"/>
      <c r="CF610" s="227"/>
      <c r="CG610" s="227"/>
      <c r="CH610" s="227"/>
      <c r="CI610" s="227"/>
      <c r="CJ610" s="227"/>
      <c r="CK610" s="227"/>
      <c r="CL610" s="227"/>
      <c r="CM610" s="227"/>
      <c r="CN610" s="227"/>
      <c r="CO610" s="227"/>
      <c r="CP610" s="239"/>
      <c r="CQ610" s="226"/>
      <c r="CR610" s="239"/>
      <c r="CS610" s="239"/>
      <c r="CT610" s="239"/>
      <c r="CU610" s="226"/>
      <c r="CV610" s="227"/>
      <c r="CW610" s="227"/>
      <c r="CX610" s="227"/>
      <c r="CY610" s="239"/>
      <c r="CZ610" s="239"/>
      <c r="DA610" s="226"/>
      <c r="DB610" s="230"/>
      <c r="DC610" s="230"/>
      <c r="DD610" s="230"/>
      <c r="DE610" s="230"/>
      <c r="DF610" s="227"/>
      <c r="DG610" s="227"/>
      <c r="DH610" s="227"/>
      <c r="DI610" s="227"/>
      <c r="DJ610" s="227"/>
      <c r="DK610" s="227"/>
      <c r="DL610" s="227"/>
      <c r="DM610" s="227"/>
      <c r="DN610" s="227"/>
      <c r="DO610" s="227"/>
      <c r="DP610" s="240"/>
      <c r="DQ610" s="231"/>
      <c r="DR610" s="240"/>
      <c r="DS610" s="241"/>
      <c r="DT610" s="241"/>
      <c r="DU610" s="241"/>
      <c r="DV610" s="241"/>
      <c r="DW610" s="241"/>
      <c r="DX610" s="241"/>
      <c r="DY610" s="241"/>
      <c r="DZ610" s="241"/>
      <c r="EA610" s="241"/>
      <c r="EB610" s="241"/>
      <c r="EC610" s="241"/>
      <c r="ED610" s="241"/>
      <c r="EE610" s="241"/>
      <c r="EF610" s="241"/>
      <c r="EG610" s="241"/>
      <c r="EH610" s="241"/>
      <c r="EI610" s="241"/>
      <c r="EJ610" s="241"/>
      <c r="EK610" s="241"/>
      <c r="EL610" s="242"/>
      <c r="EM610" s="240"/>
      <c r="EN610" s="240"/>
      <c r="EO610" s="240"/>
      <c r="EP610" s="240"/>
      <c r="EQ610" s="236"/>
      <c r="ER610" s="236"/>
      <c r="ES610" s="236"/>
      <c r="ET610" s="240"/>
      <c r="EU610" s="240"/>
      <c r="EV610" s="240"/>
      <c r="EW610" s="240"/>
      <c r="EX610" s="240"/>
      <c r="EY610" s="240"/>
      <c r="EZ610" s="240"/>
      <c r="FA610" s="240"/>
      <c r="FB610" s="240"/>
      <c r="FC610" s="240"/>
      <c r="FD610" s="240"/>
      <c r="FE610" s="240"/>
      <c r="FF610" s="240"/>
      <c r="FG610" s="240"/>
      <c r="FH610" s="240"/>
      <c r="FI610" s="240"/>
      <c r="FJ610" s="240"/>
      <c r="FK610" s="240"/>
      <c r="FL610" s="240"/>
      <c r="FM610" s="240"/>
      <c r="FN610" s="240"/>
      <c r="FO610" s="240"/>
      <c r="GD610" s="244"/>
      <c r="GE610" s="244"/>
      <c r="GF610" s="244"/>
      <c r="GG610" s="244"/>
      <c r="GH610" s="244"/>
      <c r="GI610" s="244"/>
      <c r="GJ610" s="244"/>
      <c r="GK610" s="245"/>
      <c r="GL610" s="245"/>
      <c r="GM610" s="244"/>
      <c r="GN610" s="244"/>
      <c r="GO610" s="240"/>
    </row>
    <row r="611" spans="1:197" s="243" customFormat="1" ht="27" customHeight="1">
      <c r="A611" s="236"/>
      <c r="B611" s="236"/>
      <c r="C611" s="236"/>
      <c r="D611" s="237"/>
      <c r="E611" s="236"/>
      <c r="F611" s="236"/>
      <c r="G611" s="236"/>
      <c r="H611" s="236"/>
      <c r="I611" s="236"/>
      <c r="J611" s="236"/>
      <c r="K611" s="236"/>
      <c r="L611" s="236"/>
      <c r="M611" s="238"/>
      <c r="N611" s="238"/>
      <c r="O611" s="236"/>
      <c r="P611" s="236"/>
      <c r="Q611" s="236"/>
      <c r="R611" s="226"/>
      <c r="S611" s="236"/>
      <c r="T611" s="236"/>
      <c r="U611" s="236"/>
      <c r="V611" s="236"/>
      <c r="W611" s="236"/>
      <c r="X611" s="226"/>
      <c r="Y611" s="227"/>
      <c r="Z611" s="227"/>
      <c r="AA611" s="227"/>
      <c r="AB611" s="227"/>
      <c r="AC611" s="227"/>
      <c r="AD611" s="227"/>
      <c r="AE611" s="227"/>
      <c r="AF611" s="227"/>
      <c r="AG611" s="227"/>
      <c r="AH611" s="227"/>
      <c r="AI611" s="227"/>
      <c r="AJ611" s="227"/>
      <c r="AK611" s="227"/>
      <c r="AL611" s="228"/>
      <c r="AM611" s="227"/>
      <c r="AN611" s="227"/>
      <c r="AO611" s="227"/>
      <c r="AP611" s="227"/>
      <c r="AQ611" s="227"/>
      <c r="AR611" s="227"/>
      <c r="AS611" s="227"/>
      <c r="AT611" s="227"/>
      <c r="AU611" s="227"/>
      <c r="AV611" s="227"/>
      <c r="AW611" s="227"/>
      <c r="AX611" s="227"/>
      <c r="AY611" s="227"/>
      <c r="AZ611" s="227"/>
      <c r="BA611" s="227"/>
      <c r="BB611" s="227"/>
      <c r="BC611" s="227"/>
      <c r="BD611" s="227"/>
      <c r="BE611" s="227"/>
      <c r="BF611" s="227"/>
      <c r="BG611" s="227"/>
      <c r="BH611" s="227"/>
      <c r="BI611" s="227"/>
      <c r="BJ611" s="227"/>
      <c r="BK611" s="227"/>
      <c r="BL611" s="227"/>
      <c r="BM611" s="227"/>
      <c r="BN611" s="227"/>
      <c r="BO611" s="227"/>
      <c r="BP611" s="227"/>
      <c r="BQ611" s="227"/>
      <c r="BR611" s="227"/>
      <c r="BS611" s="227"/>
      <c r="BT611" s="227"/>
      <c r="BU611" s="227"/>
      <c r="BV611" s="227"/>
      <c r="BW611" s="227"/>
      <c r="BX611" s="227"/>
      <c r="BY611" s="227"/>
      <c r="BZ611" s="227"/>
      <c r="CA611" s="227"/>
      <c r="CB611" s="227"/>
      <c r="CC611" s="227"/>
      <c r="CD611" s="227"/>
      <c r="CE611" s="227"/>
      <c r="CF611" s="227"/>
      <c r="CG611" s="227"/>
      <c r="CH611" s="227"/>
      <c r="CI611" s="227"/>
      <c r="CJ611" s="227"/>
      <c r="CK611" s="227"/>
      <c r="CL611" s="227"/>
      <c r="CM611" s="227"/>
      <c r="CN611" s="227"/>
      <c r="CO611" s="227"/>
      <c r="CP611" s="239"/>
      <c r="CQ611" s="226"/>
      <c r="CR611" s="239"/>
      <c r="CS611" s="239"/>
      <c r="CT611" s="239"/>
      <c r="CU611" s="226"/>
      <c r="CV611" s="227"/>
      <c r="CW611" s="227"/>
      <c r="CX611" s="227"/>
      <c r="CY611" s="239"/>
      <c r="CZ611" s="239"/>
      <c r="DA611" s="226"/>
      <c r="DB611" s="230"/>
      <c r="DC611" s="230"/>
      <c r="DD611" s="230"/>
      <c r="DE611" s="230"/>
      <c r="DF611" s="227"/>
      <c r="DG611" s="227"/>
      <c r="DH611" s="227"/>
      <c r="DI611" s="227"/>
      <c r="DJ611" s="227"/>
      <c r="DK611" s="227"/>
      <c r="DL611" s="227"/>
      <c r="DM611" s="227"/>
      <c r="DN611" s="227"/>
      <c r="DO611" s="227"/>
      <c r="DP611" s="240"/>
      <c r="DQ611" s="231"/>
      <c r="DR611" s="240"/>
      <c r="DS611" s="241"/>
      <c r="DT611" s="241"/>
      <c r="DU611" s="241"/>
      <c r="DV611" s="241"/>
      <c r="DW611" s="241"/>
      <c r="DX611" s="241"/>
      <c r="DY611" s="241"/>
      <c r="DZ611" s="241"/>
      <c r="EA611" s="241"/>
      <c r="EB611" s="241"/>
      <c r="EC611" s="241"/>
      <c r="ED611" s="241"/>
      <c r="EE611" s="241"/>
      <c r="EF611" s="241"/>
      <c r="EG611" s="241"/>
      <c r="EH611" s="241"/>
      <c r="EI611" s="241"/>
      <c r="EJ611" s="241"/>
      <c r="EK611" s="241"/>
      <c r="EL611" s="242"/>
      <c r="EM611" s="240"/>
      <c r="EN611" s="240"/>
      <c r="EO611" s="240"/>
      <c r="EP611" s="240"/>
      <c r="EQ611" s="236"/>
      <c r="ER611" s="236"/>
      <c r="ES611" s="236"/>
      <c r="ET611" s="240"/>
      <c r="EU611" s="240"/>
      <c r="EV611" s="240"/>
      <c r="EW611" s="240"/>
      <c r="EX611" s="240"/>
      <c r="EY611" s="240"/>
      <c r="EZ611" s="240"/>
      <c r="FA611" s="240"/>
      <c r="FB611" s="240"/>
      <c r="FC611" s="240"/>
      <c r="FD611" s="240"/>
      <c r="FE611" s="240"/>
      <c r="FF611" s="240"/>
      <c r="FG611" s="240"/>
      <c r="FH611" s="240"/>
      <c r="FI611" s="240"/>
      <c r="FJ611" s="240"/>
      <c r="FK611" s="240"/>
      <c r="FL611" s="240"/>
      <c r="FM611" s="240"/>
      <c r="FN611" s="240"/>
      <c r="FO611" s="240"/>
      <c r="GD611" s="244"/>
      <c r="GE611" s="244"/>
      <c r="GF611" s="244"/>
      <c r="GG611" s="244"/>
      <c r="GH611" s="244"/>
      <c r="GI611" s="244"/>
      <c r="GJ611" s="244"/>
      <c r="GK611" s="245"/>
      <c r="GL611" s="245"/>
      <c r="GM611" s="244"/>
      <c r="GN611" s="244"/>
      <c r="GO611" s="240"/>
    </row>
    <row r="612" spans="1:197" s="243" customFormat="1" ht="27" customHeight="1">
      <c r="A612" s="236"/>
      <c r="B612" s="236"/>
      <c r="C612" s="236"/>
      <c r="D612" s="237"/>
      <c r="E612" s="236"/>
      <c r="F612" s="236"/>
      <c r="G612" s="236"/>
      <c r="H612" s="236"/>
      <c r="I612" s="236"/>
      <c r="J612" s="236"/>
      <c r="K612" s="236"/>
      <c r="L612" s="236"/>
      <c r="M612" s="238"/>
      <c r="N612" s="238"/>
      <c r="O612" s="236"/>
      <c r="P612" s="236"/>
      <c r="Q612" s="236"/>
      <c r="R612" s="226"/>
      <c r="S612" s="236"/>
      <c r="T612" s="236"/>
      <c r="U612" s="236"/>
      <c r="V612" s="236"/>
      <c r="W612" s="236"/>
      <c r="X612" s="226"/>
      <c r="Y612" s="227"/>
      <c r="Z612" s="227"/>
      <c r="AA612" s="227"/>
      <c r="AB612" s="227"/>
      <c r="AC612" s="227"/>
      <c r="AD612" s="227"/>
      <c r="AE612" s="227"/>
      <c r="AF612" s="227"/>
      <c r="AG612" s="227"/>
      <c r="AH612" s="227"/>
      <c r="AI612" s="227"/>
      <c r="AJ612" s="227"/>
      <c r="AK612" s="227"/>
      <c r="AL612" s="228"/>
      <c r="AM612" s="227"/>
      <c r="AN612" s="227"/>
      <c r="AO612" s="227"/>
      <c r="AP612" s="227"/>
      <c r="AQ612" s="227"/>
      <c r="AR612" s="227"/>
      <c r="AS612" s="227"/>
      <c r="AT612" s="227"/>
      <c r="AU612" s="227"/>
      <c r="AV612" s="227"/>
      <c r="AW612" s="227"/>
      <c r="AX612" s="227"/>
      <c r="AY612" s="227"/>
      <c r="AZ612" s="227"/>
      <c r="BA612" s="227"/>
      <c r="BB612" s="227"/>
      <c r="BC612" s="227"/>
      <c r="BD612" s="227"/>
      <c r="BE612" s="227"/>
      <c r="BF612" s="227"/>
      <c r="BG612" s="227"/>
      <c r="BH612" s="227"/>
      <c r="BI612" s="227"/>
      <c r="BJ612" s="227"/>
      <c r="BK612" s="227"/>
      <c r="BL612" s="227"/>
      <c r="BM612" s="227"/>
      <c r="BN612" s="227"/>
      <c r="BO612" s="227"/>
      <c r="BP612" s="227"/>
      <c r="BQ612" s="227"/>
      <c r="BR612" s="227"/>
      <c r="BS612" s="227"/>
      <c r="BT612" s="227"/>
      <c r="BU612" s="227"/>
      <c r="BV612" s="227"/>
      <c r="BW612" s="227"/>
      <c r="BX612" s="227"/>
      <c r="BY612" s="227"/>
      <c r="BZ612" s="227"/>
      <c r="CA612" s="227"/>
      <c r="CB612" s="227"/>
      <c r="CC612" s="227"/>
      <c r="CD612" s="227"/>
      <c r="CE612" s="227"/>
      <c r="CF612" s="227"/>
      <c r="CG612" s="227"/>
      <c r="CH612" s="227"/>
      <c r="CI612" s="227"/>
      <c r="CJ612" s="227"/>
      <c r="CK612" s="227"/>
      <c r="CL612" s="227"/>
      <c r="CM612" s="227"/>
      <c r="CN612" s="227"/>
      <c r="CO612" s="227"/>
      <c r="CP612" s="239"/>
      <c r="CQ612" s="226"/>
      <c r="CR612" s="239"/>
      <c r="CS612" s="239"/>
      <c r="CT612" s="239"/>
      <c r="CU612" s="226"/>
      <c r="CV612" s="227"/>
      <c r="CW612" s="227"/>
      <c r="CX612" s="227"/>
      <c r="CY612" s="239"/>
      <c r="CZ612" s="239"/>
      <c r="DA612" s="226"/>
      <c r="DB612" s="230"/>
      <c r="DC612" s="230"/>
      <c r="DD612" s="230"/>
      <c r="DE612" s="230"/>
      <c r="DF612" s="227"/>
      <c r="DG612" s="227"/>
      <c r="DH612" s="227"/>
      <c r="DI612" s="227"/>
      <c r="DJ612" s="227"/>
      <c r="DK612" s="227"/>
      <c r="DL612" s="227"/>
      <c r="DM612" s="227"/>
      <c r="DN612" s="227"/>
      <c r="DO612" s="227"/>
      <c r="DP612" s="240"/>
      <c r="DQ612" s="231"/>
      <c r="DR612" s="240"/>
      <c r="DS612" s="241"/>
      <c r="DT612" s="241"/>
      <c r="DU612" s="241"/>
      <c r="DV612" s="241"/>
      <c r="DW612" s="241"/>
      <c r="DX612" s="241"/>
      <c r="DY612" s="241"/>
      <c r="DZ612" s="241"/>
      <c r="EA612" s="241"/>
      <c r="EB612" s="241"/>
      <c r="EC612" s="241"/>
      <c r="ED612" s="241"/>
      <c r="EE612" s="241"/>
      <c r="EF612" s="241"/>
      <c r="EG612" s="241"/>
      <c r="EH612" s="241"/>
      <c r="EI612" s="241"/>
      <c r="EJ612" s="241"/>
      <c r="EK612" s="241"/>
      <c r="EL612" s="242"/>
      <c r="EM612" s="240"/>
      <c r="EN612" s="240"/>
      <c r="EO612" s="240"/>
      <c r="EP612" s="240"/>
      <c r="EQ612" s="236"/>
      <c r="ER612" s="236"/>
      <c r="ES612" s="236"/>
      <c r="ET612" s="240"/>
      <c r="EU612" s="240"/>
      <c r="EV612" s="240"/>
      <c r="EW612" s="240"/>
      <c r="EX612" s="240"/>
      <c r="EY612" s="240"/>
      <c r="EZ612" s="240"/>
      <c r="FA612" s="240"/>
      <c r="FB612" s="240"/>
      <c r="FC612" s="240"/>
      <c r="FD612" s="240"/>
      <c r="FE612" s="240"/>
      <c r="FF612" s="240"/>
      <c r="FG612" s="240"/>
      <c r="FH612" s="240"/>
      <c r="FI612" s="240"/>
      <c r="FJ612" s="240"/>
      <c r="FK612" s="240"/>
      <c r="FL612" s="240"/>
      <c r="FM612" s="240"/>
      <c r="FN612" s="240"/>
      <c r="FO612" s="240"/>
      <c r="GD612" s="244"/>
      <c r="GE612" s="244"/>
      <c r="GF612" s="244"/>
      <c r="GG612" s="244"/>
      <c r="GH612" s="244"/>
      <c r="GI612" s="244"/>
      <c r="GJ612" s="244"/>
      <c r="GK612" s="245"/>
      <c r="GL612" s="245"/>
      <c r="GM612" s="244"/>
      <c r="GN612" s="244"/>
      <c r="GO612" s="240"/>
    </row>
    <row r="613" spans="1:197" s="243" customFormat="1" ht="27" customHeight="1">
      <c r="A613" s="236"/>
      <c r="B613" s="236"/>
      <c r="C613" s="236"/>
      <c r="D613" s="237"/>
      <c r="E613" s="236"/>
      <c r="F613" s="236"/>
      <c r="G613" s="236"/>
      <c r="H613" s="236"/>
      <c r="I613" s="236"/>
      <c r="J613" s="236"/>
      <c r="K613" s="236"/>
      <c r="L613" s="236"/>
      <c r="M613" s="238"/>
      <c r="N613" s="238"/>
      <c r="O613" s="236"/>
      <c r="P613" s="236"/>
      <c r="Q613" s="236"/>
      <c r="R613" s="226"/>
      <c r="S613" s="236"/>
      <c r="T613" s="236"/>
      <c r="U613" s="236"/>
      <c r="V613" s="236"/>
      <c r="W613" s="236"/>
      <c r="X613" s="226"/>
      <c r="Y613" s="227"/>
      <c r="Z613" s="227"/>
      <c r="AA613" s="227"/>
      <c r="AB613" s="227"/>
      <c r="AC613" s="227"/>
      <c r="AD613" s="227"/>
      <c r="AE613" s="227"/>
      <c r="AF613" s="227"/>
      <c r="AG613" s="227"/>
      <c r="AH613" s="227"/>
      <c r="AI613" s="227"/>
      <c r="AJ613" s="227"/>
      <c r="AK613" s="227"/>
      <c r="AL613" s="228"/>
      <c r="AM613" s="227"/>
      <c r="AN613" s="227"/>
      <c r="AO613" s="227"/>
      <c r="AP613" s="227"/>
      <c r="AQ613" s="227"/>
      <c r="AR613" s="227"/>
      <c r="AS613" s="227"/>
      <c r="AT613" s="227"/>
      <c r="AU613" s="227"/>
      <c r="AV613" s="227"/>
      <c r="AW613" s="227"/>
      <c r="AX613" s="227"/>
      <c r="AY613" s="227"/>
      <c r="AZ613" s="227"/>
      <c r="BA613" s="227"/>
      <c r="BB613" s="227"/>
      <c r="BC613" s="227"/>
      <c r="BD613" s="227"/>
      <c r="BE613" s="227"/>
      <c r="BF613" s="227"/>
      <c r="BG613" s="227"/>
      <c r="BH613" s="227"/>
      <c r="BI613" s="227"/>
      <c r="BJ613" s="227"/>
      <c r="BK613" s="227"/>
      <c r="BL613" s="227"/>
      <c r="BM613" s="227"/>
      <c r="BN613" s="227"/>
      <c r="BO613" s="227"/>
      <c r="BP613" s="227"/>
      <c r="BQ613" s="227"/>
      <c r="BR613" s="227"/>
      <c r="BS613" s="227"/>
      <c r="BT613" s="227"/>
      <c r="BU613" s="227"/>
      <c r="BV613" s="227"/>
      <c r="BW613" s="227"/>
      <c r="BX613" s="227"/>
      <c r="BY613" s="227"/>
      <c r="BZ613" s="227"/>
      <c r="CA613" s="227"/>
      <c r="CB613" s="227"/>
      <c r="CC613" s="227"/>
      <c r="CD613" s="227"/>
      <c r="CE613" s="227"/>
      <c r="CF613" s="227"/>
      <c r="CG613" s="227"/>
      <c r="CH613" s="227"/>
      <c r="CI613" s="227"/>
      <c r="CJ613" s="227"/>
      <c r="CK613" s="227"/>
      <c r="CL613" s="227"/>
      <c r="CM613" s="227"/>
      <c r="CN613" s="227"/>
      <c r="CO613" s="227"/>
      <c r="CP613" s="239"/>
      <c r="CQ613" s="226"/>
      <c r="CR613" s="239"/>
      <c r="CS613" s="239"/>
      <c r="CT613" s="239"/>
      <c r="CU613" s="226"/>
      <c r="CV613" s="227"/>
      <c r="CW613" s="227"/>
      <c r="CX613" s="227"/>
      <c r="CY613" s="239"/>
      <c r="CZ613" s="239"/>
      <c r="DA613" s="226"/>
      <c r="DB613" s="230"/>
      <c r="DC613" s="230"/>
      <c r="DD613" s="230"/>
      <c r="DE613" s="230"/>
      <c r="DF613" s="227"/>
      <c r="DG613" s="227"/>
      <c r="DH613" s="227"/>
      <c r="DI613" s="227"/>
      <c r="DJ613" s="227"/>
      <c r="DK613" s="227"/>
      <c r="DL613" s="227"/>
      <c r="DM613" s="227"/>
      <c r="DN613" s="227"/>
      <c r="DO613" s="227"/>
      <c r="DP613" s="240"/>
      <c r="DQ613" s="231"/>
      <c r="DR613" s="240"/>
      <c r="DS613" s="241"/>
      <c r="DT613" s="241"/>
      <c r="DU613" s="241"/>
      <c r="DV613" s="241"/>
      <c r="DW613" s="241"/>
      <c r="DX613" s="241"/>
      <c r="DY613" s="241"/>
      <c r="DZ613" s="241"/>
      <c r="EA613" s="241"/>
      <c r="EB613" s="241"/>
      <c r="EC613" s="241"/>
      <c r="ED613" s="241"/>
      <c r="EE613" s="241"/>
      <c r="EF613" s="241"/>
      <c r="EG613" s="241"/>
      <c r="EH613" s="241"/>
      <c r="EI613" s="241"/>
      <c r="EJ613" s="241"/>
      <c r="EK613" s="241"/>
      <c r="EL613" s="242"/>
      <c r="EM613" s="240"/>
      <c r="EN613" s="240"/>
      <c r="EO613" s="240"/>
      <c r="EP613" s="240"/>
      <c r="EQ613" s="236"/>
      <c r="ER613" s="236"/>
      <c r="ES613" s="236"/>
      <c r="ET613" s="240"/>
      <c r="EU613" s="240"/>
      <c r="EV613" s="240"/>
      <c r="EW613" s="240"/>
      <c r="EX613" s="240"/>
      <c r="EY613" s="240"/>
      <c r="EZ613" s="240"/>
      <c r="FA613" s="240"/>
      <c r="FB613" s="240"/>
      <c r="FC613" s="240"/>
      <c r="FD613" s="240"/>
      <c r="FE613" s="240"/>
      <c r="FF613" s="240"/>
      <c r="FG613" s="240"/>
      <c r="FH613" s="240"/>
      <c r="FI613" s="240"/>
      <c r="FJ613" s="240"/>
      <c r="FK613" s="240"/>
      <c r="FL613" s="240"/>
      <c r="FM613" s="240"/>
      <c r="FN613" s="240"/>
      <c r="FO613" s="240"/>
      <c r="GD613" s="244"/>
      <c r="GE613" s="244"/>
      <c r="GF613" s="244"/>
      <c r="GG613" s="244"/>
      <c r="GH613" s="244"/>
      <c r="GI613" s="244"/>
      <c r="GJ613" s="244"/>
      <c r="GK613" s="245"/>
      <c r="GL613" s="245"/>
      <c r="GM613" s="244"/>
      <c r="GN613" s="244"/>
      <c r="GO613" s="240"/>
    </row>
    <row r="614" spans="1:197" s="243" customFormat="1" ht="27" customHeight="1">
      <c r="A614" s="236"/>
      <c r="B614" s="236"/>
      <c r="C614" s="236"/>
      <c r="D614" s="237"/>
      <c r="E614" s="236"/>
      <c r="F614" s="236"/>
      <c r="G614" s="236"/>
      <c r="H614" s="236"/>
      <c r="I614" s="236"/>
      <c r="J614" s="236"/>
      <c r="K614" s="236"/>
      <c r="L614" s="236"/>
      <c r="M614" s="238"/>
      <c r="N614" s="238"/>
      <c r="O614" s="236"/>
      <c r="P614" s="236"/>
      <c r="Q614" s="236"/>
      <c r="R614" s="226"/>
      <c r="S614" s="236"/>
      <c r="T614" s="236"/>
      <c r="U614" s="236"/>
      <c r="V614" s="236"/>
      <c r="W614" s="236"/>
      <c r="X614" s="226"/>
      <c r="Y614" s="227"/>
      <c r="Z614" s="227"/>
      <c r="AA614" s="227"/>
      <c r="AB614" s="227"/>
      <c r="AC614" s="227"/>
      <c r="AD614" s="227"/>
      <c r="AE614" s="227"/>
      <c r="AF614" s="227"/>
      <c r="AG614" s="227"/>
      <c r="AH614" s="227"/>
      <c r="AI614" s="227"/>
      <c r="AJ614" s="227"/>
      <c r="AK614" s="227"/>
      <c r="AL614" s="228"/>
      <c r="AM614" s="227"/>
      <c r="AN614" s="227"/>
      <c r="AO614" s="227"/>
      <c r="AP614" s="227"/>
      <c r="AQ614" s="227"/>
      <c r="AR614" s="227"/>
      <c r="AS614" s="227"/>
      <c r="AT614" s="227"/>
      <c r="AU614" s="227"/>
      <c r="AV614" s="227"/>
      <c r="AW614" s="227"/>
      <c r="AX614" s="227"/>
      <c r="AY614" s="227"/>
      <c r="AZ614" s="227"/>
      <c r="BA614" s="227"/>
      <c r="BB614" s="227"/>
      <c r="BC614" s="227"/>
      <c r="BD614" s="227"/>
      <c r="BE614" s="227"/>
      <c r="BF614" s="227"/>
      <c r="BG614" s="227"/>
      <c r="BH614" s="227"/>
      <c r="BI614" s="227"/>
      <c r="BJ614" s="227"/>
      <c r="BK614" s="227"/>
      <c r="BL614" s="227"/>
      <c r="BM614" s="227"/>
      <c r="BN614" s="227"/>
      <c r="BO614" s="227"/>
      <c r="BP614" s="227"/>
      <c r="BQ614" s="227"/>
      <c r="BR614" s="227"/>
      <c r="BS614" s="227"/>
      <c r="BT614" s="227"/>
      <c r="BU614" s="227"/>
      <c r="BV614" s="227"/>
      <c r="BW614" s="227"/>
      <c r="BX614" s="227"/>
      <c r="BY614" s="227"/>
      <c r="BZ614" s="227"/>
      <c r="CA614" s="227"/>
      <c r="CB614" s="227"/>
      <c r="CC614" s="227"/>
      <c r="CD614" s="227"/>
      <c r="CE614" s="227"/>
      <c r="CF614" s="227"/>
      <c r="CG614" s="227"/>
      <c r="CH614" s="227"/>
      <c r="CI614" s="227"/>
      <c r="CJ614" s="227"/>
      <c r="CK614" s="227"/>
      <c r="CL614" s="227"/>
      <c r="CM614" s="227"/>
      <c r="CN614" s="227"/>
      <c r="CO614" s="227"/>
      <c r="CP614" s="239"/>
      <c r="CQ614" s="226"/>
      <c r="CR614" s="239"/>
      <c r="CS614" s="239"/>
      <c r="CT614" s="239"/>
      <c r="CU614" s="226"/>
      <c r="CV614" s="227"/>
      <c r="CW614" s="227"/>
      <c r="CX614" s="227"/>
      <c r="CY614" s="239"/>
      <c r="CZ614" s="239"/>
      <c r="DA614" s="226"/>
      <c r="DB614" s="230"/>
      <c r="DC614" s="230"/>
      <c r="DD614" s="230"/>
      <c r="DE614" s="230"/>
      <c r="DF614" s="227"/>
      <c r="DG614" s="227"/>
      <c r="DH614" s="227"/>
      <c r="DI614" s="227"/>
      <c r="DJ614" s="227"/>
      <c r="DK614" s="227"/>
      <c r="DL614" s="227"/>
      <c r="DM614" s="227"/>
      <c r="DN614" s="227"/>
      <c r="DO614" s="227"/>
      <c r="DP614" s="240"/>
      <c r="DQ614" s="231"/>
      <c r="DR614" s="240"/>
      <c r="DS614" s="241"/>
      <c r="DT614" s="241"/>
      <c r="DU614" s="241"/>
      <c r="DV614" s="241"/>
      <c r="DW614" s="241"/>
      <c r="DX614" s="241"/>
      <c r="DY614" s="241"/>
      <c r="DZ614" s="241"/>
      <c r="EA614" s="241"/>
      <c r="EB614" s="241"/>
      <c r="EC614" s="241"/>
      <c r="ED614" s="241"/>
      <c r="EE614" s="241"/>
      <c r="EF614" s="241"/>
      <c r="EG614" s="241"/>
      <c r="EH614" s="241"/>
      <c r="EI614" s="241"/>
      <c r="EJ614" s="241"/>
      <c r="EK614" s="241"/>
      <c r="EL614" s="242"/>
      <c r="EM614" s="240"/>
      <c r="EN614" s="240"/>
      <c r="EO614" s="240"/>
      <c r="EP614" s="240"/>
      <c r="EQ614" s="236"/>
      <c r="ER614" s="236"/>
      <c r="ES614" s="236"/>
      <c r="ET614" s="240"/>
      <c r="EU614" s="240"/>
      <c r="EV614" s="240"/>
      <c r="EW614" s="240"/>
      <c r="EX614" s="240"/>
      <c r="EY614" s="240"/>
      <c r="EZ614" s="240"/>
      <c r="FA614" s="240"/>
      <c r="FB614" s="240"/>
      <c r="FC614" s="240"/>
      <c r="FD614" s="240"/>
      <c r="FE614" s="240"/>
      <c r="FF614" s="240"/>
      <c r="FG614" s="240"/>
      <c r="FH614" s="240"/>
      <c r="FI614" s="240"/>
      <c r="FJ614" s="240"/>
      <c r="FK614" s="240"/>
      <c r="FL614" s="240"/>
      <c r="FM614" s="240"/>
      <c r="FN614" s="240"/>
      <c r="FO614" s="240"/>
      <c r="GD614" s="244"/>
      <c r="GE614" s="244"/>
      <c r="GF614" s="244"/>
      <c r="GG614" s="244"/>
      <c r="GH614" s="244"/>
      <c r="GI614" s="244"/>
      <c r="GJ614" s="244"/>
      <c r="GK614" s="245"/>
      <c r="GL614" s="245"/>
      <c r="GM614" s="244"/>
      <c r="GN614" s="244"/>
      <c r="GO614" s="240"/>
    </row>
    <row r="615" spans="1:197" s="243" customFormat="1" ht="27" customHeight="1">
      <c r="A615" s="236"/>
      <c r="B615" s="236"/>
      <c r="C615" s="236"/>
      <c r="D615" s="237"/>
      <c r="E615" s="236"/>
      <c r="F615" s="236"/>
      <c r="G615" s="236"/>
      <c r="H615" s="236"/>
      <c r="I615" s="236"/>
      <c r="J615" s="236"/>
      <c r="K615" s="236"/>
      <c r="L615" s="236"/>
      <c r="M615" s="238"/>
      <c r="N615" s="238"/>
      <c r="O615" s="236"/>
      <c r="P615" s="236"/>
      <c r="Q615" s="236"/>
      <c r="R615" s="226"/>
      <c r="S615" s="236"/>
      <c r="T615" s="236"/>
      <c r="U615" s="236"/>
      <c r="V615" s="236"/>
      <c r="W615" s="236"/>
      <c r="X615" s="226"/>
      <c r="Y615" s="227"/>
      <c r="Z615" s="227"/>
      <c r="AA615" s="227"/>
      <c r="AB615" s="227"/>
      <c r="AC615" s="227"/>
      <c r="AD615" s="227"/>
      <c r="AE615" s="227"/>
      <c r="AF615" s="227"/>
      <c r="AG615" s="227"/>
      <c r="AH615" s="227"/>
      <c r="AI615" s="227"/>
      <c r="AJ615" s="227"/>
      <c r="AK615" s="227"/>
      <c r="AL615" s="228"/>
      <c r="AM615" s="227"/>
      <c r="AN615" s="227"/>
      <c r="AO615" s="227"/>
      <c r="AP615" s="227"/>
      <c r="AQ615" s="227"/>
      <c r="AR615" s="227"/>
      <c r="AS615" s="227"/>
      <c r="AT615" s="227"/>
      <c r="AU615" s="227"/>
      <c r="AV615" s="227"/>
      <c r="AW615" s="227"/>
      <c r="AX615" s="227"/>
      <c r="AY615" s="227"/>
      <c r="AZ615" s="227"/>
      <c r="BA615" s="227"/>
      <c r="BB615" s="227"/>
      <c r="BC615" s="227"/>
      <c r="BD615" s="227"/>
      <c r="BE615" s="227"/>
      <c r="BF615" s="227"/>
      <c r="BG615" s="227"/>
      <c r="BH615" s="227"/>
      <c r="BI615" s="227"/>
      <c r="BJ615" s="227"/>
      <c r="BK615" s="227"/>
      <c r="BL615" s="227"/>
      <c r="BM615" s="227"/>
      <c r="BN615" s="227"/>
      <c r="BO615" s="227"/>
      <c r="BP615" s="227"/>
      <c r="BQ615" s="227"/>
      <c r="BR615" s="227"/>
      <c r="BS615" s="227"/>
      <c r="BT615" s="227"/>
      <c r="BU615" s="227"/>
      <c r="BV615" s="227"/>
      <c r="BW615" s="227"/>
      <c r="BX615" s="227"/>
      <c r="BY615" s="227"/>
      <c r="BZ615" s="227"/>
      <c r="CA615" s="227"/>
      <c r="CB615" s="227"/>
      <c r="CC615" s="227"/>
      <c r="CD615" s="227"/>
      <c r="CE615" s="227"/>
      <c r="CF615" s="227"/>
      <c r="CG615" s="227"/>
      <c r="CH615" s="227"/>
      <c r="CI615" s="227"/>
      <c r="CJ615" s="227"/>
      <c r="CK615" s="227"/>
      <c r="CL615" s="227"/>
      <c r="CM615" s="227"/>
      <c r="CN615" s="227"/>
      <c r="CO615" s="227"/>
      <c r="CP615" s="239"/>
      <c r="CQ615" s="226"/>
      <c r="CR615" s="239"/>
      <c r="CS615" s="239"/>
      <c r="CT615" s="239"/>
      <c r="CU615" s="226"/>
      <c r="CV615" s="227"/>
      <c r="CW615" s="227"/>
      <c r="CX615" s="227"/>
      <c r="CY615" s="239"/>
      <c r="CZ615" s="239"/>
      <c r="DA615" s="226"/>
      <c r="DB615" s="230"/>
      <c r="DC615" s="230"/>
      <c r="DD615" s="230"/>
      <c r="DE615" s="230"/>
      <c r="DF615" s="227"/>
      <c r="DG615" s="227"/>
      <c r="DH615" s="227"/>
      <c r="DI615" s="227"/>
      <c r="DJ615" s="227"/>
      <c r="DK615" s="227"/>
      <c r="DL615" s="227"/>
      <c r="DM615" s="227"/>
      <c r="DN615" s="227"/>
      <c r="DO615" s="227"/>
      <c r="DP615" s="240"/>
      <c r="DQ615" s="231"/>
      <c r="DR615" s="240"/>
      <c r="DS615" s="241"/>
      <c r="DT615" s="241"/>
      <c r="DU615" s="241"/>
      <c r="DV615" s="241"/>
      <c r="DW615" s="241"/>
      <c r="DX615" s="241"/>
      <c r="DY615" s="241"/>
      <c r="DZ615" s="241"/>
      <c r="EA615" s="241"/>
      <c r="EB615" s="241"/>
      <c r="EC615" s="241"/>
      <c r="ED615" s="241"/>
      <c r="EE615" s="241"/>
      <c r="EF615" s="241"/>
      <c r="EG615" s="241"/>
      <c r="EH615" s="241"/>
      <c r="EI615" s="241"/>
      <c r="EJ615" s="241"/>
      <c r="EK615" s="241"/>
      <c r="EL615" s="242"/>
      <c r="EM615" s="240"/>
      <c r="EN615" s="240"/>
      <c r="EO615" s="240"/>
      <c r="EP615" s="240"/>
      <c r="EQ615" s="236"/>
      <c r="ER615" s="236"/>
      <c r="ES615" s="236"/>
      <c r="ET615" s="240"/>
      <c r="EU615" s="240"/>
      <c r="EV615" s="240"/>
      <c r="EW615" s="240"/>
      <c r="EX615" s="240"/>
      <c r="EY615" s="240"/>
      <c r="EZ615" s="240"/>
      <c r="FA615" s="240"/>
      <c r="FB615" s="240"/>
      <c r="FC615" s="240"/>
      <c r="FD615" s="240"/>
      <c r="FE615" s="240"/>
      <c r="FF615" s="240"/>
      <c r="FG615" s="240"/>
      <c r="FH615" s="240"/>
      <c r="FI615" s="240"/>
      <c r="FJ615" s="240"/>
      <c r="FK615" s="240"/>
      <c r="FL615" s="240"/>
      <c r="FM615" s="240"/>
      <c r="FN615" s="240"/>
      <c r="FO615" s="240"/>
      <c r="GD615" s="244"/>
      <c r="GE615" s="244"/>
      <c r="GF615" s="244"/>
      <c r="GG615" s="244"/>
      <c r="GH615" s="244"/>
      <c r="GI615" s="244"/>
      <c r="GJ615" s="244"/>
      <c r="GK615" s="245"/>
      <c r="GL615" s="245"/>
      <c r="GM615" s="244"/>
      <c r="GN615" s="244"/>
      <c r="GO615" s="240"/>
    </row>
    <row r="616" spans="1:197" s="243" customFormat="1" ht="27" customHeight="1">
      <c r="A616" s="236"/>
      <c r="B616" s="236"/>
      <c r="C616" s="236"/>
      <c r="D616" s="237"/>
      <c r="E616" s="236"/>
      <c r="F616" s="236"/>
      <c r="G616" s="236"/>
      <c r="H616" s="236"/>
      <c r="I616" s="236"/>
      <c r="J616" s="236"/>
      <c r="K616" s="236"/>
      <c r="L616" s="236"/>
      <c r="M616" s="238"/>
      <c r="N616" s="238"/>
      <c r="O616" s="236"/>
      <c r="P616" s="236"/>
      <c r="Q616" s="236"/>
      <c r="R616" s="226"/>
      <c r="S616" s="236"/>
      <c r="T616" s="236"/>
      <c r="U616" s="236"/>
      <c r="V616" s="236"/>
      <c r="W616" s="236"/>
      <c r="X616" s="226"/>
      <c r="Y616" s="227"/>
      <c r="Z616" s="227"/>
      <c r="AA616" s="227"/>
      <c r="AB616" s="227"/>
      <c r="AC616" s="227"/>
      <c r="AD616" s="227"/>
      <c r="AE616" s="227"/>
      <c r="AF616" s="227"/>
      <c r="AG616" s="227"/>
      <c r="AH616" s="227"/>
      <c r="AI616" s="227"/>
      <c r="AJ616" s="227"/>
      <c r="AK616" s="227"/>
      <c r="AL616" s="228"/>
      <c r="AM616" s="227"/>
      <c r="AN616" s="227"/>
      <c r="AO616" s="227"/>
      <c r="AP616" s="227"/>
      <c r="AQ616" s="227"/>
      <c r="AR616" s="227"/>
      <c r="AS616" s="227"/>
      <c r="AT616" s="227"/>
      <c r="AU616" s="227"/>
      <c r="AV616" s="227"/>
      <c r="AW616" s="227"/>
      <c r="AX616" s="227"/>
      <c r="AY616" s="227"/>
      <c r="AZ616" s="227"/>
      <c r="BA616" s="227"/>
      <c r="BB616" s="227"/>
      <c r="BC616" s="227"/>
      <c r="BD616" s="227"/>
      <c r="BE616" s="227"/>
      <c r="BF616" s="227"/>
      <c r="BG616" s="227"/>
      <c r="BH616" s="227"/>
      <c r="BI616" s="227"/>
      <c r="BJ616" s="227"/>
      <c r="BK616" s="227"/>
      <c r="BL616" s="227"/>
      <c r="BM616" s="227"/>
      <c r="BN616" s="227"/>
      <c r="BO616" s="227"/>
      <c r="BP616" s="227"/>
      <c r="BQ616" s="227"/>
      <c r="BR616" s="227"/>
      <c r="BS616" s="227"/>
      <c r="BT616" s="227"/>
      <c r="BU616" s="227"/>
      <c r="BV616" s="227"/>
      <c r="BW616" s="227"/>
      <c r="BX616" s="227"/>
      <c r="BY616" s="227"/>
      <c r="BZ616" s="227"/>
      <c r="CA616" s="227"/>
      <c r="CB616" s="227"/>
      <c r="CC616" s="227"/>
      <c r="CD616" s="227"/>
      <c r="CE616" s="227"/>
      <c r="CF616" s="227"/>
      <c r="CG616" s="227"/>
      <c r="CH616" s="227"/>
      <c r="CI616" s="227"/>
      <c r="CJ616" s="227"/>
      <c r="CK616" s="227"/>
      <c r="CL616" s="227"/>
      <c r="CM616" s="227"/>
      <c r="CN616" s="227"/>
      <c r="CO616" s="227"/>
      <c r="CP616" s="239"/>
      <c r="CQ616" s="226"/>
      <c r="CR616" s="239"/>
      <c r="CS616" s="239"/>
      <c r="CT616" s="239"/>
      <c r="CU616" s="226"/>
      <c r="CV616" s="227"/>
      <c r="CW616" s="227"/>
      <c r="CX616" s="227"/>
      <c r="CY616" s="239"/>
      <c r="CZ616" s="239"/>
      <c r="DA616" s="226"/>
      <c r="DB616" s="230"/>
      <c r="DC616" s="230"/>
      <c r="DD616" s="230"/>
      <c r="DE616" s="230"/>
      <c r="DF616" s="227"/>
      <c r="DG616" s="227"/>
      <c r="DH616" s="227"/>
      <c r="DI616" s="227"/>
      <c r="DJ616" s="227"/>
      <c r="DK616" s="227"/>
      <c r="DL616" s="227"/>
      <c r="DM616" s="227"/>
      <c r="DN616" s="227"/>
      <c r="DO616" s="227"/>
      <c r="DP616" s="240"/>
      <c r="DQ616" s="231"/>
      <c r="DR616" s="240"/>
      <c r="DS616" s="241"/>
      <c r="DT616" s="241"/>
      <c r="DU616" s="241"/>
      <c r="DV616" s="241"/>
      <c r="DW616" s="241"/>
      <c r="DX616" s="241"/>
      <c r="DY616" s="241"/>
      <c r="DZ616" s="241"/>
      <c r="EA616" s="241"/>
      <c r="EB616" s="241"/>
      <c r="EC616" s="241"/>
      <c r="ED616" s="241"/>
      <c r="EE616" s="241"/>
      <c r="EF616" s="241"/>
      <c r="EG616" s="241"/>
      <c r="EH616" s="241"/>
      <c r="EI616" s="241"/>
      <c r="EJ616" s="241"/>
      <c r="EK616" s="241"/>
      <c r="EL616" s="242"/>
      <c r="EM616" s="240"/>
      <c r="EN616" s="240"/>
      <c r="EO616" s="240"/>
      <c r="EP616" s="240"/>
      <c r="EQ616" s="236"/>
      <c r="ER616" s="236"/>
      <c r="ES616" s="236"/>
      <c r="ET616" s="240"/>
      <c r="EU616" s="240"/>
      <c r="EV616" s="240"/>
      <c r="EW616" s="240"/>
      <c r="EX616" s="240"/>
      <c r="EY616" s="240"/>
      <c r="EZ616" s="240"/>
      <c r="FA616" s="240"/>
      <c r="FB616" s="240"/>
      <c r="FC616" s="240"/>
      <c r="FD616" s="240"/>
      <c r="FE616" s="240"/>
      <c r="FF616" s="240"/>
      <c r="FG616" s="240"/>
      <c r="FH616" s="240"/>
      <c r="FI616" s="240"/>
      <c r="FJ616" s="240"/>
      <c r="FK616" s="240"/>
      <c r="FL616" s="240"/>
      <c r="FM616" s="240"/>
      <c r="FN616" s="240"/>
      <c r="FO616" s="240"/>
      <c r="GD616" s="244"/>
      <c r="GE616" s="244"/>
      <c r="GF616" s="244"/>
      <c r="GG616" s="244"/>
      <c r="GH616" s="244"/>
      <c r="GI616" s="244"/>
      <c r="GJ616" s="244"/>
      <c r="GK616" s="245"/>
      <c r="GL616" s="245"/>
      <c r="GM616" s="244"/>
      <c r="GN616" s="244"/>
      <c r="GO616" s="240"/>
    </row>
    <row r="617" spans="1:197" s="243" customFormat="1" ht="27" customHeight="1">
      <c r="A617" s="236"/>
      <c r="B617" s="236"/>
      <c r="C617" s="236"/>
      <c r="D617" s="237"/>
      <c r="E617" s="236"/>
      <c r="F617" s="236"/>
      <c r="G617" s="236"/>
      <c r="H617" s="236"/>
      <c r="I617" s="236"/>
      <c r="J617" s="236"/>
      <c r="K617" s="236"/>
      <c r="L617" s="236"/>
      <c r="M617" s="238"/>
      <c r="N617" s="238"/>
      <c r="O617" s="236"/>
      <c r="P617" s="236"/>
      <c r="Q617" s="236"/>
      <c r="R617" s="226"/>
      <c r="S617" s="236"/>
      <c r="T617" s="236"/>
      <c r="U617" s="236"/>
      <c r="V617" s="236"/>
      <c r="W617" s="236"/>
      <c r="X617" s="226"/>
      <c r="Y617" s="227"/>
      <c r="Z617" s="227"/>
      <c r="AA617" s="227"/>
      <c r="AB617" s="227"/>
      <c r="AC617" s="227"/>
      <c r="AD617" s="227"/>
      <c r="AE617" s="227"/>
      <c r="AF617" s="227"/>
      <c r="AG617" s="227"/>
      <c r="AH617" s="227"/>
      <c r="AI617" s="227"/>
      <c r="AJ617" s="227"/>
      <c r="AK617" s="227"/>
      <c r="AL617" s="228"/>
      <c r="AM617" s="227"/>
      <c r="AN617" s="227"/>
      <c r="AO617" s="227"/>
      <c r="AP617" s="227"/>
      <c r="AQ617" s="227"/>
      <c r="AR617" s="227"/>
      <c r="AS617" s="227"/>
      <c r="AT617" s="227"/>
      <c r="AU617" s="227"/>
      <c r="AV617" s="227"/>
      <c r="AW617" s="227"/>
      <c r="AX617" s="227"/>
      <c r="AY617" s="227"/>
      <c r="AZ617" s="227"/>
      <c r="BA617" s="227"/>
      <c r="BB617" s="227"/>
      <c r="BC617" s="227"/>
      <c r="BD617" s="227"/>
      <c r="BE617" s="227"/>
      <c r="BF617" s="227"/>
      <c r="BG617" s="227"/>
      <c r="BH617" s="227"/>
      <c r="BI617" s="227"/>
      <c r="BJ617" s="227"/>
      <c r="BK617" s="227"/>
      <c r="BL617" s="227"/>
      <c r="BM617" s="227"/>
      <c r="BN617" s="227"/>
      <c r="BO617" s="227"/>
      <c r="BP617" s="227"/>
      <c r="BQ617" s="227"/>
      <c r="BR617" s="227"/>
      <c r="BS617" s="227"/>
      <c r="BT617" s="227"/>
      <c r="BU617" s="227"/>
      <c r="BV617" s="227"/>
      <c r="BW617" s="227"/>
      <c r="BX617" s="227"/>
      <c r="BY617" s="227"/>
      <c r="BZ617" s="227"/>
      <c r="CA617" s="227"/>
      <c r="CB617" s="227"/>
      <c r="CC617" s="227"/>
      <c r="CD617" s="227"/>
      <c r="CE617" s="227"/>
      <c r="CF617" s="227"/>
      <c r="CG617" s="227"/>
      <c r="CH617" s="227"/>
      <c r="CI617" s="227"/>
      <c r="CJ617" s="227"/>
      <c r="CK617" s="227"/>
      <c r="CL617" s="227"/>
      <c r="CM617" s="227"/>
      <c r="CN617" s="227"/>
      <c r="CO617" s="227"/>
      <c r="CP617" s="239"/>
      <c r="CQ617" s="226"/>
      <c r="CR617" s="239"/>
      <c r="CS617" s="239"/>
      <c r="CT617" s="239"/>
      <c r="CU617" s="226"/>
      <c r="CV617" s="227"/>
      <c r="CW617" s="227"/>
      <c r="CX617" s="227"/>
      <c r="CY617" s="239"/>
      <c r="CZ617" s="239"/>
      <c r="DA617" s="226"/>
      <c r="DB617" s="230"/>
      <c r="DC617" s="230"/>
      <c r="DD617" s="230"/>
      <c r="DE617" s="230"/>
      <c r="DF617" s="227"/>
      <c r="DG617" s="227"/>
      <c r="DH617" s="227"/>
      <c r="DI617" s="227"/>
      <c r="DJ617" s="227"/>
      <c r="DK617" s="227"/>
      <c r="DL617" s="227"/>
      <c r="DM617" s="227"/>
      <c r="DN617" s="227"/>
      <c r="DO617" s="227"/>
      <c r="DP617" s="240"/>
      <c r="DQ617" s="231"/>
      <c r="DR617" s="240"/>
      <c r="DS617" s="241"/>
      <c r="DT617" s="241"/>
      <c r="DU617" s="241"/>
      <c r="DV617" s="241"/>
      <c r="DW617" s="241"/>
      <c r="DX617" s="241"/>
      <c r="DY617" s="241"/>
      <c r="DZ617" s="241"/>
      <c r="EA617" s="241"/>
      <c r="EB617" s="241"/>
      <c r="EC617" s="241"/>
      <c r="ED617" s="241"/>
      <c r="EE617" s="241"/>
      <c r="EF617" s="241"/>
      <c r="EG617" s="241"/>
      <c r="EH617" s="241"/>
      <c r="EI617" s="241"/>
      <c r="EJ617" s="241"/>
      <c r="EK617" s="241"/>
      <c r="EL617" s="242"/>
      <c r="EM617" s="240"/>
      <c r="EN617" s="240"/>
      <c r="EO617" s="240"/>
      <c r="EP617" s="240"/>
      <c r="EQ617" s="236"/>
      <c r="ER617" s="236"/>
      <c r="ES617" s="236"/>
      <c r="ET617" s="240"/>
      <c r="EU617" s="240"/>
      <c r="EV617" s="240"/>
      <c r="EW617" s="240"/>
      <c r="EX617" s="240"/>
      <c r="EY617" s="240"/>
      <c r="EZ617" s="240"/>
      <c r="FA617" s="240"/>
      <c r="FB617" s="240"/>
      <c r="FC617" s="240"/>
      <c r="FD617" s="240"/>
      <c r="FE617" s="240"/>
      <c r="FF617" s="240"/>
      <c r="FG617" s="240"/>
      <c r="FH617" s="240"/>
      <c r="FI617" s="240"/>
      <c r="FJ617" s="240"/>
      <c r="FK617" s="240"/>
      <c r="FL617" s="240"/>
      <c r="FM617" s="240"/>
      <c r="FN617" s="240"/>
      <c r="FO617" s="240"/>
      <c r="GD617" s="240"/>
      <c r="GE617" s="240"/>
      <c r="GF617" s="240"/>
      <c r="GG617" s="240"/>
      <c r="GH617" s="240"/>
      <c r="GI617" s="240"/>
      <c r="GJ617" s="240"/>
      <c r="GK617" s="240"/>
      <c r="GL617" s="240"/>
      <c r="GM617" s="240"/>
      <c r="GN617" s="240"/>
      <c r="GO617" s="240"/>
    </row>
    <row r="618" spans="1:197" s="243" customFormat="1" ht="27" customHeight="1">
      <c r="A618" s="236"/>
      <c r="B618" s="236"/>
      <c r="C618" s="236"/>
      <c r="D618" s="237"/>
      <c r="E618" s="236"/>
      <c r="F618" s="236"/>
      <c r="G618" s="236"/>
      <c r="H618" s="236"/>
      <c r="I618" s="236"/>
      <c r="J618" s="236"/>
      <c r="K618" s="236"/>
      <c r="L618" s="236"/>
      <c r="M618" s="238"/>
      <c r="N618" s="238"/>
      <c r="O618" s="236"/>
      <c r="P618" s="236"/>
      <c r="Q618" s="236"/>
      <c r="R618" s="226"/>
      <c r="S618" s="236"/>
      <c r="T618" s="236"/>
      <c r="U618" s="236"/>
      <c r="V618" s="236"/>
      <c r="W618" s="236"/>
      <c r="X618" s="226"/>
      <c r="Y618" s="227"/>
      <c r="Z618" s="227"/>
      <c r="AA618" s="227"/>
      <c r="AB618" s="227"/>
      <c r="AC618" s="227"/>
      <c r="AD618" s="227"/>
      <c r="AE618" s="227"/>
      <c r="AF618" s="227"/>
      <c r="AG618" s="227"/>
      <c r="AH618" s="227"/>
      <c r="AI618" s="227"/>
      <c r="AJ618" s="227"/>
      <c r="AK618" s="227"/>
      <c r="AL618" s="228"/>
      <c r="AM618" s="227"/>
      <c r="AN618" s="227"/>
      <c r="AO618" s="227"/>
      <c r="AP618" s="227"/>
      <c r="AQ618" s="227"/>
      <c r="AR618" s="227"/>
      <c r="AS618" s="227"/>
      <c r="AT618" s="227"/>
      <c r="AU618" s="227"/>
      <c r="AV618" s="227"/>
      <c r="AW618" s="227"/>
      <c r="AX618" s="227"/>
      <c r="AY618" s="227"/>
      <c r="AZ618" s="227"/>
      <c r="BA618" s="227"/>
      <c r="BB618" s="227"/>
      <c r="BC618" s="227"/>
      <c r="BD618" s="227"/>
      <c r="BE618" s="227"/>
      <c r="BF618" s="227"/>
      <c r="BG618" s="227"/>
      <c r="BH618" s="227"/>
      <c r="BI618" s="227"/>
      <c r="BJ618" s="227"/>
      <c r="BK618" s="227"/>
      <c r="BL618" s="227"/>
      <c r="BM618" s="227"/>
      <c r="BN618" s="227"/>
      <c r="BO618" s="227"/>
      <c r="BP618" s="227"/>
      <c r="BQ618" s="227"/>
      <c r="BR618" s="227"/>
      <c r="BS618" s="227"/>
      <c r="BT618" s="227"/>
      <c r="BU618" s="227"/>
      <c r="BV618" s="227"/>
      <c r="BW618" s="227"/>
      <c r="BX618" s="227"/>
      <c r="BY618" s="227"/>
      <c r="BZ618" s="227"/>
      <c r="CA618" s="227"/>
      <c r="CB618" s="227"/>
      <c r="CC618" s="227"/>
      <c r="CD618" s="227"/>
      <c r="CE618" s="227"/>
      <c r="CF618" s="227"/>
      <c r="CG618" s="227"/>
      <c r="CH618" s="227"/>
      <c r="CI618" s="227"/>
      <c r="CJ618" s="227"/>
      <c r="CK618" s="227"/>
      <c r="CL618" s="227"/>
      <c r="CM618" s="227"/>
      <c r="CN618" s="227"/>
      <c r="CO618" s="227"/>
      <c r="CP618" s="239"/>
      <c r="CQ618" s="226"/>
      <c r="CR618" s="239"/>
      <c r="CS618" s="239"/>
      <c r="CT618" s="239"/>
      <c r="CU618" s="226"/>
      <c r="CV618" s="227"/>
      <c r="CW618" s="227"/>
      <c r="CX618" s="227"/>
      <c r="CY618" s="239"/>
      <c r="CZ618" s="239"/>
      <c r="DA618" s="226"/>
      <c r="DB618" s="230"/>
      <c r="DC618" s="230"/>
      <c r="DD618" s="230"/>
      <c r="DE618" s="230"/>
      <c r="DF618" s="227"/>
      <c r="DG618" s="227"/>
      <c r="DH618" s="227"/>
      <c r="DI618" s="227"/>
      <c r="DJ618" s="227"/>
      <c r="DK618" s="227"/>
      <c r="DL618" s="227"/>
      <c r="DM618" s="227"/>
      <c r="DN618" s="227"/>
      <c r="DO618" s="227"/>
      <c r="DP618" s="240"/>
      <c r="DQ618" s="231"/>
      <c r="DR618" s="240"/>
      <c r="DS618" s="241"/>
      <c r="DT618" s="241"/>
      <c r="DU618" s="241"/>
      <c r="DV618" s="241"/>
      <c r="DW618" s="241"/>
      <c r="DX618" s="241"/>
      <c r="DY618" s="241"/>
      <c r="DZ618" s="241"/>
      <c r="EA618" s="241"/>
      <c r="EB618" s="241"/>
      <c r="EC618" s="241"/>
      <c r="ED618" s="241"/>
      <c r="EE618" s="241"/>
      <c r="EF618" s="241"/>
      <c r="EG618" s="241"/>
      <c r="EH618" s="241"/>
      <c r="EI618" s="241"/>
      <c r="EJ618" s="241"/>
      <c r="EK618" s="241"/>
      <c r="EL618" s="242"/>
      <c r="EM618" s="240"/>
      <c r="EN618" s="240"/>
      <c r="EO618" s="240"/>
      <c r="EP618" s="240"/>
      <c r="EQ618" s="236"/>
      <c r="ER618" s="236"/>
      <c r="ES618" s="236"/>
      <c r="ET618" s="240"/>
      <c r="EU618" s="240"/>
      <c r="EV618" s="240"/>
      <c r="EW618" s="240"/>
      <c r="EX618" s="240"/>
      <c r="EY618" s="240"/>
      <c r="EZ618" s="240"/>
      <c r="FA618" s="240"/>
      <c r="FB618" s="240"/>
      <c r="FC618" s="240"/>
      <c r="FD618" s="240"/>
      <c r="FE618" s="240"/>
      <c r="FF618" s="240"/>
      <c r="FG618" s="240"/>
      <c r="FH618" s="240"/>
      <c r="FI618" s="240"/>
      <c r="FJ618" s="240"/>
      <c r="FK618" s="240"/>
      <c r="FL618" s="240"/>
      <c r="FM618" s="240"/>
      <c r="FN618" s="240"/>
      <c r="FO618" s="240"/>
      <c r="GD618" s="240"/>
      <c r="GE618" s="240"/>
      <c r="GF618" s="240"/>
      <c r="GG618" s="240"/>
      <c r="GH618" s="240"/>
      <c r="GI618" s="240"/>
      <c r="GJ618" s="240"/>
      <c r="GK618" s="240"/>
      <c r="GL618" s="240"/>
      <c r="GM618" s="240"/>
      <c r="GN618" s="240"/>
      <c r="GO618" s="240"/>
    </row>
    <row r="619" spans="1:197" s="243" customFormat="1" ht="27" customHeight="1">
      <c r="A619" s="236"/>
      <c r="B619" s="236"/>
      <c r="C619" s="236"/>
      <c r="D619" s="237"/>
      <c r="E619" s="236"/>
      <c r="F619" s="236"/>
      <c r="G619" s="236"/>
      <c r="H619" s="236"/>
      <c r="I619" s="236"/>
      <c r="J619" s="236"/>
      <c r="K619" s="236"/>
      <c r="L619" s="236"/>
      <c r="M619" s="238"/>
      <c r="N619" s="238"/>
      <c r="O619" s="236"/>
      <c r="P619" s="236"/>
      <c r="Q619" s="236"/>
      <c r="R619" s="226"/>
      <c r="S619" s="236"/>
      <c r="T619" s="236"/>
      <c r="U619" s="236"/>
      <c r="V619" s="236"/>
      <c r="W619" s="236"/>
      <c r="X619" s="226"/>
      <c r="Y619" s="227"/>
      <c r="Z619" s="227"/>
      <c r="AA619" s="227"/>
      <c r="AB619" s="227"/>
      <c r="AC619" s="227"/>
      <c r="AD619" s="227"/>
      <c r="AE619" s="227"/>
      <c r="AF619" s="227"/>
      <c r="AG619" s="227"/>
      <c r="AH619" s="227"/>
      <c r="AI619" s="227"/>
      <c r="AJ619" s="227"/>
      <c r="AK619" s="227"/>
      <c r="AL619" s="228"/>
      <c r="AM619" s="227"/>
      <c r="AN619" s="227"/>
      <c r="AO619" s="227"/>
      <c r="AP619" s="227"/>
      <c r="AQ619" s="227"/>
      <c r="AR619" s="227"/>
      <c r="AS619" s="227"/>
      <c r="AT619" s="227"/>
      <c r="AU619" s="227"/>
      <c r="AV619" s="227"/>
      <c r="AW619" s="227"/>
      <c r="AX619" s="227"/>
      <c r="AY619" s="227"/>
      <c r="AZ619" s="227"/>
      <c r="BA619" s="227"/>
      <c r="BB619" s="227"/>
      <c r="BC619" s="227"/>
      <c r="BD619" s="227"/>
      <c r="BE619" s="227"/>
      <c r="BF619" s="227"/>
      <c r="BG619" s="227"/>
      <c r="BH619" s="227"/>
      <c r="BI619" s="227"/>
      <c r="BJ619" s="227"/>
      <c r="BK619" s="227"/>
      <c r="BL619" s="227"/>
      <c r="BM619" s="227"/>
      <c r="BN619" s="227"/>
      <c r="BO619" s="227"/>
      <c r="BP619" s="227"/>
      <c r="BQ619" s="227"/>
      <c r="BR619" s="227"/>
      <c r="BS619" s="227"/>
      <c r="BT619" s="227"/>
      <c r="BU619" s="227"/>
      <c r="BV619" s="227"/>
      <c r="BW619" s="227"/>
      <c r="BX619" s="227"/>
      <c r="BY619" s="227"/>
      <c r="BZ619" s="227"/>
      <c r="CA619" s="227"/>
      <c r="CB619" s="227"/>
      <c r="CC619" s="227"/>
      <c r="CD619" s="227"/>
      <c r="CE619" s="227"/>
      <c r="CF619" s="227"/>
      <c r="CG619" s="227"/>
      <c r="CH619" s="227"/>
      <c r="CI619" s="227"/>
      <c r="CJ619" s="227"/>
      <c r="CK619" s="227"/>
      <c r="CL619" s="227"/>
      <c r="CM619" s="227"/>
      <c r="CN619" s="227"/>
      <c r="CO619" s="227"/>
      <c r="CP619" s="239"/>
      <c r="CQ619" s="226"/>
      <c r="CR619" s="239"/>
      <c r="CS619" s="239"/>
      <c r="CT619" s="239"/>
      <c r="CU619" s="226"/>
      <c r="CV619" s="227"/>
      <c r="CW619" s="227"/>
      <c r="CX619" s="227"/>
      <c r="CY619" s="239"/>
      <c r="CZ619" s="239"/>
      <c r="DA619" s="226"/>
      <c r="DB619" s="230"/>
      <c r="DC619" s="230"/>
      <c r="DD619" s="230"/>
      <c r="DE619" s="230"/>
      <c r="DF619" s="227"/>
      <c r="DG619" s="227"/>
      <c r="DH619" s="227"/>
      <c r="DI619" s="227"/>
      <c r="DJ619" s="227"/>
      <c r="DK619" s="227"/>
      <c r="DL619" s="227"/>
      <c r="DM619" s="227"/>
      <c r="DN619" s="227"/>
      <c r="DO619" s="227"/>
      <c r="DP619" s="240"/>
      <c r="DQ619" s="231"/>
      <c r="DR619" s="240"/>
      <c r="DS619" s="241"/>
      <c r="DT619" s="241"/>
      <c r="DU619" s="241"/>
      <c r="DV619" s="241"/>
      <c r="DW619" s="241"/>
      <c r="DX619" s="241"/>
      <c r="DY619" s="241"/>
      <c r="DZ619" s="241"/>
      <c r="EA619" s="241"/>
      <c r="EB619" s="241"/>
      <c r="EC619" s="241"/>
      <c r="ED619" s="241"/>
      <c r="EE619" s="241"/>
      <c r="EF619" s="241"/>
      <c r="EG619" s="241"/>
      <c r="EH619" s="241"/>
      <c r="EI619" s="241"/>
      <c r="EJ619" s="241"/>
      <c r="EK619" s="241"/>
      <c r="EL619" s="242"/>
      <c r="EM619" s="240"/>
      <c r="EN619" s="240"/>
      <c r="EO619" s="240"/>
      <c r="EP619" s="240"/>
      <c r="EQ619" s="236"/>
      <c r="ER619" s="236"/>
      <c r="ES619" s="236"/>
      <c r="ET619" s="240"/>
      <c r="EU619" s="240"/>
      <c r="EV619" s="240"/>
      <c r="EW619" s="240"/>
      <c r="EX619" s="240"/>
      <c r="EY619" s="240"/>
      <c r="EZ619" s="240"/>
      <c r="FA619" s="240"/>
      <c r="FB619" s="240"/>
      <c r="FC619" s="240"/>
      <c r="FD619" s="240"/>
      <c r="FE619" s="240"/>
      <c r="FF619" s="240"/>
      <c r="FG619" s="240"/>
      <c r="FH619" s="240"/>
      <c r="FI619" s="240"/>
      <c r="FJ619" s="240"/>
      <c r="FK619" s="240"/>
      <c r="FL619" s="240"/>
      <c r="FM619" s="240"/>
      <c r="FN619" s="240"/>
      <c r="FO619" s="240"/>
      <c r="GD619" s="240"/>
      <c r="GE619" s="240"/>
      <c r="GF619" s="240"/>
      <c r="GG619" s="240"/>
      <c r="GH619" s="240"/>
      <c r="GI619" s="240"/>
      <c r="GJ619" s="240"/>
      <c r="GK619" s="240"/>
      <c r="GL619" s="240"/>
      <c r="GM619" s="240"/>
      <c r="GN619" s="240"/>
      <c r="GO619" s="240"/>
    </row>
    <row r="620" spans="1:197" s="243" customFormat="1" ht="27" customHeight="1">
      <c r="A620" s="236"/>
      <c r="B620" s="236"/>
      <c r="C620" s="236"/>
      <c r="D620" s="237"/>
      <c r="E620" s="236"/>
      <c r="F620" s="236"/>
      <c r="G620" s="236"/>
      <c r="H620" s="236"/>
      <c r="I620" s="236"/>
      <c r="J620" s="236"/>
      <c r="K620" s="236"/>
      <c r="L620" s="236"/>
      <c r="M620" s="238"/>
      <c r="N620" s="238"/>
      <c r="O620" s="236"/>
      <c r="P620" s="236"/>
      <c r="Q620" s="236"/>
      <c r="R620" s="226"/>
      <c r="S620" s="236"/>
      <c r="T620" s="236"/>
      <c r="U620" s="236"/>
      <c r="V620" s="236"/>
      <c r="W620" s="236"/>
      <c r="X620" s="226"/>
      <c r="Y620" s="227"/>
      <c r="Z620" s="227"/>
      <c r="AA620" s="227"/>
      <c r="AB620" s="227"/>
      <c r="AC620" s="227"/>
      <c r="AD620" s="227"/>
      <c r="AE620" s="227"/>
      <c r="AF620" s="227"/>
      <c r="AG620" s="227"/>
      <c r="AH620" s="227"/>
      <c r="AI620" s="227"/>
      <c r="AJ620" s="227"/>
      <c r="AK620" s="227"/>
      <c r="AL620" s="228"/>
      <c r="AM620" s="227"/>
      <c r="AN620" s="227"/>
      <c r="AO620" s="227"/>
      <c r="AP620" s="227"/>
      <c r="AQ620" s="227"/>
      <c r="AR620" s="227"/>
      <c r="AS620" s="227"/>
      <c r="AT620" s="227"/>
      <c r="AU620" s="227"/>
      <c r="AV620" s="227"/>
      <c r="AW620" s="227"/>
      <c r="AX620" s="227"/>
      <c r="AY620" s="227"/>
      <c r="AZ620" s="227"/>
      <c r="BA620" s="227"/>
      <c r="BB620" s="227"/>
      <c r="BC620" s="227"/>
      <c r="BD620" s="227"/>
      <c r="BE620" s="227"/>
      <c r="BF620" s="227"/>
      <c r="BG620" s="227"/>
      <c r="BH620" s="227"/>
      <c r="BI620" s="227"/>
      <c r="BJ620" s="227"/>
      <c r="BK620" s="227"/>
      <c r="BL620" s="227"/>
      <c r="BM620" s="227"/>
      <c r="BN620" s="227"/>
      <c r="BO620" s="227"/>
      <c r="BP620" s="227"/>
      <c r="BQ620" s="227"/>
      <c r="BR620" s="227"/>
      <c r="BS620" s="227"/>
      <c r="BT620" s="227"/>
      <c r="BU620" s="227"/>
      <c r="BV620" s="227"/>
      <c r="BW620" s="227"/>
      <c r="BX620" s="227"/>
      <c r="BY620" s="227"/>
      <c r="BZ620" s="227"/>
      <c r="CA620" s="227"/>
      <c r="CB620" s="227"/>
      <c r="CC620" s="227"/>
      <c r="CD620" s="227"/>
      <c r="CE620" s="227"/>
      <c r="CF620" s="227"/>
      <c r="CG620" s="227"/>
      <c r="CH620" s="227"/>
      <c r="CI620" s="227"/>
      <c r="CJ620" s="227"/>
      <c r="CK620" s="227"/>
      <c r="CL620" s="227"/>
      <c r="CM620" s="227"/>
      <c r="CN620" s="227"/>
      <c r="CO620" s="227"/>
      <c r="CP620" s="239"/>
      <c r="CQ620" s="226"/>
      <c r="CR620" s="239"/>
      <c r="CS620" s="239"/>
      <c r="CT620" s="239"/>
      <c r="CU620" s="226"/>
      <c r="CV620" s="227"/>
      <c r="CW620" s="227"/>
      <c r="CX620" s="227"/>
      <c r="CY620" s="239"/>
      <c r="CZ620" s="239"/>
      <c r="DA620" s="226"/>
      <c r="DB620" s="230"/>
      <c r="DC620" s="230"/>
      <c r="DD620" s="230"/>
      <c r="DE620" s="230"/>
      <c r="DF620" s="227"/>
      <c r="DG620" s="227"/>
      <c r="DH620" s="227"/>
      <c r="DI620" s="227"/>
      <c r="DJ620" s="227"/>
      <c r="DK620" s="227"/>
      <c r="DL620" s="227"/>
      <c r="DM620" s="227"/>
      <c r="DN620" s="227"/>
      <c r="DO620" s="227"/>
      <c r="DP620" s="240"/>
      <c r="DQ620" s="231"/>
      <c r="DR620" s="240"/>
      <c r="DS620" s="241"/>
      <c r="DT620" s="241"/>
      <c r="DU620" s="241"/>
      <c r="DV620" s="241"/>
      <c r="DW620" s="241"/>
      <c r="DX620" s="241"/>
      <c r="DY620" s="241"/>
      <c r="DZ620" s="241"/>
      <c r="EA620" s="241"/>
      <c r="EB620" s="241"/>
      <c r="EC620" s="241"/>
      <c r="ED620" s="241"/>
      <c r="EE620" s="241"/>
      <c r="EF620" s="241"/>
      <c r="EG620" s="241"/>
      <c r="EH620" s="241"/>
      <c r="EI620" s="241"/>
      <c r="EJ620" s="241"/>
      <c r="EK620" s="241"/>
      <c r="EL620" s="242"/>
      <c r="EM620" s="240"/>
      <c r="EN620" s="240"/>
      <c r="EO620" s="240"/>
      <c r="EP620" s="240"/>
      <c r="EQ620" s="236"/>
      <c r="ER620" s="236"/>
      <c r="ES620" s="236"/>
      <c r="ET620" s="240"/>
      <c r="EU620" s="240"/>
      <c r="EV620" s="240"/>
      <c r="EW620" s="240"/>
      <c r="EX620" s="240"/>
      <c r="EY620" s="240"/>
      <c r="EZ620" s="240"/>
      <c r="FA620" s="240"/>
      <c r="FB620" s="240"/>
      <c r="FC620" s="240"/>
      <c r="FD620" s="240"/>
      <c r="FE620" s="240"/>
      <c r="FF620" s="240"/>
      <c r="FG620" s="240"/>
      <c r="FH620" s="240"/>
      <c r="FI620" s="240"/>
      <c r="FJ620" s="240"/>
      <c r="FK620" s="240"/>
      <c r="FL620" s="240"/>
      <c r="FM620" s="240"/>
      <c r="FN620" s="240"/>
      <c r="FO620" s="240"/>
      <c r="GD620" s="240"/>
      <c r="GE620" s="240"/>
      <c r="GF620" s="240"/>
      <c r="GG620" s="240"/>
      <c r="GH620" s="240"/>
      <c r="GI620" s="240"/>
      <c r="GJ620" s="240"/>
      <c r="GK620" s="240"/>
      <c r="GL620" s="240"/>
      <c r="GM620" s="240"/>
      <c r="GN620" s="240"/>
      <c r="GO620" s="240"/>
    </row>
    <row r="621" spans="1:197" s="243" customFormat="1" ht="27" customHeight="1">
      <c r="A621" s="236"/>
      <c r="B621" s="236"/>
      <c r="C621" s="236"/>
      <c r="D621" s="237"/>
      <c r="E621" s="236"/>
      <c r="F621" s="236"/>
      <c r="G621" s="236"/>
      <c r="H621" s="236"/>
      <c r="I621" s="236"/>
      <c r="J621" s="236"/>
      <c r="K621" s="236"/>
      <c r="L621" s="236"/>
      <c r="M621" s="238"/>
      <c r="N621" s="238"/>
      <c r="O621" s="236"/>
      <c r="P621" s="236"/>
      <c r="Q621" s="236"/>
      <c r="R621" s="226"/>
      <c r="S621" s="236"/>
      <c r="T621" s="236"/>
      <c r="U621" s="236"/>
      <c r="V621" s="236"/>
      <c r="W621" s="236"/>
      <c r="X621" s="226"/>
      <c r="Y621" s="227"/>
      <c r="Z621" s="227"/>
      <c r="AA621" s="227"/>
      <c r="AB621" s="227"/>
      <c r="AC621" s="227"/>
      <c r="AD621" s="227"/>
      <c r="AE621" s="227"/>
      <c r="AF621" s="227"/>
      <c r="AG621" s="227"/>
      <c r="AH621" s="227"/>
      <c r="AI621" s="227"/>
      <c r="AJ621" s="227"/>
      <c r="AK621" s="227"/>
      <c r="AL621" s="228"/>
      <c r="AM621" s="227"/>
      <c r="AN621" s="227"/>
      <c r="AO621" s="227"/>
      <c r="AP621" s="227"/>
      <c r="AQ621" s="227"/>
      <c r="AR621" s="227"/>
      <c r="AS621" s="227"/>
      <c r="AT621" s="227"/>
      <c r="AU621" s="227"/>
      <c r="AV621" s="227"/>
      <c r="AW621" s="227"/>
      <c r="AX621" s="227"/>
      <c r="AY621" s="227"/>
      <c r="AZ621" s="227"/>
      <c r="BA621" s="227"/>
      <c r="BB621" s="227"/>
      <c r="BC621" s="227"/>
      <c r="BD621" s="227"/>
      <c r="BE621" s="227"/>
      <c r="BF621" s="227"/>
      <c r="BG621" s="227"/>
      <c r="BH621" s="227"/>
      <c r="BI621" s="227"/>
      <c r="BJ621" s="227"/>
      <c r="BK621" s="227"/>
      <c r="BL621" s="227"/>
      <c r="BM621" s="227"/>
      <c r="BN621" s="227"/>
      <c r="BO621" s="227"/>
      <c r="BP621" s="227"/>
      <c r="BQ621" s="227"/>
      <c r="BR621" s="227"/>
      <c r="BS621" s="227"/>
      <c r="BT621" s="227"/>
      <c r="BU621" s="227"/>
      <c r="BV621" s="227"/>
      <c r="BW621" s="227"/>
      <c r="BX621" s="227"/>
      <c r="BY621" s="227"/>
      <c r="BZ621" s="227"/>
      <c r="CA621" s="227"/>
      <c r="CB621" s="227"/>
      <c r="CC621" s="227"/>
      <c r="CD621" s="227"/>
      <c r="CE621" s="227"/>
      <c r="CF621" s="227"/>
      <c r="CG621" s="227"/>
      <c r="CH621" s="227"/>
      <c r="CI621" s="227"/>
      <c r="CJ621" s="227"/>
      <c r="CK621" s="227"/>
      <c r="CL621" s="227"/>
      <c r="CM621" s="227"/>
      <c r="CN621" s="227"/>
      <c r="CO621" s="227"/>
      <c r="CP621" s="239"/>
      <c r="CQ621" s="226"/>
      <c r="CR621" s="239"/>
      <c r="CS621" s="239"/>
      <c r="CT621" s="239"/>
      <c r="CU621" s="226"/>
      <c r="CV621" s="227"/>
      <c r="CW621" s="227"/>
      <c r="CX621" s="227"/>
      <c r="CY621" s="239"/>
      <c r="CZ621" s="239"/>
      <c r="DA621" s="226"/>
      <c r="DB621" s="230"/>
      <c r="DC621" s="230"/>
      <c r="DD621" s="230"/>
      <c r="DE621" s="230"/>
      <c r="DF621" s="227"/>
      <c r="DG621" s="227"/>
      <c r="DH621" s="227"/>
      <c r="DI621" s="227"/>
      <c r="DJ621" s="227"/>
      <c r="DK621" s="227"/>
      <c r="DL621" s="227"/>
      <c r="DM621" s="227"/>
      <c r="DN621" s="227"/>
      <c r="DO621" s="227"/>
      <c r="DP621" s="240"/>
      <c r="DQ621" s="231"/>
      <c r="DR621" s="240"/>
      <c r="DS621" s="241"/>
      <c r="DT621" s="241"/>
      <c r="DU621" s="241"/>
      <c r="DV621" s="241"/>
      <c r="DW621" s="241"/>
      <c r="DX621" s="241"/>
      <c r="DY621" s="241"/>
      <c r="DZ621" s="241"/>
      <c r="EA621" s="241"/>
      <c r="EB621" s="241"/>
      <c r="EC621" s="241"/>
      <c r="ED621" s="241"/>
      <c r="EE621" s="241"/>
      <c r="EF621" s="241"/>
      <c r="EG621" s="241"/>
      <c r="EH621" s="241"/>
      <c r="EI621" s="241"/>
      <c r="EJ621" s="241"/>
      <c r="EK621" s="241"/>
      <c r="EL621" s="242"/>
      <c r="EM621" s="240"/>
      <c r="EN621" s="240"/>
      <c r="EO621" s="240"/>
      <c r="EP621" s="240"/>
      <c r="EQ621" s="236"/>
      <c r="ER621" s="236"/>
      <c r="ES621" s="236"/>
      <c r="ET621" s="240"/>
      <c r="EU621" s="240"/>
      <c r="EV621" s="240"/>
      <c r="EW621" s="240"/>
      <c r="EX621" s="240"/>
      <c r="EY621" s="240"/>
      <c r="EZ621" s="240"/>
      <c r="FA621" s="240"/>
      <c r="FB621" s="240"/>
      <c r="FC621" s="240"/>
      <c r="FD621" s="240"/>
      <c r="FE621" s="240"/>
      <c r="FF621" s="240"/>
      <c r="FG621" s="240"/>
      <c r="FH621" s="240"/>
      <c r="FI621" s="240"/>
      <c r="FJ621" s="240"/>
      <c r="FK621" s="240"/>
      <c r="FL621" s="240"/>
      <c r="FM621" s="240"/>
      <c r="FN621" s="240"/>
      <c r="FO621" s="240"/>
      <c r="GD621" s="240"/>
      <c r="GE621" s="240"/>
      <c r="GF621" s="240"/>
      <c r="GG621" s="240"/>
      <c r="GH621" s="240"/>
      <c r="GI621" s="240"/>
      <c r="GJ621" s="240"/>
      <c r="GK621" s="240"/>
      <c r="GL621" s="240"/>
      <c r="GM621" s="240"/>
      <c r="GN621" s="240"/>
      <c r="GO621" s="240"/>
    </row>
    <row r="622" spans="1:197" s="243" customFormat="1" ht="27" customHeight="1">
      <c r="A622" s="236"/>
      <c r="B622" s="236"/>
      <c r="C622" s="236"/>
      <c r="D622" s="237"/>
      <c r="E622" s="236"/>
      <c r="F622" s="236"/>
      <c r="G622" s="236"/>
      <c r="H622" s="236"/>
      <c r="I622" s="236"/>
      <c r="J622" s="236"/>
      <c r="K622" s="236"/>
      <c r="L622" s="236"/>
      <c r="M622" s="238"/>
      <c r="N622" s="238"/>
      <c r="O622" s="236"/>
      <c r="P622" s="236"/>
      <c r="Q622" s="236"/>
      <c r="R622" s="226"/>
      <c r="S622" s="236"/>
      <c r="T622" s="236"/>
      <c r="U622" s="236"/>
      <c r="V622" s="236"/>
      <c r="W622" s="236"/>
      <c r="X622" s="226"/>
      <c r="Y622" s="227"/>
      <c r="Z622" s="227"/>
      <c r="AA622" s="227"/>
      <c r="AB622" s="227"/>
      <c r="AC622" s="227"/>
      <c r="AD622" s="227"/>
      <c r="AE622" s="227"/>
      <c r="AF622" s="227"/>
      <c r="AG622" s="227"/>
      <c r="AH622" s="227"/>
      <c r="AI622" s="227"/>
      <c r="AJ622" s="227"/>
      <c r="AK622" s="227"/>
      <c r="AL622" s="228"/>
      <c r="AM622" s="227"/>
      <c r="AN622" s="227"/>
      <c r="AO622" s="227"/>
      <c r="AP622" s="227"/>
      <c r="AQ622" s="227"/>
      <c r="AR622" s="227"/>
      <c r="AS622" s="227"/>
      <c r="AT622" s="227"/>
      <c r="AU622" s="227"/>
      <c r="AV622" s="227"/>
      <c r="AW622" s="227"/>
      <c r="AX622" s="227"/>
      <c r="AY622" s="227"/>
      <c r="AZ622" s="227"/>
      <c r="BA622" s="227"/>
      <c r="BB622" s="227"/>
      <c r="BC622" s="227"/>
      <c r="BD622" s="227"/>
      <c r="BE622" s="227"/>
      <c r="BF622" s="227"/>
      <c r="BG622" s="227"/>
      <c r="BH622" s="227"/>
      <c r="BI622" s="227"/>
      <c r="BJ622" s="227"/>
      <c r="BK622" s="227"/>
      <c r="BL622" s="227"/>
      <c r="BM622" s="227"/>
      <c r="BN622" s="227"/>
      <c r="BO622" s="227"/>
      <c r="BP622" s="227"/>
      <c r="BQ622" s="227"/>
      <c r="BR622" s="227"/>
      <c r="BS622" s="227"/>
      <c r="BT622" s="227"/>
      <c r="BU622" s="227"/>
      <c r="BV622" s="227"/>
      <c r="BW622" s="227"/>
      <c r="BX622" s="227"/>
      <c r="BY622" s="227"/>
      <c r="BZ622" s="227"/>
      <c r="CA622" s="227"/>
      <c r="CB622" s="227"/>
      <c r="CC622" s="227"/>
      <c r="CD622" s="227"/>
      <c r="CE622" s="227"/>
      <c r="CF622" s="227"/>
      <c r="CG622" s="227"/>
      <c r="CH622" s="227"/>
      <c r="CI622" s="227"/>
      <c r="CJ622" s="227"/>
      <c r="CK622" s="227"/>
      <c r="CL622" s="227"/>
      <c r="CM622" s="227"/>
      <c r="CN622" s="227"/>
      <c r="CO622" s="227"/>
      <c r="CP622" s="239"/>
      <c r="CQ622" s="226"/>
      <c r="CR622" s="239"/>
      <c r="CS622" s="239"/>
      <c r="CT622" s="239"/>
      <c r="CU622" s="226"/>
      <c r="CV622" s="227"/>
      <c r="CW622" s="227"/>
      <c r="CX622" s="227"/>
      <c r="CY622" s="239"/>
      <c r="CZ622" s="239"/>
      <c r="DA622" s="226"/>
      <c r="DB622" s="230"/>
      <c r="DC622" s="230"/>
      <c r="DD622" s="230"/>
      <c r="DE622" s="230"/>
      <c r="DF622" s="227"/>
      <c r="DG622" s="227"/>
      <c r="DH622" s="227"/>
      <c r="DI622" s="227"/>
      <c r="DJ622" s="227"/>
      <c r="DK622" s="227"/>
      <c r="DL622" s="227"/>
      <c r="DM622" s="227"/>
      <c r="DN622" s="227"/>
      <c r="DO622" s="227"/>
      <c r="DP622" s="240"/>
      <c r="DQ622" s="231"/>
      <c r="DR622" s="240"/>
      <c r="DS622" s="241"/>
      <c r="DT622" s="241"/>
      <c r="DU622" s="241"/>
      <c r="DV622" s="241"/>
      <c r="DW622" s="241"/>
      <c r="DX622" s="241"/>
      <c r="DY622" s="241"/>
      <c r="DZ622" s="241"/>
      <c r="EA622" s="241"/>
      <c r="EB622" s="241"/>
      <c r="EC622" s="241"/>
      <c r="ED622" s="241"/>
      <c r="EE622" s="241"/>
      <c r="EF622" s="241"/>
      <c r="EG622" s="241"/>
      <c r="EH622" s="241"/>
      <c r="EI622" s="241"/>
      <c r="EJ622" s="241"/>
      <c r="EK622" s="241"/>
      <c r="EL622" s="242"/>
      <c r="EM622" s="240"/>
      <c r="EN622" s="240"/>
      <c r="EO622" s="240"/>
      <c r="EP622" s="240"/>
      <c r="EQ622" s="236"/>
      <c r="ER622" s="236"/>
      <c r="ES622" s="236"/>
      <c r="ET622" s="240"/>
      <c r="EU622" s="240"/>
      <c r="EV622" s="240"/>
      <c r="EW622" s="240"/>
      <c r="EX622" s="240"/>
      <c r="EY622" s="240"/>
      <c r="EZ622" s="240"/>
      <c r="FA622" s="240"/>
      <c r="FB622" s="240"/>
      <c r="FC622" s="240"/>
      <c r="FD622" s="240"/>
      <c r="FE622" s="240"/>
      <c r="FF622" s="240"/>
      <c r="FG622" s="240"/>
      <c r="FH622" s="240"/>
      <c r="FI622" s="240"/>
      <c r="FJ622" s="240"/>
      <c r="FK622" s="240"/>
      <c r="FL622" s="240"/>
      <c r="FM622" s="240"/>
      <c r="FN622" s="240"/>
      <c r="FO622" s="240"/>
      <c r="GD622" s="240"/>
      <c r="GE622" s="240"/>
      <c r="GF622" s="240"/>
      <c r="GG622" s="240"/>
      <c r="GH622" s="240"/>
      <c r="GI622" s="240"/>
      <c r="GJ622" s="240"/>
      <c r="GK622" s="240"/>
      <c r="GL622" s="240"/>
      <c r="GM622" s="240"/>
      <c r="GN622" s="240"/>
      <c r="GO622" s="240"/>
    </row>
    <row r="623" spans="1:197" s="243" customFormat="1" ht="27" customHeight="1">
      <c r="A623" s="236"/>
      <c r="B623" s="236"/>
      <c r="C623" s="236"/>
      <c r="D623" s="237"/>
      <c r="E623" s="236"/>
      <c r="F623" s="236"/>
      <c r="G623" s="236"/>
      <c r="H623" s="236"/>
      <c r="I623" s="236"/>
      <c r="J623" s="236"/>
      <c r="K623" s="236"/>
      <c r="L623" s="236"/>
      <c r="M623" s="238"/>
      <c r="N623" s="238"/>
      <c r="O623" s="236"/>
      <c r="P623" s="236"/>
      <c r="Q623" s="236"/>
      <c r="R623" s="226"/>
      <c r="S623" s="236"/>
      <c r="T623" s="236"/>
      <c r="U623" s="236"/>
      <c r="V623" s="236"/>
      <c r="W623" s="236"/>
      <c r="X623" s="226"/>
      <c r="Y623" s="227"/>
      <c r="Z623" s="227"/>
      <c r="AA623" s="227"/>
      <c r="AB623" s="227"/>
      <c r="AC623" s="227"/>
      <c r="AD623" s="227"/>
      <c r="AE623" s="227"/>
      <c r="AF623" s="227"/>
      <c r="AG623" s="227"/>
      <c r="AH623" s="227"/>
      <c r="AI623" s="227"/>
      <c r="AJ623" s="227"/>
      <c r="AK623" s="227"/>
      <c r="AL623" s="228"/>
      <c r="AM623" s="227"/>
      <c r="AN623" s="227"/>
      <c r="AO623" s="227"/>
      <c r="AP623" s="227"/>
      <c r="AQ623" s="227"/>
      <c r="AR623" s="227"/>
      <c r="AS623" s="227"/>
      <c r="AT623" s="227"/>
      <c r="AU623" s="227"/>
      <c r="AV623" s="227"/>
      <c r="AW623" s="227"/>
      <c r="AX623" s="227"/>
      <c r="AY623" s="227"/>
      <c r="AZ623" s="227"/>
      <c r="BA623" s="227"/>
      <c r="BB623" s="227"/>
      <c r="BC623" s="227"/>
      <c r="BD623" s="227"/>
      <c r="BE623" s="227"/>
      <c r="BF623" s="227"/>
      <c r="BG623" s="227"/>
      <c r="BH623" s="227"/>
      <c r="BI623" s="227"/>
      <c r="BJ623" s="227"/>
      <c r="BK623" s="227"/>
      <c r="BL623" s="227"/>
      <c r="BM623" s="227"/>
      <c r="BN623" s="227"/>
      <c r="BO623" s="227"/>
      <c r="BP623" s="227"/>
      <c r="BQ623" s="227"/>
      <c r="BR623" s="227"/>
      <c r="BS623" s="227"/>
      <c r="BT623" s="227"/>
      <c r="BU623" s="227"/>
      <c r="BV623" s="227"/>
      <c r="BW623" s="227"/>
      <c r="BX623" s="227"/>
      <c r="BY623" s="227"/>
      <c r="BZ623" s="227"/>
      <c r="CA623" s="227"/>
      <c r="CB623" s="227"/>
      <c r="CC623" s="227"/>
      <c r="CD623" s="227"/>
      <c r="CE623" s="227"/>
      <c r="CF623" s="227"/>
      <c r="CG623" s="227"/>
      <c r="CH623" s="227"/>
      <c r="CI623" s="227"/>
      <c r="CJ623" s="227"/>
      <c r="CK623" s="227"/>
      <c r="CL623" s="227"/>
      <c r="CM623" s="227"/>
      <c r="CN623" s="227"/>
      <c r="CO623" s="227"/>
      <c r="CP623" s="239"/>
      <c r="CQ623" s="226"/>
      <c r="CR623" s="239"/>
      <c r="CS623" s="239"/>
      <c r="CT623" s="239"/>
      <c r="CU623" s="226"/>
      <c r="CV623" s="227"/>
      <c r="CW623" s="227"/>
      <c r="CX623" s="227"/>
      <c r="CY623" s="239"/>
      <c r="CZ623" s="239"/>
      <c r="DA623" s="226"/>
      <c r="DB623" s="230"/>
      <c r="DC623" s="230"/>
      <c r="DD623" s="230"/>
      <c r="DE623" s="230"/>
      <c r="DF623" s="227"/>
      <c r="DG623" s="227"/>
      <c r="DH623" s="227"/>
      <c r="DI623" s="227"/>
      <c r="DJ623" s="227"/>
      <c r="DK623" s="227"/>
      <c r="DL623" s="227"/>
      <c r="DM623" s="227"/>
      <c r="DN623" s="227"/>
      <c r="DO623" s="227"/>
      <c r="DP623" s="240"/>
      <c r="DQ623" s="231"/>
      <c r="DR623" s="240"/>
      <c r="DS623" s="241"/>
      <c r="DT623" s="241"/>
      <c r="DU623" s="241"/>
      <c r="DV623" s="241"/>
      <c r="DW623" s="241"/>
      <c r="DX623" s="241"/>
      <c r="DY623" s="241"/>
      <c r="DZ623" s="241"/>
      <c r="EA623" s="241"/>
      <c r="EB623" s="241"/>
      <c r="EC623" s="241"/>
      <c r="ED623" s="241"/>
      <c r="EE623" s="241"/>
      <c r="EF623" s="241"/>
      <c r="EG623" s="241"/>
      <c r="EH623" s="241"/>
      <c r="EI623" s="241"/>
      <c r="EJ623" s="241"/>
      <c r="EK623" s="241"/>
      <c r="EL623" s="242"/>
      <c r="EM623" s="240"/>
      <c r="EN623" s="240"/>
      <c r="EO623" s="240"/>
      <c r="EP623" s="240"/>
      <c r="EQ623" s="236"/>
      <c r="ER623" s="236"/>
      <c r="ES623" s="236"/>
      <c r="ET623" s="240"/>
      <c r="EU623" s="240"/>
      <c r="EV623" s="240"/>
      <c r="EW623" s="240"/>
      <c r="EX623" s="240"/>
      <c r="EY623" s="240"/>
      <c r="EZ623" s="240"/>
      <c r="FA623" s="240"/>
      <c r="FB623" s="240"/>
      <c r="FC623" s="240"/>
      <c r="FD623" s="240"/>
      <c r="FE623" s="240"/>
      <c r="FF623" s="240"/>
      <c r="FG623" s="240"/>
      <c r="FH623" s="240"/>
      <c r="FI623" s="240"/>
      <c r="FJ623" s="240"/>
      <c r="FK623" s="240"/>
      <c r="FL623" s="240"/>
      <c r="FM623" s="240"/>
      <c r="FN623" s="240"/>
      <c r="FO623" s="240"/>
      <c r="GD623" s="240"/>
      <c r="GE623" s="240"/>
      <c r="GF623" s="240"/>
      <c r="GG623" s="240"/>
      <c r="GH623" s="240"/>
      <c r="GI623" s="240"/>
      <c r="GJ623" s="240"/>
      <c r="GK623" s="240"/>
      <c r="GL623" s="240"/>
      <c r="GM623" s="240"/>
      <c r="GN623" s="240"/>
      <c r="GO623" s="240"/>
    </row>
    <row r="624" spans="1:197" s="243" customFormat="1" ht="27" customHeight="1">
      <c r="A624" s="236"/>
      <c r="B624" s="236"/>
      <c r="C624" s="236"/>
      <c r="D624" s="237"/>
      <c r="E624" s="236"/>
      <c r="F624" s="236"/>
      <c r="G624" s="236"/>
      <c r="H624" s="236"/>
      <c r="I624" s="236"/>
      <c r="J624" s="236"/>
      <c r="K624" s="236"/>
      <c r="L624" s="236"/>
      <c r="M624" s="238"/>
      <c r="N624" s="238"/>
      <c r="O624" s="236"/>
      <c r="P624" s="236"/>
      <c r="Q624" s="236"/>
      <c r="R624" s="226"/>
      <c r="S624" s="236"/>
      <c r="T624" s="236"/>
      <c r="U624" s="236"/>
      <c r="V624" s="236"/>
      <c r="W624" s="236"/>
      <c r="X624" s="226"/>
      <c r="Y624" s="227"/>
      <c r="Z624" s="227"/>
      <c r="AA624" s="227"/>
      <c r="AB624" s="227"/>
      <c r="AC624" s="227"/>
      <c r="AD624" s="227"/>
      <c r="AE624" s="227"/>
      <c r="AF624" s="227"/>
      <c r="AG624" s="227"/>
      <c r="AH624" s="227"/>
      <c r="AI624" s="227"/>
      <c r="AJ624" s="227"/>
      <c r="AK624" s="227"/>
      <c r="AL624" s="228"/>
      <c r="AM624" s="227"/>
      <c r="AN624" s="227"/>
      <c r="AO624" s="227"/>
      <c r="AP624" s="227"/>
      <c r="AQ624" s="227"/>
      <c r="AR624" s="227"/>
      <c r="AS624" s="227"/>
      <c r="AT624" s="227"/>
      <c r="AU624" s="227"/>
      <c r="AV624" s="227"/>
      <c r="AW624" s="227"/>
      <c r="AX624" s="227"/>
      <c r="AY624" s="227"/>
      <c r="AZ624" s="227"/>
      <c r="BA624" s="227"/>
      <c r="BB624" s="227"/>
      <c r="BC624" s="227"/>
      <c r="BD624" s="227"/>
      <c r="BE624" s="227"/>
      <c r="BF624" s="227"/>
      <c r="BG624" s="227"/>
      <c r="BH624" s="227"/>
      <c r="BI624" s="227"/>
      <c r="BJ624" s="227"/>
      <c r="BK624" s="227"/>
      <c r="BL624" s="227"/>
      <c r="BM624" s="227"/>
      <c r="BN624" s="227"/>
      <c r="BO624" s="227"/>
      <c r="BP624" s="227"/>
      <c r="BQ624" s="227"/>
      <c r="BR624" s="227"/>
      <c r="BS624" s="227"/>
      <c r="BT624" s="227"/>
      <c r="BU624" s="227"/>
      <c r="BV624" s="227"/>
      <c r="BW624" s="227"/>
      <c r="BX624" s="227"/>
      <c r="BY624" s="227"/>
      <c r="BZ624" s="227"/>
      <c r="CA624" s="227"/>
      <c r="CB624" s="227"/>
      <c r="CC624" s="227"/>
      <c r="CD624" s="227"/>
      <c r="CE624" s="227"/>
      <c r="CF624" s="227"/>
      <c r="CG624" s="227"/>
      <c r="CH624" s="227"/>
      <c r="CI624" s="227"/>
      <c r="CJ624" s="227"/>
      <c r="CK624" s="227"/>
      <c r="CL624" s="227"/>
      <c r="CM624" s="227"/>
      <c r="CN624" s="227"/>
      <c r="CO624" s="227"/>
      <c r="CP624" s="239"/>
      <c r="CQ624" s="226"/>
      <c r="CR624" s="239"/>
      <c r="CS624" s="239"/>
      <c r="CT624" s="239"/>
      <c r="CU624" s="226"/>
      <c r="CV624" s="227"/>
      <c r="CW624" s="227"/>
      <c r="CX624" s="227"/>
      <c r="CY624" s="239"/>
      <c r="CZ624" s="239"/>
      <c r="DA624" s="226"/>
      <c r="DB624" s="230"/>
      <c r="DC624" s="230"/>
      <c r="DD624" s="230"/>
      <c r="DE624" s="230"/>
      <c r="DF624" s="227"/>
      <c r="DG624" s="227"/>
      <c r="DH624" s="227"/>
      <c r="DI624" s="227"/>
      <c r="DJ624" s="227"/>
      <c r="DK624" s="227"/>
      <c r="DL624" s="227"/>
      <c r="DM624" s="227"/>
      <c r="DN624" s="227"/>
      <c r="DO624" s="227"/>
      <c r="DP624" s="240"/>
      <c r="DQ624" s="231"/>
      <c r="DR624" s="240"/>
      <c r="DS624" s="241"/>
      <c r="DT624" s="241"/>
      <c r="DU624" s="241"/>
      <c r="DV624" s="241"/>
      <c r="DW624" s="241"/>
      <c r="DX624" s="241"/>
      <c r="DY624" s="241"/>
      <c r="DZ624" s="241"/>
      <c r="EA624" s="241"/>
      <c r="EB624" s="241"/>
      <c r="EC624" s="241"/>
      <c r="ED624" s="241"/>
      <c r="EE624" s="241"/>
      <c r="EF624" s="241"/>
      <c r="EG624" s="241"/>
      <c r="EH624" s="241"/>
      <c r="EI624" s="241"/>
      <c r="EJ624" s="241"/>
      <c r="EK624" s="241"/>
      <c r="EL624" s="242"/>
      <c r="EM624" s="240"/>
      <c r="EN624" s="240"/>
      <c r="EO624" s="240"/>
      <c r="EP624" s="240"/>
      <c r="EQ624" s="236"/>
      <c r="ER624" s="236"/>
      <c r="ES624" s="236"/>
      <c r="ET624" s="240"/>
      <c r="EU624" s="240"/>
      <c r="EV624" s="240"/>
      <c r="EW624" s="240"/>
      <c r="EX624" s="240"/>
      <c r="EY624" s="240"/>
      <c r="EZ624" s="240"/>
      <c r="FA624" s="240"/>
      <c r="FB624" s="240"/>
      <c r="FC624" s="240"/>
      <c r="FD624" s="240"/>
      <c r="FE624" s="240"/>
      <c r="FF624" s="240"/>
      <c r="FG624" s="240"/>
      <c r="FH624" s="240"/>
      <c r="FI624" s="240"/>
      <c r="FJ624" s="240"/>
      <c r="FK624" s="240"/>
      <c r="FL624" s="240"/>
      <c r="FM624" s="240"/>
      <c r="FN624" s="240"/>
      <c r="FO624" s="240"/>
      <c r="GD624" s="240"/>
      <c r="GE624" s="240"/>
      <c r="GF624" s="240"/>
      <c r="GG624" s="240"/>
      <c r="GH624" s="240"/>
      <c r="GI624" s="240"/>
      <c r="GJ624" s="240"/>
      <c r="GK624" s="240"/>
      <c r="GL624" s="240"/>
      <c r="GM624" s="240"/>
      <c r="GN624" s="240"/>
      <c r="GO624" s="240"/>
    </row>
    <row r="625" spans="1:197" s="243" customFormat="1" ht="27" customHeight="1">
      <c r="A625" s="236"/>
      <c r="B625" s="236"/>
      <c r="C625" s="236"/>
      <c r="D625" s="237"/>
      <c r="E625" s="236"/>
      <c r="F625" s="236"/>
      <c r="G625" s="236"/>
      <c r="H625" s="236"/>
      <c r="I625" s="236"/>
      <c r="J625" s="236"/>
      <c r="K625" s="236"/>
      <c r="L625" s="236"/>
      <c r="M625" s="238"/>
      <c r="N625" s="238"/>
      <c r="O625" s="236"/>
      <c r="P625" s="236"/>
      <c r="Q625" s="236"/>
      <c r="R625" s="226"/>
      <c r="S625" s="236"/>
      <c r="T625" s="236"/>
      <c r="U625" s="236"/>
      <c r="V625" s="236"/>
      <c r="W625" s="236"/>
      <c r="X625" s="226"/>
      <c r="Y625" s="227"/>
      <c r="Z625" s="227"/>
      <c r="AA625" s="227"/>
      <c r="AB625" s="227"/>
      <c r="AC625" s="227"/>
      <c r="AD625" s="227"/>
      <c r="AE625" s="227"/>
      <c r="AF625" s="227"/>
      <c r="AG625" s="227"/>
      <c r="AH625" s="227"/>
      <c r="AI625" s="227"/>
      <c r="AJ625" s="227"/>
      <c r="AK625" s="227"/>
      <c r="AL625" s="228"/>
      <c r="AM625" s="227"/>
      <c r="AN625" s="227"/>
      <c r="AO625" s="227"/>
      <c r="AP625" s="227"/>
      <c r="AQ625" s="227"/>
      <c r="AR625" s="227"/>
      <c r="AS625" s="227"/>
      <c r="AT625" s="227"/>
      <c r="AU625" s="227"/>
      <c r="AV625" s="227"/>
      <c r="AW625" s="227"/>
      <c r="AX625" s="227"/>
      <c r="AY625" s="227"/>
      <c r="AZ625" s="227"/>
      <c r="BA625" s="227"/>
      <c r="BB625" s="227"/>
      <c r="BC625" s="227"/>
      <c r="BD625" s="227"/>
      <c r="BE625" s="227"/>
      <c r="BF625" s="227"/>
      <c r="BG625" s="227"/>
      <c r="BH625" s="227"/>
      <c r="BI625" s="227"/>
      <c r="BJ625" s="227"/>
      <c r="BK625" s="227"/>
      <c r="BL625" s="227"/>
      <c r="BM625" s="227"/>
      <c r="BN625" s="227"/>
      <c r="BO625" s="227"/>
      <c r="BP625" s="227"/>
      <c r="BQ625" s="227"/>
      <c r="BR625" s="227"/>
      <c r="BS625" s="227"/>
      <c r="BT625" s="227"/>
      <c r="BU625" s="227"/>
      <c r="BV625" s="227"/>
      <c r="BW625" s="227"/>
      <c r="BX625" s="227"/>
      <c r="BY625" s="227"/>
      <c r="BZ625" s="227"/>
      <c r="CA625" s="227"/>
      <c r="CB625" s="227"/>
      <c r="CC625" s="227"/>
      <c r="CD625" s="227"/>
      <c r="CE625" s="227"/>
      <c r="CF625" s="227"/>
      <c r="CG625" s="227"/>
      <c r="CH625" s="227"/>
      <c r="CI625" s="227"/>
      <c r="CJ625" s="227"/>
      <c r="CK625" s="227"/>
      <c r="CL625" s="227"/>
      <c r="CM625" s="227"/>
      <c r="CN625" s="227"/>
      <c r="CO625" s="227"/>
      <c r="CP625" s="239"/>
      <c r="CQ625" s="226"/>
      <c r="CR625" s="239"/>
      <c r="CS625" s="239"/>
      <c r="CT625" s="239"/>
      <c r="CU625" s="226"/>
      <c r="CV625" s="227"/>
      <c r="CW625" s="227"/>
      <c r="CX625" s="227"/>
      <c r="CY625" s="239"/>
      <c r="CZ625" s="239"/>
      <c r="DA625" s="226"/>
      <c r="DB625" s="230"/>
      <c r="DC625" s="230"/>
      <c r="DD625" s="230"/>
      <c r="DE625" s="230"/>
      <c r="DF625" s="227"/>
      <c r="DG625" s="227"/>
      <c r="DH625" s="227"/>
      <c r="DI625" s="227"/>
      <c r="DJ625" s="227"/>
      <c r="DK625" s="227"/>
      <c r="DL625" s="227"/>
      <c r="DM625" s="227"/>
      <c r="DN625" s="227"/>
      <c r="DO625" s="227"/>
      <c r="DP625" s="240"/>
      <c r="DQ625" s="231"/>
      <c r="DR625" s="240"/>
      <c r="DS625" s="241"/>
      <c r="DT625" s="241"/>
      <c r="DU625" s="241"/>
      <c r="DV625" s="241"/>
      <c r="DW625" s="241"/>
      <c r="DX625" s="241"/>
      <c r="DY625" s="241"/>
      <c r="DZ625" s="241"/>
      <c r="EA625" s="241"/>
      <c r="EB625" s="241"/>
      <c r="EC625" s="241"/>
      <c r="ED625" s="241"/>
      <c r="EE625" s="241"/>
      <c r="EF625" s="241"/>
      <c r="EG625" s="241"/>
      <c r="EH625" s="241"/>
      <c r="EI625" s="241"/>
      <c r="EJ625" s="241"/>
      <c r="EK625" s="241"/>
      <c r="EL625" s="242"/>
      <c r="EM625" s="240"/>
      <c r="EN625" s="240"/>
      <c r="EO625" s="240"/>
      <c r="EP625" s="240"/>
      <c r="EQ625" s="236"/>
      <c r="ER625" s="236"/>
      <c r="ES625" s="236"/>
      <c r="ET625" s="240"/>
      <c r="EU625" s="240"/>
      <c r="EV625" s="240"/>
      <c r="EW625" s="240"/>
      <c r="EX625" s="240"/>
      <c r="EY625" s="240"/>
      <c r="EZ625" s="240"/>
      <c r="FA625" s="240"/>
      <c r="FB625" s="240"/>
      <c r="FC625" s="240"/>
      <c r="FD625" s="240"/>
      <c r="FE625" s="240"/>
      <c r="FF625" s="240"/>
      <c r="FG625" s="240"/>
      <c r="FH625" s="240"/>
      <c r="FI625" s="240"/>
      <c r="FJ625" s="240"/>
      <c r="FK625" s="240"/>
      <c r="FL625" s="240"/>
      <c r="FM625" s="240"/>
      <c r="FN625" s="240"/>
      <c r="FO625" s="240"/>
      <c r="GD625" s="240"/>
      <c r="GE625" s="240"/>
      <c r="GF625" s="240"/>
      <c r="GG625" s="240"/>
      <c r="GH625" s="240"/>
      <c r="GI625" s="240"/>
      <c r="GJ625" s="240"/>
      <c r="GK625" s="240"/>
      <c r="GL625" s="240"/>
      <c r="GM625" s="240"/>
      <c r="GN625" s="240"/>
      <c r="GO625" s="240"/>
    </row>
    <row r="626" spans="1:197" s="243" customFormat="1" ht="27" customHeight="1">
      <c r="A626" s="236"/>
      <c r="B626" s="236"/>
      <c r="C626" s="236"/>
      <c r="D626" s="237"/>
      <c r="E626" s="236"/>
      <c r="F626" s="236"/>
      <c r="G626" s="236"/>
      <c r="H626" s="236"/>
      <c r="I626" s="236"/>
      <c r="J626" s="236"/>
      <c r="K626" s="236"/>
      <c r="L626" s="236"/>
      <c r="M626" s="238"/>
      <c r="N626" s="238"/>
      <c r="O626" s="236"/>
      <c r="P626" s="236"/>
      <c r="Q626" s="236"/>
      <c r="R626" s="226"/>
      <c r="S626" s="236"/>
      <c r="T626" s="236"/>
      <c r="U626" s="236"/>
      <c r="V626" s="236"/>
      <c r="W626" s="236"/>
      <c r="X626" s="226"/>
      <c r="Y626" s="227"/>
      <c r="Z626" s="227"/>
      <c r="AA626" s="227"/>
      <c r="AB626" s="227"/>
      <c r="AC626" s="227"/>
      <c r="AD626" s="227"/>
      <c r="AE626" s="227"/>
      <c r="AF626" s="227"/>
      <c r="AG626" s="227"/>
      <c r="AH626" s="227"/>
      <c r="AI626" s="227"/>
      <c r="AJ626" s="227"/>
      <c r="AK626" s="227"/>
      <c r="AL626" s="228"/>
      <c r="AM626" s="227"/>
      <c r="AN626" s="227"/>
      <c r="AO626" s="227"/>
      <c r="AP626" s="227"/>
      <c r="AQ626" s="227"/>
      <c r="AR626" s="227"/>
      <c r="AS626" s="227"/>
      <c r="AT626" s="227"/>
      <c r="AU626" s="227"/>
      <c r="AV626" s="227"/>
      <c r="AW626" s="227"/>
      <c r="AX626" s="227"/>
      <c r="AY626" s="227"/>
      <c r="AZ626" s="227"/>
      <c r="BA626" s="227"/>
      <c r="BB626" s="227"/>
      <c r="BC626" s="227"/>
      <c r="BD626" s="227"/>
      <c r="BE626" s="227"/>
      <c r="BF626" s="227"/>
      <c r="BG626" s="227"/>
      <c r="BH626" s="227"/>
      <c r="BI626" s="227"/>
      <c r="BJ626" s="227"/>
      <c r="BK626" s="227"/>
      <c r="BL626" s="227"/>
      <c r="BM626" s="227"/>
      <c r="BN626" s="227"/>
      <c r="BO626" s="227"/>
      <c r="BP626" s="227"/>
      <c r="BQ626" s="227"/>
      <c r="BR626" s="227"/>
      <c r="BS626" s="227"/>
      <c r="BT626" s="227"/>
      <c r="BU626" s="227"/>
      <c r="BV626" s="227"/>
      <c r="BW626" s="227"/>
      <c r="BX626" s="227"/>
      <c r="BY626" s="227"/>
      <c r="BZ626" s="227"/>
      <c r="CA626" s="227"/>
      <c r="CB626" s="227"/>
      <c r="CC626" s="227"/>
      <c r="CD626" s="227"/>
      <c r="CE626" s="227"/>
      <c r="CF626" s="227"/>
      <c r="CG626" s="227"/>
      <c r="CH626" s="227"/>
      <c r="CI626" s="227"/>
      <c r="CJ626" s="227"/>
      <c r="CK626" s="227"/>
      <c r="CL626" s="227"/>
      <c r="CM626" s="227"/>
      <c r="CN626" s="227"/>
      <c r="CO626" s="227"/>
      <c r="CP626" s="239"/>
      <c r="CQ626" s="226"/>
      <c r="CR626" s="239"/>
      <c r="CS626" s="239"/>
      <c r="CT626" s="239"/>
      <c r="CU626" s="226"/>
      <c r="CV626" s="227"/>
      <c r="CW626" s="227"/>
      <c r="CX626" s="227"/>
      <c r="CY626" s="239"/>
      <c r="CZ626" s="239"/>
      <c r="DA626" s="226"/>
      <c r="DB626" s="230"/>
      <c r="DC626" s="230"/>
      <c r="DD626" s="230"/>
      <c r="DE626" s="230"/>
      <c r="DF626" s="227"/>
      <c r="DG626" s="227"/>
      <c r="DH626" s="227"/>
      <c r="DI626" s="227"/>
      <c r="DJ626" s="227"/>
      <c r="DK626" s="227"/>
      <c r="DL626" s="227"/>
      <c r="DM626" s="227"/>
      <c r="DN626" s="227"/>
      <c r="DO626" s="227"/>
      <c r="DP626" s="240"/>
      <c r="DQ626" s="231"/>
      <c r="DR626" s="240"/>
      <c r="DS626" s="241"/>
      <c r="DT626" s="241"/>
      <c r="DU626" s="241"/>
      <c r="DV626" s="241"/>
      <c r="DW626" s="241"/>
      <c r="DX626" s="241"/>
      <c r="DY626" s="241"/>
      <c r="DZ626" s="241"/>
      <c r="EA626" s="241"/>
      <c r="EB626" s="241"/>
      <c r="EC626" s="241"/>
      <c r="ED626" s="241"/>
      <c r="EE626" s="241"/>
      <c r="EF626" s="241"/>
      <c r="EG626" s="241"/>
      <c r="EH626" s="241"/>
      <c r="EI626" s="241"/>
      <c r="EJ626" s="241"/>
      <c r="EK626" s="241"/>
      <c r="EL626" s="242"/>
      <c r="EM626" s="240"/>
      <c r="EN626" s="240"/>
      <c r="EO626" s="240"/>
      <c r="EP626" s="240"/>
      <c r="EQ626" s="236"/>
      <c r="ER626" s="236"/>
      <c r="ES626" s="236"/>
      <c r="ET626" s="240"/>
      <c r="EU626" s="240"/>
      <c r="EV626" s="240"/>
      <c r="EW626" s="240"/>
      <c r="EX626" s="240"/>
      <c r="EY626" s="240"/>
      <c r="EZ626" s="240"/>
      <c r="FA626" s="240"/>
      <c r="FB626" s="240"/>
      <c r="FC626" s="240"/>
      <c r="FD626" s="240"/>
      <c r="FE626" s="240"/>
      <c r="FF626" s="240"/>
      <c r="FG626" s="240"/>
      <c r="FH626" s="240"/>
      <c r="FI626" s="240"/>
      <c r="FJ626" s="240"/>
      <c r="FK626" s="240"/>
      <c r="FL626" s="240"/>
      <c r="FM626" s="240"/>
      <c r="FN626" s="240"/>
      <c r="FO626" s="240"/>
      <c r="GD626" s="240"/>
      <c r="GE626" s="240"/>
      <c r="GF626" s="240"/>
      <c r="GG626" s="240"/>
      <c r="GH626" s="240"/>
      <c r="GI626" s="240"/>
      <c r="GJ626" s="240"/>
      <c r="GK626" s="240"/>
      <c r="GL626" s="240"/>
      <c r="GM626" s="240"/>
      <c r="GN626" s="240"/>
      <c r="GO626" s="240"/>
    </row>
    <row r="627" spans="1:197" s="243" customFormat="1" ht="27" customHeight="1">
      <c r="A627" s="236"/>
      <c r="B627" s="236"/>
      <c r="C627" s="236"/>
      <c r="D627" s="237"/>
      <c r="E627" s="236"/>
      <c r="F627" s="236"/>
      <c r="G627" s="236"/>
      <c r="H627" s="236"/>
      <c r="I627" s="236"/>
      <c r="J627" s="236"/>
      <c r="K627" s="236"/>
      <c r="L627" s="236"/>
      <c r="M627" s="238"/>
      <c r="N627" s="238"/>
      <c r="O627" s="236"/>
      <c r="P627" s="236"/>
      <c r="Q627" s="236"/>
      <c r="R627" s="226"/>
      <c r="S627" s="236"/>
      <c r="T627" s="236"/>
      <c r="U627" s="236"/>
      <c r="V627" s="236"/>
      <c r="W627" s="236"/>
      <c r="X627" s="226"/>
      <c r="Y627" s="227"/>
      <c r="Z627" s="227"/>
      <c r="AA627" s="227"/>
      <c r="AB627" s="227"/>
      <c r="AC627" s="227"/>
      <c r="AD627" s="227"/>
      <c r="AE627" s="227"/>
      <c r="AF627" s="227"/>
      <c r="AG627" s="227"/>
      <c r="AH627" s="227"/>
      <c r="AI627" s="227"/>
      <c r="AJ627" s="227"/>
      <c r="AK627" s="227"/>
      <c r="AL627" s="228"/>
      <c r="AM627" s="227"/>
      <c r="AN627" s="227"/>
      <c r="AO627" s="227"/>
      <c r="AP627" s="227"/>
      <c r="AQ627" s="227"/>
      <c r="AR627" s="227"/>
      <c r="AS627" s="227"/>
      <c r="AT627" s="227"/>
      <c r="AU627" s="227"/>
      <c r="AV627" s="227"/>
      <c r="AW627" s="227"/>
      <c r="AX627" s="227"/>
      <c r="AY627" s="227"/>
      <c r="AZ627" s="227"/>
      <c r="BA627" s="227"/>
      <c r="BB627" s="227"/>
      <c r="BC627" s="227"/>
      <c r="BD627" s="227"/>
      <c r="BE627" s="227"/>
      <c r="BF627" s="227"/>
      <c r="BG627" s="227"/>
      <c r="BH627" s="227"/>
      <c r="BI627" s="227"/>
      <c r="BJ627" s="227"/>
      <c r="BK627" s="227"/>
      <c r="BL627" s="227"/>
      <c r="BM627" s="227"/>
      <c r="BN627" s="227"/>
      <c r="BO627" s="227"/>
      <c r="BP627" s="227"/>
      <c r="BQ627" s="227"/>
      <c r="BR627" s="227"/>
      <c r="BS627" s="227"/>
      <c r="BT627" s="227"/>
      <c r="BU627" s="227"/>
      <c r="BV627" s="227"/>
      <c r="BW627" s="227"/>
      <c r="BX627" s="227"/>
      <c r="BY627" s="227"/>
      <c r="BZ627" s="227"/>
      <c r="CA627" s="227"/>
      <c r="CB627" s="227"/>
      <c r="CC627" s="227"/>
      <c r="CD627" s="227"/>
      <c r="CE627" s="227"/>
      <c r="CF627" s="227"/>
      <c r="CG627" s="227"/>
      <c r="CH627" s="227"/>
      <c r="CI627" s="227"/>
      <c r="CJ627" s="227"/>
      <c r="CK627" s="227"/>
      <c r="CL627" s="227"/>
      <c r="CM627" s="227"/>
      <c r="CN627" s="227"/>
      <c r="CO627" s="227"/>
      <c r="CP627" s="239"/>
      <c r="CQ627" s="226"/>
      <c r="CR627" s="239"/>
      <c r="CS627" s="239"/>
      <c r="CT627" s="239"/>
      <c r="CU627" s="226"/>
      <c r="CV627" s="227"/>
      <c r="CW627" s="227"/>
      <c r="CX627" s="227"/>
      <c r="CY627" s="239"/>
      <c r="CZ627" s="239"/>
      <c r="DA627" s="226"/>
      <c r="DB627" s="230"/>
      <c r="DC627" s="230"/>
      <c r="DD627" s="230"/>
      <c r="DE627" s="230"/>
      <c r="DF627" s="227"/>
      <c r="DG627" s="227"/>
      <c r="DH627" s="227"/>
      <c r="DI627" s="227"/>
      <c r="DJ627" s="227"/>
      <c r="DK627" s="227"/>
      <c r="DL627" s="227"/>
      <c r="DM627" s="227"/>
      <c r="DN627" s="227"/>
      <c r="DO627" s="227"/>
      <c r="DP627" s="240"/>
      <c r="DQ627" s="231"/>
      <c r="DR627" s="240"/>
      <c r="DS627" s="241"/>
      <c r="DT627" s="241"/>
      <c r="DU627" s="241"/>
      <c r="DV627" s="241"/>
      <c r="DW627" s="241"/>
      <c r="DX627" s="241"/>
      <c r="DY627" s="241"/>
      <c r="DZ627" s="241"/>
      <c r="EA627" s="241"/>
      <c r="EB627" s="241"/>
      <c r="EC627" s="241"/>
      <c r="ED627" s="241"/>
      <c r="EE627" s="241"/>
      <c r="EF627" s="241"/>
      <c r="EG627" s="241"/>
      <c r="EH627" s="241"/>
      <c r="EI627" s="241"/>
      <c r="EJ627" s="241"/>
      <c r="EK627" s="241"/>
      <c r="EL627" s="242"/>
      <c r="EM627" s="240"/>
      <c r="EN627" s="240"/>
      <c r="EO627" s="240"/>
      <c r="EP627" s="240"/>
      <c r="EQ627" s="236"/>
      <c r="ER627" s="236"/>
      <c r="ES627" s="236"/>
      <c r="ET627" s="240"/>
      <c r="EU627" s="240"/>
      <c r="EV627" s="240"/>
      <c r="EW627" s="240"/>
      <c r="EX627" s="240"/>
      <c r="EY627" s="240"/>
      <c r="EZ627" s="240"/>
      <c r="FA627" s="240"/>
      <c r="FB627" s="240"/>
      <c r="FC627" s="240"/>
      <c r="FD627" s="240"/>
      <c r="FE627" s="240"/>
      <c r="FF627" s="240"/>
      <c r="FG627" s="240"/>
      <c r="FH627" s="240"/>
      <c r="FI627" s="240"/>
      <c r="FJ627" s="240"/>
      <c r="FK627" s="240"/>
      <c r="FL627" s="240"/>
      <c r="FM627" s="240"/>
      <c r="FN627" s="240"/>
      <c r="FO627" s="240"/>
      <c r="GD627" s="240"/>
      <c r="GE627" s="240"/>
      <c r="GF627" s="240"/>
      <c r="GG627" s="240"/>
      <c r="GH627" s="240"/>
      <c r="GI627" s="240"/>
      <c r="GJ627" s="240"/>
      <c r="GK627" s="240"/>
      <c r="GL627" s="240"/>
      <c r="GM627" s="240"/>
      <c r="GN627" s="240"/>
      <c r="GO627" s="240"/>
    </row>
    <row r="628" spans="1:197" s="243" customFormat="1" ht="27" customHeight="1">
      <c r="A628" s="236"/>
      <c r="B628" s="236"/>
      <c r="C628" s="236"/>
      <c r="D628" s="237"/>
      <c r="E628" s="236"/>
      <c r="F628" s="236"/>
      <c r="G628" s="236"/>
      <c r="H628" s="236"/>
      <c r="I628" s="236"/>
      <c r="J628" s="236"/>
      <c r="K628" s="236"/>
      <c r="L628" s="236"/>
      <c r="M628" s="238"/>
      <c r="N628" s="238"/>
      <c r="O628" s="236"/>
      <c r="P628" s="236"/>
      <c r="Q628" s="236"/>
      <c r="R628" s="226"/>
      <c r="S628" s="236"/>
      <c r="T628" s="236"/>
      <c r="U628" s="236"/>
      <c r="V628" s="236"/>
      <c r="W628" s="236"/>
      <c r="X628" s="226"/>
      <c r="Y628" s="227"/>
      <c r="Z628" s="227"/>
      <c r="AA628" s="227"/>
      <c r="AB628" s="227"/>
      <c r="AC628" s="227"/>
      <c r="AD628" s="227"/>
      <c r="AE628" s="227"/>
      <c r="AF628" s="227"/>
      <c r="AG628" s="227"/>
      <c r="AH628" s="227"/>
      <c r="AI628" s="227"/>
      <c r="AJ628" s="227"/>
      <c r="AK628" s="227"/>
      <c r="AL628" s="228"/>
      <c r="AM628" s="227"/>
      <c r="AN628" s="227"/>
      <c r="AO628" s="227"/>
      <c r="AP628" s="227"/>
      <c r="AQ628" s="227"/>
      <c r="AR628" s="227"/>
      <c r="AS628" s="227"/>
      <c r="AT628" s="227"/>
      <c r="AU628" s="227"/>
      <c r="AV628" s="227"/>
      <c r="AW628" s="227"/>
      <c r="AX628" s="227"/>
      <c r="AY628" s="227"/>
      <c r="AZ628" s="227"/>
      <c r="BA628" s="227"/>
      <c r="BB628" s="227"/>
      <c r="BC628" s="227"/>
      <c r="BD628" s="227"/>
      <c r="BE628" s="227"/>
      <c r="BF628" s="227"/>
      <c r="BG628" s="227"/>
      <c r="BH628" s="227"/>
      <c r="BI628" s="227"/>
      <c r="BJ628" s="227"/>
      <c r="BK628" s="227"/>
      <c r="BL628" s="227"/>
      <c r="BM628" s="227"/>
      <c r="BN628" s="227"/>
      <c r="BO628" s="227"/>
      <c r="BP628" s="227"/>
      <c r="BQ628" s="227"/>
      <c r="BR628" s="227"/>
      <c r="BS628" s="227"/>
      <c r="BT628" s="227"/>
      <c r="BU628" s="227"/>
      <c r="BV628" s="227"/>
      <c r="BW628" s="227"/>
      <c r="BX628" s="227"/>
      <c r="BY628" s="227"/>
      <c r="BZ628" s="227"/>
      <c r="CA628" s="227"/>
      <c r="CB628" s="227"/>
      <c r="CC628" s="227"/>
      <c r="CD628" s="227"/>
      <c r="CE628" s="227"/>
      <c r="CF628" s="227"/>
      <c r="CG628" s="227"/>
      <c r="CH628" s="227"/>
      <c r="CI628" s="227"/>
      <c r="CJ628" s="227"/>
      <c r="CK628" s="227"/>
      <c r="CL628" s="227"/>
      <c r="CM628" s="227"/>
      <c r="CN628" s="227"/>
      <c r="CO628" s="227"/>
      <c r="CP628" s="239"/>
      <c r="CQ628" s="226"/>
      <c r="CR628" s="239"/>
      <c r="CS628" s="239"/>
      <c r="CT628" s="239"/>
      <c r="CU628" s="226"/>
      <c r="CV628" s="227"/>
      <c r="CW628" s="227"/>
      <c r="CX628" s="227"/>
      <c r="CY628" s="239"/>
      <c r="CZ628" s="239"/>
      <c r="DA628" s="226"/>
      <c r="DB628" s="230"/>
      <c r="DC628" s="230"/>
      <c r="DD628" s="230"/>
      <c r="DE628" s="230"/>
      <c r="DF628" s="227"/>
      <c r="DG628" s="227"/>
      <c r="DH628" s="227"/>
      <c r="DI628" s="227"/>
      <c r="DJ628" s="227"/>
      <c r="DK628" s="227"/>
      <c r="DL628" s="227"/>
      <c r="DM628" s="227"/>
      <c r="DN628" s="227"/>
      <c r="DO628" s="227"/>
      <c r="DP628" s="240"/>
      <c r="DQ628" s="231"/>
      <c r="DR628" s="240"/>
      <c r="DS628" s="241"/>
      <c r="DT628" s="241"/>
      <c r="DU628" s="241"/>
      <c r="DV628" s="241"/>
      <c r="DW628" s="241"/>
      <c r="DX628" s="241"/>
      <c r="DY628" s="241"/>
      <c r="DZ628" s="241"/>
      <c r="EA628" s="241"/>
      <c r="EB628" s="241"/>
      <c r="EC628" s="241"/>
      <c r="ED628" s="241"/>
      <c r="EE628" s="241"/>
      <c r="EF628" s="241"/>
      <c r="EG628" s="241"/>
      <c r="EH628" s="241"/>
      <c r="EI628" s="241"/>
      <c r="EJ628" s="241"/>
      <c r="EK628" s="241"/>
      <c r="EL628" s="242"/>
      <c r="EM628" s="240"/>
      <c r="EN628" s="240"/>
      <c r="EO628" s="240"/>
      <c r="EP628" s="240"/>
      <c r="EQ628" s="236"/>
      <c r="ER628" s="236"/>
      <c r="ES628" s="236"/>
      <c r="ET628" s="240"/>
      <c r="EU628" s="240"/>
      <c r="EV628" s="240"/>
      <c r="EW628" s="240"/>
      <c r="EX628" s="240"/>
      <c r="EY628" s="240"/>
      <c r="EZ628" s="240"/>
      <c r="FA628" s="240"/>
      <c r="FB628" s="240"/>
      <c r="FC628" s="240"/>
      <c r="FD628" s="240"/>
      <c r="FE628" s="240"/>
      <c r="FF628" s="240"/>
      <c r="FG628" s="240"/>
      <c r="FH628" s="240"/>
      <c r="FI628" s="240"/>
      <c r="FJ628" s="240"/>
      <c r="FK628" s="240"/>
      <c r="FL628" s="240"/>
      <c r="FM628" s="240"/>
      <c r="FN628" s="240"/>
      <c r="FO628" s="240"/>
      <c r="GD628" s="240"/>
      <c r="GE628" s="240"/>
      <c r="GF628" s="240"/>
      <c r="GG628" s="240"/>
      <c r="GH628" s="240"/>
      <c r="GI628" s="240"/>
      <c r="GJ628" s="240"/>
      <c r="GK628" s="240"/>
      <c r="GL628" s="240"/>
      <c r="GM628" s="240"/>
      <c r="GN628" s="240"/>
      <c r="GO628" s="240"/>
    </row>
    <row r="629" spans="1:197" s="243" customFormat="1" ht="27" customHeight="1">
      <c r="A629" s="236"/>
      <c r="B629" s="236"/>
      <c r="C629" s="236"/>
      <c r="D629" s="237"/>
      <c r="E629" s="236"/>
      <c r="F629" s="236"/>
      <c r="G629" s="236"/>
      <c r="H629" s="236"/>
      <c r="I629" s="236"/>
      <c r="J629" s="236"/>
      <c r="K629" s="236"/>
      <c r="L629" s="236"/>
      <c r="M629" s="238"/>
      <c r="N629" s="238"/>
      <c r="O629" s="236"/>
      <c r="P629" s="236"/>
      <c r="Q629" s="236"/>
      <c r="R629" s="226"/>
      <c r="S629" s="236"/>
      <c r="T629" s="236"/>
      <c r="U629" s="236"/>
      <c r="V629" s="236"/>
      <c r="W629" s="236"/>
      <c r="X629" s="226"/>
      <c r="Y629" s="227"/>
      <c r="Z629" s="227"/>
      <c r="AA629" s="227"/>
      <c r="AB629" s="227"/>
      <c r="AC629" s="227"/>
      <c r="AD629" s="227"/>
      <c r="AE629" s="227"/>
      <c r="AF629" s="227"/>
      <c r="AG629" s="227"/>
      <c r="AH629" s="227"/>
      <c r="AI629" s="227"/>
      <c r="AJ629" s="227"/>
      <c r="AK629" s="227"/>
      <c r="AL629" s="228"/>
      <c r="AM629" s="227"/>
      <c r="AN629" s="227"/>
      <c r="AO629" s="227"/>
      <c r="AP629" s="227"/>
      <c r="AQ629" s="227"/>
      <c r="AR629" s="227"/>
      <c r="AS629" s="227"/>
      <c r="AT629" s="227"/>
      <c r="AU629" s="227"/>
      <c r="AV629" s="227"/>
      <c r="AW629" s="227"/>
      <c r="AX629" s="227"/>
      <c r="AY629" s="227"/>
      <c r="AZ629" s="227"/>
      <c r="BA629" s="227"/>
      <c r="BB629" s="227"/>
      <c r="BC629" s="227"/>
      <c r="BD629" s="227"/>
      <c r="BE629" s="227"/>
      <c r="BF629" s="227"/>
      <c r="BG629" s="227"/>
      <c r="BH629" s="227"/>
      <c r="BI629" s="227"/>
      <c r="BJ629" s="227"/>
      <c r="BK629" s="227"/>
      <c r="BL629" s="227"/>
      <c r="BM629" s="227"/>
      <c r="BN629" s="227"/>
      <c r="BO629" s="227"/>
      <c r="BP629" s="227"/>
      <c r="BQ629" s="227"/>
      <c r="BR629" s="227"/>
      <c r="BS629" s="227"/>
      <c r="BT629" s="227"/>
      <c r="BU629" s="227"/>
      <c r="BV629" s="227"/>
      <c r="BW629" s="227"/>
      <c r="BX629" s="227"/>
      <c r="BY629" s="227"/>
      <c r="BZ629" s="227"/>
      <c r="CA629" s="227"/>
      <c r="CB629" s="227"/>
      <c r="CC629" s="227"/>
      <c r="CD629" s="227"/>
      <c r="CE629" s="227"/>
      <c r="CF629" s="227"/>
      <c r="CG629" s="227"/>
      <c r="CH629" s="227"/>
      <c r="CI629" s="227"/>
      <c r="CJ629" s="227"/>
      <c r="CK629" s="227"/>
      <c r="CL629" s="227"/>
      <c r="CM629" s="227"/>
      <c r="CN629" s="227"/>
      <c r="CO629" s="227"/>
      <c r="CP629" s="239"/>
      <c r="CQ629" s="226"/>
      <c r="CR629" s="239"/>
      <c r="CS629" s="239"/>
      <c r="CT629" s="239"/>
      <c r="CU629" s="226"/>
      <c r="CV629" s="227"/>
      <c r="CW629" s="227"/>
      <c r="CX629" s="227"/>
      <c r="CY629" s="239"/>
      <c r="CZ629" s="239"/>
      <c r="DA629" s="226"/>
      <c r="DB629" s="230"/>
      <c r="DC629" s="230"/>
      <c r="DD629" s="230"/>
      <c r="DE629" s="230"/>
      <c r="DF629" s="227"/>
      <c r="DG629" s="227"/>
      <c r="DH629" s="227"/>
      <c r="DI629" s="227"/>
      <c r="DJ629" s="227"/>
      <c r="DK629" s="227"/>
      <c r="DL629" s="227"/>
      <c r="DM629" s="227"/>
      <c r="DN629" s="227"/>
      <c r="DO629" s="227"/>
      <c r="DP629" s="240"/>
      <c r="DQ629" s="231"/>
      <c r="DR629" s="240"/>
      <c r="DS629" s="241"/>
      <c r="DT629" s="241"/>
      <c r="DU629" s="241"/>
      <c r="DV629" s="241"/>
      <c r="DW629" s="241"/>
      <c r="DX629" s="241"/>
      <c r="DY629" s="241"/>
      <c r="DZ629" s="241"/>
      <c r="EA629" s="241"/>
      <c r="EB629" s="241"/>
      <c r="EC629" s="241"/>
      <c r="ED629" s="241"/>
      <c r="EE629" s="241"/>
      <c r="EF629" s="241"/>
      <c r="EG629" s="241"/>
      <c r="EH629" s="241"/>
      <c r="EI629" s="241"/>
      <c r="EJ629" s="241"/>
      <c r="EK629" s="241"/>
      <c r="EL629" s="242"/>
      <c r="EM629" s="240"/>
      <c r="EN629" s="240"/>
      <c r="EO629" s="240"/>
      <c r="EP629" s="240"/>
      <c r="EQ629" s="236"/>
      <c r="ER629" s="236"/>
      <c r="ES629" s="236"/>
      <c r="ET629" s="240"/>
      <c r="EU629" s="240"/>
      <c r="EV629" s="240"/>
      <c r="EW629" s="240"/>
      <c r="EX629" s="240"/>
      <c r="EY629" s="240"/>
      <c r="EZ629" s="240"/>
      <c r="FA629" s="240"/>
      <c r="FB629" s="240"/>
      <c r="FC629" s="240"/>
      <c r="FD629" s="240"/>
      <c r="FE629" s="240"/>
      <c r="FF629" s="240"/>
      <c r="FG629" s="240"/>
      <c r="FH629" s="240"/>
      <c r="FI629" s="240"/>
      <c r="FJ629" s="240"/>
      <c r="FK629" s="240"/>
      <c r="FL629" s="240"/>
      <c r="FM629" s="240"/>
      <c r="FN629" s="240"/>
      <c r="FO629" s="240"/>
      <c r="GD629" s="240"/>
      <c r="GE629" s="240"/>
      <c r="GF629" s="240"/>
      <c r="GG629" s="240"/>
      <c r="GH629" s="240"/>
      <c r="GI629" s="240"/>
      <c r="GJ629" s="240"/>
      <c r="GK629" s="240"/>
      <c r="GL629" s="240"/>
      <c r="GM629" s="240"/>
      <c r="GN629" s="240"/>
      <c r="GO629" s="240"/>
    </row>
    <row r="630" spans="1:197" s="243" customFormat="1" ht="27" customHeight="1">
      <c r="A630" s="236"/>
      <c r="B630" s="236"/>
      <c r="C630" s="236"/>
      <c r="D630" s="237"/>
      <c r="E630" s="236"/>
      <c r="F630" s="236"/>
      <c r="G630" s="236"/>
      <c r="H630" s="236"/>
      <c r="I630" s="236"/>
      <c r="J630" s="236"/>
      <c r="K630" s="236"/>
      <c r="L630" s="236"/>
      <c r="M630" s="238"/>
      <c r="N630" s="238"/>
      <c r="O630" s="236"/>
      <c r="P630" s="236"/>
      <c r="Q630" s="236"/>
      <c r="R630" s="226"/>
      <c r="S630" s="236"/>
      <c r="T630" s="236"/>
      <c r="U630" s="236"/>
      <c r="V630" s="236"/>
      <c r="W630" s="236"/>
      <c r="X630" s="226"/>
      <c r="Y630" s="227"/>
      <c r="Z630" s="227"/>
      <c r="AA630" s="227"/>
      <c r="AB630" s="227"/>
      <c r="AC630" s="227"/>
      <c r="AD630" s="227"/>
      <c r="AE630" s="227"/>
      <c r="AF630" s="227"/>
      <c r="AG630" s="227"/>
      <c r="AH630" s="227"/>
      <c r="AI630" s="227"/>
      <c r="AJ630" s="227"/>
      <c r="AK630" s="227"/>
      <c r="AL630" s="228"/>
      <c r="AM630" s="227"/>
      <c r="AN630" s="227"/>
      <c r="AO630" s="227"/>
      <c r="AP630" s="227"/>
      <c r="AQ630" s="227"/>
      <c r="AR630" s="227"/>
      <c r="AS630" s="227"/>
      <c r="AT630" s="227"/>
      <c r="AU630" s="227"/>
      <c r="AV630" s="227"/>
      <c r="AW630" s="227"/>
      <c r="AX630" s="227"/>
      <c r="AY630" s="227"/>
      <c r="AZ630" s="227"/>
      <c r="BA630" s="227"/>
      <c r="BB630" s="227"/>
      <c r="BC630" s="227"/>
      <c r="BD630" s="227"/>
      <c r="BE630" s="227"/>
      <c r="BF630" s="227"/>
      <c r="BG630" s="227"/>
      <c r="BH630" s="227"/>
      <c r="BI630" s="227"/>
      <c r="BJ630" s="227"/>
      <c r="BK630" s="227"/>
      <c r="BL630" s="227"/>
      <c r="BM630" s="227"/>
      <c r="BN630" s="227"/>
      <c r="BO630" s="227"/>
      <c r="BP630" s="227"/>
      <c r="BQ630" s="227"/>
      <c r="BR630" s="227"/>
      <c r="BS630" s="227"/>
      <c r="BT630" s="227"/>
      <c r="BU630" s="227"/>
      <c r="BV630" s="227"/>
      <c r="BW630" s="227"/>
      <c r="BX630" s="227"/>
      <c r="BY630" s="227"/>
      <c r="BZ630" s="227"/>
      <c r="CA630" s="227"/>
      <c r="CB630" s="227"/>
      <c r="CC630" s="227"/>
      <c r="CD630" s="227"/>
      <c r="CE630" s="227"/>
      <c r="CF630" s="227"/>
      <c r="CG630" s="227"/>
      <c r="CH630" s="227"/>
      <c r="CI630" s="227"/>
      <c r="CJ630" s="227"/>
      <c r="CK630" s="227"/>
      <c r="CL630" s="227"/>
      <c r="CM630" s="227"/>
      <c r="CN630" s="227"/>
      <c r="CO630" s="227"/>
      <c r="CP630" s="239"/>
      <c r="CQ630" s="226"/>
      <c r="CR630" s="239"/>
      <c r="CS630" s="239"/>
      <c r="CT630" s="239"/>
      <c r="CU630" s="226"/>
      <c r="CV630" s="227"/>
      <c r="CW630" s="227"/>
      <c r="CX630" s="227"/>
      <c r="CY630" s="239"/>
      <c r="CZ630" s="239"/>
      <c r="DA630" s="226"/>
      <c r="DB630" s="230"/>
      <c r="DC630" s="230"/>
      <c r="DD630" s="230"/>
      <c r="DE630" s="230"/>
      <c r="DF630" s="227"/>
      <c r="DG630" s="227"/>
      <c r="DH630" s="227"/>
      <c r="DI630" s="227"/>
      <c r="DJ630" s="227"/>
      <c r="DK630" s="227"/>
      <c r="DL630" s="227"/>
      <c r="DM630" s="227"/>
      <c r="DN630" s="227"/>
      <c r="DO630" s="227"/>
      <c r="DP630" s="240"/>
      <c r="DQ630" s="231"/>
      <c r="DR630" s="240"/>
      <c r="DS630" s="241"/>
      <c r="DT630" s="241"/>
      <c r="DU630" s="241"/>
      <c r="DV630" s="241"/>
      <c r="DW630" s="241"/>
      <c r="DX630" s="241"/>
      <c r="DY630" s="241"/>
      <c r="DZ630" s="241"/>
      <c r="EA630" s="241"/>
      <c r="EB630" s="241"/>
      <c r="EC630" s="241"/>
      <c r="ED630" s="241"/>
      <c r="EE630" s="241"/>
      <c r="EF630" s="241"/>
      <c r="EG630" s="241"/>
      <c r="EH630" s="241"/>
      <c r="EI630" s="241"/>
      <c r="EJ630" s="241"/>
      <c r="EK630" s="241"/>
      <c r="EL630" s="242"/>
      <c r="EM630" s="240"/>
      <c r="EN630" s="240"/>
      <c r="EO630" s="240"/>
      <c r="EP630" s="240"/>
      <c r="EQ630" s="236"/>
      <c r="ER630" s="236"/>
      <c r="ES630" s="236"/>
      <c r="ET630" s="240"/>
      <c r="EU630" s="240"/>
      <c r="EV630" s="240"/>
      <c r="EW630" s="240"/>
      <c r="EX630" s="240"/>
      <c r="EY630" s="240"/>
      <c r="EZ630" s="240"/>
      <c r="FA630" s="240"/>
      <c r="FB630" s="240"/>
      <c r="FC630" s="240"/>
      <c r="FD630" s="240"/>
      <c r="FE630" s="240"/>
      <c r="FF630" s="240"/>
      <c r="FG630" s="240"/>
      <c r="FH630" s="240"/>
      <c r="FI630" s="240"/>
      <c r="FJ630" s="240"/>
      <c r="FK630" s="240"/>
      <c r="FL630" s="240"/>
      <c r="FM630" s="240"/>
      <c r="FN630" s="240"/>
      <c r="FO630" s="240"/>
      <c r="GD630" s="240"/>
      <c r="GE630" s="240"/>
      <c r="GF630" s="240"/>
      <c r="GG630" s="240"/>
      <c r="GH630" s="240"/>
      <c r="GI630" s="240"/>
      <c r="GJ630" s="240"/>
      <c r="GK630" s="240"/>
      <c r="GL630" s="240"/>
      <c r="GM630" s="240"/>
      <c r="GN630" s="240"/>
      <c r="GO630" s="240"/>
    </row>
    <row r="631" spans="1:197" s="243" customFormat="1" ht="27" customHeight="1">
      <c r="A631" s="236"/>
      <c r="B631" s="236"/>
      <c r="C631" s="236"/>
      <c r="D631" s="237"/>
      <c r="E631" s="236"/>
      <c r="F631" s="236"/>
      <c r="G631" s="236"/>
      <c r="H631" s="236"/>
      <c r="I631" s="236"/>
      <c r="J631" s="236"/>
      <c r="K631" s="236"/>
      <c r="L631" s="236"/>
      <c r="M631" s="238"/>
      <c r="N631" s="238"/>
      <c r="O631" s="236"/>
      <c r="P631" s="236"/>
      <c r="Q631" s="236"/>
      <c r="R631" s="226"/>
      <c r="S631" s="236"/>
      <c r="T631" s="236"/>
      <c r="U631" s="236"/>
      <c r="V631" s="236"/>
      <c r="W631" s="236"/>
      <c r="X631" s="226"/>
      <c r="Y631" s="227"/>
      <c r="Z631" s="227"/>
      <c r="AA631" s="227"/>
      <c r="AB631" s="227"/>
      <c r="AC631" s="227"/>
      <c r="AD631" s="227"/>
      <c r="AE631" s="227"/>
      <c r="AF631" s="227"/>
      <c r="AG631" s="227"/>
      <c r="AH631" s="227"/>
      <c r="AI631" s="227"/>
      <c r="AJ631" s="227"/>
      <c r="AK631" s="227"/>
      <c r="AL631" s="228"/>
      <c r="AM631" s="227"/>
      <c r="AN631" s="227"/>
      <c r="AO631" s="227"/>
      <c r="AP631" s="227"/>
      <c r="AQ631" s="227"/>
      <c r="AR631" s="227"/>
      <c r="AS631" s="227"/>
      <c r="AT631" s="227"/>
      <c r="AU631" s="227"/>
      <c r="AV631" s="227"/>
      <c r="AW631" s="227"/>
      <c r="AX631" s="227"/>
      <c r="AY631" s="227"/>
      <c r="AZ631" s="227"/>
      <c r="BA631" s="227"/>
      <c r="BB631" s="227"/>
      <c r="BC631" s="227"/>
      <c r="BD631" s="227"/>
      <c r="BE631" s="227"/>
      <c r="BF631" s="227"/>
      <c r="BG631" s="227"/>
      <c r="BH631" s="227"/>
      <c r="BI631" s="227"/>
      <c r="BJ631" s="227"/>
      <c r="BK631" s="227"/>
      <c r="BL631" s="227"/>
      <c r="BM631" s="227"/>
      <c r="BN631" s="227"/>
      <c r="BO631" s="227"/>
      <c r="BP631" s="227"/>
      <c r="BQ631" s="227"/>
      <c r="BR631" s="227"/>
      <c r="BS631" s="227"/>
      <c r="BT631" s="227"/>
      <c r="BU631" s="227"/>
      <c r="BV631" s="227"/>
      <c r="BW631" s="227"/>
      <c r="BX631" s="227"/>
      <c r="BY631" s="227"/>
      <c r="BZ631" s="227"/>
      <c r="CA631" s="227"/>
      <c r="CB631" s="227"/>
      <c r="CC631" s="227"/>
      <c r="CD631" s="227"/>
      <c r="CE631" s="227"/>
      <c r="CF631" s="227"/>
      <c r="CG631" s="227"/>
      <c r="CH631" s="227"/>
      <c r="CI631" s="227"/>
      <c r="CJ631" s="227"/>
      <c r="CK631" s="227"/>
      <c r="CL631" s="227"/>
      <c r="CM631" s="227"/>
      <c r="CN631" s="227"/>
      <c r="CO631" s="227"/>
      <c r="CP631" s="239"/>
      <c r="CQ631" s="226"/>
      <c r="CR631" s="239"/>
      <c r="CS631" s="239"/>
      <c r="CT631" s="239"/>
      <c r="CU631" s="226"/>
      <c r="CV631" s="227"/>
      <c r="CW631" s="227"/>
      <c r="CX631" s="227"/>
      <c r="CY631" s="239"/>
      <c r="CZ631" s="239"/>
      <c r="DA631" s="226"/>
      <c r="DB631" s="230"/>
      <c r="DC631" s="230"/>
      <c r="DD631" s="230"/>
      <c r="DE631" s="230"/>
      <c r="DF631" s="227"/>
      <c r="DG631" s="227"/>
      <c r="DH631" s="227"/>
      <c r="DI631" s="227"/>
      <c r="DJ631" s="227"/>
      <c r="DK631" s="227"/>
      <c r="DL631" s="227"/>
      <c r="DM631" s="227"/>
      <c r="DN631" s="227"/>
      <c r="DO631" s="227"/>
      <c r="DP631" s="240"/>
      <c r="DQ631" s="231"/>
      <c r="DR631" s="240"/>
      <c r="DS631" s="241"/>
      <c r="DT631" s="241"/>
      <c r="DU631" s="241"/>
      <c r="DV631" s="241"/>
      <c r="DW631" s="241"/>
      <c r="DX631" s="241"/>
      <c r="DY631" s="241"/>
      <c r="DZ631" s="241"/>
      <c r="EA631" s="241"/>
      <c r="EB631" s="241"/>
      <c r="EC631" s="241"/>
      <c r="ED631" s="241"/>
      <c r="EE631" s="241"/>
      <c r="EF631" s="241"/>
      <c r="EG631" s="241"/>
      <c r="EH631" s="241"/>
      <c r="EI631" s="241"/>
      <c r="EJ631" s="241"/>
      <c r="EK631" s="241"/>
      <c r="EL631" s="242"/>
      <c r="EM631" s="240"/>
      <c r="EN631" s="240"/>
      <c r="EO631" s="240"/>
      <c r="EP631" s="240"/>
      <c r="EQ631" s="236"/>
      <c r="ER631" s="236"/>
      <c r="ES631" s="236"/>
      <c r="ET631" s="240"/>
      <c r="EU631" s="240"/>
      <c r="EV631" s="240"/>
      <c r="EW631" s="240"/>
      <c r="EX631" s="240"/>
      <c r="EY631" s="240"/>
      <c r="EZ631" s="240"/>
      <c r="FA631" s="240"/>
      <c r="FB631" s="240"/>
      <c r="FC631" s="240"/>
      <c r="FD631" s="240"/>
      <c r="FE631" s="240"/>
      <c r="FF631" s="240"/>
      <c r="FG631" s="240"/>
      <c r="FH631" s="240"/>
      <c r="FI631" s="240"/>
      <c r="FJ631" s="240"/>
      <c r="FK631" s="240"/>
      <c r="FL631" s="240"/>
      <c r="FM631" s="240"/>
      <c r="FN631" s="240"/>
      <c r="FO631" s="240"/>
      <c r="GD631" s="240"/>
      <c r="GE631" s="240"/>
      <c r="GF631" s="240"/>
      <c r="GG631" s="240"/>
      <c r="GH631" s="240"/>
      <c r="GI631" s="240"/>
      <c r="GJ631" s="240"/>
      <c r="GK631" s="240"/>
      <c r="GL631" s="240"/>
      <c r="GM631" s="240"/>
      <c r="GN631" s="240"/>
      <c r="GO631" s="240"/>
    </row>
    <row r="632" spans="1:197" s="243" customFormat="1" ht="27" customHeight="1">
      <c r="A632" s="236"/>
      <c r="B632" s="236"/>
      <c r="C632" s="236"/>
      <c r="D632" s="237"/>
      <c r="E632" s="236"/>
      <c r="F632" s="236"/>
      <c r="G632" s="236"/>
      <c r="H632" s="236"/>
      <c r="I632" s="236"/>
      <c r="J632" s="236"/>
      <c r="K632" s="236"/>
      <c r="L632" s="236"/>
      <c r="M632" s="238"/>
      <c r="N632" s="238"/>
      <c r="O632" s="236"/>
      <c r="P632" s="236"/>
      <c r="Q632" s="236"/>
      <c r="R632" s="226"/>
      <c r="S632" s="236"/>
      <c r="T632" s="236"/>
      <c r="U632" s="236"/>
      <c r="V632" s="236"/>
      <c r="W632" s="236"/>
      <c r="X632" s="226"/>
      <c r="Y632" s="227"/>
      <c r="Z632" s="227"/>
      <c r="AA632" s="227"/>
      <c r="AB632" s="227"/>
      <c r="AC632" s="227"/>
      <c r="AD632" s="227"/>
      <c r="AE632" s="227"/>
      <c r="AF632" s="227"/>
      <c r="AG632" s="227"/>
      <c r="AH632" s="227"/>
      <c r="AI632" s="227"/>
      <c r="AJ632" s="227"/>
      <c r="AK632" s="227"/>
      <c r="AL632" s="228"/>
      <c r="AM632" s="227"/>
      <c r="AN632" s="227"/>
      <c r="AO632" s="227"/>
      <c r="AP632" s="227"/>
      <c r="AQ632" s="227"/>
      <c r="AR632" s="227"/>
      <c r="AS632" s="227"/>
      <c r="AT632" s="227"/>
      <c r="AU632" s="227"/>
      <c r="AV632" s="227"/>
      <c r="AW632" s="227"/>
      <c r="AX632" s="227"/>
      <c r="AY632" s="227"/>
      <c r="AZ632" s="227"/>
      <c r="BA632" s="227"/>
      <c r="BB632" s="227"/>
      <c r="BC632" s="227"/>
      <c r="BD632" s="227"/>
      <c r="BE632" s="227"/>
      <c r="BF632" s="227"/>
      <c r="BG632" s="227"/>
      <c r="BH632" s="227"/>
      <c r="BI632" s="227"/>
      <c r="BJ632" s="227"/>
      <c r="BK632" s="227"/>
      <c r="BL632" s="227"/>
      <c r="BM632" s="227"/>
      <c r="BN632" s="227"/>
      <c r="BO632" s="227"/>
      <c r="BP632" s="227"/>
      <c r="BQ632" s="227"/>
      <c r="BR632" s="227"/>
      <c r="BS632" s="227"/>
      <c r="BT632" s="227"/>
      <c r="BU632" s="227"/>
      <c r="BV632" s="227"/>
      <c r="BW632" s="227"/>
      <c r="BX632" s="227"/>
      <c r="BY632" s="227"/>
      <c r="BZ632" s="227"/>
      <c r="CA632" s="227"/>
      <c r="CB632" s="227"/>
      <c r="CC632" s="227"/>
      <c r="CD632" s="227"/>
      <c r="CE632" s="227"/>
      <c r="CF632" s="227"/>
      <c r="CG632" s="227"/>
      <c r="CH632" s="227"/>
      <c r="CI632" s="227"/>
      <c r="CJ632" s="227"/>
      <c r="CK632" s="227"/>
      <c r="CL632" s="227"/>
      <c r="CM632" s="227"/>
      <c r="CN632" s="227"/>
      <c r="CO632" s="227"/>
      <c r="CP632" s="239"/>
      <c r="CQ632" s="226"/>
      <c r="CR632" s="239"/>
      <c r="CS632" s="239"/>
      <c r="CT632" s="239"/>
      <c r="CU632" s="226"/>
      <c r="CV632" s="227"/>
      <c r="CW632" s="227"/>
      <c r="CX632" s="227"/>
      <c r="CY632" s="239"/>
      <c r="CZ632" s="239"/>
      <c r="DA632" s="226"/>
      <c r="DB632" s="230"/>
      <c r="DC632" s="230"/>
      <c r="DD632" s="230"/>
      <c r="DE632" s="230"/>
      <c r="DF632" s="227"/>
      <c r="DG632" s="227"/>
      <c r="DH632" s="227"/>
      <c r="DI632" s="227"/>
      <c r="DJ632" s="227"/>
      <c r="DK632" s="227"/>
      <c r="DL632" s="227"/>
      <c r="DM632" s="227"/>
      <c r="DN632" s="227"/>
      <c r="DO632" s="227"/>
      <c r="DP632" s="240"/>
      <c r="DQ632" s="231"/>
      <c r="DR632" s="240"/>
      <c r="DS632" s="241"/>
      <c r="DT632" s="241"/>
      <c r="DU632" s="241"/>
      <c r="DV632" s="241"/>
      <c r="DW632" s="241"/>
      <c r="DX632" s="241"/>
      <c r="DY632" s="241"/>
      <c r="DZ632" s="241"/>
      <c r="EA632" s="241"/>
      <c r="EB632" s="241"/>
      <c r="EC632" s="241"/>
      <c r="ED632" s="241"/>
      <c r="EE632" s="241"/>
      <c r="EF632" s="241"/>
      <c r="EG632" s="241"/>
      <c r="EH632" s="241"/>
      <c r="EI632" s="241"/>
      <c r="EJ632" s="241"/>
      <c r="EK632" s="241"/>
      <c r="EL632" s="242"/>
      <c r="EM632" s="240"/>
      <c r="EN632" s="240"/>
      <c r="EO632" s="240"/>
      <c r="EP632" s="240"/>
      <c r="EQ632" s="236"/>
      <c r="ER632" s="236"/>
      <c r="ES632" s="236"/>
      <c r="ET632" s="240"/>
      <c r="EU632" s="240"/>
      <c r="EV632" s="240"/>
      <c r="EW632" s="240"/>
      <c r="EX632" s="240"/>
      <c r="EY632" s="240"/>
      <c r="EZ632" s="240"/>
      <c r="FA632" s="240"/>
      <c r="FB632" s="240"/>
      <c r="FC632" s="240"/>
      <c r="FD632" s="240"/>
      <c r="FE632" s="240"/>
      <c r="FF632" s="240"/>
      <c r="FG632" s="240"/>
      <c r="FH632" s="240"/>
      <c r="FI632" s="240"/>
      <c r="FJ632" s="240"/>
      <c r="FK632" s="240"/>
      <c r="FL632" s="240"/>
      <c r="FM632" s="240"/>
      <c r="FN632" s="240"/>
      <c r="FO632" s="240"/>
      <c r="GD632" s="240"/>
      <c r="GE632" s="240"/>
      <c r="GF632" s="240"/>
      <c r="GG632" s="240"/>
      <c r="GH632" s="240"/>
      <c r="GI632" s="240"/>
      <c r="GJ632" s="240"/>
      <c r="GK632" s="240"/>
      <c r="GL632" s="240"/>
      <c r="GM632" s="240"/>
      <c r="GN632" s="240"/>
      <c r="GO632" s="240"/>
    </row>
    <row r="633" spans="1:197" s="243" customFormat="1" ht="27" customHeight="1">
      <c r="A633" s="236"/>
      <c r="B633" s="236"/>
      <c r="C633" s="236"/>
      <c r="D633" s="237"/>
      <c r="E633" s="236"/>
      <c r="F633" s="236"/>
      <c r="G633" s="236"/>
      <c r="H633" s="236"/>
      <c r="I633" s="236"/>
      <c r="J633" s="236"/>
      <c r="K633" s="236"/>
      <c r="L633" s="236"/>
      <c r="M633" s="238"/>
      <c r="N633" s="238"/>
      <c r="O633" s="236"/>
      <c r="P633" s="236"/>
      <c r="Q633" s="236"/>
      <c r="R633" s="226"/>
      <c r="S633" s="236"/>
      <c r="T633" s="236"/>
      <c r="U633" s="236"/>
      <c r="V633" s="236"/>
      <c r="W633" s="236"/>
      <c r="X633" s="226"/>
      <c r="Y633" s="227"/>
      <c r="Z633" s="227"/>
      <c r="AA633" s="227"/>
      <c r="AB633" s="227"/>
      <c r="AC633" s="227"/>
      <c r="AD633" s="227"/>
      <c r="AE633" s="227"/>
      <c r="AF633" s="227"/>
      <c r="AG633" s="227"/>
      <c r="AH633" s="227"/>
      <c r="AI633" s="227"/>
      <c r="AJ633" s="227"/>
      <c r="AK633" s="227"/>
      <c r="AL633" s="228"/>
      <c r="AM633" s="227"/>
      <c r="AN633" s="227"/>
      <c r="AO633" s="227"/>
      <c r="AP633" s="227"/>
      <c r="AQ633" s="227"/>
      <c r="AR633" s="227"/>
      <c r="AS633" s="227"/>
      <c r="AT633" s="227"/>
      <c r="AU633" s="227"/>
      <c r="AV633" s="227"/>
      <c r="AW633" s="227"/>
      <c r="AX633" s="227"/>
      <c r="AY633" s="227"/>
      <c r="AZ633" s="227"/>
      <c r="BA633" s="227"/>
      <c r="BB633" s="227"/>
      <c r="BC633" s="227"/>
      <c r="BD633" s="227"/>
      <c r="BE633" s="227"/>
      <c r="BF633" s="227"/>
      <c r="BG633" s="227"/>
      <c r="BH633" s="227"/>
      <c r="BI633" s="227"/>
      <c r="BJ633" s="227"/>
      <c r="BK633" s="227"/>
      <c r="BL633" s="227"/>
      <c r="BM633" s="227"/>
      <c r="BN633" s="227"/>
      <c r="BO633" s="227"/>
      <c r="BP633" s="227"/>
      <c r="BQ633" s="227"/>
      <c r="BR633" s="227"/>
      <c r="BS633" s="227"/>
      <c r="BT633" s="227"/>
      <c r="BU633" s="227"/>
      <c r="BV633" s="227"/>
      <c r="BW633" s="227"/>
      <c r="BX633" s="227"/>
      <c r="BY633" s="227"/>
      <c r="BZ633" s="227"/>
      <c r="CA633" s="227"/>
      <c r="CB633" s="227"/>
      <c r="CC633" s="227"/>
      <c r="CD633" s="227"/>
      <c r="CE633" s="227"/>
      <c r="CF633" s="227"/>
      <c r="CG633" s="227"/>
      <c r="CH633" s="227"/>
      <c r="CI633" s="227"/>
      <c r="CJ633" s="227"/>
      <c r="CK633" s="227"/>
      <c r="CL633" s="227"/>
      <c r="CM633" s="227"/>
      <c r="CN633" s="227"/>
      <c r="CO633" s="227"/>
      <c r="CP633" s="239"/>
      <c r="CQ633" s="226"/>
      <c r="CR633" s="239"/>
      <c r="CS633" s="239"/>
      <c r="CT633" s="239"/>
      <c r="CU633" s="226"/>
      <c r="CV633" s="227"/>
      <c r="CW633" s="227"/>
      <c r="CX633" s="227"/>
      <c r="CY633" s="239"/>
      <c r="CZ633" s="239"/>
      <c r="DA633" s="226"/>
      <c r="DB633" s="230"/>
      <c r="DC633" s="230"/>
      <c r="DD633" s="230"/>
      <c r="DE633" s="230"/>
      <c r="DF633" s="227"/>
      <c r="DG633" s="227"/>
      <c r="DH633" s="227"/>
      <c r="DI633" s="227"/>
      <c r="DJ633" s="227"/>
      <c r="DK633" s="227"/>
      <c r="DL633" s="227"/>
      <c r="DM633" s="227"/>
      <c r="DN633" s="227"/>
      <c r="DO633" s="227"/>
      <c r="DP633" s="240"/>
      <c r="DQ633" s="231"/>
      <c r="DR633" s="240"/>
      <c r="DS633" s="241"/>
      <c r="DT633" s="241"/>
      <c r="DU633" s="241"/>
      <c r="DV633" s="241"/>
      <c r="DW633" s="241"/>
      <c r="DX633" s="241"/>
      <c r="DY633" s="241"/>
      <c r="DZ633" s="241"/>
      <c r="EA633" s="241"/>
      <c r="EB633" s="241"/>
      <c r="EC633" s="241"/>
      <c r="ED633" s="241"/>
      <c r="EE633" s="241"/>
      <c r="EF633" s="241"/>
      <c r="EG633" s="241"/>
      <c r="EH633" s="241"/>
      <c r="EI633" s="241"/>
      <c r="EJ633" s="241"/>
      <c r="EK633" s="241"/>
      <c r="EL633" s="242"/>
      <c r="EM633" s="240"/>
      <c r="EN633" s="240"/>
      <c r="EO633" s="240"/>
      <c r="EP633" s="240"/>
      <c r="EQ633" s="236"/>
      <c r="ER633" s="236"/>
      <c r="ES633" s="236"/>
      <c r="ET633" s="240"/>
      <c r="EU633" s="240"/>
      <c r="EV633" s="240"/>
      <c r="EW633" s="240"/>
      <c r="EX633" s="240"/>
      <c r="EY633" s="240"/>
      <c r="EZ633" s="240"/>
      <c r="FA633" s="240"/>
      <c r="FB633" s="240"/>
      <c r="FC633" s="240"/>
      <c r="FD633" s="240"/>
      <c r="FE633" s="240"/>
      <c r="FF633" s="240"/>
      <c r="FG633" s="240"/>
      <c r="FH633" s="240"/>
      <c r="FI633" s="240"/>
      <c r="FJ633" s="240"/>
      <c r="FK633" s="240"/>
      <c r="FL633" s="240"/>
      <c r="FM633" s="240"/>
      <c r="FN633" s="240"/>
      <c r="FO633" s="240"/>
      <c r="GD633" s="240"/>
      <c r="GE633" s="240"/>
      <c r="GF633" s="240"/>
      <c r="GG633" s="240"/>
      <c r="GH633" s="240"/>
      <c r="GI633" s="240"/>
      <c r="GJ633" s="240"/>
      <c r="GK633" s="240"/>
      <c r="GL633" s="240"/>
      <c r="GM633" s="240"/>
      <c r="GN633" s="240"/>
      <c r="GO633" s="240"/>
    </row>
    <row r="634" spans="1:197" s="243" customFormat="1" ht="27" customHeight="1">
      <c r="A634" s="236"/>
      <c r="B634" s="236"/>
      <c r="C634" s="236"/>
      <c r="D634" s="237"/>
      <c r="E634" s="236"/>
      <c r="F634" s="236"/>
      <c r="G634" s="236"/>
      <c r="H634" s="236"/>
      <c r="I634" s="236"/>
      <c r="J634" s="236"/>
      <c r="K634" s="236"/>
      <c r="L634" s="236"/>
      <c r="M634" s="238"/>
      <c r="N634" s="238"/>
      <c r="O634" s="236"/>
      <c r="P634" s="236"/>
      <c r="Q634" s="236"/>
      <c r="R634" s="226"/>
      <c r="S634" s="236"/>
      <c r="T634" s="236"/>
      <c r="U634" s="236"/>
      <c r="V634" s="236"/>
      <c r="W634" s="236"/>
      <c r="X634" s="226"/>
      <c r="Y634" s="227"/>
      <c r="Z634" s="227"/>
      <c r="AA634" s="227"/>
      <c r="AB634" s="227"/>
      <c r="AC634" s="227"/>
      <c r="AD634" s="227"/>
      <c r="AE634" s="227"/>
      <c r="AF634" s="227"/>
      <c r="AG634" s="227"/>
      <c r="AH634" s="227"/>
      <c r="AI634" s="227"/>
      <c r="AJ634" s="227"/>
      <c r="AK634" s="227"/>
      <c r="AL634" s="228"/>
      <c r="AM634" s="227"/>
      <c r="AN634" s="227"/>
      <c r="AO634" s="227"/>
      <c r="AP634" s="227"/>
      <c r="AQ634" s="227"/>
      <c r="AR634" s="227"/>
      <c r="AS634" s="227"/>
      <c r="AT634" s="227"/>
      <c r="AU634" s="227"/>
      <c r="AV634" s="227"/>
      <c r="AW634" s="227"/>
      <c r="AX634" s="227"/>
      <c r="AY634" s="227"/>
      <c r="AZ634" s="227"/>
      <c r="BA634" s="227"/>
      <c r="BB634" s="227"/>
      <c r="BC634" s="227"/>
      <c r="BD634" s="227"/>
      <c r="BE634" s="227"/>
      <c r="BF634" s="227"/>
      <c r="BG634" s="227"/>
      <c r="BH634" s="227"/>
      <c r="BI634" s="227"/>
      <c r="BJ634" s="227"/>
      <c r="BK634" s="227"/>
      <c r="BL634" s="227"/>
      <c r="BM634" s="227"/>
      <c r="BN634" s="227"/>
      <c r="BO634" s="227"/>
      <c r="BP634" s="227"/>
      <c r="BQ634" s="227"/>
      <c r="BR634" s="227"/>
      <c r="BS634" s="227"/>
      <c r="BT634" s="227"/>
      <c r="BU634" s="227"/>
      <c r="BV634" s="227"/>
      <c r="BW634" s="227"/>
      <c r="BX634" s="227"/>
      <c r="BY634" s="227"/>
      <c r="BZ634" s="227"/>
      <c r="CA634" s="227"/>
      <c r="CB634" s="227"/>
      <c r="CC634" s="227"/>
      <c r="CD634" s="227"/>
      <c r="CE634" s="227"/>
      <c r="CF634" s="227"/>
      <c r="CG634" s="227"/>
      <c r="CH634" s="227"/>
      <c r="CI634" s="227"/>
      <c r="CJ634" s="227"/>
      <c r="CK634" s="227"/>
      <c r="CL634" s="227"/>
      <c r="CM634" s="227"/>
      <c r="CN634" s="227"/>
      <c r="CO634" s="227"/>
      <c r="CP634" s="239"/>
      <c r="CQ634" s="226"/>
      <c r="CR634" s="239"/>
      <c r="CS634" s="239"/>
      <c r="CT634" s="239"/>
      <c r="CU634" s="226"/>
      <c r="CV634" s="227"/>
      <c r="CW634" s="227"/>
      <c r="CX634" s="227"/>
      <c r="CY634" s="239"/>
      <c r="CZ634" s="239"/>
      <c r="DA634" s="226"/>
      <c r="DB634" s="230"/>
      <c r="DC634" s="230"/>
      <c r="DD634" s="230"/>
      <c r="DE634" s="230"/>
      <c r="DF634" s="227"/>
      <c r="DG634" s="227"/>
      <c r="DH634" s="227"/>
      <c r="DI634" s="227"/>
      <c r="DJ634" s="227"/>
      <c r="DK634" s="227"/>
      <c r="DL634" s="227"/>
      <c r="DM634" s="227"/>
      <c r="DN634" s="227"/>
      <c r="DO634" s="227"/>
      <c r="DP634" s="240"/>
      <c r="DQ634" s="231"/>
      <c r="DR634" s="240"/>
      <c r="DS634" s="241"/>
      <c r="DT634" s="241"/>
      <c r="DU634" s="241"/>
      <c r="DV634" s="241"/>
      <c r="DW634" s="241"/>
      <c r="DX634" s="241"/>
      <c r="DY634" s="241"/>
      <c r="DZ634" s="241"/>
      <c r="EA634" s="241"/>
      <c r="EB634" s="241"/>
      <c r="EC634" s="241"/>
      <c r="ED634" s="241"/>
      <c r="EE634" s="241"/>
      <c r="EF634" s="241"/>
      <c r="EG634" s="241"/>
      <c r="EH634" s="241"/>
      <c r="EI634" s="241"/>
      <c r="EJ634" s="241"/>
      <c r="EK634" s="241"/>
      <c r="EL634" s="242"/>
      <c r="EM634" s="240"/>
      <c r="EN634" s="240"/>
      <c r="EO634" s="240"/>
      <c r="EP634" s="240"/>
      <c r="EQ634" s="236"/>
      <c r="ER634" s="236"/>
      <c r="ES634" s="236"/>
      <c r="ET634" s="240"/>
      <c r="EU634" s="240"/>
      <c r="EV634" s="240"/>
      <c r="EW634" s="240"/>
      <c r="EX634" s="240"/>
      <c r="EY634" s="240"/>
      <c r="EZ634" s="240"/>
      <c r="FA634" s="240"/>
      <c r="FB634" s="240"/>
      <c r="FC634" s="240"/>
      <c r="FD634" s="240"/>
      <c r="FE634" s="240"/>
      <c r="FF634" s="240"/>
      <c r="FG634" s="240"/>
      <c r="FH634" s="240"/>
      <c r="FI634" s="240"/>
      <c r="FJ634" s="240"/>
      <c r="FK634" s="240"/>
      <c r="FL634" s="240"/>
      <c r="FM634" s="240"/>
      <c r="FN634" s="240"/>
      <c r="FO634" s="240"/>
      <c r="GD634" s="240"/>
      <c r="GE634" s="240"/>
      <c r="GF634" s="240"/>
      <c r="GG634" s="240"/>
      <c r="GH634" s="240"/>
      <c r="GI634" s="240"/>
      <c r="GJ634" s="240"/>
      <c r="GK634" s="240"/>
      <c r="GL634" s="240"/>
      <c r="GM634" s="240"/>
      <c r="GN634" s="240"/>
      <c r="GO634" s="240"/>
    </row>
    <row r="635" spans="1:197" s="243" customFormat="1" ht="27" customHeight="1">
      <c r="A635" s="236"/>
      <c r="B635" s="236"/>
      <c r="C635" s="236"/>
      <c r="D635" s="237"/>
      <c r="E635" s="236"/>
      <c r="F635" s="236"/>
      <c r="G635" s="236"/>
      <c r="H635" s="236"/>
      <c r="I635" s="236"/>
      <c r="J635" s="236"/>
      <c r="K635" s="236"/>
      <c r="L635" s="236"/>
      <c r="M635" s="238"/>
      <c r="N635" s="238"/>
      <c r="O635" s="236"/>
      <c r="P635" s="236"/>
      <c r="Q635" s="236"/>
      <c r="R635" s="226"/>
      <c r="S635" s="236"/>
      <c r="T635" s="236"/>
      <c r="U635" s="236"/>
      <c r="V635" s="236"/>
      <c r="W635" s="236"/>
      <c r="X635" s="226"/>
      <c r="Y635" s="227"/>
      <c r="Z635" s="227"/>
      <c r="AA635" s="227"/>
      <c r="AB635" s="227"/>
      <c r="AC635" s="227"/>
      <c r="AD635" s="227"/>
      <c r="AE635" s="227"/>
      <c r="AF635" s="227"/>
      <c r="AG635" s="227"/>
      <c r="AH635" s="227"/>
      <c r="AI635" s="227"/>
      <c r="AJ635" s="227"/>
      <c r="AK635" s="227"/>
      <c r="AL635" s="228"/>
      <c r="AM635" s="227"/>
      <c r="AN635" s="227"/>
      <c r="AO635" s="227"/>
      <c r="AP635" s="227"/>
      <c r="AQ635" s="227"/>
      <c r="AR635" s="227"/>
      <c r="AS635" s="227"/>
      <c r="AT635" s="227"/>
      <c r="AU635" s="227"/>
      <c r="AV635" s="227"/>
      <c r="AW635" s="227"/>
      <c r="AX635" s="227"/>
      <c r="AY635" s="227"/>
      <c r="AZ635" s="227"/>
      <c r="BA635" s="227"/>
      <c r="BB635" s="227"/>
      <c r="BC635" s="227"/>
      <c r="BD635" s="227"/>
      <c r="BE635" s="227"/>
      <c r="BF635" s="227"/>
      <c r="BG635" s="227"/>
      <c r="BH635" s="227"/>
      <c r="BI635" s="227"/>
      <c r="BJ635" s="227"/>
      <c r="BK635" s="227"/>
      <c r="BL635" s="227"/>
      <c r="BM635" s="227"/>
      <c r="BN635" s="227"/>
      <c r="BO635" s="227"/>
      <c r="BP635" s="227"/>
      <c r="BQ635" s="227"/>
      <c r="BR635" s="227"/>
      <c r="BS635" s="227"/>
      <c r="BT635" s="227"/>
      <c r="BU635" s="227"/>
      <c r="BV635" s="227"/>
      <c r="BW635" s="227"/>
      <c r="BX635" s="227"/>
      <c r="BY635" s="227"/>
      <c r="BZ635" s="227"/>
      <c r="CA635" s="227"/>
      <c r="CB635" s="227"/>
      <c r="CC635" s="227"/>
      <c r="CD635" s="227"/>
      <c r="CE635" s="227"/>
      <c r="CF635" s="227"/>
      <c r="CG635" s="227"/>
      <c r="CH635" s="227"/>
      <c r="CI635" s="227"/>
      <c r="CJ635" s="227"/>
      <c r="CK635" s="227"/>
      <c r="CL635" s="227"/>
      <c r="CM635" s="227"/>
      <c r="CN635" s="227"/>
      <c r="CO635" s="227"/>
      <c r="CP635" s="239"/>
      <c r="CQ635" s="226"/>
      <c r="CR635" s="239"/>
      <c r="CS635" s="239"/>
      <c r="CT635" s="239"/>
      <c r="CU635" s="226"/>
      <c r="CV635" s="227"/>
      <c r="CW635" s="227"/>
      <c r="CX635" s="227"/>
      <c r="CY635" s="239"/>
      <c r="CZ635" s="239"/>
      <c r="DA635" s="226"/>
      <c r="DB635" s="230"/>
      <c r="DC635" s="230"/>
      <c r="DD635" s="230"/>
      <c r="DE635" s="230"/>
      <c r="DF635" s="227"/>
      <c r="DG635" s="227"/>
      <c r="DH635" s="227"/>
      <c r="DI635" s="227"/>
      <c r="DJ635" s="227"/>
      <c r="DK635" s="227"/>
      <c r="DL635" s="227"/>
      <c r="DM635" s="227"/>
      <c r="DN635" s="227"/>
      <c r="DO635" s="227"/>
      <c r="DP635" s="240"/>
      <c r="DQ635" s="231"/>
      <c r="DR635" s="240"/>
      <c r="DS635" s="241"/>
      <c r="DT635" s="241"/>
      <c r="DU635" s="241"/>
      <c r="DV635" s="241"/>
      <c r="DW635" s="241"/>
      <c r="DX635" s="241"/>
      <c r="DY635" s="241"/>
      <c r="DZ635" s="241"/>
      <c r="EA635" s="241"/>
      <c r="EB635" s="241"/>
      <c r="EC635" s="241"/>
      <c r="ED635" s="241"/>
      <c r="EE635" s="241"/>
      <c r="EF635" s="241"/>
      <c r="EG635" s="241"/>
      <c r="EH635" s="241"/>
      <c r="EI635" s="241"/>
      <c r="EJ635" s="241"/>
      <c r="EK635" s="241"/>
      <c r="EL635" s="242"/>
      <c r="EM635" s="240"/>
      <c r="EN635" s="240"/>
      <c r="EO635" s="240"/>
      <c r="EP635" s="240"/>
      <c r="EQ635" s="236"/>
      <c r="ER635" s="236"/>
      <c r="ES635" s="236"/>
      <c r="ET635" s="240"/>
      <c r="EU635" s="240"/>
      <c r="EV635" s="240"/>
      <c r="EW635" s="240"/>
      <c r="EX635" s="240"/>
      <c r="EY635" s="240"/>
      <c r="EZ635" s="240"/>
      <c r="FA635" s="240"/>
      <c r="FB635" s="240"/>
      <c r="FC635" s="240"/>
      <c r="FD635" s="240"/>
      <c r="FE635" s="240"/>
      <c r="FF635" s="240"/>
      <c r="FG635" s="240"/>
      <c r="FH635" s="240"/>
      <c r="FI635" s="240"/>
      <c r="FJ635" s="240"/>
      <c r="FK635" s="240"/>
      <c r="FL635" s="240"/>
      <c r="FM635" s="240"/>
      <c r="FN635" s="240"/>
      <c r="FO635" s="240"/>
      <c r="GD635" s="240"/>
      <c r="GE635" s="240"/>
      <c r="GF635" s="240"/>
      <c r="GG635" s="240"/>
      <c r="GH635" s="240"/>
      <c r="GI635" s="240"/>
      <c r="GJ635" s="240"/>
      <c r="GK635" s="240"/>
      <c r="GL635" s="240"/>
      <c r="GM635" s="240"/>
      <c r="GN635" s="240"/>
      <c r="GO635" s="240"/>
    </row>
    <row r="636" spans="1:197" s="243" customFormat="1" ht="27" customHeight="1">
      <c r="A636" s="236"/>
      <c r="B636" s="236"/>
      <c r="C636" s="236"/>
      <c r="D636" s="237"/>
      <c r="E636" s="236"/>
      <c r="F636" s="236"/>
      <c r="G636" s="236"/>
      <c r="H636" s="236"/>
      <c r="I636" s="236"/>
      <c r="J636" s="236"/>
      <c r="K636" s="236"/>
      <c r="L636" s="236"/>
      <c r="M636" s="238"/>
      <c r="N636" s="238"/>
      <c r="O636" s="236"/>
      <c r="P636" s="236"/>
      <c r="Q636" s="236"/>
      <c r="R636" s="226"/>
      <c r="S636" s="236"/>
      <c r="T636" s="236"/>
      <c r="U636" s="236"/>
      <c r="V636" s="236"/>
      <c r="W636" s="236"/>
      <c r="X636" s="226"/>
      <c r="Y636" s="227"/>
      <c r="Z636" s="227"/>
      <c r="AA636" s="227"/>
      <c r="AB636" s="227"/>
      <c r="AC636" s="227"/>
      <c r="AD636" s="227"/>
      <c r="AE636" s="227"/>
      <c r="AF636" s="227"/>
      <c r="AG636" s="227"/>
      <c r="AH636" s="227"/>
      <c r="AI636" s="227"/>
      <c r="AJ636" s="227"/>
      <c r="AK636" s="227"/>
      <c r="AL636" s="228"/>
      <c r="AM636" s="227"/>
      <c r="AN636" s="227"/>
      <c r="AO636" s="227"/>
      <c r="AP636" s="227"/>
      <c r="AQ636" s="227"/>
      <c r="AR636" s="227"/>
      <c r="AS636" s="227"/>
      <c r="AT636" s="227"/>
      <c r="AU636" s="227"/>
      <c r="AV636" s="227"/>
      <c r="AW636" s="227"/>
      <c r="AX636" s="227"/>
      <c r="AY636" s="227"/>
      <c r="AZ636" s="227"/>
      <c r="BA636" s="227"/>
      <c r="BB636" s="227"/>
      <c r="BC636" s="227"/>
      <c r="BD636" s="227"/>
      <c r="BE636" s="227"/>
      <c r="BF636" s="227"/>
      <c r="BG636" s="227"/>
      <c r="BH636" s="227"/>
      <c r="BI636" s="227"/>
      <c r="BJ636" s="227"/>
      <c r="BK636" s="227"/>
      <c r="BL636" s="227"/>
      <c r="BM636" s="227"/>
      <c r="BN636" s="227"/>
      <c r="BO636" s="227"/>
      <c r="BP636" s="227"/>
      <c r="BQ636" s="227"/>
      <c r="BR636" s="227"/>
      <c r="BS636" s="227"/>
      <c r="BT636" s="227"/>
      <c r="BU636" s="227"/>
      <c r="BV636" s="227"/>
      <c r="BW636" s="227"/>
      <c r="BX636" s="227"/>
      <c r="BY636" s="227"/>
      <c r="BZ636" s="227"/>
      <c r="CA636" s="227"/>
      <c r="CB636" s="227"/>
      <c r="CC636" s="227"/>
      <c r="CD636" s="227"/>
      <c r="CE636" s="227"/>
      <c r="CF636" s="227"/>
      <c r="CG636" s="227"/>
      <c r="CH636" s="227"/>
      <c r="CI636" s="227"/>
      <c r="CJ636" s="227"/>
      <c r="CK636" s="227"/>
      <c r="CL636" s="227"/>
      <c r="CM636" s="227"/>
      <c r="CN636" s="227"/>
      <c r="CO636" s="227"/>
      <c r="CP636" s="239"/>
      <c r="CQ636" s="226"/>
      <c r="CR636" s="239"/>
      <c r="CS636" s="239"/>
      <c r="CT636" s="239"/>
      <c r="CU636" s="226"/>
      <c r="CV636" s="227"/>
      <c r="CW636" s="227"/>
      <c r="CX636" s="227"/>
      <c r="CY636" s="239"/>
      <c r="CZ636" s="239"/>
      <c r="DA636" s="226"/>
      <c r="DB636" s="230"/>
      <c r="DC636" s="230"/>
      <c r="DD636" s="230"/>
      <c r="DE636" s="230"/>
      <c r="DF636" s="227"/>
      <c r="DG636" s="227"/>
      <c r="DH636" s="227"/>
      <c r="DI636" s="227"/>
      <c r="DJ636" s="227"/>
      <c r="DK636" s="227"/>
      <c r="DL636" s="227"/>
      <c r="DM636" s="227"/>
      <c r="DN636" s="227"/>
      <c r="DO636" s="227"/>
      <c r="DP636" s="240"/>
      <c r="DQ636" s="231"/>
      <c r="DR636" s="240"/>
      <c r="DS636" s="241"/>
      <c r="DT636" s="241"/>
      <c r="DU636" s="241"/>
      <c r="DV636" s="241"/>
      <c r="DW636" s="241"/>
      <c r="DX636" s="241"/>
      <c r="DY636" s="241"/>
      <c r="DZ636" s="241"/>
      <c r="EA636" s="241"/>
      <c r="EB636" s="241"/>
      <c r="EC636" s="241"/>
      <c r="ED636" s="241"/>
      <c r="EE636" s="241"/>
      <c r="EF636" s="241"/>
      <c r="EG636" s="241"/>
      <c r="EH636" s="241"/>
      <c r="EI636" s="241"/>
      <c r="EJ636" s="241"/>
      <c r="EK636" s="241"/>
      <c r="EL636" s="242"/>
      <c r="EM636" s="240"/>
      <c r="EN636" s="240"/>
      <c r="EO636" s="240"/>
      <c r="EP636" s="240"/>
      <c r="EQ636" s="236"/>
      <c r="ER636" s="236"/>
      <c r="ES636" s="236"/>
      <c r="ET636" s="240"/>
      <c r="EU636" s="240"/>
      <c r="EV636" s="240"/>
      <c r="EW636" s="240"/>
      <c r="EX636" s="240"/>
      <c r="EY636" s="240"/>
      <c r="EZ636" s="240"/>
      <c r="FA636" s="240"/>
      <c r="FB636" s="240"/>
      <c r="FC636" s="240"/>
      <c r="FD636" s="240"/>
      <c r="FE636" s="240"/>
      <c r="FF636" s="240"/>
      <c r="FG636" s="240"/>
      <c r="FH636" s="240"/>
      <c r="FI636" s="240"/>
      <c r="FJ636" s="240"/>
      <c r="FK636" s="240"/>
      <c r="FL636" s="240"/>
      <c r="FM636" s="240"/>
      <c r="FN636" s="240"/>
      <c r="FO636" s="240"/>
      <c r="GD636" s="240"/>
      <c r="GE636" s="240"/>
      <c r="GF636" s="240"/>
      <c r="GG636" s="240"/>
      <c r="GH636" s="240"/>
      <c r="GI636" s="240"/>
      <c r="GJ636" s="240"/>
      <c r="GK636" s="240"/>
      <c r="GL636" s="240"/>
      <c r="GM636" s="240"/>
      <c r="GN636" s="240"/>
      <c r="GO636" s="240"/>
    </row>
    <row r="637" spans="1:197" s="243" customFormat="1" ht="27" customHeight="1">
      <c r="A637" s="236"/>
      <c r="B637" s="236"/>
      <c r="C637" s="236"/>
      <c r="D637" s="237"/>
      <c r="E637" s="236"/>
      <c r="F637" s="236"/>
      <c r="G637" s="236"/>
      <c r="H637" s="236"/>
      <c r="I637" s="236"/>
      <c r="J637" s="236"/>
      <c r="K637" s="236"/>
      <c r="L637" s="236"/>
      <c r="M637" s="238"/>
      <c r="N637" s="238"/>
      <c r="O637" s="236"/>
      <c r="P637" s="236"/>
      <c r="Q637" s="236"/>
      <c r="R637" s="226"/>
      <c r="S637" s="236"/>
      <c r="T637" s="236"/>
      <c r="U637" s="236"/>
      <c r="V637" s="236"/>
      <c r="W637" s="236"/>
      <c r="X637" s="226"/>
      <c r="Y637" s="227"/>
      <c r="Z637" s="227"/>
      <c r="AA637" s="227"/>
      <c r="AB637" s="227"/>
      <c r="AC637" s="227"/>
      <c r="AD637" s="227"/>
      <c r="AE637" s="227"/>
      <c r="AF637" s="227"/>
      <c r="AG637" s="227"/>
      <c r="AH637" s="227"/>
      <c r="AI637" s="227"/>
      <c r="AJ637" s="227"/>
      <c r="AK637" s="227"/>
      <c r="AL637" s="228"/>
      <c r="AM637" s="227"/>
      <c r="AN637" s="227"/>
      <c r="AO637" s="227"/>
      <c r="AP637" s="227"/>
      <c r="AQ637" s="227"/>
      <c r="AR637" s="227"/>
      <c r="AS637" s="227"/>
      <c r="AT637" s="227"/>
      <c r="AU637" s="227"/>
      <c r="AV637" s="227"/>
      <c r="AW637" s="227"/>
      <c r="AX637" s="227"/>
      <c r="AY637" s="227"/>
      <c r="AZ637" s="227"/>
      <c r="BA637" s="227"/>
      <c r="BB637" s="227"/>
      <c r="BC637" s="227"/>
      <c r="BD637" s="227"/>
      <c r="BE637" s="227"/>
      <c r="BF637" s="227"/>
      <c r="BG637" s="227"/>
      <c r="BH637" s="227"/>
      <c r="BI637" s="227"/>
      <c r="BJ637" s="227"/>
      <c r="BK637" s="227"/>
      <c r="BL637" s="227"/>
      <c r="BM637" s="227"/>
      <c r="BN637" s="227"/>
      <c r="BO637" s="227"/>
      <c r="BP637" s="227"/>
      <c r="BQ637" s="227"/>
      <c r="BR637" s="227"/>
      <c r="BS637" s="227"/>
      <c r="BT637" s="227"/>
      <c r="BU637" s="227"/>
      <c r="BV637" s="227"/>
      <c r="BW637" s="227"/>
      <c r="BX637" s="227"/>
      <c r="BY637" s="227"/>
      <c r="BZ637" s="227"/>
      <c r="CA637" s="227"/>
      <c r="CB637" s="227"/>
      <c r="CC637" s="227"/>
      <c r="CD637" s="227"/>
      <c r="CE637" s="227"/>
      <c r="CF637" s="227"/>
      <c r="CG637" s="227"/>
      <c r="CH637" s="227"/>
      <c r="CI637" s="227"/>
      <c r="CJ637" s="227"/>
      <c r="CK637" s="227"/>
      <c r="CL637" s="227"/>
      <c r="CM637" s="227"/>
      <c r="CN637" s="227"/>
      <c r="CO637" s="227"/>
      <c r="CP637" s="239"/>
      <c r="CQ637" s="226"/>
      <c r="CR637" s="239"/>
      <c r="CS637" s="239"/>
      <c r="CT637" s="239"/>
      <c r="CU637" s="226"/>
      <c r="CV637" s="227"/>
      <c r="CW637" s="227"/>
      <c r="CX637" s="227"/>
      <c r="CY637" s="239"/>
      <c r="CZ637" s="239"/>
      <c r="DA637" s="226"/>
      <c r="DB637" s="230"/>
      <c r="DC637" s="230"/>
      <c r="DD637" s="230"/>
      <c r="DE637" s="230"/>
      <c r="DF637" s="227"/>
      <c r="DG637" s="227"/>
      <c r="DH637" s="227"/>
      <c r="DI637" s="227"/>
      <c r="DJ637" s="227"/>
      <c r="DK637" s="227"/>
      <c r="DL637" s="227"/>
      <c r="DM637" s="227"/>
      <c r="DN637" s="227"/>
      <c r="DO637" s="227"/>
      <c r="DP637" s="240"/>
      <c r="DQ637" s="231"/>
      <c r="DR637" s="240"/>
      <c r="DS637" s="241"/>
      <c r="DT637" s="241"/>
      <c r="DU637" s="241"/>
      <c r="DV637" s="241"/>
      <c r="DW637" s="241"/>
      <c r="DX637" s="241"/>
      <c r="DY637" s="241"/>
      <c r="DZ637" s="241"/>
      <c r="EA637" s="241"/>
      <c r="EB637" s="241"/>
      <c r="EC637" s="241"/>
      <c r="ED637" s="241"/>
      <c r="EE637" s="241"/>
      <c r="EF637" s="241"/>
      <c r="EG637" s="241"/>
      <c r="EH637" s="241"/>
      <c r="EI637" s="241"/>
      <c r="EJ637" s="241"/>
      <c r="EK637" s="241"/>
      <c r="EL637" s="242"/>
      <c r="EM637" s="240"/>
      <c r="EN637" s="240"/>
      <c r="EO637" s="240"/>
      <c r="EP637" s="240"/>
      <c r="EQ637" s="236"/>
      <c r="ER637" s="236"/>
      <c r="ES637" s="236"/>
      <c r="ET637" s="240"/>
      <c r="EU637" s="240"/>
      <c r="EV637" s="240"/>
      <c r="EW637" s="240"/>
      <c r="EX637" s="240"/>
      <c r="EY637" s="240"/>
      <c r="EZ637" s="240"/>
      <c r="FA637" s="240"/>
      <c r="FB637" s="240"/>
      <c r="FC637" s="240"/>
      <c r="FD637" s="240"/>
      <c r="FE637" s="240"/>
      <c r="FF637" s="240"/>
      <c r="FG637" s="240"/>
      <c r="FH637" s="240"/>
      <c r="FI637" s="240"/>
      <c r="FJ637" s="240"/>
      <c r="FK637" s="240"/>
      <c r="FL637" s="240"/>
      <c r="FM637" s="240"/>
      <c r="FN637" s="240"/>
      <c r="FO637" s="240"/>
      <c r="GD637" s="240"/>
      <c r="GE637" s="240"/>
      <c r="GF637" s="240"/>
      <c r="GG637" s="240"/>
      <c r="GH637" s="240"/>
      <c r="GI637" s="240"/>
      <c r="GJ637" s="240"/>
      <c r="GK637" s="240"/>
      <c r="GL637" s="240"/>
      <c r="GM637" s="240"/>
      <c r="GN637" s="240"/>
      <c r="GO637" s="240"/>
    </row>
    <row r="638" spans="1:197" s="243" customFormat="1" ht="27" customHeight="1">
      <c r="A638" s="236"/>
      <c r="B638" s="236"/>
      <c r="C638" s="236"/>
      <c r="D638" s="237"/>
      <c r="E638" s="236"/>
      <c r="F638" s="236"/>
      <c r="G638" s="236"/>
      <c r="H638" s="236"/>
      <c r="I638" s="236"/>
      <c r="J638" s="236"/>
      <c r="K638" s="236"/>
      <c r="L638" s="236"/>
      <c r="M638" s="238"/>
      <c r="N638" s="238"/>
      <c r="O638" s="236"/>
      <c r="P638" s="236"/>
      <c r="Q638" s="236"/>
      <c r="R638" s="226"/>
      <c r="S638" s="236"/>
      <c r="T638" s="236"/>
      <c r="U638" s="236"/>
      <c r="V638" s="236"/>
      <c r="W638" s="236"/>
      <c r="X638" s="226"/>
      <c r="Y638" s="227"/>
      <c r="Z638" s="227"/>
      <c r="AA638" s="227"/>
      <c r="AB638" s="227"/>
      <c r="AC638" s="227"/>
      <c r="AD638" s="227"/>
      <c r="AE638" s="227"/>
      <c r="AF638" s="227"/>
      <c r="AG638" s="227"/>
      <c r="AH638" s="227"/>
      <c r="AI638" s="227"/>
      <c r="AJ638" s="227"/>
      <c r="AK638" s="227"/>
      <c r="AL638" s="228"/>
      <c r="AM638" s="227"/>
      <c r="AN638" s="227"/>
      <c r="AO638" s="227"/>
      <c r="AP638" s="227"/>
      <c r="AQ638" s="227"/>
      <c r="AR638" s="227"/>
      <c r="AS638" s="227"/>
      <c r="AT638" s="227"/>
      <c r="AU638" s="227"/>
      <c r="AV638" s="227"/>
      <c r="AW638" s="227"/>
      <c r="AX638" s="227"/>
      <c r="AY638" s="227"/>
      <c r="AZ638" s="227"/>
      <c r="BA638" s="227"/>
      <c r="BB638" s="227"/>
      <c r="BC638" s="227"/>
      <c r="BD638" s="227"/>
      <c r="BE638" s="227"/>
      <c r="BF638" s="227"/>
      <c r="BG638" s="227"/>
      <c r="BH638" s="227"/>
      <c r="BI638" s="227"/>
      <c r="BJ638" s="227"/>
      <c r="BK638" s="227"/>
      <c r="BL638" s="227"/>
      <c r="BM638" s="227"/>
      <c r="BN638" s="227"/>
      <c r="BO638" s="227"/>
      <c r="BP638" s="227"/>
      <c r="BQ638" s="227"/>
      <c r="BR638" s="227"/>
      <c r="BS638" s="227"/>
      <c r="BT638" s="227"/>
      <c r="BU638" s="227"/>
      <c r="BV638" s="227"/>
      <c r="BW638" s="227"/>
      <c r="BX638" s="227"/>
      <c r="BY638" s="227"/>
      <c r="BZ638" s="227"/>
      <c r="CA638" s="227"/>
      <c r="CB638" s="227"/>
      <c r="CC638" s="227"/>
      <c r="CD638" s="227"/>
      <c r="CE638" s="227"/>
      <c r="CF638" s="227"/>
      <c r="CG638" s="227"/>
      <c r="CH638" s="227"/>
      <c r="CI638" s="227"/>
      <c r="CJ638" s="227"/>
      <c r="CK638" s="227"/>
      <c r="CL638" s="227"/>
      <c r="CM638" s="227"/>
      <c r="CN638" s="227"/>
      <c r="CO638" s="227"/>
      <c r="CP638" s="239"/>
      <c r="CQ638" s="226"/>
      <c r="CR638" s="239"/>
      <c r="CS638" s="239"/>
      <c r="CT638" s="239"/>
      <c r="CU638" s="226"/>
      <c r="CV638" s="227"/>
      <c r="CW638" s="227"/>
      <c r="CX638" s="227"/>
      <c r="CY638" s="239"/>
      <c r="CZ638" s="239"/>
      <c r="DA638" s="226"/>
      <c r="DB638" s="230"/>
      <c r="DC638" s="230"/>
      <c r="DD638" s="230"/>
      <c r="DE638" s="230"/>
      <c r="DF638" s="227"/>
      <c r="DG638" s="227"/>
      <c r="DH638" s="227"/>
      <c r="DI638" s="227"/>
      <c r="DJ638" s="227"/>
      <c r="DK638" s="227"/>
      <c r="DL638" s="227"/>
      <c r="DM638" s="227"/>
      <c r="DN638" s="227"/>
      <c r="DO638" s="227"/>
      <c r="DP638" s="240"/>
      <c r="DQ638" s="231"/>
      <c r="DR638" s="240"/>
      <c r="DS638" s="241"/>
      <c r="DT638" s="241"/>
      <c r="DU638" s="241"/>
      <c r="DV638" s="241"/>
      <c r="DW638" s="241"/>
      <c r="DX638" s="241"/>
      <c r="DY638" s="241"/>
      <c r="DZ638" s="241"/>
      <c r="EA638" s="241"/>
      <c r="EB638" s="241"/>
      <c r="EC638" s="241"/>
      <c r="ED638" s="241"/>
      <c r="EE638" s="241"/>
      <c r="EF638" s="241"/>
      <c r="EG638" s="241"/>
      <c r="EH638" s="241"/>
      <c r="EI638" s="241"/>
      <c r="EJ638" s="241"/>
      <c r="EK638" s="241"/>
      <c r="EL638" s="242"/>
      <c r="EM638" s="240"/>
      <c r="EN638" s="240"/>
      <c r="EO638" s="240"/>
      <c r="EP638" s="240"/>
      <c r="EQ638" s="236"/>
      <c r="ER638" s="236"/>
      <c r="ES638" s="236"/>
      <c r="ET638" s="240"/>
      <c r="EU638" s="240"/>
      <c r="EV638" s="240"/>
      <c r="EW638" s="240"/>
      <c r="EX638" s="240"/>
      <c r="EY638" s="240"/>
      <c r="EZ638" s="240"/>
      <c r="FA638" s="240"/>
      <c r="FB638" s="240"/>
      <c r="FC638" s="240"/>
      <c r="FD638" s="240"/>
      <c r="FE638" s="240"/>
      <c r="FF638" s="240"/>
      <c r="FG638" s="240"/>
      <c r="FH638" s="240"/>
      <c r="FI638" s="240"/>
      <c r="FJ638" s="240"/>
      <c r="FK638" s="240"/>
      <c r="FL638" s="240"/>
      <c r="FM638" s="240"/>
      <c r="FN638" s="240"/>
      <c r="FO638" s="240"/>
      <c r="GD638" s="240"/>
      <c r="GE638" s="240"/>
      <c r="GF638" s="240"/>
      <c r="GG638" s="240"/>
      <c r="GH638" s="240"/>
      <c r="GI638" s="240"/>
      <c r="GJ638" s="240"/>
      <c r="GK638" s="240"/>
      <c r="GL638" s="240"/>
      <c r="GM638" s="240"/>
      <c r="GN638" s="240"/>
      <c r="GO638" s="240"/>
    </row>
    <row r="639" spans="1:197" s="243" customFormat="1" ht="27" customHeight="1">
      <c r="A639" s="236"/>
      <c r="B639" s="236"/>
      <c r="C639" s="236"/>
      <c r="D639" s="237"/>
      <c r="E639" s="236"/>
      <c r="F639" s="236"/>
      <c r="G639" s="236"/>
      <c r="H639" s="236"/>
      <c r="I639" s="236"/>
      <c r="J639" s="236"/>
      <c r="K639" s="236"/>
      <c r="L639" s="236"/>
      <c r="M639" s="238"/>
      <c r="N639" s="238"/>
      <c r="O639" s="236"/>
      <c r="P639" s="236"/>
      <c r="Q639" s="236"/>
      <c r="R639" s="226"/>
      <c r="S639" s="236"/>
      <c r="T639" s="236"/>
      <c r="U639" s="236"/>
      <c r="V639" s="236"/>
      <c r="W639" s="236"/>
      <c r="X639" s="226"/>
      <c r="Y639" s="227"/>
      <c r="Z639" s="227"/>
      <c r="AA639" s="227"/>
      <c r="AB639" s="227"/>
      <c r="AC639" s="227"/>
      <c r="AD639" s="227"/>
      <c r="AE639" s="227"/>
      <c r="AF639" s="227"/>
      <c r="AG639" s="227"/>
      <c r="AH639" s="227"/>
      <c r="AI639" s="227"/>
      <c r="AJ639" s="227"/>
      <c r="AK639" s="227"/>
      <c r="AL639" s="228"/>
      <c r="AM639" s="227"/>
      <c r="AN639" s="227"/>
      <c r="AO639" s="227"/>
      <c r="AP639" s="227"/>
      <c r="AQ639" s="227"/>
      <c r="AR639" s="227"/>
      <c r="AS639" s="227"/>
      <c r="AT639" s="227"/>
      <c r="AU639" s="227"/>
      <c r="AV639" s="227"/>
      <c r="AW639" s="227"/>
      <c r="AX639" s="227"/>
      <c r="AY639" s="227"/>
      <c r="AZ639" s="227"/>
      <c r="BA639" s="227"/>
      <c r="BB639" s="227"/>
      <c r="BC639" s="227"/>
      <c r="BD639" s="227"/>
      <c r="BE639" s="227"/>
      <c r="BF639" s="227"/>
      <c r="BG639" s="227"/>
      <c r="BH639" s="227"/>
      <c r="BI639" s="227"/>
      <c r="BJ639" s="227"/>
      <c r="BK639" s="227"/>
      <c r="BL639" s="227"/>
      <c r="BM639" s="227"/>
      <c r="BN639" s="227"/>
      <c r="BO639" s="227"/>
      <c r="BP639" s="227"/>
      <c r="BQ639" s="227"/>
      <c r="BR639" s="227"/>
      <c r="BS639" s="227"/>
      <c r="BT639" s="227"/>
      <c r="BU639" s="227"/>
      <c r="BV639" s="227"/>
      <c r="BW639" s="227"/>
      <c r="BX639" s="227"/>
      <c r="BY639" s="227"/>
      <c r="BZ639" s="227"/>
      <c r="CA639" s="227"/>
      <c r="CB639" s="227"/>
      <c r="CC639" s="227"/>
      <c r="CD639" s="227"/>
      <c r="CE639" s="227"/>
      <c r="CF639" s="227"/>
      <c r="CG639" s="227"/>
      <c r="CH639" s="227"/>
      <c r="CI639" s="227"/>
      <c r="CJ639" s="227"/>
      <c r="CK639" s="227"/>
      <c r="CL639" s="227"/>
      <c r="CM639" s="227"/>
      <c r="CN639" s="227"/>
      <c r="CO639" s="227"/>
      <c r="CP639" s="239"/>
      <c r="CQ639" s="226"/>
      <c r="CR639" s="239"/>
      <c r="CS639" s="239"/>
      <c r="CT639" s="239"/>
      <c r="CU639" s="226"/>
      <c r="CV639" s="227"/>
      <c r="CW639" s="227"/>
      <c r="CX639" s="227"/>
      <c r="CY639" s="239"/>
      <c r="CZ639" s="239"/>
      <c r="DA639" s="226"/>
      <c r="DB639" s="230"/>
      <c r="DC639" s="230"/>
      <c r="DD639" s="230"/>
      <c r="DE639" s="230"/>
      <c r="DF639" s="227"/>
      <c r="DG639" s="227"/>
      <c r="DH639" s="227"/>
      <c r="DI639" s="227"/>
      <c r="DJ639" s="227"/>
      <c r="DK639" s="227"/>
      <c r="DL639" s="227"/>
      <c r="DM639" s="227"/>
      <c r="DN639" s="227"/>
      <c r="DO639" s="227"/>
      <c r="DP639" s="240"/>
      <c r="DQ639" s="231"/>
      <c r="DR639" s="240"/>
      <c r="DS639" s="241"/>
      <c r="DT639" s="241"/>
      <c r="DU639" s="241"/>
      <c r="DV639" s="241"/>
      <c r="DW639" s="241"/>
      <c r="DX639" s="241"/>
      <c r="DY639" s="241"/>
      <c r="DZ639" s="241"/>
      <c r="EA639" s="241"/>
      <c r="EB639" s="241"/>
      <c r="EC639" s="241"/>
      <c r="ED639" s="241"/>
      <c r="EE639" s="241"/>
      <c r="EF639" s="241"/>
      <c r="EG639" s="241"/>
      <c r="EH639" s="241"/>
      <c r="EI639" s="241"/>
      <c r="EJ639" s="241"/>
      <c r="EK639" s="241"/>
      <c r="EL639" s="242"/>
      <c r="EM639" s="240"/>
      <c r="EN639" s="240"/>
      <c r="EO639" s="240"/>
      <c r="EP639" s="240"/>
      <c r="EQ639" s="236"/>
      <c r="ER639" s="236"/>
      <c r="ES639" s="236"/>
      <c r="ET639" s="240"/>
      <c r="EU639" s="240"/>
      <c r="EV639" s="240"/>
      <c r="EW639" s="240"/>
      <c r="EX639" s="240"/>
      <c r="EY639" s="240"/>
      <c r="EZ639" s="240"/>
      <c r="FA639" s="240"/>
      <c r="FB639" s="240"/>
      <c r="FC639" s="240"/>
      <c r="FD639" s="240"/>
      <c r="FE639" s="240"/>
      <c r="FF639" s="240"/>
      <c r="FG639" s="240"/>
      <c r="FH639" s="240"/>
      <c r="FI639" s="240"/>
      <c r="FJ639" s="240"/>
      <c r="FK639" s="240"/>
      <c r="FL639" s="240"/>
      <c r="FM639" s="240"/>
      <c r="FN639" s="240"/>
      <c r="FO639" s="240"/>
      <c r="GD639" s="240"/>
      <c r="GE639" s="240"/>
      <c r="GF639" s="240"/>
      <c r="GG639" s="240"/>
      <c r="GH639" s="240"/>
      <c r="GI639" s="240"/>
      <c r="GJ639" s="240"/>
      <c r="GK639" s="240"/>
      <c r="GL639" s="240"/>
      <c r="GM639" s="240"/>
      <c r="GN639" s="240"/>
      <c r="GO639" s="240"/>
    </row>
    <row r="640" spans="1:197" s="243" customFormat="1" ht="27" customHeight="1">
      <c r="A640" s="236"/>
      <c r="B640" s="236"/>
      <c r="C640" s="236"/>
      <c r="D640" s="237"/>
      <c r="E640" s="236"/>
      <c r="F640" s="236"/>
      <c r="G640" s="236"/>
      <c r="H640" s="236"/>
      <c r="I640" s="236"/>
      <c r="J640" s="236"/>
      <c r="K640" s="236"/>
      <c r="L640" s="236"/>
      <c r="M640" s="238"/>
      <c r="N640" s="238"/>
      <c r="O640" s="236"/>
      <c r="P640" s="236"/>
      <c r="Q640" s="236"/>
      <c r="R640" s="226"/>
      <c r="S640" s="236"/>
      <c r="T640" s="236"/>
      <c r="U640" s="236"/>
      <c r="V640" s="236"/>
      <c r="W640" s="236"/>
      <c r="X640" s="226"/>
      <c r="Y640" s="227"/>
      <c r="Z640" s="227"/>
      <c r="AA640" s="227"/>
      <c r="AB640" s="227"/>
      <c r="AC640" s="227"/>
      <c r="AD640" s="227"/>
      <c r="AE640" s="227"/>
      <c r="AF640" s="227"/>
      <c r="AG640" s="227"/>
      <c r="AH640" s="227"/>
      <c r="AI640" s="227"/>
      <c r="AJ640" s="227"/>
      <c r="AK640" s="227"/>
      <c r="AL640" s="228"/>
      <c r="AM640" s="227"/>
      <c r="AN640" s="227"/>
      <c r="AO640" s="227"/>
      <c r="AP640" s="227"/>
      <c r="AQ640" s="227"/>
      <c r="AR640" s="227"/>
      <c r="AS640" s="227"/>
      <c r="AT640" s="227"/>
      <c r="AU640" s="227"/>
      <c r="AV640" s="227"/>
      <c r="AW640" s="227"/>
      <c r="AX640" s="227"/>
      <c r="AY640" s="227"/>
      <c r="AZ640" s="227"/>
      <c r="BA640" s="227"/>
      <c r="BB640" s="227"/>
      <c r="BC640" s="227"/>
      <c r="BD640" s="227"/>
      <c r="BE640" s="227"/>
      <c r="BF640" s="227"/>
      <c r="BG640" s="227"/>
      <c r="BH640" s="227"/>
      <c r="BI640" s="227"/>
      <c r="BJ640" s="227"/>
      <c r="BK640" s="227"/>
      <c r="BL640" s="227"/>
      <c r="BM640" s="227"/>
      <c r="BN640" s="227"/>
      <c r="BO640" s="227"/>
      <c r="BP640" s="227"/>
      <c r="BQ640" s="227"/>
      <c r="BR640" s="227"/>
      <c r="BS640" s="227"/>
      <c r="BT640" s="227"/>
      <c r="BU640" s="227"/>
      <c r="BV640" s="227"/>
      <c r="BW640" s="227"/>
      <c r="BX640" s="227"/>
      <c r="BY640" s="227"/>
      <c r="BZ640" s="227"/>
      <c r="CA640" s="227"/>
      <c r="CB640" s="227"/>
      <c r="CC640" s="227"/>
      <c r="CD640" s="227"/>
      <c r="CE640" s="227"/>
      <c r="CF640" s="227"/>
      <c r="CG640" s="227"/>
      <c r="CH640" s="227"/>
      <c r="CI640" s="227"/>
      <c r="CJ640" s="227"/>
      <c r="CK640" s="227"/>
      <c r="CL640" s="227"/>
      <c r="CM640" s="227"/>
      <c r="CN640" s="227"/>
      <c r="CO640" s="227"/>
      <c r="CP640" s="239"/>
      <c r="CQ640" s="226"/>
      <c r="CR640" s="239"/>
      <c r="CS640" s="239"/>
      <c r="CT640" s="239"/>
      <c r="CU640" s="226"/>
      <c r="CV640" s="227"/>
      <c r="CW640" s="227"/>
      <c r="CX640" s="227"/>
      <c r="CY640" s="239"/>
      <c r="CZ640" s="239"/>
      <c r="DA640" s="226"/>
      <c r="DB640" s="230"/>
      <c r="DC640" s="230"/>
      <c r="DD640" s="230"/>
      <c r="DE640" s="230"/>
      <c r="DF640" s="227"/>
      <c r="DG640" s="227"/>
      <c r="DH640" s="227"/>
      <c r="DI640" s="227"/>
      <c r="DJ640" s="227"/>
      <c r="DK640" s="227"/>
      <c r="DL640" s="227"/>
      <c r="DM640" s="227"/>
      <c r="DN640" s="227"/>
      <c r="DO640" s="227"/>
      <c r="DP640" s="240"/>
      <c r="DQ640" s="231"/>
      <c r="DR640" s="240"/>
      <c r="DS640" s="241"/>
      <c r="DT640" s="241"/>
      <c r="DU640" s="241"/>
      <c r="DV640" s="241"/>
      <c r="DW640" s="241"/>
      <c r="DX640" s="241"/>
      <c r="DY640" s="241"/>
      <c r="DZ640" s="241"/>
      <c r="EA640" s="241"/>
      <c r="EB640" s="241"/>
      <c r="EC640" s="241"/>
      <c r="ED640" s="241"/>
      <c r="EE640" s="241"/>
      <c r="EF640" s="241"/>
      <c r="EG640" s="241"/>
      <c r="EH640" s="241"/>
      <c r="EI640" s="241"/>
      <c r="EJ640" s="241"/>
      <c r="EK640" s="241"/>
      <c r="EL640" s="242"/>
      <c r="EM640" s="240"/>
      <c r="EN640" s="240"/>
      <c r="EO640" s="240"/>
      <c r="EP640" s="240"/>
      <c r="EQ640" s="236"/>
      <c r="ER640" s="236"/>
      <c r="ES640" s="236"/>
      <c r="ET640" s="240"/>
      <c r="EU640" s="240"/>
      <c r="EV640" s="240"/>
      <c r="EW640" s="240"/>
      <c r="EX640" s="240"/>
      <c r="EY640" s="240"/>
      <c r="EZ640" s="240"/>
      <c r="FA640" s="240"/>
      <c r="FB640" s="240"/>
      <c r="FC640" s="240"/>
      <c r="FD640" s="240"/>
      <c r="FE640" s="240"/>
      <c r="FF640" s="240"/>
      <c r="FG640" s="240"/>
      <c r="FH640" s="240"/>
      <c r="FI640" s="240"/>
      <c r="FJ640" s="240"/>
      <c r="FK640" s="240"/>
      <c r="FL640" s="240"/>
      <c r="FM640" s="240"/>
      <c r="FN640" s="240"/>
      <c r="FO640" s="240"/>
      <c r="GD640" s="240"/>
      <c r="GE640" s="240"/>
      <c r="GF640" s="240"/>
      <c r="GG640" s="240"/>
      <c r="GH640" s="240"/>
      <c r="GI640" s="240"/>
      <c r="GJ640" s="240"/>
      <c r="GK640" s="240"/>
      <c r="GL640" s="240"/>
      <c r="GM640" s="240"/>
      <c r="GN640" s="240"/>
      <c r="GO640" s="240"/>
    </row>
    <row r="641" spans="1:197" s="243" customFormat="1" ht="27" customHeight="1">
      <c r="A641" s="236"/>
      <c r="B641" s="236"/>
      <c r="C641" s="236"/>
      <c r="D641" s="237"/>
      <c r="E641" s="236"/>
      <c r="F641" s="236"/>
      <c r="G641" s="236"/>
      <c r="H641" s="236"/>
      <c r="I641" s="236"/>
      <c r="J641" s="236"/>
      <c r="K641" s="236"/>
      <c r="L641" s="236"/>
      <c r="M641" s="238"/>
      <c r="N641" s="238"/>
      <c r="O641" s="236"/>
      <c r="P641" s="236"/>
      <c r="Q641" s="236"/>
      <c r="R641" s="226"/>
      <c r="S641" s="236"/>
      <c r="T641" s="236"/>
      <c r="U641" s="236"/>
      <c r="V641" s="236"/>
      <c r="W641" s="236"/>
      <c r="X641" s="226"/>
      <c r="Y641" s="227"/>
      <c r="Z641" s="227"/>
      <c r="AA641" s="227"/>
      <c r="AB641" s="227"/>
      <c r="AC641" s="227"/>
      <c r="AD641" s="227"/>
      <c r="AE641" s="227"/>
      <c r="AF641" s="227"/>
      <c r="AG641" s="227"/>
      <c r="AH641" s="227"/>
      <c r="AI641" s="227"/>
      <c r="AJ641" s="227"/>
      <c r="AK641" s="227"/>
      <c r="AL641" s="228"/>
      <c r="AM641" s="227"/>
      <c r="AN641" s="227"/>
      <c r="AO641" s="227"/>
      <c r="AP641" s="227"/>
      <c r="AQ641" s="227"/>
      <c r="AR641" s="227"/>
      <c r="AS641" s="227"/>
      <c r="AT641" s="227"/>
      <c r="AU641" s="227"/>
      <c r="AV641" s="227"/>
      <c r="AW641" s="227"/>
      <c r="AX641" s="227"/>
      <c r="AY641" s="227"/>
      <c r="AZ641" s="227"/>
      <c r="BA641" s="227"/>
      <c r="BB641" s="227"/>
      <c r="BC641" s="227"/>
      <c r="BD641" s="227"/>
      <c r="BE641" s="227"/>
      <c r="BF641" s="227"/>
      <c r="BG641" s="227"/>
      <c r="BH641" s="227"/>
      <c r="BI641" s="227"/>
      <c r="BJ641" s="227"/>
      <c r="BK641" s="227"/>
      <c r="BL641" s="227"/>
      <c r="BM641" s="227"/>
      <c r="BN641" s="227"/>
      <c r="BO641" s="227"/>
      <c r="BP641" s="227"/>
      <c r="BQ641" s="227"/>
      <c r="BR641" s="227"/>
      <c r="BS641" s="227"/>
      <c r="BT641" s="227"/>
      <c r="BU641" s="227"/>
      <c r="BV641" s="227"/>
      <c r="BW641" s="227"/>
      <c r="BX641" s="227"/>
      <c r="BY641" s="227"/>
      <c r="BZ641" s="227"/>
      <c r="CA641" s="227"/>
      <c r="CB641" s="227"/>
      <c r="CC641" s="227"/>
      <c r="CD641" s="227"/>
      <c r="CE641" s="227"/>
      <c r="CF641" s="227"/>
      <c r="CG641" s="227"/>
      <c r="CH641" s="227"/>
      <c r="CI641" s="227"/>
      <c r="CJ641" s="227"/>
      <c r="CK641" s="227"/>
      <c r="CL641" s="227"/>
      <c r="CM641" s="227"/>
      <c r="CN641" s="227"/>
      <c r="CO641" s="227"/>
      <c r="CP641" s="239"/>
      <c r="CQ641" s="226"/>
      <c r="CR641" s="239"/>
      <c r="CS641" s="239"/>
      <c r="CT641" s="239"/>
      <c r="CU641" s="226"/>
      <c r="CV641" s="227"/>
      <c r="CW641" s="227"/>
      <c r="CX641" s="227"/>
      <c r="CY641" s="239"/>
      <c r="CZ641" s="239"/>
      <c r="DA641" s="226"/>
      <c r="DB641" s="230"/>
      <c r="DC641" s="230"/>
      <c r="DD641" s="230"/>
      <c r="DE641" s="230"/>
      <c r="DF641" s="227"/>
      <c r="DG641" s="227"/>
      <c r="DH641" s="227"/>
      <c r="DI641" s="227"/>
      <c r="DJ641" s="227"/>
      <c r="DK641" s="227"/>
      <c r="DL641" s="227"/>
      <c r="DM641" s="227"/>
      <c r="DN641" s="227"/>
      <c r="DO641" s="227"/>
      <c r="DP641" s="240"/>
      <c r="DQ641" s="231"/>
      <c r="DR641" s="240"/>
      <c r="DS641" s="241"/>
      <c r="DT641" s="241"/>
      <c r="DU641" s="241"/>
      <c r="DV641" s="241"/>
      <c r="DW641" s="241"/>
      <c r="DX641" s="241"/>
      <c r="DY641" s="241"/>
      <c r="DZ641" s="241"/>
      <c r="EA641" s="241"/>
      <c r="EB641" s="241"/>
      <c r="EC641" s="241"/>
      <c r="ED641" s="241"/>
      <c r="EE641" s="241"/>
      <c r="EF641" s="241"/>
      <c r="EG641" s="241"/>
      <c r="EH641" s="241"/>
      <c r="EI641" s="241"/>
      <c r="EJ641" s="241"/>
      <c r="EK641" s="241"/>
      <c r="EL641" s="242"/>
      <c r="EM641" s="240"/>
      <c r="EN641" s="240"/>
      <c r="EO641" s="240"/>
      <c r="EP641" s="240"/>
      <c r="EQ641" s="236"/>
      <c r="ER641" s="236"/>
      <c r="ES641" s="236"/>
      <c r="ET641" s="240"/>
      <c r="EU641" s="240"/>
      <c r="EV641" s="240"/>
      <c r="EW641" s="240"/>
      <c r="EX641" s="240"/>
      <c r="EY641" s="240"/>
      <c r="EZ641" s="240"/>
      <c r="FA641" s="240"/>
      <c r="FB641" s="240"/>
      <c r="FC641" s="240"/>
      <c r="FD641" s="240"/>
      <c r="FE641" s="240"/>
      <c r="FF641" s="240"/>
      <c r="FG641" s="240"/>
      <c r="FH641" s="240"/>
      <c r="FI641" s="240"/>
      <c r="FJ641" s="240"/>
      <c r="FK641" s="240"/>
      <c r="FL641" s="240"/>
      <c r="FM641" s="240"/>
      <c r="FN641" s="240"/>
      <c r="FO641" s="240"/>
      <c r="GD641" s="240"/>
      <c r="GE641" s="240"/>
      <c r="GF641" s="240"/>
      <c r="GG641" s="240"/>
      <c r="GH641" s="240"/>
      <c r="GI641" s="240"/>
      <c r="GJ641" s="240"/>
      <c r="GK641" s="240"/>
      <c r="GL641" s="240"/>
      <c r="GM641" s="240"/>
      <c r="GN641" s="240"/>
      <c r="GO641" s="240"/>
    </row>
    <row r="642" spans="1:197" s="243" customFormat="1" ht="27" customHeight="1">
      <c r="A642" s="236"/>
      <c r="B642" s="236"/>
      <c r="C642" s="236"/>
      <c r="D642" s="237"/>
      <c r="E642" s="236"/>
      <c r="F642" s="236"/>
      <c r="G642" s="236"/>
      <c r="H642" s="236"/>
      <c r="I642" s="236"/>
      <c r="J642" s="236"/>
      <c r="K642" s="236"/>
      <c r="L642" s="236"/>
      <c r="M642" s="238"/>
      <c r="N642" s="238"/>
      <c r="O642" s="236"/>
      <c r="P642" s="236"/>
      <c r="Q642" s="236"/>
      <c r="R642" s="226"/>
      <c r="S642" s="236"/>
      <c r="T642" s="236"/>
      <c r="U642" s="236"/>
      <c r="V642" s="236"/>
      <c r="W642" s="236"/>
      <c r="X642" s="226"/>
      <c r="Y642" s="227"/>
      <c r="Z642" s="227"/>
      <c r="AA642" s="227"/>
      <c r="AB642" s="227"/>
      <c r="AC642" s="227"/>
      <c r="AD642" s="227"/>
      <c r="AE642" s="227"/>
      <c r="AF642" s="227"/>
      <c r="AG642" s="227"/>
      <c r="AH642" s="227"/>
      <c r="AI642" s="227"/>
      <c r="AJ642" s="227"/>
      <c r="AK642" s="227"/>
      <c r="AL642" s="228"/>
      <c r="AM642" s="227"/>
      <c r="AN642" s="227"/>
      <c r="AO642" s="227"/>
      <c r="AP642" s="227"/>
      <c r="AQ642" s="227"/>
      <c r="AR642" s="227"/>
      <c r="AS642" s="227"/>
      <c r="AT642" s="227"/>
      <c r="AU642" s="227"/>
      <c r="AV642" s="227"/>
      <c r="AW642" s="227"/>
      <c r="AX642" s="227"/>
      <c r="AY642" s="227"/>
      <c r="AZ642" s="227"/>
      <c r="BA642" s="227"/>
      <c r="BB642" s="227"/>
      <c r="BC642" s="227"/>
      <c r="BD642" s="227"/>
      <c r="BE642" s="227"/>
      <c r="BF642" s="227"/>
      <c r="BG642" s="227"/>
      <c r="BH642" s="227"/>
      <c r="BI642" s="227"/>
      <c r="BJ642" s="227"/>
      <c r="BK642" s="227"/>
      <c r="BL642" s="227"/>
      <c r="BM642" s="227"/>
      <c r="BN642" s="227"/>
      <c r="BO642" s="227"/>
      <c r="BP642" s="227"/>
      <c r="BQ642" s="227"/>
      <c r="BR642" s="227"/>
      <c r="BS642" s="227"/>
      <c r="BT642" s="227"/>
      <c r="BU642" s="227"/>
      <c r="BV642" s="227"/>
      <c r="BW642" s="227"/>
      <c r="BX642" s="227"/>
      <c r="BY642" s="227"/>
      <c r="BZ642" s="227"/>
      <c r="CA642" s="227"/>
      <c r="CB642" s="227"/>
      <c r="CC642" s="227"/>
      <c r="CD642" s="227"/>
      <c r="CE642" s="227"/>
      <c r="CF642" s="227"/>
      <c r="CG642" s="227"/>
      <c r="CH642" s="227"/>
      <c r="CI642" s="227"/>
      <c r="CJ642" s="227"/>
      <c r="CK642" s="227"/>
      <c r="CL642" s="227"/>
      <c r="CM642" s="227"/>
      <c r="CN642" s="227"/>
      <c r="CO642" s="227"/>
      <c r="CP642" s="239"/>
      <c r="CQ642" s="226"/>
      <c r="CR642" s="239"/>
      <c r="CS642" s="239"/>
      <c r="CT642" s="239"/>
      <c r="CU642" s="226"/>
      <c r="CV642" s="227"/>
      <c r="CW642" s="227"/>
      <c r="CX642" s="227"/>
      <c r="CY642" s="239"/>
      <c r="CZ642" s="239"/>
      <c r="DA642" s="226"/>
      <c r="DB642" s="230"/>
      <c r="DC642" s="230"/>
      <c r="DD642" s="230"/>
      <c r="DE642" s="230"/>
      <c r="DF642" s="227"/>
      <c r="DG642" s="227"/>
      <c r="DH642" s="227"/>
      <c r="DI642" s="227"/>
      <c r="DJ642" s="227"/>
      <c r="DK642" s="227"/>
      <c r="DL642" s="227"/>
      <c r="DM642" s="227"/>
      <c r="DN642" s="227"/>
      <c r="DO642" s="227"/>
      <c r="DP642" s="240"/>
      <c r="DQ642" s="231"/>
      <c r="DR642" s="240"/>
      <c r="DS642" s="241"/>
      <c r="DT642" s="241"/>
      <c r="DU642" s="241"/>
      <c r="DV642" s="241"/>
      <c r="DW642" s="241"/>
      <c r="DX642" s="241"/>
      <c r="DY642" s="241"/>
      <c r="DZ642" s="241"/>
      <c r="EA642" s="241"/>
      <c r="EB642" s="241"/>
      <c r="EC642" s="241"/>
      <c r="ED642" s="241"/>
      <c r="EE642" s="241"/>
      <c r="EF642" s="241"/>
      <c r="EG642" s="241"/>
      <c r="EH642" s="241"/>
      <c r="EI642" s="241"/>
      <c r="EJ642" s="241"/>
      <c r="EK642" s="241"/>
      <c r="EL642" s="242"/>
      <c r="EM642" s="240"/>
      <c r="EN642" s="240"/>
      <c r="EO642" s="240"/>
      <c r="EP642" s="240"/>
      <c r="EQ642" s="236"/>
      <c r="ER642" s="236"/>
      <c r="ES642" s="236"/>
      <c r="ET642" s="240"/>
      <c r="EU642" s="240"/>
      <c r="EV642" s="240"/>
      <c r="EW642" s="240"/>
      <c r="EX642" s="240"/>
      <c r="EY642" s="240"/>
      <c r="EZ642" s="240"/>
      <c r="FA642" s="240"/>
      <c r="FB642" s="240"/>
      <c r="FC642" s="240"/>
      <c r="FD642" s="240"/>
      <c r="FE642" s="240"/>
      <c r="FF642" s="240"/>
      <c r="FG642" s="240"/>
      <c r="FH642" s="240"/>
      <c r="FI642" s="240"/>
      <c r="FJ642" s="240"/>
      <c r="FK642" s="240"/>
      <c r="FL642" s="240"/>
      <c r="FM642" s="240"/>
      <c r="FN642" s="240"/>
      <c r="FO642" s="240"/>
      <c r="GD642" s="240"/>
      <c r="GE642" s="240"/>
      <c r="GF642" s="240"/>
      <c r="GG642" s="240"/>
      <c r="GH642" s="240"/>
      <c r="GI642" s="240"/>
      <c r="GJ642" s="240"/>
      <c r="GK642" s="240"/>
      <c r="GL642" s="240"/>
      <c r="GM642" s="240"/>
      <c r="GN642" s="240"/>
      <c r="GO642" s="240"/>
    </row>
    <row r="643" spans="1:197" s="243" customFormat="1" ht="27" customHeight="1">
      <c r="A643" s="236"/>
      <c r="B643" s="236"/>
      <c r="C643" s="236"/>
      <c r="D643" s="237"/>
      <c r="E643" s="236"/>
      <c r="F643" s="236"/>
      <c r="G643" s="236"/>
      <c r="H643" s="236"/>
      <c r="I643" s="236"/>
      <c r="J643" s="236"/>
      <c r="K643" s="236"/>
      <c r="L643" s="236"/>
      <c r="M643" s="238"/>
      <c r="N643" s="238"/>
      <c r="O643" s="236"/>
      <c r="P643" s="236"/>
      <c r="Q643" s="236"/>
      <c r="R643" s="226"/>
      <c r="S643" s="236"/>
      <c r="T643" s="236"/>
      <c r="U643" s="236"/>
      <c r="V643" s="236"/>
      <c r="W643" s="236"/>
      <c r="X643" s="226"/>
      <c r="Y643" s="227"/>
      <c r="Z643" s="227"/>
      <c r="AA643" s="227"/>
      <c r="AB643" s="227"/>
      <c r="AC643" s="227"/>
      <c r="AD643" s="227"/>
      <c r="AE643" s="227"/>
      <c r="AF643" s="227"/>
      <c r="AG643" s="227"/>
      <c r="AH643" s="227"/>
      <c r="AI643" s="227"/>
      <c r="AJ643" s="227"/>
      <c r="AK643" s="227"/>
      <c r="AL643" s="228"/>
      <c r="AM643" s="227"/>
      <c r="AN643" s="227"/>
      <c r="AO643" s="227"/>
      <c r="AP643" s="227"/>
      <c r="AQ643" s="227"/>
      <c r="AR643" s="227"/>
      <c r="AS643" s="227"/>
      <c r="AT643" s="227"/>
      <c r="AU643" s="227"/>
      <c r="AV643" s="227"/>
      <c r="AW643" s="227"/>
      <c r="AX643" s="227"/>
      <c r="AY643" s="227"/>
      <c r="AZ643" s="227"/>
      <c r="BA643" s="227"/>
      <c r="BB643" s="227"/>
      <c r="BC643" s="227"/>
      <c r="BD643" s="227"/>
      <c r="BE643" s="227"/>
      <c r="BF643" s="227"/>
      <c r="BG643" s="227"/>
      <c r="BH643" s="227"/>
      <c r="BI643" s="227"/>
      <c r="BJ643" s="227"/>
      <c r="BK643" s="227"/>
      <c r="BL643" s="227"/>
      <c r="BM643" s="227"/>
      <c r="BN643" s="227"/>
      <c r="BO643" s="227"/>
      <c r="BP643" s="227"/>
      <c r="BQ643" s="227"/>
      <c r="BR643" s="227"/>
      <c r="BS643" s="227"/>
      <c r="BT643" s="227"/>
      <c r="BU643" s="227"/>
      <c r="BV643" s="227"/>
      <c r="BW643" s="227"/>
      <c r="BX643" s="227"/>
      <c r="BY643" s="227"/>
      <c r="BZ643" s="227"/>
      <c r="CA643" s="227"/>
      <c r="CB643" s="227"/>
      <c r="CC643" s="227"/>
      <c r="CD643" s="227"/>
      <c r="CE643" s="227"/>
      <c r="CF643" s="227"/>
      <c r="CG643" s="227"/>
      <c r="CH643" s="227"/>
      <c r="CI643" s="227"/>
      <c r="CJ643" s="227"/>
      <c r="CK643" s="227"/>
      <c r="CL643" s="227"/>
      <c r="CM643" s="227"/>
      <c r="CN643" s="227"/>
      <c r="CO643" s="227"/>
      <c r="CP643" s="239"/>
      <c r="CQ643" s="226"/>
      <c r="CR643" s="239"/>
      <c r="CS643" s="239"/>
      <c r="CT643" s="239"/>
      <c r="CU643" s="226"/>
      <c r="CV643" s="227"/>
      <c r="CW643" s="227"/>
      <c r="CX643" s="227"/>
      <c r="CY643" s="239"/>
      <c r="CZ643" s="239"/>
      <c r="DA643" s="226"/>
      <c r="DB643" s="230"/>
      <c r="DC643" s="230"/>
      <c r="DD643" s="230"/>
      <c r="DE643" s="230"/>
      <c r="DF643" s="227"/>
      <c r="DG643" s="227"/>
      <c r="DH643" s="227"/>
      <c r="DI643" s="227"/>
      <c r="DJ643" s="227"/>
      <c r="DK643" s="227"/>
      <c r="DL643" s="227"/>
      <c r="DM643" s="227"/>
      <c r="DN643" s="227"/>
      <c r="DO643" s="227"/>
      <c r="DP643" s="240"/>
      <c r="DQ643" s="231"/>
      <c r="DR643" s="240"/>
      <c r="DS643" s="241"/>
      <c r="DT643" s="241"/>
      <c r="DU643" s="241"/>
      <c r="DV643" s="241"/>
      <c r="DW643" s="241"/>
      <c r="DX643" s="241"/>
      <c r="DY643" s="241"/>
      <c r="DZ643" s="241"/>
      <c r="EA643" s="241"/>
      <c r="EB643" s="241"/>
      <c r="EC643" s="241"/>
      <c r="ED643" s="241"/>
      <c r="EE643" s="241"/>
      <c r="EF643" s="241"/>
      <c r="EG643" s="241"/>
      <c r="EH643" s="241"/>
      <c r="EI643" s="241"/>
      <c r="EJ643" s="241"/>
      <c r="EK643" s="241"/>
      <c r="EL643" s="242"/>
      <c r="EM643" s="240"/>
      <c r="EN643" s="240"/>
      <c r="EO643" s="240"/>
      <c r="EP643" s="240"/>
      <c r="EQ643" s="236"/>
      <c r="ER643" s="236"/>
      <c r="ES643" s="236"/>
      <c r="ET643" s="240"/>
      <c r="EU643" s="240"/>
      <c r="EV643" s="240"/>
      <c r="EW643" s="240"/>
      <c r="EX643" s="240"/>
      <c r="EY643" s="240"/>
      <c r="EZ643" s="240"/>
      <c r="FA643" s="240"/>
      <c r="FB643" s="240"/>
      <c r="FC643" s="240"/>
      <c r="FD643" s="240"/>
      <c r="FE643" s="240"/>
      <c r="FF643" s="240"/>
      <c r="FG643" s="240"/>
      <c r="FH643" s="240"/>
      <c r="FI643" s="240"/>
      <c r="FJ643" s="240"/>
      <c r="FK643" s="240"/>
      <c r="FL643" s="240"/>
      <c r="FM643" s="240"/>
      <c r="FN643" s="240"/>
      <c r="FO643" s="240"/>
      <c r="GD643" s="240"/>
      <c r="GE643" s="240"/>
      <c r="GF643" s="240"/>
      <c r="GG643" s="240"/>
      <c r="GH643" s="240"/>
      <c r="GI643" s="240"/>
      <c r="GJ643" s="240"/>
      <c r="GK643" s="240"/>
      <c r="GL643" s="240"/>
      <c r="GM643" s="240"/>
      <c r="GN643" s="240"/>
      <c r="GO643" s="240"/>
    </row>
    <row r="644" spans="1:197" s="243" customFormat="1" ht="27" customHeight="1">
      <c r="A644" s="236"/>
      <c r="B644" s="236"/>
      <c r="C644" s="236"/>
      <c r="D644" s="237"/>
      <c r="E644" s="236"/>
      <c r="F644" s="236"/>
      <c r="G644" s="236"/>
      <c r="H644" s="236"/>
      <c r="I644" s="236"/>
      <c r="J644" s="236"/>
      <c r="K644" s="236"/>
      <c r="L644" s="236"/>
      <c r="M644" s="238"/>
      <c r="N644" s="238"/>
      <c r="O644" s="236"/>
      <c r="P644" s="236"/>
      <c r="Q644" s="236"/>
      <c r="R644" s="226"/>
      <c r="S644" s="236"/>
      <c r="T644" s="236"/>
      <c r="U644" s="236"/>
      <c r="V644" s="236"/>
      <c r="W644" s="236"/>
      <c r="X644" s="226"/>
      <c r="Y644" s="227"/>
      <c r="Z644" s="227"/>
      <c r="AA644" s="227"/>
      <c r="AB644" s="227"/>
      <c r="AC644" s="227"/>
      <c r="AD644" s="227"/>
      <c r="AE644" s="227"/>
      <c r="AF644" s="227"/>
      <c r="AG644" s="227"/>
      <c r="AH644" s="227"/>
      <c r="AI644" s="227"/>
      <c r="AJ644" s="227"/>
      <c r="AK644" s="227"/>
      <c r="AL644" s="228"/>
      <c r="AM644" s="227"/>
      <c r="AN644" s="227"/>
      <c r="AO644" s="227"/>
      <c r="AP644" s="227"/>
      <c r="AQ644" s="227"/>
      <c r="AR644" s="227"/>
      <c r="AS644" s="227"/>
      <c r="AT644" s="227"/>
      <c r="AU644" s="227"/>
      <c r="AV644" s="227"/>
      <c r="AW644" s="227"/>
      <c r="AX644" s="227"/>
      <c r="AY644" s="227"/>
      <c r="AZ644" s="227"/>
      <c r="BA644" s="227"/>
      <c r="BB644" s="227"/>
      <c r="BC644" s="227"/>
      <c r="BD644" s="227"/>
      <c r="BE644" s="227"/>
      <c r="BF644" s="227"/>
      <c r="BG644" s="227"/>
      <c r="BH644" s="227"/>
      <c r="BI644" s="227"/>
      <c r="BJ644" s="227"/>
      <c r="BK644" s="227"/>
      <c r="BL644" s="227"/>
      <c r="BM644" s="227"/>
      <c r="BN644" s="227"/>
      <c r="BO644" s="227"/>
      <c r="BP644" s="227"/>
      <c r="BQ644" s="227"/>
      <c r="BR644" s="227"/>
      <c r="BS644" s="227"/>
      <c r="BT644" s="227"/>
      <c r="BU644" s="227"/>
      <c r="BV644" s="227"/>
      <c r="BW644" s="227"/>
      <c r="BX644" s="227"/>
      <c r="BY644" s="227"/>
      <c r="BZ644" s="227"/>
      <c r="CA644" s="227"/>
      <c r="CB644" s="227"/>
      <c r="CC644" s="227"/>
      <c r="CD644" s="227"/>
      <c r="CE644" s="227"/>
      <c r="CF644" s="227"/>
      <c r="CG644" s="227"/>
      <c r="CH644" s="227"/>
      <c r="CI644" s="227"/>
      <c r="CJ644" s="227"/>
      <c r="CK644" s="227"/>
      <c r="CL644" s="227"/>
      <c r="CM644" s="227"/>
      <c r="CN644" s="227"/>
      <c r="CO644" s="227"/>
      <c r="CP644" s="239"/>
      <c r="CQ644" s="226"/>
      <c r="CR644" s="239"/>
      <c r="CS644" s="239"/>
      <c r="CT644" s="239"/>
      <c r="CU644" s="226"/>
      <c r="CV644" s="227"/>
      <c r="CW644" s="227"/>
      <c r="CX644" s="227"/>
      <c r="CY644" s="239"/>
      <c r="CZ644" s="239"/>
      <c r="DA644" s="226"/>
      <c r="DB644" s="230"/>
      <c r="DC644" s="230"/>
      <c r="DD644" s="230"/>
      <c r="DE644" s="230"/>
      <c r="DF644" s="227"/>
      <c r="DG644" s="227"/>
      <c r="DH644" s="227"/>
      <c r="DI644" s="227"/>
      <c r="DJ644" s="227"/>
      <c r="DK644" s="227"/>
      <c r="DL644" s="227"/>
      <c r="DM644" s="227"/>
      <c r="DN644" s="227"/>
      <c r="DO644" s="227"/>
      <c r="DP644" s="240"/>
      <c r="DQ644" s="231"/>
      <c r="DR644" s="240"/>
      <c r="DS644" s="241"/>
      <c r="DT644" s="241"/>
      <c r="DU644" s="241"/>
      <c r="DV644" s="241"/>
      <c r="DW644" s="241"/>
      <c r="DX644" s="241"/>
      <c r="DY644" s="241"/>
      <c r="DZ644" s="241"/>
      <c r="EA644" s="241"/>
      <c r="EB644" s="241"/>
      <c r="EC644" s="241"/>
      <c r="ED644" s="241"/>
      <c r="EE644" s="241"/>
      <c r="EF644" s="241"/>
      <c r="EG644" s="241"/>
      <c r="EH644" s="241"/>
      <c r="EI644" s="241"/>
      <c r="EJ644" s="241"/>
      <c r="EK644" s="241"/>
      <c r="EL644" s="242"/>
      <c r="EM644" s="240"/>
      <c r="EN644" s="240"/>
      <c r="EO644" s="240"/>
      <c r="EP644" s="240"/>
      <c r="EQ644" s="236"/>
      <c r="ER644" s="236"/>
      <c r="ES644" s="236"/>
      <c r="ET644" s="240"/>
      <c r="EU644" s="240"/>
      <c r="EV644" s="240"/>
      <c r="EW644" s="240"/>
      <c r="EX644" s="240"/>
      <c r="EY644" s="240"/>
      <c r="EZ644" s="240"/>
      <c r="FA644" s="240"/>
      <c r="FB644" s="240"/>
      <c r="FC644" s="240"/>
      <c r="FD644" s="240"/>
      <c r="FE644" s="240"/>
      <c r="FF644" s="240"/>
      <c r="FG644" s="240"/>
      <c r="FH644" s="240"/>
      <c r="FI644" s="240"/>
      <c r="FJ644" s="240"/>
      <c r="FK644" s="240"/>
      <c r="FL644" s="240"/>
      <c r="FM644" s="240"/>
      <c r="FN644" s="240"/>
      <c r="FO644" s="240"/>
      <c r="GD644" s="240"/>
      <c r="GE644" s="240"/>
      <c r="GF644" s="240"/>
      <c r="GG644" s="240"/>
      <c r="GH644" s="240"/>
      <c r="GI644" s="240"/>
      <c r="GJ644" s="240"/>
      <c r="GK644" s="240"/>
      <c r="GL644" s="240"/>
      <c r="GM644" s="240"/>
      <c r="GN644" s="240"/>
      <c r="GO644" s="240"/>
    </row>
    <row r="645" spans="1:197" s="243" customFormat="1" ht="27" customHeight="1">
      <c r="A645" s="236"/>
      <c r="B645" s="236"/>
      <c r="C645" s="236"/>
      <c r="D645" s="237"/>
      <c r="E645" s="236"/>
      <c r="F645" s="236"/>
      <c r="G645" s="236"/>
      <c r="H645" s="236"/>
      <c r="I645" s="236"/>
      <c r="J645" s="236"/>
      <c r="K645" s="236"/>
      <c r="L645" s="236"/>
      <c r="M645" s="238"/>
      <c r="N645" s="238"/>
      <c r="O645" s="236"/>
      <c r="P645" s="236"/>
      <c r="Q645" s="236"/>
      <c r="R645" s="226"/>
      <c r="S645" s="236"/>
      <c r="T645" s="236"/>
      <c r="U645" s="236"/>
      <c r="V645" s="236"/>
      <c r="W645" s="236"/>
      <c r="X645" s="226"/>
      <c r="Y645" s="227"/>
      <c r="Z645" s="227"/>
      <c r="AA645" s="227"/>
      <c r="AB645" s="227"/>
      <c r="AC645" s="227"/>
      <c r="AD645" s="227"/>
      <c r="AE645" s="227"/>
      <c r="AF645" s="227"/>
      <c r="AG645" s="227"/>
      <c r="AH645" s="227"/>
      <c r="AI645" s="227"/>
      <c r="AJ645" s="227"/>
      <c r="AK645" s="227"/>
      <c r="AL645" s="228"/>
      <c r="AM645" s="227"/>
      <c r="AN645" s="227"/>
      <c r="AO645" s="227"/>
      <c r="AP645" s="227"/>
      <c r="AQ645" s="227"/>
      <c r="AR645" s="227"/>
      <c r="AS645" s="227"/>
      <c r="AT645" s="227"/>
      <c r="AU645" s="227"/>
      <c r="AV645" s="227"/>
      <c r="AW645" s="227"/>
      <c r="AX645" s="227"/>
      <c r="AY645" s="227"/>
      <c r="AZ645" s="227"/>
      <c r="BA645" s="227"/>
      <c r="BB645" s="227"/>
      <c r="BC645" s="227"/>
      <c r="BD645" s="227"/>
      <c r="BE645" s="227"/>
      <c r="BF645" s="227"/>
      <c r="BG645" s="227"/>
      <c r="BH645" s="227"/>
      <c r="BI645" s="227"/>
      <c r="BJ645" s="227"/>
      <c r="BK645" s="227"/>
      <c r="BL645" s="227"/>
      <c r="BM645" s="227"/>
      <c r="BN645" s="227"/>
      <c r="BO645" s="227"/>
      <c r="BP645" s="227"/>
      <c r="BQ645" s="227"/>
      <c r="BR645" s="227"/>
      <c r="BS645" s="227"/>
      <c r="BT645" s="227"/>
      <c r="BU645" s="227"/>
      <c r="BV645" s="227"/>
      <c r="BW645" s="227"/>
      <c r="BX645" s="227"/>
      <c r="BY645" s="227"/>
      <c r="BZ645" s="227"/>
      <c r="CA645" s="227"/>
      <c r="CB645" s="227"/>
      <c r="CC645" s="227"/>
      <c r="CD645" s="227"/>
      <c r="CE645" s="227"/>
      <c r="CF645" s="227"/>
      <c r="CG645" s="227"/>
      <c r="CH645" s="227"/>
      <c r="CI645" s="227"/>
      <c r="CJ645" s="227"/>
      <c r="CK645" s="227"/>
      <c r="CL645" s="227"/>
      <c r="CM645" s="227"/>
      <c r="CN645" s="227"/>
      <c r="CO645" s="227"/>
      <c r="CP645" s="239"/>
      <c r="CQ645" s="226"/>
      <c r="CR645" s="239"/>
      <c r="CS645" s="239"/>
      <c r="CT645" s="239"/>
      <c r="CU645" s="226"/>
      <c r="CV645" s="227"/>
      <c r="CW645" s="227"/>
      <c r="CX645" s="227"/>
      <c r="CY645" s="239"/>
      <c r="CZ645" s="239"/>
      <c r="DA645" s="226"/>
      <c r="DB645" s="230"/>
      <c r="DC645" s="230"/>
      <c r="DD645" s="230"/>
      <c r="DE645" s="230"/>
      <c r="DF645" s="227"/>
      <c r="DG645" s="227"/>
      <c r="DH645" s="227"/>
      <c r="DI645" s="227"/>
      <c r="DJ645" s="227"/>
      <c r="DK645" s="227"/>
      <c r="DL645" s="227"/>
      <c r="DM645" s="227"/>
      <c r="DN645" s="227"/>
      <c r="DO645" s="227"/>
      <c r="DP645" s="240"/>
      <c r="DQ645" s="231"/>
      <c r="DR645" s="240"/>
      <c r="DS645" s="241"/>
      <c r="DT645" s="241"/>
      <c r="DU645" s="241"/>
      <c r="DV645" s="241"/>
      <c r="DW645" s="241"/>
      <c r="DX645" s="241"/>
      <c r="DY645" s="241"/>
      <c r="DZ645" s="241"/>
      <c r="EA645" s="241"/>
      <c r="EB645" s="241"/>
      <c r="EC645" s="241"/>
      <c r="ED645" s="241"/>
      <c r="EE645" s="241"/>
      <c r="EF645" s="241"/>
      <c r="EG645" s="241"/>
      <c r="EH645" s="241"/>
      <c r="EI645" s="241"/>
      <c r="EJ645" s="241"/>
      <c r="EK645" s="241"/>
      <c r="EL645" s="242"/>
      <c r="EM645" s="240"/>
      <c r="EN645" s="240"/>
      <c r="EO645" s="240"/>
      <c r="EP645" s="240"/>
      <c r="EQ645" s="236"/>
      <c r="ER645" s="236"/>
      <c r="ES645" s="236"/>
      <c r="ET645" s="240"/>
      <c r="EU645" s="240"/>
      <c r="EV645" s="240"/>
      <c r="EW645" s="240"/>
      <c r="EX645" s="240"/>
      <c r="EY645" s="240"/>
      <c r="EZ645" s="240"/>
      <c r="FA645" s="240"/>
      <c r="FB645" s="240"/>
      <c r="FC645" s="240"/>
      <c r="FD645" s="240"/>
      <c r="FE645" s="240"/>
      <c r="FF645" s="240"/>
      <c r="FG645" s="240"/>
      <c r="FH645" s="240"/>
      <c r="FI645" s="240"/>
      <c r="FJ645" s="240"/>
      <c r="FK645" s="240"/>
      <c r="FL645" s="240"/>
      <c r="FM645" s="240"/>
      <c r="FN645" s="240"/>
      <c r="FO645" s="240"/>
      <c r="GD645" s="240"/>
      <c r="GE645" s="240"/>
      <c r="GF645" s="240"/>
      <c r="GG645" s="240"/>
      <c r="GH645" s="240"/>
      <c r="GI645" s="240"/>
      <c r="GJ645" s="240"/>
      <c r="GK645" s="240"/>
      <c r="GL645" s="240"/>
      <c r="GM645" s="240"/>
      <c r="GN645" s="240"/>
      <c r="GO645" s="240"/>
    </row>
    <row r="646" spans="1:197" s="243" customFormat="1" ht="27" customHeight="1">
      <c r="A646" s="236"/>
      <c r="B646" s="236"/>
      <c r="C646" s="236"/>
      <c r="D646" s="237"/>
      <c r="E646" s="236"/>
      <c r="F646" s="236"/>
      <c r="G646" s="236"/>
      <c r="H646" s="236"/>
      <c r="I646" s="236"/>
      <c r="J646" s="236"/>
      <c r="K646" s="236"/>
      <c r="L646" s="236"/>
      <c r="M646" s="238"/>
      <c r="N646" s="238"/>
      <c r="O646" s="236"/>
      <c r="P646" s="236"/>
      <c r="Q646" s="236"/>
      <c r="R646" s="226"/>
      <c r="S646" s="236"/>
      <c r="T646" s="236"/>
      <c r="U646" s="236"/>
      <c r="V646" s="236"/>
      <c r="W646" s="236"/>
      <c r="X646" s="226"/>
      <c r="Y646" s="227"/>
      <c r="Z646" s="227"/>
      <c r="AA646" s="227"/>
      <c r="AB646" s="227"/>
      <c r="AC646" s="227"/>
      <c r="AD646" s="227"/>
      <c r="AE646" s="227"/>
      <c r="AF646" s="227"/>
      <c r="AG646" s="227"/>
      <c r="AH646" s="227"/>
      <c r="AI646" s="227"/>
      <c r="AJ646" s="227"/>
      <c r="AK646" s="227"/>
      <c r="AL646" s="228"/>
      <c r="AM646" s="227"/>
      <c r="AN646" s="227"/>
      <c r="AO646" s="227"/>
      <c r="AP646" s="227"/>
      <c r="AQ646" s="227"/>
      <c r="AR646" s="227"/>
      <c r="AS646" s="227"/>
      <c r="AT646" s="227"/>
      <c r="AU646" s="227"/>
      <c r="AV646" s="227"/>
      <c r="AW646" s="227"/>
      <c r="AX646" s="227"/>
      <c r="AY646" s="227"/>
      <c r="AZ646" s="227"/>
      <c r="BA646" s="227"/>
      <c r="BB646" s="227"/>
      <c r="BC646" s="227"/>
      <c r="BD646" s="227"/>
      <c r="BE646" s="227"/>
      <c r="BF646" s="227"/>
      <c r="BG646" s="227"/>
      <c r="BH646" s="227"/>
      <c r="BI646" s="227"/>
      <c r="BJ646" s="227"/>
      <c r="BK646" s="227"/>
      <c r="BL646" s="227"/>
      <c r="BM646" s="227"/>
      <c r="BN646" s="227"/>
      <c r="BO646" s="227"/>
      <c r="BP646" s="227"/>
      <c r="BQ646" s="227"/>
      <c r="BR646" s="227"/>
      <c r="BS646" s="227"/>
      <c r="BT646" s="227"/>
      <c r="BU646" s="227"/>
      <c r="BV646" s="227"/>
      <c r="BW646" s="227"/>
      <c r="BX646" s="227"/>
      <c r="BY646" s="227"/>
      <c r="BZ646" s="227"/>
      <c r="CA646" s="227"/>
      <c r="CB646" s="227"/>
      <c r="CC646" s="227"/>
      <c r="CD646" s="227"/>
      <c r="CE646" s="227"/>
      <c r="CF646" s="227"/>
      <c r="CG646" s="227"/>
      <c r="CH646" s="227"/>
      <c r="CI646" s="227"/>
      <c r="CJ646" s="227"/>
      <c r="CK646" s="227"/>
      <c r="CL646" s="227"/>
      <c r="CM646" s="227"/>
      <c r="CN646" s="227"/>
      <c r="CO646" s="227"/>
      <c r="CP646" s="239"/>
      <c r="CQ646" s="226"/>
      <c r="CR646" s="239"/>
      <c r="CS646" s="239"/>
      <c r="CT646" s="239"/>
      <c r="CU646" s="226"/>
      <c r="CV646" s="227"/>
      <c r="CW646" s="227"/>
      <c r="CX646" s="227"/>
      <c r="CY646" s="239"/>
      <c r="CZ646" s="239"/>
      <c r="DA646" s="226"/>
      <c r="DB646" s="230"/>
      <c r="DC646" s="230"/>
      <c r="DD646" s="230"/>
      <c r="DE646" s="230"/>
      <c r="DF646" s="227"/>
      <c r="DG646" s="227"/>
      <c r="DH646" s="227"/>
      <c r="DI646" s="227"/>
      <c r="DJ646" s="227"/>
      <c r="DK646" s="227"/>
      <c r="DL646" s="227"/>
      <c r="DM646" s="227"/>
      <c r="DN646" s="227"/>
      <c r="DO646" s="227"/>
      <c r="DP646" s="240"/>
      <c r="DQ646" s="231"/>
      <c r="DR646" s="240"/>
      <c r="DS646" s="241"/>
      <c r="DT646" s="241"/>
      <c r="DU646" s="241"/>
      <c r="DV646" s="241"/>
      <c r="DW646" s="241"/>
      <c r="DX646" s="241"/>
      <c r="DY646" s="241"/>
      <c r="DZ646" s="241"/>
      <c r="EA646" s="241"/>
      <c r="EB646" s="241"/>
      <c r="EC646" s="241"/>
      <c r="ED646" s="241"/>
      <c r="EE646" s="241"/>
      <c r="EF646" s="241"/>
      <c r="EG646" s="241"/>
      <c r="EH646" s="241"/>
      <c r="EI646" s="241"/>
      <c r="EJ646" s="241"/>
      <c r="EK646" s="241"/>
      <c r="EL646" s="242"/>
      <c r="EM646" s="240"/>
      <c r="EN646" s="240"/>
      <c r="EO646" s="240"/>
      <c r="EP646" s="240"/>
      <c r="EQ646" s="236"/>
      <c r="ER646" s="236"/>
      <c r="ES646" s="236"/>
      <c r="ET646" s="240"/>
      <c r="EU646" s="240"/>
      <c r="EV646" s="240"/>
      <c r="EW646" s="240"/>
      <c r="EX646" s="240"/>
      <c r="EY646" s="240"/>
      <c r="EZ646" s="240"/>
      <c r="FA646" s="240"/>
      <c r="FB646" s="240"/>
      <c r="FC646" s="240"/>
      <c r="FD646" s="240"/>
      <c r="FE646" s="240"/>
      <c r="FF646" s="240"/>
      <c r="FG646" s="240"/>
      <c r="FH646" s="240"/>
      <c r="FI646" s="240"/>
      <c r="FJ646" s="240"/>
      <c r="FK646" s="240"/>
      <c r="FL646" s="240"/>
      <c r="FM646" s="240"/>
      <c r="FN646" s="240"/>
      <c r="FO646" s="240"/>
      <c r="GD646" s="240"/>
      <c r="GE646" s="240"/>
      <c r="GF646" s="240"/>
      <c r="GG646" s="240"/>
      <c r="GH646" s="240"/>
      <c r="GI646" s="240"/>
      <c r="GJ646" s="240"/>
      <c r="GK646" s="240"/>
      <c r="GL646" s="240"/>
      <c r="GM646" s="240"/>
      <c r="GN646" s="240"/>
      <c r="GO646" s="240"/>
    </row>
    <row r="647" spans="1:197" s="243" customFormat="1" ht="27" customHeight="1">
      <c r="A647" s="236"/>
      <c r="B647" s="236"/>
      <c r="C647" s="236"/>
      <c r="D647" s="237"/>
      <c r="E647" s="236"/>
      <c r="F647" s="236"/>
      <c r="G647" s="236"/>
      <c r="H647" s="236"/>
      <c r="I647" s="236"/>
      <c r="J647" s="236"/>
      <c r="K647" s="236"/>
      <c r="L647" s="236"/>
      <c r="M647" s="238"/>
      <c r="N647" s="238"/>
      <c r="O647" s="236"/>
      <c r="P647" s="236"/>
      <c r="Q647" s="236"/>
      <c r="R647" s="226"/>
      <c r="S647" s="236"/>
      <c r="T647" s="236"/>
      <c r="U647" s="236"/>
      <c r="V647" s="236"/>
      <c r="W647" s="236"/>
      <c r="X647" s="226"/>
      <c r="Y647" s="227"/>
      <c r="Z647" s="227"/>
      <c r="AA647" s="227"/>
      <c r="AB647" s="227"/>
      <c r="AC647" s="227"/>
      <c r="AD647" s="227"/>
      <c r="AE647" s="227"/>
      <c r="AF647" s="227"/>
      <c r="AG647" s="227"/>
      <c r="AH647" s="227"/>
      <c r="AI647" s="227"/>
      <c r="AJ647" s="227"/>
      <c r="AK647" s="227"/>
      <c r="AL647" s="228"/>
      <c r="AM647" s="227"/>
      <c r="AN647" s="227"/>
      <c r="AO647" s="227"/>
      <c r="AP647" s="227"/>
      <c r="AQ647" s="227"/>
      <c r="AR647" s="227"/>
      <c r="AS647" s="227"/>
      <c r="AT647" s="227"/>
      <c r="AU647" s="227"/>
      <c r="AV647" s="227"/>
      <c r="AW647" s="227"/>
      <c r="AX647" s="227"/>
      <c r="AY647" s="227"/>
      <c r="AZ647" s="227"/>
      <c r="BA647" s="227"/>
      <c r="BB647" s="227"/>
      <c r="BC647" s="227"/>
      <c r="BD647" s="227"/>
      <c r="BE647" s="227"/>
      <c r="BF647" s="227"/>
      <c r="BG647" s="227"/>
      <c r="BH647" s="227"/>
      <c r="BI647" s="227"/>
      <c r="BJ647" s="227"/>
      <c r="BK647" s="227"/>
      <c r="BL647" s="227"/>
      <c r="BM647" s="227"/>
      <c r="BN647" s="227"/>
      <c r="BO647" s="227"/>
      <c r="BP647" s="227"/>
      <c r="BQ647" s="227"/>
      <c r="BR647" s="227"/>
      <c r="BS647" s="227"/>
      <c r="BT647" s="227"/>
      <c r="BU647" s="227"/>
      <c r="BV647" s="227"/>
      <c r="BW647" s="227"/>
      <c r="BX647" s="227"/>
      <c r="BY647" s="227"/>
      <c r="BZ647" s="227"/>
      <c r="CA647" s="227"/>
      <c r="CB647" s="227"/>
      <c r="CC647" s="227"/>
      <c r="CD647" s="227"/>
      <c r="CE647" s="227"/>
      <c r="CF647" s="227"/>
      <c r="CG647" s="227"/>
      <c r="CH647" s="227"/>
      <c r="CI647" s="227"/>
      <c r="CJ647" s="227"/>
      <c r="CK647" s="227"/>
      <c r="CL647" s="227"/>
      <c r="CM647" s="227"/>
      <c r="CN647" s="227"/>
      <c r="CO647" s="227"/>
      <c r="CP647" s="239"/>
      <c r="CQ647" s="226"/>
      <c r="CR647" s="239"/>
      <c r="CS647" s="239"/>
      <c r="CT647" s="239"/>
      <c r="CU647" s="226"/>
      <c r="CV647" s="227"/>
      <c r="CW647" s="227"/>
      <c r="CX647" s="227"/>
      <c r="CY647" s="239"/>
      <c r="CZ647" s="239"/>
      <c r="DA647" s="226"/>
      <c r="DB647" s="230"/>
      <c r="DC647" s="230"/>
      <c r="DD647" s="230"/>
      <c r="DE647" s="230"/>
      <c r="DF647" s="227"/>
      <c r="DG647" s="227"/>
      <c r="DH647" s="227"/>
      <c r="DI647" s="227"/>
      <c r="DJ647" s="227"/>
      <c r="DK647" s="227"/>
      <c r="DL647" s="227"/>
      <c r="DM647" s="227"/>
      <c r="DN647" s="227"/>
      <c r="DO647" s="227"/>
      <c r="DP647" s="240"/>
      <c r="DQ647" s="231"/>
      <c r="DR647" s="240"/>
      <c r="DS647" s="241"/>
      <c r="DT647" s="241"/>
      <c r="DU647" s="241"/>
      <c r="DV647" s="241"/>
      <c r="DW647" s="241"/>
      <c r="DX647" s="241"/>
      <c r="DY647" s="241"/>
      <c r="DZ647" s="241"/>
      <c r="EA647" s="241"/>
      <c r="EB647" s="241"/>
      <c r="EC647" s="241"/>
      <c r="ED647" s="241"/>
      <c r="EE647" s="241"/>
      <c r="EF647" s="241"/>
      <c r="EG647" s="241"/>
      <c r="EH647" s="241"/>
      <c r="EI647" s="241"/>
      <c r="EJ647" s="241"/>
      <c r="EK647" s="241"/>
      <c r="EL647" s="242"/>
      <c r="EM647" s="240"/>
      <c r="EN647" s="240"/>
      <c r="EO647" s="240"/>
      <c r="EP647" s="240"/>
      <c r="EQ647" s="236"/>
      <c r="ER647" s="236"/>
      <c r="ES647" s="236"/>
      <c r="ET647" s="240"/>
      <c r="EU647" s="240"/>
      <c r="EV647" s="240"/>
      <c r="EW647" s="240"/>
      <c r="EX647" s="240"/>
      <c r="EY647" s="240"/>
      <c r="EZ647" s="240"/>
      <c r="FA647" s="240"/>
      <c r="FB647" s="240"/>
      <c r="FC647" s="240"/>
      <c r="FD647" s="240"/>
      <c r="FE647" s="240"/>
      <c r="FF647" s="240"/>
      <c r="FG647" s="240"/>
      <c r="FH647" s="240"/>
      <c r="FI647" s="240"/>
      <c r="FJ647" s="240"/>
      <c r="FK647" s="240"/>
      <c r="FL647" s="240"/>
      <c r="FM647" s="240"/>
      <c r="FN647" s="240"/>
      <c r="FO647" s="240"/>
      <c r="GD647" s="240"/>
      <c r="GE647" s="240"/>
      <c r="GF647" s="240"/>
      <c r="GG647" s="240"/>
      <c r="GH647" s="240"/>
      <c r="GI647" s="240"/>
      <c r="GJ647" s="240"/>
      <c r="GK647" s="240"/>
      <c r="GL647" s="240"/>
      <c r="GM647" s="240"/>
      <c r="GN647" s="240"/>
      <c r="GO647" s="240"/>
    </row>
    <row r="648" spans="1:197" s="243" customFormat="1" ht="27" customHeight="1">
      <c r="A648" s="236"/>
      <c r="B648" s="236"/>
      <c r="C648" s="236"/>
      <c r="D648" s="237"/>
      <c r="E648" s="236"/>
      <c r="F648" s="236"/>
      <c r="G648" s="236"/>
      <c r="H648" s="236"/>
      <c r="I648" s="236"/>
      <c r="J648" s="236"/>
      <c r="K648" s="236"/>
      <c r="L648" s="236"/>
      <c r="M648" s="238"/>
      <c r="N648" s="238"/>
      <c r="O648" s="236"/>
      <c r="P648" s="236"/>
      <c r="Q648" s="236"/>
      <c r="R648" s="226"/>
      <c r="S648" s="236"/>
      <c r="T648" s="236"/>
      <c r="U648" s="236"/>
      <c r="V648" s="236"/>
      <c r="W648" s="236"/>
      <c r="X648" s="226"/>
      <c r="Y648" s="227"/>
      <c r="Z648" s="227"/>
      <c r="AA648" s="227"/>
      <c r="AB648" s="227"/>
      <c r="AC648" s="227"/>
      <c r="AD648" s="227"/>
      <c r="AE648" s="227"/>
      <c r="AF648" s="227"/>
      <c r="AG648" s="227"/>
      <c r="AH648" s="227"/>
      <c r="AI648" s="227"/>
      <c r="AJ648" s="227"/>
      <c r="AK648" s="227"/>
      <c r="AL648" s="228"/>
      <c r="AM648" s="227"/>
      <c r="AN648" s="227"/>
      <c r="AO648" s="227"/>
      <c r="AP648" s="227"/>
      <c r="AQ648" s="227"/>
      <c r="AR648" s="227"/>
      <c r="AS648" s="227"/>
      <c r="AT648" s="227"/>
      <c r="AU648" s="227"/>
      <c r="AV648" s="227"/>
      <c r="AW648" s="227"/>
      <c r="AX648" s="227"/>
      <c r="AY648" s="227"/>
      <c r="AZ648" s="227"/>
      <c r="BA648" s="227"/>
      <c r="BB648" s="227"/>
      <c r="BC648" s="227"/>
      <c r="BD648" s="227"/>
      <c r="BE648" s="227"/>
      <c r="BF648" s="227"/>
      <c r="BG648" s="227"/>
      <c r="BH648" s="227"/>
      <c r="BI648" s="227"/>
      <c r="BJ648" s="227"/>
      <c r="BK648" s="227"/>
      <c r="BL648" s="227"/>
      <c r="BM648" s="227"/>
      <c r="BN648" s="227"/>
      <c r="BO648" s="227"/>
      <c r="BP648" s="227"/>
      <c r="BQ648" s="227"/>
      <c r="BR648" s="227"/>
      <c r="BS648" s="227"/>
      <c r="BT648" s="227"/>
      <c r="BU648" s="227"/>
      <c r="BV648" s="227"/>
      <c r="BW648" s="227"/>
      <c r="BX648" s="227"/>
      <c r="BY648" s="227"/>
      <c r="BZ648" s="227"/>
      <c r="CA648" s="227"/>
      <c r="CB648" s="227"/>
      <c r="CC648" s="227"/>
      <c r="CD648" s="227"/>
      <c r="CE648" s="227"/>
      <c r="CF648" s="227"/>
      <c r="CG648" s="227"/>
      <c r="CH648" s="227"/>
      <c r="CI648" s="227"/>
      <c r="CJ648" s="227"/>
      <c r="CK648" s="227"/>
      <c r="CL648" s="227"/>
      <c r="CM648" s="227"/>
      <c r="CN648" s="227"/>
      <c r="CO648" s="227"/>
      <c r="CP648" s="239"/>
      <c r="CQ648" s="226"/>
      <c r="CR648" s="239"/>
      <c r="CS648" s="239"/>
      <c r="CT648" s="239"/>
      <c r="CU648" s="226"/>
      <c r="CV648" s="227"/>
      <c r="CW648" s="227"/>
      <c r="CX648" s="227"/>
      <c r="CY648" s="239"/>
      <c r="CZ648" s="239"/>
      <c r="DA648" s="226"/>
      <c r="DB648" s="230"/>
      <c r="DC648" s="230"/>
      <c r="DD648" s="230"/>
      <c r="DE648" s="230"/>
      <c r="DF648" s="227"/>
      <c r="DG648" s="227"/>
      <c r="DH648" s="227"/>
      <c r="DI648" s="227"/>
      <c r="DJ648" s="227"/>
      <c r="DK648" s="227"/>
      <c r="DL648" s="227"/>
      <c r="DM648" s="227"/>
      <c r="DN648" s="227"/>
      <c r="DO648" s="227"/>
      <c r="DP648" s="240"/>
      <c r="DQ648" s="231"/>
      <c r="DR648" s="240"/>
      <c r="DS648" s="241"/>
      <c r="DT648" s="241"/>
      <c r="DU648" s="241"/>
      <c r="DV648" s="241"/>
      <c r="DW648" s="241"/>
      <c r="DX648" s="241"/>
      <c r="DY648" s="241"/>
      <c r="DZ648" s="241"/>
      <c r="EA648" s="241"/>
      <c r="EB648" s="241"/>
      <c r="EC648" s="241"/>
      <c r="ED648" s="241"/>
      <c r="EE648" s="241"/>
      <c r="EF648" s="241"/>
      <c r="EG648" s="241"/>
      <c r="EH648" s="241"/>
      <c r="EI648" s="241"/>
      <c r="EJ648" s="241"/>
      <c r="EK648" s="241"/>
      <c r="EL648" s="242"/>
      <c r="EM648" s="240"/>
      <c r="EN648" s="240"/>
      <c r="EO648" s="240"/>
      <c r="EP648" s="240"/>
      <c r="EQ648" s="236"/>
      <c r="ER648" s="236"/>
      <c r="ES648" s="236"/>
      <c r="ET648" s="240"/>
      <c r="EU648" s="240"/>
      <c r="EV648" s="240"/>
      <c r="EW648" s="240"/>
      <c r="EX648" s="240"/>
      <c r="EY648" s="240"/>
      <c r="EZ648" s="240"/>
      <c r="FA648" s="240"/>
      <c r="FB648" s="240"/>
      <c r="FC648" s="240"/>
      <c r="FD648" s="240"/>
      <c r="FE648" s="240"/>
      <c r="FF648" s="240"/>
      <c r="FG648" s="240"/>
      <c r="FH648" s="240"/>
      <c r="FI648" s="240"/>
      <c r="FJ648" s="240"/>
      <c r="FK648" s="240"/>
      <c r="FL648" s="240"/>
      <c r="FM648" s="240"/>
      <c r="FN648" s="240"/>
      <c r="FO648" s="240"/>
      <c r="GD648" s="240"/>
      <c r="GE648" s="240"/>
      <c r="GF648" s="240"/>
      <c r="GG648" s="240"/>
      <c r="GH648" s="240"/>
      <c r="GI648" s="240"/>
      <c r="GJ648" s="240"/>
      <c r="GK648" s="240"/>
      <c r="GL648" s="240"/>
      <c r="GM648" s="240"/>
      <c r="GN648" s="240"/>
      <c r="GO648" s="240"/>
    </row>
    <row r="649" spans="1:197" s="243" customFormat="1" ht="27" customHeight="1">
      <c r="A649" s="236"/>
      <c r="B649" s="236"/>
      <c r="C649" s="236"/>
      <c r="D649" s="237"/>
      <c r="E649" s="236"/>
      <c r="F649" s="236"/>
      <c r="G649" s="236"/>
      <c r="H649" s="236"/>
      <c r="I649" s="236"/>
      <c r="J649" s="236"/>
      <c r="K649" s="236"/>
      <c r="L649" s="236"/>
      <c r="M649" s="238"/>
      <c r="N649" s="238"/>
      <c r="O649" s="236"/>
      <c r="P649" s="236"/>
      <c r="Q649" s="236"/>
      <c r="R649" s="226"/>
      <c r="S649" s="236"/>
      <c r="T649" s="236"/>
      <c r="U649" s="236"/>
      <c r="V649" s="236"/>
      <c r="W649" s="236"/>
      <c r="X649" s="226"/>
      <c r="Y649" s="227"/>
      <c r="Z649" s="227"/>
      <c r="AA649" s="227"/>
      <c r="AB649" s="227"/>
      <c r="AC649" s="227"/>
      <c r="AD649" s="227"/>
      <c r="AE649" s="227"/>
      <c r="AF649" s="227"/>
      <c r="AG649" s="227"/>
      <c r="AH649" s="227"/>
      <c r="AI649" s="227"/>
      <c r="AJ649" s="227"/>
      <c r="AK649" s="227"/>
      <c r="AL649" s="228"/>
      <c r="AM649" s="227"/>
      <c r="AN649" s="227"/>
      <c r="AO649" s="227"/>
      <c r="AP649" s="227"/>
      <c r="AQ649" s="227"/>
      <c r="AR649" s="227"/>
      <c r="AS649" s="227"/>
      <c r="AT649" s="227"/>
      <c r="AU649" s="227"/>
      <c r="AV649" s="227"/>
      <c r="AW649" s="227"/>
      <c r="AX649" s="227"/>
      <c r="AY649" s="227"/>
      <c r="AZ649" s="227"/>
      <c r="BA649" s="227"/>
      <c r="BB649" s="227"/>
      <c r="BC649" s="227"/>
      <c r="BD649" s="227"/>
      <c r="BE649" s="227"/>
      <c r="BF649" s="227"/>
      <c r="BG649" s="227"/>
      <c r="BH649" s="227"/>
      <c r="BI649" s="227"/>
      <c r="BJ649" s="227"/>
      <c r="BK649" s="227"/>
      <c r="BL649" s="227"/>
      <c r="BM649" s="227"/>
      <c r="BN649" s="227"/>
      <c r="BO649" s="227"/>
      <c r="BP649" s="227"/>
      <c r="BQ649" s="227"/>
      <c r="BR649" s="227"/>
      <c r="BS649" s="227"/>
      <c r="BT649" s="227"/>
      <c r="BU649" s="227"/>
      <c r="BV649" s="227"/>
      <c r="BW649" s="227"/>
      <c r="BX649" s="227"/>
      <c r="BY649" s="227"/>
      <c r="BZ649" s="227"/>
      <c r="CA649" s="227"/>
      <c r="CB649" s="227"/>
      <c r="CC649" s="227"/>
      <c r="CD649" s="227"/>
      <c r="CE649" s="227"/>
      <c r="CF649" s="227"/>
      <c r="CG649" s="227"/>
      <c r="CH649" s="227"/>
      <c r="CI649" s="227"/>
      <c r="CJ649" s="227"/>
      <c r="CK649" s="227"/>
      <c r="CL649" s="227"/>
      <c r="CM649" s="227"/>
      <c r="CN649" s="227"/>
      <c r="CO649" s="227"/>
      <c r="CP649" s="239"/>
      <c r="CQ649" s="226"/>
      <c r="CR649" s="239"/>
      <c r="CS649" s="239"/>
      <c r="CT649" s="239"/>
      <c r="CU649" s="226"/>
      <c r="CV649" s="227"/>
      <c r="CW649" s="227"/>
      <c r="CX649" s="227"/>
      <c r="CY649" s="239"/>
      <c r="CZ649" s="239"/>
      <c r="DA649" s="226"/>
      <c r="DB649" s="230"/>
      <c r="DC649" s="230"/>
      <c r="DD649" s="230"/>
      <c r="DE649" s="230"/>
      <c r="DF649" s="227"/>
      <c r="DG649" s="227"/>
      <c r="DH649" s="227"/>
      <c r="DI649" s="227"/>
      <c r="DJ649" s="227"/>
      <c r="DK649" s="227"/>
      <c r="DL649" s="227"/>
      <c r="DM649" s="227"/>
      <c r="DN649" s="227"/>
      <c r="DO649" s="227"/>
      <c r="DP649" s="240"/>
      <c r="DQ649" s="231"/>
      <c r="DR649" s="240"/>
      <c r="DS649" s="241"/>
      <c r="DT649" s="241"/>
      <c r="DU649" s="241"/>
      <c r="DV649" s="241"/>
      <c r="DW649" s="241"/>
      <c r="DX649" s="241"/>
      <c r="DY649" s="241"/>
      <c r="DZ649" s="241"/>
      <c r="EA649" s="241"/>
      <c r="EB649" s="241"/>
      <c r="EC649" s="241"/>
      <c r="ED649" s="241"/>
      <c r="EE649" s="241"/>
      <c r="EF649" s="241"/>
      <c r="EG649" s="241"/>
      <c r="EH649" s="241"/>
      <c r="EI649" s="241"/>
      <c r="EJ649" s="241"/>
      <c r="EK649" s="241"/>
      <c r="EL649" s="242"/>
      <c r="EM649" s="240"/>
      <c r="EN649" s="240"/>
      <c r="EO649" s="240"/>
      <c r="EP649" s="240"/>
      <c r="EQ649" s="236"/>
      <c r="ER649" s="236"/>
      <c r="ES649" s="236"/>
      <c r="ET649" s="240"/>
      <c r="EU649" s="240"/>
      <c r="EV649" s="240"/>
      <c r="EW649" s="240"/>
      <c r="EX649" s="240"/>
      <c r="EY649" s="240"/>
      <c r="EZ649" s="240"/>
      <c r="FA649" s="240"/>
      <c r="FB649" s="240"/>
      <c r="FC649" s="240"/>
      <c r="FD649" s="240"/>
      <c r="FE649" s="240"/>
      <c r="FF649" s="240"/>
      <c r="FG649" s="240"/>
      <c r="FH649" s="240"/>
      <c r="FI649" s="240"/>
      <c r="FJ649" s="240"/>
      <c r="FK649" s="240"/>
      <c r="FL649" s="240"/>
      <c r="FM649" s="240"/>
      <c r="FN649" s="240"/>
      <c r="FO649" s="240"/>
      <c r="GD649" s="240"/>
      <c r="GE649" s="240"/>
      <c r="GF649" s="240"/>
      <c r="GG649" s="240"/>
      <c r="GH649" s="240"/>
      <c r="GI649" s="240"/>
      <c r="GJ649" s="240"/>
      <c r="GK649" s="240"/>
      <c r="GL649" s="240"/>
      <c r="GM649" s="240"/>
      <c r="GN649" s="240"/>
      <c r="GO649" s="240"/>
    </row>
    <row r="650" spans="1:197" s="243" customFormat="1" ht="27" customHeight="1">
      <c r="A650" s="236"/>
      <c r="B650" s="236"/>
      <c r="C650" s="236"/>
      <c r="D650" s="237"/>
      <c r="E650" s="236"/>
      <c r="F650" s="236"/>
      <c r="G650" s="236"/>
      <c r="H650" s="236"/>
      <c r="I650" s="236"/>
      <c r="J650" s="236"/>
      <c r="K650" s="236"/>
      <c r="L650" s="236"/>
      <c r="M650" s="238"/>
      <c r="N650" s="238"/>
      <c r="O650" s="236"/>
      <c r="P650" s="236"/>
      <c r="Q650" s="236"/>
      <c r="R650" s="226"/>
      <c r="S650" s="236"/>
      <c r="T650" s="236"/>
      <c r="U650" s="236"/>
      <c r="V650" s="236"/>
      <c r="W650" s="236"/>
      <c r="X650" s="226"/>
      <c r="Y650" s="227"/>
      <c r="Z650" s="227"/>
      <c r="AA650" s="227"/>
      <c r="AB650" s="227"/>
      <c r="AC650" s="227"/>
      <c r="AD650" s="227"/>
      <c r="AE650" s="227"/>
      <c r="AF650" s="227"/>
      <c r="AG650" s="227"/>
      <c r="AH650" s="227"/>
      <c r="AI650" s="227"/>
      <c r="AJ650" s="227"/>
      <c r="AK650" s="227"/>
      <c r="AL650" s="228"/>
      <c r="AM650" s="227"/>
      <c r="AN650" s="227"/>
      <c r="AO650" s="227"/>
      <c r="AP650" s="227"/>
      <c r="AQ650" s="227"/>
      <c r="AR650" s="227"/>
      <c r="AS650" s="227"/>
      <c r="AT650" s="227"/>
      <c r="AU650" s="227"/>
      <c r="AV650" s="227"/>
      <c r="AW650" s="227"/>
      <c r="AX650" s="227"/>
      <c r="AY650" s="227"/>
      <c r="AZ650" s="227"/>
      <c r="BA650" s="227"/>
      <c r="BB650" s="227"/>
      <c r="BC650" s="227"/>
      <c r="BD650" s="227"/>
      <c r="BE650" s="227"/>
      <c r="BF650" s="227"/>
      <c r="BG650" s="227"/>
      <c r="BH650" s="227"/>
      <c r="BI650" s="227"/>
      <c r="BJ650" s="227"/>
      <c r="BK650" s="227"/>
      <c r="BL650" s="227"/>
      <c r="BM650" s="227"/>
      <c r="BN650" s="227"/>
      <c r="BO650" s="227"/>
      <c r="BP650" s="227"/>
      <c r="BQ650" s="227"/>
      <c r="BR650" s="227"/>
      <c r="BS650" s="227"/>
      <c r="BT650" s="227"/>
      <c r="BU650" s="227"/>
      <c r="BV650" s="227"/>
      <c r="BW650" s="227"/>
      <c r="BX650" s="227"/>
      <c r="BY650" s="227"/>
      <c r="BZ650" s="227"/>
      <c r="CA650" s="227"/>
      <c r="CB650" s="227"/>
      <c r="CC650" s="227"/>
      <c r="CD650" s="227"/>
      <c r="CE650" s="227"/>
      <c r="CF650" s="227"/>
      <c r="CG650" s="227"/>
      <c r="CH650" s="227"/>
      <c r="CI650" s="227"/>
      <c r="CJ650" s="227"/>
      <c r="CK650" s="227"/>
      <c r="CL650" s="227"/>
      <c r="CM650" s="227"/>
      <c r="CN650" s="227"/>
      <c r="CO650" s="227"/>
      <c r="CP650" s="239"/>
      <c r="CQ650" s="226"/>
      <c r="CR650" s="239"/>
      <c r="CS650" s="239"/>
      <c r="CT650" s="239"/>
      <c r="CU650" s="226"/>
      <c r="CV650" s="227"/>
      <c r="CW650" s="227"/>
      <c r="CX650" s="227"/>
      <c r="CY650" s="239"/>
      <c r="CZ650" s="239"/>
      <c r="DA650" s="226"/>
      <c r="DB650" s="230"/>
      <c r="DC650" s="230"/>
      <c r="DD650" s="230"/>
      <c r="DE650" s="230"/>
      <c r="DF650" s="227"/>
      <c r="DG650" s="227"/>
      <c r="DH650" s="227"/>
      <c r="DI650" s="227"/>
      <c r="DJ650" s="227"/>
      <c r="DK650" s="227"/>
      <c r="DL650" s="227"/>
      <c r="DM650" s="227"/>
      <c r="DN650" s="227"/>
      <c r="DO650" s="227"/>
      <c r="DP650" s="240"/>
      <c r="DQ650" s="231"/>
      <c r="DR650" s="240"/>
      <c r="DS650" s="241"/>
      <c r="DT650" s="241"/>
      <c r="DU650" s="241"/>
      <c r="DV650" s="241"/>
      <c r="DW650" s="241"/>
      <c r="DX650" s="241"/>
      <c r="DY650" s="241"/>
      <c r="DZ650" s="241"/>
      <c r="EA650" s="241"/>
      <c r="EB650" s="241"/>
      <c r="EC650" s="241"/>
      <c r="ED650" s="241"/>
      <c r="EE650" s="241"/>
      <c r="EF650" s="241"/>
      <c r="EG650" s="241"/>
      <c r="EH650" s="241"/>
      <c r="EI650" s="241"/>
      <c r="EJ650" s="241"/>
      <c r="EK650" s="241"/>
      <c r="EL650" s="242"/>
      <c r="EM650" s="240"/>
      <c r="EN650" s="240"/>
      <c r="EO650" s="240"/>
      <c r="EP650" s="240"/>
      <c r="EQ650" s="236"/>
      <c r="ER650" s="236"/>
      <c r="ES650" s="236"/>
      <c r="ET650" s="240"/>
      <c r="EU650" s="240"/>
      <c r="EV650" s="240"/>
      <c r="EW650" s="240"/>
      <c r="EX650" s="240"/>
      <c r="EY650" s="240"/>
      <c r="EZ650" s="240"/>
      <c r="FA650" s="240"/>
      <c r="FB650" s="240"/>
      <c r="FC650" s="240"/>
      <c r="FD650" s="240"/>
      <c r="FE650" s="240"/>
      <c r="FF650" s="240"/>
      <c r="FG650" s="240"/>
      <c r="FH650" s="240"/>
      <c r="FI650" s="240"/>
      <c r="FJ650" s="240"/>
      <c r="FK650" s="240"/>
      <c r="FL650" s="240"/>
      <c r="FM650" s="240"/>
      <c r="FN650" s="240"/>
      <c r="FO650" s="240"/>
      <c r="GD650" s="240"/>
      <c r="GE650" s="240"/>
      <c r="GF650" s="240"/>
      <c r="GG650" s="240"/>
      <c r="GH650" s="240"/>
      <c r="GI650" s="240"/>
      <c r="GJ650" s="240"/>
      <c r="GK650" s="240"/>
      <c r="GL650" s="240"/>
      <c r="GM650" s="240"/>
      <c r="GN650" s="240"/>
      <c r="GO650" s="240"/>
    </row>
    <row r="651" spans="1:197" s="243" customFormat="1" ht="27" customHeight="1">
      <c r="A651" s="236"/>
      <c r="B651" s="236"/>
      <c r="C651" s="236"/>
      <c r="D651" s="237"/>
      <c r="E651" s="236"/>
      <c r="F651" s="236"/>
      <c r="G651" s="236"/>
      <c r="H651" s="236"/>
      <c r="I651" s="236"/>
      <c r="J651" s="236"/>
      <c r="K651" s="236"/>
      <c r="L651" s="236"/>
      <c r="M651" s="238"/>
      <c r="N651" s="238"/>
      <c r="O651" s="236"/>
      <c r="P651" s="236"/>
      <c r="Q651" s="236"/>
      <c r="R651" s="226"/>
      <c r="S651" s="236"/>
      <c r="T651" s="236"/>
      <c r="U651" s="236"/>
      <c r="V651" s="236"/>
      <c r="W651" s="236"/>
      <c r="X651" s="226"/>
      <c r="Y651" s="227"/>
      <c r="Z651" s="227"/>
      <c r="AA651" s="227"/>
      <c r="AB651" s="227"/>
      <c r="AC651" s="227"/>
      <c r="AD651" s="227"/>
      <c r="AE651" s="227"/>
      <c r="AF651" s="227"/>
      <c r="AG651" s="227"/>
      <c r="AH651" s="227"/>
      <c r="AI651" s="227"/>
      <c r="AJ651" s="227"/>
      <c r="AK651" s="227"/>
      <c r="AL651" s="228"/>
      <c r="AM651" s="227"/>
      <c r="AN651" s="227"/>
      <c r="AO651" s="227"/>
      <c r="AP651" s="227"/>
      <c r="AQ651" s="227"/>
      <c r="AR651" s="227"/>
      <c r="AS651" s="227"/>
      <c r="AT651" s="227"/>
      <c r="AU651" s="227"/>
      <c r="AV651" s="227"/>
      <c r="AW651" s="227"/>
      <c r="AX651" s="227"/>
      <c r="AY651" s="227"/>
      <c r="AZ651" s="227"/>
      <c r="BA651" s="227"/>
      <c r="BB651" s="227"/>
      <c r="BC651" s="227"/>
      <c r="BD651" s="227"/>
      <c r="BE651" s="227"/>
      <c r="BF651" s="227"/>
      <c r="BG651" s="227"/>
      <c r="BH651" s="227"/>
      <c r="BI651" s="227"/>
      <c r="BJ651" s="227"/>
      <c r="BK651" s="227"/>
      <c r="BL651" s="227"/>
      <c r="BM651" s="227"/>
      <c r="BN651" s="227"/>
      <c r="BO651" s="227"/>
      <c r="BP651" s="227"/>
      <c r="BQ651" s="227"/>
      <c r="BR651" s="227"/>
      <c r="BS651" s="227"/>
      <c r="BT651" s="227"/>
      <c r="BU651" s="227"/>
      <c r="BV651" s="227"/>
      <c r="BW651" s="227"/>
      <c r="BX651" s="227"/>
      <c r="BY651" s="227"/>
      <c r="BZ651" s="227"/>
      <c r="CA651" s="227"/>
      <c r="CB651" s="227"/>
      <c r="CC651" s="227"/>
      <c r="CD651" s="227"/>
      <c r="CE651" s="227"/>
      <c r="CF651" s="227"/>
      <c r="CG651" s="227"/>
      <c r="CH651" s="227"/>
      <c r="CI651" s="227"/>
      <c r="CJ651" s="227"/>
      <c r="CK651" s="227"/>
      <c r="CL651" s="227"/>
      <c r="CM651" s="227"/>
      <c r="CN651" s="227"/>
      <c r="CO651" s="227"/>
      <c r="CP651" s="239"/>
      <c r="CQ651" s="226"/>
      <c r="CR651" s="239"/>
      <c r="CS651" s="239"/>
      <c r="CT651" s="239"/>
      <c r="CU651" s="226"/>
      <c r="CV651" s="227"/>
      <c r="CW651" s="227"/>
      <c r="CX651" s="227"/>
      <c r="CY651" s="239"/>
      <c r="CZ651" s="239"/>
      <c r="DA651" s="226"/>
      <c r="DB651" s="230"/>
      <c r="DC651" s="230"/>
      <c r="DD651" s="230"/>
      <c r="DE651" s="230"/>
      <c r="DF651" s="227"/>
      <c r="DG651" s="227"/>
      <c r="DH651" s="227"/>
      <c r="DI651" s="227"/>
      <c r="DJ651" s="227"/>
      <c r="DK651" s="227"/>
      <c r="DL651" s="227"/>
      <c r="DM651" s="227"/>
      <c r="DN651" s="227"/>
      <c r="DO651" s="227"/>
      <c r="DP651" s="240"/>
      <c r="DQ651" s="231"/>
      <c r="DR651" s="240"/>
      <c r="DS651" s="241"/>
      <c r="DT651" s="241"/>
      <c r="DU651" s="241"/>
      <c r="DV651" s="241"/>
      <c r="DW651" s="241"/>
      <c r="DX651" s="241"/>
      <c r="DY651" s="241"/>
      <c r="DZ651" s="241"/>
      <c r="EA651" s="241"/>
      <c r="EB651" s="241"/>
      <c r="EC651" s="241"/>
      <c r="ED651" s="241"/>
      <c r="EE651" s="241"/>
      <c r="EF651" s="241"/>
      <c r="EG651" s="241"/>
      <c r="EH651" s="241"/>
      <c r="EI651" s="241"/>
      <c r="EJ651" s="241"/>
      <c r="EK651" s="241"/>
      <c r="EL651" s="242"/>
      <c r="EM651" s="240"/>
      <c r="EN651" s="240"/>
      <c r="EO651" s="240"/>
      <c r="EP651" s="240"/>
      <c r="EQ651" s="236"/>
      <c r="ER651" s="236"/>
      <c r="ES651" s="236"/>
      <c r="ET651" s="240"/>
      <c r="EU651" s="240"/>
      <c r="EV651" s="240"/>
      <c r="EW651" s="240"/>
      <c r="EX651" s="240"/>
      <c r="EY651" s="240"/>
      <c r="EZ651" s="240"/>
      <c r="FA651" s="240"/>
      <c r="FB651" s="240"/>
      <c r="FC651" s="240"/>
      <c r="FD651" s="240"/>
      <c r="FE651" s="240"/>
      <c r="FF651" s="240"/>
      <c r="FG651" s="240"/>
      <c r="FH651" s="240"/>
      <c r="FI651" s="240"/>
      <c r="FJ651" s="240"/>
      <c r="FK651" s="240"/>
      <c r="FL651" s="240"/>
      <c r="FM651" s="240"/>
      <c r="FN651" s="240"/>
      <c r="FO651" s="240"/>
      <c r="GD651" s="240"/>
      <c r="GE651" s="240"/>
      <c r="GF651" s="240"/>
      <c r="GG651" s="240"/>
      <c r="GH651" s="240"/>
      <c r="GI651" s="240"/>
      <c r="GJ651" s="240"/>
      <c r="GK651" s="240"/>
      <c r="GL651" s="240"/>
      <c r="GM651" s="240"/>
      <c r="GN651" s="240"/>
      <c r="GO651" s="240"/>
    </row>
    <row r="652" spans="1:197" s="243" customFormat="1" ht="27" customHeight="1">
      <c r="A652" s="236"/>
      <c r="B652" s="236"/>
      <c r="C652" s="236"/>
      <c r="D652" s="237"/>
      <c r="E652" s="236"/>
      <c r="F652" s="236"/>
      <c r="G652" s="236"/>
      <c r="H652" s="236"/>
      <c r="I652" s="236"/>
      <c r="J652" s="236"/>
      <c r="K652" s="236"/>
      <c r="L652" s="236"/>
      <c r="M652" s="238"/>
      <c r="N652" s="238"/>
      <c r="O652" s="236"/>
      <c r="P652" s="236"/>
      <c r="Q652" s="236"/>
      <c r="R652" s="226"/>
      <c r="S652" s="236"/>
      <c r="T652" s="236"/>
      <c r="U652" s="236"/>
      <c r="V652" s="236"/>
      <c r="W652" s="236"/>
      <c r="X652" s="226"/>
      <c r="Y652" s="227"/>
      <c r="Z652" s="227"/>
      <c r="AA652" s="227"/>
      <c r="AB652" s="227"/>
      <c r="AC652" s="227"/>
      <c r="AD652" s="227"/>
      <c r="AE652" s="227"/>
      <c r="AF652" s="227"/>
      <c r="AG652" s="227"/>
      <c r="AH652" s="227"/>
      <c r="AI652" s="227"/>
      <c r="AJ652" s="227"/>
      <c r="AK652" s="227"/>
      <c r="AL652" s="228"/>
      <c r="AM652" s="227"/>
      <c r="AN652" s="227"/>
      <c r="AO652" s="227"/>
      <c r="AP652" s="227"/>
      <c r="AQ652" s="227"/>
      <c r="AR652" s="227"/>
      <c r="AS652" s="227"/>
      <c r="AT652" s="227"/>
      <c r="AU652" s="227"/>
      <c r="AV652" s="227"/>
      <c r="AW652" s="227"/>
      <c r="AX652" s="227"/>
      <c r="AY652" s="227"/>
      <c r="AZ652" s="227"/>
      <c r="BA652" s="227"/>
      <c r="BB652" s="227"/>
      <c r="BC652" s="227"/>
      <c r="BD652" s="227"/>
      <c r="BE652" s="227"/>
      <c r="BF652" s="227"/>
      <c r="BG652" s="227"/>
      <c r="BH652" s="227"/>
      <c r="BI652" s="227"/>
      <c r="BJ652" s="227"/>
      <c r="BK652" s="227"/>
      <c r="BL652" s="227"/>
      <c r="BM652" s="227"/>
      <c r="BN652" s="227"/>
      <c r="BO652" s="227"/>
      <c r="BP652" s="227"/>
      <c r="BQ652" s="227"/>
      <c r="BR652" s="227"/>
      <c r="BS652" s="227"/>
      <c r="BT652" s="227"/>
      <c r="BU652" s="227"/>
      <c r="BV652" s="227"/>
      <c r="BW652" s="227"/>
      <c r="BX652" s="227"/>
      <c r="BY652" s="227"/>
      <c r="BZ652" s="227"/>
      <c r="CA652" s="227"/>
      <c r="CB652" s="227"/>
      <c r="CC652" s="227"/>
      <c r="CD652" s="227"/>
      <c r="CE652" s="227"/>
      <c r="CF652" s="227"/>
      <c r="CG652" s="227"/>
      <c r="CH652" s="227"/>
      <c r="CI652" s="227"/>
      <c r="CJ652" s="227"/>
      <c r="CK652" s="227"/>
      <c r="CL652" s="227"/>
      <c r="CM652" s="227"/>
      <c r="CN652" s="227"/>
      <c r="CO652" s="227"/>
      <c r="CP652" s="239"/>
      <c r="CQ652" s="226"/>
      <c r="CR652" s="239"/>
      <c r="CS652" s="239"/>
      <c r="CT652" s="239"/>
      <c r="CU652" s="226"/>
      <c r="CV652" s="227"/>
      <c r="CW652" s="227"/>
      <c r="CX652" s="227"/>
      <c r="CY652" s="239"/>
      <c r="CZ652" s="239"/>
      <c r="DA652" s="226"/>
      <c r="DB652" s="230"/>
      <c r="DC652" s="230"/>
      <c r="DD652" s="230"/>
      <c r="DE652" s="230"/>
      <c r="DF652" s="227"/>
      <c r="DG652" s="227"/>
      <c r="DH652" s="227"/>
      <c r="DI652" s="227"/>
      <c r="DJ652" s="227"/>
      <c r="DK652" s="227"/>
      <c r="DL652" s="227"/>
      <c r="DM652" s="227"/>
      <c r="DN652" s="227"/>
      <c r="DO652" s="227"/>
      <c r="DP652" s="240"/>
      <c r="DQ652" s="231"/>
      <c r="DR652" s="240"/>
      <c r="DS652" s="241"/>
      <c r="DT652" s="241"/>
      <c r="DU652" s="241"/>
      <c r="DV652" s="241"/>
      <c r="DW652" s="241"/>
      <c r="DX652" s="241"/>
      <c r="DY652" s="241"/>
      <c r="DZ652" s="241"/>
      <c r="EA652" s="241"/>
      <c r="EB652" s="241"/>
      <c r="EC652" s="241"/>
      <c r="ED652" s="241"/>
      <c r="EE652" s="241"/>
      <c r="EF652" s="241"/>
      <c r="EG652" s="241"/>
      <c r="EH652" s="241"/>
      <c r="EI652" s="241"/>
      <c r="EJ652" s="241"/>
      <c r="EK652" s="241"/>
      <c r="EL652" s="242"/>
      <c r="EM652" s="240"/>
      <c r="EN652" s="240"/>
      <c r="EO652" s="240"/>
      <c r="EP652" s="240"/>
      <c r="EQ652" s="236"/>
      <c r="ER652" s="236"/>
      <c r="ES652" s="236"/>
      <c r="ET652" s="240"/>
      <c r="EU652" s="240"/>
      <c r="EV652" s="240"/>
      <c r="EW652" s="240"/>
      <c r="EX652" s="240"/>
      <c r="EY652" s="240"/>
      <c r="EZ652" s="240"/>
      <c r="FA652" s="240"/>
      <c r="FB652" s="240"/>
      <c r="FC652" s="240"/>
      <c r="FD652" s="240"/>
      <c r="FE652" s="240"/>
      <c r="FF652" s="240"/>
      <c r="FG652" s="240"/>
      <c r="FH652" s="240"/>
      <c r="FI652" s="240"/>
      <c r="FJ652" s="240"/>
      <c r="FK652" s="240"/>
      <c r="FL652" s="240"/>
      <c r="FM652" s="240"/>
      <c r="FN652" s="240"/>
      <c r="FO652" s="240"/>
      <c r="GD652" s="240"/>
      <c r="GE652" s="240"/>
      <c r="GF652" s="240"/>
      <c r="GG652" s="240"/>
      <c r="GH652" s="240"/>
      <c r="GI652" s="240"/>
      <c r="GJ652" s="240"/>
      <c r="GK652" s="240"/>
      <c r="GL652" s="240"/>
      <c r="GM652" s="240"/>
      <c r="GN652" s="240"/>
      <c r="GO652" s="240"/>
    </row>
    <row r="653" spans="1:197" s="243" customFormat="1" ht="27" customHeight="1">
      <c r="A653" s="236"/>
      <c r="B653" s="236"/>
      <c r="C653" s="236"/>
      <c r="D653" s="237"/>
      <c r="E653" s="236"/>
      <c r="F653" s="236"/>
      <c r="G653" s="236"/>
      <c r="H653" s="236"/>
      <c r="I653" s="236"/>
      <c r="J653" s="236"/>
      <c r="K653" s="236"/>
      <c r="L653" s="236"/>
      <c r="M653" s="238"/>
      <c r="N653" s="238"/>
      <c r="O653" s="236"/>
      <c r="P653" s="236"/>
      <c r="Q653" s="236"/>
      <c r="R653" s="226"/>
      <c r="S653" s="236"/>
      <c r="T653" s="236"/>
      <c r="U653" s="236"/>
      <c r="V653" s="236"/>
      <c r="W653" s="236"/>
      <c r="X653" s="226"/>
      <c r="Y653" s="227"/>
      <c r="Z653" s="227"/>
      <c r="AA653" s="227"/>
      <c r="AB653" s="227"/>
      <c r="AC653" s="227"/>
      <c r="AD653" s="227"/>
      <c r="AE653" s="227"/>
      <c r="AF653" s="227"/>
      <c r="AG653" s="227"/>
      <c r="AH653" s="227"/>
      <c r="AI653" s="227"/>
      <c r="AJ653" s="227"/>
      <c r="AK653" s="227"/>
      <c r="AL653" s="228"/>
      <c r="AM653" s="227"/>
      <c r="AN653" s="227"/>
      <c r="AO653" s="227"/>
      <c r="AP653" s="227"/>
      <c r="AQ653" s="227"/>
      <c r="AR653" s="227"/>
      <c r="AS653" s="227"/>
      <c r="AT653" s="227"/>
      <c r="AU653" s="227"/>
      <c r="AV653" s="227"/>
      <c r="AW653" s="227"/>
      <c r="AX653" s="227"/>
      <c r="AY653" s="227"/>
      <c r="AZ653" s="227"/>
      <c r="BA653" s="227"/>
      <c r="BB653" s="227"/>
      <c r="BC653" s="227"/>
      <c r="BD653" s="227"/>
      <c r="BE653" s="227"/>
      <c r="BF653" s="227"/>
      <c r="BG653" s="227"/>
      <c r="BH653" s="227"/>
      <c r="BI653" s="227"/>
      <c r="BJ653" s="227"/>
      <c r="BK653" s="227"/>
      <c r="BL653" s="227"/>
      <c r="BM653" s="227"/>
      <c r="BN653" s="227"/>
      <c r="BO653" s="227"/>
      <c r="BP653" s="227"/>
      <c r="BQ653" s="227"/>
      <c r="BR653" s="227"/>
      <c r="BS653" s="227"/>
      <c r="BT653" s="227"/>
      <c r="BU653" s="227"/>
      <c r="BV653" s="227"/>
      <c r="BW653" s="227"/>
      <c r="BX653" s="227"/>
      <c r="BY653" s="227"/>
      <c r="BZ653" s="227"/>
      <c r="CA653" s="227"/>
      <c r="CB653" s="227"/>
      <c r="CC653" s="227"/>
      <c r="CD653" s="227"/>
      <c r="CE653" s="227"/>
      <c r="CF653" s="227"/>
      <c r="CG653" s="227"/>
      <c r="CH653" s="227"/>
      <c r="CI653" s="227"/>
      <c r="CJ653" s="227"/>
      <c r="CK653" s="227"/>
      <c r="CL653" s="227"/>
      <c r="CM653" s="227"/>
      <c r="CN653" s="227"/>
      <c r="CO653" s="227"/>
      <c r="CP653" s="239"/>
      <c r="CQ653" s="226"/>
      <c r="CR653" s="239"/>
      <c r="CS653" s="239"/>
      <c r="CT653" s="239"/>
      <c r="CU653" s="226"/>
      <c r="CV653" s="227"/>
      <c r="CW653" s="227"/>
      <c r="CX653" s="227"/>
      <c r="CY653" s="239"/>
      <c r="CZ653" s="239"/>
      <c r="DA653" s="226"/>
      <c r="DB653" s="230"/>
      <c r="DC653" s="230"/>
      <c r="DD653" s="230"/>
      <c r="DE653" s="230"/>
      <c r="DF653" s="227"/>
      <c r="DG653" s="227"/>
      <c r="DH653" s="227"/>
      <c r="DI653" s="227"/>
      <c r="DJ653" s="227"/>
      <c r="DK653" s="227"/>
      <c r="DL653" s="227"/>
      <c r="DM653" s="227"/>
      <c r="DN653" s="227"/>
      <c r="DO653" s="227"/>
      <c r="DP653" s="240"/>
      <c r="DQ653" s="231"/>
      <c r="DR653" s="240"/>
      <c r="DS653" s="241"/>
      <c r="DT653" s="241"/>
      <c r="DU653" s="241"/>
      <c r="DV653" s="241"/>
      <c r="DW653" s="241"/>
      <c r="DX653" s="241"/>
      <c r="DY653" s="241"/>
      <c r="DZ653" s="241"/>
      <c r="EA653" s="241"/>
      <c r="EB653" s="241"/>
      <c r="EC653" s="241"/>
      <c r="ED653" s="241"/>
      <c r="EE653" s="241"/>
      <c r="EF653" s="241"/>
      <c r="EG653" s="241"/>
      <c r="EH653" s="241"/>
      <c r="EI653" s="241"/>
      <c r="EJ653" s="241"/>
      <c r="EK653" s="241"/>
      <c r="EL653" s="242"/>
      <c r="EM653" s="240"/>
      <c r="EN653" s="240"/>
      <c r="EO653" s="240"/>
      <c r="EP653" s="240"/>
      <c r="EQ653" s="236"/>
      <c r="ER653" s="236"/>
      <c r="ES653" s="236"/>
      <c r="ET653" s="240"/>
      <c r="EU653" s="240"/>
      <c r="EV653" s="240"/>
      <c r="EW653" s="240"/>
      <c r="EX653" s="240"/>
      <c r="EY653" s="240"/>
      <c r="EZ653" s="240"/>
      <c r="FA653" s="240"/>
      <c r="FB653" s="240"/>
      <c r="FC653" s="240"/>
      <c r="FD653" s="240"/>
      <c r="FE653" s="240"/>
      <c r="FF653" s="240"/>
      <c r="FG653" s="240"/>
      <c r="FH653" s="240"/>
      <c r="FI653" s="240"/>
      <c r="FJ653" s="240"/>
      <c r="FK653" s="240"/>
      <c r="FL653" s="240"/>
      <c r="FM653" s="240"/>
      <c r="FN653" s="240"/>
      <c r="FO653" s="240"/>
      <c r="GD653" s="240"/>
      <c r="GE653" s="240"/>
      <c r="GF653" s="240"/>
      <c r="GG653" s="240"/>
      <c r="GH653" s="240"/>
      <c r="GI653" s="240"/>
      <c r="GJ653" s="240"/>
      <c r="GK653" s="240"/>
      <c r="GL653" s="240"/>
      <c r="GM653" s="240"/>
      <c r="GN653" s="240"/>
      <c r="GO653" s="240"/>
    </row>
    <row r="654" spans="1:197" s="243" customFormat="1" ht="27" customHeight="1">
      <c r="A654" s="236"/>
      <c r="B654" s="236"/>
      <c r="C654" s="236"/>
      <c r="D654" s="237"/>
      <c r="E654" s="236"/>
      <c r="F654" s="236"/>
      <c r="G654" s="236"/>
      <c r="H654" s="236"/>
      <c r="I654" s="236"/>
      <c r="J654" s="236"/>
      <c r="K654" s="236"/>
      <c r="L654" s="236"/>
      <c r="M654" s="238"/>
      <c r="N654" s="238"/>
      <c r="O654" s="236"/>
      <c r="P654" s="236"/>
      <c r="Q654" s="236"/>
      <c r="R654" s="226"/>
      <c r="S654" s="236"/>
      <c r="T654" s="236"/>
      <c r="U654" s="236"/>
      <c r="V654" s="236"/>
      <c r="W654" s="236"/>
      <c r="X654" s="226"/>
      <c r="Y654" s="227"/>
      <c r="Z654" s="227"/>
      <c r="AA654" s="227"/>
      <c r="AB654" s="227"/>
      <c r="AC654" s="227"/>
      <c r="AD654" s="227"/>
      <c r="AE654" s="227"/>
      <c r="AF654" s="227"/>
      <c r="AG654" s="227"/>
      <c r="AH654" s="227"/>
      <c r="AI654" s="227"/>
      <c r="AJ654" s="227"/>
      <c r="AK654" s="227"/>
      <c r="AL654" s="228"/>
      <c r="AM654" s="227"/>
      <c r="AN654" s="227"/>
      <c r="AO654" s="227"/>
      <c r="AP654" s="227"/>
      <c r="AQ654" s="227"/>
      <c r="AR654" s="227"/>
      <c r="AS654" s="227"/>
      <c r="AT654" s="227"/>
      <c r="AU654" s="227"/>
      <c r="AV654" s="227"/>
      <c r="AW654" s="227"/>
      <c r="AX654" s="227"/>
      <c r="AY654" s="227"/>
      <c r="AZ654" s="227"/>
      <c r="BA654" s="227"/>
      <c r="BB654" s="227"/>
      <c r="BC654" s="227"/>
      <c r="BD654" s="227"/>
      <c r="BE654" s="227"/>
      <c r="BF654" s="227"/>
      <c r="BG654" s="227"/>
      <c r="BH654" s="227"/>
      <c r="BI654" s="227"/>
      <c r="BJ654" s="227"/>
      <c r="BK654" s="227"/>
      <c r="BL654" s="227"/>
      <c r="BM654" s="227"/>
      <c r="BN654" s="227"/>
      <c r="BO654" s="227"/>
      <c r="BP654" s="227"/>
      <c r="BQ654" s="227"/>
      <c r="BR654" s="227"/>
      <c r="BS654" s="227"/>
      <c r="BT654" s="227"/>
      <c r="BU654" s="227"/>
      <c r="BV654" s="227"/>
      <c r="BW654" s="227"/>
      <c r="BX654" s="227"/>
      <c r="BY654" s="227"/>
      <c r="BZ654" s="227"/>
      <c r="CA654" s="227"/>
      <c r="CB654" s="227"/>
      <c r="CC654" s="227"/>
      <c r="CD654" s="227"/>
      <c r="CE654" s="227"/>
      <c r="CF654" s="227"/>
      <c r="CG654" s="227"/>
      <c r="CH654" s="227"/>
      <c r="CI654" s="227"/>
      <c r="CJ654" s="227"/>
      <c r="CK654" s="227"/>
      <c r="CL654" s="227"/>
      <c r="CM654" s="227"/>
      <c r="CN654" s="227"/>
      <c r="CO654" s="227"/>
      <c r="CP654" s="239"/>
      <c r="CQ654" s="226"/>
      <c r="CR654" s="239"/>
      <c r="CS654" s="239"/>
      <c r="CT654" s="239"/>
      <c r="CU654" s="226"/>
      <c r="CV654" s="227"/>
      <c r="CW654" s="227"/>
      <c r="CX654" s="227"/>
      <c r="CY654" s="239"/>
      <c r="CZ654" s="239"/>
      <c r="DA654" s="226"/>
      <c r="DB654" s="230"/>
      <c r="DC654" s="230"/>
      <c r="DD654" s="230"/>
      <c r="DE654" s="230"/>
      <c r="DF654" s="227"/>
      <c r="DG654" s="227"/>
      <c r="DH654" s="227"/>
      <c r="DI654" s="227"/>
      <c r="DJ654" s="227"/>
      <c r="DK654" s="227"/>
      <c r="DL654" s="227"/>
      <c r="DM654" s="227"/>
      <c r="DN654" s="227"/>
      <c r="DO654" s="227"/>
      <c r="DP654" s="240"/>
      <c r="DQ654" s="231"/>
      <c r="DR654" s="240"/>
      <c r="DS654" s="241"/>
      <c r="DT654" s="241"/>
      <c r="DU654" s="241"/>
      <c r="DV654" s="241"/>
      <c r="DW654" s="241"/>
      <c r="DX654" s="241"/>
      <c r="DY654" s="241"/>
      <c r="DZ654" s="241"/>
      <c r="EA654" s="241"/>
      <c r="EB654" s="241"/>
      <c r="EC654" s="241"/>
      <c r="ED654" s="241"/>
      <c r="EE654" s="241"/>
      <c r="EF654" s="241"/>
      <c r="EG654" s="241"/>
      <c r="EH654" s="241"/>
      <c r="EI654" s="241"/>
      <c r="EJ654" s="241"/>
      <c r="EK654" s="241"/>
      <c r="EL654" s="242"/>
      <c r="EM654" s="240"/>
      <c r="EN654" s="240"/>
      <c r="EO654" s="240"/>
      <c r="EP654" s="240"/>
      <c r="EQ654" s="236"/>
      <c r="ER654" s="236"/>
      <c r="ES654" s="236"/>
      <c r="ET654" s="240"/>
      <c r="EU654" s="240"/>
      <c r="EV654" s="240"/>
      <c r="EW654" s="240"/>
      <c r="EX654" s="240"/>
      <c r="EY654" s="240"/>
      <c r="EZ654" s="240"/>
      <c r="FA654" s="240"/>
      <c r="FB654" s="240"/>
      <c r="FC654" s="240"/>
      <c r="FD654" s="240"/>
      <c r="FE654" s="240"/>
      <c r="FF654" s="240"/>
      <c r="FG654" s="240"/>
      <c r="FH654" s="240"/>
      <c r="FI654" s="240"/>
      <c r="FJ654" s="240"/>
      <c r="FK654" s="240"/>
      <c r="FL654" s="240"/>
      <c r="FM654" s="240"/>
      <c r="FN654" s="240"/>
      <c r="FO654" s="240"/>
      <c r="GD654" s="240"/>
      <c r="GE654" s="240"/>
      <c r="GF654" s="240"/>
      <c r="GG654" s="240"/>
      <c r="GH654" s="240"/>
      <c r="GI654" s="240"/>
      <c r="GJ654" s="240"/>
      <c r="GK654" s="240"/>
      <c r="GL654" s="240"/>
      <c r="GM654" s="240"/>
      <c r="GN654" s="240"/>
      <c r="GO654" s="240"/>
    </row>
    <row r="655" spans="1:197" s="243" customFormat="1" ht="27" customHeight="1">
      <c r="A655" s="236"/>
      <c r="B655" s="236"/>
      <c r="C655" s="236"/>
      <c r="D655" s="237"/>
      <c r="E655" s="236"/>
      <c r="F655" s="236"/>
      <c r="G655" s="236"/>
      <c r="H655" s="236"/>
      <c r="I655" s="236"/>
      <c r="J655" s="236"/>
      <c r="K655" s="236"/>
      <c r="L655" s="236"/>
      <c r="M655" s="238"/>
      <c r="N655" s="238"/>
      <c r="O655" s="236"/>
      <c r="P655" s="236"/>
      <c r="Q655" s="236"/>
      <c r="R655" s="226"/>
      <c r="S655" s="236"/>
      <c r="T655" s="236"/>
      <c r="U655" s="236"/>
      <c r="V655" s="236"/>
      <c r="W655" s="236"/>
      <c r="X655" s="226"/>
      <c r="Y655" s="227"/>
      <c r="Z655" s="227"/>
      <c r="AA655" s="227"/>
      <c r="AB655" s="227"/>
      <c r="AC655" s="227"/>
      <c r="AD655" s="227"/>
      <c r="AE655" s="227"/>
      <c r="AF655" s="227"/>
      <c r="AG655" s="227"/>
      <c r="AH655" s="227"/>
      <c r="AI655" s="227"/>
      <c r="AJ655" s="227"/>
      <c r="AK655" s="227"/>
      <c r="AL655" s="228"/>
      <c r="AM655" s="227"/>
      <c r="AN655" s="227"/>
      <c r="AO655" s="227"/>
      <c r="AP655" s="227"/>
      <c r="AQ655" s="227"/>
      <c r="AR655" s="227"/>
      <c r="AS655" s="227"/>
      <c r="AT655" s="227"/>
      <c r="AU655" s="227"/>
      <c r="AV655" s="227"/>
      <c r="AW655" s="227"/>
      <c r="AX655" s="227"/>
      <c r="AY655" s="227"/>
      <c r="AZ655" s="227"/>
      <c r="BA655" s="227"/>
      <c r="BB655" s="227"/>
      <c r="BC655" s="227"/>
      <c r="BD655" s="227"/>
      <c r="BE655" s="227"/>
      <c r="BF655" s="227"/>
      <c r="BG655" s="227"/>
      <c r="BH655" s="227"/>
      <c r="BI655" s="227"/>
      <c r="BJ655" s="227"/>
      <c r="BK655" s="227"/>
      <c r="BL655" s="227"/>
      <c r="BM655" s="227"/>
      <c r="BN655" s="227"/>
      <c r="BO655" s="227"/>
      <c r="BP655" s="227"/>
      <c r="BQ655" s="227"/>
      <c r="BR655" s="227"/>
      <c r="BS655" s="227"/>
      <c r="BT655" s="227"/>
      <c r="BU655" s="227"/>
      <c r="BV655" s="227"/>
      <c r="BW655" s="227"/>
      <c r="BX655" s="227"/>
      <c r="BY655" s="227"/>
      <c r="BZ655" s="227"/>
      <c r="CA655" s="227"/>
      <c r="CB655" s="227"/>
      <c r="CC655" s="227"/>
      <c r="CD655" s="227"/>
      <c r="CE655" s="227"/>
      <c r="CF655" s="227"/>
      <c r="CG655" s="227"/>
      <c r="CH655" s="227"/>
      <c r="CI655" s="227"/>
      <c r="CJ655" s="227"/>
      <c r="CK655" s="227"/>
      <c r="CL655" s="227"/>
      <c r="CM655" s="227"/>
      <c r="CN655" s="227"/>
      <c r="CO655" s="227"/>
      <c r="CP655" s="239"/>
      <c r="CQ655" s="226"/>
      <c r="CR655" s="239"/>
      <c r="CS655" s="239"/>
      <c r="CT655" s="239"/>
      <c r="CU655" s="226"/>
      <c r="CV655" s="227"/>
      <c r="CW655" s="227"/>
      <c r="CX655" s="227"/>
      <c r="CY655" s="239"/>
      <c r="CZ655" s="239"/>
      <c r="DA655" s="226"/>
      <c r="DB655" s="230"/>
      <c r="DC655" s="230"/>
      <c r="DD655" s="230"/>
      <c r="DE655" s="230"/>
      <c r="DF655" s="227"/>
      <c r="DG655" s="227"/>
      <c r="DH655" s="227"/>
      <c r="DI655" s="227"/>
      <c r="DJ655" s="227"/>
      <c r="DK655" s="227"/>
      <c r="DL655" s="227"/>
      <c r="DM655" s="227"/>
      <c r="DN655" s="227"/>
      <c r="DO655" s="227"/>
      <c r="DP655" s="240"/>
      <c r="DQ655" s="231"/>
      <c r="DR655" s="240"/>
      <c r="DS655" s="241"/>
      <c r="DT655" s="241"/>
      <c r="DU655" s="241"/>
      <c r="DV655" s="241"/>
      <c r="DW655" s="241"/>
      <c r="DX655" s="241"/>
      <c r="DY655" s="241"/>
      <c r="DZ655" s="241"/>
      <c r="EA655" s="241"/>
      <c r="EB655" s="241"/>
      <c r="EC655" s="241"/>
      <c r="ED655" s="241"/>
      <c r="EE655" s="241"/>
      <c r="EF655" s="241"/>
      <c r="EG655" s="241"/>
      <c r="EH655" s="241"/>
      <c r="EI655" s="241"/>
      <c r="EJ655" s="241"/>
      <c r="EK655" s="241"/>
      <c r="EL655" s="242"/>
      <c r="EM655" s="240"/>
      <c r="EN655" s="240"/>
      <c r="EO655" s="240"/>
      <c r="EP655" s="240"/>
      <c r="EQ655" s="236"/>
      <c r="ER655" s="236"/>
      <c r="ES655" s="236"/>
      <c r="ET655" s="240"/>
      <c r="EU655" s="240"/>
      <c r="EV655" s="240"/>
      <c r="EW655" s="240"/>
      <c r="EX655" s="240"/>
      <c r="EY655" s="240"/>
      <c r="EZ655" s="240"/>
      <c r="FA655" s="240"/>
      <c r="FB655" s="240"/>
      <c r="FC655" s="240"/>
      <c r="FD655" s="240"/>
      <c r="FE655" s="240"/>
      <c r="FF655" s="240"/>
      <c r="FG655" s="240"/>
      <c r="FH655" s="240"/>
      <c r="FI655" s="240"/>
      <c r="FJ655" s="240"/>
      <c r="FK655" s="240"/>
      <c r="FL655" s="240"/>
      <c r="FM655" s="240"/>
      <c r="FN655" s="240"/>
      <c r="FO655" s="240"/>
      <c r="GD655" s="240"/>
      <c r="GE655" s="240"/>
      <c r="GF655" s="240"/>
      <c r="GG655" s="240"/>
      <c r="GH655" s="240"/>
      <c r="GI655" s="240"/>
      <c r="GJ655" s="240"/>
      <c r="GK655" s="240"/>
      <c r="GL655" s="240"/>
      <c r="GM655" s="240"/>
      <c r="GN655" s="240"/>
      <c r="GO655" s="240"/>
    </row>
    <row r="656" spans="1:197" s="243" customFormat="1" ht="27" customHeight="1">
      <c r="A656" s="236"/>
      <c r="B656" s="236"/>
      <c r="C656" s="236"/>
      <c r="D656" s="237"/>
      <c r="E656" s="236"/>
      <c r="F656" s="236"/>
      <c r="G656" s="236"/>
      <c r="H656" s="236"/>
      <c r="I656" s="236"/>
      <c r="J656" s="236"/>
      <c r="K656" s="236"/>
      <c r="L656" s="236"/>
      <c r="M656" s="238"/>
      <c r="N656" s="238"/>
      <c r="O656" s="236"/>
      <c r="P656" s="236"/>
      <c r="Q656" s="236"/>
      <c r="R656" s="226"/>
      <c r="S656" s="236"/>
      <c r="T656" s="236"/>
      <c r="U656" s="236"/>
      <c r="V656" s="236"/>
      <c r="W656" s="236"/>
      <c r="X656" s="226"/>
      <c r="Y656" s="227"/>
      <c r="Z656" s="227"/>
      <c r="AA656" s="227"/>
      <c r="AB656" s="227"/>
      <c r="AC656" s="227"/>
      <c r="AD656" s="227"/>
      <c r="AE656" s="227"/>
      <c r="AF656" s="227"/>
      <c r="AG656" s="227"/>
      <c r="AH656" s="227"/>
      <c r="AI656" s="227"/>
      <c r="AJ656" s="227"/>
      <c r="AK656" s="227"/>
      <c r="AL656" s="228"/>
      <c r="AM656" s="227"/>
      <c r="AN656" s="227"/>
      <c r="AO656" s="227"/>
      <c r="AP656" s="227"/>
      <c r="AQ656" s="227"/>
      <c r="AR656" s="227"/>
      <c r="AS656" s="227"/>
      <c r="AT656" s="227"/>
      <c r="AU656" s="227"/>
      <c r="AV656" s="227"/>
      <c r="AW656" s="227"/>
      <c r="AX656" s="227"/>
      <c r="AY656" s="227"/>
      <c r="AZ656" s="227"/>
      <c r="BA656" s="227"/>
      <c r="BB656" s="227"/>
      <c r="BC656" s="227"/>
      <c r="BD656" s="227"/>
      <c r="BE656" s="227"/>
      <c r="BF656" s="227"/>
      <c r="BG656" s="227"/>
      <c r="BH656" s="227"/>
      <c r="BI656" s="227"/>
      <c r="BJ656" s="227"/>
      <c r="BK656" s="227"/>
      <c r="BL656" s="227"/>
      <c r="BM656" s="227"/>
      <c r="BN656" s="227"/>
      <c r="BO656" s="227"/>
      <c r="BP656" s="227"/>
      <c r="BQ656" s="227"/>
      <c r="BR656" s="227"/>
      <c r="BS656" s="227"/>
      <c r="BT656" s="227"/>
      <c r="BU656" s="227"/>
      <c r="BV656" s="227"/>
      <c r="BW656" s="227"/>
      <c r="BX656" s="227"/>
      <c r="BY656" s="227"/>
      <c r="BZ656" s="227"/>
      <c r="CA656" s="227"/>
      <c r="CB656" s="227"/>
      <c r="CC656" s="227"/>
      <c r="CD656" s="227"/>
      <c r="CE656" s="227"/>
      <c r="CF656" s="227"/>
      <c r="CG656" s="227"/>
      <c r="CH656" s="227"/>
      <c r="CI656" s="227"/>
      <c r="CJ656" s="227"/>
      <c r="CK656" s="227"/>
      <c r="CL656" s="227"/>
      <c r="CM656" s="227"/>
      <c r="CN656" s="227"/>
      <c r="CO656" s="227"/>
      <c r="CP656" s="239"/>
      <c r="CQ656" s="226"/>
      <c r="CR656" s="239"/>
      <c r="CS656" s="239"/>
      <c r="CT656" s="239"/>
      <c r="CU656" s="226"/>
      <c r="CV656" s="227"/>
      <c r="CW656" s="227"/>
      <c r="CX656" s="227"/>
      <c r="CY656" s="239"/>
      <c r="CZ656" s="239"/>
      <c r="DA656" s="226"/>
      <c r="DB656" s="230"/>
      <c r="DC656" s="230"/>
      <c r="DD656" s="230"/>
      <c r="DE656" s="230"/>
      <c r="DF656" s="227"/>
      <c r="DG656" s="227"/>
      <c r="DH656" s="227"/>
      <c r="DI656" s="227"/>
      <c r="DJ656" s="227"/>
      <c r="DK656" s="227"/>
      <c r="DL656" s="227"/>
      <c r="DM656" s="227"/>
      <c r="DN656" s="227"/>
      <c r="DO656" s="227"/>
      <c r="DP656" s="240"/>
      <c r="DQ656" s="231"/>
      <c r="DR656" s="240"/>
      <c r="DS656" s="241"/>
      <c r="DT656" s="241"/>
      <c r="DU656" s="241"/>
      <c r="DV656" s="241"/>
      <c r="DW656" s="241"/>
      <c r="DX656" s="241"/>
      <c r="DY656" s="241"/>
      <c r="DZ656" s="241"/>
      <c r="EA656" s="241"/>
      <c r="EB656" s="241"/>
      <c r="EC656" s="241"/>
      <c r="ED656" s="241"/>
      <c r="EE656" s="241"/>
      <c r="EF656" s="241"/>
      <c r="EG656" s="241"/>
      <c r="EH656" s="241"/>
      <c r="EI656" s="241"/>
      <c r="EJ656" s="241"/>
      <c r="EK656" s="241"/>
      <c r="EL656" s="242"/>
      <c r="EM656" s="240"/>
      <c r="EN656" s="240"/>
      <c r="EO656" s="240"/>
      <c r="EP656" s="240"/>
      <c r="EQ656" s="236"/>
      <c r="ER656" s="236"/>
      <c r="ES656" s="236"/>
      <c r="ET656" s="240"/>
      <c r="EU656" s="240"/>
      <c r="EV656" s="240"/>
      <c r="EW656" s="240"/>
      <c r="EX656" s="240"/>
      <c r="EY656" s="240"/>
      <c r="EZ656" s="240"/>
      <c r="FA656" s="240"/>
      <c r="FB656" s="240"/>
      <c r="FC656" s="240"/>
      <c r="FD656" s="240"/>
      <c r="FE656" s="240"/>
      <c r="FF656" s="240"/>
      <c r="FG656" s="240"/>
      <c r="FH656" s="240"/>
      <c r="FI656" s="240"/>
      <c r="FJ656" s="240"/>
      <c r="FK656" s="240"/>
      <c r="FL656" s="240"/>
      <c r="FM656" s="240"/>
      <c r="FN656" s="240"/>
      <c r="FO656" s="240"/>
      <c r="GD656" s="240"/>
      <c r="GE656" s="240"/>
      <c r="GF656" s="240"/>
      <c r="GG656" s="240"/>
      <c r="GH656" s="240"/>
      <c r="GI656" s="240"/>
      <c r="GJ656" s="240"/>
      <c r="GK656" s="240"/>
      <c r="GL656" s="240"/>
      <c r="GM656" s="240"/>
      <c r="GN656" s="240"/>
      <c r="GO656" s="240"/>
    </row>
    <row r="657" spans="1:197" s="243" customFormat="1" ht="27" customHeight="1">
      <c r="A657" s="236"/>
      <c r="B657" s="236"/>
      <c r="C657" s="236"/>
      <c r="D657" s="237"/>
      <c r="E657" s="236"/>
      <c r="F657" s="236"/>
      <c r="G657" s="236"/>
      <c r="H657" s="236"/>
      <c r="I657" s="236"/>
      <c r="J657" s="236"/>
      <c r="K657" s="236"/>
      <c r="L657" s="236"/>
      <c r="M657" s="238"/>
      <c r="N657" s="238"/>
      <c r="O657" s="236"/>
      <c r="P657" s="236"/>
      <c r="Q657" s="236"/>
      <c r="R657" s="226"/>
      <c r="S657" s="236"/>
      <c r="T657" s="236"/>
      <c r="U657" s="236"/>
      <c r="V657" s="236"/>
      <c r="W657" s="236"/>
      <c r="X657" s="226"/>
      <c r="Y657" s="227"/>
      <c r="Z657" s="227"/>
      <c r="AA657" s="227"/>
      <c r="AB657" s="227"/>
      <c r="AC657" s="227"/>
      <c r="AD657" s="227"/>
      <c r="AE657" s="227"/>
      <c r="AF657" s="227"/>
      <c r="AG657" s="227"/>
      <c r="AH657" s="227"/>
      <c r="AI657" s="227"/>
      <c r="AJ657" s="227"/>
      <c r="AK657" s="227"/>
      <c r="AL657" s="228"/>
      <c r="AM657" s="227"/>
      <c r="AN657" s="227"/>
      <c r="AO657" s="227"/>
      <c r="AP657" s="227"/>
      <c r="AQ657" s="227"/>
      <c r="AR657" s="227"/>
      <c r="AS657" s="227"/>
      <c r="AT657" s="227"/>
      <c r="AU657" s="227"/>
      <c r="AV657" s="227"/>
      <c r="AW657" s="227"/>
      <c r="AX657" s="227"/>
      <c r="AY657" s="227"/>
      <c r="AZ657" s="227"/>
      <c r="BA657" s="227"/>
      <c r="BB657" s="227"/>
      <c r="BC657" s="227"/>
      <c r="BD657" s="227"/>
      <c r="BE657" s="227"/>
      <c r="BF657" s="227"/>
      <c r="BG657" s="227"/>
      <c r="BH657" s="227"/>
      <c r="BI657" s="227"/>
      <c r="BJ657" s="227"/>
      <c r="BK657" s="227"/>
      <c r="BL657" s="227"/>
      <c r="BM657" s="227"/>
      <c r="BN657" s="227"/>
      <c r="BO657" s="227"/>
      <c r="BP657" s="227"/>
      <c r="BQ657" s="227"/>
      <c r="BR657" s="227"/>
      <c r="BS657" s="227"/>
      <c r="BT657" s="227"/>
      <c r="BU657" s="227"/>
      <c r="BV657" s="227"/>
      <c r="BW657" s="227"/>
      <c r="BX657" s="227"/>
      <c r="BY657" s="227"/>
      <c r="BZ657" s="227"/>
      <c r="CA657" s="227"/>
      <c r="CB657" s="227"/>
      <c r="CC657" s="227"/>
      <c r="CD657" s="227"/>
      <c r="CE657" s="227"/>
      <c r="CF657" s="227"/>
      <c r="CG657" s="227"/>
      <c r="CH657" s="227"/>
      <c r="CI657" s="227"/>
      <c r="CJ657" s="227"/>
      <c r="CK657" s="227"/>
      <c r="CL657" s="227"/>
      <c r="CM657" s="227"/>
      <c r="CN657" s="227"/>
      <c r="CO657" s="227"/>
      <c r="CP657" s="239"/>
      <c r="CQ657" s="226"/>
      <c r="CR657" s="239"/>
      <c r="CS657" s="239"/>
      <c r="CT657" s="239"/>
      <c r="CU657" s="226"/>
      <c r="CV657" s="227"/>
      <c r="CW657" s="227"/>
      <c r="CX657" s="227"/>
      <c r="CY657" s="239"/>
      <c r="CZ657" s="239"/>
      <c r="DA657" s="226"/>
      <c r="DB657" s="230"/>
      <c r="DC657" s="230"/>
      <c r="DD657" s="230"/>
      <c r="DE657" s="230"/>
      <c r="DF657" s="227"/>
      <c r="DG657" s="227"/>
      <c r="DH657" s="227"/>
      <c r="DI657" s="227"/>
      <c r="DJ657" s="227"/>
      <c r="DK657" s="227"/>
      <c r="DL657" s="227"/>
      <c r="DM657" s="227"/>
      <c r="DN657" s="227"/>
      <c r="DO657" s="227"/>
      <c r="DP657" s="240"/>
      <c r="DQ657" s="231"/>
      <c r="DR657" s="240"/>
      <c r="DS657" s="241"/>
      <c r="DT657" s="241"/>
      <c r="DU657" s="241"/>
      <c r="DV657" s="241"/>
      <c r="DW657" s="241"/>
      <c r="DX657" s="241"/>
      <c r="DY657" s="241"/>
      <c r="DZ657" s="241"/>
      <c r="EA657" s="241"/>
      <c r="EB657" s="241"/>
      <c r="EC657" s="241"/>
      <c r="ED657" s="241"/>
      <c r="EE657" s="241"/>
      <c r="EF657" s="241"/>
      <c r="EG657" s="241"/>
      <c r="EH657" s="241"/>
      <c r="EI657" s="241"/>
      <c r="EJ657" s="241"/>
      <c r="EK657" s="241"/>
      <c r="EL657" s="242"/>
      <c r="EM657" s="240"/>
      <c r="EN657" s="240"/>
      <c r="EO657" s="240"/>
      <c r="EP657" s="240"/>
      <c r="EQ657" s="236"/>
      <c r="ER657" s="236"/>
      <c r="ES657" s="236"/>
      <c r="ET657" s="240"/>
      <c r="EU657" s="240"/>
      <c r="EV657" s="240"/>
      <c r="EW657" s="240"/>
      <c r="EX657" s="240"/>
      <c r="EY657" s="240"/>
      <c r="EZ657" s="240"/>
      <c r="FA657" s="240"/>
      <c r="FB657" s="240"/>
      <c r="FC657" s="240"/>
      <c r="FD657" s="240"/>
      <c r="FE657" s="240"/>
      <c r="FF657" s="240"/>
      <c r="FG657" s="240"/>
      <c r="FH657" s="240"/>
      <c r="FI657" s="240"/>
      <c r="FJ657" s="240"/>
      <c r="FK657" s="240"/>
      <c r="FL657" s="240"/>
      <c r="FM657" s="240"/>
      <c r="FN657" s="240"/>
      <c r="FO657" s="240"/>
      <c r="GD657" s="240"/>
      <c r="GE657" s="240"/>
      <c r="GF657" s="240"/>
      <c r="GG657" s="240"/>
      <c r="GH657" s="240"/>
      <c r="GI657" s="240"/>
      <c r="GJ657" s="240"/>
      <c r="GK657" s="240"/>
      <c r="GL657" s="240"/>
      <c r="GM657" s="240"/>
      <c r="GN657" s="240"/>
      <c r="GO657" s="240"/>
    </row>
    <row r="658" spans="1:197" s="243" customFormat="1" ht="27" customHeight="1">
      <c r="A658" s="236"/>
      <c r="B658" s="236"/>
      <c r="C658" s="236"/>
      <c r="D658" s="237"/>
      <c r="E658" s="236"/>
      <c r="F658" s="236"/>
      <c r="G658" s="236"/>
      <c r="H658" s="236"/>
      <c r="I658" s="236"/>
      <c r="J658" s="236"/>
      <c r="K658" s="236"/>
      <c r="L658" s="236"/>
      <c r="M658" s="238"/>
      <c r="N658" s="238"/>
      <c r="O658" s="236"/>
      <c r="P658" s="236"/>
      <c r="Q658" s="236"/>
      <c r="R658" s="226"/>
      <c r="S658" s="236"/>
      <c r="T658" s="236"/>
      <c r="U658" s="236"/>
      <c r="V658" s="236"/>
      <c r="W658" s="236"/>
      <c r="X658" s="226"/>
      <c r="Y658" s="227"/>
      <c r="Z658" s="227"/>
      <c r="AA658" s="227"/>
      <c r="AB658" s="227"/>
      <c r="AC658" s="227"/>
      <c r="AD658" s="227"/>
      <c r="AE658" s="227"/>
      <c r="AF658" s="227"/>
      <c r="AG658" s="227"/>
      <c r="AH658" s="227"/>
      <c r="AI658" s="227"/>
      <c r="AJ658" s="227"/>
      <c r="AK658" s="227"/>
      <c r="AL658" s="228"/>
      <c r="AM658" s="227"/>
      <c r="AN658" s="227"/>
      <c r="AO658" s="227"/>
      <c r="AP658" s="227"/>
      <c r="AQ658" s="227"/>
      <c r="AR658" s="227"/>
      <c r="AS658" s="227"/>
      <c r="AT658" s="227"/>
      <c r="AU658" s="227"/>
      <c r="AV658" s="227"/>
      <c r="AW658" s="227"/>
      <c r="AX658" s="227"/>
      <c r="AY658" s="227"/>
      <c r="AZ658" s="227"/>
      <c r="BA658" s="227"/>
      <c r="BB658" s="227"/>
      <c r="BC658" s="227"/>
      <c r="BD658" s="227"/>
      <c r="BE658" s="227"/>
      <c r="BF658" s="227"/>
      <c r="BG658" s="227"/>
      <c r="BH658" s="227"/>
      <c r="BI658" s="227"/>
      <c r="BJ658" s="227"/>
      <c r="BK658" s="227"/>
      <c r="BL658" s="227"/>
      <c r="BM658" s="227"/>
      <c r="BN658" s="227"/>
      <c r="BO658" s="227"/>
      <c r="BP658" s="227"/>
      <c r="BQ658" s="227"/>
      <c r="BR658" s="227"/>
      <c r="BS658" s="227"/>
      <c r="BT658" s="227"/>
      <c r="BU658" s="227"/>
      <c r="BV658" s="227"/>
      <c r="BW658" s="227"/>
      <c r="BX658" s="227"/>
      <c r="BY658" s="227"/>
      <c r="BZ658" s="227"/>
      <c r="CA658" s="227"/>
      <c r="CB658" s="227"/>
      <c r="CC658" s="227"/>
      <c r="CD658" s="227"/>
      <c r="CE658" s="227"/>
      <c r="CF658" s="227"/>
      <c r="CG658" s="227"/>
      <c r="CH658" s="227"/>
      <c r="CI658" s="227"/>
      <c r="CJ658" s="227"/>
      <c r="CK658" s="227"/>
      <c r="CL658" s="227"/>
      <c r="CM658" s="227"/>
      <c r="CN658" s="227"/>
      <c r="CO658" s="227"/>
      <c r="CP658" s="239"/>
      <c r="CQ658" s="226"/>
      <c r="CR658" s="239"/>
      <c r="CS658" s="239"/>
      <c r="CT658" s="239"/>
      <c r="CU658" s="226"/>
      <c r="CV658" s="227"/>
      <c r="CW658" s="227"/>
      <c r="CX658" s="227"/>
      <c r="CY658" s="239"/>
      <c r="CZ658" s="239"/>
      <c r="DA658" s="226"/>
      <c r="DB658" s="230"/>
      <c r="DC658" s="230"/>
      <c r="DD658" s="230"/>
      <c r="DE658" s="230"/>
      <c r="DF658" s="227"/>
      <c r="DG658" s="227"/>
      <c r="DH658" s="227"/>
      <c r="DI658" s="227"/>
      <c r="DJ658" s="227"/>
      <c r="DK658" s="227"/>
      <c r="DL658" s="227"/>
      <c r="DM658" s="227"/>
      <c r="DN658" s="227"/>
      <c r="DO658" s="227"/>
      <c r="DP658" s="240"/>
      <c r="DQ658" s="231"/>
      <c r="DR658" s="240"/>
      <c r="DS658" s="241"/>
      <c r="DT658" s="241"/>
      <c r="DU658" s="241"/>
      <c r="DV658" s="241"/>
      <c r="DW658" s="241"/>
      <c r="DX658" s="241"/>
      <c r="DY658" s="241"/>
      <c r="DZ658" s="241"/>
      <c r="EA658" s="241"/>
      <c r="EB658" s="241"/>
      <c r="EC658" s="241"/>
      <c r="ED658" s="241"/>
      <c r="EE658" s="241"/>
      <c r="EF658" s="241"/>
      <c r="EG658" s="241"/>
      <c r="EH658" s="241"/>
      <c r="EI658" s="241"/>
      <c r="EJ658" s="241"/>
      <c r="EK658" s="241"/>
      <c r="EL658" s="242"/>
      <c r="EM658" s="240"/>
      <c r="EN658" s="240"/>
      <c r="EO658" s="240"/>
      <c r="EP658" s="240"/>
      <c r="EQ658" s="236"/>
      <c r="ER658" s="236"/>
      <c r="ES658" s="236"/>
      <c r="ET658" s="240"/>
      <c r="EU658" s="240"/>
      <c r="EV658" s="240"/>
      <c r="EW658" s="240"/>
      <c r="EX658" s="240"/>
      <c r="EY658" s="240"/>
      <c r="EZ658" s="240"/>
      <c r="FA658" s="240"/>
      <c r="FB658" s="240"/>
      <c r="FC658" s="240"/>
      <c r="FD658" s="240"/>
      <c r="FE658" s="240"/>
      <c r="FF658" s="240"/>
      <c r="FG658" s="240"/>
      <c r="FH658" s="240"/>
      <c r="FI658" s="240"/>
      <c r="FJ658" s="240"/>
      <c r="FK658" s="240"/>
      <c r="FL658" s="240"/>
      <c r="FM658" s="240"/>
      <c r="FN658" s="240"/>
      <c r="FO658" s="240"/>
      <c r="GD658" s="240"/>
      <c r="GE658" s="240"/>
      <c r="GF658" s="240"/>
      <c r="GG658" s="240"/>
      <c r="GH658" s="240"/>
      <c r="GI658" s="240"/>
      <c r="GJ658" s="240"/>
      <c r="GK658" s="240"/>
      <c r="GL658" s="240"/>
      <c r="GM658" s="240"/>
      <c r="GN658" s="240"/>
      <c r="GO658" s="240"/>
    </row>
    <row r="659" spans="1:197" s="243" customFormat="1" ht="27" customHeight="1">
      <c r="A659" s="236"/>
      <c r="B659" s="236"/>
      <c r="C659" s="236"/>
      <c r="D659" s="237"/>
      <c r="E659" s="236"/>
      <c r="F659" s="236"/>
      <c r="G659" s="236"/>
      <c r="H659" s="236"/>
      <c r="I659" s="236"/>
      <c r="J659" s="236"/>
      <c r="K659" s="236"/>
      <c r="L659" s="236"/>
      <c r="M659" s="238"/>
      <c r="N659" s="238"/>
      <c r="O659" s="236"/>
      <c r="P659" s="236"/>
      <c r="Q659" s="236"/>
      <c r="R659" s="226"/>
      <c r="S659" s="236"/>
      <c r="T659" s="236"/>
      <c r="U659" s="236"/>
      <c r="V659" s="236"/>
      <c r="W659" s="236"/>
      <c r="X659" s="226"/>
      <c r="Y659" s="227"/>
      <c r="Z659" s="227"/>
      <c r="AA659" s="227"/>
      <c r="AB659" s="227"/>
      <c r="AC659" s="227"/>
      <c r="AD659" s="227"/>
      <c r="AE659" s="227"/>
      <c r="AF659" s="227"/>
      <c r="AG659" s="227"/>
      <c r="AH659" s="227"/>
      <c r="AI659" s="227"/>
      <c r="AJ659" s="227"/>
      <c r="AK659" s="227"/>
      <c r="AL659" s="228"/>
      <c r="AM659" s="227"/>
      <c r="AN659" s="227"/>
      <c r="AO659" s="227"/>
      <c r="AP659" s="227"/>
      <c r="AQ659" s="227"/>
      <c r="AR659" s="227"/>
      <c r="AS659" s="227"/>
      <c r="AT659" s="227"/>
      <c r="AU659" s="227"/>
      <c r="AV659" s="227"/>
      <c r="AW659" s="227"/>
      <c r="AX659" s="227"/>
      <c r="AY659" s="227"/>
      <c r="AZ659" s="227"/>
      <c r="BA659" s="227"/>
      <c r="BB659" s="227"/>
      <c r="BC659" s="227"/>
      <c r="BD659" s="227"/>
      <c r="BE659" s="227"/>
      <c r="BF659" s="227"/>
      <c r="BG659" s="227"/>
      <c r="BH659" s="227"/>
      <c r="BI659" s="227"/>
      <c r="BJ659" s="227"/>
      <c r="BK659" s="227"/>
      <c r="BL659" s="227"/>
      <c r="BM659" s="227"/>
      <c r="BN659" s="227"/>
      <c r="BO659" s="227"/>
      <c r="BP659" s="227"/>
      <c r="BQ659" s="227"/>
      <c r="BR659" s="227"/>
      <c r="BS659" s="227"/>
      <c r="BT659" s="227"/>
      <c r="BU659" s="227"/>
      <c r="BV659" s="227"/>
      <c r="BW659" s="227"/>
      <c r="BX659" s="227"/>
      <c r="BY659" s="227"/>
      <c r="BZ659" s="227"/>
      <c r="CA659" s="227"/>
      <c r="CB659" s="227"/>
      <c r="CC659" s="227"/>
      <c r="CD659" s="227"/>
      <c r="CE659" s="227"/>
      <c r="CF659" s="227"/>
      <c r="CG659" s="227"/>
      <c r="CH659" s="227"/>
      <c r="CI659" s="227"/>
      <c r="CJ659" s="227"/>
      <c r="CK659" s="227"/>
      <c r="CL659" s="227"/>
      <c r="CM659" s="227"/>
      <c r="CN659" s="227"/>
      <c r="CO659" s="227"/>
      <c r="CP659" s="239"/>
      <c r="CQ659" s="226"/>
      <c r="CR659" s="239"/>
      <c r="CS659" s="239"/>
      <c r="CT659" s="239"/>
      <c r="CU659" s="226"/>
      <c r="CV659" s="227"/>
      <c r="CW659" s="227"/>
      <c r="CX659" s="227"/>
      <c r="CY659" s="239"/>
      <c r="CZ659" s="239"/>
      <c r="DA659" s="226"/>
      <c r="DB659" s="230"/>
      <c r="DC659" s="230"/>
      <c r="DD659" s="230"/>
      <c r="DE659" s="230"/>
      <c r="DF659" s="227"/>
      <c r="DG659" s="227"/>
      <c r="DH659" s="227"/>
      <c r="DI659" s="227"/>
      <c r="DJ659" s="227"/>
      <c r="DK659" s="227"/>
      <c r="DL659" s="227"/>
      <c r="DM659" s="227"/>
      <c r="DN659" s="227"/>
      <c r="DO659" s="227"/>
      <c r="DP659" s="240"/>
      <c r="DQ659" s="231"/>
      <c r="DR659" s="240"/>
      <c r="DS659" s="241"/>
      <c r="DT659" s="241"/>
      <c r="DU659" s="241"/>
      <c r="DV659" s="241"/>
      <c r="DW659" s="241"/>
      <c r="DX659" s="241"/>
      <c r="DY659" s="241"/>
      <c r="DZ659" s="241"/>
      <c r="EA659" s="241"/>
      <c r="EB659" s="241"/>
      <c r="EC659" s="241"/>
      <c r="ED659" s="241"/>
      <c r="EE659" s="241"/>
      <c r="EF659" s="241"/>
      <c r="EG659" s="241"/>
      <c r="EH659" s="241"/>
      <c r="EI659" s="241"/>
      <c r="EJ659" s="241"/>
      <c r="EK659" s="241"/>
      <c r="EL659" s="242"/>
      <c r="EM659" s="240"/>
      <c r="EN659" s="240"/>
      <c r="EO659" s="240"/>
      <c r="EP659" s="240"/>
      <c r="EQ659" s="236"/>
      <c r="ER659" s="236"/>
      <c r="ES659" s="236"/>
      <c r="ET659" s="240"/>
      <c r="EU659" s="240"/>
      <c r="EV659" s="240"/>
      <c r="EW659" s="240"/>
      <c r="EX659" s="240"/>
      <c r="EY659" s="240"/>
      <c r="EZ659" s="240"/>
      <c r="FA659" s="240"/>
      <c r="FB659" s="240"/>
      <c r="FC659" s="240"/>
      <c r="FD659" s="240"/>
      <c r="FE659" s="240"/>
      <c r="FF659" s="240"/>
      <c r="FG659" s="240"/>
      <c r="FH659" s="240"/>
      <c r="FI659" s="240"/>
      <c r="FJ659" s="240"/>
      <c r="FK659" s="240"/>
      <c r="FL659" s="240"/>
      <c r="FM659" s="240"/>
      <c r="FN659" s="240"/>
      <c r="FO659" s="240"/>
      <c r="GD659" s="240"/>
      <c r="GE659" s="240"/>
      <c r="GF659" s="240"/>
      <c r="GG659" s="240"/>
      <c r="GH659" s="240"/>
      <c r="GI659" s="240"/>
      <c r="GJ659" s="240"/>
      <c r="GK659" s="240"/>
      <c r="GL659" s="240"/>
      <c r="GM659" s="240"/>
      <c r="GN659" s="240"/>
      <c r="GO659" s="240"/>
    </row>
    <row r="660" spans="1:197" s="243" customFormat="1" ht="27" customHeight="1">
      <c r="A660" s="236"/>
      <c r="B660" s="236"/>
      <c r="C660" s="236"/>
      <c r="D660" s="237"/>
      <c r="E660" s="236"/>
      <c r="F660" s="236"/>
      <c r="G660" s="236"/>
      <c r="H660" s="236"/>
      <c r="I660" s="236"/>
      <c r="J660" s="236"/>
      <c r="K660" s="236"/>
      <c r="L660" s="236"/>
      <c r="M660" s="238"/>
      <c r="N660" s="238"/>
      <c r="O660" s="236"/>
      <c r="P660" s="236"/>
      <c r="Q660" s="236"/>
      <c r="R660" s="226"/>
      <c r="S660" s="236"/>
      <c r="T660" s="236"/>
      <c r="U660" s="236"/>
      <c r="V660" s="236"/>
      <c r="W660" s="236"/>
      <c r="X660" s="226"/>
      <c r="Y660" s="227"/>
      <c r="Z660" s="227"/>
      <c r="AA660" s="227"/>
      <c r="AB660" s="227"/>
      <c r="AC660" s="227"/>
      <c r="AD660" s="227"/>
      <c r="AE660" s="227"/>
      <c r="AF660" s="227"/>
      <c r="AG660" s="227"/>
      <c r="AH660" s="227"/>
      <c r="AI660" s="227"/>
      <c r="AJ660" s="227"/>
      <c r="AK660" s="227"/>
      <c r="AL660" s="228"/>
      <c r="AM660" s="227"/>
      <c r="AN660" s="227"/>
      <c r="AO660" s="227"/>
      <c r="AP660" s="227"/>
      <c r="AQ660" s="227"/>
      <c r="AR660" s="227"/>
      <c r="AS660" s="227"/>
      <c r="AT660" s="227"/>
      <c r="AU660" s="227"/>
      <c r="AV660" s="227"/>
      <c r="AW660" s="227"/>
      <c r="AX660" s="227"/>
      <c r="AY660" s="227"/>
      <c r="AZ660" s="227"/>
      <c r="BA660" s="227"/>
      <c r="BB660" s="227"/>
      <c r="BC660" s="227"/>
      <c r="BD660" s="227"/>
      <c r="BE660" s="227"/>
      <c r="BF660" s="227"/>
      <c r="BG660" s="227"/>
      <c r="BH660" s="227"/>
      <c r="BI660" s="227"/>
      <c r="BJ660" s="227"/>
      <c r="BK660" s="227"/>
      <c r="BL660" s="227"/>
      <c r="BM660" s="227"/>
      <c r="BN660" s="227"/>
      <c r="BO660" s="227"/>
      <c r="BP660" s="227"/>
      <c r="BQ660" s="227"/>
      <c r="BR660" s="227"/>
      <c r="BS660" s="227"/>
      <c r="BT660" s="227"/>
      <c r="BU660" s="227"/>
      <c r="BV660" s="227"/>
      <c r="BW660" s="227"/>
      <c r="BX660" s="227"/>
      <c r="BY660" s="227"/>
      <c r="BZ660" s="227"/>
      <c r="CA660" s="227"/>
      <c r="CB660" s="227"/>
      <c r="CC660" s="227"/>
      <c r="CD660" s="227"/>
      <c r="CE660" s="227"/>
      <c r="CF660" s="227"/>
      <c r="CG660" s="227"/>
      <c r="CH660" s="227"/>
      <c r="CI660" s="227"/>
      <c r="CJ660" s="227"/>
      <c r="CK660" s="227"/>
      <c r="CL660" s="227"/>
      <c r="CM660" s="227"/>
      <c r="CN660" s="227"/>
      <c r="CO660" s="227"/>
      <c r="CP660" s="239"/>
      <c r="CQ660" s="226"/>
      <c r="CR660" s="239"/>
      <c r="CS660" s="239"/>
      <c r="CT660" s="239"/>
      <c r="CU660" s="226"/>
      <c r="CV660" s="227"/>
      <c r="CW660" s="227"/>
      <c r="CX660" s="227"/>
      <c r="CY660" s="239"/>
      <c r="CZ660" s="239"/>
      <c r="DA660" s="226"/>
      <c r="DB660" s="230"/>
      <c r="DC660" s="230"/>
      <c r="DD660" s="230"/>
      <c r="DE660" s="230"/>
      <c r="DF660" s="227"/>
      <c r="DG660" s="227"/>
      <c r="DH660" s="227"/>
      <c r="DI660" s="227"/>
      <c r="DJ660" s="227"/>
      <c r="DK660" s="227"/>
      <c r="DL660" s="227"/>
      <c r="DM660" s="227"/>
      <c r="DN660" s="227"/>
      <c r="DO660" s="227"/>
      <c r="DP660" s="240"/>
      <c r="DQ660" s="231"/>
      <c r="DR660" s="240"/>
      <c r="DS660" s="241"/>
      <c r="DT660" s="241"/>
      <c r="DU660" s="241"/>
      <c r="DV660" s="241"/>
      <c r="DW660" s="241"/>
      <c r="DX660" s="241"/>
      <c r="DY660" s="241"/>
      <c r="DZ660" s="241"/>
      <c r="EA660" s="241"/>
      <c r="EB660" s="241"/>
      <c r="EC660" s="241"/>
      <c r="ED660" s="241"/>
      <c r="EE660" s="241"/>
      <c r="EF660" s="241"/>
      <c r="EG660" s="241"/>
      <c r="EH660" s="241"/>
      <c r="EI660" s="241"/>
      <c r="EJ660" s="241"/>
      <c r="EK660" s="241"/>
      <c r="EL660" s="242"/>
      <c r="EM660" s="240"/>
      <c r="EN660" s="240"/>
      <c r="EO660" s="240"/>
      <c r="EP660" s="240"/>
      <c r="EQ660" s="236"/>
      <c r="ER660" s="236"/>
      <c r="ES660" s="236"/>
      <c r="ET660" s="240"/>
      <c r="EU660" s="240"/>
      <c r="EV660" s="240"/>
      <c r="EW660" s="240"/>
      <c r="EX660" s="240"/>
      <c r="EY660" s="240"/>
      <c r="EZ660" s="240"/>
      <c r="FA660" s="240"/>
      <c r="FB660" s="240"/>
      <c r="FC660" s="240"/>
      <c r="FD660" s="240"/>
      <c r="FE660" s="240"/>
      <c r="FF660" s="240"/>
      <c r="FG660" s="240"/>
      <c r="FH660" s="240"/>
      <c r="FI660" s="240"/>
      <c r="FJ660" s="240"/>
      <c r="FK660" s="240"/>
      <c r="FL660" s="240"/>
      <c r="FM660" s="240"/>
      <c r="FN660" s="240"/>
      <c r="FO660" s="240"/>
      <c r="GD660" s="240"/>
      <c r="GE660" s="240"/>
      <c r="GF660" s="240"/>
      <c r="GG660" s="240"/>
      <c r="GH660" s="240"/>
      <c r="GI660" s="240"/>
      <c r="GJ660" s="240"/>
      <c r="GK660" s="240"/>
      <c r="GL660" s="240"/>
      <c r="GM660" s="240"/>
      <c r="GN660" s="240"/>
      <c r="GO660" s="240"/>
    </row>
    <row r="661" spans="1:197" s="243" customFormat="1" ht="27" customHeight="1">
      <c r="A661" s="236"/>
      <c r="B661" s="236"/>
      <c r="C661" s="236"/>
      <c r="D661" s="237"/>
      <c r="E661" s="236"/>
      <c r="F661" s="236"/>
      <c r="G661" s="236"/>
      <c r="H661" s="236"/>
      <c r="I661" s="236"/>
      <c r="J661" s="236"/>
      <c r="K661" s="236"/>
      <c r="L661" s="236"/>
      <c r="M661" s="238"/>
      <c r="N661" s="238"/>
      <c r="O661" s="236"/>
      <c r="P661" s="236"/>
      <c r="Q661" s="236"/>
      <c r="R661" s="226"/>
      <c r="S661" s="236"/>
      <c r="T661" s="236"/>
      <c r="U661" s="236"/>
      <c r="V661" s="236"/>
      <c r="W661" s="236"/>
      <c r="X661" s="226"/>
      <c r="Y661" s="227"/>
      <c r="Z661" s="227"/>
      <c r="AA661" s="227"/>
      <c r="AB661" s="227"/>
      <c r="AC661" s="227"/>
      <c r="AD661" s="227"/>
      <c r="AE661" s="227"/>
      <c r="AF661" s="227"/>
      <c r="AG661" s="227"/>
      <c r="AH661" s="227"/>
      <c r="AI661" s="227"/>
      <c r="AJ661" s="227"/>
      <c r="AK661" s="227"/>
      <c r="AL661" s="228"/>
      <c r="AM661" s="227"/>
      <c r="AN661" s="227"/>
      <c r="AO661" s="227"/>
      <c r="AP661" s="227"/>
      <c r="AQ661" s="227"/>
      <c r="AR661" s="227"/>
      <c r="AS661" s="227"/>
      <c r="AT661" s="227"/>
      <c r="AU661" s="227"/>
      <c r="AV661" s="227"/>
      <c r="AW661" s="227"/>
      <c r="AX661" s="227"/>
      <c r="AY661" s="227"/>
      <c r="AZ661" s="227"/>
      <c r="BA661" s="227"/>
      <c r="BB661" s="227"/>
      <c r="BC661" s="227"/>
      <c r="BD661" s="227"/>
      <c r="BE661" s="227"/>
      <c r="BF661" s="227"/>
      <c r="BG661" s="227"/>
      <c r="BH661" s="227"/>
      <c r="BI661" s="227"/>
      <c r="BJ661" s="227"/>
      <c r="BK661" s="227"/>
      <c r="BL661" s="227"/>
      <c r="BM661" s="227"/>
      <c r="BN661" s="227"/>
      <c r="BO661" s="227"/>
      <c r="BP661" s="227"/>
      <c r="BQ661" s="227"/>
      <c r="BR661" s="227"/>
      <c r="BS661" s="227"/>
      <c r="BT661" s="227"/>
      <c r="BU661" s="227"/>
      <c r="BV661" s="227"/>
      <c r="BW661" s="227"/>
      <c r="BX661" s="227"/>
      <c r="BY661" s="227"/>
      <c r="BZ661" s="227"/>
      <c r="CA661" s="227"/>
      <c r="CB661" s="227"/>
      <c r="CC661" s="227"/>
      <c r="CD661" s="227"/>
      <c r="CE661" s="227"/>
      <c r="CF661" s="227"/>
      <c r="CG661" s="227"/>
      <c r="CH661" s="227"/>
      <c r="CI661" s="227"/>
      <c r="CJ661" s="227"/>
      <c r="CK661" s="227"/>
      <c r="CL661" s="227"/>
      <c r="CM661" s="227"/>
      <c r="CN661" s="227"/>
      <c r="CO661" s="227"/>
      <c r="CP661" s="239"/>
      <c r="CQ661" s="226"/>
      <c r="CR661" s="239"/>
      <c r="CS661" s="239"/>
      <c r="CT661" s="239"/>
      <c r="CU661" s="226"/>
      <c r="CV661" s="227"/>
      <c r="CW661" s="227"/>
      <c r="CX661" s="227"/>
      <c r="CY661" s="239"/>
      <c r="CZ661" s="239"/>
      <c r="DA661" s="226"/>
      <c r="DB661" s="230"/>
      <c r="DC661" s="230"/>
      <c r="DD661" s="230"/>
      <c r="DE661" s="230"/>
      <c r="DF661" s="227"/>
      <c r="DG661" s="227"/>
      <c r="DH661" s="227"/>
      <c r="DI661" s="227"/>
      <c r="DJ661" s="227"/>
      <c r="DK661" s="227"/>
      <c r="DL661" s="227"/>
      <c r="DM661" s="227"/>
      <c r="DN661" s="227"/>
      <c r="DO661" s="227"/>
      <c r="DP661" s="240"/>
      <c r="DQ661" s="231"/>
      <c r="DR661" s="240"/>
      <c r="DS661" s="241"/>
      <c r="DT661" s="241"/>
      <c r="DU661" s="241"/>
      <c r="DV661" s="241"/>
      <c r="DW661" s="241"/>
      <c r="DX661" s="241"/>
      <c r="DY661" s="241"/>
      <c r="DZ661" s="241"/>
      <c r="EA661" s="241"/>
      <c r="EB661" s="241"/>
      <c r="EC661" s="241"/>
      <c r="ED661" s="241"/>
      <c r="EE661" s="241"/>
      <c r="EF661" s="241"/>
      <c r="EG661" s="241"/>
      <c r="EH661" s="241"/>
      <c r="EI661" s="241"/>
      <c r="EJ661" s="241"/>
      <c r="EK661" s="241"/>
      <c r="EL661" s="242"/>
      <c r="EM661" s="240"/>
      <c r="EN661" s="240"/>
      <c r="EO661" s="240"/>
      <c r="EP661" s="240"/>
      <c r="EQ661" s="236"/>
      <c r="ER661" s="236"/>
      <c r="ES661" s="236"/>
      <c r="ET661" s="240"/>
      <c r="EU661" s="240"/>
      <c r="EV661" s="240"/>
      <c r="EW661" s="240"/>
      <c r="EX661" s="240"/>
      <c r="EY661" s="240"/>
      <c r="EZ661" s="240"/>
      <c r="FA661" s="240"/>
      <c r="FB661" s="240"/>
      <c r="FC661" s="240"/>
      <c r="FD661" s="240"/>
      <c r="FE661" s="240"/>
      <c r="FF661" s="240"/>
      <c r="FG661" s="240"/>
      <c r="FH661" s="240"/>
      <c r="FI661" s="240"/>
      <c r="FJ661" s="240"/>
      <c r="FK661" s="240"/>
      <c r="FL661" s="240"/>
      <c r="FM661" s="240"/>
      <c r="FN661" s="240"/>
      <c r="FO661" s="240"/>
      <c r="GD661" s="240"/>
      <c r="GE661" s="240"/>
      <c r="GF661" s="240"/>
      <c r="GG661" s="240"/>
      <c r="GH661" s="240"/>
      <c r="GI661" s="240"/>
      <c r="GJ661" s="240"/>
      <c r="GK661" s="240"/>
      <c r="GL661" s="240"/>
      <c r="GM661" s="240"/>
      <c r="GN661" s="240"/>
      <c r="GO661" s="240"/>
    </row>
    <row r="662" spans="1:197" s="243" customFormat="1" ht="27" customHeight="1">
      <c r="A662" s="236"/>
      <c r="B662" s="236"/>
      <c r="C662" s="236"/>
      <c r="D662" s="237"/>
      <c r="E662" s="236"/>
      <c r="F662" s="236"/>
      <c r="G662" s="236"/>
      <c r="H662" s="236"/>
      <c r="I662" s="236"/>
      <c r="J662" s="236"/>
      <c r="K662" s="236"/>
      <c r="L662" s="236"/>
      <c r="M662" s="238"/>
      <c r="N662" s="238"/>
      <c r="O662" s="236"/>
      <c r="P662" s="236"/>
      <c r="Q662" s="236"/>
      <c r="R662" s="226"/>
      <c r="S662" s="236"/>
      <c r="T662" s="236"/>
      <c r="U662" s="236"/>
      <c r="V662" s="236"/>
      <c r="W662" s="236"/>
      <c r="X662" s="226"/>
      <c r="Y662" s="227"/>
      <c r="Z662" s="227"/>
      <c r="AA662" s="227"/>
      <c r="AB662" s="227"/>
      <c r="AC662" s="227"/>
      <c r="AD662" s="227"/>
      <c r="AE662" s="227"/>
      <c r="AF662" s="227"/>
      <c r="AG662" s="227"/>
      <c r="AH662" s="227"/>
      <c r="AI662" s="227"/>
      <c r="AJ662" s="227"/>
      <c r="AK662" s="227"/>
      <c r="AL662" s="228"/>
      <c r="AM662" s="227"/>
      <c r="AN662" s="227"/>
      <c r="AO662" s="227"/>
      <c r="AP662" s="227"/>
      <c r="AQ662" s="227"/>
      <c r="AR662" s="227"/>
      <c r="AS662" s="227"/>
      <c r="AT662" s="227"/>
      <c r="AU662" s="227"/>
      <c r="AV662" s="227"/>
      <c r="AW662" s="227"/>
      <c r="AX662" s="227"/>
      <c r="AY662" s="227"/>
      <c r="AZ662" s="227"/>
      <c r="BA662" s="227"/>
      <c r="BB662" s="227"/>
      <c r="BC662" s="227"/>
      <c r="BD662" s="227"/>
      <c r="BE662" s="227"/>
      <c r="BF662" s="227"/>
      <c r="BG662" s="227"/>
      <c r="BH662" s="227"/>
      <c r="BI662" s="227"/>
      <c r="BJ662" s="227"/>
      <c r="BK662" s="227"/>
      <c r="BL662" s="227"/>
      <c r="BM662" s="227"/>
      <c r="BN662" s="227"/>
      <c r="BO662" s="227"/>
      <c r="BP662" s="227"/>
      <c r="BQ662" s="227"/>
      <c r="BR662" s="227"/>
      <c r="BS662" s="227"/>
      <c r="BT662" s="227"/>
      <c r="BU662" s="227"/>
      <c r="BV662" s="227"/>
      <c r="BW662" s="227"/>
      <c r="BX662" s="227"/>
      <c r="BY662" s="227"/>
      <c r="BZ662" s="227"/>
      <c r="CA662" s="227"/>
      <c r="CB662" s="227"/>
      <c r="CC662" s="227"/>
      <c r="CD662" s="227"/>
      <c r="CE662" s="227"/>
      <c r="CF662" s="227"/>
      <c r="CG662" s="227"/>
      <c r="CH662" s="227"/>
      <c r="CI662" s="227"/>
      <c r="CJ662" s="227"/>
      <c r="CK662" s="227"/>
      <c r="CL662" s="227"/>
      <c r="CM662" s="227"/>
      <c r="CN662" s="227"/>
      <c r="CO662" s="227"/>
      <c r="CP662" s="239"/>
      <c r="CQ662" s="226"/>
      <c r="CR662" s="239"/>
      <c r="CS662" s="239"/>
      <c r="CT662" s="239"/>
      <c r="CU662" s="226"/>
      <c r="CV662" s="227"/>
      <c r="CW662" s="227"/>
      <c r="CX662" s="227"/>
      <c r="CY662" s="239"/>
      <c r="CZ662" s="239"/>
      <c r="DA662" s="226"/>
      <c r="DB662" s="230"/>
      <c r="DC662" s="230"/>
      <c r="DD662" s="230"/>
      <c r="DE662" s="230"/>
      <c r="DF662" s="227"/>
      <c r="DG662" s="227"/>
      <c r="DH662" s="227"/>
      <c r="DI662" s="227"/>
      <c r="DJ662" s="227"/>
      <c r="DK662" s="227"/>
      <c r="DL662" s="227"/>
      <c r="DM662" s="227"/>
      <c r="DN662" s="227"/>
      <c r="DO662" s="227"/>
      <c r="DP662" s="240"/>
      <c r="DQ662" s="231"/>
      <c r="DR662" s="240"/>
      <c r="DS662" s="241"/>
      <c r="DT662" s="241"/>
      <c r="DU662" s="241"/>
      <c r="DV662" s="241"/>
      <c r="DW662" s="241"/>
      <c r="DX662" s="241"/>
      <c r="DY662" s="241"/>
      <c r="DZ662" s="241"/>
      <c r="EA662" s="241"/>
      <c r="EB662" s="241"/>
      <c r="EC662" s="241"/>
      <c r="ED662" s="241"/>
      <c r="EE662" s="241"/>
      <c r="EF662" s="241"/>
      <c r="EG662" s="241"/>
      <c r="EH662" s="241"/>
      <c r="EI662" s="241"/>
      <c r="EJ662" s="241"/>
      <c r="EK662" s="241"/>
      <c r="EL662" s="242"/>
      <c r="EM662" s="240"/>
      <c r="EN662" s="240"/>
      <c r="EO662" s="240"/>
      <c r="EP662" s="240"/>
      <c r="EQ662" s="236"/>
      <c r="ER662" s="236"/>
      <c r="ES662" s="236"/>
      <c r="ET662" s="240"/>
      <c r="EU662" s="240"/>
      <c r="EV662" s="240"/>
      <c r="EW662" s="240"/>
      <c r="EX662" s="240"/>
      <c r="EY662" s="240"/>
      <c r="EZ662" s="240"/>
      <c r="FA662" s="240"/>
      <c r="FB662" s="240"/>
      <c r="FC662" s="240"/>
      <c r="FD662" s="240"/>
      <c r="FE662" s="240"/>
      <c r="FF662" s="240"/>
      <c r="FG662" s="240"/>
      <c r="FH662" s="240"/>
      <c r="FI662" s="240"/>
      <c r="FJ662" s="240"/>
      <c r="FK662" s="240"/>
      <c r="FL662" s="240"/>
      <c r="FM662" s="240"/>
      <c r="FN662" s="240"/>
      <c r="FO662" s="240"/>
      <c r="GD662" s="240"/>
      <c r="GE662" s="240"/>
      <c r="GF662" s="240"/>
      <c r="GG662" s="240"/>
      <c r="GH662" s="240"/>
      <c r="GI662" s="240"/>
      <c r="GJ662" s="240"/>
      <c r="GK662" s="240"/>
      <c r="GL662" s="240"/>
      <c r="GM662" s="240"/>
      <c r="GN662" s="240"/>
      <c r="GO662" s="240"/>
    </row>
    <row r="663" spans="1:197" s="243" customFormat="1" ht="27" customHeight="1">
      <c r="A663" s="236"/>
      <c r="B663" s="236"/>
      <c r="C663" s="236"/>
      <c r="D663" s="237"/>
      <c r="E663" s="236"/>
      <c r="F663" s="236"/>
      <c r="G663" s="236"/>
      <c r="H663" s="236"/>
      <c r="I663" s="236"/>
      <c r="J663" s="236"/>
      <c r="K663" s="236"/>
      <c r="L663" s="236"/>
      <c r="M663" s="238"/>
      <c r="N663" s="238"/>
      <c r="O663" s="236"/>
      <c r="P663" s="236"/>
      <c r="Q663" s="236"/>
      <c r="R663" s="226"/>
      <c r="S663" s="236"/>
      <c r="T663" s="236"/>
      <c r="U663" s="236"/>
      <c r="V663" s="236"/>
      <c r="W663" s="236"/>
      <c r="X663" s="226"/>
      <c r="Y663" s="227"/>
      <c r="Z663" s="227"/>
      <c r="AA663" s="227"/>
      <c r="AB663" s="227"/>
      <c r="AC663" s="227"/>
      <c r="AD663" s="227"/>
      <c r="AE663" s="227"/>
      <c r="AF663" s="227"/>
      <c r="AG663" s="227"/>
      <c r="AH663" s="227"/>
      <c r="AI663" s="227"/>
      <c r="AJ663" s="227"/>
      <c r="AK663" s="227"/>
      <c r="AL663" s="228"/>
      <c r="AM663" s="227"/>
      <c r="AN663" s="227"/>
      <c r="AO663" s="227"/>
      <c r="AP663" s="227"/>
      <c r="AQ663" s="227"/>
      <c r="AR663" s="227"/>
      <c r="AS663" s="227"/>
      <c r="AT663" s="227"/>
      <c r="AU663" s="227"/>
      <c r="AV663" s="227"/>
      <c r="AW663" s="227"/>
      <c r="AX663" s="227"/>
      <c r="AY663" s="227"/>
      <c r="AZ663" s="227"/>
      <c r="BA663" s="227"/>
      <c r="BB663" s="227"/>
      <c r="BC663" s="227"/>
      <c r="BD663" s="227"/>
      <c r="BE663" s="227"/>
      <c r="BF663" s="227"/>
      <c r="BG663" s="227"/>
      <c r="BH663" s="227"/>
      <c r="BI663" s="227"/>
      <c r="BJ663" s="227"/>
      <c r="BK663" s="227"/>
      <c r="BL663" s="227"/>
      <c r="BM663" s="227"/>
      <c r="BN663" s="227"/>
      <c r="BO663" s="227"/>
      <c r="BP663" s="227"/>
      <c r="BQ663" s="227"/>
      <c r="BR663" s="227"/>
      <c r="BS663" s="227"/>
      <c r="BT663" s="227"/>
      <c r="BU663" s="227"/>
      <c r="BV663" s="227"/>
      <c r="BW663" s="227"/>
      <c r="BX663" s="227"/>
      <c r="BY663" s="227"/>
      <c r="BZ663" s="227"/>
      <c r="CA663" s="227"/>
      <c r="CB663" s="227"/>
      <c r="CC663" s="227"/>
      <c r="CD663" s="227"/>
      <c r="CE663" s="227"/>
      <c r="CF663" s="227"/>
      <c r="CG663" s="227"/>
      <c r="CH663" s="227"/>
      <c r="CI663" s="227"/>
      <c r="CJ663" s="227"/>
      <c r="CK663" s="227"/>
      <c r="CL663" s="227"/>
      <c r="CM663" s="227"/>
      <c r="CN663" s="227"/>
      <c r="CO663" s="227"/>
      <c r="CP663" s="239"/>
      <c r="CQ663" s="226"/>
      <c r="CR663" s="239"/>
      <c r="CS663" s="239"/>
      <c r="CT663" s="239"/>
      <c r="CU663" s="226"/>
      <c r="CV663" s="227"/>
      <c r="CW663" s="227"/>
      <c r="CX663" s="227"/>
      <c r="CY663" s="239"/>
      <c r="CZ663" s="239"/>
      <c r="DA663" s="226"/>
      <c r="DB663" s="230"/>
      <c r="DC663" s="230"/>
      <c r="DD663" s="230"/>
      <c r="DE663" s="230"/>
      <c r="DF663" s="227"/>
      <c r="DG663" s="227"/>
      <c r="DH663" s="227"/>
      <c r="DI663" s="227"/>
      <c r="DJ663" s="227"/>
      <c r="DK663" s="227"/>
      <c r="DL663" s="227"/>
      <c r="DM663" s="227"/>
      <c r="DN663" s="227"/>
      <c r="DO663" s="227"/>
      <c r="DP663" s="240"/>
      <c r="DQ663" s="231"/>
      <c r="DR663" s="240"/>
      <c r="DS663" s="241"/>
      <c r="DT663" s="241"/>
      <c r="DU663" s="241"/>
      <c r="DV663" s="241"/>
      <c r="DW663" s="241"/>
      <c r="DX663" s="241"/>
      <c r="DY663" s="241"/>
      <c r="DZ663" s="241"/>
      <c r="EA663" s="241"/>
      <c r="EB663" s="241"/>
      <c r="EC663" s="241"/>
      <c r="ED663" s="241"/>
      <c r="EE663" s="241"/>
      <c r="EF663" s="241"/>
      <c r="EG663" s="241"/>
      <c r="EH663" s="241"/>
      <c r="EI663" s="241"/>
      <c r="EJ663" s="241"/>
      <c r="EK663" s="241"/>
      <c r="EL663" s="242"/>
      <c r="EM663" s="240"/>
      <c r="EN663" s="240"/>
      <c r="EO663" s="240"/>
      <c r="EP663" s="240"/>
      <c r="EQ663" s="236"/>
      <c r="ER663" s="236"/>
      <c r="ES663" s="236"/>
      <c r="ET663" s="240"/>
      <c r="EU663" s="240"/>
      <c r="EV663" s="240"/>
      <c r="EW663" s="240"/>
      <c r="EX663" s="240"/>
      <c r="EY663" s="240"/>
      <c r="EZ663" s="240"/>
      <c r="FA663" s="240"/>
      <c r="FB663" s="240"/>
      <c r="FC663" s="240"/>
      <c r="FD663" s="240"/>
      <c r="FE663" s="240"/>
      <c r="FF663" s="240"/>
      <c r="FG663" s="240"/>
      <c r="FH663" s="240"/>
      <c r="FI663" s="240"/>
      <c r="FJ663" s="240"/>
      <c r="FK663" s="240"/>
      <c r="FL663" s="240"/>
      <c r="FM663" s="240"/>
      <c r="FN663" s="240"/>
      <c r="FO663" s="240"/>
      <c r="GD663" s="240"/>
      <c r="GE663" s="240"/>
      <c r="GF663" s="240"/>
      <c r="GG663" s="240"/>
      <c r="GH663" s="240"/>
      <c r="GI663" s="240"/>
      <c r="GJ663" s="240"/>
      <c r="GK663" s="240"/>
      <c r="GL663" s="240"/>
      <c r="GM663" s="240"/>
      <c r="GN663" s="240"/>
      <c r="GO663" s="240"/>
    </row>
    <row r="664" spans="1:197" s="243" customFormat="1" ht="27" customHeight="1">
      <c r="A664" s="236"/>
      <c r="B664" s="236"/>
      <c r="C664" s="236"/>
      <c r="D664" s="237"/>
      <c r="E664" s="236"/>
      <c r="F664" s="236"/>
      <c r="G664" s="236"/>
      <c r="H664" s="236"/>
      <c r="I664" s="236"/>
      <c r="J664" s="236"/>
      <c r="K664" s="236"/>
      <c r="L664" s="236"/>
      <c r="M664" s="238"/>
      <c r="N664" s="238"/>
      <c r="O664" s="236"/>
      <c r="P664" s="236"/>
      <c r="Q664" s="236"/>
      <c r="R664" s="226"/>
      <c r="S664" s="236"/>
      <c r="T664" s="236"/>
      <c r="U664" s="236"/>
      <c r="V664" s="236"/>
      <c r="W664" s="236"/>
      <c r="X664" s="226"/>
      <c r="Y664" s="227"/>
      <c r="Z664" s="227"/>
      <c r="AA664" s="227"/>
      <c r="AB664" s="227"/>
      <c r="AC664" s="227"/>
      <c r="AD664" s="227"/>
      <c r="AE664" s="227"/>
      <c r="AF664" s="227"/>
      <c r="AG664" s="227"/>
      <c r="AH664" s="227"/>
      <c r="AI664" s="227"/>
      <c r="AJ664" s="227"/>
      <c r="AK664" s="227"/>
      <c r="AL664" s="228"/>
      <c r="AM664" s="227"/>
      <c r="AN664" s="227"/>
      <c r="AO664" s="227"/>
      <c r="AP664" s="227"/>
      <c r="AQ664" s="227"/>
      <c r="AR664" s="227"/>
      <c r="AS664" s="227"/>
      <c r="AT664" s="227"/>
      <c r="AU664" s="227"/>
      <c r="AV664" s="227"/>
      <c r="AW664" s="227"/>
      <c r="AX664" s="227"/>
      <c r="AY664" s="227"/>
      <c r="AZ664" s="227"/>
      <c r="BA664" s="227"/>
      <c r="BB664" s="227"/>
      <c r="BC664" s="227"/>
      <c r="BD664" s="227"/>
      <c r="BE664" s="227"/>
      <c r="BF664" s="227"/>
      <c r="BG664" s="227"/>
      <c r="BH664" s="227"/>
      <c r="BI664" s="227"/>
      <c r="BJ664" s="227"/>
      <c r="BK664" s="227"/>
      <c r="BL664" s="227"/>
      <c r="BM664" s="227"/>
      <c r="BN664" s="227"/>
      <c r="BO664" s="227"/>
      <c r="BP664" s="227"/>
      <c r="BQ664" s="227"/>
      <c r="BR664" s="227"/>
      <c r="BS664" s="227"/>
      <c r="BT664" s="227"/>
      <c r="BU664" s="227"/>
      <c r="BV664" s="227"/>
      <c r="BW664" s="227"/>
      <c r="BX664" s="227"/>
      <c r="BY664" s="227"/>
      <c r="BZ664" s="227"/>
      <c r="CA664" s="227"/>
      <c r="CB664" s="227"/>
      <c r="CC664" s="227"/>
      <c r="CD664" s="227"/>
      <c r="CE664" s="227"/>
      <c r="CF664" s="227"/>
      <c r="CG664" s="227"/>
      <c r="CH664" s="227"/>
      <c r="CI664" s="227"/>
      <c r="CJ664" s="227"/>
      <c r="CK664" s="227"/>
      <c r="CL664" s="227"/>
      <c r="CM664" s="227"/>
      <c r="CN664" s="227"/>
      <c r="CO664" s="227"/>
      <c r="CP664" s="239"/>
      <c r="CQ664" s="226"/>
      <c r="CR664" s="239"/>
      <c r="CS664" s="239"/>
      <c r="CT664" s="239"/>
      <c r="CU664" s="226"/>
      <c r="CV664" s="227"/>
      <c r="CW664" s="227"/>
      <c r="CX664" s="227"/>
      <c r="CY664" s="239"/>
      <c r="CZ664" s="239"/>
      <c r="DA664" s="226"/>
      <c r="DB664" s="230"/>
      <c r="DC664" s="230"/>
      <c r="DD664" s="230"/>
      <c r="DE664" s="230"/>
      <c r="DF664" s="227"/>
      <c r="DG664" s="227"/>
      <c r="DH664" s="227"/>
      <c r="DI664" s="227"/>
      <c r="DJ664" s="227"/>
      <c r="DK664" s="227"/>
      <c r="DL664" s="227"/>
      <c r="DM664" s="227"/>
      <c r="DN664" s="227"/>
      <c r="DO664" s="227"/>
      <c r="DP664" s="240"/>
      <c r="DQ664" s="231"/>
      <c r="DR664" s="240"/>
      <c r="DS664" s="241"/>
      <c r="DT664" s="241"/>
      <c r="DU664" s="241"/>
      <c r="DV664" s="241"/>
      <c r="DW664" s="241"/>
      <c r="DX664" s="241"/>
      <c r="DY664" s="241"/>
      <c r="DZ664" s="241"/>
      <c r="EA664" s="241"/>
      <c r="EB664" s="241"/>
      <c r="EC664" s="241"/>
      <c r="ED664" s="241"/>
      <c r="EE664" s="241"/>
      <c r="EF664" s="241"/>
      <c r="EG664" s="241"/>
      <c r="EH664" s="241"/>
      <c r="EI664" s="241"/>
      <c r="EJ664" s="241"/>
      <c r="EK664" s="241"/>
      <c r="EL664" s="242"/>
      <c r="EM664" s="240"/>
      <c r="EN664" s="240"/>
      <c r="EO664" s="240"/>
      <c r="EP664" s="240"/>
      <c r="EQ664" s="236"/>
      <c r="ER664" s="236"/>
      <c r="ES664" s="236"/>
      <c r="ET664" s="240"/>
      <c r="EU664" s="240"/>
      <c r="EV664" s="240"/>
      <c r="EW664" s="240"/>
      <c r="EX664" s="240"/>
      <c r="EY664" s="240"/>
      <c r="EZ664" s="240"/>
      <c r="FA664" s="240"/>
      <c r="FB664" s="240"/>
      <c r="FC664" s="240"/>
      <c r="FD664" s="240"/>
      <c r="FE664" s="240"/>
      <c r="FF664" s="240"/>
      <c r="FG664" s="240"/>
      <c r="FH664" s="240"/>
      <c r="FI664" s="240"/>
      <c r="FJ664" s="240"/>
      <c r="FK664" s="240"/>
      <c r="FL664" s="240"/>
      <c r="FM664" s="240"/>
      <c r="FN664" s="240"/>
      <c r="FO664" s="240"/>
      <c r="GD664" s="240"/>
      <c r="GE664" s="240"/>
      <c r="GF664" s="240"/>
      <c r="GG664" s="240"/>
      <c r="GH664" s="240"/>
      <c r="GI664" s="240"/>
      <c r="GJ664" s="240"/>
      <c r="GK664" s="240"/>
      <c r="GL664" s="240"/>
      <c r="GM664" s="240"/>
      <c r="GN664" s="240"/>
      <c r="GO664" s="240"/>
    </row>
    <row r="665" spans="1:197" s="243" customFormat="1" ht="27" customHeight="1">
      <c r="A665" s="236"/>
      <c r="B665" s="236"/>
      <c r="C665" s="236"/>
      <c r="D665" s="237"/>
      <c r="E665" s="236"/>
      <c r="F665" s="236"/>
      <c r="G665" s="236"/>
      <c r="H665" s="236"/>
      <c r="I665" s="236"/>
      <c r="J665" s="236"/>
      <c r="K665" s="236"/>
      <c r="L665" s="236"/>
      <c r="M665" s="238"/>
      <c r="N665" s="238"/>
      <c r="O665" s="236"/>
      <c r="P665" s="236"/>
      <c r="Q665" s="236"/>
      <c r="R665" s="226"/>
      <c r="S665" s="236"/>
      <c r="T665" s="236"/>
      <c r="U665" s="236"/>
      <c r="V665" s="236"/>
      <c r="W665" s="236"/>
      <c r="X665" s="226"/>
      <c r="Y665" s="227"/>
      <c r="Z665" s="227"/>
      <c r="AA665" s="227"/>
      <c r="AB665" s="227"/>
      <c r="AC665" s="227"/>
      <c r="AD665" s="227"/>
      <c r="AE665" s="227"/>
      <c r="AF665" s="227"/>
      <c r="AG665" s="227"/>
      <c r="AH665" s="227"/>
      <c r="AI665" s="227"/>
      <c r="AJ665" s="227"/>
      <c r="AK665" s="227"/>
      <c r="AL665" s="228"/>
      <c r="AM665" s="227"/>
      <c r="AN665" s="227"/>
      <c r="AO665" s="227"/>
      <c r="AP665" s="227"/>
      <c r="AQ665" s="227"/>
      <c r="AR665" s="227"/>
      <c r="AS665" s="227"/>
      <c r="AT665" s="227"/>
      <c r="AU665" s="227"/>
      <c r="AV665" s="227"/>
      <c r="AW665" s="227"/>
      <c r="AX665" s="227"/>
      <c r="AY665" s="227"/>
      <c r="AZ665" s="227"/>
      <c r="BA665" s="227"/>
      <c r="BB665" s="227"/>
      <c r="BC665" s="227"/>
      <c r="BD665" s="227"/>
      <c r="BE665" s="227"/>
      <c r="BF665" s="227"/>
      <c r="BG665" s="227"/>
      <c r="BH665" s="227"/>
      <c r="BI665" s="227"/>
      <c r="BJ665" s="227"/>
      <c r="BK665" s="227"/>
      <c r="BL665" s="227"/>
      <c r="BM665" s="227"/>
      <c r="BN665" s="227"/>
      <c r="BO665" s="227"/>
      <c r="BP665" s="227"/>
      <c r="BQ665" s="227"/>
      <c r="BR665" s="227"/>
      <c r="BS665" s="227"/>
      <c r="BT665" s="227"/>
      <c r="BU665" s="227"/>
      <c r="BV665" s="227"/>
      <c r="BW665" s="227"/>
      <c r="BX665" s="227"/>
      <c r="BY665" s="227"/>
      <c r="BZ665" s="227"/>
      <c r="CA665" s="227"/>
      <c r="CB665" s="227"/>
      <c r="CC665" s="227"/>
      <c r="CD665" s="227"/>
      <c r="CE665" s="227"/>
      <c r="CF665" s="227"/>
      <c r="CG665" s="227"/>
      <c r="CH665" s="227"/>
      <c r="CI665" s="227"/>
      <c r="CJ665" s="227"/>
      <c r="CK665" s="227"/>
      <c r="CL665" s="227"/>
      <c r="CM665" s="227"/>
      <c r="CN665" s="227"/>
      <c r="CO665" s="227"/>
      <c r="CP665" s="239"/>
      <c r="CQ665" s="226"/>
      <c r="CR665" s="239"/>
      <c r="CS665" s="239"/>
      <c r="CT665" s="239"/>
      <c r="CU665" s="226"/>
      <c r="CV665" s="227"/>
      <c r="CW665" s="227"/>
      <c r="CX665" s="227"/>
      <c r="CY665" s="239"/>
      <c r="CZ665" s="239"/>
      <c r="DA665" s="226"/>
      <c r="DB665" s="230"/>
      <c r="DC665" s="230"/>
      <c r="DD665" s="230"/>
      <c r="DE665" s="230"/>
      <c r="DF665" s="227"/>
      <c r="DG665" s="227"/>
      <c r="DH665" s="227"/>
      <c r="DI665" s="227"/>
      <c r="DJ665" s="227"/>
      <c r="DK665" s="227"/>
      <c r="DL665" s="227"/>
      <c r="DM665" s="227"/>
      <c r="DN665" s="227"/>
      <c r="DO665" s="227"/>
      <c r="DP665" s="240"/>
      <c r="DQ665" s="231"/>
      <c r="DR665" s="240"/>
      <c r="DS665" s="241"/>
      <c r="DT665" s="241"/>
      <c r="DU665" s="241"/>
      <c r="DV665" s="241"/>
      <c r="DW665" s="241"/>
      <c r="DX665" s="241"/>
      <c r="DY665" s="241"/>
      <c r="DZ665" s="241"/>
      <c r="EA665" s="241"/>
      <c r="EB665" s="241"/>
      <c r="EC665" s="241"/>
      <c r="ED665" s="241"/>
      <c r="EE665" s="241"/>
      <c r="EF665" s="241"/>
      <c r="EG665" s="241"/>
      <c r="EH665" s="241"/>
      <c r="EI665" s="241"/>
      <c r="EJ665" s="241"/>
      <c r="EK665" s="241"/>
      <c r="EL665" s="242"/>
      <c r="EM665" s="240"/>
      <c r="EN665" s="240"/>
      <c r="EO665" s="240"/>
      <c r="EP665" s="240"/>
      <c r="EQ665" s="236"/>
      <c r="ER665" s="236"/>
      <c r="ES665" s="236"/>
      <c r="ET665" s="240"/>
      <c r="EU665" s="240"/>
      <c r="EV665" s="240"/>
      <c r="EW665" s="240"/>
      <c r="EX665" s="240"/>
      <c r="EY665" s="240"/>
      <c r="EZ665" s="240"/>
      <c r="FA665" s="240"/>
      <c r="FB665" s="240"/>
      <c r="FC665" s="240"/>
      <c r="FD665" s="240"/>
      <c r="FE665" s="240"/>
      <c r="FF665" s="240"/>
      <c r="FG665" s="240"/>
      <c r="FH665" s="240"/>
      <c r="FI665" s="240"/>
      <c r="FJ665" s="240"/>
      <c r="FK665" s="240"/>
      <c r="FL665" s="240"/>
      <c r="FM665" s="240"/>
      <c r="FN665" s="240"/>
      <c r="FO665" s="240"/>
      <c r="GD665" s="240"/>
      <c r="GE665" s="240"/>
      <c r="GF665" s="240"/>
      <c r="GG665" s="240"/>
      <c r="GH665" s="240"/>
      <c r="GI665" s="240"/>
      <c r="GJ665" s="240"/>
      <c r="GK665" s="240"/>
      <c r="GL665" s="240"/>
      <c r="GM665" s="240"/>
      <c r="GN665" s="240"/>
      <c r="GO665" s="240"/>
    </row>
    <row r="666" spans="1:197" s="243" customFormat="1" ht="27" customHeight="1">
      <c r="A666" s="236"/>
      <c r="B666" s="236"/>
      <c r="C666" s="236"/>
      <c r="D666" s="237"/>
      <c r="E666" s="236"/>
      <c r="F666" s="236"/>
      <c r="G666" s="236"/>
      <c r="H666" s="236"/>
      <c r="I666" s="236"/>
      <c r="J666" s="236"/>
      <c r="K666" s="236"/>
      <c r="L666" s="236"/>
      <c r="M666" s="238"/>
      <c r="N666" s="238"/>
      <c r="O666" s="236"/>
      <c r="P666" s="236"/>
      <c r="Q666" s="236"/>
      <c r="R666" s="226"/>
      <c r="S666" s="236"/>
      <c r="T666" s="236"/>
      <c r="U666" s="236"/>
      <c r="V666" s="236"/>
      <c r="W666" s="236"/>
      <c r="X666" s="226"/>
      <c r="Y666" s="227"/>
      <c r="Z666" s="227"/>
      <c r="AA666" s="227"/>
      <c r="AB666" s="227"/>
      <c r="AC666" s="227"/>
      <c r="AD666" s="227"/>
      <c r="AE666" s="227"/>
      <c r="AF666" s="227"/>
      <c r="AG666" s="227"/>
      <c r="AH666" s="227"/>
      <c r="AI666" s="227"/>
      <c r="AJ666" s="227"/>
      <c r="AK666" s="227"/>
      <c r="AL666" s="228"/>
      <c r="AM666" s="227"/>
      <c r="AN666" s="227"/>
      <c r="AO666" s="227"/>
      <c r="AP666" s="227"/>
      <c r="AQ666" s="227"/>
      <c r="AR666" s="227"/>
      <c r="AS666" s="227"/>
      <c r="AT666" s="227"/>
      <c r="AU666" s="227"/>
      <c r="AV666" s="227"/>
      <c r="AW666" s="227"/>
      <c r="AX666" s="227"/>
      <c r="AY666" s="227"/>
      <c r="AZ666" s="227"/>
      <c r="BA666" s="227"/>
      <c r="BB666" s="227"/>
      <c r="BC666" s="227"/>
      <c r="BD666" s="227"/>
      <c r="BE666" s="227"/>
      <c r="BF666" s="227"/>
      <c r="BG666" s="227"/>
      <c r="BH666" s="227"/>
      <c r="BI666" s="227"/>
      <c r="BJ666" s="227"/>
      <c r="BK666" s="227"/>
      <c r="BL666" s="227"/>
      <c r="BM666" s="227"/>
      <c r="BN666" s="227"/>
      <c r="BO666" s="227"/>
      <c r="BP666" s="227"/>
      <c r="BQ666" s="227"/>
      <c r="BR666" s="227"/>
      <c r="BS666" s="227"/>
      <c r="BT666" s="227"/>
      <c r="BU666" s="227"/>
      <c r="BV666" s="227"/>
      <c r="BW666" s="227"/>
      <c r="BX666" s="227"/>
      <c r="BY666" s="227"/>
      <c r="BZ666" s="227"/>
      <c r="CA666" s="227"/>
      <c r="CB666" s="227"/>
      <c r="CC666" s="227"/>
      <c r="CD666" s="227"/>
      <c r="CE666" s="227"/>
      <c r="CF666" s="227"/>
      <c r="CG666" s="227"/>
      <c r="CH666" s="227"/>
      <c r="CI666" s="227"/>
      <c r="CJ666" s="227"/>
      <c r="CK666" s="227"/>
      <c r="CL666" s="227"/>
      <c r="CM666" s="227"/>
      <c r="CN666" s="227"/>
      <c r="CO666" s="227"/>
      <c r="CP666" s="239"/>
      <c r="CQ666" s="226"/>
      <c r="CR666" s="239"/>
      <c r="CS666" s="239"/>
      <c r="CT666" s="239"/>
      <c r="CU666" s="226"/>
      <c r="CV666" s="227"/>
      <c r="CW666" s="227"/>
      <c r="CX666" s="227"/>
      <c r="CY666" s="239"/>
      <c r="CZ666" s="239"/>
      <c r="DA666" s="226"/>
      <c r="DB666" s="230"/>
      <c r="DC666" s="230"/>
      <c r="DD666" s="230"/>
      <c r="DE666" s="230"/>
      <c r="DF666" s="227"/>
      <c r="DG666" s="227"/>
      <c r="DH666" s="227"/>
      <c r="DI666" s="227"/>
      <c r="DJ666" s="227"/>
      <c r="DK666" s="227"/>
      <c r="DL666" s="227"/>
      <c r="DM666" s="227"/>
      <c r="DN666" s="227"/>
      <c r="DO666" s="227"/>
      <c r="DP666" s="240"/>
      <c r="DQ666" s="231"/>
      <c r="DR666" s="240"/>
      <c r="DS666" s="241"/>
      <c r="DT666" s="241"/>
      <c r="DU666" s="241"/>
      <c r="DV666" s="241"/>
      <c r="DW666" s="241"/>
      <c r="DX666" s="241"/>
      <c r="DY666" s="241"/>
      <c r="DZ666" s="241"/>
      <c r="EA666" s="241"/>
      <c r="EB666" s="241"/>
      <c r="EC666" s="241"/>
      <c r="ED666" s="241"/>
      <c r="EE666" s="241"/>
      <c r="EF666" s="241"/>
      <c r="EG666" s="241"/>
      <c r="EH666" s="241"/>
      <c r="EI666" s="241"/>
      <c r="EJ666" s="241"/>
      <c r="EK666" s="241"/>
      <c r="EL666" s="242"/>
      <c r="EM666" s="240"/>
      <c r="EN666" s="240"/>
      <c r="EO666" s="240"/>
      <c r="EP666" s="240"/>
      <c r="EQ666" s="236"/>
      <c r="ER666" s="236"/>
      <c r="ES666" s="236"/>
      <c r="ET666" s="240"/>
      <c r="EU666" s="240"/>
      <c r="EV666" s="240"/>
      <c r="EW666" s="240"/>
      <c r="EX666" s="240"/>
      <c r="EY666" s="240"/>
      <c r="EZ666" s="240"/>
      <c r="FA666" s="240"/>
      <c r="FB666" s="240"/>
      <c r="FC666" s="240"/>
      <c r="FD666" s="240"/>
      <c r="FE666" s="240"/>
      <c r="FF666" s="240"/>
      <c r="FG666" s="240"/>
      <c r="FH666" s="240"/>
      <c r="FI666" s="240"/>
      <c r="FJ666" s="240"/>
      <c r="FK666" s="240"/>
      <c r="FL666" s="240"/>
      <c r="FM666" s="240"/>
      <c r="FN666" s="240"/>
      <c r="FO666" s="240"/>
      <c r="GD666" s="240"/>
      <c r="GE666" s="240"/>
      <c r="GF666" s="240"/>
      <c r="GG666" s="240"/>
      <c r="GH666" s="240"/>
      <c r="GI666" s="240"/>
      <c r="GJ666" s="240"/>
      <c r="GK666" s="240"/>
      <c r="GL666" s="240"/>
      <c r="GM666" s="240"/>
      <c r="GN666" s="240"/>
      <c r="GO666" s="240"/>
    </row>
    <row r="667" spans="1:197" s="243" customFormat="1" ht="27" customHeight="1">
      <c r="A667" s="236"/>
      <c r="B667" s="236"/>
      <c r="C667" s="236"/>
      <c r="D667" s="237"/>
      <c r="E667" s="236"/>
      <c r="F667" s="236"/>
      <c r="G667" s="236"/>
      <c r="H667" s="236"/>
      <c r="I667" s="236"/>
      <c r="J667" s="236"/>
      <c r="K667" s="236"/>
      <c r="L667" s="236"/>
      <c r="M667" s="238"/>
      <c r="N667" s="238"/>
      <c r="O667" s="236"/>
      <c r="P667" s="236"/>
      <c r="Q667" s="236"/>
      <c r="R667" s="226"/>
      <c r="S667" s="236"/>
      <c r="T667" s="236"/>
      <c r="U667" s="236"/>
      <c r="V667" s="236"/>
      <c r="W667" s="236"/>
      <c r="X667" s="226"/>
      <c r="Y667" s="227"/>
      <c r="Z667" s="227"/>
      <c r="AA667" s="227"/>
      <c r="AB667" s="227"/>
      <c r="AC667" s="227"/>
      <c r="AD667" s="227"/>
      <c r="AE667" s="227"/>
      <c r="AF667" s="227"/>
      <c r="AG667" s="227"/>
      <c r="AH667" s="227"/>
      <c r="AI667" s="227"/>
      <c r="AJ667" s="227"/>
      <c r="AK667" s="227"/>
      <c r="AL667" s="228"/>
      <c r="AM667" s="227"/>
      <c r="AN667" s="227"/>
      <c r="AO667" s="227"/>
      <c r="AP667" s="227"/>
      <c r="AQ667" s="227"/>
      <c r="AR667" s="227"/>
      <c r="AS667" s="227"/>
      <c r="AT667" s="227"/>
      <c r="AU667" s="227"/>
      <c r="AV667" s="227"/>
      <c r="AW667" s="227"/>
      <c r="AX667" s="227"/>
      <c r="AY667" s="227"/>
      <c r="AZ667" s="227"/>
      <c r="BA667" s="227"/>
      <c r="BB667" s="227"/>
      <c r="BC667" s="227"/>
      <c r="BD667" s="227"/>
      <c r="BE667" s="227"/>
      <c r="BF667" s="227"/>
      <c r="BG667" s="227"/>
      <c r="BH667" s="227"/>
      <c r="BI667" s="227"/>
      <c r="BJ667" s="227"/>
      <c r="BK667" s="227"/>
      <c r="BL667" s="227"/>
      <c r="BM667" s="227"/>
      <c r="BN667" s="227"/>
      <c r="BO667" s="227"/>
      <c r="BP667" s="227"/>
      <c r="BQ667" s="227"/>
      <c r="BR667" s="227"/>
      <c r="BS667" s="227"/>
      <c r="BT667" s="227"/>
      <c r="BU667" s="227"/>
      <c r="BV667" s="227"/>
      <c r="BW667" s="227"/>
      <c r="BX667" s="227"/>
      <c r="BY667" s="227"/>
      <c r="BZ667" s="227"/>
      <c r="CA667" s="227"/>
      <c r="CB667" s="227"/>
      <c r="CC667" s="227"/>
      <c r="CD667" s="227"/>
      <c r="CE667" s="227"/>
      <c r="CF667" s="227"/>
      <c r="CG667" s="227"/>
      <c r="CH667" s="227"/>
      <c r="CI667" s="227"/>
      <c r="CJ667" s="227"/>
      <c r="CK667" s="227"/>
      <c r="CL667" s="227"/>
      <c r="CM667" s="227"/>
      <c r="CN667" s="227"/>
      <c r="CO667" s="227"/>
      <c r="CP667" s="239"/>
      <c r="CQ667" s="226"/>
      <c r="CR667" s="239"/>
      <c r="CS667" s="239"/>
      <c r="CT667" s="239"/>
      <c r="CU667" s="226"/>
      <c r="CV667" s="227"/>
      <c r="CW667" s="227"/>
      <c r="CX667" s="227"/>
      <c r="CY667" s="239"/>
      <c r="CZ667" s="239"/>
      <c r="DA667" s="226"/>
      <c r="DB667" s="230"/>
      <c r="DC667" s="230"/>
      <c r="DD667" s="230"/>
      <c r="DE667" s="230"/>
      <c r="DF667" s="227"/>
      <c r="DG667" s="227"/>
      <c r="DH667" s="227"/>
      <c r="DI667" s="227"/>
      <c r="DJ667" s="227"/>
      <c r="DK667" s="227"/>
      <c r="DL667" s="227"/>
      <c r="DM667" s="227"/>
      <c r="DN667" s="227"/>
      <c r="DO667" s="227"/>
      <c r="DP667" s="240"/>
      <c r="DQ667" s="231"/>
      <c r="DR667" s="240"/>
      <c r="DS667" s="241"/>
      <c r="DT667" s="241"/>
      <c r="DU667" s="241"/>
      <c r="DV667" s="241"/>
      <c r="DW667" s="241"/>
      <c r="DX667" s="241"/>
      <c r="DY667" s="241"/>
      <c r="DZ667" s="241"/>
      <c r="EA667" s="241"/>
      <c r="EB667" s="241"/>
      <c r="EC667" s="241"/>
      <c r="ED667" s="241"/>
      <c r="EE667" s="241"/>
      <c r="EF667" s="241"/>
      <c r="EG667" s="241"/>
      <c r="EH667" s="241"/>
      <c r="EI667" s="241"/>
      <c r="EJ667" s="241"/>
      <c r="EK667" s="241"/>
      <c r="EL667" s="242"/>
      <c r="EM667" s="240"/>
      <c r="EN667" s="240"/>
      <c r="EO667" s="240"/>
      <c r="EP667" s="240"/>
      <c r="EQ667" s="236"/>
      <c r="ER667" s="236"/>
      <c r="ES667" s="236"/>
      <c r="ET667" s="240"/>
      <c r="EU667" s="240"/>
      <c r="EV667" s="240"/>
      <c r="EW667" s="240"/>
      <c r="EX667" s="240"/>
      <c r="EY667" s="240"/>
      <c r="EZ667" s="240"/>
      <c r="FA667" s="240"/>
      <c r="FB667" s="240"/>
      <c r="FC667" s="240"/>
      <c r="FD667" s="240"/>
      <c r="FE667" s="240"/>
      <c r="FF667" s="240"/>
      <c r="FG667" s="240"/>
      <c r="FH667" s="240"/>
      <c r="FI667" s="240"/>
      <c r="FJ667" s="240"/>
      <c r="FK667" s="240"/>
      <c r="FL667" s="240"/>
      <c r="FM667" s="240"/>
      <c r="FN667" s="240"/>
      <c r="FO667" s="240"/>
      <c r="GD667" s="240"/>
      <c r="GE667" s="240"/>
      <c r="GF667" s="240"/>
      <c r="GG667" s="240"/>
      <c r="GH667" s="240"/>
      <c r="GI667" s="240"/>
      <c r="GJ667" s="240"/>
      <c r="GK667" s="240"/>
      <c r="GL667" s="240"/>
      <c r="GM667" s="240"/>
      <c r="GN667" s="240"/>
      <c r="GO667" s="240"/>
    </row>
    <row r="668" spans="1:197" s="243" customFormat="1" ht="27" customHeight="1">
      <c r="A668" s="236"/>
      <c r="B668" s="236"/>
      <c r="C668" s="236"/>
      <c r="D668" s="237"/>
      <c r="E668" s="236"/>
      <c r="F668" s="236"/>
      <c r="G668" s="236"/>
      <c r="H668" s="236"/>
      <c r="I668" s="236"/>
      <c r="J668" s="236"/>
      <c r="K668" s="236"/>
      <c r="L668" s="236"/>
      <c r="M668" s="238"/>
      <c r="N668" s="238"/>
      <c r="O668" s="236"/>
      <c r="P668" s="236"/>
      <c r="Q668" s="236"/>
      <c r="R668" s="226"/>
      <c r="S668" s="236"/>
      <c r="T668" s="236"/>
      <c r="U668" s="236"/>
      <c r="V668" s="236"/>
      <c r="W668" s="236"/>
      <c r="X668" s="226"/>
      <c r="Y668" s="227"/>
      <c r="Z668" s="227"/>
      <c r="AA668" s="227"/>
      <c r="AB668" s="227"/>
      <c r="AC668" s="227"/>
      <c r="AD668" s="227"/>
      <c r="AE668" s="227"/>
      <c r="AF668" s="227"/>
      <c r="AG668" s="227"/>
      <c r="AH668" s="227"/>
      <c r="AI668" s="227"/>
      <c r="AJ668" s="227"/>
      <c r="AK668" s="227"/>
      <c r="AL668" s="228"/>
      <c r="AM668" s="227"/>
      <c r="AN668" s="227"/>
      <c r="AO668" s="227"/>
      <c r="AP668" s="227"/>
      <c r="AQ668" s="227"/>
      <c r="AR668" s="227"/>
      <c r="AS668" s="227"/>
      <c r="AT668" s="227"/>
      <c r="AU668" s="227"/>
      <c r="AV668" s="227"/>
      <c r="AW668" s="227"/>
      <c r="AX668" s="227"/>
      <c r="AY668" s="227"/>
      <c r="AZ668" s="227"/>
      <c r="BA668" s="227"/>
      <c r="BB668" s="227"/>
      <c r="BC668" s="227"/>
      <c r="BD668" s="227"/>
      <c r="BE668" s="227"/>
      <c r="BF668" s="227"/>
      <c r="BG668" s="227"/>
      <c r="BH668" s="227"/>
      <c r="BI668" s="227"/>
      <c r="BJ668" s="227"/>
      <c r="BK668" s="227"/>
      <c r="BL668" s="227"/>
      <c r="BM668" s="227"/>
      <c r="BN668" s="227"/>
      <c r="BO668" s="227"/>
      <c r="BP668" s="227"/>
      <c r="BQ668" s="227"/>
      <c r="BR668" s="227"/>
      <c r="BS668" s="227"/>
      <c r="BT668" s="227"/>
      <c r="BU668" s="227"/>
      <c r="BV668" s="227"/>
      <c r="BW668" s="227"/>
      <c r="BX668" s="227"/>
      <c r="BY668" s="227"/>
      <c r="BZ668" s="227"/>
      <c r="CA668" s="227"/>
      <c r="CB668" s="227"/>
      <c r="CC668" s="227"/>
      <c r="CD668" s="227"/>
      <c r="CE668" s="227"/>
      <c r="CF668" s="227"/>
      <c r="CG668" s="227"/>
      <c r="CH668" s="227"/>
      <c r="CI668" s="227"/>
      <c r="CJ668" s="227"/>
      <c r="CK668" s="227"/>
      <c r="CL668" s="227"/>
      <c r="CM668" s="227"/>
      <c r="CN668" s="227"/>
      <c r="CO668" s="227"/>
      <c r="CP668" s="239"/>
      <c r="CQ668" s="226"/>
      <c r="CR668" s="239"/>
      <c r="CS668" s="239"/>
      <c r="CT668" s="239"/>
      <c r="CU668" s="226"/>
      <c r="CV668" s="227"/>
      <c r="CW668" s="227"/>
      <c r="CX668" s="227"/>
      <c r="CY668" s="239"/>
      <c r="CZ668" s="239"/>
      <c r="DA668" s="226"/>
      <c r="DB668" s="230"/>
      <c r="DC668" s="230"/>
      <c r="DD668" s="230"/>
      <c r="DE668" s="230"/>
      <c r="DF668" s="227"/>
      <c r="DG668" s="227"/>
      <c r="DH668" s="227"/>
      <c r="DI668" s="227"/>
      <c r="DJ668" s="227"/>
      <c r="DK668" s="227"/>
      <c r="DL668" s="227"/>
      <c r="DM668" s="227"/>
      <c r="DN668" s="227"/>
      <c r="DO668" s="227"/>
      <c r="DP668" s="240"/>
      <c r="DQ668" s="231"/>
      <c r="DR668" s="240"/>
      <c r="DS668" s="241"/>
      <c r="DT668" s="241"/>
      <c r="DU668" s="241"/>
      <c r="DV668" s="241"/>
      <c r="DW668" s="241"/>
      <c r="DX668" s="241"/>
      <c r="DY668" s="241"/>
      <c r="DZ668" s="241"/>
      <c r="EA668" s="241"/>
      <c r="EB668" s="241"/>
      <c r="EC668" s="241"/>
      <c r="ED668" s="241"/>
      <c r="EE668" s="241"/>
      <c r="EF668" s="241"/>
      <c r="EG668" s="241"/>
      <c r="EH668" s="241"/>
      <c r="EI668" s="241"/>
      <c r="EJ668" s="241"/>
      <c r="EK668" s="241"/>
      <c r="EL668" s="242"/>
      <c r="EM668" s="240"/>
      <c r="EN668" s="240"/>
      <c r="EO668" s="240"/>
      <c r="EP668" s="240"/>
      <c r="EQ668" s="236"/>
      <c r="ER668" s="236"/>
      <c r="ES668" s="236"/>
      <c r="ET668" s="240"/>
      <c r="EU668" s="240"/>
      <c r="EV668" s="240"/>
      <c r="EW668" s="240"/>
      <c r="EX668" s="240"/>
      <c r="EY668" s="240"/>
      <c r="EZ668" s="240"/>
      <c r="FA668" s="240"/>
      <c r="FB668" s="240"/>
      <c r="FC668" s="240"/>
      <c r="FD668" s="240"/>
      <c r="FE668" s="240"/>
      <c r="FF668" s="240"/>
      <c r="FG668" s="240"/>
      <c r="FH668" s="240"/>
      <c r="FI668" s="240"/>
      <c r="FJ668" s="240"/>
      <c r="FK668" s="240"/>
      <c r="FL668" s="240"/>
      <c r="FM668" s="240"/>
      <c r="FN668" s="240"/>
      <c r="FO668" s="240"/>
      <c r="GD668" s="240"/>
      <c r="GE668" s="240"/>
      <c r="GF668" s="240"/>
      <c r="GG668" s="240"/>
      <c r="GH668" s="240"/>
      <c r="GI668" s="240"/>
      <c r="GJ668" s="240"/>
      <c r="GK668" s="240"/>
      <c r="GL668" s="240"/>
      <c r="GM668" s="240"/>
      <c r="GN668" s="240"/>
      <c r="GO668" s="240"/>
    </row>
    <row r="669" spans="1:197" s="243" customFormat="1" ht="27" customHeight="1">
      <c r="A669" s="236"/>
      <c r="B669" s="236"/>
      <c r="C669" s="236"/>
      <c r="D669" s="237"/>
      <c r="E669" s="236"/>
      <c r="F669" s="236"/>
      <c r="G669" s="236"/>
      <c r="H669" s="236"/>
      <c r="I669" s="236"/>
      <c r="J669" s="236"/>
      <c r="K669" s="236"/>
      <c r="L669" s="236"/>
      <c r="M669" s="238"/>
      <c r="N669" s="238"/>
      <c r="O669" s="236"/>
      <c r="P669" s="236"/>
      <c r="Q669" s="236"/>
      <c r="R669" s="226"/>
      <c r="S669" s="236"/>
      <c r="T669" s="236"/>
      <c r="U669" s="236"/>
      <c r="V669" s="236"/>
      <c r="W669" s="236"/>
      <c r="X669" s="226"/>
      <c r="Y669" s="227"/>
      <c r="Z669" s="227"/>
      <c r="AA669" s="227"/>
      <c r="AB669" s="227"/>
      <c r="AC669" s="227"/>
      <c r="AD669" s="227"/>
      <c r="AE669" s="227"/>
      <c r="AF669" s="227"/>
      <c r="AG669" s="227"/>
      <c r="AH669" s="227"/>
      <c r="AI669" s="227"/>
      <c r="AJ669" s="227"/>
      <c r="AK669" s="227"/>
      <c r="AL669" s="228"/>
      <c r="AM669" s="227"/>
      <c r="AN669" s="227"/>
      <c r="AO669" s="227"/>
      <c r="AP669" s="227"/>
      <c r="AQ669" s="227"/>
      <c r="AR669" s="227"/>
      <c r="AS669" s="227"/>
      <c r="AT669" s="227"/>
      <c r="AU669" s="227"/>
      <c r="AV669" s="227"/>
      <c r="AW669" s="227"/>
      <c r="AX669" s="227"/>
      <c r="AY669" s="227"/>
      <c r="AZ669" s="227"/>
      <c r="BA669" s="227"/>
      <c r="BB669" s="227"/>
      <c r="BC669" s="227"/>
      <c r="BD669" s="227"/>
      <c r="BE669" s="227"/>
      <c r="BF669" s="227"/>
      <c r="BG669" s="227"/>
      <c r="BH669" s="227"/>
      <c r="BI669" s="227"/>
      <c r="BJ669" s="227"/>
      <c r="BK669" s="227"/>
      <c r="BL669" s="227"/>
      <c r="BM669" s="227"/>
      <c r="BN669" s="227"/>
      <c r="BO669" s="227"/>
      <c r="BP669" s="227"/>
      <c r="BQ669" s="227"/>
      <c r="BR669" s="227"/>
      <c r="BS669" s="227"/>
      <c r="BT669" s="227"/>
      <c r="BU669" s="227"/>
      <c r="BV669" s="227"/>
      <c r="BW669" s="227"/>
      <c r="BX669" s="227"/>
      <c r="BY669" s="227"/>
      <c r="BZ669" s="227"/>
      <c r="CA669" s="227"/>
      <c r="CB669" s="227"/>
      <c r="CC669" s="227"/>
      <c r="CD669" s="227"/>
      <c r="CE669" s="227"/>
      <c r="CF669" s="227"/>
      <c r="CG669" s="227"/>
      <c r="CH669" s="227"/>
      <c r="CI669" s="227"/>
      <c r="CJ669" s="227"/>
      <c r="CK669" s="227"/>
      <c r="CL669" s="227"/>
      <c r="CM669" s="227"/>
      <c r="CN669" s="227"/>
      <c r="CO669" s="227"/>
      <c r="CP669" s="239"/>
      <c r="CQ669" s="226"/>
      <c r="CR669" s="239"/>
      <c r="CS669" s="239"/>
      <c r="CT669" s="239"/>
      <c r="CU669" s="226"/>
      <c r="CV669" s="227"/>
      <c r="CW669" s="227"/>
      <c r="CX669" s="227"/>
      <c r="CY669" s="239"/>
      <c r="CZ669" s="239"/>
      <c r="DA669" s="226"/>
      <c r="DB669" s="230"/>
      <c r="DC669" s="230"/>
      <c r="DD669" s="230"/>
      <c r="DE669" s="230"/>
      <c r="DF669" s="227"/>
      <c r="DG669" s="227"/>
      <c r="DH669" s="227"/>
      <c r="DI669" s="227"/>
      <c r="DJ669" s="227"/>
      <c r="DK669" s="227"/>
      <c r="DL669" s="227"/>
      <c r="DM669" s="227"/>
      <c r="DN669" s="227"/>
      <c r="DO669" s="227"/>
      <c r="DP669" s="240"/>
      <c r="DQ669" s="231"/>
      <c r="DR669" s="240"/>
      <c r="DS669" s="241"/>
      <c r="DT669" s="241"/>
      <c r="DU669" s="241"/>
      <c r="DV669" s="241"/>
      <c r="DW669" s="241"/>
      <c r="DX669" s="241"/>
      <c r="DY669" s="241"/>
      <c r="DZ669" s="241"/>
      <c r="EA669" s="241"/>
      <c r="EB669" s="241"/>
      <c r="EC669" s="241"/>
      <c r="ED669" s="241"/>
      <c r="EE669" s="241"/>
      <c r="EF669" s="241"/>
      <c r="EG669" s="241"/>
      <c r="EH669" s="241"/>
      <c r="EI669" s="241"/>
      <c r="EJ669" s="241"/>
      <c r="EK669" s="241"/>
      <c r="EL669" s="242"/>
      <c r="EM669" s="240"/>
      <c r="EN669" s="240"/>
      <c r="EO669" s="240"/>
      <c r="EP669" s="240"/>
      <c r="EQ669" s="236"/>
      <c r="ER669" s="236"/>
      <c r="ES669" s="236"/>
      <c r="ET669" s="240"/>
      <c r="EU669" s="240"/>
      <c r="EV669" s="240"/>
      <c r="EW669" s="240"/>
      <c r="EX669" s="240"/>
      <c r="EY669" s="240"/>
      <c r="EZ669" s="240"/>
      <c r="FA669" s="240"/>
      <c r="FB669" s="240"/>
      <c r="FC669" s="240"/>
      <c r="FD669" s="240"/>
      <c r="FE669" s="240"/>
      <c r="FF669" s="240"/>
      <c r="FG669" s="240"/>
      <c r="FH669" s="240"/>
      <c r="FI669" s="240"/>
      <c r="FJ669" s="240"/>
      <c r="FK669" s="240"/>
      <c r="FL669" s="240"/>
      <c r="FM669" s="240"/>
      <c r="FN669" s="240"/>
      <c r="FO669" s="240"/>
      <c r="GD669" s="240"/>
      <c r="GE669" s="240"/>
      <c r="GF669" s="240"/>
      <c r="GG669" s="240"/>
      <c r="GH669" s="240"/>
      <c r="GI669" s="240"/>
      <c r="GJ669" s="240"/>
      <c r="GK669" s="240"/>
      <c r="GL669" s="240"/>
      <c r="GM669" s="240"/>
      <c r="GN669" s="240"/>
      <c r="GO669" s="240"/>
    </row>
    <row r="670" spans="1:197" s="243" customFormat="1" ht="27" customHeight="1">
      <c r="A670" s="236"/>
      <c r="B670" s="236"/>
      <c r="C670" s="236"/>
      <c r="D670" s="237"/>
      <c r="E670" s="236"/>
      <c r="F670" s="236"/>
      <c r="G670" s="236"/>
      <c r="H670" s="236"/>
      <c r="I670" s="236"/>
      <c r="J670" s="236"/>
      <c r="K670" s="236"/>
      <c r="L670" s="236"/>
      <c r="M670" s="238"/>
      <c r="N670" s="238"/>
      <c r="O670" s="236"/>
      <c r="P670" s="236"/>
      <c r="Q670" s="236"/>
      <c r="R670" s="226"/>
      <c r="S670" s="236"/>
      <c r="T670" s="236"/>
      <c r="U670" s="236"/>
      <c r="V670" s="236"/>
      <c r="W670" s="236"/>
      <c r="X670" s="226"/>
      <c r="Y670" s="227"/>
      <c r="Z670" s="227"/>
      <c r="AA670" s="227"/>
      <c r="AB670" s="227"/>
      <c r="AC670" s="227"/>
      <c r="AD670" s="227"/>
      <c r="AE670" s="227"/>
      <c r="AF670" s="227"/>
      <c r="AG670" s="227"/>
      <c r="AH670" s="227"/>
      <c r="AI670" s="227"/>
      <c r="AJ670" s="227"/>
      <c r="AK670" s="227"/>
      <c r="AL670" s="228"/>
      <c r="AM670" s="227"/>
      <c r="AN670" s="227"/>
      <c r="AO670" s="227"/>
      <c r="AP670" s="227"/>
      <c r="AQ670" s="227"/>
      <c r="AR670" s="227"/>
      <c r="AS670" s="227"/>
      <c r="AT670" s="227"/>
      <c r="AU670" s="227"/>
      <c r="AV670" s="227"/>
      <c r="AW670" s="227"/>
      <c r="AX670" s="227"/>
      <c r="AY670" s="227"/>
      <c r="AZ670" s="227"/>
      <c r="BA670" s="227"/>
      <c r="BB670" s="227"/>
      <c r="BC670" s="227"/>
      <c r="BD670" s="227"/>
      <c r="BE670" s="227"/>
      <c r="BF670" s="227"/>
      <c r="BG670" s="227"/>
      <c r="BH670" s="227"/>
      <c r="BI670" s="227"/>
      <c r="BJ670" s="227"/>
      <c r="BK670" s="227"/>
      <c r="BL670" s="227"/>
      <c r="BM670" s="227"/>
      <c r="BN670" s="227"/>
      <c r="BO670" s="227"/>
      <c r="BP670" s="227"/>
      <c r="BQ670" s="227"/>
      <c r="BR670" s="227"/>
      <c r="BS670" s="227"/>
      <c r="BT670" s="227"/>
      <c r="BU670" s="227"/>
      <c r="BV670" s="227"/>
      <c r="BW670" s="227"/>
      <c r="BX670" s="227"/>
      <c r="BY670" s="227"/>
      <c r="BZ670" s="227"/>
      <c r="CA670" s="227"/>
      <c r="CB670" s="227"/>
      <c r="CC670" s="227"/>
      <c r="CD670" s="227"/>
      <c r="CE670" s="227"/>
      <c r="CF670" s="227"/>
      <c r="CG670" s="227"/>
      <c r="CH670" s="227"/>
      <c r="CI670" s="227"/>
      <c r="CJ670" s="227"/>
      <c r="CK670" s="227"/>
      <c r="CL670" s="227"/>
      <c r="CM670" s="227"/>
      <c r="CN670" s="227"/>
      <c r="CO670" s="227"/>
      <c r="CP670" s="239"/>
      <c r="CQ670" s="226"/>
      <c r="CR670" s="239"/>
      <c r="CS670" s="239"/>
      <c r="CT670" s="239"/>
      <c r="CU670" s="226"/>
      <c r="CV670" s="227"/>
      <c r="CW670" s="227"/>
      <c r="CX670" s="227"/>
      <c r="CY670" s="239"/>
      <c r="CZ670" s="239"/>
      <c r="DA670" s="226"/>
      <c r="DB670" s="230"/>
      <c r="DC670" s="230"/>
      <c r="DD670" s="230"/>
      <c r="DE670" s="230"/>
      <c r="DF670" s="227"/>
      <c r="DG670" s="227"/>
      <c r="DH670" s="227"/>
      <c r="DI670" s="227"/>
      <c r="DJ670" s="227"/>
      <c r="DK670" s="227"/>
      <c r="DL670" s="227"/>
      <c r="DM670" s="227"/>
      <c r="DN670" s="227"/>
      <c r="DO670" s="227"/>
      <c r="DP670" s="240"/>
      <c r="DQ670" s="231"/>
      <c r="DR670" s="240"/>
      <c r="DS670" s="241"/>
      <c r="DT670" s="241"/>
      <c r="DU670" s="241"/>
      <c r="DV670" s="241"/>
      <c r="DW670" s="241"/>
      <c r="DX670" s="241"/>
      <c r="DY670" s="241"/>
      <c r="DZ670" s="241"/>
      <c r="EA670" s="241"/>
      <c r="EB670" s="241"/>
      <c r="EC670" s="241"/>
      <c r="ED670" s="241"/>
      <c r="EE670" s="241"/>
      <c r="EF670" s="241"/>
      <c r="EG670" s="241"/>
      <c r="EH670" s="241"/>
      <c r="EI670" s="241"/>
      <c r="EJ670" s="241"/>
      <c r="EK670" s="241"/>
      <c r="EL670" s="242"/>
      <c r="EM670" s="240"/>
      <c r="EN670" s="240"/>
      <c r="EO670" s="240"/>
      <c r="EP670" s="240"/>
      <c r="EQ670" s="236"/>
      <c r="ER670" s="236"/>
      <c r="ES670" s="236"/>
      <c r="ET670" s="240"/>
      <c r="EU670" s="240"/>
      <c r="EV670" s="240"/>
      <c r="EW670" s="240"/>
      <c r="EX670" s="240"/>
      <c r="EY670" s="240"/>
      <c r="EZ670" s="240"/>
      <c r="FA670" s="240"/>
      <c r="FB670" s="240"/>
      <c r="FC670" s="240"/>
      <c r="FD670" s="240"/>
      <c r="FE670" s="240"/>
      <c r="FF670" s="240"/>
      <c r="FG670" s="240"/>
      <c r="FH670" s="240"/>
      <c r="FI670" s="240"/>
      <c r="FJ670" s="240"/>
      <c r="FK670" s="240"/>
      <c r="FL670" s="240"/>
      <c r="FM670" s="240"/>
      <c r="FN670" s="240"/>
      <c r="FO670" s="240"/>
      <c r="GD670" s="240"/>
      <c r="GE670" s="240"/>
      <c r="GF670" s="240"/>
      <c r="GG670" s="240"/>
      <c r="GH670" s="240"/>
      <c r="GI670" s="240"/>
      <c r="GJ670" s="240"/>
      <c r="GK670" s="240"/>
      <c r="GL670" s="240"/>
      <c r="GM670" s="240"/>
      <c r="GN670" s="240"/>
      <c r="GO670" s="240"/>
    </row>
    <row r="671" spans="1:197" s="243" customFormat="1" ht="27" customHeight="1">
      <c r="A671" s="236"/>
      <c r="B671" s="236"/>
      <c r="C671" s="236"/>
      <c r="D671" s="237"/>
      <c r="E671" s="236"/>
      <c r="F671" s="236"/>
      <c r="G671" s="236"/>
      <c r="H671" s="236"/>
      <c r="I671" s="236"/>
      <c r="J671" s="236"/>
      <c r="K671" s="236"/>
      <c r="L671" s="236"/>
      <c r="M671" s="238"/>
      <c r="N671" s="238"/>
      <c r="O671" s="236"/>
      <c r="P671" s="236"/>
      <c r="Q671" s="236"/>
      <c r="R671" s="226"/>
      <c r="S671" s="236"/>
      <c r="T671" s="236"/>
      <c r="U671" s="236"/>
      <c r="V671" s="236"/>
      <c r="W671" s="236"/>
      <c r="X671" s="226"/>
      <c r="Y671" s="227"/>
      <c r="Z671" s="227"/>
      <c r="AA671" s="227"/>
      <c r="AB671" s="227"/>
      <c r="AC671" s="227"/>
      <c r="AD671" s="227"/>
      <c r="AE671" s="227"/>
      <c r="AF671" s="227"/>
      <c r="AG671" s="227"/>
      <c r="AH671" s="227"/>
      <c r="AI671" s="227"/>
      <c r="AJ671" s="227"/>
      <c r="AK671" s="227"/>
      <c r="AL671" s="228"/>
      <c r="AM671" s="227"/>
      <c r="AN671" s="227"/>
      <c r="AO671" s="227"/>
      <c r="AP671" s="227"/>
      <c r="AQ671" s="227"/>
      <c r="AR671" s="227"/>
      <c r="AS671" s="227"/>
      <c r="AT671" s="227"/>
      <c r="AU671" s="227"/>
      <c r="AV671" s="227"/>
      <c r="AW671" s="227"/>
      <c r="AX671" s="227"/>
      <c r="AY671" s="227"/>
      <c r="AZ671" s="227"/>
      <c r="BA671" s="227"/>
      <c r="BB671" s="227"/>
      <c r="BC671" s="227"/>
      <c r="BD671" s="227"/>
      <c r="BE671" s="227"/>
      <c r="BF671" s="227"/>
      <c r="BG671" s="227"/>
      <c r="BH671" s="227"/>
      <c r="BI671" s="227"/>
      <c r="BJ671" s="227"/>
      <c r="BK671" s="227"/>
      <c r="BL671" s="227"/>
      <c r="BM671" s="227"/>
      <c r="BN671" s="227"/>
      <c r="BO671" s="227"/>
      <c r="BP671" s="227"/>
      <c r="BQ671" s="227"/>
      <c r="BR671" s="227"/>
      <c r="BS671" s="227"/>
      <c r="BT671" s="227"/>
      <c r="BU671" s="227"/>
      <c r="BV671" s="227"/>
      <c r="BW671" s="227"/>
      <c r="BX671" s="227"/>
      <c r="BY671" s="227"/>
      <c r="BZ671" s="227"/>
      <c r="CA671" s="227"/>
      <c r="CB671" s="227"/>
      <c r="CC671" s="227"/>
      <c r="CD671" s="227"/>
      <c r="CE671" s="227"/>
      <c r="CF671" s="227"/>
      <c r="CG671" s="227"/>
      <c r="CH671" s="227"/>
      <c r="CI671" s="227"/>
      <c r="CJ671" s="227"/>
      <c r="CK671" s="227"/>
      <c r="CL671" s="227"/>
      <c r="CM671" s="227"/>
      <c r="CN671" s="227"/>
      <c r="CO671" s="227"/>
      <c r="CP671" s="239"/>
      <c r="CQ671" s="226"/>
      <c r="CR671" s="239"/>
      <c r="CS671" s="239"/>
      <c r="CT671" s="239"/>
      <c r="CU671" s="226"/>
      <c r="CV671" s="227"/>
      <c r="CW671" s="227"/>
      <c r="CX671" s="227"/>
      <c r="CY671" s="239"/>
      <c r="CZ671" s="239"/>
      <c r="DA671" s="226"/>
      <c r="DB671" s="230"/>
      <c r="DC671" s="230"/>
      <c r="DD671" s="230"/>
      <c r="DE671" s="230"/>
      <c r="DF671" s="227"/>
      <c r="DG671" s="227"/>
      <c r="DH671" s="227"/>
      <c r="DI671" s="227"/>
      <c r="DJ671" s="227"/>
      <c r="DK671" s="227"/>
      <c r="DL671" s="227"/>
      <c r="DM671" s="227"/>
      <c r="DN671" s="227"/>
      <c r="DO671" s="227"/>
      <c r="DP671" s="240"/>
      <c r="DQ671" s="231"/>
      <c r="DR671" s="240"/>
      <c r="DS671" s="241"/>
      <c r="DT671" s="241"/>
      <c r="DU671" s="241"/>
      <c r="DV671" s="241"/>
      <c r="DW671" s="241"/>
      <c r="DX671" s="241"/>
      <c r="DY671" s="241"/>
      <c r="DZ671" s="241"/>
      <c r="EA671" s="241"/>
      <c r="EB671" s="241"/>
      <c r="EC671" s="241"/>
      <c r="ED671" s="241"/>
      <c r="EE671" s="241"/>
      <c r="EF671" s="241"/>
      <c r="EG671" s="241"/>
      <c r="EH671" s="241"/>
      <c r="EI671" s="241"/>
      <c r="EJ671" s="241"/>
      <c r="EK671" s="241"/>
      <c r="EL671" s="242"/>
      <c r="EM671" s="240"/>
      <c r="EN671" s="240"/>
      <c r="EO671" s="240"/>
      <c r="EP671" s="240"/>
      <c r="EQ671" s="236"/>
      <c r="ER671" s="236"/>
      <c r="ES671" s="236"/>
      <c r="ET671" s="240"/>
      <c r="EU671" s="240"/>
      <c r="EV671" s="240"/>
      <c r="EW671" s="240"/>
      <c r="EX671" s="240"/>
      <c r="EY671" s="240"/>
      <c r="EZ671" s="240"/>
      <c r="FA671" s="240"/>
      <c r="FB671" s="240"/>
      <c r="FC671" s="240"/>
      <c r="FD671" s="240"/>
      <c r="FE671" s="240"/>
      <c r="FF671" s="240"/>
      <c r="FG671" s="240"/>
      <c r="FH671" s="240"/>
      <c r="FI671" s="240"/>
      <c r="FJ671" s="240"/>
      <c r="FK671" s="240"/>
      <c r="FL671" s="240"/>
      <c r="FM671" s="240"/>
      <c r="FN671" s="240"/>
      <c r="FO671" s="240"/>
      <c r="GD671" s="240"/>
      <c r="GE671" s="240"/>
      <c r="GF671" s="240"/>
      <c r="GG671" s="240"/>
      <c r="GH671" s="240"/>
      <c r="GI671" s="240"/>
      <c r="GJ671" s="240"/>
      <c r="GK671" s="240"/>
      <c r="GL671" s="240"/>
      <c r="GM671" s="240"/>
      <c r="GN671" s="240"/>
      <c r="GO671" s="240"/>
    </row>
    <row r="672" spans="1:197" s="243" customFormat="1" ht="27" customHeight="1">
      <c r="A672" s="236"/>
      <c r="B672" s="236"/>
      <c r="C672" s="236"/>
      <c r="D672" s="237"/>
      <c r="E672" s="236"/>
      <c r="F672" s="236"/>
      <c r="G672" s="236"/>
      <c r="H672" s="236"/>
      <c r="I672" s="236"/>
      <c r="J672" s="236"/>
      <c r="K672" s="236"/>
      <c r="L672" s="236"/>
      <c r="M672" s="238"/>
      <c r="N672" s="238"/>
      <c r="O672" s="236"/>
      <c r="P672" s="236"/>
      <c r="Q672" s="236"/>
      <c r="R672" s="226"/>
      <c r="S672" s="236"/>
      <c r="T672" s="236"/>
      <c r="U672" s="236"/>
      <c r="V672" s="236"/>
      <c r="W672" s="236"/>
      <c r="X672" s="226"/>
      <c r="Y672" s="227"/>
      <c r="Z672" s="227"/>
      <c r="AA672" s="227"/>
      <c r="AB672" s="227"/>
      <c r="AC672" s="227"/>
      <c r="AD672" s="227"/>
      <c r="AE672" s="227"/>
      <c r="AF672" s="227"/>
      <c r="AG672" s="227"/>
      <c r="AH672" s="227"/>
      <c r="AI672" s="227"/>
      <c r="AJ672" s="227"/>
      <c r="AK672" s="227"/>
      <c r="AL672" s="228"/>
      <c r="AM672" s="227"/>
      <c r="AN672" s="227"/>
      <c r="AO672" s="227"/>
      <c r="AP672" s="227"/>
      <c r="AQ672" s="227"/>
      <c r="AR672" s="227"/>
      <c r="AS672" s="227"/>
      <c r="AT672" s="227"/>
      <c r="AU672" s="227"/>
      <c r="AV672" s="227"/>
      <c r="AW672" s="227"/>
      <c r="AX672" s="227"/>
      <c r="AY672" s="227"/>
      <c r="AZ672" s="227"/>
      <c r="BA672" s="227"/>
      <c r="BB672" s="227"/>
      <c r="BC672" s="227"/>
      <c r="BD672" s="227"/>
      <c r="BE672" s="227"/>
      <c r="BF672" s="227"/>
      <c r="BG672" s="227"/>
      <c r="BH672" s="227"/>
      <c r="BI672" s="227"/>
      <c r="BJ672" s="227"/>
      <c r="BK672" s="227"/>
      <c r="BL672" s="227"/>
      <c r="BM672" s="227"/>
      <c r="BN672" s="227"/>
      <c r="BO672" s="227"/>
      <c r="BP672" s="227"/>
      <c r="BQ672" s="227"/>
      <c r="BR672" s="227"/>
      <c r="BS672" s="227"/>
      <c r="BT672" s="227"/>
      <c r="BU672" s="227"/>
      <c r="BV672" s="227"/>
      <c r="BW672" s="227"/>
      <c r="BX672" s="227"/>
      <c r="BY672" s="227"/>
      <c r="BZ672" s="227"/>
      <c r="CA672" s="227"/>
      <c r="CB672" s="227"/>
      <c r="CC672" s="227"/>
      <c r="CD672" s="227"/>
      <c r="CE672" s="227"/>
      <c r="CF672" s="227"/>
      <c r="CG672" s="227"/>
      <c r="CH672" s="227"/>
      <c r="CI672" s="227"/>
      <c r="CJ672" s="227"/>
      <c r="CK672" s="227"/>
      <c r="CL672" s="227"/>
      <c r="CM672" s="227"/>
      <c r="CN672" s="227"/>
      <c r="CO672" s="227"/>
      <c r="CP672" s="239"/>
      <c r="CQ672" s="226"/>
      <c r="CR672" s="239"/>
      <c r="CS672" s="239"/>
      <c r="CT672" s="239"/>
      <c r="CU672" s="226"/>
      <c r="CV672" s="227"/>
      <c r="CW672" s="227"/>
      <c r="CX672" s="227"/>
      <c r="CY672" s="239"/>
      <c r="CZ672" s="239"/>
      <c r="DA672" s="226"/>
      <c r="DB672" s="230"/>
      <c r="DC672" s="230"/>
      <c r="DD672" s="230"/>
      <c r="DE672" s="230"/>
      <c r="DF672" s="227"/>
      <c r="DG672" s="227"/>
      <c r="DH672" s="227"/>
      <c r="DI672" s="227"/>
      <c r="DJ672" s="227"/>
      <c r="DK672" s="227"/>
      <c r="DL672" s="227"/>
      <c r="DM672" s="227"/>
      <c r="DN672" s="227"/>
      <c r="DO672" s="227"/>
      <c r="DP672" s="240"/>
      <c r="DQ672" s="231"/>
      <c r="DR672" s="240"/>
      <c r="DS672" s="241"/>
      <c r="DT672" s="241"/>
      <c r="DU672" s="241"/>
      <c r="DV672" s="241"/>
      <c r="DW672" s="241"/>
      <c r="DX672" s="241"/>
      <c r="DY672" s="241"/>
      <c r="DZ672" s="241"/>
      <c r="EA672" s="241"/>
      <c r="EB672" s="241"/>
      <c r="EC672" s="241"/>
      <c r="ED672" s="241"/>
      <c r="EE672" s="241"/>
      <c r="EF672" s="241"/>
      <c r="EG672" s="241"/>
      <c r="EH672" s="241"/>
      <c r="EI672" s="241"/>
      <c r="EJ672" s="241"/>
      <c r="EK672" s="241"/>
      <c r="EL672" s="242"/>
      <c r="EM672" s="240"/>
      <c r="EN672" s="240"/>
      <c r="EO672" s="240"/>
      <c r="EP672" s="240"/>
      <c r="EQ672" s="236"/>
      <c r="ER672" s="236"/>
      <c r="ES672" s="236"/>
      <c r="ET672" s="240"/>
      <c r="EU672" s="240"/>
      <c r="EV672" s="240"/>
      <c r="EW672" s="240"/>
      <c r="EX672" s="240"/>
      <c r="EY672" s="240"/>
      <c r="EZ672" s="240"/>
      <c r="FA672" s="240"/>
      <c r="FB672" s="240"/>
      <c r="FC672" s="240"/>
      <c r="FD672" s="240"/>
      <c r="FE672" s="240"/>
      <c r="FF672" s="240"/>
      <c r="FG672" s="240"/>
      <c r="FH672" s="240"/>
      <c r="FI672" s="240"/>
      <c r="FJ672" s="240"/>
      <c r="FK672" s="240"/>
      <c r="FL672" s="240"/>
      <c r="FM672" s="240"/>
      <c r="FN672" s="240"/>
      <c r="FO672" s="240"/>
      <c r="GD672" s="240"/>
      <c r="GE672" s="240"/>
      <c r="GF672" s="240"/>
      <c r="GG672" s="240"/>
      <c r="GH672" s="240"/>
      <c r="GI672" s="240"/>
      <c r="GJ672" s="240"/>
      <c r="GK672" s="240"/>
      <c r="GL672" s="240"/>
      <c r="GM672" s="240"/>
      <c r="GN672" s="240"/>
      <c r="GO672" s="240"/>
    </row>
    <row r="673" spans="1:197" s="243" customFormat="1" ht="27" customHeight="1">
      <c r="A673" s="236"/>
      <c r="B673" s="236"/>
      <c r="C673" s="236"/>
      <c r="D673" s="237"/>
      <c r="E673" s="236"/>
      <c r="F673" s="236"/>
      <c r="G673" s="236"/>
      <c r="H673" s="236"/>
      <c r="I673" s="236"/>
      <c r="J673" s="236"/>
      <c r="K673" s="236"/>
      <c r="L673" s="236"/>
      <c r="M673" s="238"/>
      <c r="N673" s="238"/>
      <c r="O673" s="236"/>
      <c r="P673" s="236"/>
      <c r="Q673" s="236"/>
      <c r="R673" s="226"/>
      <c r="S673" s="236"/>
      <c r="T673" s="236"/>
      <c r="U673" s="236"/>
      <c r="V673" s="236"/>
      <c r="W673" s="236"/>
      <c r="X673" s="226"/>
      <c r="Y673" s="227"/>
      <c r="Z673" s="227"/>
      <c r="AA673" s="227"/>
      <c r="AB673" s="227"/>
      <c r="AC673" s="227"/>
      <c r="AD673" s="227"/>
      <c r="AE673" s="227"/>
      <c r="AF673" s="227"/>
      <c r="AG673" s="227"/>
      <c r="AH673" s="227"/>
      <c r="AI673" s="227"/>
      <c r="AJ673" s="227"/>
      <c r="AK673" s="227"/>
      <c r="AL673" s="228"/>
      <c r="AM673" s="227"/>
      <c r="AN673" s="227"/>
      <c r="AO673" s="227"/>
      <c r="AP673" s="227"/>
      <c r="AQ673" s="227"/>
      <c r="AR673" s="227"/>
      <c r="AS673" s="227"/>
      <c r="AT673" s="227"/>
      <c r="AU673" s="227"/>
      <c r="AV673" s="227"/>
      <c r="AW673" s="227"/>
      <c r="AX673" s="227"/>
      <c r="AY673" s="227"/>
      <c r="AZ673" s="227"/>
      <c r="BA673" s="227"/>
      <c r="BB673" s="227"/>
      <c r="BC673" s="227"/>
      <c r="BD673" s="227"/>
      <c r="BE673" s="227"/>
      <c r="BF673" s="227"/>
      <c r="BG673" s="227"/>
      <c r="BH673" s="227"/>
      <c r="BI673" s="227"/>
      <c r="BJ673" s="227"/>
      <c r="BK673" s="227"/>
      <c r="BL673" s="227"/>
      <c r="BM673" s="227"/>
      <c r="BN673" s="227"/>
      <c r="BO673" s="227"/>
      <c r="BP673" s="227"/>
      <c r="BQ673" s="227"/>
      <c r="BR673" s="227"/>
      <c r="BS673" s="227"/>
      <c r="BT673" s="227"/>
      <c r="BU673" s="227"/>
      <c r="BV673" s="227"/>
      <c r="BW673" s="227"/>
      <c r="BX673" s="227"/>
      <c r="BY673" s="227"/>
      <c r="BZ673" s="227"/>
      <c r="CA673" s="227"/>
      <c r="CB673" s="227"/>
      <c r="CC673" s="227"/>
      <c r="CD673" s="227"/>
      <c r="CE673" s="227"/>
      <c r="CF673" s="227"/>
      <c r="CG673" s="227"/>
      <c r="CH673" s="227"/>
      <c r="CI673" s="227"/>
      <c r="CJ673" s="227"/>
      <c r="CK673" s="227"/>
      <c r="CL673" s="227"/>
      <c r="CM673" s="227"/>
      <c r="CN673" s="227"/>
      <c r="CO673" s="227"/>
      <c r="CP673" s="239"/>
      <c r="CQ673" s="226"/>
      <c r="CR673" s="239"/>
      <c r="CS673" s="239"/>
      <c r="CT673" s="239"/>
      <c r="CU673" s="226"/>
      <c r="CV673" s="227"/>
      <c r="CW673" s="227"/>
      <c r="CX673" s="227"/>
      <c r="CY673" s="239"/>
      <c r="CZ673" s="239"/>
      <c r="DA673" s="226"/>
      <c r="DB673" s="230"/>
      <c r="DC673" s="230"/>
      <c r="DD673" s="230"/>
      <c r="DE673" s="230"/>
      <c r="DF673" s="227"/>
      <c r="DG673" s="227"/>
      <c r="DH673" s="227"/>
      <c r="DI673" s="227"/>
      <c r="DJ673" s="227"/>
      <c r="DK673" s="227"/>
      <c r="DL673" s="227"/>
      <c r="DM673" s="227"/>
      <c r="DN673" s="227"/>
      <c r="DO673" s="227"/>
      <c r="DP673" s="240"/>
      <c r="DQ673" s="231"/>
      <c r="DR673" s="240"/>
      <c r="DS673" s="241"/>
      <c r="DT673" s="241"/>
      <c r="DU673" s="241"/>
      <c r="DV673" s="241"/>
      <c r="DW673" s="241"/>
      <c r="DX673" s="241"/>
      <c r="DY673" s="241"/>
      <c r="DZ673" s="241"/>
      <c r="EA673" s="241"/>
      <c r="EB673" s="241"/>
      <c r="EC673" s="241"/>
      <c r="ED673" s="241"/>
      <c r="EE673" s="241"/>
      <c r="EF673" s="241"/>
      <c r="EG673" s="241"/>
      <c r="EH673" s="241"/>
      <c r="EI673" s="241"/>
      <c r="EJ673" s="241"/>
      <c r="EK673" s="241"/>
      <c r="EL673" s="242"/>
      <c r="EM673" s="240"/>
      <c r="EN673" s="240"/>
      <c r="EO673" s="240"/>
      <c r="EP673" s="240"/>
      <c r="EQ673" s="236"/>
      <c r="ER673" s="236"/>
      <c r="ES673" s="236"/>
      <c r="ET673" s="240"/>
      <c r="EU673" s="240"/>
      <c r="EV673" s="240"/>
      <c r="EW673" s="240"/>
      <c r="EX673" s="240"/>
      <c r="EY673" s="240"/>
      <c r="EZ673" s="240"/>
      <c r="FA673" s="240"/>
      <c r="FB673" s="240"/>
      <c r="FC673" s="240"/>
      <c r="FD673" s="240"/>
      <c r="FE673" s="240"/>
      <c r="FF673" s="240"/>
      <c r="FG673" s="240"/>
      <c r="FH673" s="240"/>
      <c r="FI673" s="240"/>
      <c r="FJ673" s="240"/>
      <c r="FK673" s="240"/>
      <c r="FL673" s="240"/>
      <c r="FM673" s="240"/>
      <c r="FN673" s="240"/>
      <c r="FO673" s="240"/>
      <c r="GD673" s="240"/>
      <c r="GE673" s="240"/>
      <c r="GF673" s="240"/>
      <c r="GG673" s="240"/>
      <c r="GH673" s="240"/>
      <c r="GI673" s="240"/>
      <c r="GJ673" s="240"/>
      <c r="GK673" s="240"/>
      <c r="GL673" s="240"/>
      <c r="GM673" s="240"/>
      <c r="GN673" s="240"/>
      <c r="GO673" s="240"/>
    </row>
    <row r="674" spans="1:197" s="243" customFormat="1" ht="27" customHeight="1">
      <c r="A674" s="236"/>
      <c r="B674" s="236"/>
      <c r="C674" s="236"/>
      <c r="D674" s="237"/>
      <c r="E674" s="236"/>
      <c r="F674" s="236"/>
      <c r="G674" s="236"/>
      <c r="H674" s="236"/>
      <c r="I674" s="236"/>
      <c r="J674" s="236"/>
      <c r="K674" s="236"/>
      <c r="L674" s="236"/>
      <c r="M674" s="238"/>
      <c r="N674" s="238"/>
      <c r="O674" s="236"/>
      <c r="P674" s="236"/>
      <c r="Q674" s="236"/>
      <c r="R674" s="226"/>
      <c r="S674" s="236"/>
      <c r="T674" s="236"/>
      <c r="U674" s="236"/>
      <c r="V674" s="236"/>
      <c r="W674" s="236"/>
      <c r="X674" s="226"/>
      <c r="Y674" s="227"/>
      <c r="Z674" s="227"/>
      <c r="AA674" s="227"/>
      <c r="AB674" s="227"/>
      <c r="AC674" s="227"/>
      <c r="AD674" s="227"/>
      <c r="AE674" s="227"/>
      <c r="AF674" s="227"/>
      <c r="AG674" s="227"/>
      <c r="AH674" s="227"/>
      <c r="AI674" s="227"/>
      <c r="AJ674" s="227"/>
      <c r="AK674" s="227"/>
      <c r="AL674" s="228"/>
      <c r="AM674" s="227"/>
      <c r="AN674" s="227"/>
      <c r="AO674" s="227"/>
      <c r="AP674" s="227"/>
      <c r="AQ674" s="227"/>
      <c r="AR674" s="227"/>
      <c r="AS674" s="227"/>
      <c r="AT674" s="227"/>
      <c r="AU674" s="227"/>
      <c r="AV674" s="227"/>
      <c r="AW674" s="227"/>
      <c r="AX674" s="227"/>
      <c r="AY674" s="227"/>
      <c r="AZ674" s="227"/>
      <c r="BA674" s="227"/>
      <c r="BB674" s="227"/>
      <c r="BC674" s="227"/>
      <c r="BD674" s="227"/>
      <c r="BE674" s="227"/>
      <c r="BF674" s="227"/>
      <c r="BG674" s="227"/>
      <c r="BH674" s="227"/>
      <c r="BI674" s="227"/>
      <c r="BJ674" s="227"/>
      <c r="BK674" s="227"/>
      <c r="BL674" s="227"/>
      <c r="BM674" s="227"/>
      <c r="BN674" s="227"/>
      <c r="BO674" s="227"/>
      <c r="BP674" s="227"/>
      <c r="BQ674" s="227"/>
      <c r="BR674" s="227"/>
      <c r="BS674" s="227"/>
      <c r="BT674" s="227"/>
      <c r="BU674" s="227"/>
      <c r="BV674" s="227"/>
      <c r="BW674" s="227"/>
      <c r="BX674" s="227"/>
      <c r="BY674" s="227"/>
      <c r="BZ674" s="227"/>
      <c r="CA674" s="227"/>
      <c r="CB674" s="227"/>
      <c r="CC674" s="227"/>
      <c r="CD674" s="227"/>
      <c r="CE674" s="227"/>
      <c r="CF674" s="227"/>
      <c r="CG674" s="227"/>
      <c r="CH674" s="227"/>
      <c r="CI674" s="227"/>
      <c r="CJ674" s="227"/>
      <c r="CK674" s="227"/>
      <c r="CL674" s="227"/>
      <c r="CM674" s="227"/>
      <c r="CN674" s="227"/>
      <c r="CO674" s="227"/>
      <c r="CP674" s="239"/>
      <c r="CQ674" s="226"/>
      <c r="CR674" s="239"/>
      <c r="CS674" s="239"/>
      <c r="CT674" s="239"/>
      <c r="CU674" s="226"/>
      <c r="CV674" s="227"/>
      <c r="CW674" s="227"/>
      <c r="CX674" s="227"/>
      <c r="CY674" s="239"/>
      <c r="CZ674" s="239"/>
      <c r="DA674" s="226"/>
      <c r="DB674" s="230"/>
      <c r="DC674" s="230"/>
      <c r="DD674" s="230"/>
      <c r="DE674" s="230"/>
      <c r="DF674" s="227"/>
      <c r="DG674" s="227"/>
      <c r="DH674" s="227"/>
      <c r="DI674" s="227"/>
      <c r="DJ674" s="227"/>
      <c r="DK674" s="227"/>
      <c r="DL674" s="227"/>
      <c r="DM674" s="227"/>
      <c r="DN674" s="227"/>
      <c r="DO674" s="227"/>
      <c r="DP674" s="240"/>
      <c r="DQ674" s="231"/>
      <c r="DR674" s="240"/>
      <c r="DS674" s="241"/>
      <c r="DT674" s="241"/>
      <c r="DU674" s="241"/>
      <c r="DV674" s="241"/>
      <c r="DW674" s="241"/>
      <c r="DX674" s="241"/>
      <c r="DY674" s="241"/>
      <c r="DZ674" s="241"/>
      <c r="EA674" s="241"/>
      <c r="EB674" s="241"/>
      <c r="EC674" s="241"/>
      <c r="ED674" s="241"/>
      <c r="EE674" s="241"/>
      <c r="EF674" s="241"/>
      <c r="EG674" s="241"/>
      <c r="EH674" s="241"/>
      <c r="EI674" s="241"/>
      <c r="EJ674" s="241"/>
      <c r="EK674" s="241"/>
      <c r="EL674" s="242"/>
      <c r="EM674" s="240"/>
      <c r="EN674" s="240"/>
      <c r="EO674" s="240"/>
      <c r="EP674" s="240"/>
      <c r="EQ674" s="236"/>
      <c r="ER674" s="236"/>
      <c r="ES674" s="236"/>
      <c r="ET674" s="240"/>
      <c r="EU674" s="240"/>
      <c r="EV674" s="240"/>
      <c r="EW674" s="240"/>
      <c r="EX674" s="240"/>
      <c r="EY674" s="240"/>
      <c r="EZ674" s="240"/>
      <c r="FA674" s="240"/>
      <c r="FB674" s="240"/>
      <c r="FC674" s="240"/>
      <c r="FD674" s="240"/>
      <c r="FE674" s="240"/>
      <c r="FF674" s="240"/>
      <c r="FG674" s="240"/>
      <c r="FH674" s="240"/>
      <c r="FI674" s="240"/>
      <c r="FJ674" s="240"/>
      <c r="FK674" s="240"/>
      <c r="FL674" s="240"/>
      <c r="FM674" s="240"/>
      <c r="FN674" s="240"/>
      <c r="FO674" s="240"/>
      <c r="GD674" s="240"/>
      <c r="GE674" s="240"/>
      <c r="GF674" s="240"/>
      <c r="GG674" s="240"/>
      <c r="GH674" s="240"/>
      <c r="GI674" s="240"/>
      <c r="GJ674" s="240"/>
      <c r="GK674" s="240"/>
      <c r="GL674" s="240"/>
      <c r="GM674" s="240"/>
      <c r="GN674" s="240"/>
      <c r="GO674" s="240"/>
    </row>
    <row r="675" spans="1:197" s="243" customFormat="1" ht="27" customHeight="1">
      <c r="A675" s="236"/>
      <c r="B675" s="236"/>
      <c r="C675" s="236"/>
      <c r="D675" s="237"/>
      <c r="E675" s="236"/>
      <c r="F675" s="236"/>
      <c r="G675" s="236"/>
      <c r="H675" s="236"/>
      <c r="I675" s="236"/>
      <c r="J675" s="236"/>
      <c r="K675" s="236"/>
      <c r="L675" s="236"/>
      <c r="M675" s="238"/>
      <c r="N675" s="238"/>
      <c r="O675" s="236"/>
      <c r="P675" s="236"/>
      <c r="Q675" s="236"/>
      <c r="R675" s="226"/>
      <c r="S675" s="236"/>
      <c r="T675" s="236"/>
      <c r="U675" s="236"/>
      <c r="V675" s="236"/>
      <c r="W675" s="236"/>
      <c r="X675" s="226"/>
      <c r="Y675" s="227"/>
      <c r="Z675" s="227"/>
      <c r="AA675" s="227"/>
      <c r="AB675" s="227"/>
      <c r="AC675" s="227"/>
      <c r="AD675" s="227"/>
      <c r="AE675" s="227"/>
      <c r="AF675" s="227"/>
      <c r="AG675" s="227"/>
      <c r="AH675" s="227"/>
      <c r="AI675" s="227"/>
      <c r="AJ675" s="227"/>
      <c r="AK675" s="227"/>
      <c r="AL675" s="228"/>
      <c r="AM675" s="227"/>
      <c r="AN675" s="227"/>
      <c r="AO675" s="227"/>
      <c r="AP675" s="227"/>
      <c r="AQ675" s="227"/>
      <c r="AR675" s="227"/>
      <c r="AS675" s="227"/>
      <c r="AT675" s="227"/>
      <c r="AU675" s="227"/>
      <c r="AV675" s="227"/>
      <c r="AW675" s="227"/>
      <c r="AX675" s="227"/>
      <c r="AY675" s="227"/>
      <c r="AZ675" s="227"/>
      <c r="BA675" s="227"/>
      <c r="BB675" s="227"/>
      <c r="BC675" s="227"/>
      <c r="BD675" s="227"/>
      <c r="BE675" s="227"/>
      <c r="BF675" s="227"/>
      <c r="BG675" s="227"/>
      <c r="BH675" s="227"/>
      <c r="BI675" s="227"/>
      <c r="BJ675" s="227"/>
      <c r="BK675" s="227"/>
      <c r="BL675" s="227"/>
      <c r="BM675" s="227"/>
      <c r="BN675" s="227"/>
      <c r="BO675" s="227"/>
      <c r="BP675" s="227"/>
      <c r="BQ675" s="227"/>
      <c r="BR675" s="227"/>
      <c r="BS675" s="227"/>
      <c r="BT675" s="227"/>
      <c r="BU675" s="227"/>
      <c r="BV675" s="227"/>
      <c r="BW675" s="227"/>
      <c r="BX675" s="227"/>
      <c r="BY675" s="227"/>
      <c r="BZ675" s="227"/>
      <c r="CA675" s="227"/>
      <c r="CB675" s="227"/>
      <c r="CC675" s="227"/>
      <c r="CD675" s="227"/>
      <c r="CE675" s="227"/>
      <c r="CF675" s="227"/>
      <c r="CG675" s="227"/>
      <c r="CH675" s="227"/>
      <c r="CI675" s="227"/>
      <c r="CJ675" s="227"/>
      <c r="CK675" s="227"/>
      <c r="CL675" s="227"/>
      <c r="CM675" s="227"/>
      <c r="CN675" s="227"/>
      <c r="CO675" s="227"/>
      <c r="CP675" s="239"/>
      <c r="CQ675" s="226"/>
      <c r="CR675" s="239"/>
      <c r="CS675" s="239"/>
      <c r="CT675" s="239"/>
      <c r="CU675" s="226"/>
      <c r="CV675" s="227"/>
      <c r="CW675" s="227"/>
      <c r="CX675" s="227"/>
      <c r="CY675" s="239"/>
      <c r="CZ675" s="239"/>
      <c r="DA675" s="226"/>
      <c r="DB675" s="230"/>
      <c r="DC675" s="230"/>
      <c r="DD675" s="230"/>
      <c r="DE675" s="230"/>
      <c r="DF675" s="227"/>
      <c r="DG675" s="227"/>
      <c r="DH675" s="227"/>
      <c r="DI675" s="227"/>
      <c r="DJ675" s="227"/>
      <c r="DK675" s="227"/>
      <c r="DL675" s="227"/>
      <c r="DM675" s="227"/>
      <c r="DN675" s="227"/>
      <c r="DO675" s="227"/>
      <c r="DP675" s="240"/>
      <c r="DQ675" s="231"/>
      <c r="DR675" s="240"/>
      <c r="DS675" s="241"/>
      <c r="DT675" s="241"/>
      <c r="DU675" s="241"/>
      <c r="DV675" s="241"/>
      <c r="DW675" s="241"/>
      <c r="DX675" s="241"/>
      <c r="DY675" s="241"/>
      <c r="DZ675" s="241"/>
      <c r="EA675" s="241"/>
      <c r="EB675" s="241"/>
      <c r="EC675" s="241"/>
      <c r="ED675" s="241"/>
      <c r="EE675" s="241"/>
      <c r="EF675" s="241"/>
      <c r="EG675" s="241"/>
      <c r="EH675" s="241"/>
      <c r="EI675" s="241"/>
      <c r="EJ675" s="241"/>
      <c r="EK675" s="241"/>
      <c r="EL675" s="242"/>
      <c r="EM675" s="240"/>
      <c r="EN675" s="240"/>
      <c r="EO675" s="240"/>
      <c r="EP675" s="240"/>
      <c r="EQ675" s="236"/>
      <c r="ER675" s="236"/>
      <c r="ES675" s="236"/>
      <c r="ET675" s="240"/>
      <c r="EU675" s="240"/>
      <c r="EV675" s="240"/>
      <c r="EW675" s="240"/>
      <c r="EX675" s="240"/>
      <c r="EY675" s="240"/>
      <c r="EZ675" s="240"/>
      <c r="FA675" s="240"/>
      <c r="FB675" s="240"/>
      <c r="FC675" s="240"/>
      <c r="FD675" s="240"/>
      <c r="FE675" s="240"/>
      <c r="FF675" s="240"/>
      <c r="FG675" s="240"/>
      <c r="FH675" s="240"/>
      <c r="FI675" s="240"/>
      <c r="FJ675" s="240"/>
      <c r="FK675" s="240"/>
      <c r="FL675" s="240"/>
      <c r="FM675" s="240"/>
      <c r="FN675" s="240"/>
      <c r="FO675" s="240"/>
      <c r="GD675" s="240"/>
      <c r="GE675" s="240"/>
      <c r="GF675" s="240"/>
      <c r="GG675" s="240"/>
      <c r="GH675" s="240"/>
      <c r="GI675" s="240"/>
      <c r="GJ675" s="240"/>
      <c r="GK675" s="240"/>
      <c r="GL675" s="240"/>
      <c r="GM675" s="240"/>
      <c r="GN675" s="240"/>
      <c r="GO675" s="240"/>
    </row>
    <row r="676" spans="1:197" s="243" customFormat="1" ht="27" customHeight="1">
      <c r="A676" s="236"/>
      <c r="B676" s="236"/>
      <c r="C676" s="236"/>
      <c r="D676" s="237"/>
      <c r="E676" s="236"/>
      <c r="F676" s="236"/>
      <c r="G676" s="236"/>
      <c r="H676" s="236"/>
      <c r="I676" s="236"/>
      <c r="J676" s="236"/>
      <c r="K676" s="236"/>
      <c r="L676" s="236"/>
      <c r="M676" s="238"/>
      <c r="N676" s="238"/>
      <c r="O676" s="236"/>
      <c r="P676" s="236"/>
      <c r="Q676" s="236"/>
      <c r="R676" s="226"/>
      <c r="S676" s="236"/>
      <c r="T676" s="236"/>
      <c r="U676" s="236"/>
      <c r="V676" s="236"/>
      <c r="W676" s="236"/>
      <c r="X676" s="226"/>
      <c r="Y676" s="227"/>
      <c r="Z676" s="227"/>
      <c r="AA676" s="227"/>
      <c r="AB676" s="227"/>
      <c r="AC676" s="227"/>
      <c r="AD676" s="227"/>
      <c r="AE676" s="227"/>
      <c r="AF676" s="227"/>
      <c r="AG676" s="227"/>
      <c r="AH676" s="227"/>
      <c r="AI676" s="227"/>
      <c r="AJ676" s="227"/>
      <c r="AK676" s="227"/>
      <c r="AL676" s="228"/>
      <c r="AM676" s="227"/>
      <c r="AN676" s="227"/>
      <c r="AO676" s="227"/>
      <c r="AP676" s="227"/>
      <c r="AQ676" s="227"/>
      <c r="AR676" s="227"/>
      <c r="AS676" s="227"/>
      <c r="AT676" s="227"/>
      <c r="AU676" s="227"/>
      <c r="AV676" s="227"/>
      <c r="AW676" s="227"/>
      <c r="AX676" s="227"/>
      <c r="AY676" s="227"/>
      <c r="AZ676" s="227"/>
      <c r="BA676" s="227"/>
      <c r="BB676" s="227"/>
      <c r="BC676" s="227"/>
      <c r="BD676" s="227"/>
      <c r="BE676" s="227"/>
      <c r="BF676" s="227"/>
      <c r="BG676" s="227"/>
      <c r="BH676" s="227"/>
      <c r="BI676" s="227"/>
      <c r="BJ676" s="227"/>
      <c r="BK676" s="227"/>
      <c r="BL676" s="227"/>
      <c r="BM676" s="227"/>
      <c r="BN676" s="227"/>
      <c r="BO676" s="227"/>
      <c r="BP676" s="227"/>
      <c r="BQ676" s="227"/>
      <c r="BR676" s="227"/>
      <c r="BS676" s="227"/>
      <c r="BT676" s="227"/>
      <c r="BU676" s="227"/>
      <c r="BV676" s="227"/>
      <c r="BW676" s="227"/>
      <c r="BX676" s="227"/>
      <c r="BY676" s="227"/>
      <c r="BZ676" s="227"/>
      <c r="CA676" s="227"/>
      <c r="CB676" s="227"/>
      <c r="CC676" s="227"/>
      <c r="CD676" s="227"/>
      <c r="CE676" s="227"/>
      <c r="CF676" s="227"/>
      <c r="CG676" s="227"/>
      <c r="CH676" s="227"/>
      <c r="CI676" s="227"/>
      <c r="CJ676" s="227"/>
      <c r="CK676" s="227"/>
      <c r="CL676" s="227"/>
      <c r="CM676" s="227"/>
      <c r="CN676" s="227"/>
      <c r="CO676" s="227"/>
      <c r="CP676" s="239"/>
      <c r="CQ676" s="226"/>
      <c r="CR676" s="239"/>
      <c r="CS676" s="239"/>
      <c r="CT676" s="239"/>
      <c r="CU676" s="226"/>
      <c r="CV676" s="227"/>
      <c r="CW676" s="227"/>
      <c r="CX676" s="227"/>
      <c r="CY676" s="239"/>
      <c r="CZ676" s="239"/>
      <c r="DA676" s="226"/>
      <c r="DB676" s="230"/>
      <c r="DC676" s="230"/>
      <c r="DD676" s="230"/>
      <c r="DE676" s="230"/>
      <c r="DF676" s="227"/>
      <c r="DG676" s="227"/>
      <c r="DH676" s="227"/>
      <c r="DI676" s="227"/>
      <c r="DJ676" s="227"/>
      <c r="DK676" s="227"/>
      <c r="DL676" s="227"/>
      <c r="DM676" s="227"/>
      <c r="DN676" s="227"/>
      <c r="DO676" s="227"/>
      <c r="DP676" s="240"/>
      <c r="DQ676" s="231"/>
      <c r="DR676" s="240"/>
      <c r="DS676" s="241"/>
      <c r="DT676" s="241"/>
      <c r="DU676" s="241"/>
      <c r="DV676" s="241"/>
      <c r="DW676" s="241"/>
      <c r="DX676" s="241"/>
      <c r="DY676" s="241"/>
      <c r="DZ676" s="241"/>
      <c r="EA676" s="241"/>
      <c r="EB676" s="241"/>
      <c r="EC676" s="241"/>
      <c r="ED676" s="241"/>
      <c r="EE676" s="241"/>
      <c r="EF676" s="241"/>
      <c r="EG676" s="241"/>
      <c r="EH676" s="241"/>
      <c r="EI676" s="241"/>
      <c r="EJ676" s="241"/>
      <c r="EK676" s="241"/>
      <c r="EL676" s="242"/>
      <c r="EM676" s="240"/>
      <c r="EN676" s="240"/>
      <c r="EO676" s="240"/>
      <c r="EP676" s="240"/>
      <c r="EQ676" s="236"/>
      <c r="ER676" s="236"/>
      <c r="ES676" s="236"/>
      <c r="ET676" s="240"/>
      <c r="EU676" s="240"/>
      <c r="EV676" s="240"/>
      <c r="EW676" s="240"/>
      <c r="EX676" s="240"/>
      <c r="EY676" s="240"/>
      <c r="EZ676" s="240"/>
      <c r="FA676" s="240"/>
      <c r="FB676" s="240"/>
      <c r="FC676" s="240"/>
      <c r="FD676" s="240"/>
      <c r="FE676" s="240"/>
      <c r="FF676" s="240"/>
      <c r="FG676" s="240"/>
      <c r="FH676" s="240"/>
      <c r="FI676" s="240"/>
      <c r="FJ676" s="240"/>
      <c r="FK676" s="240"/>
      <c r="FL676" s="240"/>
      <c r="FM676" s="240"/>
      <c r="FN676" s="240"/>
      <c r="FO676" s="240"/>
      <c r="GD676" s="240"/>
      <c r="GE676" s="240"/>
      <c r="GF676" s="240"/>
      <c r="GG676" s="240"/>
      <c r="GH676" s="240"/>
      <c r="GI676" s="240"/>
      <c r="GJ676" s="240"/>
      <c r="GK676" s="240"/>
      <c r="GL676" s="240"/>
      <c r="GM676" s="240"/>
      <c r="GN676" s="240"/>
      <c r="GO676" s="240"/>
    </row>
    <row r="677" spans="1:197" s="243" customFormat="1" ht="27" customHeight="1">
      <c r="A677" s="236"/>
      <c r="B677" s="236"/>
      <c r="C677" s="236"/>
      <c r="D677" s="237"/>
      <c r="E677" s="236"/>
      <c r="F677" s="236"/>
      <c r="G677" s="236"/>
      <c r="H677" s="236"/>
      <c r="I677" s="236"/>
      <c r="J677" s="236"/>
      <c r="K677" s="236"/>
      <c r="L677" s="236"/>
      <c r="M677" s="238"/>
      <c r="N677" s="238"/>
      <c r="O677" s="236"/>
      <c r="P677" s="236"/>
      <c r="Q677" s="236"/>
      <c r="R677" s="226"/>
      <c r="S677" s="236"/>
      <c r="T677" s="236"/>
      <c r="U677" s="236"/>
      <c r="V677" s="236"/>
      <c r="W677" s="236"/>
      <c r="X677" s="226"/>
      <c r="Y677" s="227"/>
      <c r="Z677" s="227"/>
      <c r="AA677" s="227"/>
      <c r="AB677" s="227"/>
      <c r="AC677" s="227"/>
      <c r="AD677" s="227"/>
      <c r="AE677" s="227"/>
      <c r="AF677" s="227"/>
      <c r="AG677" s="227"/>
      <c r="AH677" s="227"/>
      <c r="AI677" s="227"/>
      <c r="AJ677" s="227"/>
      <c r="AK677" s="227"/>
      <c r="AL677" s="228"/>
      <c r="AM677" s="227"/>
      <c r="AN677" s="227"/>
      <c r="AO677" s="227"/>
      <c r="AP677" s="227"/>
      <c r="AQ677" s="227"/>
      <c r="AR677" s="227"/>
      <c r="AS677" s="227"/>
      <c r="AT677" s="227"/>
      <c r="AU677" s="227"/>
      <c r="AV677" s="227"/>
      <c r="AW677" s="227"/>
      <c r="AX677" s="227"/>
      <c r="AY677" s="227"/>
      <c r="AZ677" s="227"/>
      <c r="BA677" s="227"/>
      <c r="BB677" s="227"/>
      <c r="BC677" s="227"/>
      <c r="BD677" s="227"/>
      <c r="BE677" s="227"/>
      <c r="BF677" s="227"/>
      <c r="BG677" s="227"/>
      <c r="BH677" s="227"/>
      <c r="BI677" s="227"/>
      <c r="BJ677" s="227"/>
      <c r="BK677" s="227"/>
      <c r="BL677" s="227"/>
      <c r="BM677" s="227"/>
      <c r="BN677" s="227"/>
      <c r="BO677" s="227"/>
      <c r="BP677" s="227"/>
      <c r="BQ677" s="227"/>
      <c r="BR677" s="227"/>
      <c r="BS677" s="227"/>
      <c r="BT677" s="227"/>
      <c r="BU677" s="227"/>
      <c r="BV677" s="227"/>
      <c r="BW677" s="227"/>
      <c r="BX677" s="227"/>
      <c r="BY677" s="227"/>
      <c r="BZ677" s="227"/>
      <c r="CA677" s="227"/>
      <c r="CB677" s="227"/>
      <c r="CC677" s="227"/>
      <c r="CD677" s="227"/>
      <c r="CE677" s="227"/>
      <c r="CF677" s="227"/>
      <c r="CG677" s="227"/>
      <c r="CH677" s="227"/>
      <c r="CI677" s="227"/>
      <c r="CJ677" s="227"/>
      <c r="CK677" s="227"/>
      <c r="CL677" s="227"/>
      <c r="CM677" s="227"/>
      <c r="CN677" s="227"/>
      <c r="CO677" s="227"/>
      <c r="CP677" s="239"/>
      <c r="CQ677" s="226"/>
      <c r="CR677" s="239"/>
      <c r="CS677" s="239"/>
      <c r="CT677" s="239"/>
      <c r="CU677" s="226"/>
      <c r="CV677" s="227"/>
      <c r="CW677" s="227"/>
      <c r="CX677" s="227"/>
      <c r="CY677" s="239"/>
      <c r="CZ677" s="239"/>
      <c r="DA677" s="226"/>
      <c r="DB677" s="230"/>
      <c r="DC677" s="230"/>
      <c r="DD677" s="230"/>
      <c r="DE677" s="230"/>
      <c r="DF677" s="227"/>
      <c r="DG677" s="227"/>
      <c r="DH677" s="227"/>
      <c r="DI677" s="227"/>
      <c r="DJ677" s="227"/>
      <c r="DK677" s="227"/>
      <c r="DL677" s="227"/>
      <c r="DM677" s="227"/>
      <c r="DN677" s="227"/>
      <c r="DO677" s="227"/>
      <c r="DP677" s="240"/>
      <c r="DQ677" s="231"/>
      <c r="DR677" s="240"/>
      <c r="DS677" s="241"/>
      <c r="DT677" s="241"/>
      <c r="DU677" s="241"/>
      <c r="DV677" s="241"/>
      <c r="DW677" s="241"/>
      <c r="DX677" s="241"/>
      <c r="DY677" s="241"/>
      <c r="DZ677" s="241"/>
      <c r="EA677" s="241"/>
      <c r="EB677" s="241"/>
      <c r="EC677" s="241"/>
      <c r="ED677" s="241"/>
      <c r="EE677" s="241"/>
      <c r="EF677" s="241"/>
      <c r="EG677" s="241"/>
      <c r="EH677" s="241"/>
      <c r="EI677" s="241"/>
      <c r="EJ677" s="241"/>
      <c r="EK677" s="241"/>
      <c r="EL677" s="242"/>
      <c r="EM677" s="240"/>
      <c r="EN677" s="240"/>
      <c r="EO677" s="240"/>
      <c r="EP677" s="240"/>
      <c r="EQ677" s="236"/>
      <c r="ER677" s="236"/>
      <c r="ES677" s="236"/>
      <c r="ET677" s="240"/>
      <c r="EU677" s="240"/>
      <c r="EV677" s="240"/>
      <c r="EW677" s="240"/>
      <c r="EX677" s="240"/>
      <c r="EY677" s="240"/>
      <c r="EZ677" s="240"/>
      <c r="FA677" s="240"/>
      <c r="FB677" s="240"/>
      <c r="FC677" s="240"/>
      <c r="FD677" s="240"/>
      <c r="FE677" s="240"/>
      <c r="FF677" s="240"/>
      <c r="FG677" s="240"/>
      <c r="FH677" s="240"/>
      <c r="FI677" s="240"/>
      <c r="FJ677" s="240"/>
      <c r="FK677" s="240"/>
      <c r="FL677" s="240"/>
      <c r="FM677" s="240"/>
      <c r="FN677" s="240"/>
      <c r="FO677" s="240"/>
      <c r="GD677" s="240"/>
      <c r="GE677" s="240"/>
      <c r="GF677" s="240"/>
      <c r="GG677" s="240"/>
      <c r="GH677" s="240"/>
      <c r="GI677" s="240"/>
      <c r="GJ677" s="240"/>
      <c r="GK677" s="240"/>
      <c r="GL677" s="240"/>
      <c r="GM677" s="240"/>
      <c r="GN677" s="240"/>
      <c r="GO677" s="240"/>
    </row>
    <row r="678" spans="1:197" s="243" customFormat="1" ht="27" customHeight="1">
      <c r="A678" s="236"/>
      <c r="B678" s="236"/>
      <c r="C678" s="236"/>
      <c r="D678" s="237"/>
      <c r="E678" s="236"/>
      <c r="F678" s="236"/>
      <c r="G678" s="236"/>
      <c r="H678" s="236"/>
      <c r="I678" s="236"/>
      <c r="J678" s="236"/>
      <c r="K678" s="236"/>
      <c r="L678" s="236"/>
      <c r="M678" s="238"/>
      <c r="N678" s="238"/>
      <c r="O678" s="236"/>
      <c r="P678" s="236"/>
      <c r="Q678" s="236"/>
      <c r="R678" s="226"/>
      <c r="S678" s="236"/>
      <c r="T678" s="236"/>
      <c r="U678" s="236"/>
      <c r="V678" s="236"/>
      <c r="W678" s="236"/>
      <c r="X678" s="226"/>
      <c r="Y678" s="227"/>
      <c r="Z678" s="227"/>
      <c r="AA678" s="227"/>
      <c r="AB678" s="227"/>
      <c r="AC678" s="227"/>
      <c r="AD678" s="227"/>
      <c r="AE678" s="227"/>
      <c r="AF678" s="227"/>
      <c r="AG678" s="227"/>
      <c r="AH678" s="227"/>
      <c r="AI678" s="227"/>
      <c r="AJ678" s="227"/>
      <c r="AK678" s="227"/>
      <c r="AL678" s="228"/>
      <c r="AM678" s="227"/>
      <c r="AN678" s="227"/>
      <c r="AO678" s="227"/>
      <c r="AP678" s="227"/>
      <c r="AQ678" s="227"/>
      <c r="AR678" s="227"/>
      <c r="AS678" s="227"/>
      <c r="AT678" s="227"/>
      <c r="AU678" s="227"/>
      <c r="AV678" s="227"/>
      <c r="AW678" s="227"/>
      <c r="AX678" s="227"/>
      <c r="AY678" s="227"/>
      <c r="AZ678" s="227"/>
      <c r="BA678" s="227"/>
      <c r="BB678" s="227"/>
      <c r="BC678" s="227"/>
      <c r="BD678" s="227"/>
      <c r="BE678" s="227"/>
      <c r="BF678" s="227"/>
      <c r="BG678" s="227"/>
      <c r="BH678" s="227"/>
      <c r="BI678" s="227"/>
      <c r="BJ678" s="227"/>
      <c r="BK678" s="227"/>
      <c r="BL678" s="227"/>
      <c r="BM678" s="227"/>
      <c r="BN678" s="227"/>
      <c r="BO678" s="227"/>
      <c r="BP678" s="227"/>
      <c r="BQ678" s="227"/>
      <c r="BR678" s="227"/>
      <c r="BS678" s="227"/>
      <c r="BT678" s="227"/>
      <c r="BU678" s="227"/>
      <c r="BV678" s="227"/>
      <c r="BW678" s="227"/>
      <c r="BX678" s="227"/>
      <c r="BY678" s="227"/>
      <c r="BZ678" s="227"/>
      <c r="CA678" s="227"/>
      <c r="CB678" s="227"/>
      <c r="CC678" s="227"/>
      <c r="CD678" s="227"/>
      <c r="CE678" s="227"/>
      <c r="CF678" s="227"/>
      <c r="CG678" s="227"/>
      <c r="CH678" s="227"/>
      <c r="CI678" s="227"/>
      <c r="CJ678" s="227"/>
      <c r="CK678" s="227"/>
      <c r="CL678" s="227"/>
      <c r="CM678" s="227"/>
      <c r="CN678" s="227"/>
      <c r="CO678" s="227"/>
      <c r="CP678" s="239"/>
      <c r="CQ678" s="226"/>
      <c r="CR678" s="239"/>
      <c r="CS678" s="239"/>
      <c r="CT678" s="239"/>
      <c r="CU678" s="226"/>
      <c r="CV678" s="227"/>
      <c r="CW678" s="227"/>
      <c r="CX678" s="227"/>
      <c r="CY678" s="239"/>
      <c r="CZ678" s="239"/>
      <c r="DA678" s="226"/>
      <c r="DB678" s="230"/>
      <c r="DC678" s="230"/>
      <c r="DD678" s="230"/>
      <c r="DE678" s="230"/>
      <c r="DF678" s="227"/>
      <c r="DG678" s="227"/>
      <c r="DH678" s="227"/>
      <c r="DI678" s="227"/>
      <c r="DJ678" s="227"/>
      <c r="DK678" s="227"/>
      <c r="DL678" s="227"/>
      <c r="DM678" s="227"/>
      <c r="DN678" s="227"/>
      <c r="DO678" s="227"/>
      <c r="DP678" s="240"/>
      <c r="DQ678" s="231"/>
      <c r="DR678" s="240"/>
      <c r="DS678" s="241"/>
      <c r="DT678" s="241"/>
      <c r="DU678" s="241"/>
      <c r="DV678" s="241"/>
      <c r="DW678" s="241"/>
      <c r="DX678" s="241"/>
      <c r="DY678" s="241"/>
      <c r="DZ678" s="241"/>
      <c r="EA678" s="241"/>
      <c r="EB678" s="241"/>
      <c r="EC678" s="241"/>
      <c r="ED678" s="241"/>
      <c r="EE678" s="241"/>
      <c r="EF678" s="241"/>
      <c r="EG678" s="241"/>
      <c r="EH678" s="241"/>
      <c r="EI678" s="241"/>
      <c r="EJ678" s="241"/>
      <c r="EK678" s="241"/>
      <c r="EL678" s="242"/>
      <c r="EM678" s="240"/>
      <c r="EN678" s="240"/>
      <c r="EO678" s="240"/>
      <c r="EP678" s="240"/>
      <c r="EQ678" s="236"/>
      <c r="ER678" s="236"/>
      <c r="ES678" s="236"/>
      <c r="ET678" s="240"/>
      <c r="EU678" s="240"/>
      <c r="EV678" s="240"/>
      <c r="EW678" s="240"/>
      <c r="EX678" s="240"/>
      <c r="EY678" s="240"/>
      <c r="EZ678" s="240"/>
      <c r="FA678" s="240"/>
      <c r="FB678" s="240"/>
      <c r="FC678" s="240"/>
      <c r="FD678" s="240"/>
      <c r="FE678" s="240"/>
      <c r="FF678" s="240"/>
      <c r="FG678" s="240"/>
      <c r="FH678" s="240"/>
      <c r="FI678" s="240"/>
      <c r="FJ678" s="240"/>
      <c r="FK678" s="240"/>
      <c r="FL678" s="240"/>
      <c r="FM678" s="240"/>
      <c r="FN678" s="240"/>
      <c r="FO678" s="240"/>
      <c r="GD678" s="240"/>
      <c r="GE678" s="240"/>
      <c r="GF678" s="240"/>
      <c r="GG678" s="240"/>
      <c r="GH678" s="240"/>
      <c r="GI678" s="240"/>
      <c r="GJ678" s="240"/>
      <c r="GK678" s="240"/>
      <c r="GL678" s="240"/>
      <c r="GM678" s="240"/>
      <c r="GN678" s="240"/>
      <c r="GO678" s="240"/>
    </row>
    <row r="679" spans="1:197" s="243" customFormat="1" ht="27" customHeight="1">
      <c r="A679" s="236"/>
      <c r="B679" s="236"/>
      <c r="C679" s="236"/>
      <c r="D679" s="237"/>
      <c r="E679" s="236"/>
      <c r="F679" s="236"/>
      <c r="G679" s="236"/>
      <c r="H679" s="236"/>
      <c r="I679" s="236"/>
      <c r="J679" s="236"/>
      <c r="K679" s="236"/>
      <c r="L679" s="236"/>
      <c r="M679" s="238"/>
      <c r="N679" s="238"/>
      <c r="O679" s="236"/>
      <c r="P679" s="236"/>
      <c r="Q679" s="236"/>
      <c r="R679" s="226"/>
      <c r="S679" s="236"/>
      <c r="T679" s="236"/>
      <c r="U679" s="236"/>
      <c r="V679" s="236"/>
      <c r="W679" s="236"/>
      <c r="X679" s="226"/>
      <c r="Y679" s="227"/>
      <c r="Z679" s="227"/>
      <c r="AA679" s="227"/>
      <c r="AB679" s="227"/>
      <c r="AC679" s="227"/>
      <c r="AD679" s="227"/>
      <c r="AE679" s="227"/>
      <c r="AF679" s="227"/>
      <c r="AG679" s="227"/>
      <c r="AH679" s="227"/>
      <c r="AI679" s="227"/>
      <c r="AJ679" s="227"/>
      <c r="AK679" s="227"/>
      <c r="AL679" s="228"/>
      <c r="AM679" s="227"/>
      <c r="AN679" s="227"/>
      <c r="AO679" s="227"/>
      <c r="AP679" s="227"/>
      <c r="AQ679" s="227"/>
      <c r="AR679" s="227"/>
      <c r="AS679" s="227"/>
      <c r="AT679" s="227"/>
      <c r="AU679" s="227"/>
      <c r="AV679" s="227"/>
      <c r="AW679" s="227"/>
      <c r="AX679" s="227"/>
      <c r="AY679" s="227"/>
      <c r="AZ679" s="227"/>
      <c r="BA679" s="227"/>
      <c r="BB679" s="227"/>
      <c r="BC679" s="227"/>
      <c r="BD679" s="227"/>
      <c r="BE679" s="227"/>
      <c r="BF679" s="227"/>
      <c r="BG679" s="227"/>
      <c r="BH679" s="227"/>
      <c r="BI679" s="227"/>
      <c r="BJ679" s="227"/>
      <c r="BK679" s="227"/>
      <c r="BL679" s="227"/>
      <c r="BM679" s="227"/>
      <c r="BN679" s="227"/>
      <c r="BO679" s="227"/>
      <c r="BP679" s="227"/>
      <c r="BQ679" s="227"/>
      <c r="BR679" s="227"/>
      <c r="BS679" s="227"/>
      <c r="BT679" s="227"/>
      <c r="BU679" s="227"/>
      <c r="BV679" s="227"/>
      <c r="BW679" s="227"/>
      <c r="BX679" s="227"/>
      <c r="BY679" s="227"/>
      <c r="BZ679" s="227"/>
      <c r="CA679" s="227"/>
      <c r="CB679" s="227"/>
      <c r="CC679" s="227"/>
      <c r="CD679" s="227"/>
      <c r="CE679" s="227"/>
      <c r="CF679" s="227"/>
      <c r="CG679" s="227"/>
      <c r="CH679" s="227"/>
      <c r="CI679" s="227"/>
      <c r="CJ679" s="227"/>
      <c r="CK679" s="227"/>
      <c r="CL679" s="227"/>
      <c r="CM679" s="227"/>
      <c r="CN679" s="227"/>
      <c r="CO679" s="227"/>
      <c r="CP679" s="239"/>
      <c r="CQ679" s="226"/>
      <c r="CR679" s="239"/>
      <c r="CS679" s="239"/>
      <c r="CT679" s="239"/>
      <c r="CU679" s="226"/>
      <c r="CV679" s="227"/>
      <c r="CW679" s="227"/>
      <c r="CX679" s="227"/>
      <c r="CY679" s="239"/>
      <c r="CZ679" s="239"/>
      <c r="DA679" s="226"/>
      <c r="DB679" s="230"/>
      <c r="DC679" s="230"/>
      <c r="DD679" s="230"/>
      <c r="DE679" s="230"/>
      <c r="DF679" s="227"/>
      <c r="DG679" s="227"/>
      <c r="DH679" s="227"/>
      <c r="DI679" s="227"/>
      <c r="DJ679" s="227"/>
      <c r="DK679" s="227"/>
      <c r="DL679" s="227"/>
      <c r="DM679" s="227"/>
      <c r="DN679" s="227"/>
      <c r="DO679" s="227"/>
      <c r="DP679" s="240"/>
      <c r="DQ679" s="231"/>
      <c r="DR679" s="240"/>
      <c r="DS679" s="241"/>
      <c r="DT679" s="241"/>
      <c r="DU679" s="241"/>
      <c r="DV679" s="241"/>
      <c r="DW679" s="241"/>
      <c r="DX679" s="241"/>
      <c r="DY679" s="241"/>
      <c r="DZ679" s="241"/>
      <c r="EA679" s="241"/>
      <c r="EB679" s="241"/>
      <c r="EC679" s="241"/>
      <c r="ED679" s="241"/>
      <c r="EE679" s="241"/>
      <c r="EF679" s="241"/>
      <c r="EG679" s="241"/>
      <c r="EH679" s="241"/>
      <c r="EI679" s="241"/>
      <c r="EJ679" s="241"/>
      <c r="EK679" s="241"/>
      <c r="EL679" s="242"/>
      <c r="EM679" s="240"/>
      <c r="EN679" s="240"/>
      <c r="EO679" s="240"/>
      <c r="EP679" s="240"/>
      <c r="EQ679" s="236"/>
      <c r="ER679" s="236"/>
      <c r="ES679" s="236"/>
      <c r="ET679" s="240"/>
      <c r="EU679" s="240"/>
      <c r="EV679" s="240"/>
      <c r="EW679" s="240"/>
      <c r="EX679" s="240"/>
      <c r="EY679" s="240"/>
      <c r="EZ679" s="240"/>
      <c r="FA679" s="240"/>
      <c r="FB679" s="240"/>
      <c r="FC679" s="240"/>
      <c r="FD679" s="240"/>
      <c r="FE679" s="240"/>
      <c r="FF679" s="240"/>
      <c r="FG679" s="240"/>
      <c r="FH679" s="240"/>
      <c r="FI679" s="240"/>
      <c r="FJ679" s="240"/>
      <c r="FK679" s="240"/>
      <c r="FL679" s="240"/>
      <c r="FM679" s="240"/>
      <c r="FN679" s="240"/>
      <c r="FO679" s="240"/>
      <c r="GD679" s="240"/>
      <c r="GE679" s="240"/>
      <c r="GF679" s="240"/>
      <c r="GG679" s="240"/>
      <c r="GH679" s="240"/>
      <c r="GI679" s="240"/>
      <c r="GJ679" s="240"/>
      <c r="GK679" s="240"/>
      <c r="GL679" s="240"/>
      <c r="GM679" s="240"/>
      <c r="GN679" s="240"/>
      <c r="GO679" s="240"/>
    </row>
    <row r="680" spans="1:197" s="243" customFormat="1" ht="27" customHeight="1">
      <c r="A680" s="236"/>
      <c r="B680" s="236"/>
      <c r="C680" s="236"/>
      <c r="D680" s="237"/>
      <c r="E680" s="236"/>
      <c r="F680" s="236"/>
      <c r="G680" s="236"/>
      <c r="H680" s="236"/>
      <c r="I680" s="236"/>
      <c r="J680" s="236"/>
      <c r="K680" s="236"/>
      <c r="L680" s="236"/>
      <c r="M680" s="238"/>
      <c r="N680" s="238"/>
      <c r="O680" s="236"/>
      <c r="P680" s="236"/>
      <c r="Q680" s="236"/>
      <c r="R680" s="226"/>
      <c r="S680" s="236"/>
      <c r="T680" s="236"/>
      <c r="U680" s="236"/>
      <c r="V680" s="236"/>
      <c r="W680" s="236"/>
      <c r="X680" s="226"/>
      <c r="Y680" s="227"/>
      <c r="Z680" s="227"/>
      <c r="AA680" s="227"/>
      <c r="AB680" s="227"/>
      <c r="AC680" s="227"/>
      <c r="AD680" s="227"/>
      <c r="AE680" s="227"/>
      <c r="AF680" s="227"/>
      <c r="AG680" s="227"/>
      <c r="AH680" s="227"/>
      <c r="AI680" s="227"/>
      <c r="AJ680" s="227"/>
      <c r="AK680" s="227"/>
      <c r="AL680" s="228"/>
      <c r="AM680" s="227"/>
      <c r="AN680" s="227"/>
      <c r="AO680" s="227"/>
      <c r="AP680" s="227"/>
      <c r="AQ680" s="227"/>
      <c r="AR680" s="227"/>
      <c r="AS680" s="227"/>
      <c r="AT680" s="227"/>
      <c r="AU680" s="227"/>
      <c r="AV680" s="227"/>
      <c r="AW680" s="227"/>
      <c r="AX680" s="227"/>
      <c r="AY680" s="227"/>
      <c r="AZ680" s="227"/>
      <c r="BA680" s="227"/>
      <c r="BB680" s="227"/>
      <c r="BC680" s="227"/>
      <c r="BD680" s="227"/>
      <c r="BE680" s="227"/>
      <c r="BF680" s="227"/>
      <c r="BG680" s="227"/>
      <c r="BH680" s="227"/>
      <c r="BI680" s="227"/>
      <c r="BJ680" s="227"/>
      <c r="BK680" s="227"/>
      <c r="BL680" s="227"/>
      <c r="BM680" s="227"/>
      <c r="BN680" s="227"/>
      <c r="BO680" s="227"/>
      <c r="BP680" s="227"/>
      <c r="BQ680" s="227"/>
      <c r="BR680" s="227"/>
      <c r="BS680" s="227"/>
      <c r="BT680" s="227"/>
      <c r="BU680" s="227"/>
      <c r="BV680" s="227"/>
      <c r="BW680" s="227"/>
      <c r="BX680" s="227"/>
      <c r="BY680" s="227"/>
      <c r="BZ680" s="227"/>
      <c r="CA680" s="227"/>
      <c r="CB680" s="227"/>
      <c r="CC680" s="227"/>
      <c r="CD680" s="227"/>
      <c r="CE680" s="227"/>
      <c r="CF680" s="227"/>
      <c r="CG680" s="227"/>
      <c r="CH680" s="227"/>
      <c r="CI680" s="227"/>
      <c r="CJ680" s="227"/>
      <c r="CK680" s="227"/>
      <c r="CL680" s="227"/>
      <c r="CM680" s="227"/>
      <c r="CN680" s="227"/>
      <c r="CO680" s="227"/>
      <c r="CP680" s="239"/>
      <c r="CQ680" s="226"/>
      <c r="CR680" s="239"/>
      <c r="CS680" s="239"/>
      <c r="CT680" s="239"/>
      <c r="CU680" s="226"/>
      <c r="CV680" s="227"/>
      <c r="CW680" s="227"/>
      <c r="CX680" s="227"/>
      <c r="CY680" s="239"/>
      <c r="CZ680" s="239"/>
      <c r="DA680" s="226"/>
      <c r="DB680" s="230"/>
      <c r="DC680" s="230"/>
      <c r="DD680" s="230"/>
      <c r="DE680" s="230"/>
      <c r="DF680" s="227"/>
      <c r="DG680" s="227"/>
      <c r="DH680" s="227"/>
      <c r="DI680" s="227"/>
      <c r="DJ680" s="227"/>
      <c r="DK680" s="227"/>
      <c r="DL680" s="227"/>
      <c r="DM680" s="227"/>
      <c r="DN680" s="227"/>
      <c r="DO680" s="227"/>
      <c r="DP680" s="240"/>
      <c r="DQ680" s="231"/>
      <c r="DR680" s="240"/>
      <c r="DS680" s="241"/>
      <c r="DT680" s="241"/>
      <c r="DU680" s="241"/>
      <c r="DV680" s="241"/>
      <c r="DW680" s="241"/>
      <c r="DX680" s="241"/>
      <c r="DY680" s="241"/>
      <c r="DZ680" s="241"/>
      <c r="EA680" s="241"/>
      <c r="EB680" s="241"/>
      <c r="EC680" s="241"/>
      <c r="ED680" s="241"/>
      <c r="EE680" s="241"/>
      <c r="EF680" s="241"/>
      <c r="EG680" s="241"/>
      <c r="EH680" s="241"/>
      <c r="EI680" s="241"/>
      <c r="EJ680" s="241"/>
      <c r="EK680" s="241"/>
      <c r="EL680" s="242"/>
      <c r="EM680" s="240"/>
      <c r="EN680" s="240"/>
      <c r="EO680" s="240"/>
      <c r="EP680" s="240"/>
      <c r="EQ680" s="236"/>
      <c r="ER680" s="236"/>
      <c r="ES680" s="236"/>
      <c r="ET680" s="240"/>
      <c r="EU680" s="240"/>
      <c r="EV680" s="240"/>
      <c r="EW680" s="240"/>
      <c r="EX680" s="240"/>
      <c r="EY680" s="240"/>
      <c r="EZ680" s="240"/>
      <c r="FA680" s="240"/>
      <c r="FB680" s="240"/>
      <c r="FC680" s="240"/>
      <c r="FD680" s="240"/>
      <c r="FE680" s="240"/>
      <c r="FF680" s="240"/>
      <c r="FG680" s="240"/>
      <c r="FH680" s="240"/>
      <c r="FI680" s="240"/>
      <c r="FJ680" s="240"/>
      <c r="FK680" s="240"/>
      <c r="FL680" s="240"/>
      <c r="FM680" s="240"/>
      <c r="FN680" s="240"/>
      <c r="FO680" s="240"/>
      <c r="GD680" s="240"/>
      <c r="GE680" s="240"/>
      <c r="GF680" s="240"/>
      <c r="GG680" s="240"/>
      <c r="GH680" s="240"/>
      <c r="GI680" s="240"/>
      <c r="GJ680" s="240"/>
      <c r="GK680" s="240"/>
      <c r="GL680" s="240"/>
      <c r="GM680" s="240"/>
      <c r="GN680" s="240"/>
      <c r="GO680" s="240"/>
    </row>
    <row r="681" spans="1:197" s="243" customFormat="1" ht="27" customHeight="1">
      <c r="A681" s="236"/>
      <c r="B681" s="236"/>
      <c r="C681" s="236"/>
      <c r="D681" s="237"/>
      <c r="E681" s="236"/>
      <c r="F681" s="236"/>
      <c r="G681" s="236"/>
      <c r="H681" s="236"/>
      <c r="I681" s="236"/>
      <c r="J681" s="236"/>
      <c r="K681" s="236"/>
      <c r="L681" s="236"/>
      <c r="M681" s="238"/>
      <c r="N681" s="238"/>
      <c r="O681" s="236"/>
      <c r="P681" s="236"/>
      <c r="Q681" s="236"/>
      <c r="R681" s="226"/>
      <c r="S681" s="236"/>
      <c r="T681" s="236"/>
      <c r="U681" s="236"/>
      <c r="V681" s="236"/>
      <c r="W681" s="236"/>
      <c r="X681" s="226"/>
      <c r="Y681" s="227"/>
      <c r="Z681" s="227"/>
      <c r="AA681" s="227"/>
      <c r="AB681" s="227"/>
      <c r="AC681" s="227"/>
      <c r="AD681" s="227"/>
      <c r="AE681" s="227"/>
      <c r="AF681" s="227"/>
      <c r="AG681" s="227"/>
      <c r="AH681" s="227"/>
      <c r="AI681" s="227"/>
      <c r="AJ681" s="227"/>
      <c r="AK681" s="227"/>
      <c r="AL681" s="228"/>
      <c r="AM681" s="227"/>
      <c r="AN681" s="227"/>
      <c r="AO681" s="227"/>
      <c r="AP681" s="227"/>
      <c r="AQ681" s="227"/>
      <c r="AR681" s="227"/>
      <c r="AS681" s="227"/>
      <c r="AT681" s="227"/>
      <c r="AU681" s="227"/>
      <c r="AV681" s="227"/>
      <c r="AW681" s="227"/>
      <c r="AX681" s="227"/>
      <c r="AY681" s="227"/>
      <c r="AZ681" s="227"/>
      <c r="BA681" s="227"/>
      <c r="BB681" s="227"/>
      <c r="BC681" s="227"/>
      <c r="BD681" s="227"/>
      <c r="BE681" s="227"/>
      <c r="BF681" s="227"/>
      <c r="BG681" s="227"/>
      <c r="BH681" s="227"/>
      <c r="BI681" s="227"/>
      <c r="BJ681" s="227"/>
      <c r="BK681" s="227"/>
      <c r="BL681" s="227"/>
      <c r="BM681" s="227"/>
      <c r="BN681" s="227"/>
      <c r="BO681" s="227"/>
      <c r="BP681" s="227"/>
      <c r="BQ681" s="227"/>
      <c r="BR681" s="227"/>
      <c r="BS681" s="227"/>
      <c r="BT681" s="227"/>
      <c r="BU681" s="227"/>
      <c r="BV681" s="227"/>
      <c r="BW681" s="227"/>
      <c r="BX681" s="227"/>
      <c r="BY681" s="227"/>
      <c r="BZ681" s="227"/>
      <c r="CA681" s="227"/>
      <c r="CB681" s="227"/>
      <c r="CC681" s="227"/>
      <c r="CD681" s="227"/>
      <c r="CE681" s="227"/>
      <c r="CF681" s="227"/>
      <c r="CG681" s="227"/>
      <c r="CH681" s="227"/>
      <c r="CI681" s="227"/>
      <c r="CJ681" s="227"/>
      <c r="CK681" s="227"/>
      <c r="CL681" s="227"/>
      <c r="CM681" s="227"/>
      <c r="CN681" s="227"/>
      <c r="CO681" s="227"/>
      <c r="CP681" s="239"/>
      <c r="CQ681" s="226"/>
      <c r="CR681" s="239"/>
      <c r="CS681" s="239"/>
      <c r="CT681" s="239"/>
      <c r="CU681" s="226"/>
      <c r="CV681" s="227"/>
      <c r="CW681" s="227"/>
      <c r="CX681" s="227"/>
      <c r="CY681" s="239"/>
      <c r="CZ681" s="239"/>
      <c r="DA681" s="226"/>
      <c r="DB681" s="230"/>
      <c r="DC681" s="230"/>
      <c r="DD681" s="230"/>
      <c r="DE681" s="230"/>
      <c r="DF681" s="227"/>
      <c r="DG681" s="227"/>
      <c r="DH681" s="227"/>
      <c r="DI681" s="227"/>
      <c r="DJ681" s="227"/>
      <c r="DK681" s="227"/>
      <c r="DL681" s="227"/>
      <c r="DM681" s="227"/>
      <c r="DN681" s="227"/>
      <c r="DO681" s="227"/>
      <c r="DP681" s="240"/>
      <c r="DQ681" s="231"/>
      <c r="DR681" s="240"/>
      <c r="DS681" s="241"/>
      <c r="DT681" s="241"/>
      <c r="DU681" s="241"/>
      <c r="DV681" s="241"/>
      <c r="DW681" s="241"/>
      <c r="DX681" s="241"/>
      <c r="DY681" s="241"/>
      <c r="DZ681" s="241"/>
      <c r="EA681" s="241"/>
      <c r="EB681" s="241"/>
      <c r="EC681" s="241"/>
      <c r="ED681" s="241"/>
      <c r="EE681" s="241"/>
      <c r="EF681" s="241"/>
      <c r="EG681" s="241"/>
      <c r="EH681" s="241"/>
      <c r="EI681" s="241"/>
      <c r="EJ681" s="241"/>
      <c r="EK681" s="241"/>
      <c r="EL681" s="242"/>
      <c r="EM681" s="240"/>
      <c r="EN681" s="240"/>
      <c r="EO681" s="240"/>
      <c r="EP681" s="240"/>
      <c r="EQ681" s="236"/>
      <c r="ER681" s="236"/>
      <c r="ES681" s="236"/>
      <c r="ET681" s="240"/>
      <c r="EU681" s="240"/>
      <c r="EV681" s="240"/>
      <c r="EW681" s="240"/>
      <c r="EX681" s="240"/>
      <c r="EY681" s="240"/>
      <c r="EZ681" s="240"/>
      <c r="FA681" s="240"/>
      <c r="FB681" s="240"/>
      <c r="FC681" s="240"/>
      <c r="FD681" s="240"/>
      <c r="FE681" s="240"/>
      <c r="FF681" s="240"/>
      <c r="FG681" s="240"/>
      <c r="FH681" s="240"/>
      <c r="FI681" s="240"/>
      <c r="FJ681" s="240"/>
      <c r="FK681" s="240"/>
      <c r="FL681" s="240"/>
      <c r="FM681" s="240"/>
      <c r="FN681" s="240"/>
      <c r="FO681" s="240"/>
      <c r="GD681" s="240"/>
      <c r="GE681" s="240"/>
      <c r="GF681" s="240"/>
      <c r="GG681" s="240"/>
      <c r="GH681" s="240"/>
      <c r="GI681" s="240"/>
      <c r="GJ681" s="240"/>
      <c r="GK681" s="240"/>
      <c r="GL681" s="240"/>
      <c r="GM681" s="240"/>
      <c r="GN681" s="240"/>
      <c r="GO681" s="240"/>
    </row>
    <row r="682" spans="1:197" s="243" customFormat="1" ht="27" customHeight="1">
      <c r="A682" s="236"/>
      <c r="B682" s="236"/>
      <c r="C682" s="236"/>
      <c r="D682" s="237"/>
      <c r="E682" s="236"/>
      <c r="F682" s="236"/>
      <c r="G682" s="236"/>
      <c r="H682" s="236"/>
      <c r="I682" s="236"/>
      <c r="J682" s="236"/>
      <c r="K682" s="236"/>
      <c r="L682" s="236"/>
      <c r="M682" s="238"/>
      <c r="N682" s="238"/>
      <c r="O682" s="236"/>
      <c r="P682" s="236"/>
      <c r="Q682" s="236"/>
      <c r="R682" s="226"/>
      <c r="S682" s="236"/>
      <c r="T682" s="236"/>
      <c r="U682" s="236"/>
      <c r="V682" s="236"/>
      <c r="W682" s="236"/>
      <c r="X682" s="226"/>
      <c r="Y682" s="227"/>
      <c r="Z682" s="227"/>
      <c r="AA682" s="227"/>
      <c r="AB682" s="227"/>
      <c r="AC682" s="227"/>
      <c r="AD682" s="227"/>
      <c r="AE682" s="227"/>
      <c r="AF682" s="227"/>
      <c r="AG682" s="227"/>
      <c r="AH682" s="227"/>
      <c r="AI682" s="227"/>
      <c r="AJ682" s="227"/>
      <c r="AK682" s="227"/>
      <c r="AL682" s="228"/>
      <c r="AM682" s="227"/>
      <c r="AN682" s="227"/>
      <c r="AO682" s="227"/>
      <c r="AP682" s="227"/>
      <c r="AQ682" s="227"/>
      <c r="AR682" s="227"/>
      <c r="AS682" s="227"/>
      <c r="AT682" s="227"/>
      <c r="AU682" s="227"/>
      <c r="AV682" s="227"/>
      <c r="AW682" s="227"/>
      <c r="AX682" s="227"/>
      <c r="AY682" s="227"/>
      <c r="AZ682" s="227"/>
      <c r="BA682" s="227"/>
      <c r="BB682" s="227"/>
      <c r="BC682" s="227"/>
      <c r="BD682" s="227"/>
      <c r="BE682" s="227"/>
      <c r="BF682" s="227"/>
      <c r="BG682" s="227"/>
      <c r="BH682" s="227"/>
      <c r="BI682" s="227"/>
      <c r="BJ682" s="227"/>
      <c r="BK682" s="227"/>
      <c r="BL682" s="227"/>
      <c r="BM682" s="227"/>
      <c r="BN682" s="227"/>
      <c r="BO682" s="227"/>
      <c r="BP682" s="227"/>
      <c r="BQ682" s="227"/>
      <c r="BR682" s="227"/>
      <c r="BS682" s="227"/>
      <c r="BT682" s="227"/>
      <c r="BU682" s="227"/>
      <c r="BV682" s="227"/>
      <c r="BW682" s="227"/>
      <c r="BX682" s="227"/>
      <c r="BY682" s="227"/>
      <c r="BZ682" s="227"/>
      <c r="CA682" s="227"/>
      <c r="CB682" s="227"/>
      <c r="CC682" s="227"/>
      <c r="CD682" s="227"/>
      <c r="CE682" s="227"/>
      <c r="CF682" s="227"/>
      <c r="CG682" s="227"/>
      <c r="CH682" s="227"/>
      <c r="CI682" s="227"/>
      <c r="CJ682" s="227"/>
      <c r="CK682" s="227"/>
      <c r="CL682" s="227"/>
      <c r="CM682" s="227"/>
      <c r="CN682" s="227"/>
      <c r="CO682" s="227"/>
      <c r="CP682" s="239"/>
      <c r="CQ682" s="226"/>
      <c r="CR682" s="239"/>
      <c r="CS682" s="239"/>
      <c r="CT682" s="239"/>
      <c r="CU682" s="226"/>
      <c r="CV682" s="227"/>
      <c r="CW682" s="227"/>
      <c r="CX682" s="227"/>
      <c r="CY682" s="239"/>
      <c r="CZ682" s="239"/>
      <c r="DA682" s="226"/>
      <c r="DB682" s="230"/>
      <c r="DC682" s="230"/>
      <c r="DD682" s="230"/>
      <c r="DE682" s="230"/>
      <c r="DF682" s="227"/>
      <c r="DG682" s="227"/>
      <c r="DH682" s="227"/>
      <c r="DI682" s="227"/>
      <c r="DJ682" s="227"/>
      <c r="DK682" s="227"/>
      <c r="DL682" s="227"/>
      <c r="DM682" s="227"/>
      <c r="DN682" s="227"/>
      <c r="DO682" s="227"/>
      <c r="DP682" s="240"/>
      <c r="DQ682" s="231"/>
      <c r="DR682" s="240"/>
      <c r="DS682" s="241"/>
      <c r="DT682" s="241"/>
      <c r="DU682" s="241"/>
      <c r="DV682" s="241"/>
      <c r="DW682" s="241"/>
      <c r="DX682" s="241"/>
      <c r="DY682" s="241"/>
      <c r="DZ682" s="241"/>
      <c r="EA682" s="241"/>
      <c r="EB682" s="241"/>
      <c r="EC682" s="241"/>
      <c r="ED682" s="241"/>
      <c r="EE682" s="241"/>
      <c r="EF682" s="241"/>
      <c r="EG682" s="241"/>
      <c r="EH682" s="241"/>
      <c r="EI682" s="241"/>
      <c r="EJ682" s="241"/>
      <c r="EK682" s="241"/>
      <c r="EL682" s="242"/>
      <c r="EM682" s="240"/>
      <c r="EN682" s="240"/>
      <c r="EO682" s="240"/>
      <c r="EP682" s="240"/>
      <c r="EQ682" s="236"/>
      <c r="ER682" s="236"/>
      <c r="ES682" s="236"/>
      <c r="ET682" s="240"/>
      <c r="EU682" s="240"/>
      <c r="EV682" s="240"/>
      <c r="EW682" s="240"/>
      <c r="EX682" s="240"/>
      <c r="EY682" s="240"/>
      <c r="EZ682" s="240"/>
      <c r="FA682" s="240"/>
      <c r="FB682" s="240"/>
      <c r="FC682" s="240"/>
      <c r="FD682" s="240"/>
      <c r="FE682" s="240"/>
      <c r="FF682" s="240"/>
      <c r="FG682" s="240"/>
      <c r="FH682" s="240"/>
      <c r="FI682" s="240"/>
      <c r="FJ682" s="240"/>
      <c r="FK682" s="240"/>
      <c r="FL682" s="240"/>
      <c r="FM682" s="240"/>
      <c r="FN682" s="240"/>
      <c r="FO682" s="240"/>
      <c r="GD682" s="240"/>
      <c r="GE682" s="240"/>
      <c r="GF682" s="240"/>
      <c r="GG682" s="240"/>
      <c r="GH682" s="240"/>
      <c r="GI682" s="240"/>
      <c r="GJ682" s="240"/>
      <c r="GK682" s="240"/>
      <c r="GL682" s="240"/>
      <c r="GM682" s="240"/>
      <c r="GN682" s="240"/>
      <c r="GO682" s="240"/>
    </row>
    <row r="683" spans="1:197" s="243" customFormat="1" ht="27" customHeight="1">
      <c r="A683" s="236"/>
      <c r="B683" s="236"/>
      <c r="C683" s="236"/>
      <c r="D683" s="237"/>
      <c r="E683" s="236"/>
      <c r="F683" s="236"/>
      <c r="G683" s="236"/>
      <c r="H683" s="236"/>
      <c r="I683" s="236"/>
      <c r="J683" s="236"/>
      <c r="K683" s="236"/>
      <c r="L683" s="236"/>
      <c r="M683" s="238"/>
      <c r="N683" s="238"/>
      <c r="O683" s="236"/>
      <c r="P683" s="236"/>
      <c r="Q683" s="236"/>
      <c r="R683" s="226"/>
      <c r="S683" s="236"/>
      <c r="T683" s="236"/>
      <c r="U683" s="236"/>
      <c r="V683" s="236"/>
      <c r="W683" s="236"/>
      <c r="X683" s="226"/>
      <c r="Y683" s="227"/>
      <c r="Z683" s="227"/>
      <c r="AA683" s="227"/>
      <c r="AB683" s="227"/>
      <c r="AC683" s="227"/>
      <c r="AD683" s="227"/>
      <c r="AE683" s="227"/>
      <c r="AF683" s="227"/>
      <c r="AG683" s="227"/>
      <c r="AH683" s="227"/>
      <c r="AI683" s="227"/>
      <c r="AJ683" s="227"/>
      <c r="AK683" s="227"/>
      <c r="AL683" s="228"/>
      <c r="AM683" s="227"/>
      <c r="AN683" s="227"/>
      <c r="AO683" s="227"/>
      <c r="AP683" s="227"/>
      <c r="AQ683" s="227"/>
      <c r="AR683" s="227"/>
      <c r="AS683" s="227"/>
      <c r="AT683" s="227"/>
      <c r="AU683" s="227"/>
      <c r="AV683" s="227"/>
      <c r="AW683" s="227"/>
      <c r="AX683" s="227"/>
      <c r="AY683" s="227"/>
      <c r="AZ683" s="227"/>
      <c r="BA683" s="227"/>
      <c r="BB683" s="227"/>
      <c r="BC683" s="227"/>
      <c r="BD683" s="227"/>
      <c r="BE683" s="227"/>
      <c r="BF683" s="227"/>
      <c r="BG683" s="227"/>
      <c r="BH683" s="227"/>
      <c r="BI683" s="227"/>
      <c r="BJ683" s="227"/>
      <c r="BK683" s="227"/>
      <c r="BL683" s="227"/>
      <c r="BM683" s="227"/>
      <c r="BN683" s="227"/>
      <c r="BO683" s="227"/>
      <c r="BP683" s="227"/>
      <c r="BQ683" s="227"/>
      <c r="BR683" s="227"/>
      <c r="BS683" s="227"/>
      <c r="BT683" s="227"/>
      <c r="BU683" s="227"/>
      <c r="BV683" s="227"/>
      <c r="BW683" s="227"/>
      <c r="BX683" s="227"/>
      <c r="BY683" s="227"/>
      <c r="BZ683" s="227"/>
      <c r="CA683" s="227"/>
      <c r="CB683" s="227"/>
      <c r="CC683" s="227"/>
      <c r="CD683" s="227"/>
      <c r="CE683" s="227"/>
      <c r="CF683" s="227"/>
      <c r="CG683" s="227"/>
      <c r="CH683" s="227"/>
      <c r="CI683" s="227"/>
      <c r="CJ683" s="227"/>
      <c r="CK683" s="227"/>
      <c r="CL683" s="227"/>
      <c r="CM683" s="227"/>
      <c r="CN683" s="227"/>
      <c r="CO683" s="227"/>
      <c r="CP683" s="239"/>
      <c r="CQ683" s="226"/>
      <c r="CR683" s="239"/>
      <c r="CS683" s="239"/>
      <c r="CT683" s="239"/>
      <c r="CU683" s="226"/>
      <c r="CV683" s="227"/>
      <c r="CW683" s="227"/>
      <c r="CX683" s="227"/>
      <c r="CY683" s="239"/>
      <c r="CZ683" s="239"/>
      <c r="DA683" s="226"/>
      <c r="DB683" s="230"/>
      <c r="DC683" s="230"/>
      <c r="DD683" s="230"/>
      <c r="DE683" s="230"/>
      <c r="DF683" s="227"/>
      <c r="DG683" s="227"/>
      <c r="DH683" s="227"/>
      <c r="DI683" s="227"/>
      <c r="DJ683" s="227"/>
      <c r="DK683" s="227"/>
      <c r="DL683" s="227"/>
      <c r="DM683" s="227"/>
      <c r="DN683" s="227"/>
      <c r="DO683" s="227"/>
      <c r="DP683" s="240"/>
      <c r="DQ683" s="231"/>
      <c r="DR683" s="240"/>
      <c r="DS683" s="241"/>
      <c r="DT683" s="241"/>
      <c r="DU683" s="241"/>
      <c r="DV683" s="241"/>
      <c r="DW683" s="241"/>
      <c r="DX683" s="241"/>
      <c r="DY683" s="241"/>
      <c r="DZ683" s="241"/>
      <c r="EA683" s="241"/>
      <c r="EB683" s="241"/>
      <c r="EC683" s="241"/>
      <c r="ED683" s="241"/>
      <c r="EE683" s="241"/>
      <c r="EF683" s="241"/>
      <c r="EG683" s="241"/>
      <c r="EH683" s="241"/>
      <c r="EI683" s="241"/>
      <c r="EJ683" s="241"/>
      <c r="EK683" s="241"/>
      <c r="EL683" s="242"/>
      <c r="EM683" s="240"/>
      <c r="EN683" s="240"/>
      <c r="EO683" s="240"/>
      <c r="EP683" s="240"/>
      <c r="EQ683" s="236"/>
      <c r="ER683" s="236"/>
      <c r="ES683" s="236"/>
      <c r="ET683" s="240"/>
      <c r="EU683" s="240"/>
      <c r="EV683" s="240"/>
      <c r="EW683" s="240"/>
      <c r="EX683" s="240"/>
      <c r="EY683" s="240"/>
      <c r="EZ683" s="240"/>
      <c r="FA683" s="240"/>
      <c r="FB683" s="240"/>
      <c r="FC683" s="240"/>
      <c r="FD683" s="240"/>
      <c r="FE683" s="240"/>
      <c r="FF683" s="240"/>
      <c r="FG683" s="240"/>
      <c r="FH683" s="240"/>
      <c r="FI683" s="240"/>
      <c r="FJ683" s="240"/>
      <c r="FK683" s="240"/>
      <c r="FL683" s="240"/>
      <c r="FM683" s="240"/>
      <c r="FN683" s="240"/>
      <c r="FO683" s="240"/>
      <c r="GD683" s="240"/>
      <c r="GE683" s="240"/>
      <c r="GF683" s="240"/>
      <c r="GG683" s="240"/>
      <c r="GH683" s="240"/>
      <c r="GI683" s="240"/>
      <c r="GJ683" s="240"/>
      <c r="GK683" s="240"/>
      <c r="GL683" s="240"/>
      <c r="GM683" s="240"/>
      <c r="GN683" s="240"/>
      <c r="GO683" s="240"/>
    </row>
    <row r="684" spans="1:197" s="243" customFormat="1" ht="27" customHeight="1">
      <c r="A684" s="236"/>
      <c r="B684" s="236"/>
      <c r="C684" s="236"/>
      <c r="D684" s="237"/>
      <c r="E684" s="236"/>
      <c r="F684" s="236"/>
      <c r="G684" s="236"/>
      <c r="H684" s="236"/>
      <c r="I684" s="236"/>
      <c r="J684" s="236"/>
      <c r="K684" s="236"/>
      <c r="L684" s="236"/>
      <c r="M684" s="238"/>
      <c r="N684" s="238"/>
      <c r="O684" s="236"/>
      <c r="P684" s="236"/>
      <c r="Q684" s="236"/>
      <c r="R684" s="226"/>
      <c r="S684" s="236"/>
      <c r="T684" s="236"/>
      <c r="U684" s="236"/>
      <c r="V684" s="236"/>
      <c r="W684" s="236"/>
      <c r="X684" s="226"/>
      <c r="Y684" s="227"/>
      <c r="Z684" s="227"/>
      <c r="AA684" s="227"/>
      <c r="AB684" s="227"/>
      <c r="AC684" s="227"/>
      <c r="AD684" s="227"/>
      <c r="AE684" s="227"/>
      <c r="AF684" s="227"/>
      <c r="AG684" s="227"/>
      <c r="AH684" s="227"/>
      <c r="AI684" s="227"/>
      <c r="AJ684" s="227"/>
      <c r="AK684" s="227"/>
      <c r="AL684" s="228"/>
      <c r="AM684" s="227"/>
      <c r="AN684" s="227"/>
      <c r="AO684" s="227"/>
      <c r="AP684" s="227"/>
      <c r="AQ684" s="227"/>
      <c r="AR684" s="227"/>
      <c r="AS684" s="227"/>
      <c r="AT684" s="227"/>
      <c r="AU684" s="227"/>
      <c r="AV684" s="227"/>
      <c r="AW684" s="227"/>
      <c r="AX684" s="227"/>
      <c r="AY684" s="227"/>
      <c r="AZ684" s="227"/>
      <c r="BA684" s="227"/>
      <c r="BB684" s="227"/>
      <c r="BC684" s="227"/>
      <c r="BD684" s="227"/>
      <c r="BE684" s="227"/>
      <c r="BF684" s="227"/>
      <c r="BG684" s="227"/>
      <c r="BH684" s="227"/>
      <c r="BI684" s="227"/>
      <c r="BJ684" s="227"/>
      <c r="BK684" s="227"/>
      <c r="BL684" s="227"/>
      <c r="BM684" s="227"/>
      <c r="BN684" s="227"/>
      <c r="BO684" s="227"/>
      <c r="BP684" s="227"/>
      <c r="BQ684" s="227"/>
      <c r="BR684" s="227"/>
      <c r="BS684" s="227"/>
      <c r="BT684" s="227"/>
      <c r="BU684" s="227"/>
      <c r="BV684" s="227"/>
      <c r="BW684" s="227"/>
      <c r="BX684" s="227"/>
      <c r="BY684" s="227"/>
      <c r="BZ684" s="227"/>
      <c r="CA684" s="227"/>
      <c r="CB684" s="227"/>
      <c r="CC684" s="227"/>
      <c r="CD684" s="227"/>
      <c r="CE684" s="227"/>
      <c r="CF684" s="227"/>
      <c r="CG684" s="227"/>
      <c r="CH684" s="227"/>
      <c r="CI684" s="227"/>
      <c r="CJ684" s="227"/>
      <c r="CK684" s="227"/>
      <c r="CL684" s="227"/>
      <c r="CM684" s="227"/>
      <c r="CN684" s="227"/>
      <c r="CO684" s="227"/>
      <c r="CP684" s="239"/>
      <c r="CQ684" s="226"/>
      <c r="CR684" s="239"/>
      <c r="CS684" s="239"/>
      <c r="CT684" s="239"/>
      <c r="CU684" s="226"/>
      <c r="CV684" s="227"/>
      <c r="CW684" s="227"/>
      <c r="CX684" s="227"/>
      <c r="CY684" s="239"/>
      <c r="CZ684" s="239"/>
      <c r="DA684" s="226"/>
      <c r="DB684" s="230"/>
      <c r="DC684" s="230"/>
      <c r="DD684" s="230"/>
      <c r="DE684" s="230"/>
      <c r="DF684" s="227"/>
      <c r="DG684" s="227"/>
      <c r="DH684" s="227"/>
      <c r="DI684" s="227"/>
      <c r="DJ684" s="227"/>
      <c r="DK684" s="227"/>
      <c r="DL684" s="227"/>
      <c r="DM684" s="227"/>
      <c r="DN684" s="227"/>
      <c r="DO684" s="227"/>
      <c r="DP684" s="240"/>
      <c r="DQ684" s="231"/>
      <c r="DR684" s="240"/>
      <c r="DS684" s="241"/>
      <c r="DT684" s="241"/>
      <c r="DU684" s="241"/>
      <c r="DV684" s="241"/>
      <c r="DW684" s="241"/>
      <c r="DX684" s="241"/>
      <c r="DY684" s="241"/>
      <c r="DZ684" s="241"/>
      <c r="EA684" s="241"/>
      <c r="EB684" s="241"/>
      <c r="EC684" s="241"/>
      <c r="ED684" s="241"/>
      <c r="EE684" s="241"/>
      <c r="EF684" s="241"/>
      <c r="EG684" s="241"/>
      <c r="EH684" s="241"/>
      <c r="EI684" s="241"/>
      <c r="EJ684" s="241"/>
      <c r="EK684" s="241"/>
      <c r="EL684" s="242"/>
      <c r="EM684" s="240"/>
      <c r="EN684" s="240"/>
      <c r="EO684" s="240"/>
      <c r="EP684" s="240"/>
      <c r="EQ684" s="236"/>
      <c r="ER684" s="236"/>
      <c r="ES684" s="236"/>
      <c r="ET684" s="240"/>
      <c r="EU684" s="240"/>
      <c r="EV684" s="240"/>
      <c r="EW684" s="240"/>
      <c r="EX684" s="240"/>
      <c r="EY684" s="240"/>
      <c r="EZ684" s="240"/>
      <c r="FA684" s="240"/>
      <c r="FB684" s="240"/>
      <c r="FC684" s="240"/>
      <c r="FD684" s="240"/>
      <c r="FE684" s="240"/>
      <c r="FF684" s="240"/>
      <c r="FG684" s="240"/>
      <c r="FH684" s="240"/>
      <c r="FI684" s="240"/>
      <c r="FJ684" s="240"/>
      <c r="FK684" s="240"/>
      <c r="FL684" s="240"/>
      <c r="FM684" s="240"/>
      <c r="FN684" s="240"/>
      <c r="FO684" s="240"/>
      <c r="GD684" s="240"/>
      <c r="GE684" s="240"/>
      <c r="GF684" s="240"/>
      <c r="GG684" s="240"/>
      <c r="GH684" s="240"/>
      <c r="GI684" s="240"/>
      <c r="GJ684" s="240"/>
      <c r="GK684" s="240"/>
      <c r="GL684" s="240"/>
      <c r="GM684" s="240"/>
      <c r="GN684" s="240"/>
      <c r="GO684" s="240"/>
    </row>
    <row r="685" spans="1:197" s="243" customFormat="1" ht="27" customHeight="1">
      <c r="A685" s="236"/>
      <c r="B685" s="236"/>
      <c r="C685" s="236"/>
      <c r="D685" s="237"/>
      <c r="E685" s="236"/>
      <c r="F685" s="236"/>
      <c r="G685" s="236"/>
      <c r="H685" s="236"/>
      <c r="I685" s="236"/>
      <c r="J685" s="236"/>
      <c r="K685" s="236"/>
      <c r="L685" s="236"/>
      <c r="M685" s="238"/>
      <c r="N685" s="238"/>
      <c r="O685" s="236"/>
      <c r="P685" s="236"/>
      <c r="Q685" s="236"/>
      <c r="R685" s="226"/>
      <c r="S685" s="236"/>
      <c r="T685" s="236"/>
      <c r="U685" s="236"/>
      <c r="V685" s="236"/>
      <c r="W685" s="236"/>
      <c r="X685" s="226"/>
      <c r="Y685" s="227"/>
      <c r="Z685" s="227"/>
      <c r="AA685" s="227"/>
      <c r="AB685" s="227"/>
      <c r="AC685" s="227"/>
      <c r="AD685" s="227"/>
      <c r="AE685" s="227"/>
      <c r="AF685" s="227"/>
      <c r="AG685" s="227"/>
      <c r="AH685" s="227"/>
      <c r="AI685" s="227"/>
      <c r="AJ685" s="227"/>
      <c r="AK685" s="227"/>
      <c r="AL685" s="228"/>
      <c r="AM685" s="227"/>
      <c r="AN685" s="227"/>
      <c r="AO685" s="227"/>
      <c r="AP685" s="227"/>
      <c r="AQ685" s="227"/>
      <c r="AR685" s="227"/>
      <c r="AS685" s="227"/>
      <c r="AT685" s="227"/>
      <c r="AU685" s="227"/>
      <c r="AV685" s="227"/>
      <c r="AW685" s="227"/>
      <c r="AX685" s="227"/>
      <c r="AY685" s="227"/>
      <c r="AZ685" s="227"/>
      <c r="BA685" s="227"/>
      <c r="BB685" s="227"/>
      <c r="BC685" s="227"/>
      <c r="BD685" s="227"/>
      <c r="BE685" s="227"/>
      <c r="BF685" s="227"/>
      <c r="BG685" s="227"/>
      <c r="BH685" s="227"/>
      <c r="BI685" s="227"/>
      <c r="BJ685" s="227"/>
      <c r="BK685" s="227"/>
      <c r="BL685" s="227"/>
      <c r="BM685" s="227"/>
      <c r="BN685" s="227"/>
      <c r="BO685" s="227"/>
      <c r="BP685" s="227"/>
      <c r="BQ685" s="227"/>
      <c r="BR685" s="227"/>
      <c r="BS685" s="227"/>
      <c r="BT685" s="227"/>
      <c r="BU685" s="227"/>
      <c r="BV685" s="227"/>
      <c r="BW685" s="227"/>
      <c r="BX685" s="227"/>
      <c r="BY685" s="227"/>
      <c r="BZ685" s="227"/>
      <c r="CA685" s="227"/>
      <c r="CB685" s="227"/>
      <c r="CC685" s="227"/>
      <c r="CD685" s="227"/>
      <c r="CE685" s="227"/>
      <c r="CF685" s="227"/>
      <c r="CG685" s="227"/>
      <c r="CH685" s="227"/>
      <c r="CI685" s="227"/>
      <c r="CJ685" s="227"/>
      <c r="CK685" s="227"/>
      <c r="CL685" s="227"/>
      <c r="CM685" s="227"/>
      <c r="CN685" s="227"/>
      <c r="CO685" s="227"/>
      <c r="CP685" s="239"/>
      <c r="CQ685" s="226"/>
      <c r="CR685" s="239"/>
      <c r="CS685" s="239"/>
      <c r="CT685" s="239"/>
      <c r="CU685" s="226"/>
      <c r="CV685" s="227"/>
      <c r="CW685" s="227"/>
      <c r="CX685" s="227"/>
      <c r="CY685" s="239"/>
      <c r="CZ685" s="239"/>
      <c r="DA685" s="226"/>
      <c r="DB685" s="230"/>
      <c r="DC685" s="230"/>
      <c r="DD685" s="230"/>
      <c r="DE685" s="230"/>
      <c r="DF685" s="227"/>
      <c r="DG685" s="227"/>
      <c r="DH685" s="227"/>
      <c r="DI685" s="227"/>
      <c r="DJ685" s="227"/>
      <c r="DK685" s="227"/>
      <c r="DL685" s="227"/>
      <c r="DM685" s="227"/>
      <c r="DN685" s="227"/>
      <c r="DO685" s="227"/>
      <c r="DP685" s="240"/>
      <c r="DQ685" s="231"/>
      <c r="DR685" s="240"/>
      <c r="DS685" s="241"/>
      <c r="DT685" s="241"/>
      <c r="DU685" s="241"/>
      <c r="DV685" s="241"/>
      <c r="DW685" s="241"/>
      <c r="DX685" s="241"/>
      <c r="DY685" s="241"/>
      <c r="DZ685" s="241"/>
      <c r="EA685" s="241"/>
      <c r="EB685" s="241"/>
      <c r="EC685" s="241"/>
      <c r="ED685" s="241"/>
      <c r="EE685" s="241"/>
      <c r="EF685" s="241"/>
      <c r="EG685" s="241"/>
      <c r="EH685" s="241"/>
      <c r="EI685" s="241"/>
      <c r="EJ685" s="241"/>
      <c r="EK685" s="241"/>
      <c r="EL685" s="242"/>
      <c r="EM685" s="240"/>
      <c r="EN685" s="240"/>
      <c r="EO685" s="240"/>
      <c r="EP685" s="240"/>
      <c r="EQ685" s="236"/>
      <c r="ER685" s="236"/>
      <c r="ES685" s="236"/>
      <c r="ET685" s="240"/>
      <c r="EU685" s="240"/>
      <c r="EV685" s="240"/>
      <c r="EW685" s="240"/>
      <c r="EX685" s="240"/>
      <c r="EY685" s="240"/>
      <c r="EZ685" s="240"/>
      <c r="FA685" s="240"/>
      <c r="FB685" s="240"/>
      <c r="FC685" s="240"/>
      <c r="FD685" s="240"/>
      <c r="FE685" s="240"/>
      <c r="FF685" s="240"/>
      <c r="FG685" s="240"/>
      <c r="FH685" s="240"/>
      <c r="FI685" s="240"/>
      <c r="FJ685" s="240"/>
      <c r="FK685" s="240"/>
      <c r="FL685" s="240"/>
      <c r="FM685" s="240"/>
      <c r="FN685" s="240"/>
      <c r="FO685" s="240"/>
      <c r="GD685" s="240"/>
      <c r="GE685" s="240"/>
      <c r="GF685" s="240"/>
      <c r="GG685" s="240"/>
      <c r="GH685" s="240"/>
      <c r="GI685" s="240"/>
      <c r="GJ685" s="240"/>
      <c r="GK685" s="240"/>
      <c r="GL685" s="240"/>
      <c r="GM685" s="240"/>
      <c r="GN685" s="240"/>
      <c r="GO685" s="240"/>
    </row>
    <row r="686" spans="1:197" s="243" customFormat="1" ht="27" customHeight="1">
      <c r="A686" s="236"/>
      <c r="B686" s="236"/>
      <c r="C686" s="236"/>
      <c r="D686" s="237"/>
      <c r="E686" s="236"/>
      <c r="F686" s="236"/>
      <c r="G686" s="236"/>
      <c r="H686" s="236"/>
      <c r="I686" s="236"/>
      <c r="J686" s="236"/>
      <c r="K686" s="236"/>
      <c r="L686" s="236"/>
      <c r="M686" s="238"/>
      <c r="N686" s="238"/>
      <c r="O686" s="236"/>
      <c r="P686" s="236"/>
      <c r="Q686" s="236"/>
      <c r="R686" s="226"/>
      <c r="S686" s="236"/>
      <c r="T686" s="236"/>
      <c r="U686" s="236"/>
      <c r="V686" s="236"/>
      <c r="W686" s="236"/>
      <c r="X686" s="226"/>
      <c r="Y686" s="227"/>
      <c r="Z686" s="227"/>
      <c r="AA686" s="227"/>
      <c r="AB686" s="227"/>
      <c r="AC686" s="227"/>
      <c r="AD686" s="227"/>
      <c r="AE686" s="227"/>
      <c r="AF686" s="227"/>
      <c r="AG686" s="227"/>
      <c r="AH686" s="227"/>
      <c r="AI686" s="227"/>
      <c r="AJ686" s="227"/>
      <c r="AK686" s="227"/>
      <c r="AL686" s="228"/>
      <c r="AM686" s="227"/>
      <c r="AN686" s="227"/>
      <c r="AO686" s="227"/>
      <c r="AP686" s="227"/>
      <c r="AQ686" s="227"/>
      <c r="AR686" s="227"/>
      <c r="AS686" s="227"/>
      <c r="AT686" s="227"/>
      <c r="AU686" s="227"/>
      <c r="AV686" s="227"/>
      <c r="AW686" s="227"/>
      <c r="AX686" s="227"/>
      <c r="AY686" s="227"/>
      <c r="AZ686" s="227"/>
      <c r="BA686" s="227"/>
      <c r="BB686" s="227"/>
      <c r="BC686" s="227"/>
      <c r="BD686" s="227"/>
      <c r="BE686" s="227"/>
      <c r="BF686" s="227"/>
      <c r="BG686" s="227"/>
      <c r="BH686" s="227"/>
      <c r="BI686" s="227"/>
      <c r="BJ686" s="227"/>
      <c r="BK686" s="227"/>
      <c r="BL686" s="227"/>
      <c r="BM686" s="227"/>
      <c r="BN686" s="227"/>
      <c r="BO686" s="227"/>
      <c r="BP686" s="227"/>
      <c r="BQ686" s="227"/>
      <c r="BR686" s="227"/>
      <c r="BS686" s="227"/>
      <c r="BT686" s="227"/>
      <c r="BU686" s="227"/>
      <c r="BV686" s="227"/>
      <c r="BW686" s="227"/>
      <c r="BX686" s="227"/>
      <c r="BY686" s="227"/>
      <c r="BZ686" s="227"/>
      <c r="CA686" s="227"/>
      <c r="CB686" s="227"/>
      <c r="CC686" s="227"/>
      <c r="CD686" s="227"/>
      <c r="CE686" s="227"/>
      <c r="CF686" s="227"/>
      <c r="CG686" s="227"/>
      <c r="CH686" s="227"/>
      <c r="CI686" s="227"/>
      <c r="CJ686" s="227"/>
      <c r="CK686" s="227"/>
      <c r="CL686" s="227"/>
      <c r="CM686" s="227"/>
      <c r="CN686" s="227"/>
      <c r="CO686" s="227"/>
      <c r="CP686" s="239"/>
      <c r="CQ686" s="226"/>
      <c r="CR686" s="239"/>
      <c r="CS686" s="239"/>
      <c r="CT686" s="239"/>
      <c r="CU686" s="226"/>
      <c r="CV686" s="227"/>
      <c r="CW686" s="227"/>
      <c r="CX686" s="227"/>
      <c r="CY686" s="239"/>
      <c r="CZ686" s="239"/>
      <c r="DA686" s="226"/>
      <c r="DB686" s="230"/>
      <c r="DC686" s="230"/>
      <c r="DD686" s="230"/>
      <c r="DE686" s="230"/>
      <c r="DF686" s="227"/>
      <c r="DG686" s="227"/>
      <c r="DH686" s="227"/>
      <c r="DI686" s="227"/>
      <c r="DJ686" s="227"/>
      <c r="DK686" s="227"/>
      <c r="DL686" s="227"/>
      <c r="DM686" s="227"/>
      <c r="DN686" s="227"/>
      <c r="DO686" s="227"/>
      <c r="DP686" s="240"/>
      <c r="DQ686" s="231"/>
      <c r="DR686" s="240"/>
      <c r="DS686" s="241"/>
      <c r="DT686" s="241"/>
      <c r="DU686" s="241"/>
      <c r="DV686" s="241"/>
      <c r="DW686" s="241"/>
      <c r="DX686" s="241"/>
      <c r="DY686" s="241"/>
      <c r="DZ686" s="241"/>
      <c r="EA686" s="241"/>
      <c r="EB686" s="241"/>
      <c r="EC686" s="241"/>
      <c r="ED686" s="241"/>
      <c r="EE686" s="241"/>
      <c r="EF686" s="241"/>
      <c r="EG686" s="241"/>
      <c r="EH686" s="241"/>
      <c r="EI686" s="241"/>
      <c r="EJ686" s="241"/>
      <c r="EK686" s="241"/>
      <c r="EL686" s="242"/>
      <c r="EM686" s="240"/>
      <c r="EN686" s="240"/>
      <c r="EO686" s="240"/>
      <c r="EP686" s="240"/>
      <c r="EQ686" s="236"/>
      <c r="ER686" s="236"/>
      <c r="ES686" s="236"/>
      <c r="ET686" s="240"/>
      <c r="EU686" s="240"/>
      <c r="EV686" s="240"/>
      <c r="EW686" s="240"/>
      <c r="EX686" s="240"/>
      <c r="EY686" s="240"/>
      <c r="EZ686" s="240"/>
      <c r="FA686" s="240"/>
      <c r="FB686" s="240"/>
      <c r="FC686" s="240"/>
      <c r="FD686" s="240"/>
      <c r="FE686" s="240"/>
      <c r="FF686" s="240"/>
      <c r="FG686" s="240"/>
      <c r="FH686" s="240"/>
      <c r="FI686" s="240"/>
      <c r="FJ686" s="240"/>
      <c r="FK686" s="240"/>
      <c r="FL686" s="240"/>
      <c r="FM686" s="240"/>
      <c r="FN686" s="240"/>
      <c r="FO686" s="240"/>
      <c r="GD686" s="240"/>
      <c r="GE686" s="240"/>
      <c r="GF686" s="240"/>
      <c r="GG686" s="240"/>
      <c r="GH686" s="240"/>
      <c r="GI686" s="240"/>
      <c r="GJ686" s="240"/>
      <c r="GK686" s="240"/>
      <c r="GL686" s="240"/>
      <c r="GM686" s="240"/>
      <c r="GN686" s="240"/>
      <c r="GO686" s="240"/>
    </row>
    <row r="687" spans="1:197" s="243" customFormat="1" ht="27" customHeight="1">
      <c r="A687" s="236"/>
      <c r="B687" s="236"/>
      <c r="C687" s="236"/>
      <c r="D687" s="237"/>
      <c r="E687" s="236"/>
      <c r="F687" s="236"/>
      <c r="G687" s="236"/>
      <c r="H687" s="236"/>
      <c r="I687" s="236"/>
      <c r="J687" s="236"/>
      <c r="K687" s="236"/>
      <c r="L687" s="236"/>
      <c r="M687" s="238"/>
      <c r="N687" s="238"/>
      <c r="O687" s="236"/>
      <c r="P687" s="236"/>
      <c r="Q687" s="236"/>
      <c r="R687" s="226"/>
      <c r="S687" s="236"/>
      <c r="T687" s="236"/>
      <c r="U687" s="236"/>
      <c r="V687" s="236"/>
      <c r="W687" s="236"/>
      <c r="X687" s="226"/>
      <c r="Y687" s="227"/>
      <c r="Z687" s="227"/>
      <c r="AA687" s="227"/>
      <c r="AB687" s="227"/>
      <c r="AC687" s="227"/>
      <c r="AD687" s="227"/>
      <c r="AE687" s="227"/>
      <c r="AF687" s="227"/>
      <c r="AG687" s="227"/>
      <c r="AH687" s="227"/>
      <c r="AI687" s="227"/>
      <c r="AJ687" s="227"/>
      <c r="AK687" s="227"/>
      <c r="AL687" s="228"/>
      <c r="AM687" s="227"/>
      <c r="AN687" s="227"/>
      <c r="AO687" s="227"/>
      <c r="AP687" s="227"/>
      <c r="AQ687" s="227"/>
      <c r="AR687" s="227"/>
      <c r="AS687" s="227"/>
      <c r="AT687" s="227"/>
      <c r="AU687" s="227"/>
      <c r="AV687" s="227"/>
      <c r="AW687" s="227"/>
      <c r="AX687" s="227"/>
      <c r="AY687" s="227"/>
      <c r="AZ687" s="227"/>
      <c r="BA687" s="227"/>
      <c r="BB687" s="227"/>
      <c r="BC687" s="227"/>
      <c r="BD687" s="227"/>
      <c r="BE687" s="227"/>
      <c r="BF687" s="227"/>
      <c r="BG687" s="227"/>
      <c r="BH687" s="227"/>
      <c r="BI687" s="227"/>
      <c r="BJ687" s="227"/>
      <c r="BK687" s="227"/>
      <c r="BL687" s="227"/>
      <c r="BM687" s="227"/>
      <c r="BN687" s="227"/>
      <c r="BO687" s="227"/>
      <c r="BP687" s="227"/>
      <c r="BQ687" s="227"/>
      <c r="BR687" s="227"/>
      <c r="BS687" s="227"/>
      <c r="BT687" s="227"/>
      <c r="BU687" s="227"/>
      <c r="BV687" s="227"/>
      <c r="BW687" s="227"/>
      <c r="BX687" s="227"/>
      <c r="BY687" s="227"/>
      <c r="BZ687" s="227"/>
      <c r="CA687" s="227"/>
      <c r="CB687" s="227"/>
      <c r="CC687" s="227"/>
      <c r="CD687" s="227"/>
      <c r="CE687" s="227"/>
      <c r="CF687" s="227"/>
      <c r="CG687" s="227"/>
      <c r="CH687" s="227"/>
      <c r="CI687" s="227"/>
      <c r="CJ687" s="227"/>
      <c r="CK687" s="227"/>
      <c r="CL687" s="227"/>
      <c r="CM687" s="227"/>
      <c r="CN687" s="227"/>
      <c r="CO687" s="227"/>
      <c r="CP687" s="239"/>
      <c r="CQ687" s="226"/>
      <c r="CR687" s="239"/>
      <c r="CS687" s="239"/>
      <c r="CT687" s="239"/>
      <c r="CU687" s="226"/>
      <c r="CV687" s="227"/>
      <c r="CW687" s="227"/>
      <c r="CX687" s="227"/>
      <c r="CY687" s="239"/>
      <c r="CZ687" s="239"/>
      <c r="DA687" s="226"/>
      <c r="DB687" s="230"/>
      <c r="DC687" s="230"/>
      <c r="DD687" s="230"/>
      <c r="DE687" s="230"/>
      <c r="DF687" s="227"/>
      <c r="DG687" s="227"/>
      <c r="DH687" s="227"/>
      <c r="DI687" s="227"/>
      <c r="DJ687" s="227"/>
      <c r="DK687" s="227"/>
      <c r="DL687" s="227"/>
      <c r="DM687" s="227"/>
      <c r="DN687" s="227"/>
      <c r="DO687" s="227"/>
      <c r="DP687" s="240"/>
      <c r="DQ687" s="231"/>
      <c r="DR687" s="240"/>
      <c r="DS687" s="241"/>
      <c r="DT687" s="241"/>
      <c r="DU687" s="241"/>
      <c r="DV687" s="241"/>
      <c r="DW687" s="241"/>
      <c r="DX687" s="241"/>
      <c r="DY687" s="241"/>
      <c r="DZ687" s="241"/>
      <c r="EA687" s="241"/>
      <c r="EB687" s="241"/>
      <c r="EC687" s="241"/>
      <c r="ED687" s="241"/>
      <c r="EE687" s="241"/>
      <c r="EF687" s="241"/>
      <c r="EG687" s="241"/>
      <c r="EH687" s="241"/>
      <c r="EI687" s="241"/>
      <c r="EJ687" s="241"/>
      <c r="EK687" s="241"/>
      <c r="EL687" s="242"/>
      <c r="EM687" s="240"/>
      <c r="EN687" s="240"/>
      <c r="EO687" s="240"/>
      <c r="EP687" s="240"/>
      <c r="EQ687" s="236"/>
      <c r="ER687" s="236"/>
      <c r="ES687" s="236"/>
      <c r="ET687" s="240"/>
      <c r="EU687" s="240"/>
      <c r="EV687" s="240"/>
      <c r="EW687" s="240"/>
      <c r="EX687" s="240"/>
      <c r="EY687" s="240"/>
      <c r="EZ687" s="240"/>
      <c r="FA687" s="240"/>
      <c r="FB687" s="240"/>
      <c r="FC687" s="240"/>
      <c r="FD687" s="240"/>
      <c r="FE687" s="240"/>
      <c r="FF687" s="240"/>
      <c r="FG687" s="240"/>
      <c r="FH687" s="240"/>
      <c r="FI687" s="240"/>
      <c r="FJ687" s="240"/>
      <c r="FK687" s="240"/>
      <c r="FL687" s="240"/>
      <c r="FM687" s="240"/>
      <c r="FN687" s="240"/>
      <c r="FO687" s="240"/>
      <c r="GD687" s="240"/>
      <c r="GE687" s="240"/>
      <c r="GF687" s="240"/>
      <c r="GG687" s="240"/>
      <c r="GH687" s="240"/>
      <c r="GI687" s="240"/>
      <c r="GJ687" s="240"/>
      <c r="GK687" s="240"/>
      <c r="GL687" s="240"/>
      <c r="GM687" s="240"/>
      <c r="GN687" s="240"/>
      <c r="GO687" s="240"/>
    </row>
    <row r="688" spans="1:197" s="243" customFormat="1" ht="27" customHeight="1">
      <c r="A688" s="236"/>
      <c r="B688" s="236"/>
      <c r="C688" s="236"/>
      <c r="D688" s="237"/>
      <c r="E688" s="236"/>
      <c r="F688" s="236"/>
      <c r="G688" s="236"/>
      <c r="H688" s="236"/>
      <c r="I688" s="236"/>
      <c r="J688" s="236"/>
      <c r="K688" s="236"/>
      <c r="L688" s="236"/>
      <c r="M688" s="238"/>
      <c r="N688" s="238"/>
      <c r="O688" s="236"/>
      <c r="P688" s="236"/>
      <c r="Q688" s="236"/>
      <c r="R688" s="226"/>
      <c r="S688" s="236"/>
      <c r="T688" s="236"/>
      <c r="U688" s="236"/>
      <c r="V688" s="236"/>
      <c r="W688" s="236"/>
      <c r="X688" s="226"/>
      <c r="Y688" s="227"/>
      <c r="Z688" s="227"/>
      <c r="AA688" s="227"/>
      <c r="AB688" s="227"/>
      <c r="AC688" s="227"/>
      <c r="AD688" s="227"/>
      <c r="AE688" s="227"/>
      <c r="AF688" s="227"/>
      <c r="AG688" s="227"/>
      <c r="AH688" s="227"/>
      <c r="AI688" s="227"/>
      <c r="AJ688" s="227"/>
      <c r="AK688" s="227"/>
      <c r="AL688" s="228"/>
      <c r="AM688" s="227"/>
      <c r="AN688" s="227"/>
      <c r="AO688" s="227"/>
      <c r="AP688" s="227"/>
      <c r="AQ688" s="227"/>
      <c r="AR688" s="227"/>
      <c r="AS688" s="227"/>
      <c r="AT688" s="227"/>
      <c r="AU688" s="227"/>
      <c r="AV688" s="227"/>
      <c r="AW688" s="227"/>
      <c r="AX688" s="227"/>
      <c r="AY688" s="227"/>
      <c r="AZ688" s="227"/>
      <c r="BA688" s="227"/>
      <c r="BB688" s="227"/>
      <c r="BC688" s="227"/>
      <c r="BD688" s="227"/>
      <c r="BE688" s="227"/>
      <c r="BF688" s="227"/>
      <c r="BG688" s="227"/>
      <c r="BH688" s="227"/>
      <c r="BI688" s="227"/>
      <c r="BJ688" s="227"/>
      <c r="BK688" s="227"/>
      <c r="BL688" s="227"/>
      <c r="BM688" s="227"/>
      <c r="BN688" s="227"/>
      <c r="BO688" s="227"/>
      <c r="BP688" s="227"/>
      <c r="BQ688" s="227"/>
      <c r="BR688" s="227"/>
      <c r="BS688" s="227"/>
      <c r="BT688" s="227"/>
      <c r="BU688" s="227"/>
      <c r="BV688" s="227"/>
      <c r="BW688" s="227"/>
      <c r="BX688" s="227"/>
      <c r="BY688" s="227"/>
      <c r="BZ688" s="227"/>
      <c r="CA688" s="227"/>
      <c r="CB688" s="227"/>
      <c r="CC688" s="227"/>
      <c r="CD688" s="227"/>
      <c r="CE688" s="227"/>
      <c r="CF688" s="227"/>
      <c r="CG688" s="227"/>
      <c r="CH688" s="227"/>
      <c r="CI688" s="227"/>
      <c r="CJ688" s="227"/>
      <c r="CK688" s="227"/>
      <c r="CL688" s="227"/>
      <c r="CM688" s="227"/>
      <c r="CN688" s="227"/>
      <c r="CO688" s="227"/>
      <c r="CP688" s="239"/>
      <c r="CQ688" s="226"/>
      <c r="CR688" s="239"/>
      <c r="CS688" s="239"/>
      <c r="CT688" s="239"/>
      <c r="CU688" s="226"/>
      <c r="CV688" s="227"/>
      <c r="CW688" s="227"/>
      <c r="CX688" s="227"/>
      <c r="CY688" s="239"/>
      <c r="CZ688" s="239"/>
      <c r="DA688" s="226"/>
      <c r="DB688" s="230"/>
      <c r="DC688" s="230"/>
      <c r="DD688" s="230"/>
      <c r="DE688" s="230"/>
      <c r="DF688" s="227"/>
      <c r="DG688" s="227"/>
      <c r="DH688" s="227"/>
      <c r="DI688" s="227"/>
      <c r="DJ688" s="227"/>
      <c r="DK688" s="227"/>
      <c r="DL688" s="227"/>
      <c r="DM688" s="227"/>
      <c r="DN688" s="227"/>
      <c r="DO688" s="227"/>
      <c r="DP688" s="240"/>
      <c r="DQ688" s="231"/>
      <c r="DR688" s="240"/>
      <c r="DS688" s="241"/>
      <c r="DT688" s="241"/>
      <c r="DU688" s="241"/>
      <c r="DV688" s="241"/>
      <c r="DW688" s="241"/>
      <c r="DX688" s="241"/>
      <c r="DY688" s="241"/>
      <c r="DZ688" s="241"/>
      <c r="EA688" s="241"/>
      <c r="EB688" s="241"/>
      <c r="EC688" s="241"/>
      <c r="ED688" s="241"/>
      <c r="EE688" s="241"/>
      <c r="EF688" s="241"/>
      <c r="EG688" s="241"/>
      <c r="EH688" s="241"/>
      <c r="EI688" s="241"/>
      <c r="EJ688" s="241"/>
      <c r="EK688" s="241"/>
      <c r="EL688" s="242"/>
      <c r="EM688" s="240"/>
      <c r="EN688" s="240"/>
      <c r="EO688" s="240"/>
      <c r="EP688" s="240"/>
      <c r="EQ688" s="236"/>
      <c r="ER688" s="236"/>
      <c r="ES688" s="236"/>
      <c r="ET688" s="240"/>
      <c r="EU688" s="240"/>
      <c r="EV688" s="240"/>
      <c r="EW688" s="240"/>
      <c r="EX688" s="240"/>
      <c r="EY688" s="240"/>
      <c r="EZ688" s="240"/>
      <c r="FA688" s="240"/>
      <c r="FB688" s="240"/>
      <c r="FC688" s="240"/>
      <c r="FD688" s="240"/>
      <c r="FE688" s="240"/>
      <c r="FF688" s="240"/>
      <c r="FG688" s="240"/>
      <c r="FH688" s="240"/>
      <c r="FI688" s="240"/>
      <c r="FJ688" s="240"/>
      <c r="FK688" s="240"/>
      <c r="FL688" s="240"/>
      <c r="FM688" s="240"/>
      <c r="FN688" s="240"/>
      <c r="FO688" s="240"/>
      <c r="GD688" s="240"/>
      <c r="GE688" s="240"/>
      <c r="GF688" s="240"/>
      <c r="GG688" s="240"/>
      <c r="GH688" s="240"/>
      <c r="GI688" s="240"/>
      <c r="GJ688" s="240"/>
      <c r="GK688" s="240"/>
      <c r="GL688" s="240"/>
      <c r="GM688" s="240"/>
      <c r="GN688" s="240"/>
      <c r="GO688" s="240"/>
    </row>
    <row r="689" spans="1:197" s="243" customFormat="1" ht="27" customHeight="1">
      <c r="A689" s="236"/>
      <c r="B689" s="236"/>
      <c r="C689" s="236"/>
      <c r="D689" s="237"/>
      <c r="E689" s="236"/>
      <c r="F689" s="236"/>
      <c r="G689" s="236"/>
      <c r="H689" s="236"/>
      <c r="I689" s="236"/>
      <c r="J689" s="236"/>
      <c r="K689" s="236"/>
      <c r="L689" s="236"/>
      <c r="M689" s="238"/>
      <c r="N689" s="238"/>
      <c r="O689" s="236"/>
      <c r="P689" s="236"/>
      <c r="Q689" s="236"/>
      <c r="R689" s="226"/>
      <c r="S689" s="236"/>
      <c r="T689" s="236"/>
      <c r="U689" s="236"/>
      <c r="V689" s="236"/>
      <c r="W689" s="236"/>
      <c r="X689" s="226"/>
      <c r="Y689" s="227"/>
      <c r="Z689" s="227"/>
      <c r="AA689" s="227"/>
      <c r="AB689" s="227"/>
      <c r="AC689" s="227"/>
      <c r="AD689" s="227"/>
      <c r="AE689" s="227"/>
      <c r="AF689" s="227"/>
      <c r="AG689" s="227"/>
      <c r="AH689" s="227"/>
      <c r="AI689" s="227"/>
      <c r="AJ689" s="227"/>
      <c r="AK689" s="227"/>
      <c r="AL689" s="228"/>
      <c r="AM689" s="227"/>
      <c r="AN689" s="227"/>
      <c r="AO689" s="227"/>
      <c r="AP689" s="227"/>
      <c r="AQ689" s="227"/>
      <c r="AR689" s="227"/>
      <c r="AS689" s="227"/>
      <c r="AT689" s="227"/>
      <c r="AU689" s="227"/>
      <c r="AV689" s="227"/>
      <c r="AW689" s="227"/>
      <c r="AX689" s="227"/>
      <c r="AY689" s="227"/>
      <c r="AZ689" s="227"/>
      <c r="BA689" s="227"/>
      <c r="BB689" s="227"/>
      <c r="BC689" s="227"/>
      <c r="BD689" s="227"/>
      <c r="BE689" s="227"/>
      <c r="BF689" s="227"/>
      <c r="BG689" s="227"/>
      <c r="BH689" s="227"/>
      <c r="BI689" s="227"/>
      <c r="BJ689" s="227"/>
      <c r="BK689" s="227"/>
      <c r="BL689" s="227"/>
      <c r="BM689" s="227"/>
      <c r="BN689" s="227"/>
      <c r="BO689" s="227"/>
      <c r="BP689" s="227"/>
      <c r="BQ689" s="227"/>
      <c r="BR689" s="227"/>
      <c r="BS689" s="227"/>
      <c r="BT689" s="227"/>
      <c r="BU689" s="227"/>
      <c r="BV689" s="227"/>
      <c r="BW689" s="227"/>
      <c r="BX689" s="227"/>
      <c r="BY689" s="227"/>
      <c r="BZ689" s="227"/>
      <c r="CA689" s="227"/>
      <c r="CB689" s="227"/>
      <c r="CC689" s="227"/>
      <c r="CD689" s="227"/>
      <c r="CE689" s="227"/>
      <c r="CF689" s="227"/>
      <c r="CG689" s="227"/>
      <c r="CH689" s="227"/>
      <c r="CI689" s="227"/>
      <c r="CJ689" s="227"/>
      <c r="CK689" s="227"/>
      <c r="CL689" s="227"/>
      <c r="CM689" s="227"/>
      <c r="CN689" s="227"/>
      <c r="CO689" s="227"/>
      <c r="CP689" s="239"/>
      <c r="CQ689" s="226"/>
      <c r="CR689" s="239"/>
      <c r="CS689" s="239"/>
      <c r="CT689" s="239"/>
      <c r="CU689" s="226"/>
      <c r="CV689" s="227"/>
      <c r="CW689" s="227"/>
      <c r="CX689" s="227"/>
      <c r="CY689" s="239"/>
      <c r="CZ689" s="239"/>
      <c r="DA689" s="226"/>
      <c r="DB689" s="230"/>
      <c r="DC689" s="230"/>
      <c r="DD689" s="230"/>
      <c r="DE689" s="230"/>
      <c r="DF689" s="227"/>
      <c r="DG689" s="227"/>
      <c r="DH689" s="227"/>
      <c r="DI689" s="227"/>
      <c r="DJ689" s="227"/>
      <c r="DK689" s="227"/>
      <c r="DL689" s="227"/>
      <c r="DM689" s="227"/>
      <c r="DN689" s="227"/>
      <c r="DO689" s="227"/>
      <c r="DP689" s="240"/>
      <c r="DQ689" s="231"/>
      <c r="DR689" s="240"/>
      <c r="DS689" s="241"/>
      <c r="DT689" s="241"/>
      <c r="DU689" s="241"/>
      <c r="DV689" s="241"/>
      <c r="DW689" s="241"/>
      <c r="DX689" s="241"/>
      <c r="DY689" s="241"/>
      <c r="DZ689" s="241"/>
      <c r="EA689" s="241"/>
      <c r="EB689" s="241"/>
      <c r="EC689" s="241"/>
      <c r="ED689" s="241"/>
      <c r="EE689" s="241"/>
      <c r="EF689" s="241"/>
      <c r="EG689" s="241"/>
      <c r="EH689" s="241"/>
      <c r="EI689" s="241"/>
      <c r="EJ689" s="241"/>
      <c r="EK689" s="241"/>
      <c r="EL689" s="242"/>
      <c r="EM689" s="240"/>
      <c r="EN689" s="240"/>
      <c r="EO689" s="240"/>
      <c r="EP689" s="240"/>
      <c r="EQ689" s="236"/>
      <c r="ER689" s="236"/>
      <c r="ES689" s="236"/>
      <c r="ET689" s="240"/>
      <c r="EU689" s="240"/>
      <c r="EV689" s="240"/>
      <c r="EW689" s="240"/>
      <c r="EX689" s="240"/>
      <c r="EY689" s="240"/>
      <c r="EZ689" s="240"/>
      <c r="FA689" s="240"/>
      <c r="FB689" s="240"/>
      <c r="FC689" s="240"/>
      <c r="FD689" s="240"/>
      <c r="FE689" s="240"/>
      <c r="FF689" s="240"/>
      <c r="FG689" s="240"/>
      <c r="FH689" s="240"/>
      <c r="FI689" s="240"/>
      <c r="FJ689" s="240"/>
      <c r="FK689" s="240"/>
      <c r="FL689" s="240"/>
      <c r="FM689" s="240"/>
      <c r="FN689" s="240"/>
      <c r="FO689" s="240"/>
      <c r="GD689" s="240"/>
      <c r="GE689" s="240"/>
      <c r="GF689" s="240"/>
      <c r="GG689" s="240"/>
      <c r="GH689" s="240"/>
      <c r="GI689" s="240"/>
      <c r="GJ689" s="240"/>
      <c r="GK689" s="240"/>
      <c r="GL689" s="240"/>
      <c r="GM689" s="240"/>
      <c r="GN689" s="240"/>
      <c r="GO689" s="240"/>
    </row>
    <row r="690" spans="1:197" s="243" customFormat="1" ht="27" customHeight="1">
      <c r="A690" s="236"/>
      <c r="B690" s="236"/>
      <c r="C690" s="236"/>
      <c r="D690" s="237"/>
      <c r="E690" s="236"/>
      <c r="F690" s="236"/>
      <c r="G690" s="236"/>
      <c r="H690" s="236"/>
      <c r="I690" s="236"/>
      <c r="J690" s="236"/>
      <c r="K690" s="236"/>
      <c r="L690" s="236"/>
      <c r="M690" s="238"/>
      <c r="N690" s="238"/>
      <c r="O690" s="236"/>
      <c r="P690" s="236"/>
      <c r="Q690" s="236"/>
      <c r="R690" s="226"/>
      <c r="S690" s="236"/>
      <c r="T690" s="236"/>
      <c r="U690" s="236"/>
      <c r="V690" s="236"/>
      <c r="W690" s="236"/>
      <c r="X690" s="226"/>
      <c r="Y690" s="227"/>
      <c r="Z690" s="227"/>
      <c r="AA690" s="227"/>
      <c r="AB690" s="227"/>
      <c r="AC690" s="227"/>
      <c r="AD690" s="227"/>
      <c r="AE690" s="227"/>
      <c r="AF690" s="227"/>
      <c r="AG690" s="227"/>
      <c r="AH690" s="227"/>
      <c r="AI690" s="227"/>
      <c r="AJ690" s="227"/>
      <c r="AK690" s="227"/>
      <c r="AL690" s="228"/>
      <c r="AM690" s="227"/>
      <c r="AN690" s="227"/>
      <c r="AO690" s="227"/>
      <c r="AP690" s="227"/>
      <c r="AQ690" s="227"/>
      <c r="AR690" s="227"/>
      <c r="AS690" s="227"/>
      <c r="AT690" s="227"/>
      <c r="AU690" s="227"/>
      <c r="AV690" s="227"/>
      <c r="AW690" s="227"/>
      <c r="AX690" s="227"/>
      <c r="AY690" s="227"/>
      <c r="AZ690" s="227"/>
      <c r="BA690" s="227"/>
      <c r="BB690" s="227"/>
      <c r="BC690" s="227"/>
      <c r="BD690" s="227"/>
      <c r="BE690" s="227"/>
      <c r="BF690" s="227"/>
      <c r="BG690" s="227"/>
      <c r="BH690" s="227"/>
      <c r="BI690" s="227"/>
      <c r="BJ690" s="227"/>
      <c r="BK690" s="227"/>
      <c r="BL690" s="227"/>
      <c r="BM690" s="227"/>
      <c r="BN690" s="227"/>
      <c r="BO690" s="227"/>
      <c r="BP690" s="227"/>
      <c r="BQ690" s="227"/>
      <c r="BR690" s="227"/>
      <c r="BS690" s="227"/>
      <c r="BT690" s="227"/>
      <c r="BU690" s="227"/>
      <c r="BV690" s="227"/>
      <c r="BW690" s="227"/>
      <c r="BX690" s="227"/>
      <c r="BY690" s="227"/>
      <c r="BZ690" s="227"/>
      <c r="CA690" s="227"/>
      <c r="CB690" s="227"/>
      <c r="CC690" s="227"/>
      <c r="CD690" s="227"/>
      <c r="CE690" s="227"/>
      <c r="CF690" s="227"/>
      <c r="CG690" s="227"/>
      <c r="CH690" s="227"/>
      <c r="CI690" s="227"/>
      <c r="CJ690" s="227"/>
      <c r="CK690" s="227"/>
      <c r="CL690" s="227"/>
      <c r="CM690" s="227"/>
      <c r="CN690" s="227"/>
      <c r="CO690" s="227"/>
      <c r="CP690" s="239"/>
      <c r="CQ690" s="226"/>
      <c r="CR690" s="239"/>
      <c r="CS690" s="239"/>
      <c r="CT690" s="239"/>
      <c r="CU690" s="226"/>
      <c r="CV690" s="227"/>
      <c r="CW690" s="227"/>
      <c r="CX690" s="227"/>
      <c r="CY690" s="239"/>
      <c r="CZ690" s="239"/>
      <c r="DA690" s="226"/>
      <c r="DB690" s="230"/>
      <c r="DC690" s="230"/>
      <c r="DD690" s="230"/>
      <c r="DE690" s="230"/>
      <c r="DF690" s="227"/>
      <c r="DG690" s="227"/>
      <c r="DH690" s="227"/>
      <c r="DI690" s="227"/>
      <c r="DJ690" s="227"/>
      <c r="DK690" s="227"/>
      <c r="DL690" s="227"/>
      <c r="DM690" s="227"/>
      <c r="DN690" s="227"/>
      <c r="DO690" s="227"/>
      <c r="DP690" s="240"/>
      <c r="DQ690" s="231"/>
      <c r="DR690" s="240"/>
      <c r="DS690" s="241"/>
      <c r="DT690" s="241"/>
      <c r="DU690" s="241"/>
      <c r="DV690" s="241"/>
      <c r="DW690" s="241"/>
      <c r="DX690" s="241"/>
      <c r="DY690" s="241"/>
      <c r="DZ690" s="241"/>
      <c r="EA690" s="241"/>
      <c r="EB690" s="241"/>
      <c r="EC690" s="241"/>
      <c r="ED690" s="241"/>
      <c r="EE690" s="241"/>
      <c r="EF690" s="241"/>
      <c r="EG690" s="241"/>
      <c r="EH690" s="241"/>
      <c r="EI690" s="241"/>
      <c r="EJ690" s="241"/>
      <c r="EK690" s="241"/>
      <c r="EL690" s="242"/>
      <c r="EM690" s="240"/>
      <c r="EN690" s="240"/>
      <c r="EO690" s="240"/>
      <c r="EP690" s="240"/>
      <c r="EQ690" s="236"/>
      <c r="ER690" s="236"/>
      <c r="ES690" s="236"/>
      <c r="ET690" s="240"/>
      <c r="EU690" s="240"/>
      <c r="EV690" s="240"/>
      <c r="EW690" s="240"/>
      <c r="EX690" s="240"/>
      <c r="EY690" s="240"/>
      <c r="EZ690" s="240"/>
      <c r="FA690" s="240"/>
      <c r="FB690" s="240"/>
      <c r="FC690" s="240"/>
      <c r="FD690" s="240"/>
      <c r="FE690" s="240"/>
      <c r="FF690" s="240"/>
      <c r="FG690" s="240"/>
      <c r="FH690" s="240"/>
      <c r="FI690" s="240"/>
      <c r="FJ690" s="240"/>
      <c r="FK690" s="240"/>
      <c r="FL690" s="240"/>
      <c r="FM690" s="240"/>
      <c r="FN690" s="240"/>
      <c r="FO690" s="240"/>
      <c r="GD690" s="240"/>
      <c r="GE690" s="240"/>
      <c r="GF690" s="240"/>
      <c r="GG690" s="240"/>
      <c r="GH690" s="240"/>
      <c r="GI690" s="240"/>
      <c r="GJ690" s="240"/>
      <c r="GK690" s="240"/>
      <c r="GL690" s="240"/>
      <c r="GM690" s="240"/>
      <c r="GN690" s="240"/>
      <c r="GO690" s="240"/>
    </row>
    <row r="691" spans="1:197" s="243" customFormat="1" ht="27" customHeight="1">
      <c r="A691" s="236"/>
      <c r="B691" s="236"/>
      <c r="C691" s="236"/>
      <c r="D691" s="237"/>
      <c r="E691" s="236"/>
      <c r="F691" s="236"/>
      <c r="G691" s="236"/>
      <c r="H691" s="236"/>
      <c r="I691" s="236"/>
      <c r="J691" s="236"/>
      <c r="K691" s="236"/>
      <c r="L691" s="236"/>
      <c r="M691" s="238"/>
      <c r="N691" s="238"/>
      <c r="O691" s="236"/>
      <c r="P691" s="236"/>
      <c r="Q691" s="236"/>
      <c r="R691" s="226"/>
      <c r="S691" s="236"/>
      <c r="T691" s="236"/>
      <c r="U691" s="236"/>
      <c r="V691" s="236"/>
      <c r="W691" s="236"/>
      <c r="X691" s="226"/>
      <c r="Y691" s="227"/>
      <c r="Z691" s="227"/>
      <c r="AA691" s="227"/>
      <c r="AB691" s="227"/>
      <c r="AC691" s="227"/>
      <c r="AD691" s="227"/>
      <c r="AE691" s="227"/>
      <c r="AF691" s="227"/>
      <c r="AG691" s="227"/>
      <c r="AH691" s="227"/>
      <c r="AI691" s="227"/>
      <c r="AJ691" s="227"/>
      <c r="AK691" s="227"/>
      <c r="AL691" s="228"/>
      <c r="AM691" s="227"/>
      <c r="AN691" s="227"/>
      <c r="AO691" s="227"/>
      <c r="AP691" s="227"/>
      <c r="AQ691" s="227"/>
      <c r="AR691" s="227"/>
      <c r="AS691" s="227"/>
      <c r="AT691" s="227"/>
      <c r="AU691" s="227"/>
      <c r="AV691" s="227"/>
      <c r="AW691" s="227"/>
      <c r="AX691" s="227"/>
      <c r="AY691" s="227"/>
      <c r="AZ691" s="227"/>
      <c r="BA691" s="227"/>
      <c r="BB691" s="227"/>
      <c r="BC691" s="227"/>
      <c r="BD691" s="227"/>
      <c r="BE691" s="227"/>
      <c r="BF691" s="227"/>
      <c r="BG691" s="227"/>
      <c r="BH691" s="227"/>
      <c r="BI691" s="227"/>
      <c r="BJ691" s="227"/>
      <c r="BK691" s="227"/>
      <c r="BL691" s="227"/>
      <c r="BM691" s="227"/>
      <c r="BN691" s="227"/>
      <c r="BO691" s="227"/>
      <c r="BP691" s="227"/>
      <c r="BQ691" s="227"/>
      <c r="BR691" s="227"/>
      <c r="BS691" s="227"/>
      <c r="BT691" s="227"/>
      <c r="BU691" s="227"/>
      <c r="BV691" s="227"/>
      <c r="BW691" s="227"/>
      <c r="BX691" s="227"/>
      <c r="BY691" s="227"/>
      <c r="BZ691" s="227"/>
      <c r="CA691" s="227"/>
      <c r="CB691" s="227"/>
      <c r="CC691" s="227"/>
      <c r="CD691" s="227"/>
      <c r="CE691" s="227"/>
      <c r="CF691" s="227"/>
      <c r="CG691" s="227"/>
      <c r="CH691" s="227"/>
      <c r="CI691" s="227"/>
      <c r="CJ691" s="227"/>
      <c r="CK691" s="227"/>
      <c r="CL691" s="227"/>
      <c r="CM691" s="227"/>
      <c r="CN691" s="227"/>
      <c r="CO691" s="227"/>
      <c r="CP691" s="239"/>
      <c r="CQ691" s="226"/>
      <c r="CR691" s="239"/>
      <c r="CS691" s="239"/>
      <c r="CT691" s="239"/>
      <c r="CU691" s="226"/>
      <c r="CV691" s="227"/>
      <c r="CW691" s="227"/>
      <c r="CX691" s="227"/>
      <c r="CY691" s="239"/>
      <c r="CZ691" s="239"/>
      <c r="DA691" s="226"/>
      <c r="DB691" s="230"/>
      <c r="DC691" s="230"/>
      <c r="DD691" s="230"/>
      <c r="DE691" s="230"/>
      <c r="DF691" s="227"/>
      <c r="DG691" s="227"/>
      <c r="DH691" s="227"/>
      <c r="DI691" s="227"/>
      <c r="DJ691" s="227"/>
      <c r="DK691" s="227"/>
      <c r="DL691" s="227"/>
      <c r="DM691" s="227"/>
      <c r="DN691" s="227"/>
      <c r="DO691" s="227"/>
      <c r="DP691" s="240"/>
      <c r="DQ691" s="231"/>
      <c r="DR691" s="240"/>
      <c r="DS691" s="241"/>
      <c r="DT691" s="241"/>
      <c r="DU691" s="241"/>
      <c r="DV691" s="241"/>
      <c r="DW691" s="241"/>
      <c r="DX691" s="241"/>
      <c r="DY691" s="241"/>
      <c r="DZ691" s="241"/>
      <c r="EA691" s="241"/>
      <c r="EB691" s="241"/>
      <c r="EC691" s="241"/>
      <c r="ED691" s="241"/>
      <c r="EE691" s="241"/>
      <c r="EF691" s="241"/>
      <c r="EG691" s="241"/>
      <c r="EH691" s="241"/>
      <c r="EI691" s="241"/>
      <c r="EJ691" s="241"/>
      <c r="EK691" s="241"/>
      <c r="EL691" s="242"/>
      <c r="EM691" s="240"/>
      <c r="EN691" s="240"/>
      <c r="EO691" s="240"/>
      <c r="EP691" s="240"/>
      <c r="EQ691" s="236"/>
      <c r="ER691" s="236"/>
      <c r="ES691" s="236"/>
      <c r="ET691" s="240"/>
      <c r="EU691" s="240"/>
      <c r="EV691" s="240"/>
      <c r="EW691" s="240"/>
      <c r="EX691" s="240"/>
      <c r="EY691" s="240"/>
      <c r="EZ691" s="240"/>
      <c r="FA691" s="240"/>
      <c r="FB691" s="240"/>
      <c r="FC691" s="240"/>
      <c r="FD691" s="240"/>
      <c r="FE691" s="240"/>
      <c r="FF691" s="240"/>
      <c r="FG691" s="240"/>
      <c r="FH691" s="240"/>
      <c r="FI691" s="240"/>
      <c r="FJ691" s="240"/>
      <c r="FK691" s="240"/>
      <c r="FL691" s="240"/>
      <c r="FM691" s="240"/>
      <c r="FN691" s="240"/>
      <c r="FO691" s="240"/>
      <c r="GD691" s="240"/>
      <c r="GE691" s="240"/>
      <c r="GF691" s="240"/>
      <c r="GG691" s="240"/>
      <c r="GH691" s="240"/>
      <c r="GI691" s="240"/>
      <c r="GJ691" s="240"/>
      <c r="GK691" s="240"/>
      <c r="GL691" s="240"/>
      <c r="GM691" s="240"/>
      <c r="GN691" s="240"/>
      <c r="GO691" s="240"/>
    </row>
    <row r="692" spans="1:197" s="243" customFormat="1" ht="27" customHeight="1">
      <c r="A692" s="236"/>
      <c r="B692" s="236"/>
      <c r="C692" s="236"/>
      <c r="D692" s="237"/>
      <c r="E692" s="236"/>
      <c r="F692" s="236"/>
      <c r="G692" s="236"/>
      <c r="H692" s="236"/>
      <c r="I692" s="236"/>
      <c r="J692" s="236"/>
      <c r="K692" s="236"/>
      <c r="L692" s="236"/>
      <c r="M692" s="238"/>
      <c r="N692" s="238"/>
      <c r="O692" s="236"/>
      <c r="P692" s="236"/>
      <c r="Q692" s="236"/>
      <c r="R692" s="226"/>
      <c r="S692" s="236"/>
      <c r="T692" s="236"/>
      <c r="U692" s="236"/>
      <c r="V692" s="236"/>
      <c r="W692" s="236"/>
      <c r="X692" s="226"/>
      <c r="Y692" s="227"/>
      <c r="Z692" s="227"/>
      <c r="AA692" s="227"/>
      <c r="AB692" s="227"/>
      <c r="AC692" s="227"/>
      <c r="AD692" s="227"/>
      <c r="AE692" s="227"/>
      <c r="AF692" s="227"/>
      <c r="AG692" s="227"/>
      <c r="AH692" s="227"/>
      <c r="AI692" s="227"/>
      <c r="AJ692" s="227"/>
      <c r="AK692" s="227"/>
      <c r="AL692" s="228"/>
      <c r="AM692" s="227"/>
      <c r="AN692" s="227"/>
      <c r="AO692" s="227"/>
      <c r="AP692" s="227"/>
      <c r="AQ692" s="227"/>
      <c r="AR692" s="227"/>
      <c r="AS692" s="227"/>
      <c r="AT692" s="227"/>
      <c r="AU692" s="227"/>
      <c r="AV692" s="227"/>
      <c r="AW692" s="227"/>
      <c r="AX692" s="227"/>
      <c r="AY692" s="227"/>
      <c r="AZ692" s="227"/>
      <c r="BA692" s="227"/>
      <c r="BB692" s="227"/>
      <c r="BC692" s="227"/>
      <c r="BD692" s="227"/>
      <c r="BE692" s="227"/>
      <c r="BF692" s="227"/>
      <c r="BG692" s="227"/>
      <c r="BH692" s="227"/>
      <c r="BI692" s="227"/>
      <c r="BJ692" s="227"/>
      <c r="BK692" s="227"/>
      <c r="BL692" s="227"/>
      <c r="BM692" s="227"/>
      <c r="BN692" s="227"/>
      <c r="BO692" s="227"/>
      <c r="BP692" s="227"/>
      <c r="BQ692" s="227"/>
      <c r="BR692" s="227"/>
      <c r="BS692" s="227"/>
      <c r="BT692" s="227"/>
      <c r="BU692" s="227"/>
      <c r="BV692" s="227"/>
      <c r="BW692" s="227"/>
      <c r="BX692" s="227"/>
      <c r="BY692" s="227"/>
      <c r="BZ692" s="227"/>
      <c r="CA692" s="227"/>
      <c r="CB692" s="227"/>
      <c r="CC692" s="227"/>
      <c r="CD692" s="227"/>
      <c r="CE692" s="227"/>
      <c r="CF692" s="227"/>
      <c r="CG692" s="227"/>
      <c r="CH692" s="227"/>
      <c r="CI692" s="227"/>
      <c r="CJ692" s="227"/>
      <c r="CK692" s="227"/>
      <c r="CL692" s="227"/>
      <c r="CM692" s="227"/>
      <c r="CN692" s="227"/>
      <c r="CO692" s="227"/>
      <c r="CP692" s="239"/>
      <c r="CQ692" s="226"/>
      <c r="CR692" s="239"/>
      <c r="CS692" s="239"/>
      <c r="CT692" s="239"/>
      <c r="CU692" s="226"/>
      <c r="CV692" s="227"/>
      <c r="CW692" s="227"/>
      <c r="CX692" s="227"/>
      <c r="CY692" s="239"/>
      <c r="CZ692" s="239"/>
      <c r="DA692" s="226"/>
      <c r="DB692" s="230"/>
      <c r="DC692" s="230"/>
      <c r="DD692" s="230"/>
      <c r="DE692" s="230"/>
      <c r="DF692" s="227"/>
      <c r="DG692" s="227"/>
      <c r="DH692" s="227"/>
      <c r="DI692" s="227"/>
      <c r="DJ692" s="227"/>
      <c r="DK692" s="227"/>
      <c r="DL692" s="227"/>
      <c r="DM692" s="227"/>
      <c r="DN692" s="227"/>
      <c r="DO692" s="227"/>
      <c r="DP692" s="240"/>
      <c r="DQ692" s="231"/>
      <c r="DR692" s="240"/>
      <c r="DS692" s="241"/>
      <c r="DT692" s="241"/>
      <c r="DU692" s="241"/>
      <c r="DV692" s="241"/>
      <c r="DW692" s="241"/>
      <c r="DX692" s="241"/>
      <c r="DY692" s="241"/>
      <c r="DZ692" s="241"/>
      <c r="EA692" s="241"/>
      <c r="EB692" s="241"/>
      <c r="EC692" s="241"/>
      <c r="ED692" s="241"/>
      <c r="EE692" s="241"/>
      <c r="EF692" s="241"/>
      <c r="EG692" s="241"/>
      <c r="EH692" s="241"/>
      <c r="EI692" s="241"/>
      <c r="EJ692" s="241"/>
      <c r="EK692" s="241"/>
      <c r="EL692" s="242"/>
      <c r="EM692" s="240"/>
      <c r="EN692" s="240"/>
      <c r="EO692" s="240"/>
      <c r="EP692" s="240"/>
      <c r="EQ692" s="236"/>
      <c r="ER692" s="236"/>
      <c r="ES692" s="236"/>
      <c r="ET692" s="240"/>
      <c r="EU692" s="240"/>
      <c r="EV692" s="240"/>
      <c r="EW692" s="240"/>
      <c r="EX692" s="240"/>
      <c r="EY692" s="240"/>
      <c r="EZ692" s="240"/>
      <c r="FA692" s="240"/>
      <c r="FB692" s="240"/>
      <c r="FC692" s="240"/>
      <c r="FD692" s="240"/>
      <c r="FE692" s="240"/>
      <c r="FF692" s="240"/>
      <c r="FG692" s="240"/>
      <c r="FH692" s="240"/>
      <c r="FI692" s="240"/>
      <c r="FJ692" s="240"/>
      <c r="FK692" s="240"/>
      <c r="FL692" s="240"/>
      <c r="FM692" s="240"/>
      <c r="FN692" s="240"/>
      <c r="FO692" s="240"/>
      <c r="GD692" s="240"/>
      <c r="GE692" s="240"/>
      <c r="GF692" s="240"/>
      <c r="GG692" s="240"/>
      <c r="GH692" s="240"/>
      <c r="GI692" s="240"/>
      <c r="GJ692" s="240"/>
      <c r="GK692" s="240"/>
      <c r="GL692" s="240"/>
      <c r="GM692" s="240"/>
      <c r="GN692" s="240"/>
      <c r="GO692" s="240"/>
    </row>
    <row r="693" spans="1:197" s="243" customFormat="1" ht="27" customHeight="1">
      <c r="A693" s="236"/>
      <c r="B693" s="236"/>
      <c r="C693" s="236"/>
      <c r="D693" s="237"/>
      <c r="E693" s="236"/>
      <c r="F693" s="236"/>
      <c r="G693" s="236"/>
      <c r="H693" s="236"/>
      <c r="I693" s="236"/>
      <c r="J693" s="236"/>
      <c r="K693" s="236"/>
      <c r="L693" s="236"/>
      <c r="M693" s="238"/>
      <c r="N693" s="238"/>
      <c r="O693" s="236"/>
      <c r="P693" s="236"/>
      <c r="Q693" s="236"/>
      <c r="R693" s="226"/>
      <c r="S693" s="236"/>
      <c r="T693" s="236"/>
      <c r="U693" s="236"/>
      <c r="V693" s="236"/>
      <c r="W693" s="236"/>
      <c r="X693" s="226"/>
      <c r="Y693" s="227"/>
      <c r="Z693" s="227"/>
      <c r="AA693" s="227"/>
      <c r="AB693" s="227"/>
      <c r="AC693" s="227"/>
      <c r="AD693" s="227"/>
      <c r="AE693" s="227"/>
      <c r="AF693" s="227"/>
      <c r="AG693" s="227"/>
      <c r="AH693" s="227"/>
      <c r="AI693" s="227"/>
      <c r="AJ693" s="227"/>
      <c r="AK693" s="227"/>
      <c r="AL693" s="228"/>
      <c r="AM693" s="227"/>
      <c r="AN693" s="227"/>
      <c r="AO693" s="227"/>
      <c r="AP693" s="227"/>
      <c r="AQ693" s="227"/>
      <c r="AR693" s="227"/>
      <c r="AS693" s="227"/>
      <c r="AT693" s="227"/>
      <c r="AU693" s="227"/>
      <c r="AV693" s="227"/>
      <c r="AW693" s="227"/>
      <c r="AX693" s="227"/>
      <c r="AY693" s="227"/>
      <c r="AZ693" s="227"/>
      <c r="BA693" s="227"/>
      <c r="BB693" s="227"/>
      <c r="BC693" s="227"/>
      <c r="BD693" s="227"/>
      <c r="BE693" s="227"/>
      <c r="BF693" s="227"/>
      <c r="BG693" s="227"/>
      <c r="BH693" s="227"/>
      <c r="BI693" s="227"/>
      <c r="BJ693" s="227"/>
      <c r="BK693" s="227"/>
      <c r="BL693" s="227"/>
      <c r="BM693" s="227"/>
      <c r="BN693" s="227"/>
      <c r="BO693" s="227"/>
      <c r="BP693" s="227"/>
      <c r="BQ693" s="227"/>
      <c r="BR693" s="227"/>
      <c r="BS693" s="227"/>
      <c r="BT693" s="227"/>
      <c r="BU693" s="227"/>
      <c r="BV693" s="227"/>
      <c r="BW693" s="227"/>
      <c r="BX693" s="227"/>
      <c r="BY693" s="227"/>
      <c r="BZ693" s="227"/>
      <c r="CA693" s="227"/>
      <c r="CB693" s="227"/>
      <c r="CC693" s="227"/>
      <c r="CD693" s="227"/>
      <c r="CE693" s="227"/>
      <c r="CF693" s="227"/>
      <c r="CG693" s="227"/>
      <c r="CH693" s="227"/>
      <c r="CI693" s="227"/>
      <c r="CJ693" s="227"/>
      <c r="CK693" s="227"/>
      <c r="CL693" s="227"/>
      <c r="CM693" s="227"/>
      <c r="CN693" s="227"/>
      <c r="CO693" s="227"/>
      <c r="CP693" s="239"/>
      <c r="CQ693" s="226"/>
      <c r="CR693" s="239"/>
      <c r="CS693" s="239"/>
      <c r="CT693" s="239"/>
      <c r="CU693" s="226"/>
      <c r="CV693" s="227"/>
      <c r="CW693" s="227"/>
      <c r="CX693" s="227"/>
      <c r="CY693" s="239"/>
      <c r="CZ693" s="239"/>
      <c r="DA693" s="226"/>
      <c r="DB693" s="230"/>
      <c r="DC693" s="230"/>
      <c r="DD693" s="230"/>
      <c r="DE693" s="230"/>
      <c r="DF693" s="227"/>
      <c r="DG693" s="227"/>
      <c r="DH693" s="227"/>
      <c r="DI693" s="227"/>
      <c r="DJ693" s="227"/>
      <c r="DK693" s="227"/>
      <c r="DL693" s="227"/>
      <c r="DM693" s="227"/>
      <c r="DN693" s="227"/>
      <c r="DO693" s="227"/>
      <c r="DP693" s="240"/>
      <c r="DQ693" s="231"/>
      <c r="DR693" s="240"/>
      <c r="DS693" s="241"/>
      <c r="DT693" s="241"/>
      <c r="DU693" s="241"/>
      <c r="DV693" s="241"/>
      <c r="DW693" s="241"/>
      <c r="DX693" s="241"/>
      <c r="DY693" s="241"/>
      <c r="DZ693" s="241"/>
      <c r="EA693" s="241"/>
      <c r="EB693" s="241"/>
      <c r="EC693" s="241"/>
      <c r="ED693" s="241"/>
      <c r="EE693" s="241"/>
      <c r="EF693" s="241"/>
      <c r="EG693" s="241"/>
      <c r="EH693" s="241"/>
      <c r="EI693" s="241"/>
      <c r="EJ693" s="241"/>
      <c r="EK693" s="241"/>
      <c r="EL693" s="242"/>
      <c r="EM693" s="240"/>
      <c r="EN693" s="240"/>
      <c r="EO693" s="240"/>
      <c r="EP693" s="240"/>
      <c r="EQ693" s="236"/>
      <c r="ER693" s="236"/>
      <c r="ES693" s="236"/>
      <c r="ET693" s="240"/>
      <c r="EU693" s="240"/>
      <c r="EV693" s="240"/>
      <c r="EW693" s="240"/>
      <c r="EX693" s="240"/>
      <c r="EY693" s="240"/>
      <c r="EZ693" s="240"/>
      <c r="FA693" s="240"/>
      <c r="FB693" s="240"/>
      <c r="FC693" s="240"/>
      <c r="FD693" s="240"/>
      <c r="FE693" s="240"/>
      <c r="FF693" s="240"/>
      <c r="FG693" s="240"/>
      <c r="FH693" s="240"/>
      <c r="FI693" s="240"/>
      <c r="FJ693" s="240"/>
      <c r="FK693" s="240"/>
      <c r="FL693" s="240"/>
      <c r="FM693" s="240"/>
      <c r="FN693" s="240"/>
      <c r="FO693" s="240"/>
      <c r="GD693" s="240"/>
      <c r="GE693" s="240"/>
      <c r="GF693" s="240"/>
      <c r="GG693" s="240"/>
      <c r="GH693" s="240"/>
      <c r="GI693" s="240"/>
      <c r="GJ693" s="240"/>
      <c r="GK693" s="240"/>
      <c r="GL693" s="240"/>
      <c r="GM693" s="240"/>
      <c r="GN693" s="240"/>
      <c r="GO693" s="240"/>
    </row>
    <row r="694" spans="1:197" s="243" customFormat="1" ht="27" customHeight="1">
      <c r="A694" s="236"/>
      <c r="B694" s="236"/>
      <c r="C694" s="236"/>
      <c r="D694" s="237"/>
      <c r="E694" s="236"/>
      <c r="F694" s="236"/>
      <c r="G694" s="236"/>
      <c r="H694" s="236"/>
      <c r="I694" s="236"/>
      <c r="J694" s="236"/>
      <c r="K694" s="236"/>
      <c r="L694" s="236"/>
      <c r="M694" s="238"/>
      <c r="N694" s="238"/>
      <c r="O694" s="236"/>
      <c r="P694" s="236"/>
      <c r="Q694" s="236"/>
      <c r="R694" s="226"/>
      <c r="S694" s="236"/>
      <c r="T694" s="236"/>
      <c r="U694" s="236"/>
      <c r="V694" s="236"/>
      <c r="W694" s="236"/>
      <c r="X694" s="226"/>
      <c r="Y694" s="227"/>
      <c r="Z694" s="227"/>
      <c r="AA694" s="227"/>
      <c r="AB694" s="227"/>
      <c r="AC694" s="227"/>
      <c r="AD694" s="227"/>
      <c r="AE694" s="227"/>
      <c r="AF694" s="227"/>
      <c r="AG694" s="227"/>
      <c r="AH694" s="227"/>
      <c r="AI694" s="227"/>
      <c r="AJ694" s="227"/>
      <c r="AK694" s="227"/>
      <c r="AL694" s="228"/>
      <c r="AM694" s="227"/>
      <c r="AN694" s="227"/>
      <c r="AO694" s="227"/>
      <c r="AP694" s="227"/>
      <c r="AQ694" s="227"/>
      <c r="AR694" s="227"/>
      <c r="AS694" s="227"/>
      <c r="AT694" s="227"/>
      <c r="AU694" s="227"/>
      <c r="AV694" s="227"/>
      <c r="AW694" s="227"/>
      <c r="AX694" s="227"/>
      <c r="AY694" s="227"/>
      <c r="AZ694" s="227"/>
      <c r="BA694" s="227"/>
      <c r="BB694" s="227"/>
      <c r="BC694" s="227"/>
      <c r="BD694" s="227"/>
      <c r="BE694" s="227"/>
      <c r="BF694" s="227"/>
      <c r="BG694" s="227"/>
      <c r="BH694" s="227"/>
      <c r="BI694" s="227"/>
      <c r="BJ694" s="227"/>
      <c r="BK694" s="227"/>
      <c r="BL694" s="227"/>
      <c r="BM694" s="227"/>
      <c r="BN694" s="227"/>
      <c r="BO694" s="227"/>
      <c r="BP694" s="227"/>
      <c r="BQ694" s="227"/>
      <c r="BR694" s="227"/>
      <c r="BS694" s="227"/>
      <c r="BT694" s="227"/>
      <c r="BU694" s="227"/>
      <c r="BV694" s="227"/>
      <c r="BW694" s="227"/>
      <c r="BX694" s="227"/>
      <c r="BY694" s="227"/>
      <c r="BZ694" s="227"/>
      <c r="CA694" s="227"/>
      <c r="CB694" s="227"/>
      <c r="CC694" s="227"/>
      <c r="CD694" s="227"/>
      <c r="CE694" s="227"/>
      <c r="CF694" s="227"/>
      <c r="CG694" s="227"/>
      <c r="CH694" s="227"/>
      <c r="CI694" s="227"/>
      <c r="CJ694" s="227"/>
      <c r="CK694" s="227"/>
      <c r="CL694" s="227"/>
      <c r="CM694" s="227"/>
      <c r="CN694" s="227"/>
      <c r="CO694" s="227"/>
      <c r="CP694" s="239"/>
      <c r="CQ694" s="226"/>
      <c r="CR694" s="239"/>
      <c r="CS694" s="239"/>
      <c r="CT694" s="239"/>
      <c r="CU694" s="226"/>
      <c r="CV694" s="227"/>
      <c r="CW694" s="227"/>
      <c r="CX694" s="227"/>
      <c r="CY694" s="239"/>
      <c r="CZ694" s="239"/>
      <c r="DA694" s="226"/>
      <c r="DB694" s="230"/>
      <c r="DC694" s="230"/>
      <c r="DD694" s="230"/>
      <c r="DE694" s="230"/>
      <c r="DF694" s="227"/>
      <c r="DG694" s="227"/>
      <c r="DH694" s="227"/>
      <c r="DI694" s="227"/>
      <c r="DJ694" s="227"/>
      <c r="DK694" s="227"/>
      <c r="DL694" s="227"/>
      <c r="DM694" s="227"/>
      <c r="DN694" s="227"/>
      <c r="DO694" s="227"/>
      <c r="DP694" s="240"/>
      <c r="DQ694" s="231"/>
      <c r="DR694" s="240"/>
      <c r="DS694" s="241"/>
      <c r="DT694" s="241"/>
      <c r="DU694" s="241"/>
      <c r="DV694" s="241"/>
      <c r="DW694" s="241"/>
      <c r="DX694" s="241"/>
      <c r="DY694" s="241"/>
      <c r="DZ694" s="241"/>
      <c r="EA694" s="241"/>
      <c r="EB694" s="241"/>
      <c r="EC694" s="241"/>
      <c r="ED694" s="241"/>
      <c r="EE694" s="241"/>
      <c r="EF694" s="241"/>
      <c r="EG694" s="241"/>
      <c r="EH694" s="241"/>
      <c r="EI694" s="241"/>
      <c r="EJ694" s="241"/>
      <c r="EK694" s="241"/>
      <c r="EL694" s="242"/>
      <c r="EM694" s="240"/>
      <c r="EN694" s="240"/>
      <c r="EO694" s="240"/>
      <c r="EP694" s="240"/>
      <c r="EQ694" s="236"/>
      <c r="ER694" s="236"/>
      <c r="ES694" s="236"/>
      <c r="ET694" s="240"/>
      <c r="EU694" s="240"/>
      <c r="EV694" s="240"/>
      <c r="EW694" s="240"/>
      <c r="EX694" s="240"/>
      <c r="EY694" s="240"/>
      <c r="EZ694" s="240"/>
      <c r="FA694" s="240"/>
      <c r="FB694" s="240"/>
      <c r="FC694" s="240"/>
      <c r="FD694" s="240"/>
      <c r="FE694" s="240"/>
      <c r="FF694" s="240"/>
      <c r="FG694" s="240"/>
      <c r="FH694" s="240"/>
      <c r="FI694" s="240"/>
      <c r="FJ694" s="240"/>
      <c r="FK694" s="240"/>
      <c r="FL694" s="240"/>
      <c r="FM694" s="240"/>
      <c r="FN694" s="240"/>
      <c r="FO694" s="240"/>
      <c r="GD694" s="240"/>
      <c r="GE694" s="240"/>
      <c r="GF694" s="240"/>
      <c r="GG694" s="240"/>
      <c r="GH694" s="240"/>
      <c r="GI694" s="240"/>
      <c r="GJ694" s="240"/>
      <c r="GK694" s="240"/>
      <c r="GL694" s="240"/>
      <c r="GM694" s="240"/>
      <c r="GN694" s="240"/>
      <c r="GO694" s="240"/>
    </row>
    <row r="695" spans="1:197" s="243" customFormat="1" ht="27" customHeight="1">
      <c r="A695" s="236"/>
      <c r="B695" s="236"/>
      <c r="C695" s="236"/>
      <c r="D695" s="237"/>
      <c r="E695" s="236"/>
      <c r="F695" s="236"/>
      <c r="G695" s="236"/>
      <c r="H695" s="236"/>
      <c r="I695" s="236"/>
      <c r="J695" s="236"/>
      <c r="K695" s="236"/>
      <c r="L695" s="236"/>
      <c r="M695" s="238"/>
      <c r="N695" s="238"/>
      <c r="O695" s="236"/>
      <c r="P695" s="236"/>
      <c r="Q695" s="236"/>
      <c r="R695" s="226"/>
      <c r="S695" s="236"/>
      <c r="T695" s="236"/>
      <c r="U695" s="236"/>
      <c r="V695" s="236"/>
      <c r="W695" s="236"/>
      <c r="X695" s="226"/>
      <c r="Y695" s="227"/>
      <c r="Z695" s="227"/>
      <c r="AA695" s="227"/>
      <c r="AB695" s="227"/>
      <c r="AC695" s="227"/>
      <c r="AD695" s="227"/>
      <c r="AE695" s="227"/>
      <c r="AF695" s="227"/>
      <c r="AG695" s="227"/>
      <c r="AH695" s="227"/>
      <c r="AI695" s="227"/>
      <c r="AJ695" s="227"/>
      <c r="AK695" s="227"/>
      <c r="AL695" s="228"/>
      <c r="AM695" s="227"/>
      <c r="AN695" s="227"/>
      <c r="AO695" s="227"/>
      <c r="AP695" s="227"/>
      <c r="AQ695" s="227"/>
      <c r="AR695" s="227"/>
      <c r="AS695" s="227"/>
      <c r="AT695" s="227"/>
      <c r="AU695" s="227"/>
      <c r="AV695" s="227"/>
      <c r="AW695" s="227"/>
      <c r="AX695" s="227"/>
      <c r="AY695" s="227"/>
      <c r="AZ695" s="227"/>
      <c r="BA695" s="227"/>
      <c r="BB695" s="227"/>
      <c r="BC695" s="227"/>
      <c r="BD695" s="227"/>
      <c r="BE695" s="227"/>
      <c r="BF695" s="227"/>
      <c r="BG695" s="227"/>
      <c r="BH695" s="227"/>
      <c r="BI695" s="227"/>
      <c r="BJ695" s="227"/>
      <c r="BK695" s="227"/>
      <c r="BL695" s="227"/>
      <c r="BM695" s="227"/>
      <c r="BN695" s="227"/>
      <c r="BO695" s="227"/>
      <c r="BP695" s="227"/>
      <c r="BQ695" s="227"/>
      <c r="BR695" s="227"/>
      <c r="BS695" s="227"/>
      <c r="BT695" s="227"/>
      <c r="BU695" s="227"/>
      <c r="BV695" s="227"/>
      <c r="BW695" s="227"/>
      <c r="BX695" s="227"/>
      <c r="BY695" s="227"/>
      <c r="BZ695" s="227"/>
      <c r="CA695" s="227"/>
      <c r="CB695" s="227"/>
      <c r="CC695" s="227"/>
      <c r="CD695" s="227"/>
      <c r="CE695" s="227"/>
      <c r="CF695" s="227"/>
      <c r="CG695" s="227"/>
      <c r="CH695" s="227"/>
      <c r="CI695" s="227"/>
      <c r="CJ695" s="227"/>
      <c r="CK695" s="227"/>
      <c r="CL695" s="227"/>
      <c r="CM695" s="227"/>
      <c r="CN695" s="227"/>
      <c r="CO695" s="227"/>
      <c r="CP695" s="239"/>
      <c r="CQ695" s="226"/>
      <c r="CR695" s="239"/>
      <c r="CS695" s="239"/>
      <c r="CT695" s="239"/>
      <c r="CU695" s="226"/>
      <c r="CV695" s="227"/>
      <c r="CW695" s="227"/>
      <c r="CX695" s="227"/>
      <c r="CY695" s="239"/>
      <c r="CZ695" s="239"/>
      <c r="DA695" s="226"/>
      <c r="DB695" s="230"/>
      <c r="DC695" s="230"/>
      <c r="DD695" s="230"/>
      <c r="DE695" s="230"/>
      <c r="DF695" s="227"/>
      <c r="DG695" s="227"/>
      <c r="DH695" s="227"/>
      <c r="DI695" s="227"/>
      <c r="DJ695" s="227"/>
      <c r="DK695" s="227"/>
      <c r="DL695" s="227"/>
      <c r="DM695" s="227"/>
      <c r="DN695" s="227"/>
      <c r="DO695" s="227"/>
      <c r="DP695" s="240"/>
      <c r="DQ695" s="231"/>
      <c r="DR695" s="240"/>
      <c r="DS695" s="241"/>
      <c r="DT695" s="241"/>
      <c r="DU695" s="241"/>
      <c r="DV695" s="241"/>
      <c r="DW695" s="241"/>
      <c r="DX695" s="241"/>
      <c r="DY695" s="241"/>
      <c r="DZ695" s="241"/>
      <c r="EA695" s="241"/>
      <c r="EB695" s="241"/>
      <c r="EC695" s="241"/>
      <c r="ED695" s="241"/>
      <c r="EE695" s="241"/>
      <c r="EF695" s="241"/>
      <c r="EG695" s="241"/>
      <c r="EH695" s="241"/>
      <c r="EI695" s="241"/>
      <c r="EJ695" s="241"/>
      <c r="EK695" s="241"/>
      <c r="EL695" s="242"/>
      <c r="EM695" s="240"/>
      <c r="EN695" s="240"/>
      <c r="EO695" s="240"/>
      <c r="EP695" s="240"/>
      <c r="EQ695" s="236"/>
      <c r="ER695" s="236"/>
      <c r="ES695" s="236"/>
      <c r="ET695" s="240"/>
      <c r="EU695" s="240"/>
      <c r="EV695" s="240"/>
      <c r="EW695" s="240"/>
      <c r="EX695" s="240"/>
      <c r="EY695" s="240"/>
      <c r="EZ695" s="240"/>
      <c r="FA695" s="240"/>
      <c r="FB695" s="240"/>
      <c r="FC695" s="240"/>
      <c r="FD695" s="240"/>
      <c r="FE695" s="240"/>
      <c r="FF695" s="240"/>
      <c r="FG695" s="240"/>
      <c r="FH695" s="240"/>
      <c r="FI695" s="240"/>
      <c r="FJ695" s="240"/>
      <c r="FK695" s="240"/>
      <c r="FL695" s="240"/>
      <c r="FM695" s="240"/>
      <c r="FN695" s="240"/>
      <c r="FO695" s="240"/>
      <c r="GD695" s="240"/>
      <c r="GE695" s="240"/>
      <c r="GF695" s="240"/>
      <c r="GG695" s="240"/>
      <c r="GH695" s="240"/>
      <c r="GI695" s="240"/>
      <c r="GJ695" s="240"/>
      <c r="GK695" s="240"/>
      <c r="GL695" s="240"/>
      <c r="GM695" s="240"/>
      <c r="GN695" s="240"/>
      <c r="GO695" s="240"/>
    </row>
    <row r="696" spans="1:197" s="243" customFormat="1" ht="27" customHeight="1">
      <c r="A696" s="236"/>
      <c r="B696" s="236"/>
      <c r="C696" s="236"/>
      <c r="D696" s="237"/>
      <c r="E696" s="236"/>
      <c r="F696" s="236"/>
      <c r="G696" s="236"/>
      <c r="H696" s="236"/>
      <c r="I696" s="236"/>
      <c r="J696" s="236"/>
      <c r="K696" s="236"/>
      <c r="L696" s="236"/>
      <c r="M696" s="238"/>
      <c r="N696" s="238"/>
      <c r="O696" s="236"/>
      <c r="P696" s="236"/>
      <c r="Q696" s="236"/>
      <c r="R696" s="226"/>
      <c r="S696" s="236"/>
      <c r="T696" s="236"/>
      <c r="U696" s="236"/>
      <c r="V696" s="236"/>
      <c r="W696" s="236"/>
      <c r="X696" s="226"/>
      <c r="Y696" s="227"/>
      <c r="Z696" s="227"/>
      <c r="AA696" s="227"/>
      <c r="AB696" s="227"/>
      <c r="AC696" s="227"/>
      <c r="AD696" s="227"/>
      <c r="AE696" s="227"/>
      <c r="AF696" s="227"/>
      <c r="AG696" s="227"/>
      <c r="AH696" s="227"/>
      <c r="AI696" s="227"/>
      <c r="AJ696" s="227"/>
      <c r="AK696" s="227"/>
      <c r="AL696" s="228"/>
      <c r="AM696" s="227"/>
      <c r="AN696" s="227"/>
      <c r="AO696" s="227"/>
      <c r="AP696" s="227"/>
      <c r="AQ696" s="227"/>
      <c r="AR696" s="227"/>
      <c r="AS696" s="227"/>
      <c r="AT696" s="227"/>
      <c r="AU696" s="227"/>
      <c r="AV696" s="227"/>
      <c r="AW696" s="227"/>
      <c r="AX696" s="227"/>
      <c r="AY696" s="227"/>
      <c r="AZ696" s="227"/>
      <c r="BA696" s="227"/>
      <c r="BB696" s="227"/>
      <c r="BC696" s="227"/>
      <c r="BD696" s="227"/>
      <c r="BE696" s="227"/>
      <c r="BF696" s="227"/>
      <c r="BG696" s="227"/>
      <c r="BH696" s="227"/>
      <c r="BI696" s="227"/>
      <c r="BJ696" s="227"/>
      <c r="BK696" s="227"/>
      <c r="BL696" s="227"/>
      <c r="BM696" s="227"/>
      <c r="BN696" s="227"/>
      <c r="BO696" s="227"/>
      <c r="BP696" s="227"/>
      <c r="BQ696" s="227"/>
      <c r="BR696" s="227"/>
      <c r="BS696" s="227"/>
      <c r="BT696" s="227"/>
      <c r="BU696" s="227"/>
      <c r="BV696" s="227"/>
      <c r="BW696" s="227"/>
      <c r="BX696" s="227"/>
      <c r="BY696" s="227"/>
      <c r="BZ696" s="227"/>
      <c r="CA696" s="227"/>
      <c r="CB696" s="227"/>
      <c r="CC696" s="227"/>
      <c r="CD696" s="227"/>
      <c r="CE696" s="227"/>
      <c r="CF696" s="227"/>
      <c r="CG696" s="227"/>
      <c r="CH696" s="227"/>
      <c r="CI696" s="227"/>
      <c r="CJ696" s="227"/>
      <c r="CK696" s="227"/>
      <c r="CL696" s="227"/>
      <c r="CM696" s="227"/>
      <c r="CN696" s="227"/>
      <c r="CO696" s="227"/>
      <c r="CP696" s="239"/>
      <c r="CQ696" s="226"/>
      <c r="CR696" s="239"/>
      <c r="CS696" s="239"/>
      <c r="CT696" s="239"/>
      <c r="CU696" s="226"/>
      <c r="CV696" s="227"/>
      <c r="CW696" s="227"/>
      <c r="CX696" s="227"/>
      <c r="CY696" s="239"/>
      <c r="CZ696" s="239"/>
      <c r="DA696" s="226"/>
      <c r="DB696" s="230"/>
      <c r="DC696" s="230"/>
      <c r="DD696" s="230"/>
      <c r="DE696" s="230"/>
      <c r="DF696" s="227"/>
      <c r="DG696" s="227"/>
      <c r="DH696" s="227"/>
      <c r="DI696" s="227"/>
      <c r="DJ696" s="227"/>
      <c r="DK696" s="227"/>
      <c r="DL696" s="227"/>
      <c r="DM696" s="227"/>
      <c r="DN696" s="227"/>
      <c r="DO696" s="227"/>
      <c r="DP696" s="240"/>
      <c r="DQ696" s="231"/>
      <c r="DR696" s="240"/>
      <c r="DS696" s="241"/>
      <c r="DT696" s="241"/>
      <c r="DU696" s="241"/>
      <c r="DV696" s="241"/>
      <c r="DW696" s="241"/>
      <c r="DX696" s="241"/>
      <c r="DY696" s="241"/>
      <c r="DZ696" s="241"/>
      <c r="EA696" s="241"/>
      <c r="EB696" s="241"/>
      <c r="EC696" s="241"/>
      <c r="ED696" s="241"/>
      <c r="EE696" s="241"/>
      <c r="EF696" s="241"/>
      <c r="EG696" s="241"/>
      <c r="EH696" s="241"/>
      <c r="EI696" s="241"/>
      <c r="EJ696" s="241"/>
      <c r="EK696" s="241"/>
      <c r="EL696" s="242"/>
      <c r="EM696" s="240"/>
      <c r="EN696" s="240"/>
      <c r="EO696" s="240"/>
      <c r="EP696" s="240"/>
      <c r="EQ696" s="236"/>
      <c r="ER696" s="236"/>
      <c r="ES696" s="236"/>
      <c r="ET696" s="240"/>
      <c r="EU696" s="240"/>
      <c r="EV696" s="240"/>
      <c r="EW696" s="240"/>
      <c r="EX696" s="240"/>
      <c r="EY696" s="240"/>
      <c r="EZ696" s="240"/>
      <c r="FA696" s="240"/>
      <c r="FB696" s="240"/>
      <c r="FC696" s="240"/>
      <c r="FD696" s="240"/>
      <c r="FE696" s="240"/>
      <c r="FF696" s="240"/>
      <c r="FG696" s="240"/>
      <c r="FH696" s="240"/>
      <c r="FI696" s="240"/>
      <c r="FJ696" s="240"/>
      <c r="FK696" s="240"/>
      <c r="FL696" s="240"/>
      <c r="FM696" s="240"/>
      <c r="FN696" s="240"/>
      <c r="FO696" s="240"/>
      <c r="GD696" s="240"/>
      <c r="GE696" s="240"/>
      <c r="GF696" s="240"/>
      <c r="GG696" s="240"/>
      <c r="GH696" s="240"/>
      <c r="GI696" s="240"/>
      <c r="GJ696" s="240"/>
      <c r="GK696" s="240"/>
      <c r="GL696" s="240"/>
      <c r="GM696" s="240"/>
      <c r="GN696" s="240"/>
      <c r="GO696" s="240"/>
    </row>
    <row r="697" spans="1:197" s="243" customFormat="1" ht="27" customHeight="1">
      <c r="A697" s="236"/>
      <c r="B697" s="236"/>
      <c r="C697" s="236"/>
      <c r="D697" s="237"/>
      <c r="E697" s="236"/>
      <c r="F697" s="236"/>
      <c r="G697" s="236"/>
      <c r="H697" s="236"/>
      <c r="I697" s="236"/>
      <c r="J697" s="236"/>
      <c r="K697" s="236"/>
      <c r="L697" s="236"/>
      <c r="M697" s="238"/>
      <c r="N697" s="238"/>
      <c r="O697" s="236"/>
      <c r="P697" s="236"/>
      <c r="Q697" s="236"/>
      <c r="R697" s="226"/>
      <c r="S697" s="236"/>
      <c r="T697" s="236"/>
      <c r="U697" s="236"/>
      <c r="V697" s="236"/>
      <c r="W697" s="236"/>
      <c r="X697" s="226"/>
      <c r="Y697" s="227"/>
      <c r="Z697" s="227"/>
      <c r="AA697" s="227"/>
      <c r="AB697" s="227"/>
      <c r="AC697" s="227"/>
      <c r="AD697" s="227"/>
      <c r="AE697" s="227"/>
      <c r="AF697" s="227"/>
      <c r="AG697" s="227"/>
      <c r="AH697" s="227"/>
      <c r="AI697" s="227"/>
      <c r="AJ697" s="227"/>
      <c r="AK697" s="227"/>
      <c r="AL697" s="228"/>
      <c r="AM697" s="227"/>
      <c r="AN697" s="227"/>
      <c r="AO697" s="227"/>
      <c r="AP697" s="227"/>
      <c r="AQ697" s="227"/>
      <c r="AR697" s="227"/>
      <c r="AS697" s="227"/>
      <c r="AT697" s="227"/>
      <c r="AU697" s="227"/>
      <c r="AV697" s="227"/>
      <c r="AW697" s="227"/>
      <c r="AX697" s="227"/>
      <c r="AY697" s="227"/>
      <c r="AZ697" s="227"/>
      <c r="BA697" s="227"/>
      <c r="BB697" s="227"/>
      <c r="BC697" s="227"/>
      <c r="BD697" s="227"/>
      <c r="BE697" s="227"/>
      <c r="BF697" s="227"/>
      <c r="BG697" s="227"/>
      <c r="BH697" s="227"/>
      <c r="BI697" s="227"/>
      <c r="BJ697" s="227"/>
      <c r="BK697" s="227"/>
      <c r="BL697" s="227"/>
      <c r="BM697" s="227"/>
      <c r="BN697" s="227"/>
      <c r="BO697" s="227"/>
      <c r="BP697" s="227"/>
      <c r="BQ697" s="227"/>
      <c r="BR697" s="227"/>
      <c r="BS697" s="227"/>
      <c r="BT697" s="227"/>
      <c r="BU697" s="227"/>
      <c r="BV697" s="227"/>
      <c r="BW697" s="227"/>
      <c r="BX697" s="227"/>
      <c r="BY697" s="227"/>
      <c r="BZ697" s="227"/>
      <c r="CA697" s="227"/>
      <c r="CB697" s="227"/>
      <c r="CC697" s="227"/>
      <c r="CD697" s="227"/>
      <c r="CE697" s="227"/>
      <c r="CF697" s="227"/>
      <c r="CG697" s="227"/>
      <c r="CH697" s="227"/>
      <c r="CI697" s="227"/>
      <c r="CJ697" s="227"/>
      <c r="CK697" s="227"/>
      <c r="CL697" s="227"/>
      <c r="CM697" s="227"/>
      <c r="CN697" s="227"/>
      <c r="CO697" s="227"/>
      <c r="CP697" s="239"/>
      <c r="CQ697" s="226"/>
      <c r="CR697" s="239"/>
      <c r="CS697" s="239"/>
      <c r="CT697" s="239"/>
      <c r="CU697" s="226"/>
      <c r="CV697" s="227"/>
      <c r="CW697" s="227"/>
      <c r="CX697" s="227"/>
      <c r="CY697" s="239"/>
      <c r="CZ697" s="239"/>
      <c r="DA697" s="226"/>
      <c r="DB697" s="230"/>
      <c r="DC697" s="230"/>
      <c r="DD697" s="230"/>
      <c r="DE697" s="230"/>
      <c r="DF697" s="227"/>
      <c r="DG697" s="227"/>
      <c r="DH697" s="227"/>
      <c r="DI697" s="227"/>
      <c r="DJ697" s="227"/>
      <c r="DK697" s="227"/>
      <c r="DL697" s="227"/>
      <c r="DM697" s="227"/>
      <c r="DN697" s="227"/>
      <c r="DO697" s="227"/>
      <c r="DP697" s="240"/>
      <c r="DQ697" s="231"/>
      <c r="DR697" s="240"/>
      <c r="DS697" s="241"/>
      <c r="DT697" s="241"/>
      <c r="DU697" s="241"/>
      <c r="DV697" s="241"/>
      <c r="DW697" s="241"/>
      <c r="DX697" s="241"/>
      <c r="DY697" s="241"/>
      <c r="DZ697" s="241"/>
      <c r="EA697" s="241"/>
      <c r="EB697" s="241"/>
      <c r="EC697" s="241"/>
      <c r="ED697" s="241"/>
      <c r="EE697" s="241"/>
      <c r="EF697" s="241"/>
      <c r="EG697" s="241"/>
      <c r="EH697" s="241"/>
      <c r="EI697" s="241"/>
      <c r="EJ697" s="241"/>
      <c r="EK697" s="241"/>
      <c r="EL697" s="242"/>
      <c r="EM697" s="240"/>
      <c r="EN697" s="240"/>
      <c r="EO697" s="240"/>
      <c r="EP697" s="240"/>
      <c r="EQ697" s="236"/>
      <c r="ER697" s="236"/>
      <c r="ES697" s="236"/>
      <c r="ET697" s="240"/>
      <c r="EU697" s="240"/>
      <c r="EV697" s="240"/>
      <c r="EW697" s="240"/>
      <c r="EX697" s="240"/>
      <c r="EY697" s="240"/>
      <c r="EZ697" s="240"/>
      <c r="FA697" s="240"/>
      <c r="FB697" s="240"/>
      <c r="FC697" s="240"/>
      <c r="FD697" s="240"/>
      <c r="FE697" s="240"/>
      <c r="FF697" s="240"/>
      <c r="FG697" s="240"/>
      <c r="FH697" s="240"/>
      <c r="FI697" s="240"/>
      <c r="FJ697" s="240"/>
      <c r="FK697" s="240"/>
      <c r="FL697" s="240"/>
      <c r="FM697" s="240"/>
      <c r="FN697" s="240"/>
      <c r="FO697" s="240"/>
      <c r="GD697" s="240"/>
      <c r="GE697" s="240"/>
      <c r="GF697" s="240"/>
      <c r="GG697" s="240"/>
      <c r="GH697" s="240"/>
      <c r="GI697" s="240"/>
      <c r="GJ697" s="240"/>
      <c r="GK697" s="240"/>
      <c r="GL697" s="240"/>
      <c r="GM697" s="240"/>
      <c r="GN697" s="240"/>
      <c r="GO697" s="240"/>
    </row>
    <row r="698" spans="1:197" s="243" customFormat="1" ht="27" customHeight="1">
      <c r="A698" s="236"/>
      <c r="B698" s="236"/>
      <c r="C698" s="236"/>
      <c r="D698" s="237"/>
      <c r="E698" s="236"/>
      <c r="F698" s="236"/>
      <c r="G698" s="236"/>
      <c r="H698" s="236"/>
      <c r="I698" s="236"/>
      <c r="J698" s="236"/>
      <c r="K698" s="236"/>
      <c r="L698" s="236"/>
      <c r="M698" s="238"/>
      <c r="N698" s="238"/>
      <c r="O698" s="236"/>
      <c r="P698" s="236"/>
      <c r="Q698" s="236"/>
      <c r="R698" s="226"/>
      <c r="S698" s="236"/>
      <c r="T698" s="236"/>
      <c r="U698" s="236"/>
      <c r="V698" s="236"/>
      <c r="W698" s="236"/>
      <c r="X698" s="226"/>
      <c r="Y698" s="227"/>
      <c r="Z698" s="227"/>
      <c r="AA698" s="227"/>
      <c r="AB698" s="227"/>
      <c r="AC698" s="227"/>
      <c r="AD698" s="227"/>
      <c r="AE698" s="227"/>
      <c r="AF698" s="227"/>
      <c r="AG698" s="227"/>
      <c r="AH698" s="227"/>
      <c r="AI698" s="227"/>
      <c r="AJ698" s="227"/>
      <c r="AK698" s="227"/>
      <c r="AL698" s="228"/>
      <c r="AM698" s="227"/>
      <c r="AN698" s="227"/>
      <c r="AO698" s="227"/>
      <c r="AP698" s="227"/>
      <c r="AQ698" s="227"/>
      <c r="AR698" s="227"/>
      <c r="AS698" s="227"/>
      <c r="AT698" s="227"/>
      <c r="AU698" s="227"/>
      <c r="AV698" s="227"/>
      <c r="AW698" s="227"/>
      <c r="AX698" s="227"/>
      <c r="AY698" s="227"/>
      <c r="AZ698" s="227"/>
      <c r="BA698" s="227"/>
      <c r="BB698" s="227"/>
      <c r="BC698" s="227"/>
      <c r="BD698" s="227"/>
      <c r="BE698" s="227"/>
      <c r="BF698" s="227"/>
      <c r="BG698" s="227"/>
      <c r="BH698" s="227"/>
      <c r="BI698" s="227"/>
      <c r="BJ698" s="227"/>
      <c r="BK698" s="227"/>
      <c r="BL698" s="227"/>
      <c r="BM698" s="227"/>
      <c r="BN698" s="227"/>
      <c r="BO698" s="227"/>
      <c r="BP698" s="227"/>
      <c r="BQ698" s="227"/>
      <c r="BR698" s="227"/>
      <c r="BS698" s="227"/>
      <c r="BT698" s="227"/>
      <c r="BU698" s="227"/>
      <c r="BV698" s="227"/>
      <c r="BW698" s="227"/>
      <c r="BX698" s="227"/>
      <c r="BY698" s="227"/>
      <c r="BZ698" s="227"/>
      <c r="CA698" s="227"/>
      <c r="CB698" s="227"/>
      <c r="CC698" s="227"/>
      <c r="CD698" s="227"/>
      <c r="CE698" s="227"/>
      <c r="CF698" s="227"/>
      <c r="CG698" s="227"/>
      <c r="CH698" s="227"/>
      <c r="CI698" s="227"/>
      <c r="CJ698" s="227"/>
      <c r="CK698" s="227"/>
      <c r="CL698" s="227"/>
      <c r="CM698" s="227"/>
      <c r="CN698" s="227"/>
      <c r="CO698" s="227"/>
      <c r="CP698" s="239"/>
      <c r="CQ698" s="226"/>
      <c r="CR698" s="239"/>
      <c r="CS698" s="239"/>
      <c r="CT698" s="239"/>
      <c r="CU698" s="226"/>
      <c r="CV698" s="227"/>
      <c r="CW698" s="227"/>
      <c r="CX698" s="227"/>
      <c r="CY698" s="239"/>
      <c r="CZ698" s="239"/>
      <c r="DA698" s="226"/>
      <c r="DB698" s="230"/>
      <c r="DC698" s="230"/>
      <c r="DD698" s="230"/>
      <c r="DE698" s="230"/>
      <c r="DF698" s="227"/>
      <c r="DG698" s="227"/>
      <c r="DH698" s="227"/>
      <c r="DI698" s="227"/>
      <c r="DJ698" s="227"/>
      <c r="DK698" s="227"/>
      <c r="DL698" s="227"/>
      <c r="DM698" s="227"/>
      <c r="DN698" s="227"/>
      <c r="DO698" s="227"/>
      <c r="DP698" s="240"/>
      <c r="DQ698" s="231"/>
      <c r="DR698" s="240"/>
      <c r="DS698" s="241"/>
      <c r="DT698" s="241"/>
      <c r="DU698" s="241"/>
      <c r="DV698" s="241"/>
      <c r="DW698" s="241"/>
      <c r="DX698" s="241"/>
      <c r="DY698" s="241"/>
      <c r="DZ698" s="241"/>
      <c r="EA698" s="241"/>
      <c r="EB698" s="241"/>
      <c r="EC698" s="241"/>
      <c r="ED698" s="241"/>
      <c r="EE698" s="241"/>
      <c r="EF698" s="241"/>
      <c r="EG698" s="241"/>
      <c r="EH698" s="241"/>
      <c r="EI698" s="241"/>
      <c r="EJ698" s="241"/>
      <c r="EK698" s="241"/>
      <c r="EL698" s="242"/>
      <c r="EM698" s="240"/>
      <c r="EN698" s="240"/>
      <c r="EO698" s="240"/>
      <c r="EP698" s="240"/>
      <c r="EQ698" s="236"/>
      <c r="ER698" s="236"/>
      <c r="ES698" s="236"/>
      <c r="ET698" s="240"/>
      <c r="EU698" s="240"/>
      <c r="EV698" s="240"/>
      <c r="EW698" s="240"/>
      <c r="EX698" s="240"/>
      <c r="EY698" s="240"/>
      <c r="EZ698" s="240"/>
      <c r="FA698" s="240"/>
      <c r="FB698" s="240"/>
      <c r="FC698" s="240"/>
      <c r="FD698" s="240"/>
      <c r="FE698" s="240"/>
      <c r="FF698" s="240"/>
      <c r="FG698" s="240"/>
      <c r="FH698" s="240"/>
      <c r="FI698" s="240"/>
      <c r="FJ698" s="240"/>
      <c r="FK698" s="240"/>
      <c r="FL698" s="240"/>
      <c r="FM698" s="240"/>
      <c r="FN698" s="240"/>
      <c r="FO698" s="240"/>
      <c r="GD698" s="240"/>
      <c r="GE698" s="240"/>
      <c r="GF698" s="240"/>
      <c r="GG698" s="240"/>
      <c r="GH698" s="240"/>
      <c r="GI698" s="240"/>
      <c r="GJ698" s="240"/>
      <c r="GK698" s="240"/>
      <c r="GL698" s="240"/>
      <c r="GM698" s="240"/>
      <c r="GN698" s="240"/>
      <c r="GO698" s="240"/>
    </row>
    <row r="699" spans="1:197" s="243" customFormat="1" ht="27" customHeight="1">
      <c r="A699" s="236"/>
      <c r="B699" s="236"/>
      <c r="C699" s="236"/>
      <c r="D699" s="237"/>
      <c r="E699" s="236"/>
      <c r="F699" s="236"/>
      <c r="G699" s="236"/>
      <c r="H699" s="236"/>
      <c r="I699" s="236"/>
      <c r="J699" s="236"/>
      <c r="K699" s="236"/>
      <c r="L699" s="236"/>
      <c r="M699" s="238"/>
      <c r="N699" s="238"/>
      <c r="O699" s="236"/>
      <c r="P699" s="236"/>
      <c r="Q699" s="236"/>
      <c r="R699" s="226"/>
      <c r="S699" s="236"/>
      <c r="T699" s="236"/>
      <c r="U699" s="236"/>
      <c r="V699" s="236"/>
      <c r="W699" s="236"/>
      <c r="X699" s="226"/>
      <c r="Y699" s="227"/>
      <c r="Z699" s="227"/>
      <c r="AA699" s="227"/>
      <c r="AB699" s="227"/>
      <c r="AC699" s="227"/>
      <c r="AD699" s="227"/>
      <c r="AE699" s="227"/>
      <c r="AF699" s="227"/>
      <c r="AG699" s="227"/>
      <c r="AH699" s="227"/>
      <c r="AI699" s="227"/>
      <c r="AJ699" s="227"/>
      <c r="AK699" s="227"/>
      <c r="AL699" s="228"/>
      <c r="AM699" s="227"/>
      <c r="AN699" s="227"/>
      <c r="AO699" s="227"/>
      <c r="AP699" s="227"/>
      <c r="AQ699" s="227"/>
      <c r="AR699" s="227"/>
      <c r="AS699" s="227"/>
      <c r="AT699" s="227"/>
      <c r="AU699" s="227"/>
      <c r="AV699" s="227"/>
      <c r="AW699" s="227"/>
      <c r="AX699" s="227"/>
      <c r="AY699" s="227"/>
      <c r="AZ699" s="227"/>
      <c r="BA699" s="227"/>
      <c r="BB699" s="227"/>
      <c r="BC699" s="227"/>
      <c r="BD699" s="227"/>
      <c r="BE699" s="227"/>
      <c r="BF699" s="227"/>
      <c r="BG699" s="227"/>
      <c r="BH699" s="227"/>
      <c r="BI699" s="227"/>
      <c r="BJ699" s="227"/>
      <c r="BK699" s="227"/>
      <c r="BL699" s="227"/>
      <c r="BM699" s="227"/>
      <c r="BN699" s="227"/>
      <c r="BO699" s="227"/>
      <c r="BP699" s="227"/>
      <c r="BQ699" s="227"/>
      <c r="BR699" s="227"/>
      <c r="BS699" s="227"/>
      <c r="BT699" s="227"/>
      <c r="BU699" s="227"/>
      <c r="BV699" s="227"/>
      <c r="BW699" s="227"/>
      <c r="BX699" s="227"/>
      <c r="BY699" s="227"/>
      <c r="BZ699" s="227"/>
      <c r="CA699" s="227"/>
      <c r="CB699" s="227"/>
      <c r="CC699" s="227"/>
      <c r="CD699" s="227"/>
      <c r="CE699" s="227"/>
      <c r="CF699" s="227"/>
      <c r="CG699" s="227"/>
      <c r="CH699" s="227"/>
      <c r="CI699" s="227"/>
      <c r="CJ699" s="227"/>
      <c r="CK699" s="227"/>
      <c r="CL699" s="227"/>
      <c r="CM699" s="227"/>
      <c r="CN699" s="227"/>
      <c r="CO699" s="227"/>
      <c r="CP699" s="239"/>
      <c r="CQ699" s="226"/>
      <c r="CR699" s="239"/>
      <c r="CS699" s="239"/>
      <c r="CT699" s="239"/>
      <c r="CU699" s="226"/>
      <c r="CV699" s="227"/>
      <c r="CW699" s="227"/>
      <c r="CX699" s="227"/>
      <c r="CY699" s="239"/>
      <c r="CZ699" s="239"/>
      <c r="DA699" s="226"/>
      <c r="DB699" s="230"/>
      <c r="DC699" s="230"/>
      <c r="DD699" s="230"/>
      <c r="DE699" s="230"/>
      <c r="DF699" s="227"/>
      <c r="DG699" s="227"/>
      <c r="DH699" s="227"/>
      <c r="DI699" s="227"/>
      <c r="DJ699" s="227"/>
      <c r="DK699" s="227"/>
      <c r="DL699" s="227"/>
      <c r="DM699" s="227"/>
      <c r="DN699" s="227"/>
      <c r="DO699" s="227"/>
      <c r="DP699" s="240"/>
      <c r="DQ699" s="231"/>
      <c r="DR699" s="240"/>
      <c r="DS699" s="241"/>
      <c r="DT699" s="241"/>
      <c r="DU699" s="241"/>
      <c r="DV699" s="241"/>
      <c r="DW699" s="241"/>
      <c r="DX699" s="241"/>
      <c r="DY699" s="241"/>
      <c r="DZ699" s="241"/>
      <c r="EA699" s="241"/>
      <c r="EB699" s="241"/>
      <c r="EC699" s="241"/>
      <c r="ED699" s="241"/>
      <c r="EE699" s="241"/>
      <c r="EF699" s="241"/>
      <c r="EG699" s="241"/>
      <c r="EH699" s="241"/>
      <c r="EI699" s="241"/>
      <c r="EJ699" s="241"/>
      <c r="EK699" s="241"/>
      <c r="EL699" s="242"/>
      <c r="EM699" s="240"/>
      <c r="EN699" s="240"/>
      <c r="EO699" s="240"/>
      <c r="EP699" s="240"/>
      <c r="EQ699" s="236"/>
      <c r="ER699" s="236"/>
      <c r="ES699" s="236"/>
      <c r="ET699" s="240"/>
      <c r="EU699" s="240"/>
      <c r="EV699" s="240"/>
      <c r="EW699" s="240"/>
      <c r="EX699" s="240"/>
      <c r="EY699" s="240"/>
      <c r="EZ699" s="240"/>
      <c r="FA699" s="240"/>
      <c r="FB699" s="240"/>
      <c r="FC699" s="240"/>
      <c r="FD699" s="240"/>
      <c r="FE699" s="240"/>
      <c r="FF699" s="240"/>
      <c r="FG699" s="240"/>
      <c r="FH699" s="240"/>
      <c r="FI699" s="240"/>
      <c r="FJ699" s="240"/>
      <c r="FK699" s="240"/>
      <c r="FL699" s="240"/>
      <c r="FM699" s="240"/>
      <c r="FN699" s="240"/>
      <c r="FO699" s="240"/>
      <c r="GD699" s="240"/>
      <c r="GE699" s="240"/>
      <c r="GF699" s="240"/>
      <c r="GG699" s="240"/>
      <c r="GH699" s="240"/>
      <c r="GI699" s="240"/>
      <c r="GJ699" s="240"/>
      <c r="GK699" s="240"/>
      <c r="GL699" s="240"/>
      <c r="GM699" s="240"/>
      <c r="GN699" s="240"/>
      <c r="GO699" s="240"/>
    </row>
    <row r="700" spans="1:197" s="243" customFormat="1" ht="27" customHeight="1">
      <c r="A700" s="236"/>
      <c r="B700" s="236"/>
      <c r="C700" s="236"/>
      <c r="D700" s="237"/>
      <c r="E700" s="236"/>
      <c r="F700" s="236"/>
      <c r="G700" s="236"/>
      <c r="H700" s="236"/>
      <c r="I700" s="236"/>
      <c r="J700" s="236"/>
      <c r="K700" s="236"/>
      <c r="L700" s="236"/>
      <c r="M700" s="238"/>
      <c r="N700" s="238"/>
      <c r="O700" s="236"/>
      <c r="P700" s="236"/>
      <c r="Q700" s="236"/>
      <c r="R700" s="226"/>
      <c r="S700" s="236"/>
      <c r="T700" s="236"/>
      <c r="U700" s="236"/>
      <c r="V700" s="236"/>
      <c r="W700" s="236"/>
      <c r="X700" s="226"/>
      <c r="Y700" s="227"/>
      <c r="Z700" s="227"/>
      <c r="AA700" s="227"/>
      <c r="AB700" s="227"/>
      <c r="AC700" s="227"/>
      <c r="AD700" s="227"/>
      <c r="AE700" s="227"/>
      <c r="AF700" s="227"/>
      <c r="AG700" s="227"/>
      <c r="AH700" s="227"/>
      <c r="AI700" s="227"/>
      <c r="AJ700" s="227"/>
      <c r="AK700" s="227"/>
      <c r="AL700" s="228"/>
      <c r="AM700" s="227"/>
      <c r="AN700" s="227"/>
      <c r="AO700" s="227"/>
      <c r="AP700" s="227"/>
      <c r="AQ700" s="227"/>
      <c r="AR700" s="227"/>
      <c r="AS700" s="227"/>
      <c r="AT700" s="227"/>
      <c r="AU700" s="227"/>
      <c r="AV700" s="227"/>
      <c r="AW700" s="227"/>
      <c r="AX700" s="227"/>
      <c r="AY700" s="227"/>
      <c r="AZ700" s="227"/>
      <c r="BA700" s="227"/>
      <c r="BB700" s="227"/>
      <c r="BC700" s="227"/>
      <c r="BD700" s="227"/>
      <c r="BE700" s="227"/>
      <c r="BF700" s="227"/>
      <c r="BG700" s="227"/>
      <c r="BH700" s="227"/>
      <c r="BI700" s="227"/>
      <c r="BJ700" s="227"/>
      <c r="BK700" s="227"/>
      <c r="BL700" s="227"/>
      <c r="BM700" s="227"/>
      <c r="BN700" s="227"/>
      <c r="BO700" s="227"/>
      <c r="BP700" s="227"/>
      <c r="BQ700" s="227"/>
      <c r="BR700" s="227"/>
      <c r="BS700" s="227"/>
      <c r="BT700" s="227"/>
      <c r="BU700" s="227"/>
      <c r="BV700" s="227"/>
      <c r="BW700" s="227"/>
      <c r="BX700" s="227"/>
      <c r="BY700" s="227"/>
      <c r="BZ700" s="227"/>
      <c r="CA700" s="227"/>
      <c r="CB700" s="227"/>
      <c r="CC700" s="227"/>
      <c r="CD700" s="227"/>
      <c r="CE700" s="227"/>
      <c r="CF700" s="227"/>
      <c r="CG700" s="227"/>
      <c r="CH700" s="227"/>
      <c r="CI700" s="227"/>
      <c r="CJ700" s="227"/>
      <c r="CK700" s="227"/>
      <c r="CL700" s="227"/>
      <c r="CM700" s="227"/>
      <c r="CN700" s="227"/>
      <c r="CO700" s="227"/>
      <c r="CP700" s="239"/>
      <c r="CQ700" s="226"/>
      <c r="CR700" s="239"/>
      <c r="CS700" s="239"/>
      <c r="CT700" s="239"/>
      <c r="CU700" s="226"/>
      <c r="CV700" s="227"/>
      <c r="CW700" s="227"/>
      <c r="CX700" s="227"/>
      <c r="CY700" s="239"/>
      <c r="CZ700" s="239"/>
      <c r="DA700" s="226"/>
      <c r="DB700" s="230"/>
      <c r="DC700" s="230"/>
      <c r="DD700" s="230"/>
      <c r="DE700" s="230"/>
      <c r="DF700" s="227"/>
      <c r="DG700" s="227"/>
      <c r="DH700" s="227"/>
      <c r="DI700" s="227"/>
      <c r="DJ700" s="227"/>
      <c r="DK700" s="227"/>
      <c r="DL700" s="227"/>
      <c r="DM700" s="227"/>
      <c r="DN700" s="227"/>
      <c r="DO700" s="227"/>
      <c r="DP700" s="240"/>
      <c r="DQ700" s="231"/>
      <c r="DR700" s="240"/>
      <c r="DS700" s="241"/>
      <c r="DT700" s="241"/>
      <c r="DU700" s="241"/>
      <c r="DV700" s="241"/>
      <c r="DW700" s="241"/>
      <c r="DX700" s="241"/>
      <c r="DY700" s="241"/>
      <c r="DZ700" s="241"/>
      <c r="EA700" s="241"/>
      <c r="EB700" s="241"/>
      <c r="EC700" s="241"/>
      <c r="ED700" s="241"/>
      <c r="EE700" s="241"/>
      <c r="EF700" s="241"/>
      <c r="EG700" s="241"/>
      <c r="EH700" s="241"/>
      <c r="EI700" s="241"/>
      <c r="EJ700" s="241"/>
      <c r="EK700" s="241"/>
      <c r="EL700" s="242"/>
      <c r="EM700" s="240"/>
      <c r="EN700" s="240"/>
      <c r="EO700" s="240"/>
      <c r="EP700" s="240"/>
      <c r="EQ700" s="236"/>
      <c r="ER700" s="236"/>
      <c r="ES700" s="236"/>
      <c r="ET700" s="240"/>
      <c r="EU700" s="240"/>
      <c r="EV700" s="240"/>
      <c r="EW700" s="240"/>
      <c r="EX700" s="240"/>
      <c r="EY700" s="240"/>
      <c r="EZ700" s="240"/>
      <c r="FA700" s="240"/>
      <c r="FB700" s="240"/>
      <c r="FC700" s="240"/>
      <c r="FD700" s="240"/>
      <c r="FE700" s="240"/>
      <c r="FF700" s="240"/>
      <c r="FG700" s="240"/>
      <c r="FH700" s="240"/>
      <c r="FI700" s="240"/>
      <c r="FJ700" s="240"/>
      <c r="FK700" s="240"/>
      <c r="FL700" s="240"/>
      <c r="FM700" s="240"/>
      <c r="FN700" s="240"/>
      <c r="FO700" s="240"/>
      <c r="GD700" s="240"/>
      <c r="GE700" s="240"/>
      <c r="GF700" s="240"/>
      <c r="GG700" s="240"/>
      <c r="GH700" s="240"/>
      <c r="GI700" s="240"/>
      <c r="GJ700" s="240"/>
      <c r="GK700" s="240"/>
      <c r="GL700" s="240"/>
      <c r="GM700" s="240"/>
      <c r="GN700" s="240"/>
      <c r="GO700" s="240"/>
    </row>
    <row r="701" spans="1:197" s="243" customFormat="1" ht="27" customHeight="1">
      <c r="A701" s="236"/>
      <c r="B701" s="236"/>
      <c r="C701" s="236"/>
      <c r="D701" s="237"/>
      <c r="E701" s="236"/>
      <c r="F701" s="236"/>
      <c r="G701" s="236"/>
      <c r="H701" s="236"/>
      <c r="I701" s="236"/>
      <c r="J701" s="236"/>
      <c r="K701" s="236"/>
      <c r="L701" s="236"/>
      <c r="M701" s="238"/>
      <c r="N701" s="238"/>
      <c r="O701" s="236"/>
      <c r="P701" s="236"/>
      <c r="Q701" s="236"/>
      <c r="R701" s="226"/>
      <c r="S701" s="236"/>
      <c r="T701" s="236"/>
      <c r="U701" s="236"/>
      <c r="V701" s="236"/>
      <c r="W701" s="236"/>
      <c r="X701" s="226"/>
      <c r="Y701" s="227"/>
      <c r="Z701" s="227"/>
      <c r="AA701" s="227"/>
      <c r="AB701" s="227"/>
      <c r="AC701" s="227"/>
      <c r="AD701" s="227"/>
      <c r="AE701" s="227"/>
      <c r="AF701" s="227"/>
      <c r="AG701" s="227"/>
      <c r="AH701" s="227"/>
      <c r="AI701" s="227"/>
      <c r="AJ701" s="227"/>
      <c r="AK701" s="227"/>
      <c r="AL701" s="228"/>
      <c r="AM701" s="227"/>
      <c r="AN701" s="227"/>
      <c r="AO701" s="227"/>
      <c r="AP701" s="227"/>
      <c r="AQ701" s="227"/>
      <c r="AR701" s="227"/>
      <c r="AS701" s="227"/>
      <c r="AT701" s="227"/>
      <c r="AU701" s="227"/>
      <c r="AV701" s="227"/>
      <c r="AW701" s="227"/>
      <c r="AX701" s="227"/>
      <c r="AY701" s="227"/>
      <c r="AZ701" s="227"/>
      <c r="BA701" s="227"/>
      <c r="BB701" s="227"/>
      <c r="BC701" s="227"/>
      <c r="BD701" s="227"/>
      <c r="BE701" s="227"/>
      <c r="BF701" s="227"/>
      <c r="BG701" s="227"/>
      <c r="BH701" s="227"/>
      <c r="BI701" s="227"/>
      <c r="BJ701" s="227"/>
      <c r="BK701" s="227"/>
      <c r="BL701" s="227"/>
      <c r="BM701" s="227"/>
      <c r="BN701" s="227"/>
      <c r="BO701" s="227"/>
      <c r="BP701" s="227"/>
      <c r="BQ701" s="227"/>
      <c r="BR701" s="227"/>
      <c r="BS701" s="227"/>
      <c r="BT701" s="227"/>
      <c r="BU701" s="227"/>
      <c r="BV701" s="227"/>
      <c r="BW701" s="227"/>
      <c r="BX701" s="227"/>
      <c r="BY701" s="227"/>
      <c r="BZ701" s="227"/>
      <c r="CA701" s="227"/>
      <c r="CB701" s="227"/>
      <c r="CC701" s="227"/>
      <c r="CD701" s="227"/>
      <c r="CE701" s="227"/>
      <c r="CF701" s="227"/>
      <c r="CG701" s="227"/>
      <c r="CH701" s="227"/>
      <c r="CI701" s="227"/>
      <c r="CJ701" s="227"/>
      <c r="CK701" s="227"/>
      <c r="CL701" s="227"/>
      <c r="CM701" s="227"/>
      <c r="CN701" s="227"/>
      <c r="CO701" s="227"/>
      <c r="CP701" s="239"/>
      <c r="CQ701" s="226"/>
      <c r="CR701" s="239"/>
      <c r="CS701" s="239"/>
      <c r="CT701" s="239"/>
      <c r="CU701" s="226"/>
      <c r="CV701" s="227"/>
      <c r="CW701" s="227"/>
      <c r="CX701" s="227"/>
      <c r="CY701" s="239"/>
      <c r="CZ701" s="239"/>
      <c r="DA701" s="226"/>
      <c r="DB701" s="230"/>
      <c r="DC701" s="230"/>
      <c r="DD701" s="230"/>
      <c r="DE701" s="230"/>
      <c r="DF701" s="227"/>
      <c r="DG701" s="227"/>
      <c r="DH701" s="227"/>
      <c r="DI701" s="227"/>
      <c r="DJ701" s="227"/>
      <c r="DK701" s="227"/>
      <c r="DL701" s="227"/>
      <c r="DM701" s="227"/>
      <c r="DN701" s="227"/>
      <c r="DO701" s="227"/>
      <c r="DP701" s="240"/>
      <c r="DQ701" s="231"/>
      <c r="DR701" s="240"/>
      <c r="DS701" s="241"/>
      <c r="DT701" s="241"/>
      <c r="DU701" s="241"/>
      <c r="DV701" s="241"/>
      <c r="DW701" s="241"/>
      <c r="DX701" s="241"/>
      <c r="DY701" s="241"/>
      <c r="DZ701" s="241"/>
      <c r="EA701" s="241"/>
      <c r="EB701" s="241"/>
      <c r="EC701" s="241"/>
      <c r="ED701" s="241"/>
      <c r="EE701" s="241"/>
      <c r="EF701" s="241"/>
      <c r="EG701" s="241"/>
      <c r="EH701" s="241"/>
      <c r="EI701" s="241"/>
      <c r="EJ701" s="241"/>
      <c r="EK701" s="241"/>
      <c r="EL701" s="242"/>
      <c r="EM701" s="240"/>
      <c r="EN701" s="240"/>
      <c r="EO701" s="240"/>
      <c r="EP701" s="240"/>
      <c r="EQ701" s="236"/>
      <c r="ER701" s="236"/>
      <c r="ES701" s="236"/>
      <c r="ET701" s="240"/>
      <c r="EU701" s="240"/>
      <c r="EV701" s="240"/>
      <c r="EW701" s="240"/>
      <c r="EX701" s="240"/>
      <c r="EY701" s="240"/>
      <c r="EZ701" s="240"/>
      <c r="FA701" s="240"/>
      <c r="FB701" s="240"/>
      <c r="FC701" s="240"/>
      <c r="FD701" s="240"/>
      <c r="FE701" s="240"/>
      <c r="FF701" s="240"/>
      <c r="FG701" s="240"/>
      <c r="FH701" s="240"/>
      <c r="FI701" s="240"/>
      <c r="FJ701" s="240"/>
      <c r="FK701" s="240"/>
      <c r="FL701" s="240"/>
      <c r="FM701" s="240"/>
      <c r="FN701" s="240"/>
      <c r="FO701" s="240"/>
      <c r="GD701" s="240"/>
      <c r="GE701" s="240"/>
      <c r="GF701" s="240"/>
      <c r="GG701" s="240"/>
      <c r="GH701" s="240"/>
      <c r="GI701" s="240"/>
      <c r="GJ701" s="240"/>
      <c r="GK701" s="240"/>
      <c r="GL701" s="240"/>
      <c r="GM701" s="240"/>
      <c r="GN701" s="240"/>
      <c r="GO701" s="240"/>
    </row>
    <row r="702" spans="1:197" s="243" customFormat="1" ht="27" customHeight="1">
      <c r="A702" s="236"/>
      <c r="B702" s="236"/>
      <c r="C702" s="236"/>
      <c r="D702" s="237"/>
      <c r="E702" s="236"/>
      <c r="F702" s="236"/>
      <c r="G702" s="236"/>
      <c r="H702" s="236"/>
      <c r="I702" s="236"/>
      <c r="J702" s="236"/>
      <c r="K702" s="236"/>
      <c r="L702" s="236"/>
      <c r="M702" s="238"/>
      <c r="N702" s="238"/>
      <c r="O702" s="236"/>
      <c r="P702" s="236"/>
      <c r="Q702" s="236"/>
      <c r="R702" s="226"/>
      <c r="S702" s="236"/>
      <c r="T702" s="236"/>
      <c r="U702" s="236"/>
      <c r="V702" s="236"/>
      <c r="W702" s="236"/>
      <c r="X702" s="226"/>
      <c r="Y702" s="227"/>
      <c r="Z702" s="227"/>
      <c r="AA702" s="227"/>
      <c r="AB702" s="227"/>
      <c r="AC702" s="227"/>
      <c r="AD702" s="227"/>
      <c r="AE702" s="227"/>
      <c r="AF702" s="227"/>
      <c r="AG702" s="227"/>
      <c r="AH702" s="227"/>
      <c r="AI702" s="227"/>
      <c r="AJ702" s="227"/>
      <c r="AK702" s="227"/>
      <c r="AL702" s="228"/>
      <c r="AM702" s="227"/>
      <c r="AN702" s="227"/>
      <c r="AO702" s="227"/>
      <c r="AP702" s="227"/>
      <c r="AQ702" s="227"/>
      <c r="AR702" s="227"/>
      <c r="AS702" s="227"/>
      <c r="AT702" s="227"/>
      <c r="AU702" s="227"/>
      <c r="AV702" s="227"/>
      <c r="AW702" s="227"/>
      <c r="AX702" s="227"/>
      <c r="AY702" s="227"/>
      <c r="AZ702" s="227"/>
      <c r="BA702" s="227"/>
      <c r="BB702" s="227"/>
      <c r="BC702" s="227"/>
      <c r="BD702" s="227"/>
      <c r="BE702" s="227"/>
      <c r="BF702" s="227"/>
      <c r="BG702" s="227"/>
      <c r="BH702" s="227"/>
      <c r="BI702" s="227"/>
      <c r="BJ702" s="227"/>
      <c r="BK702" s="227"/>
      <c r="BL702" s="227"/>
      <c r="BM702" s="227"/>
      <c r="BN702" s="227"/>
      <c r="BO702" s="227"/>
      <c r="BP702" s="227"/>
      <c r="BQ702" s="227"/>
      <c r="BR702" s="227"/>
      <c r="BS702" s="227"/>
      <c r="BT702" s="227"/>
      <c r="BU702" s="227"/>
      <c r="BV702" s="227"/>
      <c r="BW702" s="227"/>
      <c r="BX702" s="227"/>
      <c r="BY702" s="227"/>
      <c r="BZ702" s="227"/>
      <c r="CA702" s="227"/>
      <c r="CB702" s="227"/>
      <c r="CC702" s="227"/>
      <c r="CD702" s="227"/>
      <c r="CE702" s="227"/>
      <c r="CF702" s="227"/>
      <c r="CG702" s="227"/>
      <c r="CH702" s="227"/>
      <c r="CI702" s="227"/>
      <c r="CJ702" s="227"/>
      <c r="CK702" s="227"/>
      <c r="CL702" s="227"/>
      <c r="CM702" s="227"/>
      <c r="CN702" s="227"/>
      <c r="CO702" s="227"/>
      <c r="CP702" s="239"/>
      <c r="CQ702" s="226"/>
      <c r="CR702" s="239"/>
      <c r="CS702" s="239"/>
      <c r="CT702" s="239"/>
      <c r="CU702" s="226"/>
      <c r="CV702" s="227"/>
      <c r="CW702" s="227"/>
      <c r="CX702" s="227"/>
      <c r="CY702" s="239"/>
      <c r="CZ702" s="239"/>
      <c r="DA702" s="226"/>
      <c r="DB702" s="230"/>
      <c r="DC702" s="230"/>
      <c r="DD702" s="230"/>
      <c r="DE702" s="230"/>
      <c r="DF702" s="227"/>
      <c r="DG702" s="227"/>
      <c r="DH702" s="227"/>
      <c r="DI702" s="227"/>
      <c r="DJ702" s="227"/>
      <c r="DK702" s="227"/>
      <c r="DL702" s="227"/>
      <c r="DM702" s="227"/>
      <c r="DN702" s="227"/>
      <c r="DO702" s="227"/>
      <c r="DP702" s="240"/>
      <c r="DQ702" s="231"/>
      <c r="DR702" s="240"/>
      <c r="DS702" s="241"/>
      <c r="DT702" s="241"/>
      <c r="DU702" s="241"/>
      <c r="DV702" s="241"/>
      <c r="DW702" s="241"/>
      <c r="DX702" s="241"/>
      <c r="DY702" s="241"/>
      <c r="DZ702" s="241"/>
      <c r="EA702" s="241"/>
      <c r="EB702" s="241"/>
      <c r="EC702" s="241"/>
      <c r="ED702" s="241"/>
      <c r="EE702" s="241"/>
      <c r="EF702" s="241"/>
      <c r="EG702" s="241"/>
      <c r="EH702" s="241"/>
      <c r="EI702" s="241"/>
      <c r="EJ702" s="241"/>
      <c r="EK702" s="241"/>
      <c r="EL702" s="242"/>
      <c r="EM702" s="240"/>
      <c r="EN702" s="240"/>
      <c r="EO702" s="240"/>
      <c r="EP702" s="240"/>
      <c r="EQ702" s="236"/>
      <c r="ER702" s="236"/>
      <c r="ES702" s="236"/>
      <c r="ET702" s="240"/>
      <c r="EU702" s="240"/>
      <c r="EV702" s="240"/>
      <c r="EW702" s="240"/>
      <c r="EX702" s="240"/>
      <c r="EY702" s="240"/>
      <c r="EZ702" s="240"/>
      <c r="FA702" s="240"/>
      <c r="FB702" s="240"/>
      <c r="FC702" s="240"/>
      <c r="FD702" s="240"/>
      <c r="FE702" s="240"/>
      <c r="FF702" s="240"/>
      <c r="FG702" s="240"/>
      <c r="FH702" s="240"/>
      <c r="FI702" s="240"/>
      <c r="FJ702" s="240"/>
      <c r="FK702" s="240"/>
      <c r="FL702" s="240"/>
      <c r="FM702" s="240"/>
      <c r="FN702" s="240"/>
      <c r="FO702" s="240"/>
      <c r="GD702" s="240"/>
      <c r="GE702" s="240"/>
      <c r="GF702" s="240"/>
      <c r="GG702" s="240"/>
      <c r="GH702" s="240"/>
      <c r="GI702" s="240"/>
      <c r="GJ702" s="240"/>
      <c r="GK702" s="240"/>
      <c r="GL702" s="240"/>
      <c r="GM702" s="240"/>
      <c r="GN702" s="240"/>
      <c r="GO702" s="240"/>
    </row>
    <row r="703" spans="1:197" s="243" customFormat="1" ht="27" customHeight="1">
      <c r="A703" s="236"/>
      <c r="B703" s="236"/>
      <c r="C703" s="236"/>
      <c r="D703" s="237"/>
      <c r="E703" s="236"/>
      <c r="F703" s="236"/>
      <c r="G703" s="236"/>
      <c r="H703" s="236"/>
      <c r="I703" s="236"/>
      <c r="J703" s="236"/>
      <c r="K703" s="236"/>
      <c r="L703" s="236"/>
      <c r="M703" s="238"/>
      <c r="N703" s="238"/>
      <c r="O703" s="236"/>
      <c r="P703" s="236"/>
      <c r="Q703" s="236"/>
      <c r="R703" s="226"/>
      <c r="S703" s="236"/>
      <c r="T703" s="236"/>
      <c r="U703" s="236"/>
      <c r="V703" s="236"/>
      <c r="W703" s="236"/>
      <c r="X703" s="226"/>
      <c r="Y703" s="227"/>
      <c r="Z703" s="227"/>
      <c r="AA703" s="227"/>
      <c r="AB703" s="227"/>
      <c r="AC703" s="227"/>
      <c r="AD703" s="227"/>
      <c r="AE703" s="227"/>
      <c r="AF703" s="227"/>
      <c r="AG703" s="227"/>
      <c r="AH703" s="227"/>
      <c r="AI703" s="227"/>
      <c r="AJ703" s="227"/>
      <c r="AK703" s="227"/>
      <c r="AL703" s="228"/>
      <c r="AM703" s="227"/>
      <c r="AN703" s="227"/>
      <c r="AO703" s="227"/>
      <c r="AP703" s="227"/>
      <c r="AQ703" s="227"/>
      <c r="AR703" s="227"/>
      <c r="AS703" s="227"/>
      <c r="AT703" s="227"/>
      <c r="AU703" s="227"/>
      <c r="AV703" s="227"/>
      <c r="AW703" s="227"/>
      <c r="AX703" s="227"/>
      <c r="AY703" s="227"/>
      <c r="AZ703" s="227"/>
      <c r="BA703" s="227"/>
      <c r="BB703" s="227"/>
      <c r="BC703" s="227"/>
      <c r="BD703" s="227"/>
      <c r="BE703" s="227"/>
      <c r="BF703" s="227"/>
      <c r="BG703" s="227"/>
      <c r="BH703" s="227"/>
      <c r="BI703" s="227"/>
      <c r="BJ703" s="227"/>
      <c r="BK703" s="227"/>
      <c r="BL703" s="227"/>
      <c r="BM703" s="227"/>
      <c r="BN703" s="227"/>
      <c r="BO703" s="227"/>
      <c r="BP703" s="227"/>
      <c r="BQ703" s="227"/>
      <c r="BR703" s="227"/>
      <c r="BS703" s="227"/>
      <c r="BT703" s="227"/>
      <c r="BU703" s="227"/>
      <c r="BV703" s="227"/>
      <c r="BW703" s="227"/>
      <c r="BX703" s="227"/>
      <c r="BY703" s="227"/>
      <c r="BZ703" s="227"/>
      <c r="CA703" s="227"/>
      <c r="CB703" s="227"/>
      <c r="CC703" s="227"/>
      <c r="CD703" s="227"/>
      <c r="CE703" s="227"/>
      <c r="CF703" s="227"/>
      <c r="CG703" s="227"/>
      <c r="CH703" s="227"/>
      <c r="CI703" s="227"/>
      <c r="CJ703" s="227"/>
      <c r="CK703" s="227"/>
      <c r="CL703" s="227"/>
      <c r="CM703" s="227"/>
      <c r="CN703" s="227"/>
      <c r="CO703" s="227"/>
      <c r="CP703" s="239"/>
      <c r="CQ703" s="226"/>
      <c r="CR703" s="239"/>
      <c r="CS703" s="239"/>
      <c r="CT703" s="239"/>
      <c r="CU703" s="226"/>
      <c r="CV703" s="227"/>
      <c r="CW703" s="227"/>
      <c r="CX703" s="227"/>
      <c r="CY703" s="239"/>
      <c r="CZ703" s="239"/>
      <c r="DA703" s="226"/>
      <c r="DB703" s="230"/>
      <c r="DC703" s="230"/>
      <c r="DD703" s="230"/>
      <c r="DE703" s="230"/>
      <c r="DF703" s="227"/>
      <c r="DG703" s="227"/>
      <c r="DH703" s="227"/>
      <c r="DI703" s="227"/>
      <c r="DJ703" s="227"/>
      <c r="DK703" s="227"/>
      <c r="DL703" s="227"/>
      <c r="DM703" s="227"/>
      <c r="DN703" s="227"/>
      <c r="DO703" s="227"/>
      <c r="DP703" s="240"/>
      <c r="DQ703" s="231"/>
      <c r="DR703" s="240"/>
      <c r="DS703" s="241"/>
      <c r="DT703" s="241"/>
      <c r="DU703" s="241"/>
      <c r="DV703" s="241"/>
      <c r="DW703" s="241"/>
      <c r="DX703" s="241"/>
      <c r="DY703" s="241"/>
      <c r="DZ703" s="241"/>
      <c r="EA703" s="241"/>
      <c r="EB703" s="241"/>
      <c r="EC703" s="241"/>
      <c r="ED703" s="241"/>
      <c r="EE703" s="241"/>
      <c r="EF703" s="241"/>
      <c r="EG703" s="241"/>
      <c r="EH703" s="241"/>
      <c r="EI703" s="241"/>
      <c r="EJ703" s="241"/>
      <c r="EK703" s="241"/>
      <c r="EL703" s="242"/>
      <c r="EM703" s="240"/>
      <c r="EN703" s="240"/>
      <c r="EO703" s="240"/>
      <c r="EP703" s="240"/>
      <c r="EQ703" s="236"/>
      <c r="ER703" s="236"/>
      <c r="ES703" s="236"/>
      <c r="ET703" s="240"/>
      <c r="EU703" s="240"/>
      <c r="EV703" s="240"/>
      <c r="EW703" s="240"/>
      <c r="EX703" s="240"/>
      <c r="EY703" s="240"/>
      <c r="EZ703" s="240"/>
      <c r="FA703" s="240"/>
      <c r="FB703" s="240"/>
      <c r="FC703" s="240"/>
      <c r="FD703" s="240"/>
      <c r="FE703" s="240"/>
      <c r="FF703" s="240"/>
      <c r="FG703" s="240"/>
      <c r="FH703" s="240"/>
      <c r="FI703" s="240"/>
      <c r="FJ703" s="240"/>
      <c r="FK703" s="240"/>
      <c r="FL703" s="240"/>
      <c r="FM703" s="240"/>
      <c r="FN703" s="240"/>
      <c r="FO703" s="240"/>
      <c r="GD703" s="240"/>
      <c r="GE703" s="240"/>
      <c r="GF703" s="240"/>
      <c r="GG703" s="240"/>
      <c r="GH703" s="240"/>
      <c r="GI703" s="240"/>
      <c r="GJ703" s="240"/>
      <c r="GK703" s="240"/>
      <c r="GL703" s="240"/>
      <c r="GM703" s="240"/>
      <c r="GN703" s="240"/>
      <c r="GO703" s="240"/>
    </row>
    <row r="704" spans="1:197" s="243" customFormat="1" ht="27" customHeight="1">
      <c r="A704" s="236"/>
      <c r="B704" s="236"/>
      <c r="C704" s="236"/>
      <c r="D704" s="237"/>
      <c r="E704" s="236"/>
      <c r="F704" s="236"/>
      <c r="G704" s="236"/>
      <c r="H704" s="236"/>
      <c r="I704" s="236"/>
      <c r="J704" s="236"/>
      <c r="K704" s="236"/>
      <c r="L704" s="236"/>
      <c r="M704" s="238"/>
      <c r="N704" s="238"/>
      <c r="O704" s="236"/>
      <c r="P704" s="236"/>
      <c r="Q704" s="236"/>
      <c r="R704" s="226"/>
      <c r="S704" s="236"/>
      <c r="T704" s="236"/>
      <c r="U704" s="236"/>
      <c r="V704" s="236"/>
      <c r="W704" s="236"/>
      <c r="X704" s="226"/>
      <c r="Y704" s="227"/>
      <c r="Z704" s="227"/>
      <c r="AA704" s="227"/>
      <c r="AB704" s="227"/>
      <c r="AC704" s="227"/>
      <c r="AD704" s="227"/>
      <c r="AE704" s="227"/>
      <c r="AF704" s="227"/>
      <c r="AG704" s="227"/>
      <c r="AH704" s="227"/>
      <c r="AI704" s="227"/>
      <c r="AJ704" s="227"/>
      <c r="AK704" s="227"/>
      <c r="AL704" s="228"/>
      <c r="AM704" s="227"/>
      <c r="AN704" s="227"/>
      <c r="AO704" s="227"/>
      <c r="AP704" s="227"/>
      <c r="AQ704" s="227"/>
      <c r="AR704" s="227"/>
      <c r="AS704" s="227"/>
      <c r="AT704" s="227"/>
      <c r="AU704" s="227"/>
      <c r="AV704" s="227"/>
      <c r="AW704" s="227"/>
      <c r="AX704" s="227"/>
      <c r="AY704" s="227"/>
      <c r="AZ704" s="227"/>
      <c r="BA704" s="227"/>
      <c r="BB704" s="227"/>
      <c r="BC704" s="227"/>
      <c r="BD704" s="227"/>
      <c r="BE704" s="227"/>
      <c r="BF704" s="227"/>
      <c r="BG704" s="227"/>
      <c r="BH704" s="227"/>
      <c r="BI704" s="227"/>
      <c r="BJ704" s="227"/>
      <c r="BK704" s="227"/>
      <c r="BL704" s="227"/>
      <c r="BM704" s="227"/>
      <c r="BN704" s="227"/>
      <c r="BO704" s="227"/>
      <c r="BP704" s="227"/>
      <c r="BQ704" s="227"/>
      <c r="BR704" s="227"/>
      <c r="BS704" s="227"/>
      <c r="BT704" s="227"/>
      <c r="BU704" s="227"/>
      <c r="BV704" s="227"/>
      <c r="BW704" s="227"/>
      <c r="BX704" s="227"/>
      <c r="BY704" s="227"/>
      <c r="BZ704" s="227"/>
      <c r="CA704" s="227"/>
      <c r="CB704" s="227"/>
      <c r="CC704" s="227"/>
      <c r="CD704" s="227"/>
      <c r="CE704" s="227"/>
      <c r="CF704" s="227"/>
      <c r="CG704" s="227"/>
      <c r="CH704" s="227"/>
      <c r="CI704" s="227"/>
      <c r="CJ704" s="227"/>
      <c r="CK704" s="227"/>
      <c r="CL704" s="227"/>
      <c r="CM704" s="227"/>
      <c r="CN704" s="227"/>
      <c r="CO704" s="227"/>
      <c r="CP704" s="239"/>
      <c r="CQ704" s="226"/>
      <c r="CR704" s="239"/>
      <c r="CS704" s="239"/>
      <c r="CT704" s="239"/>
      <c r="CU704" s="226"/>
      <c r="CV704" s="227"/>
      <c r="CW704" s="227"/>
      <c r="CX704" s="227"/>
      <c r="CY704" s="239"/>
      <c r="CZ704" s="239"/>
      <c r="DA704" s="226"/>
      <c r="DB704" s="230"/>
      <c r="DC704" s="230"/>
      <c r="DD704" s="230"/>
      <c r="DE704" s="230"/>
      <c r="DF704" s="227"/>
      <c r="DG704" s="227"/>
      <c r="DH704" s="227"/>
      <c r="DI704" s="227"/>
      <c r="DJ704" s="227"/>
      <c r="DK704" s="227"/>
      <c r="DL704" s="227"/>
      <c r="DM704" s="227"/>
      <c r="DN704" s="227"/>
      <c r="DO704" s="227"/>
      <c r="DP704" s="240"/>
      <c r="DQ704" s="231"/>
      <c r="DR704" s="240"/>
      <c r="DS704" s="241"/>
      <c r="DT704" s="241"/>
      <c r="DU704" s="241"/>
      <c r="DV704" s="241"/>
      <c r="DW704" s="241"/>
      <c r="DX704" s="241"/>
      <c r="DY704" s="241"/>
      <c r="DZ704" s="241"/>
      <c r="EA704" s="241"/>
      <c r="EB704" s="241"/>
      <c r="EC704" s="241"/>
      <c r="ED704" s="241"/>
      <c r="EE704" s="241"/>
      <c r="EF704" s="241"/>
      <c r="EG704" s="241"/>
      <c r="EH704" s="241"/>
      <c r="EI704" s="241"/>
      <c r="EJ704" s="241"/>
      <c r="EK704" s="241"/>
      <c r="EL704" s="242"/>
      <c r="EM704" s="240"/>
      <c r="EN704" s="240"/>
      <c r="EO704" s="240"/>
      <c r="EP704" s="240"/>
      <c r="EQ704" s="236"/>
      <c r="ER704" s="236"/>
      <c r="ES704" s="236"/>
      <c r="ET704" s="240"/>
      <c r="EU704" s="240"/>
      <c r="EV704" s="240"/>
      <c r="EW704" s="240"/>
      <c r="EX704" s="240"/>
      <c r="EY704" s="240"/>
      <c r="EZ704" s="240"/>
      <c r="FA704" s="240"/>
      <c r="FB704" s="240"/>
      <c r="FC704" s="240"/>
      <c r="FD704" s="240"/>
      <c r="FE704" s="240"/>
      <c r="FF704" s="240"/>
      <c r="FG704" s="240"/>
      <c r="FH704" s="240"/>
      <c r="FI704" s="240"/>
      <c r="FJ704" s="240"/>
      <c r="FK704" s="240"/>
      <c r="FL704" s="240"/>
      <c r="FM704" s="240"/>
      <c r="FN704" s="240"/>
      <c r="FO704" s="240"/>
      <c r="GD704" s="240"/>
      <c r="GE704" s="240"/>
      <c r="GF704" s="240"/>
      <c r="GG704" s="240"/>
      <c r="GH704" s="240"/>
      <c r="GI704" s="240"/>
      <c r="GJ704" s="240"/>
      <c r="GK704" s="240"/>
      <c r="GL704" s="240"/>
      <c r="GM704" s="240"/>
      <c r="GN704" s="240"/>
      <c r="GO704" s="240"/>
    </row>
    <row r="705" spans="1:197" s="243" customFormat="1" ht="27" customHeight="1">
      <c r="A705" s="236"/>
      <c r="B705" s="236"/>
      <c r="C705" s="236"/>
      <c r="D705" s="237"/>
      <c r="E705" s="236"/>
      <c r="F705" s="236"/>
      <c r="G705" s="236"/>
      <c r="H705" s="236"/>
      <c r="I705" s="236"/>
      <c r="J705" s="236"/>
      <c r="K705" s="236"/>
      <c r="L705" s="236"/>
      <c r="M705" s="238"/>
      <c r="N705" s="238"/>
      <c r="O705" s="236"/>
      <c r="P705" s="236"/>
      <c r="Q705" s="236"/>
      <c r="R705" s="226"/>
      <c r="S705" s="236"/>
      <c r="T705" s="236"/>
      <c r="U705" s="236"/>
      <c r="V705" s="236"/>
      <c r="W705" s="236"/>
      <c r="X705" s="226"/>
      <c r="Y705" s="227"/>
      <c r="Z705" s="227"/>
      <c r="AA705" s="227"/>
      <c r="AB705" s="227"/>
      <c r="AC705" s="227"/>
      <c r="AD705" s="227"/>
      <c r="AE705" s="227"/>
      <c r="AF705" s="227"/>
      <c r="AG705" s="227"/>
      <c r="AH705" s="227"/>
      <c r="AI705" s="227"/>
      <c r="AJ705" s="227"/>
      <c r="AK705" s="227"/>
      <c r="AL705" s="228"/>
      <c r="AM705" s="227"/>
      <c r="AN705" s="227"/>
      <c r="AO705" s="227"/>
      <c r="AP705" s="227"/>
      <c r="AQ705" s="227"/>
      <c r="AR705" s="227"/>
      <c r="AS705" s="227"/>
      <c r="AT705" s="227"/>
      <c r="AU705" s="227"/>
      <c r="AV705" s="227"/>
      <c r="AW705" s="227"/>
      <c r="AX705" s="227"/>
      <c r="AY705" s="227"/>
      <c r="AZ705" s="227"/>
      <c r="BA705" s="227"/>
      <c r="BB705" s="227"/>
      <c r="BC705" s="227"/>
      <c r="BD705" s="227"/>
      <c r="BE705" s="227"/>
      <c r="BF705" s="227"/>
      <c r="BG705" s="227"/>
      <c r="BH705" s="227"/>
      <c r="BI705" s="227"/>
      <c r="BJ705" s="227"/>
      <c r="BK705" s="227"/>
      <c r="BL705" s="227"/>
      <c r="BM705" s="227"/>
      <c r="BN705" s="227"/>
      <c r="BO705" s="227"/>
      <c r="BP705" s="227"/>
      <c r="BQ705" s="227"/>
      <c r="BR705" s="227"/>
      <c r="BS705" s="227"/>
      <c r="BT705" s="227"/>
      <c r="BU705" s="227"/>
      <c r="BV705" s="227"/>
      <c r="BW705" s="227"/>
      <c r="BX705" s="227"/>
      <c r="BY705" s="227"/>
      <c r="BZ705" s="227"/>
      <c r="CA705" s="227"/>
      <c r="CB705" s="227"/>
      <c r="CC705" s="227"/>
      <c r="CD705" s="227"/>
      <c r="CE705" s="227"/>
      <c r="CF705" s="227"/>
      <c r="CG705" s="227"/>
      <c r="CH705" s="227"/>
      <c r="CI705" s="227"/>
      <c r="CJ705" s="227"/>
      <c r="CK705" s="227"/>
      <c r="CL705" s="227"/>
      <c r="CM705" s="227"/>
      <c r="CN705" s="227"/>
      <c r="CO705" s="227"/>
      <c r="CP705" s="239"/>
      <c r="CQ705" s="226"/>
      <c r="CR705" s="239"/>
      <c r="CS705" s="239"/>
      <c r="CT705" s="239"/>
      <c r="CU705" s="226"/>
      <c r="CV705" s="227"/>
      <c r="CW705" s="227"/>
      <c r="CX705" s="227"/>
      <c r="CY705" s="239"/>
      <c r="CZ705" s="239"/>
      <c r="DA705" s="226"/>
      <c r="DB705" s="230"/>
      <c r="DC705" s="230"/>
      <c r="DD705" s="230"/>
      <c r="DE705" s="230"/>
      <c r="DF705" s="227"/>
      <c r="DG705" s="227"/>
      <c r="DH705" s="227"/>
      <c r="DI705" s="227"/>
      <c r="DJ705" s="227"/>
      <c r="DK705" s="227"/>
      <c r="DL705" s="227"/>
      <c r="DM705" s="227"/>
      <c r="DN705" s="227"/>
      <c r="DO705" s="227"/>
      <c r="DP705" s="240"/>
      <c r="DQ705" s="231"/>
      <c r="DR705" s="240"/>
      <c r="DS705" s="241"/>
      <c r="DT705" s="241"/>
      <c r="DU705" s="241"/>
      <c r="DV705" s="241"/>
      <c r="DW705" s="241"/>
      <c r="DX705" s="241"/>
      <c r="DY705" s="241"/>
      <c r="DZ705" s="241"/>
      <c r="EA705" s="241"/>
      <c r="EB705" s="241"/>
      <c r="EC705" s="241"/>
      <c r="ED705" s="241"/>
      <c r="EE705" s="241"/>
      <c r="EF705" s="241"/>
      <c r="EG705" s="241"/>
      <c r="EH705" s="241"/>
      <c r="EI705" s="241"/>
      <c r="EJ705" s="241"/>
      <c r="EK705" s="241"/>
      <c r="EL705" s="242"/>
      <c r="EM705" s="240"/>
      <c r="EN705" s="240"/>
      <c r="EO705" s="240"/>
      <c r="EP705" s="240"/>
      <c r="EQ705" s="236"/>
      <c r="ER705" s="236"/>
      <c r="ES705" s="236"/>
      <c r="ET705" s="240"/>
      <c r="EU705" s="240"/>
      <c r="EV705" s="240"/>
      <c r="EW705" s="240"/>
      <c r="EX705" s="240"/>
      <c r="EY705" s="240"/>
      <c r="EZ705" s="240"/>
      <c r="FA705" s="240"/>
      <c r="FB705" s="240"/>
      <c r="FC705" s="240"/>
      <c r="FD705" s="240"/>
      <c r="FE705" s="240"/>
      <c r="FF705" s="240"/>
      <c r="FG705" s="240"/>
      <c r="FH705" s="240"/>
      <c r="FI705" s="240"/>
      <c r="FJ705" s="240"/>
      <c r="FK705" s="240"/>
      <c r="FL705" s="240"/>
      <c r="FM705" s="240"/>
      <c r="FN705" s="240"/>
      <c r="FO705" s="240"/>
      <c r="GD705" s="240"/>
      <c r="GE705" s="240"/>
      <c r="GF705" s="240"/>
      <c r="GG705" s="240"/>
      <c r="GH705" s="240"/>
      <c r="GI705" s="240"/>
      <c r="GJ705" s="240"/>
      <c r="GK705" s="240"/>
      <c r="GL705" s="240"/>
      <c r="GM705" s="240"/>
      <c r="GN705" s="240"/>
      <c r="GO705" s="240"/>
    </row>
    <row r="706" spans="1:197" s="243" customFormat="1" ht="27" customHeight="1">
      <c r="A706" s="236"/>
      <c r="B706" s="236"/>
      <c r="C706" s="236"/>
      <c r="D706" s="237"/>
      <c r="E706" s="236"/>
      <c r="F706" s="236"/>
      <c r="G706" s="236"/>
      <c r="H706" s="236"/>
      <c r="I706" s="236"/>
      <c r="J706" s="236"/>
      <c r="K706" s="236"/>
      <c r="L706" s="236"/>
      <c r="M706" s="238"/>
      <c r="N706" s="238"/>
      <c r="O706" s="236"/>
      <c r="P706" s="236"/>
      <c r="Q706" s="236"/>
      <c r="R706" s="226"/>
      <c r="S706" s="236"/>
      <c r="T706" s="236"/>
      <c r="U706" s="236"/>
      <c r="V706" s="236"/>
      <c r="W706" s="236"/>
      <c r="X706" s="226"/>
      <c r="Y706" s="227"/>
      <c r="Z706" s="227"/>
      <c r="AA706" s="227"/>
      <c r="AB706" s="227"/>
      <c r="AC706" s="227"/>
      <c r="AD706" s="227"/>
      <c r="AE706" s="227"/>
      <c r="AF706" s="227"/>
      <c r="AG706" s="227"/>
      <c r="AH706" s="227"/>
      <c r="AI706" s="227"/>
      <c r="AJ706" s="227"/>
      <c r="AK706" s="227"/>
      <c r="AL706" s="228"/>
      <c r="AM706" s="227"/>
      <c r="AN706" s="227"/>
      <c r="AO706" s="227"/>
      <c r="AP706" s="227"/>
      <c r="AQ706" s="227"/>
      <c r="AR706" s="227"/>
      <c r="AS706" s="227"/>
      <c r="AT706" s="227"/>
      <c r="AU706" s="227"/>
      <c r="AV706" s="227"/>
      <c r="AW706" s="227"/>
      <c r="AX706" s="227"/>
      <c r="AY706" s="227"/>
      <c r="AZ706" s="227"/>
      <c r="BA706" s="227"/>
      <c r="BB706" s="227"/>
      <c r="BC706" s="227"/>
      <c r="BD706" s="227"/>
      <c r="BE706" s="227"/>
      <c r="BF706" s="227"/>
      <c r="BG706" s="227"/>
      <c r="BH706" s="227"/>
      <c r="BI706" s="227"/>
      <c r="BJ706" s="227"/>
      <c r="BK706" s="227"/>
      <c r="BL706" s="227"/>
      <c r="BM706" s="227"/>
      <c r="BN706" s="227"/>
      <c r="BO706" s="227"/>
      <c r="BP706" s="227"/>
      <c r="BQ706" s="227"/>
      <c r="BR706" s="227"/>
      <c r="BS706" s="227"/>
      <c r="BT706" s="227"/>
      <c r="BU706" s="227"/>
      <c r="BV706" s="227"/>
      <c r="BW706" s="227"/>
      <c r="BX706" s="227"/>
      <c r="BY706" s="227"/>
      <c r="BZ706" s="227"/>
      <c r="CA706" s="227"/>
      <c r="CB706" s="227"/>
      <c r="CC706" s="227"/>
      <c r="CD706" s="227"/>
      <c r="CE706" s="227"/>
      <c r="CF706" s="227"/>
      <c r="CG706" s="227"/>
      <c r="CH706" s="227"/>
      <c r="CI706" s="227"/>
      <c r="CJ706" s="227"/>
      <c r="CK706" s="227"/>
      <c r="CL706" s="227"/>
      <c r="CM706" s="227"/>
      <c r="CN706" s="227"/>
      <c r="CO706" s="227"/>
      <c r="CP706" s="239"/>
      <c r="CQ706" s="226"/>
      <c r="CR706" s="239"/>
      <c r="CS706" s="239"/>
      <c r="CT706" s="239"/>
      <c r="CU706" s="226"/>
      <c r="CV706" s="227"/>
      <c r="CW706" s="227"/>
      <c r="CX706" s="227"/>
      <c r="CY706" s="239"/>
      <c r="CZ706" s="239"/>
      <c r="DA706" s="226"/>
      <c r="DB706" s="230"/>
      <c r="DC706" s="230"/>
      <c r="DD706" s="230"/>
      <c r="DE706" s="230"/>
      <c r="DF706" s="227"/>
      <c r="DG706" s="227"/>
      <c r="DH706" s="227"/>
      <c r="DI706" s="227"/>
      <c r="DJ706" s="227"/>
      <c r="DK706" s="227"/>
      <c r="DL706" s="227"/>
      <c r="DM706" s="227"/>
      <c r="DN706" s="227"/>
      <c r="DO706" s="227"/>
      <c r="DP706" s="240"/>
      <c r="DQ706" s="231"/>
      <c r="DR706" s="240"/>
      <c r="DS706" s="241"/>
      <c r="DT706" s="241"/>
      <c r="DU706" s="241"/>
      <c r="DV706" s="241"/>
      <c r="DW706" s="241"/>
      <c r="DX706" s="241"/>
      <c r="DY706" s="241"/>
      <c r="DZ706" s="241"/>
      <c r="EA706" s="241"/>
      <c r="EB706" s="241"/>
      <c r="EC706" s="241"/>
      <c r="ED706" s="241"/>
      <c r="EE706" s="241"/>
      <c r="EF706" s="241"/>
      <c r="EG706" s="241"/>
      <c r="EH706" s="241"/>
      <c r="EI706" s="241"/>
      <c r="EJ706" s="241"/>
      <c r="EK706" s="241"/>
      <c r="EL706" s="242"/>
      <c r="EM706" s="240"/>
      <c r="EN706" s="240"/>
      <c r="EO706" s="240"/>
      <c r="EP706" s="240"/>
      <c r="EQ706" s="236"/>
      <c r="ER706" s="236"/>
      <c r="ES706" s="236"/>
      <c r="ET706" s="240"/>
      <c r="EU706" s="240"/>
      <c r="EV706" s="240"/>
      <c r="EW706" s="240"/>
      <c r="EX706" s="240"/>
      <c r="EY706" s="240"/>
      <c r="EZ706" s="240"/>
      <c r="FA706" s="240"/>
      <c r="FB706" s="240"/>
      <c r="FC706" s="240"/>
      <c r="FD706" s="240"/>
      <c r="FE706" s="240"/>
      <c r="FF706" s="240"/>
      <c r="FG706" s="240"/>
      <c r="FH706" s="240"/>
      <c r="FI706" s="240"/>
      <c r="FJ706" s="240"/>
      <c r="FK706" s="240"/>
      <c r="FL706" s="240"/>
      <c r="FM706" s="240"/>
      <c r="FN706" s="240"/>
      <c r="FO706" s="240"/>
      <c r="GD706" s="240"/>
      <c r="GE706" s="240"/>
      <c r="GF706" s="240"/>
      <c r="GG706" s="240"/>
      <c r="GH706" s="240"/>
      <c r="GI706" s="240"/>
      <c r="GJ706" s="240"/>
      <c r="GK706" s="240"/>
      <c r="GL706" s="240"/>
      <c r="GM706" s="240"/>
      <c r="GN706" s="240"/>
      <c r="GO706" s="240"/>
    </row>
    <row r="707" spans="1:197" s="243" customFormat="1" ht="27" customHeight="1">
      <c r="A707" s="236"/>
      <c r="B707" s="236"/>
      <c r="C707" s="236"/>
      <c r="D707" s="237"/>
      <c r="E707" s="236"/>
      <c r="F707" s="236"/>
      <c r="G707" s="236"/>
      <c r="H707" s="236"/>
      <c r="I707" s="236"/>
      <c r="J707" s="236"/>
      <c r="K707" s="236"/>
      <c r="L707" s="236"/>
      <c r="M707" s="238"/>
      <c r="N707" s="238"/>
      <c r="O707" s="236"/>
      <c r="P707" s="236"/>
      <c r="Q707" s="236"/>
      <c r="R707" s="226"/>
      <c r="S707" s="236"/>
      <c r="T707" s="236"/>
      <c r="U707" s="236"/>
      <c r="V707" s="236"/>
      <c r="W707" s="236"/>
      <c r="X707" s="226"/>
      <c r="Y707" s="227"/>
      <c r="Z707" s="227"/>
      <c r="AA707" s="227"/>
      <c r="AB707" s="227"/>
      <c r="AC707" s="227"/>
      <c r="AD707" s="227"/>
      <c r="AE707" s="227"/>
      <c r="AF707" s="227"/>
      <c r="AG707" s="227"/>
      <c r="AH707" s="227"/>
      <c r="AI707" s="227"/>
      <c r="AJ707" s="227"/>
      <c r="AK707" s="227"/>
      <c r="AL707" s="228"/>
      <c r="AM707" s="227"/>
      <c r="AN707" s="227"/>
      <c r="AO707" s="227"/>
      <c r="AP707" s="227"/>
      <c r="AQ707" s="227"/>
      <c r="AR707" s="227"/>
      <c r="AS707" s="227"/>
      <c r="AT707" s="227"/>
      <c r="AU707" s="227"/>
      <c r="AV707" s="227"/>
      <c r="AW707" s="227"/>
      <c r="AX707" s="227"/>
      <c r="AY707" s="227"/>
      <c r="AZ707" s="227"/>
      <c r="BA707" s="227"/>
      <c r="BB707" s="227"/>
      <c r="BC707" s="227"/>
      <c r="BD707" s="227"/>
      <c r="BE707" s="227"/>
      <c r="BF707" s="227"/>
      <c r="BG707" s="227"/>
      <c r="BH707" s="227"/>
      <c r="BI707" s="227"/>
      <c r="BJ707" s="227"/>
      <c r="BK707" s="227"/>
      <c r="BL707" s="227"/>
      <c r="BM707" s="227"/>
      <c r="BN707" s="227"/>
      <c r="BO707" s="227"/>
      <c r="BP707" s="227"/>
      <c r="BQ707" s="227"/>
      <c r="BR707" s="227"/>
      <c r="BS707" s="227"/>
      <c r="BT707" s="227"/>
      <c r="BU707" s="227"/>
      <c r="BV707" s="227"/>
      <c r="BW707" s="227"/>
      <c r="BX707" s="227"/>
      <c r="BY707" s="227"/>
      <c r="BZ707" s="227"/>
      <c r="CA707" s="227"/>
      <c r="CB707" s="227"/>
      <c r="CC707" s="227"/>
      <c r="CD707" s="227"/>
      <c r="CE707" s="227"/>
      <c r="CF707" s="227"/>
      <c r="CG707" s="227"/>
      <c r="CH707" s="227"/>
      <c r="CI707" s="227"/>
      <c r="CJ707" s="227"/>
      <c r="CK707" s="227"/>
      <c r="CL707" s="227"/>
      <c r="CM707" s="227"/>
      <c r="CN707" s="227"/>
      <c r="CO707" s="227"/>
      <c r="CP707" s="239"/>
      <c r="CQ707" s="226"/>
      <c r="CR707" s="239"/>
      <c r="CS707" s="239"/>
      <c r="CT707" s="239"/>
      <c r="CU707" s="226"/>
      <c r="CV707" s="227"/>
      <c r="CW707" s="227"/>
      <c r="CX707" s="227"/>
      <c r="CY707" s="239"/>
      <c r="CZ707" s="239"/>
      <c r="DA707" s="226"/>
      <c r="DB707" s="230"/>
      <c r="DC707" s="230"/>
      <c r="DD707" s="230"/>
      <c r="DE707" s="230"/>
      <c r="DF707" s="227"/>
      <c r="DG707" s="227"/>
      <c r="DH707" s="227"/>
      <c r="DI707" s="227"/>
      <c r="DJ707" s="227"/>
      <c r="DK707" s="227"/>
      <c r="DL707" s="227"/>
      <c r="DM707" s="227"/>
      <c r="DN707" s="227"/>
      <c r="DO707" s="227"/>
      <c r="DP707" s="240"/>
      <c r="DQ707" s="231"/>
      <c r="DR707" s="240"/>
      <c r="DS707" s="241"/>
      <c r="DT707" s="241"/>
      <c r="DU707" s="241"/>
      <c r="DV707" s="241"/>
      <c r="DW707" s="241"/>
      <c r="DX707" s="241"/>
      <c r="DY707" s="241"/>
      <c r="DZ707" s="241"/>
      <c r="EA707" s="241"/>
      <c r="EB707" s="241"/>
      <c r="EC707" s="241"/>
      <c r="ED707" s="241"/>
      <c r="EE707" s="241"/>
      <c r="EF707" s="241"/>
      <c r="EG707" s="241"/>
      <c r="EH707" s="241"/>
      <c r="EI707" s="241"/>
      <c r="EJ707" s="241"/>
      <c r="EK707" s="241"/>
      <c r="EL707" s="242"/>
      <c r="EM707" s="240"/>
      <c r="EN707" s="240"/>
      <c r="EO707" s="240"/>
      <c r="EP707" s="240"/>
      <c r="EQ707" s="236"/>
      <c r="ER707" s="236"/>
      <c r="ES707" s="236"/>
      <c r="ET707" s="240"/>
      <c r="EU707" s="240"/>
      <c r="EV707" s="240"/>
      <c r="EW707" s="240"/>
      <c r="EX707" s="240"/>
      <c r="EY707" s="240"/>
      <c r="EZ707" s="240"/>
      <c r="FA707" s="240"/>
      <c r="FB707" s="240"/>
      <c r="FC707" s="240"/>
      <c r="FD707" s="240"/>
      <c r="FE707" s="240"/>
      <c r="FF707" s="240"/>
      <c r="FG707" s="240"/>
      <c r="FH707" s="240"/>
      <c r="FI707" s="240"/>
      <c r="FJ707" s="240"/>
      <c r="FK707" s="240"/>
      <c r="FL707" s="240"/>
      <c r="FM707" s="240"/>
      <c r="FN707" s="240"/>
      <c r="FO707" s="240"/>
      <c r="GD707" s="240"/>
      <c r="GE707" s="240"/>
      <c r="GF707" s="240"/>
      <c r="GG707" s="240"/>
      <c r="GH707" s="240"/>
      <c r="GI707" s="240"/>
      <c r="GJ707" s="240"/>
      <c r="GK707" s="240"/>
      <c r="GL707" s="240"/>
      <c r="GM707" s="240"/>
      <c r="GN707" s="240"/>
      <c r="GO707" s="240"/>
    </row>
    <row r="708" spans="1:197" s="243" customFormat="1" ht="27" customHeight="1">
      <c r="A708" s="236"/>
      <c r="B708" s="236"/>
      <c r="C708" s="236"/>
      <c r="D708" s="237"/>
      <c r="E708" s="236"/>
      <c r="F708" s="236"/>
      <c r="G708" s="236"/>
      <c r="H708" s="236"/>
      <c r="I708" s="236"/>
      <c r="J708" s="236"/>
      <c r="K708" s="236"/>
      <c r="L708" s="236"/>
      <c r="M708" s="238"/>
      <c r="N708" s="238"/>
      <c r="O708" s="236"/>
      <c r="P708" s="236"/>
      <c r="Q708" s="236"/>
      <c r="R708" s="226"/>
      <c r="S708" s="236"/>
      <c r="T708" s="236"/>
      <c r="U708" s="236"/>
      <c r="V708" s="236"/>
      <c r="W708" s="236"/>
      <c r="X708" s="226"/>
      <c r="Y708" s="227"/>
      <c r="Z708" s="227"/>
      <c r="AA708" s="227"/>
      <c r="AB708" s="227"/>
      <c r="AC708" s="227"/>
      <c r="AD708" s="227"/>
      <c r="AE708" s="227"/>
      <c r="AF708" s="227"/>
      <c r="AG708" s="227"/>
      <c r="AH708" s="227"/>
      <c r="AI708" s="227"/>
      <c r="AJ708" s="227"/>
      <c r="AK708" s="227"/>
      <c r="AL708" s="228"/>
      <c r="AM708" s="227"/>
      <c r="AN708" s="227"/>
      <c r="AO708" s="227"/>
      <c r="AP708" s="227"/>
      <c r="AQ708" s="227"/>
      <c r="AR708" s="227"/>
      <c r="AS708" s="227"/>
      <c r="AT708" s="227"/>
      <c r="AU708" s="227"/>
      <c r="AV708" s="227"/>
      <c r="AW708" s="227"/>
      <c r="AX708" s="227"/>
      <c r="AY708" s="227"/>
      <c r="AZ708" s="227"/>
      <c r="BA708" s="227"/>
      <c r="BB708" s="227"/>
      <c r="BC708" s="227"/>
      <c r="BD708" s="227"/>
      <c r="BE708" s="227"/>
      <c r="BF708" s="227"/>
      <c r="BG708" s="227"/>
      <c r="BH708" s="227"/>
      <c r="BI708" s="227"/>
      <c r="BJ708" s="227"/>
      <c r="BK708" s="227"/>
      <c r="BL708" s="227"/>
      <c r="BM708" s="227"/>
      <c r="BN708" s="227"/>
      <c r="BO708" s="227"/>
      <c r="BP708" s="227"/>
      <c r="BQ708" s="227"/>
      <c r="BR708" s="227"/>
      <c r="BS708" s="227"/>
      <c r="BT708" s="227"/>
      <c r="BU708" s="227"/>
      <c r="BV708" s="227"/>
      <c r="BW708" s="227"/>
      <c r="BX708" s="227"/>
      <c r="BY708" s="227"/>
      <c r="BZ708" s="227"/>
      <c r="CA708" s="227"/>
      <c r="CB708" s="227"/>
      <c r="CC708" s="227"/>
      <c r="CD708" s="227"/>
      <c r="CE708" s="227"/>
      <c r="CF708" s="227"/>
      <c r="CG708" s="227"/>
      <c r="CH708" s="227"/>
      <c r="CI708" s="227"/>
      <c r="CJ708" s="227"/>
      <c r="CK708" s="227"/>
      <c r="CL708" s="227"/>
      <c r="CM708" s="227"/>
      <c r="CN708" s="227"/>
      <c r="CO708" s="227"/>
      <c r="CP708" s="239"/>
      <c r="CQ708" s="226"/>
      <c r="CR708" s="239"/>
      <c r="CS708" s="239"/>
      <c r="CT708" s="239"/>
      <c r="CU708" s="226"/>
      <c r="CV708" s="227"/>
      <c r="CW708" s="227"/>
      <c r="CX708" s="227"/>
      <c r="CY708" s="239"/>
      <c r="CZ708" s="239"/>
      <c r="DA708" s="226"/>
      <c r="DB708" s="230"/>
      <c r="DC708" s="230"/>
      <c r="DD708" s="230"/>
      <c r="DE708" s="230"/>
      <c r="DF708" s="227"/>
      <c r="DG708" s="227"/>
      <c r="DH708" s="227"/>
      <c r="DI708" s="227"/>
      <c r="DJ708" s="227"/>
      <c r="DK708" s="227"/>
      <c r="DL708" s="227"/>
      <c r="DM708" s="227"/>
      <c r="DN708" s="227"/>
      <c r="DO708" s="227"/>
      <c r="DP708" s="240"/>
      <c r="DQ708" s="231"/>
      <c r="DR708" s="240"/>
      <c r="DS708" s="241"/>
      <c r="DT708" s="241"/>
      <c r="DU708" s="241"/>
      <c r="DV708" s="241"/>
      <c r="DW708" s="241"/>
      <c r="DX708" s="241"/>
      <c r="DY708" s="241"/>
      <c r="DZ708" s="241"/>
      <c r="EA708" s="241"/>
      <c r="EB708" s="241"/>
      <c r="EC708" s="241"/>
      <c r="ED708" s="241"/>
      <c r="EE708" s="241"/>
      <c r="EF708" s="241"/>
      <c r="EG708" s="241"/>
      <c r="EH708" s="241"/>
      <c r="EI708" s="241"/>
      <c r="EJ708" s="241"/>
      <c r="EK708" s="241"/>
      <c r="EL708" s="242"/>
      <c r="EM708" s="240"/>
      <c r="EN708" s="240"/>
      <c r="EO708" s="240"/>
      <c r="EP708" s="240"/>
      <c r="EQ708" s="236"/>
      <c r="ER708" s="236"/>
      <c r="ES708" s="236"/>
      <c r="ET708" s="240"/>
      <c r="EU708" s="240"/>
      <c r="EV708" s="240"/>
      <c r="EW708" s="240"/>
      <c r="EX708" s="240"/>
      <c r="EY708" s="240"/>
      <c r="EZ708" s="240"/>
      <c r="FA708" s="240"/>
      <c r="FB708" s="240"/>
      <c r="FC708" s="240"/>
      <c r="FD708" s="240"/>
      <c r="FE708" s="240"/>
      <c r="FF708" s="240"/>
      <c r="FG708" s="240"/>
      <c r="FH708" s="240"/>
      <c r="FI708" s="240"/>
      <c r="FJ708" s="240"/>
      <c r="FK708" s="240"/>
      <c r="FL708" s="240"/>
      <c r="FM708" s="240"/>
      <c r="FN708" s="240"/>
      <c r="FO708" s="240"/>
    </row>
    <row r="709" spans="1:197" s="243" customFormat="1" ht="27" customHeight="1">
      <c r="A709" s="236"/>
      <c r="B709" s="236"/>
      <c r="C709" s="236"/>
      <c r="D709" s="237"/>
      <c r="E709" s="236"/>
      <c r="F709" s="236"/>
      <c r="G709" s="236"/>
      <c r="H709" s="236"/>
      <c r="I709" s="236"/>
      <c r="J709" s="236"/>
      <c r="K709" s="236"/>
      <c r="L709" s="236"/>
      <c r="M709" s="238"/>
      <c r="N709" s="238"/>
      <c r="O709" s="236"/>
      <c r="P709" s="236"/>
      <c r="Q709" s="236"/>
      <c r="R709" s="226"/>
      <c r="S709" s="236"/>
      <c r="T709" s="236"/>
      <c r="U709" s="236"/>
      <c r="V709" s="236"/>
      <c r="W709" s="236"/>
      <c r="X709" s="226"/>
      <c r="Y709" s="227"/>
      <c r="Z709" s="227"/>
      <c r="AA709" s="227"/>
      <c r="AB709" s="227"/>
      <c r="AC709" s="227"/>
      <c r="AD709" s="227"/>
      <c r="AE709" s="227"/>
      <c r="AF709" s="227"/>
      <c r="AG709" s="227"/>
      <c r="AH709" s="227"/>
      <c r="AI709" s="227"/>
      <c r="AJ709" s="227"/>
      <c r="AK709" s="227"/>
      <c r="AL709" s="228"/>
      <c r="AM709" s="227"/>
      <c r="AN709" s="227"/>
      <c r="AO709" s="227"/>
      <c r="AP709" s="227"/>
      <c r="AQ709" s="227"/>
      <c r="AR709" s="227"/>
      <c r="AS709" s="227"/>
      <c r="AT709" s="227"/>
      <c r="AU709" s="227"/>
      <c r="AV709" s="227"/>
      <c r="AW709" s="227"/>
      <c r="AX709" s="227"/>
      <c r="AY709" s="227"/>
      <c r="AZ709" s="227"/>
      <c r="BA709" s="227"/>
      <c r="BB709" s="227"/>
      <c r="BC709" s="227"/>
      <c r="BD709" s="227"/>
      <c r="BE709" s="227"/>
      <c r="BF709" s="227"/>
      <c r="BG709" s="227"/>
      <c r="BH709" s="227"/>
      <c r="BI709" s="227"/>
      <c r="BJ709" s="227"/>
      <c r="BK709" s="227"/>
      <c r="BL709" s="227"/>
      <c r="BM709" s="227"/>
      <c r="BN709" s="227"/>
      <c r="BO709" s="227"/>
      <c r="BP709" s="227"/>
      <c r="BQ709" s="227"/>
      <c r="BR709" s="227"/>
      <c r="BS709" s="227"/>
      <c r="BT709" s="227"/>
      <c r="BU709" s="227"/>
      <c r="BV709" s="227"/>
      <c r="BW709" s="227"/>
      <c r="BX709" s="227"/>
      <c r="BY709" s="227"/>
      <c r="BZ709" s="227"/>
      <c r="CA709" s="227"/>
      <c r="CB709" s="227"/>
      <c r="CC709" s="227"/>
      <c r="CD709" s="227"/>
      <c r="CE709" s="227"/>
      <c r="CF709" s="227"/>
      <c r="CG709" s="227"/>
      <c r="CH709" s="227"/>
      <c r="CI709" s="227"/>
      <c r="CJ709" s="227"/>
      <c r="CK709" s="227"/>
      <c r="CL709" s="227"/>
      <c r="CM709" s="227"/>
      <c r="CN709" s="227"/>
      <c r="CO709" s="227"/>
      <c r="CP709" s="239"/>
      <c r="CQ709" s="226"/>
      <c r="CR709" s="239"/>
      <c r="CS709" s="239"/>
      <c r="CT709" s="239"/>
      <c r="CU709" s="226"/>
      <c r="CV709" s="227"/>
      <c r="CW709" s="227"/>
      <c r="CX709" s="227"/>
      <c r="CY709" s="239"/>
      <c r="CZ709" s="239"/>
      <c r="DA709" s="226"/>
      <c r="DB709" s="230"/>
      <c r="DC709" s="230"/>
      <c r="DD709" s="230"/>
      <c r="DE709" s="230"/>
      <c r="DF709" s="227"/>
      <c r="DG709" s="227"/>
      <c r="DH709" s="227"/>
      <c r="DI709" s="227"/>
      <c r="DJ709" s="227"/>
      <c r="DK709" s="227"/>
      <c r="DL709" s="227"/>
      <c r="DM709" s="227"/>
      <c r="DN709" s="227"/>
      <c r="DO709" s="227"/>
      <c r="DP709" s="240"/>
      <c r="DQ709" s="231"/>
      <c r="DR709" s="240"/>
      <c r="DS709" s="241"/>
      <c r="DT709" s="241"/>
      <c r="DU709" s="241"/>
      <c r="DV709" s="241"/>
      <c r="DW709" s="241"/>
      <c r="DX709" s="241"/>
      <c r="DY709" s="241"/>
      <c r="DZ709" s="241"/>
      <c r="EA709" s="241"/>
      <c r="EB709" s="241"/>
      <c r="EC709" s="241"/>
      <c r="ED709" s="241"/>
      <c r="EE709" s="241"/>
      <c r="EF709" s="241"/>
      <c r="EG709" s="241"/>
      <c r="EH709" s="241"/>
      <c r="EI709" s="241"/>
      <c r="EJ709" s="241"/>
      <c r="EK709" s="241"/>
      <c r="EL709" s="242"/>
      <c r="EM709" s="240"/>
      <c r="EN709" s="240"/>
      <c r="EO709" s="240"/>
      <c r="EP709" s="240"/>
      <c r="EQ709" s="236"/>
      <c r="ER709" s="236"/>
      <c r="ES709" s="236"/>
      <c r="ET709" s="240"/>
      <c r="EU709" s="240"/>
      <c r="EV709" s="240"/>
      <c r="EW709" s="240"/>
      <c r="EX709" s="240"/>
      <c r="EY709" s="240"/>
      <c r="EZ709" s="240"/>
      <c r="FA709" s="240"/>
      <c r="FB709" s="240"/>
      <c r="FC709" s="240"/>
      <c r="FD709" s="240"/>
      <c r="FE709" s="240"/>
      <c r="FF709" s="240"/>
      <c r="FG709" s="240"/>
      <c r="FH709" s="240"/>
      <c r="FI709" s="240"/>
      <c r="FJ709" s="240"/>
      <c r="FK709" s="240"/>
      <c r="FL709" s="240"/>
      <c r="FM709" s="240"/>
      <c r="FN709" s="240"/>
      <c r="FO709" s="240"/>
    </row>
    <row r="710" spans="1:197" s="243" customFormat="1" ht="27" customHeight="1">
      <c r="A710" s="236"/>
      <c r="B710" s="236"/>
      <c r="C710" s="236"/>
      <c r="D710" s="237"/>
      <c r="E710" s="236"/>
      <c r="F710" s="236"/>
      <c r="G710" s="236"/>
      <c r="H710" s="236"/>
      <c r="I710" s="236"/>
      <c r="J710" s="236"/>
      <c r="K710" s="236"/>
      <c r="L710" s="236"/>
      <c r="M710" s="238"/>
      <c r="N710" s="238"/>
      <c r="O710" s="236"/>
      <c r="P710" s="236"/>
      <c r="Q710" s="236"/>
      <c r="R710" s="226"/>
      <c r="S710" s="236"/>
      <c r="T710" s="236"/>
      <c r="U710" s="236"/>
      <c r="V710" s="236"/>
      <c r="W710" s="236"/>
      <c r="X710" s="226"/>
      <c r="Y710" s="227"/>
      <c r="Z710" s="227"/>
      <c r="AA710" s="227"/>
      <c r="AB710" s="227"/>
      <c r="AC710" s="227"/>
      <c r="AD710" s="227"/>
      <c r="AE710" s="227"/>
      <c r="AF710" s="227"/>
      <c r="AG710" s="227"/>
      <c r="AH710" s="227"/>
      <c r="AI710" s="227"/>
      <c r="AJ710" s="227"/>
      <c r="AK710" s="227"/>
      <c r="AL710" s="228"/>
      <c r="AM710" s="227"/>
      <c r="AN710" s="227"/>
      <c r="AO710" s="227"/>
      <c r="AP710" s="227"/>
      <c r="AQ710" s="227"/>
      <c r="AR710" s="227"/>
      <c r="AS710" s="227"/>
      <c r="AT710" s="227"/>
      <c r="AU710" s="227"/>
      <c r="AV710" s="227"/>
      <c r="AW710" s="227"/>
      <c r="AX710" s="227"/>
      <c r="AY710" s="227"/>
      <c r="AZ710" s="227"/>
      <c r="BA710" s="227"/>
      <c r="BB710" s="227"/>
      <c r="BC710" s="227"/>
      <c r="BD710" s="227"/>
      <c r="BE710" s="227"/>
      <c r="BF710" s="227"/>
      <c r="BG710" s="227"/>
      <c r="BH710" s="227"/>
      <c r="BI710" s="227"/>
      <c r="BJ710" s="227"/>
      <c r="BK710" s="227"/>
      <c r="BL710" s="227"/>
      <c r="BM710" s="227"/>
      <c r="BN710" s="227"/>
      <c r="BO710" s="227"/>
      <c r="BP710" s="227"/>
      <c r="BQ710" s="227"/>
      <c r="BR710" s="227"/>
      <c r="BS710" s="227"/>
      <c r="BT710" s="227"/>
      <c r="BU710" s="227"/>
      <c r="BV710" s="227"/>
      <c r="BW710" s="227"/>
      <c r="BX710" s="227"/>
      <c r="BY710" s="227"/>
      <c r="BZ710" s="227"/>
      <c r="CA710" s="227"/>
      <c r="CB710" s="227"/>
      <c r="CC710" s="227"/>
      <c r="CD710" s="227"/>
      <c r="CE710" s="227"/>
      <c r="CF710" s="227"/>
      <c r="CG710" s="227"/>
      <c r="CH710" s="227"/>
      <c r="CI710" s="227"/>
      <c r="CJ710" s="227"/>
      <c r="CK710" s="227"/>
      <c r="CL710" s="227"/>
      <c r="CM710" s="227"/>
      <c r="CN710" s="227"/>
      <c r="CO710" s="227"/>
      <c r="CP710" s="239"/>
      <c r="CQ710" s="226"/>
      <c r="CR710" s="239"/>
      <c r="CS710" s="239"/>
      <c r="CT710" s="239"/>
      <c r="CU710" s="226"/>
      <c r="CV710" s="227"/>
      <c r="CW710" s="227"/>
      <c r="CX710" s="227"/>
      <c r="CY710" s="239"/>
      <c r="CZ710" s="239"/>
      <c r="DA710" s="226"/>
      <c r="DB710" s="230"/>
      <c r="DC710" s="230"/>
      <c r="DD710" s="230"/>
      <c r="DE710" s="230"/>
      <c r="DF710" s="227"/>
      <c r="DG710" s="227"/>
      <c r="DH710" s="227"/>
      <c r="DI710" s="227"/>
      <c r="DJ710" s="227"/>
      <c r="DK710" s="227"/>
      <c r="DL710" s="227"/>
      <c r="DM710" s="227"/>
      <c r="DN710" s="227"/>
      <c r="DO710" s="227"/>
      <c r="DP710" s="240"/>
      <c r="DQ710" s="231"/>
      <c r="DR710" s="240"/>
      <c r="DS710" s="241"/>
      <c r="DT710" s="241"/>
      <c r="DU710" s="241"/>
      <c r="DV710" s="241"/>
      <c r="DW710" s="241"/>
      <c r="DX710" s="241"/>
      <c r="DY710" s="241"/>
      <c r="DZ710" s="241"/>
      <c r="EA710" s="241"/>
      <c r="EB710" s="241"/>
      <c r="EC710" s="241"/>
      <c r="ED710" s="241"/>
      <c r="EE710" s="241"/>
      <c r="EF710" s="241"/>
      <c r="EG710" s="241"/>
      <c r="EH710" s="241"/>
      <c r="EI710" s="241"/>
      <c r="EJ710" s="241"/>
      <c r="EK710" s="241"/>
      <c r="EL710" s="242"/>
      <c r="EM710" s="240"/>
      <c r="EN710" s="240"/>
      <c r="EO710" s="240"/>
      <c r="EP710" s="240"/>
      <c r="EQ710" s="236"/>
      <c r="ER710" s="236"/>
      <c r="ES710" s="236"/>
      <c r="ET710" s="240"/>
      <c r="EU710" s="240"/>
      <c r="EV710" s="240"/>
      <c r="EW710" s="240"/>
      <c r="EX710" s="240"/>
      <c r="EY710" s="240"/>
      <c r="EZ710" s="240"/>
      <c r="FA710" s="240"/>
      <c r="FB710" s="240"/>
      <c r="FC710" s="240"/>
      <c r="FD710" s="240"/>
      <c r="FE710" s="240"/>
      <c r="FF710" s="240"/>
      <c r="FG710" s="240"/>
      <c r="FH710" s="240"/>
      <c r="FI710" s="240"/>
      <c r="FJ710" s="240"/>
      <c r="FK710" s="240"/>
      <c r="FL710" s="240"/>
      <c r="FM710" s="240"/>
      <c r="FN710" s="240"/>
      <c r="FO710" s="240"/>
    </row>
    <row r="711" spans="1:197" s="243" customFormat="1" ht="27" customHeight="1">
      <c r="A711" s="236"/>
      <c r="B711" s="236"/>
      <c r="C711" s="236"/>
      <c r="D711" s="237"/>
      <c r="E711" s="236"/>
      <c r="F711" s="236"/>
      <c r="G711" s="236"/>
      <c r="H711" s="236"/>
      <c r="I711" s="236"/>
      <c r="J711" s="236"/>
      <c r="K711" s="236"/>
      <c r="L711" s="236"/>
      <c r="M711" s="238"/>
      <c r="N711" s="238"/>
      <c r="O711" s="236"/>
      <c r="P711" s="236"/>
      <c r="Q711" s="236"/>
      <c r="R711" s="226"/>
      <c r="S711" s="236"/>
      <c r="T711" s="236"/>
      <c r="U711" s="236"/>
      <c r="V711" s="236"/>
      <c r="W711" s="236"/>
      <c r="X711" s="226"/>
      <c r="Y711" s="227"/>
      <c r="Z711" s="227"/>
      <c r="AA711" s="227"/>
      <c r="AB711" s="227"/>
      <c r="AC711" s="227"/>
      <c r="AD711" s="227"/>
      <c r="AE711" s="227"/>
      <c r="AF711" s="227"/>
      <c r="AG711" s="227"/>
      <c r="AH711" s="227"/>
      <c r="AI711" s="227"/>
      <c r="AJ711" s="227"/>
      <c r="AK711" s="227"/>
      <c r="AL711" s="228"/>
      <c r="AM711" s="227"/>
      <c r="AN711" s="227"/>
      <c r="AO711" s="227"/>
      <c r="AP711" s="227"/>
      <c r="AQ711" s="227"/>
      <c r="AR711" s="227"/>
      <c r="AS711" s="227"/>
      <c r="AT711" s="227"/>
      <c r="AU711" s="227"/>
      <c r="AV711" s="227"/>
      <c r="AW711" s="227"/>
      <c r="AX711" s="227"/>
      <c r="AY711" s="227"/>
      <c r="AZ711" s="227"/>
      <c r="BA711" s="227"/>
      <c r="BB711" s="227"/>
      <c r="BC711" s="227"/>
      <c r="BD711" s="227"/>
      <c r="BE711" s="227"/>
      <c r="BF711" s="227"/>
      <c r="BG711" s="227"/>
      <c r="BH711" s="227"/>
      <c r="BI711" s="227"/>
      <c r="BJ711" s="227"/>
      <c r="BK711" s="227"/>
      <c r="BL711" s="227"/>
      <c r="BM711" s="227"/>
      <c r="BN711" s="227"/>
      <c r="BO711" s="227"/>
      <c r="BP711" s="227"/>
      <c r="BQ711" s="227"/>
      <c r="BR711" s="227"/>
      <c r="BS711" s="227"/>
      <c r="BT711" s="227"/>
      <c r="BU711" s="227"/>
      <c r="BV711" s="227"/>
      <c r="BW711" s="227"/>
      <c r="BX711" s="227"/>
      <c r="BY711" s="227"/>
      <c r="BZ711" s="227"/>
      <c r="CA711" s="227"/>
      <c r="CB711" s="227"/>
      <c r="CC711" s="227"/>
      <c r="CD711" s="227"/>
      <c r="CE711" s="227"/>
      <c r="CF711" s="227"/>
      <c r="CG711" s="227"/>
      <c r="CH711" s="227"/>
      <c r="CI711" s="227"/>
      <c r="CJ711" s="227"/>
      <c r="CK711" s="227"/>
      <c r="CL711" s="227"/>
      <c r="CM711" s="227"/>
      <c r="CN711" s="227"/>
      <c r="CO711" s="227"/>
      <c r="CP711" s="239"/>
      <c r="CQ711" s="226"/>
      <c r="CR711" s="239"/>
      <c r="CS711" s="239"/>
      <c r="CT711" s="239"/>
      <c r="CU711" s="226"/>
      <c r="CV711" s="227"/>
      <c r="CW711" s="227"/>
      <c r="CX711" s="227"/>
      <c r="CY711" s="239"/>
      <c r="CZ711" s="239"/>
      <c r="DA711" s="226"/>
      <c r="DB711" s="230"/>
      <c r="DC711" s="230"/>
      <c r="DD711" s="230"/>
      <c r="DE711" s="230"/>
      <c r="DF711" s="227"/>
      <c r="DG711" s="227"/>
      <c r="DH711" s="227"/>
      <c r="DI711" s="227"/>
      <c r="DJ711" s="227"/>
      <c r="DK711" s="227"/>
      <c r="DL711" s="227"/>
      <c r="DM711" s="227"/>
      <c r="DN711" s="227"/>
      <c r="DO711" s="227"/>
      <c r="DP711" s="240"/>
      <c r="DQ711" s="231"/>
      <c r="DR711" s="240"/>
      <c r="DS711" s="241"/>
      <c r="DT711" s="241"/>
      <c r="DU711" s="241"/>
      <c r="DV711" s="241"/>
      <c r="DW711" s="241"/>
      <c r="DX711" s="241"/>
      <c r="DY711" s="241"/>
      <c r="DZ711" s="241"/>
      <c r="EA711" s="241"/>
      <c r="EB711" s="241"/>
      <c r="EC711" s="241"/>
      <c r="ED711" s="241"/>
      <c r="EE711" s="241"/>
      <c r="EF711" s="241"/>
      <c r="EG711" s="241"/>
      <c r="EH711" s="241"/>
      <c r="EI711" s="241"/>
      <c r="EJ711" s="241"/>
      <c r="EK711" s="241"/>
      <c r="EL711" s="242"/>
      <c r="EM711" s="240"/>
      <c r="EN711" s="240"/>
      <c r="EO711" s="240"/>
      <c r="EP711" s="240"/>
      <c r="EQ711" s="236"/>
      <c r="ER711" s="236"/>
      <c r="ES711" s="236"/>
      <c r="ET711" s="240"/>
      <c r="EU711" s="240"/>
      <c r="EV711" s="240"/>
      <c r="EW711" s="240"/>
      <c r="EX711" s="240"/>
      <c r="EY711" s="240"/>
      <c r="EZ711" s="240"/>
      <c r="FA711" s="240"/>
      <c r="FB711" s="240"/>
      <c r="FC711" s="240"/>
      <c r="FD711" s="240"/>
      <c r="FE711" s="240"/>
      <c r="FF711" s="240"/>
      <c r="FG711" s="240"/>
      <c r="FH711" s="240"/>
      <c r="FI711" s="240"/>
      <c r="FJ711" s="240"/>
      <c r="FK711" s="240"/>
      <c r="FL711" s="240"/>
      <c r="FM711" s="240"/>
      <c r="FN711" s="240"/>
      <c r="FO711" s="240"/>
    </row>
    <row r="712" spans="1:197" s="243" customFormat="1" ht="27" customHeight="1">
      <c r="A712" s="236"/>
      <c r="B712" s="236"/>
      <c r="C712" s="236"/>
      <c r="D712" s="237"/>
      <c r="E712" s="236"/>
      <c r="F712" s="236"/>
      <c r="G712" s="236"/>
      <c r="H712" s="236"/>
      <c r="I712" s="236"/>
      <c r="J712" s="236"/>
      <c r="K712" s="236"/>
      <c r="L712" s="236"/>
      <c r="M712" s="238"/>
      <c r="N712" s="238"/>
      <c r="O712" s="236"/>
      <c r="P712" s="236"/>
      <c r="Q712" s="236"/>
      <c r="R712" s="226"/>
      <c r="S712" s="236"/>
      <c r="T712" s="236"/>
      <c r="U712" s="236"/>
      <c r="V712" s="236"/>
      <c r="W712" s="236"/>
      <c r="X712" s="226"/>
      <c r="Y712" s="227"/>
      <c r="Z712" s="227"/>
      <c r="AA712" s="227"/>
      <c r="AB712" s="227"/>
      <c r="AC712" s="227"/>
      <c r="AD712" s="227"/>
      <c r="AE712" s="227"/>
      <c r="AF712" s="227"/>
      <c r="AG712" s="227"/>
      <c r="AH712" s="227"/>
      <c r="AI712" s="227"/>
      <c r="AJ712" s="227"/>
      <c r="AK712" s="227"/>
      <c r="AL712" s="228"/>
      <c r="AM712" s="227"/>
      <c r="AN712" s="227"/>
      <c r="AO712" s="227"/>
      <c r="AP712" s="227"/>
      <c r="AQ712" s="227"/>
      <c r="AR712" s="227"/>
      <c r="AS712" s="227"/>
      <c r="AT712" s="227"/>
      <c r="AU712" s="227"/>
      <c r="AV712" s="227"/>
      <c r="AW712" s="227"/>
      <c r="AX712" s="227"/>
      <c r="AY712" s="227"/>
      <c r="AZ712" s="227"/>
      <c r="BA712" s="227"/>
      <c r="BB712" s="227"/>
      <c r="BC712" s="227"/>
      <c r="BD712" s="227"/>
      <c r="BE712" s="227"/>
      <c r="BF712" s="227"/>
      <c r="BG712" s="227"/>
      <c r="BH712" s="227"/>
      <c r="BI712" s="227"/>
      <c r="BJ712" s="227"/>
      <c r="BK712" s="227"/>
      <c r="BL712" s="227"/>
      <c r="BM712" s="227"/>
      <c r="BN712" s="227"/>
      <c r="BO712" s="227"/>
      <c r="BP712" s="227"/>
      <c r="BQ712" s="227"/>
      <c r="BR712" s="227"/>
      <c r="BS712" s="227"/>
      <c r="BT712" s="227"/>
      <c r="BU712" s="227"/>
      <c r="BV712" s="227"/>
      <c r="BW712" s="227"/>
      <c r="BX712" s="227"/>
      <c r="BY712" s="227"/>
      <c r="BZ712" s="227"/>
      <c r="CA712" s="227"/>
      <c r="CB712" s="227"/>
      <c r="CC712" s="227"/>
      <c r="CD712" s="227"/>
      <c r="CE712" s="227"/>
      <c r="CF712" s="227"/>
      <c r="CG712" s="227"/>
      <c r="CH712" s="227"/>
      <c r="CI712" s="227"/>
      <c r="CJ712" s="227"/>
      <c r="CK712" s="227"/>
      <c r="CL712" s="227"/>
      <c r="CM712" s="227"/>
      <c r="CN712" s="227"/>
      <c r="CO712" s="227"/>
      <c r="CP712" s="239"/>
      <c r="CQ712" s="226"/>
      <c r="CR712" s="239"/>
      <c r="CS712" s="239"/>
      <c r="CT712" s="239"/>
      <c r="CU712" s="226"/>
      <c r="CV712" s="227"/>
      <c r="CW712" s="227"/>
      <c r="CX712" s="227"/>
      <c r="CY712" s="239"/>
      <c r="CZ712" s="239"/>
      <c r="DA712" s="226"/>
      <c r="DB712" s="230"/>
      <c r="DC712" s="230"/>
      <c r="DD712" s="230"/>
      <c r="DE712" s="230"/>
      <c r="DF712" s="227"/>
      <c r="DG712" s="227"/>
      <c r="DH712" s="227"/>
      <c r="DI712" s="227"/>
      <c r="DJ712" s="227"/>
      <c r="DK712" s="227"/>
      <c r="DL712" s="227"/>
      <c r="DM712" s="227"/>
      <c r="DN712" s="227"/>
      <c r="DO712" s="227"/>
      <c r="DP712" s="240"/>
      <c r="DQ712" s="231"/>
      <c r="DR712" s="240"/>
      <c r="DS712" s="241"/>
      <c r="DT712" s="241"/>
      <c r="DU712" s="241"/>
      <c r="DV712" s="241"/>
      <c r="DW712" s="241"/>
      <c r="DX712" s="241"/>
      <c r="DY712" s="241"/>
      <c r="DZ712" s="241"/>
      <c r="EA712" s="241"/>
      <c r="EB712" s="241"/>
      <c r="EC712" s="241"/>
      <c r="ED712" s="241"/>
      <c r="EE712" s="241"/>
      <c r="EF712" s="241"/>
      <c r="EG712" s="241"/>
      <c r="EH712" s="241"/>
      <c r="EI712" s="241"/>
      <c r="EJ712" s="241"/>
      <c r="EK712" s="241"/>
      <c r="EL712" s="242"/>
      <c r="EM712" s="240"/>
      <c r="EN712" s="240"/>
      <c r="EO712" s="240"/>
      <c r="EP712" s="240"/>
      <c r="EQ712" s="236"/>
      <c r="ER712" s="236"/>
      <c r="ES712" s="236"/>
      <c r="ET712" s="240"/>
      <c r="EU712" s="240"/>
      <c r="EV712" s="240"/>
      <c r="EW712" s="240"/>
      <c r="EX712" s="240"/>
      <c r="EY712" s="240"/>
      <c r="EZ712" s="240"/>
      <c r="FA712" s="240"/>
      <c r="FB712" s="240"/>
      <c r="FC712" s="240"/>
      <c r="FD712" s="240"/>
      <c r="FE712" s="240"/>
      <c r="FF712" s="240"/>
      <c r="FG712" s="240"/>
      <c r="FH712" s="240"/>
      <c r="FI712" s="240"/>
      <c r="FJ712" s="240"/>
      <c r="FK712" s="240"/>
      <c r="FL712" s="240"/>
      <c r="FM712" s="240"/>
      <c r="FN712" s="240"/>
      <c r="FO712" s="240"/>
    </row>
    <row r="713" spans="1:197" s="243" customFormat="1" ht="27" customHeight="1">
      <c r="A713" s="236"/>
      <c r="B713" s="236"/>
      <c r="C713" s="236"/>
      <c r="D713" s="237"/>
      <c r="E713" s="236"/>
      <c r="F713" s="236"/>
      <c r="G713" s="236"/>
      <c r="H713" s="236"/>
      <c r="I713" s="236"/>
      <c r="J713" s="236"/>
      <c r="K713" s="236"/>
      <c r="L713" s="236"/>
      <c r="M713" s="238"/>
      <c r="N713" s="238"/>
      <c r="O713" s="236"/>
      <c r="P713" s="236"/>
      <c r="Q713" s="236"/>
      <c r="R713" s="226"/>
      <c r="S713" s="236"/>
      <c r="T713" s="236"/>
      <c r="U713" s="236"/>
      <c r="V713" s="236"/>
      <c r="W713" s="236"/>
      <c r="X713" s="226"/>
      <c r="Y713" s="227"/>
      <c r="Z713" s="227"/>
      <c r="AA713" s="227"/>
      <c r="AB713" s="227"/>
      <c r="AC713" s="227"/>
      <c r="AD713" s="227"/>
      <c r="AE713" s="227"/>
      <c r="AF713" s="227"/>
      <c r="AG713" s="227"/>
      <c r="AH713" s="227"/>
      <c r="AI713" s="227"/>
      <c r="AJ713" s="227"/>
      <c r="AK713" s="227"/>
      <c r="AL713" s="228"/>
      <c r="AM713" s="227"/>
      <c r="AN713" s="227"/>
      <c r="AO713" s="227"/>
      <c r="AP713" s="227"/>
      <c r="AQ713" s="227"/>
      <c r="AR713" s="227"/>
      <c r="AS713" s="227"/>
      <c r="AT713" s="227"/>
      <c r="AU713" s="227"/>
      <c r="AV713" s="227"/>
      <c r="AW713" s="227"/>
      <c r="AX713" s="227"/>
      <c r="AY713" s="227"/>
      <c r="AZ713" s="227"/>
      <c r="BA713" s="227"/>
      <c r="BB713" s="227"/>
      <c r="BC713" s="227"/>
      <c r="BD713" s="227"/>
      <c r="BE713" s="227"/>
      <c r="BF713" s="227"/>
      <c r="BG713" s="227"/>
      <c r="BH713" s="227"/>
      <c r="BI713" s="227"/>
      <c r="BJ713" s="227"/>
      <c r="BK713" s="227"/>
      <c r="BL713" s="227"/>
      <c r="BM713" s="227"/>
      <c r="BN713" s="227"/>
      <c r="BO713" s="227"/>
      <c r="BP713" s="227"/>
      <c r="BQ713" s="227"/>
      <c r="BR713" s="227"/>
      <c r="BS713" s="227"/>
      <c r="BT713" s="227"/>
      <c r="BU713" s="227"/>
      <c r="BV713" s="227"/>
      <c r="BW713" s="227"/>
      <c r="BX713" s="227"/>
      <c r="BY713" s="227"/>
      <c r="BZ713" s="227"/>
      <c r="CA713" s="227"/>
      <c r="CB713" s="227"/>
      <c r="CC713" s="227"/>
      <c r="CD713" s="227"/>
      <c r="CE713" s="227"/>
      <c r="CF713" s="227"/>
      <c r="CG713" s="227"/>
      <c r="CH713" s="227"/>
      <c r="CI713" s="227"/>
      <c r="CJ713" s="227"/>
      <c r="CK713" s="227"/>
      <c r="CL713" s="227"/>
      <c r="CM713" s="227"/>
      <c r="CN713" s="227"/>
      <c r="CO713" s="227"/>
      <c r="CP713" s="239"/>
      <c r="CQ713" s="226"/>
      <c r="CR713" s="239"/>
      <c r="CS713" s="239"/>
      <c r="CT713" s="239"/>
      <c r="CU713" s="226"/>
      <c r="CV713" s="227"/>
      <c r="CW713" s="227"/>
      <c r="CX713" s="227"/>
      <c r="CY713" s="239"/>
      <c r="CZ713" s="239"/>
      <c r="DA713" s="226"/>
      <c r="DB713" s="230"/>
      <c r="DC713" s="230"/>
      <c r="DD713" s="230"/>
      <c r="DE713" s="230"/>
      <c r="DF713" s="227"/>
      <c r="DG713" s="227"/>
      <c r="DH713" s="227"/>
      <c r="DI713" s="227"/>
      <c r="DJ713" s="227"/>
      <c r="DK713" s="227"/>
      <c r="DL713" s="227"/>
      <c r="DM713" s="227"/>
      <c r="DN713" s="227"/>
      <c r="DO713" s="227"/>
      <c r="DP713" s="240"/>
      <c r="DQ713" s="231"/>
      <c r="DR713" s="240"/>
      <c r="DS713" s="241"/>
      <c r="DT713" s="241"/>
      <c r="DU713" s="241"/>
      <c r="DV713" s="241"/>
      <c r="DW713" s="241"/>
      <c r="DX713" s="241"/>
      <c r="DY713" s="241"/>
      <c r="DZ713" s="241"/>
      <c r="EA713" s="241"/>
      <c r="EB713" s="241"/>
      <c r="EC713" s="241"/>
      <c r="ED713" s="241"/>
      <c r="EE713" s="241"/>
      <c r="EF713" s="241"/>
      <c r="EG713" s="241"/>
      <c r="EH713" s="241"/>
      <c r="EI713" s="241"/>
      <c r="EJ713" s="241"/>
      <c r="EK713" s="241"/>
      <c r="EL713" s="242"/>
      <c r="EM713" s="240"/>
      <c r="EN713" s="240"/>
      <c r="EO713" s="240"/>
      <c r="EP713" s="240"/>
      <c r="EQ713" s="236"/>
      <c r="ER713" s="236"/>
      <c r="ES713" s="236"/>
      <c r="ET713" s="240"/>
      <c r="EU713" s="240"/>
      <c r="EV713" s="240"/>
      <c r="EW713" s="240"/>
      <c r="EX713" s="240"/>
      <c r="EY713" s="240"/>
      <c r="EZ713" s="240"/>
      <c r="FA713" s="240"/>
      <c r="FB713" s="240"/>
      <c r="FC713" s="240"/>
      <c r="FD713" s="240"/>
      <c r="FE713" s="240"/>
      <c r="FF713" s="240"/>
      <c r="FG713" s="240"/>
      <c r="FH713" s="240"/>
      <c r="FI713" s="240"/>
      <c r="FJ713" s="240"/>
      <c r="FK713" s="240"/>
      <c r="FL713" s="240"/>
      <c r="FM713" s="240"/>
      <c r="FN713" s="240"/>
      <c r="FO713" s="240"/>
    </row>
    <row r="714" spans="1:197" s="243" customFormat="1" ht="27" customHeight="1">
      <c r="A714" s="236"/>
      <c r="B714" s="236"/>
      <c r="C714" s="236"/>
      <c r="D714" s="237"/>
      <c r="E714" s="236"/>
      <c r="F714" s="236"/>
      <c r="G714" s="236"/>
      <c r="H714" s="236"/>
      <c r="I714" s="236"/>
      <c r="J714" s="236"/>
      <c r="K714" s="236"/>
      <c r="L714" s="236"/>
      <c r="M714" s="238"/>
      <c r="N714" s="238"/>
      <c r="O714" s="236"/>
      <c r="P714" s="236"/>
      <c r="Q714" s="236"/>
      <c r="R714" s="226"/>
      <c r="S714" s="236"/>
      <c r="T714" s="236"/>
      <c r="U714" s="236"/>
      <c r="V714" s="236"/>
      <c r="W714" s="236"/>
      <c r="X714" s="226"/>
      <c r="Y714" s="227"/>
      <c r="Z714" s="227"/>
      <c r="AA714" s="227"/>
      <c r="AB714" s="227"/>
      <c r="AC714" s="227"/>
      <c r="AD714" s="227"/>
      <c r="AE714" s="227"/>
      <c r="AF714" s="227"/>
      <c r="AG714" s="227"/>
      <c r="AH714" s="227"/>
      <c r="AI714" s="227"/>
      <c r="AJ714" s="227"/>
      <c r="AK714" s="227"/>
      <c r="AL714" s="228"/>
      <c r="AM714" s="227"/>
      <c r="AN714" s="227"/>
      <c r="AO714" s="227"/>
      <c r="AP714" s="227"/>
      <c r="AQ714" s="227"/>
      <c r="AR714" s="227"/>
      <c r="AS714" s="227"/>
      <c r="AT714" s="227"/>
      <c r="AU714" s="227"/>
      <c r="AV714" s="227"/>
      <c r="AW714" s="227"/>
      <c r="AX714" s="227"/>
      <c r="AY714" s="227"/>
      <c r="AZ714" s="227"/>
      <c r="BA714" s="227"/>
      <c r="BB714" s="227"/>
      <c r="BC714" s="227"/>
      <c r="BD714" s="227"/>
      <c r="BE714" s="227"/>
      <c r="BF714" s="227"/>
      <c r="BG714" s="227"/>
      <c r="BH714" s="227"/>
      <c r="BI714" s="227"/>
      <c r="BJ714" s="227"/>
      <c r="BK714" s="227"/>
      <c r="BL714" s="227"/>
      <c r="BM714" s="227"/>
      <c r="BN714" s="227"/>
      <c r="BO714" s="227"/>
      <c r="BP714" s="227"/>
      <c r="BQ714" s="227"/>
      <c r="BR714" s="227"/>
      <c r="BS714" s="227"/>
      <c r="BT714" s="227"/>
      <c r="BU714" s="227"/>
      <c r="BV714" s="227"/>
      <c r="BW714" s="227"/>
      <c r="BX714" s="227"/>
      <c r="BY714" s="227"/>
      <c r="BZ714" s="227"/>
      <c r="CA714" s="227"/>
      <c r="CB714" s="227"/>
      <c r="CC714" s="227"/>
      <c r="CD714" s="227"/>
      <c r="CE714" s="227"/>
      <c r="CF714" s="227"/>
      <c r="CG714" s="227"/>
      <c r="CH714" s="227"/>
      <c r="CI714" s="227"/>
      <c r="CJ714" s="227"/>
      <c r="CK714" s="227"/>
      <c r="CL714" s="227"/>
      <c r="CM714" s="227"/>
      <c r="CN714" s="227"/>
      <c r="CO714" s="227"/>
      <c r="CP714" s="239"/>
      <c r="CQ714" s="226"/>
      <c r="CR714" s="239"/>
      <c r="CS714" s="239"/>
      <c r="CT714" s="239"/>
      <c r="CU714" s="226"/>
      <c r="CV714" s="227"/>
      <c r="CW714" s="227"/>
      <c r="CX714" s="227"/>
      <c r="CY714" s="239"/>
      <c r="CZ714" s="239"/>
      <c r="DA714" s="226"/>
      <c r="DB714" s="230"/>
      <c r="DC714" s="230"/>
      <c r="DD714" s="230"/>
      <c r="DE714" s="230"/>
      <c r="DF714" s="227"/>
      <c r="DG714" s="227"/>
      <c r="DH714" s="227"/>
      <c r="DI714" s="227"/>
      <c r="DJ714" s="227"/>
      <c r="DK714" s="227"/>
      <c r="DL714" s="227"/>
      <c r="DM714" s="227"/>
      <c r="DN714" s="227"/>
      <c r="DO714" s="227"/>
      <c r="DP714" s="240"/>
      <c r="DQ714" s="231"/>
      <c r="DR714" s="240"/>
      <c r="DS714" s="241"/>
      <c r="DT714" s="241"/>
      <c r="DU714" s="241"/>
      <c r="DV714" s="241"/>
      <c r="DW714" s="241"/>
      <c r="DX714" s="241"/>
      <c r="DY714" s="241"/>
      <c r="DZ714" s="241"/>
      <c r="EA714" s="241"/>
      <c r="EB714" s="241"/>
      <c r="EC714" s="241"/>
      <c r="ED714" s="241"/>
      <c r="EE714" s="241"/>
      <c r="EF714" s="241"/>
      <c r="EG714" s="241"/>
      <c r="EH714" s="241"/>
      <c r="EI714" s="241"/>
      <c r="EJ714" s="241"/>
      <c r="EK714" s="241"/>
      <c r="EL714" s="242"/>
      <c r="EM714" s="240"/>
      <c r="EN714" s="240"/>
      <c r="EO714" s="240"/>
      <c r="EP714" s="240"/>
      <c r="EQ714" s="236"/>
      <c r="ER714" s="236"/>
      <c r="ES714" s="236"/>
      <c r="ET714" s="240"/>
      <c r="EU714" s="240"/>
      <c r="EV714" s="240"/>
      <c r="EW714" s="240"/>
      <c r="EX714" s="240"/>
      <c r="EY714" s="240"/>
      <c r="EZ714" s="240"/>
      <c r="FA714" s="240"/>
      <c r="FB714" s="240"/>
      <c r="FC714" s="240"/>
      <c r="FD714" s="240"/>
      <c r="FE714" s="240"/>
      <c r="FF714" s="240"/>
      <c r="FG714" s="240"/>
      <c r="FH714" s="240"/>
      <c r="FI714" s="240"/>
      <c r="FJ714" s="240"/>
      <c r="FK714" s="240"/>
      <c r="FL714" s="240"/>
      <c r="FM714" s="240"/>
      <c r="FN714" s="240"/>
      <c r="FO714" s="240"/>
    </row>
    <row r="715" spans="1:197" s="243" customFormat="1" ht="27" customHeight="1">
      <c r="A715" s="236"/>
      <c r="B715" s="236"/>
      <c r="C715" s="236"/>
      <c r="D715" s="237"/>
      <c r="E715" s="236"/>
      <c r="F715" s="236"/>
      <c r="G715" s="236"/>
      <c r="H715" s="236"/>
      <c r="I715" s="236"/>
      <c r="J715" s="236"/>
      <c r="K715" s="236"/>
      <c r="L715" s="236"/>
      <c r="M715" s="238"/>
      <c r="N715" s="238"/>
      <c r="O715" s="236"/>
      <c r="P715" s="236"/>
      <c r="Q715" s="236"/>
      <c r="R715" s="226"/>
      <c r="S715" s="236"/>
      <c r="T715" s="236"/>
      <c r="U715" s="236"/>
      <c r="V715" s="236"/>
      <c r="W715" s="236"/>
      <c r="X715" s="226"/>
      <c r="Y715" s="227"/>
      <c r="Z715" s="227"/>
      <c r="AA715" s="227"/>
      <c r="AB715" s="227"/>
      <c r="AC715" s="227"/>
      <c r="AD715" s="227"/>
      <c r="AE715" s="227"/>
      <c r="AF715" s="227"/>
      <c r="AG715" s="227"/>
      <c r="AH715" s="227"/>
      <c r="AI715" s="227"/>
      <c r="AJ715" s="227"/>
      <c r="AK715" s="227"/>
      <c r="AL715" s="228"/>
      <c r="AM715" s="227"/>
      <c r="AN715" s="227"/>
      <c r="AO715" s="227"/>
      <c r="AP715" s="227"/>
      <c r="AQ715" s="227"/>
      <c r="AR715" s="227"/>
      <c r="AS715" s="227"/>
      <c r="AT715" s="227"/>
      <c r="AU715" s="227"/>
      <c r="AV715" s="227"/>
      <c r="AW715" s="227"/>
      <c r="AX715" s="227"/>
      <c r="AY715" s="227"/>
      <c r="AZ715" s="227"/>
      <c r="BA715" s="227"/>
      <c r="BB715" s="227"/>
      <c r="BC715" s="227"/>
      <c r="BD715" s="227"/>
      <c r="BE715" s="227"/>
      <c r="BF715" s="227"/>
      <c r="BG715" s="227"/>
      <c r="BH715" s="227"/>
      <c r="BI715" s="227"/>
      <c r="BJ715" s="227"/>
      <c r="BK715" s="227"/>
      <c r="BL715" s="227"/>
      <c r="BM715" s="227"/>
      <c r="BN715" s="227"/>
      <c r="BO715" s="227"/>
      <c r="BP715" s="227"/>
      <c r="BQ715" s="227"/>
      <c r="BR715" s="227"/>
      <c r="BS715" s="227"/>
      <c r="BT715" s="227"/>
      <c r="BU715" s="227"/>
      <c r="BV715" s="227"/>
      <c r="BW715" s="227"/>
      <c r="BX715" s="227"/>
      <c r="BY715" s="227"/>
      <c r="BZ715" s="227"/>
      <c r="CA715" s="227"/>
      <c r="CB715" s="227"/>
      <c r="CC715" s="227"/>
      <c r="CD715" s="227"/>
      <c r="CE715" s="227"/>
      <c r="CF715" s="227"/>
      <c r="CG715" s="227"/>
      <c r="CH715" s="227"/>
      <c r="CI715" s="227"/>
      <c r="CJ715" s="227"/>
      <c r="CK715" s="227"/>
      <c r="CL715" s="227"/>
      <c r="CM715" s="227"/>
      <c r="CN715" s="227"/>
      <c r="CO715" s="227"/>
      <c r="CP715" s="239"/>
      <c r="CQ715" s="226"/>
      <c r="CR715" s="239"/>
      <c r="CS715" s="239"/>
      <c r="CT715" s="239"/>
      <c r="CU715" s="226"/>
      <c r="CV715" s="227"/>
      <c r="CW715" s="227"/>
      <c r="CX715" s="227"/>
      <c r="CY715" s="239"/>
      <c r="CZ715" s="239"/>
      <c r="DA715" s="226"/>
      <c r="DB715" s="230"/>
      <c r="DC715" s="230"/>
      <c r="DD715" s="230"/>
      <c r="DE715" s="230"/>
      <c r="DF715" s="227"/>
      <c r="DG715" s="227"/>
      <c r="DH715" s="227"/>
      <c r="DI715" s="227"/>
      <c r="DJ715" s="227"/>
      <c r="DK715" s="227"/>
      <c r="DL715" s="227"/>
      <c r="DM715" s="227"/>
      <c r="DN715" s="227"/>
      <c r="DO715" s="227"/>
      <c r="DP715" s="240"/>
      <c r="DQ715" s="231"/>
      <c r="DR715" s="240"/>
      <c r="DS715" s="241"/>
      <c r="DT715" s="241"/>
      <c r="DU715" s="241"/>
      <c r="DV715" s="241"/>
      <c r="DW715" s="241"/>
      <c r="DX715" s="241"/>
      <c r="DY715" s="241"/>
      <c r="DZ715" s="241"/>
      <c r="EA715" s="241"/>
      <c r="EB715" s="241"/>
      <c r="EC715" s="241"/>
      <c r="ED715" s="241"/>
      <c r="EE715" s="241"/>
      <c r="EF715" s="241"/>
      <c r="EG715" s="241"/>
      <c r="EH715" s="241"/>
      <c r="EI715" s="241"/>
      <c r="EJ715" s="241"/>
      <c r="EK715" s="241"/>
      <c r="EL715" s="242"/>
      <c r="EM715" s="240"/>
      <c r="EN715" s="240"/>
      <c r="EO715" s="240"/>
      <c r="EP715" s="240"/>
      <c r="EQ715" s="236"/>
      <c r="ER715" s="236"/>
      <c r="ES715" s="236"/>
      <c r="ET715" s="240"/>
      <c r="EU715" s="240"/>
      <c r="EV715" s="240"/>
      <c r="EW715" s="240"/>
      <c r="EX715" s="240"/>
      <c r="EY715" s="240"/>
      <c r="EZ715" s="240"/>
      <c r="FA715" s="240"/>
      <c r="FB715" s="240"/>
      <c r="FC715" s="240"/>
      <c r="FD715" s="240"/>
      <c r="FE715" s="240"/>
      <c r="FF715" s="240"/>
      <c r="FG715" s="240"/>
      <c r="FH715" s="240"/>
      <c r="FI715" s="240"/>
      <c r="FJ715" s="240"/>
      <c r="FK715" s="240"/>
      <c r="FL715" s="240"/>
      <c r="FM715" s="240"/>
      <c r="FN715" s="240"/>
      <c r="FO715" s="240"/>
    </row>
    <row r="716" spans="1:197" s="243" customFormat="1" ht="27" customHeight="1">
      <c r="A716" s="236"/>
      <c r="B716" s="236"/>
      <c r="C716" s="236"/>
      <c r="D716" s="237"/>
      <c r="E716" s="236"/>
      <c r="F716" s="236"/>
      <c r="G716" s="236"/>
      <c r="H716" s="236"/>
      <c r="I716" s="236"/>
      <c r="J716" s="236"/>
      <c r="K716" s="236"/>
      <c r="L716" s="236"/>
      <c r="M716" s="238"/>
      <c r="N716" s="238"/>
      <c r="O716" s="236"/>
      <c r="P716" s="236"/>
      <c r="Q716" s="236"/>
      <c r="R716" s="226"/>
      <c r="S716" s="236"/>
      <c r="T716" s="236"/>
      <c r="U716" s="236"/>
      <c r="V716" s="236"/>
      <c r="W716" s="236"/>
      <c r="X716" s="226"/>
      <c r="Y716" s="227"/>
      <c r="Z716" s="227"/>
      <c r="AA716" s="227"/>
      <c r="AB716" s="227"/>
      <c r="AC716" s="227"/>
      <c r="AD716" s="227"/>
      <c r="AE716" s="227"/>
      <c r="AF716" s="227"/>
      <c r="AG716" s="227"/>
      <c r="AH716" s="227"/>
      <c r="AI716" s="227"/>
      <c r="AJ716" s="227"/>
      <c r="AK716" s="227"/>
      <c r="AL716" s="228"/>
      <c r="AM716" s="227"/>
      <c r="AN716" s="227"/>
      <c r="AO716" s="227"/>
      <c r="AP716" s="227"/>
      <c r="AQ716" s="227"/>
      <c r="AR716" s="227"/>
      <c r="AS716" s="227"/>
      <c r="AT716" s="227"/>
      <c r="AU716" s="227"/>
      <c r="AV716" s="227"/>
      <c r="AW716" s="227"/>
      <c r="AX716" s="227"/>
      <c r="AY716" s="227"/>
      <c r="AZ716" s="227"/>
      <c r="BA716" s="227"/>
      <c r="BB716" s="227"/>
      <c r="BC716" s="227"/>
      <c r="BD716" s="227"/>
      <c r="BE716" s="227"/>
      <c r="BF716" s="227"/>
      <c r="BG716" s="227"/>
      <c r="BH716" s="227"/>
      <c r="BI716" s="227"/>
      <c r="BJ716" s="227"/>
      <c r="BK716" s="227"/>
      <c r="BL716" s="227"/>
      <c r="BM716" s="227"/>
      <c r="BN716" s="227"/>
      <c r="BO716" s="227"/>
      <c r="BP716" s="227"/>
      <c r="BQ716" s="227"/>
      <c r="BR716" s="227"/>
      <c r="BS716" s="227"/>
      <c r="BT716" s="227"/>
      <c r="BU716" s="227"/>
      <c r="BV716" s="227"/>
      <c r="BW716" s="227"/>
      <c r="BX716" s="227"/>
      <c r="BY716" s="227"/>
      <c r="BZ716" s="227"/>
      <c r="CA716" s="227"/>
      <c r="CB716" s="227"/>
      <c r="CC716" s="227"/>
      <c r="CD716" s="227"/>
      <c r="CE716" s="227"/>
      <c r="CF716" s="227"/>
      <c r="CG716" s="227"/>
      <c r="CH716" s="227"/>
      <c r="CI716" s="227"/>
      <c r="CJ716" s="227"/>
      <c r="CK716" s="227"/>
      <c r="CL716" s="227"/>
      <c r="CM716" s="227"/>
      <c r="CN716" s="227"/>
      <c r="CO716" s="227"/>
      <c r="CP716" s="239"/>
      <c r="CQ716" s="226"/>
      <c r="CR716" s="239"/>
      <c r="CS716" s="239"/>
      <c r="CT716" s="239"/>
      <c r="CU716" s="226"/>
      <c r="CV716" s="227"/>
      <c r="CW716" s="227"/>
      <c r="CX716" s="227"/>
      <c r="CY716" s="239"/>
      <c r="CZ716" s="239"/>
      <c r="DA716" s="226"/>
      <c r="DB716" s="230"/>
      <c r="DC716" s="230"/>
      <c r="DD716" s="230"/>
      <c r="DE716" s="230"/>
      <c r="DF716" s="227"/>
      <c r="DG716" s="227"/>
      <c r="DH716" s="227"/>
      <c r="DI716" s="227"/>
      <c r="DJ716" s="227"/>
      <c r="DK716" s="227"/>
      <c r="DL716" s="227"/>
      <c r="DM716" s="227"/>
      <c r="DN716" s="227"/>
      <c r="DO716" s="227"/>
      <c r="DP716" s="240"/>
      <c r="DQ716" s="231"/>
      <c r="DR716" s="240"/>
      <c r="DS716" s="241"/>
      <c r="DT716" s="241"/>
      <c r="DU716" s="241"/>
      <c r="DV716" s="241"/>
      <c r="DW716" s="241"/>
      <c r="DX716" s="241"/>
      <c r="DY716" s="241"/>
      <c r="DZ716" s="241"/>
      <c r="EA716" s="241"/>
      <c r="EB716" s="241"/>
      <c r="EC716" s="241"/>
      <c r="ED716" s="241"/>
      <c r="EE716" s="241"/>
      <c r="EF716" s="241"/>
      <c r="EG716" s="241"/>
      <c r="EH716" s="241"/>
      <c r="EI716" s="241"/>
      <c r="EJ716" s="241"/>
      <c r="EK716" s="241"/>
      <c r="EL716" s="242"/>
      <c r="EM716" s="240"/>
      <c r="EN716" s="240"/>
      <c r="EO716" s="240"/>
      <c r="EP716" s="240"/>
      <c r="EQ716" s="236"/>
      <c r="ER716" s="236"/>
      <c r="ES716" s="236"/>
      <c r="ET716" s="240"/>
      <c r="EU716" s="240"/>
      <c r="EV716" s="240"/>
      <c r="EW716" s="240"/>
      <c r="EX716" s="240"/>
      <c r="EY716" s="240"/>
      <c r="EZ716" s="240"/>
      <c r="FA716" s="240"/>
      <c r="FB716" s="240"/>
      <c r="FC716" s="240"/>
      <c r="FD716" s="240"/>
      <c r="FE716" s="240"/>
      <c r="FF716" s="240"/>
      <c r="FG716" s="240"/>
      <c r="FH716" s="240"/>
      <c r="FI716" s="240"/>
      <c r="FJ716" s="240"/>
      <c r="FK716" s="240"/>
      <c r="FL716" s="240"/>
      <c r="FM716" s="240"/>
      <c r="FN716" s="240"/>
      <c r="FO716" s="240"/>
    </row>
    <row r="717" spans="1:197" s="243" customFormat="1" ht="27" customHeight="1">
      <c r="A717" s="236"/>
      <c r="B717" s="236"/>
      <c r="C717" s="236"/>
      <c r="D717" s="237"/>
      <c r="E717" s="236"/>
      <c r="F717" s="236"/>
      <c r="G717" s="236"/>
      <c r="H717" s="236"/>
      <c r="I717" s="236"/>
      <c r="J717" s="236"/>
      <c r="K717" s="236"/>
      <c r="L717" s="236"/>
      <c r="M717" s="238"/>
      <c r="N717" s="238"/>
      <c r="O717" s="236"/>
      <c r="P717" s="236"/>
      <c r="Q717" s="236"/>
      <c r="R717" s="226"/>
      <c r="S717" s="236"/>
      <c r="T717" s="236"/>
      <c r="U717" s="236"/>
      <c r="V717" s="236"/>
      <c r="W717" s="236"/>
      <c r="X717" s="226"/>
      <c r="Y717" s="227"/>
      <c r="Z717" s="227"/>
      <c r="AA717" s="227"/>
      <c r="AB717" s="227"/>
      <c r="AC717" s="227"/>
      <c r="AD717" s="227"/>
      <c r="AE717" s="227"/>
      <c r="AF717" s="227"/>
      <c r="AG717" s="227"/>
      <c r="AH717" s="227"/>
      <c r="AI717" s="227"/>
      <c r="AJ717" s="227"/>
      <c r="AK717" s="227"/>
      <c r="AL717" s="228"/>
      <c r="AM717" s="227"/>
      <c r="AN717" s="227"/>
      <c r="AO717" s="227"/>
      <c r="AP717" s="227"/>
      <c r="AQ717" s="227"/>
      <c r="AR717" s="227"/>
      <c r="AS717" s="227"/>
      <c r="AT717" s="227"/>
      <c r="AU717" s="227"/>
      <c r="AV717" s="227"/>
      <c r="AW717" s="227"/>
      <c r="AX717" s="227"/>
      <c r="AY717" s="227"/>
      <c r="AZ717" s="227"/>
      <c r="BA717" s="227"/>
      <c r="BB717" s="227"/>
      <c r="BC717" s="227"/>
      <c r="BD717" s="227"/>
      <c r="BE717" s="227"/>
      <c r="BF717" s="227"/>
      <c r="BG717" s="227"/>
      <c r="BH717" s="227"/>
      <c r="BI717" s="227"/>
      <c r="BJ717" s="227"/>
      <c r="BK717" s="227"/>
      <c r="BL717" s="227"/>
      <c r="BM717" s="227"/>
      <c r="BN717" s="227"/>
      <c r="BO717" s="227"/>
      <c r="BP717" s="227"/>
      <c r="BQ717" s="227"/>
      <c r="BR717" s="227"/>
      <c r="BS717" s="227"/>
      <c r="BT717" s="227"/>
      <c r="BU717" s="227"/>
      <c r="BV717" s="227"/>
      <c r="BW717" s="227"/>
      <c r="BX717" s="227"/>
      <c r="BY717" s="227"/>
      <c r="BZ717" s="227"/>
      <c r="CA717" s="227"/>
      <c r="CB717" s="227"/>
      <c r="CC717" s="227"/>
      <c r="CD717" s="227"/>
      <c r="CE717" s="227"/>
      <c r="CF717" s="227"/>
      <c r="CG717" s="227"/>
      <c r="CH717" s="227"/>
      <c r="CI717" s="227"/>
      <c r="CJ717" s="227"/>
      <c r="CK717" s="227"/>
      <c r="CL717" s="227"/>
      <c r="CM717" s="227"/>
      <c r="CN717" s="227"/>
      <c r="CO717" s="227"/>
      <c r="CP717" s="239"/>
      <c r="CQ717" s="226"/>
      <c r="CR717" s="239"/>
      <c r="CS717" s="239"/>
      <c r="CT717" s="239"/>
      <c r="CU717" s="226"/>
      <c r="CV717" s="227"/>
      <c r="CW717" s="227"/>
      <c r="CX717" s="227"/>
      <c r="CY717" s="239"/>
      <c r="CZ717" s="239"/>
      <c r="DA717" s="226"/>
      <c r="DB717" s="230"/>
      <c r="DC717" s="230"/>
      <c r="DD717" s="230"/>
      <c r="DE717" s="230"/>
      <c r="DF717" s="227"/>
      <c r="DG717" s="227"/>
      <c r="DH717" s="227"/>
      <c r="DI717" s="227"/>
      <c r="DJ717" s="227"/>
      <c r="DK717" s="227"/>
      <c r="DL717" s="227"/>
      <c r="DM717" s="227"/>
      <c r="DN717" s="227"/>
      <c r="DO717" s="227"/>
      <c r="DP717" s="240"/>
      <c r="DQ717" s="231"/>
      <c r="DR717" s="240"/>
      <c r="DS717" s="241"/>
      <c r="DT717" s="241"/>
      <c r="DU717" s="241"/>
      <c r="DV717" s="241"/>
      <c r="DW717" s="241"/>
      <c r="DX717" s="241"/>
      <c r="DY717" s="241"/>
      <c r="DZ717" s="241"/>
      <c r="EA717" s="241"/>
      <c r="EB717" s="241"/>
      <c r="EC717" s="241"/>
      <c r="ED717" s="241"/>
      <c r="EE717" s="241"/>
      <c r="EF717" s="241"/>
      <c r="EG717" s="241"/>
      <c r="EH717" s="241"/>
      <c r="EI717" s="241"/>
      <c r="EJ717" s="241"/>
      <c r="EK717" s="241"/>
      <c r="EL717" s="242"/>
      <c r="EM717" s="240"/>
      <c r="EN717" s="240"/>
      <c r="EO717" s="240"/>
      <c r="EP717" s="240"/>
      <c r="EQ717" s="236"/>
      <c r="ER717" s="236"/>
      <c r="ES717" s="236"/>
      <c r="ET717" s="240"/>
      <c r="EU717" s="240"/>
      <c r="EV717" s="240"/>
      <c r="EW717" s="240"/>
      <c r="EX717" s="240"/>
      <c r="EY717" s="240"/>
      <c r="EZ717" s="240"/>
      <c r="FA717" s="240"/>
      <c r="FB717" s="240"/>
      <c r="FC717" s="240"/>
      <c r="FD717" s="240"/>
      <c r="FE717" s="240"/>
      <c r="FF717" s="240"/>
      <c r="FG717" s="240"/>
      <c r="FH717" s="240"/>
      <c r="FI717" s="240"/>
      <c r="FJ717" s="240"/>
      <c r="FK717" s="240"/>
      <c r="FL717" s="240"/>
      <c r="FM717" s="240"/>
      <c r="FN717" s="240"/>
      <c r="FO717" s="240"/>
    </row>
    <row r="718" spans="1:197" s="243" customFormat="1" ht="27" customHeight="1">
      <c r="A718" s="236"/>
      <c r="B718" s="236"/>
      <c r="C718" s="236"/>
      <c r="D718" s="237"/>
      <c r="E718" s="236"/>
      <c r="F718" s="236"/>
      <c r="G718" s="236"/>
      <c r="H718" s="236"/>
      <c r="I718" s="236"/>
      <c r="J718" s="236"/>
      <c r="K718" s="236"/>
      <c r="L718" s="236"/>
      <c r="M718" s="238"/>
      <c r="N718" s="238"/>
      <c r="O718" s="236"/>
      <c r="P718" s="236"/>
      <c r="Q718" s="236"/>
      <c r="R718" s="226"/>
      <c r="S718" s="236"/>
      <c r="T718" s="236"/>
      <c r="U718" s="236"/>
      <c r="V718" s="236"/>
      <c r="W718" s="236"/>
      <c r="X718" s="226"/>
      <c r="Y718" s="227"/>
      <c r="Z718" s="227"/>
      <c r="AA718" s="227"/>
      <c r="AB718" s="227"/>
      <c r="AC718" s="227"/>
      <c r="AD718" s="227"/>
      <c r="AE718" s="227"/>
      <c r="AF718" s="227"/>
      <c r="AG718" s="227"/>
      <c r="AH718" s="227"/>
      <c r="AI718" s="227"/>
      <c r="AJ718" s="227"/>
      <c r="AK718" s="227"/>
      <c r="AL718" s="228"/>
      <c r="AM718" s="227"/>
      <c r="AN718" s="227"/>
      <c r="AO718" s="227"/>
      <c r="AP718" s="227"/>
      <c r="AQ718" s="227"/>
      <c r="AR718" s="227"/>
      <c r="AS718" s="227"/>
      <c r="AT718" s="227"/>
      <c r="AU718" s="227"/>
      <c r="AV718" s="227"/>
      <c r="AW718" s="227"/>
      <c r="AX718" s="227"/>
      <c r="AY718" s="227"/>
      <c r="AZ718" s="227"/>
      <c r="BA718" s="227"/>
      <c r="BB718" s="227"/>
      <c r="BC718" s="227"/>
      <c r="BD718" s="227"/>
      <c r="BE718" s="227"/>
      <c r="BF718" s="227"/>
      <c r="BG718" s="227"/>
      <c r="BH718" s="227"/>
      <c r="BI718" s="227"/>
      <c r="BJ718" s="227"/>
      <c r="BK718" s="227"/>
      <c r="BL718" s="227"/>
      <c r="BM718" s="227"/>
      <c r="BN718" s="227"/>
      <c r="BO718" s="227"/>
      <c r="BP718" s="227"/>
      <c r="BQ718" s="227"/>
      <c r="BR718" s="227"/>
      <c r="BS718" s="227"/>
      <c r="BT718" s="227"/>
      <c r="BU718" s="227"/>
      <c r="BV718" s="227"/>
      <c r="BW718" s="227"/>
      <c r="BX718" s="227"/>
      <c r="BY718" s="227"/>
      <c r="BZ718" s="227"/>
      <c r="CA718" s="227"/>
      <c r="CB718" s="227"/>
      <c r="CC718" s="227"/>
      <c r="CD718" s="227"/>
      <c r="CE718" s="227"/>
      <c r="CF718" s="227"/>
      <c r="CG718" s="227"/>
      <c r="CH718" s="227"/>
      <c r="CI718" s="227"/>
      <c r="CJ718" s="227"/>
      <c r="CK718" s="227"/>
      <c r="CL718" s="227"/>
      <c r="CM718" s="227"/>
      <c r="CN718" s="227"/>
      <c r="CO718" s="227"/>
      <c r="CP718" s="239"/>
      <c r="CQ718" s="226"/>
      <c r="CR718" s="239"/>
      <c r="CS718" s="239"/>
      <c r="CT718" s="239"/>
      <c r="CU718" s="226"/>
      <c r="CV718" s="227"/>
      <c r="CW718" s="227"/>
      <c r="CX718" s="227"/>
      <c r="CY718" s="239"/>
      <c r="CZ718" s="239"/>
      <c r="DA718" s="226"/>
      <c r="DB718" s="230"/>
      <c r="DC718" s="230"/>
      <c r="DD718" s="230"/>
      <c r="DE718" s="230"/>
      <c r="DF718" s="227"/>
      <c r="DG718" s="227"/>
      <c r="DH718" s="227"/>
      <c r="DI718" s="227"/>
      <c r="DJ718" s="227"/>
      <c r="DK718" s="227"/>
      <c r="DL718" s="227"/>
      <c r="DM718" s="227"/>
      <c r="DN718" s="227"/>
      <c r="DO718" s="227"/>
      <c r="DP718" s="240"/>
      <c r="DQ718" s="231"/>
      <c r="DR718" s="240"/>
      <c r="DS718" s="241"/>
      <c r="DT718" s="241"/>
      <c r="DU718" s="241"/>
      <c r="DV718" s="241"/>
      <c r="DW718" s="241"/>
      <c r="DX718" s="241"/>
      <c r="DY718" s="241"/>
      <c r="DZ718" s="241"/>
      <c r="EA718" s="241"/>
      <c r="EB718" s="241"/>
      <c r="EC718" s="241"/>
      <c r="ED718" s="241"/>
      <c r="EE718" s="241"/>
      <c r="EF718" s="241"/>
      <c r="EG718" s="241"/>
      <c r="EH718" s="241"/>
      <c r="EI718" s="241"/>
      <c r="EJ718" s="241"/>
      <c r="EK718" s="241"/>
      <c r="EL718" s="242"/>
      <c r="EM718" s="240"/>
      <c r="EN718" s="240"/>
      <c r="EO718" s="240"/>
      <c r="EP718" s="240"/>
      <c r="EQ718" s="236"/>
      <c r="ER718" s="236"/>
      <c r="ES718" s="236"/>
      <c r="ET718" s="240"/>
      <c r="EU718" s="240"/>
      <c r="EV718" s="240"/>
      <c r="EW718" s="240"/>
      <c r="EX718" s="240"/>
      <c r="EY718" s="240"/>
      <c r="EZ718" s="240"/>
      <c r="FA718" s="240"/>
      <c r="FB718" s="240"/>
      <c r="FC718" s="240"/>
      <c r="FD718" s="240"/>
      <c r="FE718" s="240"/>
      <c r="FF718" s="240"/>
      <c r="FG718" s="240"/>
      <c r="FH718" s="240"/>
      <c r="FI718" s="240"/>
      <c r="FJ718" s="240"/>
      <c r="FK718" s="240"/>
      <c r="FL718" s="240"/>
      <c r="FM718" s="240"/>
      <c r="FN718" s="240"/>
      <c r="FO718" s="240"/>
    </row>
    <row r="719" spans="1:197" s="243" customFormat="1" ht="27" customHeight="1">
      <c r="A719" s="236"/>
      <c r="B719" s="236"/>
      <c r="C719" s="236"/>
      <c r="D719" s="237"/>
      <c r="E719" s="236"/>
      <c r="F719" s="236"/>
      <c r="G719" s="236"/>
      <c r="H719" s="236"/>
      <c r="I719" s="236"/>
      <c r="J719" s="236"/>
      <c r="K719" s="236"/>
      <c r="L719" s="236"/>
      <c r="M719" s="238"/>
      <c r="N719" s="238"/>
      <c r="O719" s="236"/>
      <c r="P719" s="236"/>
      <c r="Q719" s="236"/>
      <c r="R719" s="226"/>
      <c r="S719" s="236"/>
      <c r="T719" s="236"/>
      <c r="U719" s="236"/>
      <c r="V719" s="236"/>
      <c r="W719" s="236"/>
      <c r="X719" s="226"/>
      <c r="Y719" s="227"/>
      <c r="Z719" s="227"/>
      <c r="AA719" s="227"/>
      <c r="AB719" s="227"/>
      <c r="AC719" s="227"/>
      <c r="AD719" s="227"/>
      <c r="AE719" s="227"/>
      <c r="AF719" s="227"/>
      <c r="AG719" s="227"/>
      <c r="AH719" s="227"/>
      <c r="AI719" s="227"/>
      <c r="AJ719" s="227"/>
      <c r="AK719" s="227"/>
      <c r="AL719" s="228"/>
      <c r="AM719" s="227"/>
      <c r="AN719" s="227"/>
      <c r="AO719" s="227"/>
      <c r="AP719" s="227"/>
      <c r="AQ719" s="227"/>
      <c r="AR719" s="227"/>
      <c r="AS719" s="227"/>
      <c r="AT719" s="227"/>
      <c r="AU719" s="227"/>
      <c r="AV719" s="227"/>
      <c r="AW719" s="227"/>
      <c r="AX719" s="227"/>
      <c r="AY719" s="227"/>
      <c r="AZ719" s="227"/>
      <c r="BA719" s="227"/>
      <c r="BB719" s="227"/>
      <c r="BC719" s="227"/>
      <c r="BD719" s="227"/>
      <c r="BE719" s="227"/>
      <c r="BF719" s="227"/>
      <c r="BG719" s="227"/>
      <c r="BH719" s="227"/>
      <c r="BI719" s="227"/>
      <c r="BJ719" s="227"/>
      <c r="BK719" s="227"/>
      <c r="BL719" s="227"/>
      <c r="BM719" s="227"/>
      <c r="BN719" s="227"/>
      <c r="BO719" s="227"/>
      <c r="BP719" s="227"/>
      <c r="BQ719" s="227"/>
      <c r="BR719" s="227"/>
      <c r="BS719" s="227"/>
      <c r="BT719" s="227"/>
      <c r="BU719" s="227"/>
      <c r="BV719" s="227"/>
      <c r="BW719" s="227"/>
      <c r="BX719" s="227"/>
      <c r="BY719" s="227"/>
      <c r="BZ719" s="227"/>
      <c r="CA719" s="227"/>
      <c r="CB719" s="227"/>
      <c r="CC719" s="227"/>
      <c r="CD719" s="227"/>
      <c r="CE719" s="227"/>
      <c r="CF719" s="227"/>
      <c r="CG719" s="227"/>
      <c r="CH719" s="227"/>
      <c r="CI719" s="227"/>
      <c r="CJ719" s="227"/>
      <c r="CK719" s="227"/>
      <c r="CL719" s="227"/>
      <c r="CM719" s="227"/>
      <c r="CN719" s="227"/>
      <c r="CO719" s="227"/>
      <c r="CP719" s="239"/>
      <c r="CQ719" s="226"/>
      <c r="CR719" s="239"/>
      <c r="CS719" s="239"/>
      <c r="CT719" s="239"/>
      <c r="CU719" s="226"/>
      <c r="CV719" s="227"/>
      <c r="CW719" s="227"/>
      <c r="CX719" s="227"/>
      <c r="CY719" s="239"/>
      <c r="CZ719" s="239"/>
      <c r="DA719" s="226"/>
      <c r="DB719" s="230"/>
      <c r="DC719" s="230"/>
      <c r="DD719" s="230"/>
      <c r="DE719" s="230"/>
      <c r="DF719" s="227"/>
      <c r="DG719" s="227"/>
      <c r="DH719" s="227"/>
      <c r="DI719" s="227"/>
      <c r="DJ719" s="227"/>
      <c r="DK719" s="227"/>
      <c r="DL719" s="227"/>
      <c r="DM719" s="227"/>
      <c r="DN719" s="227"/>
      <c r="DO719" s="227"/>
      <c r="DP719" s="240"/>
      <c r="DQ719" s="231"/>
      <c r="DR719" s="240"/>
      <c r="DS719" s="241"/>
      <c r="DT719" s="241"/>
      <c r="DU719" s="241"/>
      <c r="DV719" s="241"/>
      <c r="DW719" s="241"/>
      <c r="DX719" s="241"/>
      <c r="DY719" s="241"/>
      <c r="DZ719" s="241"/>
      <c r="EA719" s="241"/>
      <c r="EB719" s="241"/>
      <c r="EC719" s="241"/>
      <c r="ED719" s="241"/>
      <c r="EE719" s="241"/>
      <c r="EF719" s="241"/>
      <c r="EG719" s="241"/>
      <c r="EH719" s="241"/>
      <c r="EI719" s="241"/>
      <c r="EJ719" s="241"/>
      <c r="EK719" s="241"/>
      <c r="EL719" s="242"/>
      <c r="EM719" s="240"/>
      <c r="EN719" s="240"/>
      <c r="EO719" s="240"/>
      <c r="EP719" s="240"/>
      <c r="EQ719" s="236"/>
      <c r="ER719" s="236"/>
      <c r="ES719" s="236"/>
      <c r="ET719" s="240"/>
      <c r="EU719" s="240"/>
      <c r="EV719" s="240"/>
      <c r="EW719" s="240"/>
      <c r="EX719" s="240"/>
      <c r="EY719" s="240"/>
      <c r="EZ719" s="240"/>
      <c r="FA719" s="240"/>
      <c r="FB719" s="240"/>
      <c r="FC719" s="240"/>
      <c r="FD719" s="240"/>
      <c r="FE719" s="240"/>
      <c r="FF719" s="240"/>
      <c r="FG719" s="240"/>
      <c r="FH719" s="240"/>
      <c r="FI719" s="240"/>
      <c r="FJ719" s="240"/>
      <c r="FK719" s="240"/>
      <c r="FL719" s="240"/>
      <c r="FM719" s="240"/>
      <c r="FN719" s="240"/>
      <c r="FO719" s="240"/>
    </row>
    <row r="720" spans="1:197" s="243" customFormat="1" ht="27" customHeight="1">
      <c r="A720" s="236"/>
      <c r="B720" s="236"/>
      <c r="C720" s="236"/>
      <c r="D720" s="237"/>
      <c r="E720" s="236"/>
      <c r="F720" s="236"/>
      <c r="G720" s="236"/>
      <c r="H720" s="236"/>
      <c r="I720" s="236"/>
      <c r="J720" s="236"/>
      <c r="K720" s="236"/>
      <c r="L720" s="236"/>
      <c r="M720" s="238"/>
      <c r="N720" s="238"/>
      <c r="O720" s="236"/>
      <c r="P720" s="236"/>
      <c r="Q720" s="236"/>
      <c r="R720" s="226"/>
      <c r="S720" s="236"/>
      <c r="T720" s="236"/>
      <c r="U720" s="236"/>
      <c r="V720" s="236"/>
      <c r="W720" s="236"/>
      <c r="X720" s="226"/>
      <c r="Y720" s="227"/>
      <c r="Z720" s="227"/>
      <c r="AA720" s="227"/>
      <c r="AB720" s="227"/>
      <c r="AC720" s="227"/>
      <c r="AD720" s="227"/>
      <c r="AE720" s="227"/>
      <c r="AF720" s="227"/>
      <c r="AG720" s="227"/>
      <c r="AH720" s="227"/>
      <c r="AI720" s="227"/>
      <c r="AJ720" s="227"/>
      <c r="AK720" s="227"/>
      <c r="AL720" s="228"/>
      <c r="AM720" s="227"/>
      <c r="AN720" s="227"/>
      <c r="AO720" s="227"/>
      <c r="AP720" s="227"/>
      <c r="AQ720" s="227"/>
      <c r="AR720" s="227"/>
      <c r="AS720" s="227"/>
      <c r="AT720" s="227"/>
      <c r="AU720" s="227"/>
      <c r="AV720" s="227"/>
      <c r="AW720" s="227"/>
      <c r="AX720" s="227"/>
      <c r="AY720" s="227"/>
      <c r="AZ720" s="227"/>
      <c r="BA720" s="227"/>
      <c r="BB720" s="227"/>
      <c r="BC720" s="227"/>
      <c r="BD720" s="227"/>
      <c r="BE720" s="227"/>
      <c r="BF720" s="227"/>
      <c r="BG720" s="227"/>
      <c r="BH720" s="227"/>
      <c r="BI720" s="227"/>
      <c r="BJ720" s="227"/>
      <c r="BK720" s="227"/>
      <c r="BL720" s="227"/>
      <c r="BM720" s="227"/>
      <c r="BN720" s="227"/>
      <c r="BO720" s="227"/>
      <c r="BP720" s="227"/>
      <c r="BQ720" s="227"/>
      <c r="BR720" s="227"/>
      <c r="BS720" s="227"/>
      <c r="BT720" s="227"/>
      <c r="BU720" s="227"/>
      <c r="BV720" s="227"/>
      <c r="BW720" s="227"/>
      <c r="BX720" s="227"/>
      <c r="BY720" s="227"/>
      <c r="BZ720" s="227"/>
      <c r="CA720" s="227"/>
      <c r="CB720" s="227"/>
      <c r="CC720" s="227"/>
      <c r="CD720" s="227"/>
      <c r="CE720" s="227"/>
      <c r="CF720" s="227"/>
      <c r="CG720" s="227"/>
      <c r="CH720" s="227"/>
      <c r="CI720" s="227"/>
      <c r="CJ720" s="227"/>
      <c r="CK720" s="227"/>
      <c r="CL720" s="227"/>
      <c r="CM720" s="227"/>
      <c r="CN720" s="227"/>
      <c r="CO720" s="227"/>
      <c r="CP720" s="239"/>
      <c r="CQ720" s="226"/>
      <c r="CR720" s="239"/>
      <c r="CS720" s="239"/>
      <c r="CT720" s="239"/>
      <c r="CU720" s="226"/>
      <c r="CV720" s="227"/>
      <c r="CW720" s="227"/>
      <c r="CX720" s="227"/>
      <c r="CY720" s="239"/>
      <c r="CZ720" s="239"/>
      <c r="DA720" s="226"/>
      <c r="DB720" s="230"/>
      <c r="DC720" s="230"/>
      <c r="DD720" s="230"/>
      <c r="DE720" s="230"/>
      <c r="DF720" s="227"/>
      <c r="DG720" s="227"/>
      <c r="DH720" s="227"/>
      <c r="DI720" s="227"/>
      <c r="DJ720" s="227"/>
      <c r="DK720" s="227"/>
      <c r="DL720" s="227"/>
      <c r="DM720" s="227"/>
      <c r="DN720" s="227"/>
      <c r="DO720" s="227"/>
      <c r="DP720" s="240"/>
      <c r="DQ720" s="231"/>
      <c r="DR720" s="240"/>
      <c r="DS720" s="241"/>
      <c r="DT720" s="241"/>
      <c r="DU720" s="241"/>
      <c r="DV720" s="241"/>
      <c r="DW720" s="241"/>
      <c r="DX720" s="241"/>
      <c r="DY720" s="241"/>
      <c r="DZ720" s="241"/>
      <c r="EA720" s="241"/>
      <c r="EB720" s="241"/>
      <c r="EC720" s="241"/>
      <c r="ED720" s="241"/>
      <c r="EE720" s="241"/>
      <c r="EF720" s="241"/>
      <c r="EG720" s="241"/>
      <c r="EH720" s="241"/>
      <c r="EI720" s="241"/>
      <c r="EJ720" s="241"/>
      <c r="EK720" s="241"/>
      <c r="EL720" s="242"/>
      <c r="EM720" s="240"/>
      <c r="EN720" s="240"/>
      <c r="EO720" s="240"/>
      <c r="EP720" s="240"/>
      <c r="EQ720" s="236"/>
      <c r="ER720" s="236"/>
      <c r="ES720" s="236"/>
      <c r="ET720" s="240"/>
      <c r="EU720" s="240"/>
      <c r="EV720" s="240"/>
      <c r="EW720" s="240"/>
      <c r="EX720" s="240"/>
      <c r="EY720" s="240"/>
      <c r="EZ720" s="240"/>
      <c r="FA720" s="240"/>
      <c r="FB720" s="240"/>
      <c r="FC720" s="240"/>
      <c r="FD720" s="240"/>
      <c r="FE720" s="240"/>
      <c r="FF720" s="240"/>
      <c r="FG720" s="240"/>
      <c r="FH720" s="240"/>
      <c r="FI720" s="240"/>
      <c r="FJ720" s="240"/>
      <c r="FK720" s="240"/>
      <c r="FL720" s="240"/>
      <c r="FM720" s="240"/>
      <c r="FN720" s="240"/>
      <c r="FO720" s="240"/>
    </row>
    <row r="721" spans="1:171" s="243" customFormat="1" ht="27" customHeight="1">
      <c r="A721" s="236"/>
      <c r="B721" s="236"/>
      <c r="C721" s="236"/>
      <c r="D721" s="237"/>
      <c r="E721" s="236"/>
      <c r="F721" s="236"/>
      <c r="G721" s="236"/>
      <c r="H721" s="236"/>
      <c r="I721" s="236"/>
      <c r="J721" s="236"/>
      <c r="K721" s="236"/>
      <c r="L721" s="236"/>
      <c r="M721" s="238"/>
      <c r="N721" s="238"/>
      <c r="O721" s="236"/>
      <c r="P721" s="236"/>
      <c r="Q721" s="236"/>
      <c r="R721" s="226"/>
      <c r="S721" s="236"/>
      <c r="T721" s="236"/>
      <c r="U721" s="236"/>
      <c r="V721" s="236"/>
      <c r="W721" s="236"/>
      <c r="X721" s="226"/>
      <c r="Y721" s="227"/>
      <c r="Z721" s="227"/>
      <c r="AA721" s="227"/>
      <c r="AB721" s="227"/>
      <c r="AC721" s="227"/>
      <c r="AD721" s="227"/>
      <c r="AE721" s="227"/>
      <c r="AF721" s="227"/>
      <c r="AG721" s="227"/>
      <c r="AH721" s="227"/>
      <c r="AI721" s="227"/>
      <c r="AJ721" s="227"/>
      <c r="AK721" s="227"/>
      <c r="AL721" s="228"/>
      <c r="AM721" s="227"/>
      <c r="AN721" s="227"/>
      <c r="AO721" s="227"/>
      <c r="AP721" s="227"/>
      <c r="AQ721" s="227"/>
      <c r="AR721" s="227"/>
      <c r="AS721" s="227"/>
      <c r="AT721" s="227"/>
      <c r="AU721" s="227"/>
      <c r="AV721" s="227"/>
      <c r="AW721" s="227"/>
      <c r="AX721" s="227"/>
      <c r="AY721" s="227"/>
      <c r="AZ721" s="227"/>
      <c r="BA721" s="227"/>
      <c r="BB721" s="227"/>
      <c r="BC721" s="227"/>
      <c r="BD721" s="227"/>
      <c r="BE721" s="227"/>
      <c r="BF721" s="227"/>
      <c r="BG721" s="227"/>
      <c r="BH721" s="227"/>
      <c r="BI721" s="227"/>
      <c r="BJ721" s="227"/>
      <c r="BK721" s="227"/>
      <c r="BL721" s="227"/>
      <c r="BM721" s="227"/>
      <c r="BN721" s="227"/>
      <c r="BO721" s="227"/>
      <c r="BP721" s="227"/>
      <c r="BQ721" s="227"/>
      <c r="BR721" s="227"/>
      <c r="BS721" s="227"/>
      <c r="BT721" s="227"/>
      <c r="BU721" s="227"/>
      <c r="BV721" s="227"/>
      <c r="BW721" s="227"/>
      <c r="BX721" s="227"/>
      <c r="BY721" s="227"/>
      <c r="BZ721" s="227"/>
      <c r="CA721" s="227"/>
      <c r="CB721" s="227"/>
      <c r="CC721" s="227"/>
      <c r="CD721" s="227"/>
      <c r="CE721" s="227"/>
      <c r="CF721" s="227"/>
      <c r="CG721" s="227"/>
      <c r="CH721" s="227"/>
      <c r="CI721" s="227"/>
      <c r="CJ721" s="227"/>
      <c r="CK721" s="227"/>
      <c r="CL721" s="227"/>
      <c r="CM721" s="227"/>
      <c r="CN721" s="227"/>
      <c r="CO721" s="227"/>
      <c r="CP721" s="239"/>
      <c r="CQ721" s="226"/>
      <c r="CR721" s="239"/>
      <c r="CS721" s="239"/>
      <c r="CT721" s="239"/>
      <c r="CU721" s="226"/>
      <c r="CV721" s="227"/>
      <c r="CW721" s="227"/>
      <c r="CX721" s="227"/>
      <c r="CY721" s="239"/>
      <c r="CZ721" s="239"/>
      <c r="DA721" s="226"/>
      <c r="DB721" s="230"/>
      <c r="DC721" s="230"/>
      <c r="DD721" s="230"/>
      <c r="DE721" s="230"/>
      <c r="DF721" s="227"/>
      <c r="DG721" s="227"/>
      <c r="DH721" s="227"/>
      <c r="DI721" s="227"/>
      <c r="DJ721" s="227"/>
      <c r="DK721" s="227"/>
      <c r="DL721" s="227"/>
      <c r="DM721" s="227"/>
      <c r="DN721" s="227"/>
      <c r="DO721" s="227"/>
      <c r="DP721" s="240"/>
      <c r="DQ721" s="231"/>
      <c r="DR721" s="240"/>
      <c r="DS721" s="241"/>
      <c r="DT721" s="241"/>
      <c r="DU721" s="241"/>
      <c r="DV721" s="241"/>
      <c r="DW721" s="241"/>
      <c r="DX721" s="241"/>
      <c r="DY721" s="241"/>
      <c r="DZ721" s="241"/>
      <c r="EA721" s="241"/>
      <c r="EB721" s="241"/>
      <c r="EC721" s="241"/>
      <c r="ED721" s="241"/>
      <c r="EE721" s="241"/>
      <c r="EF721" s="241"/>
      <c r="EG721" s="241"/>
      <c r="EH721" s="241"/>
      <c r="EI721" s="241"/>
      <c r="EJ721" s="241"/>
      <c r="EK721" s="241"/>
      <c r="EL721" s="242"/>
      <c r="EM721" s="240"/>
      <c r="EN721" s="240"/>
      <c r="EO721" s="240"/>
      <c r="EP721" s="240"/>
      <c r="EQ721" s="236"/>
      <c r="ER721" s="236"/>
      <c r="ES721" s="236"/>
      <c r="ET721" s="240"/>
      <c r="EU721" s="240"/>
      <c r="EV721" s="240"/>
      <c r="EW721" s="240"/>
      <c r="EX721" s="240"/>
      <c r="EY721" s="240"/>
      <c r="EZ721" s="240"/>
      <c r="FA721" s="240"/>
      <c r="FB721" s="240"/>
      <c r="FC721" s="240"/>
      <c r="FD721" s="240"/>
      <c r="FE721" s="240"/>
      <c r="FF721" s="240"/>
      <c r="FG721" s="240"/>
      <c r="FH721" s="240"/>
      <c r="FI721" s="240"/>
      <c r="FJ721" s="240"/>
      <c r="FK721" s="240"/>
      <c r="FL721" s="240"/>
      <c r="FM721" s="240"/>
      <c r="FN721" s="240"/>
      <c r="FO721" s="240"/>
    </row>
    <row r="722" spans="1:171" s="243" customFormat="1" ht="27" customHeight="1">
      <c r="A722" s="236"/>
      <c r="B722" s="236"/>
      <c r="C722" s="236"/>
      <c r="D722" s="237"/>
      <c r="E722" s="236"/>
      <c r="F722" s="236"/>
      <c r="G722" s="236"/>
      <c r="H722" s="236"/>
      <c r="I722" s="236"/>
      <c r="J722" s="236"/>
      <c r="K722" s="236"/>
      <c r="L722" s="236"/>
      <c r="M722" s="238"/>
      <c r="N722" s="238"/>
      <c r="O722" s="236"/>
      <c r="P722" s="236"/>
      <c r="Q722" s="236"/>
      <c r="R722" s="226"/>
      <c r="S722" s="236"/>
      <c r="T722" s="236"/>
      <c r="U722" s="236"/>
      <c r="V722" s="236"/>
      <c r="W722" s="236"/>
      <c r="X722" s="226"/>
      <c r="Y722" s="227"/>
      <c r="Z722" s="227"/>
      <c r="AA722" s="227"/>
      <c r="AB722" s="227"/>
      <c r="AC722" s="227"/>
      <c r="AD722" s="227"/>
      <c r="AE722" s="227"/>
      <c r="AF722" s="227"/>
      <c r="AG722" s="227"/>
      <c r="AH722" s="227"/>
      <c r="AI722" s="227"/>
      <c r="AJ722" s="227"/>
      <c r="AK722" s="227"/>
      <c r="AL722" s="228"/>
      <c r="AM722" s="227"/>
      <c r="AN722" s="227"/>
      <c r="AO722" s="227"/>
      <c r="AP722" s="227"/>
      <c r="AQ722" s="227"/>
      <c r="AR722" s="227"/>
      <c r="AS722" s="227"/>
      <c r="AT722" s="227"/>
      <c r="AU722" s="227"/>
      <c r="AV722" s="227"/>
      <c r="AW722" s="227"/>
      <c r="AX722" s="227"/>
      <c r="AY722" s="227"/>
      <c r="AZ722" s="227"/>
      <c r="BA722" s="227"/>
      <c r="BB722" s="227"/>
      <c r="BC722" s="227"/>
      <c r="BD722" s="227"/>
      <c r="BE722" s="227"/>
      <c r="BF722" s="227"/>
      <c r="BG722" s="227"/>
      <c r="BH722" s="227"/>
      <c r="BI722" s="227"/>
      <c r="BJ722" s="227"/>
      <c r="BK722" s="227"/>
      <c r="BL722" s="227"/>
      <c r="BM722" s="227"/>
      <c r="BN722" s="227"/>
      <c r="BO722" s="227"/>
      <c r="BP722" s="227"/>
      <c r="BQ722" s="227"/>
      <c r="BR722" s="227"/>
      <c r="BS722" s="227"/>
      <c r="BT722" s="227"/>
      <c r="BU722" s="227"/>
      <c r="BV722" s="227"/>
      <c r="BW722" s="227"/>
      <c r="BX722" s="227"/>
      <c r="BY722" s="227"/>
      <c r="BZ722" s="227"/>
      <c r="CA722" s="227"/>
      <c r="CB722" s="227"/>
      <c r="CC722" s="227"/>
      <c r="CD722" s="227"/>
      <c r="CE722" s="227"/>
      <c r="CF722" s="227"/>
      <c r="CG722" s="227"/>
      <c r="CH722" s="227"/>
      <c r="CI722" s="227"/>
      <c r="CJ722" s="227"/>
      <c r="CK722" s="227"/>
      <c r="CL722" s="227"/>
      <c r="CM722" s="227"/>
      <c r="CN722" s="227"/>
      <c r="CO722" s="227"/>
      <c r="CP722" s="239"/>
      <c r="CQ722" s="226"/>
      <c r="CR722" s="239"/>
      <c r="CS722" s="239"/>
      <c r="CT722" s="239"/>
      <c r="CU722" s="226"/>
      <c r="CV722" s="227"/>
      <c r="CW722" s="227"/>
      <c r="CX722" s="227"/>
      <c r="CY722" s="239"/>
      <c r="CZ722" s="239"/>
      <c r="DA722" s="226"/>
      <c r="DB722" s="230"/>
      <c r="DC722" s="230"/>
      <c r="DD722" s="230"/>
      <c r="DE722" s="230"/>
      <c r="DF722" s="227"/>
      <c r="DG722" s="227"/>
      <c r="DH722" s="227"/>
      <c r="DI722" s="227"/>
      <c r="DJ722" s="227"/>
      <c r="DK722" s="227"/>
      <c r="DL722" s="227"/>
      <c r="DM722" s="227"/>
      <c r="DN722" s="227"/>
      <c r="DO722" s="227"/>
      <c r="DP722" s="240"/>
      <c r="DQ722" s="231"/>
      <c r="DR722" s="240"/>
      <c r="DS722" s="241"/>
      <c r="DT722" s="241"/>
      <c r="DU722" s="241"/>
      <c r="DV722" s="241"/>
      <c r="DW722" s="241"/>
      <c r="DX722" s="241"/>
      <c r="DY722" s="241"/>
      <c r="DZ722" s="241"/>
      <c r="EA722" s="241"/>
      <c r="EB722" s="241"/>
      <c r="EC722" s="241"/>
      <c r="ED722" s="241"/>
      <c r="EE722" s="241"/>
      <c r="EF722" s="241"/>
      <c r="EG722" s="241"/>
      <c r="EH722" s="241"/>
      <c r="EI722" s="241"/>
      <c r="EJ722" s="241"/>
      <c r="EK722" s="241"/>
      <c r="EL722" s="242"/>
      <c r="EM722" s="240"/>
      <c r="EN722" s="240"/>
      <c r="EO722" s="240"/>
      <c r="EP722" s="240"/>
      <c r="EQ722" s="236"/>
      <c r="ER722" s="236"/>
      <c r="ES722" s="236"/>
      <c r="ET722" s="240"/>
      <c r="EU722" s="240"/>
      <c r="EV722" s="240"/>
      <c r="EW722" s="240"/>
      <c r="EX722" s="240"/>
      <c r="EY722" s="240"/>
      <c r="EZ722" s="240"/>
      <c r="FA722" s="240"/>
      <c r="FB722" s="240"/>
      <c r="FC722" s="240"/>
      <c r="FD722" s="240"/>
      <c r="FE722" s="240"/>
      <c r="FF722" s="240"/>
      <c r="FG722" s="240"/>
      <c r="FH722" s="240"/>
      <c r="FI722" s="240"/>
      <c r="FJ722" s="240"/>
      <c r="FK722" s="240"/>
      <c r="FL722" s="240"/>
      <c r="FM722" s="240"/>
      <c r="FN722" s="240"/>
      <c r="FO722" s="240"/>
    </row>
    <row r="723" spans="1:171" s="243" customFormat="1" ht="27" customHeight="1">
      <c r="A723" s="236"/>
      <c r="B723" s="236"/>
      <c r="C723" s="236"/>
      <c r="D723" s="237"/>
      <c r="E723" s="236"/>
      <c r="F723" s="236"/>
      <c r="G723" s="236"/>
      <c r="H723" s="236"/>
      <c r="I723" s="236"/>
      <c r="J723" s="236"/>
      <c r="K723" s="236"/>
      <c r="L723" s="236"/>
      <c r="M723" s="238"/>
      <c r="N723" s="238"/>
      <c r="O723" s="236"/>
      <c r="P723" s="236"/>
      <c r="Q723" s="236"/>
      <c r="R723" s="226"/>
      <c r="S723" s="236"/>
      <c r="T723" s="236"/>
      <c r="U723" s="236"/>
      <c r="V723" s="236"/>
      <c r="W723" s="236"/>
      <c r="X723" s="226"/>
      <c r="Y723" s="227"/>
      <c r="Z723" s="227"/>
      <c r="AA723" s="227"/>
      <c r="AB723" s="227"/>
      <c r="AC723" s="227"/>
      <c r="AD723" s="227"/>
      <c r="AE723" s="227"/>
      <c r="AF723" s="227"/>
      <c r="AG723" s="227"/>
      <c r="AH723" s="227"/>
      <c r="AI723" s="227"/>
      <c r="AJ723" s="227"/>
      <c r="AK723" s="227"/>
      <c r="AL723" s="228"/>
      <c r="AM723" s="227"/>
      <c r="AN723" s="227"/>
      <c r="AO723" s="227"/>
      <c r="AP723" s="227"/>
      <c r="AQ723" s="227"/>
      <c r="AR723" s="227"/>
      <c r="AS723" s="227"/>
      <c r="AT723" s="227"/>
      <c r="AU723" s="227"/>
      <c r="AV723" s="227"/>
      <c r="AW723" s="227"/>
      <c r="AX723" s="227"/>
      <c r="AY723" s="227"/>
      <c r="AZ723" s="227"/>
      <c r="BA723" s="227"/>
      <c r="BB723" s="227"/>
      <c r="BC723" s="227"/>
      <c r="BD723" s="227"/>
      <c r="BE723" s="227"/>
      <c r="BF723" s="227"/>
      <c r="BG723" s="227"/>
      <c r="BH723" s="227"/>
      <c r="BI723" s="227"/>
      <c r="BJ723" s="227"/>
      <c r="BK723" s="227"/>
      <c r="BL723" s="227"/>
      <c r="BM723" s="227"/>
      <c r="BN723" s="227"/>
      <c r="BO723" s="227"/>
      <c r="BP723" s="227"/>
      <c r="BQ723" s="227"/>
      <c r="BR723" s="227"/>
      <c r="BS723" s="227"/>
      <c r="BT723" s="227"/>
      <c r="BU723" s="227"/>
      <c r="BV723" s="227"/>
      <c r="BW723" s="227"/>
      <c r="BX723" s="227"/>
      <c r="BY723" s="227"/>
      <c r="BZ723" s="227"/>
      <c r="CA723" s="227"/>
      <c r="CB723" s="227"/>
      <c r="CC723" s="227"/>
      <c r="CD723" s="227"/>
      <c r="CE723" s="227"/>
      <c r="CF723" s="227"/>
      <c r="CG723" s="227"/>
      <c r="CH723" s="227"/>
      <c r="CI723" s="227"/>
      <c r="CJ723" s="227"/>
      <c r="CK723" s="227"/>
      <c r="CL723" s="227"/>
      <c r="CM723" s="227"/>
      <c r="CN723" s="227"/>
      <c r="CO723" s="227"/>
      <c r="CP723" s="239"/>
      <c r="CQ723" s="226"/>
      <c r="CR723" s="239"/>
      <c r="CS723" s="239"/>
      <c r="CT723" s="239"/>
      <c r="CU723" s="226"/>
      <c r="CV723" s="227"/>
      <c r="CW723" s="227"/>
      <c r="CX723" s="227"/>
      <c r="CY723" s="239"/>
      <c r="CZ723" s="239"/>
      <c r="DA723" s="226"/>
      <c r="DB723" s="230"/>
      <c r="DC723" s="230"/>
      <c r="DD723" s="230"/>
      <c r="DE723" s="230"/>
      <c r="DF723" s="227"/>
      <c r="DG723" s="227"/>
      <c r="DH723" s="227"/>
      <c r="DI723" s="227"/>
      <c r="DJ723" s="227"/>
      <c r="DK723" s="227"/>
      <c r="DL723" s="227"/>
      <c r="DM723" s="227"/>
      <c r="DN723" s="227"/>
      <c r="DO723" s="227"/>
      <c r="DP723" s="240"/>
      <c r="DQ723" s="231"/>
      <c r="DR723" s="240"/>
      <c r="DS723" s="241"/>
      <c r="DT723" s="241"/>
      <c r="DU723" s="241"/>
      <c r="DV723" s="241"/>
      <c r="DW723" s="241"/>
      <c r="DX723" s="241"/>
      <c r="DY723" s="241"/>
      <c r="DZ723" s="241"/>
      <c r="EA723" s="241"/>
      <c r="EB723" s="241"/>
      <c r="EC723" s="241"/>
      <c r="ED723" s="241"/>
      <c r="EE723" s="241"/>
      <c r="EF723" s="241"/>
      <c r="EG723" s="241"/>
      <c r="EH723" s="241"/>
      <c r="EI723" s="241"/>
      <c r="EJ723" s="241"/>
      <c r="EK723" s="241"/>
      <c r="EL723" s="242"/>
      <c r="EM723" s="240"/>
      <c r="EN723" s="240"/>
      <c r="EO723" s="240"/>
      <c r="EP723" s="240"/>
      <c r="EQ723" s="236"/>
      <c r="ER723" s="236"/>
      <c r="ES723" s="236"/>
      <c r="ET723" s="240"/>
      <c r="EU723" s="240"/>
      <c r="EV723" s="240"/>
      <c r="EW723" s="240"/>
      <c r="EX723" s="240"/>
      <c r="EY723" s="240"/>
      <c r="EZ723" s="240"/>
      <c r="FA723" s="240"/>
      <c r="FB723" s="240"/>
      <c r="FC723" s="240"/>
      <c r="FD723" s="240"/>
      <c r="FE723" s="240"/>
      <c r="FF723" s="240"/>
      <c r="FG723" s="240"/>
      <c r="FH723" s="240"/>
      <c r="FI723" s="240"/>
      <c r="FJ723" s="240"/>
      <c r="FK723" s="240"/>
      <c r="FL723" s="240"/>
      <c r="FM723" s="240"/>
      <c r="FN723" s="240"/>
      <c r="FO723" s="240"/>
    </row>
    <row r="724" spans="1:171" s="243" customFormat="1" ht="27" customHeight="1">
      <c r="A724" s="236"/>
      <c r="B724" s="236"/>
      <c r="C724" s="236"/>
      <c r="D724" s="237"/>
      <c r="E724" s="236"/>
      <c r="F724" s="236"/>
      <c r="G724" s="236"/>
      <c r="H724" s="236"/>
      <c r="I724" s="236"/>
      <c r="J724" s="236"/>
      <c r="K724" s="236"/>
      <c r="L724" s="236"/>
      <c r="M724" s="238"/>
      <c r="N724" s="238"/>
      <c r="O724" s="236"/>
      <c r="P724" s="236"/>
      <c r="Q724" s="236"/>
      <c r="R724" s="226"/>
      <c r="S724" s="236"/>
      <c r="T724" s="236"/>
      <c r="U724" s="236"/>
      <c r="V724" s="236"/>
      <c r="W724" s="236"/>
      <c r="X724" s="226"/>
      <c r="Y724" s="227"/>
      <c r="Z724" s="227"/>
      <c r="AA724" s="227"/>
      <c r="AB724" s="227"/>
      <c r="AC724" s="227"/>
      <c r="AD724" s="227"/>
      <c r="AE724" s="227"/>
      <c r="AF724" s="227"/>
      <c r="AG724" s="227"/>
      <c r="AH724" s="227"/>
      <c r="AI724" s="227"/>
      <c r="AJ724" s="227"/>
      <c r="AK724" s="227"/>
      <c r="AL724" s="228"/>
      <c r="AM724" s="227"/>
      <c r="AN724" s="227"/>
      <c r="AO724" s="227"/>
      <c r="AP724" s="227"/>
      <c r="AQ724" s="227"/>
      <c r="AR724" s="227"/>
      <c r="AS724" s="227"/>
      <c r="AT724" s="227"/>
      <c r="AU724" s="227"/>
      <c r="AV724" s="227"/>
      <c r="AW724" s="227"/>
      <c r="AX724" s="227"/>
      <c r="AY724" s="227"/>
      <c r="AZ724" s="227"/>
      <c r="BA724" s="227"/>
      <c r="BB724" s="227"/>
      <c r="BC724" s="227"/>
      <c r="BD724" s="227"/>
      <c r="BE724" s="227"/>
      <c r="BF724" s="227"/>
      <c r="BG724" s="227"/>
      <c r="BH724" s="227"/>
      <c r="BI724" s="227"/>
      <c r="BJ724" s="227"/>
      <c r="BK724" s="227"/>
      <c r="BL724" s="227"/>
      <c r="BM724" s="227"/>
      <c r="BN724" s="227"/>
      <c r="BO724" s="227"/>
      <c r="BP724" s="227"/>
      <c r="BQ724" s="227"/>
      <c r="BR724" s="227"/>
      <c r="BS724" s="227"/>
      <c r="BT724" s="227"/>
      <c r="BU724" s="227"/>
      <c r="BV724" s="227"/>
      <c r="BW724" s="227"/>
      <c r="BX724" s="227"/>
      <c r="BY724" s="227"/>
      <c r="BZ724" s="227"/>
      <c r="CA724" s="227"/>
      <c r="CB724" s="227"/>
      <c r="CC724" s="227"/>
      <c r="CD724" s="227"/>
      <c r="CE724" s="227"/>
      <c r="CF724" s="227"/>
      <c r="CG724" s="227"/>
      <c r="CH724" s="227"/>
      <c r="CI724" s="227"/>
      <c r="CJ724" s="227"/>
      <c r="CK724" s="227"/>
      <c r="CL724" s="227"/>
      <c r="CM724" s="227"/>
      <c r="CN724" s="227"/>
      <c r="CO724" s="227"/>
      <c r="CP724" s="239"/>
      <c r="CQ724" s="226"/>
      <c r="CR724" s="239"/>
      <c r="CS724" s="239"/>
      <c r="CT724" s="239"/>
      <c r="CU724" s="226"/>
      <c r="CV724" s="227"/>
      <c r="CW724" s="227"/>
      <c r="CX724" s="227"/>
      <c r="CY724" s="239"/>
      <c r="CZ724" s="239"/>
      <c r="DA724" s="226"/>
      <c r="DB724" s="230"/>
      <c r="DC724" s="230"/>
      <c r="DD724" s="230"/>
      <c r="DE724" s="230"/>
      <c r="DF724" s="227"/>
      <c r="DG724" s="227"/>
      <c r="DH724" s="227"/>
      <c r="DI724" s="227"/>
      <c r="DJ724" s="227"/>
      <c r="DK724" s="227"/>
      <c r="DL724" s="227"/>
      <c r="DM724" s="227"/>
      <c r="DN724" s="227"/>
      <c r="DO724" s="227"/>
      <c r="DP724" s="240"/>
      <c r="DQ724" s="231"/>
      <c r="DR724" s="240"/>
      <c r="DS724" s="241"/>
      <c r="DT724" s="241"/>
      <c r="DU724" s="241"/>
      <c r="DV724" s="241"/>
      <c r="DW724" s="241"/>
      <c r="DX724" s="241"/>
      <c r="DY724" s="241"/>
      <c r="DZ724" s="241"/>
      <c r="EA724" s="241"/>
      <c r="EB724" s="241"/>
      <c r="EC724" s="241"/>
      <c r="ED724" s="241"/>
      <c r="EE724" s="241"/>
      <c r="EF724" s="241"/>
      <c r="EG724" s="241"/>
      <c r="EH724" s="241"/>
      <c r="EI724" s="241"/>
      <c r="EJ724" s="241"/>
      <c r="EK724" s="241"/>
      <c r="EL724" s="242"/>
      <c r="EM724" s="240"/>
      <c r="EN724" s="240"/>
      <c r="EO724" s="240"/>
      <c r="EP724" s="240"/>
      <c r="EQ724" s="236"/>
      <c r="ER724" s="236"/>
      <c r="ES724" s="236"/>
      <c r="ET724" s="240"/>
      <c r="EU724" s="240"/>
      <c r="EV724" s="240"/>
      <c r="EW724" s="240"/>
      <c r="EX724" s="240"/>
      <c r="EY724" s="240"/>
      <c r="EZ724" s="240"/>
      <c r="FA724" s="240"/>
      <c r="FB724" s="240"/>
      <c r="FC724" s="240"/>
      <c r="FD724" s="240"/>
      <c r="FE724" s="240"/>
      <c r="FF724" s="240"/>
      <c r="FG724" s="240"/>
      <c r="FH724" s="240"/>
      <c r="FI724" s="240"/>
      <c r="FJ724" s="240"/>
      <c r="FK724" s="240"/>
      <c r="FL724" s="240"/>
      <c r="FM724" s="240"/>
      <c r="FN724" s="240"/>
      <c r="FO724" s="240"/>
    </row>
    <row r="725" spans="1:171" s="243" customFormat="1" ht="27" customHeight="1">
      <c r="A725" s="236"/>
      <c r="B725" s="236"/>
      <c r="C725" s="236"/>
      <c r="D725" s="237"/>
      <c r="E725" s="236"/>
      <c r="F725" s="236"/>
      <c r="G725" s="236"/>
      <c r="H725" s="236"/>
      <c r="I725" s="236"/>
      <c r="J725" s="236"/>
      <c r="K725" s="236"/>
      <c r="L725" s="236"/>
      <c r="M725" s="238"/>
      <c r="N725" s="238"/>
      <c r="O725" s="236"/>
      <c r="P725" s="236"/>
      <c r="Q725" s="236"/>
      <c r="R725" s="226"/>
      <c r="S725" s="236"/>
      <c r="T725" s="236"/>
      <c r="U725" s="236"/>
      <c r="V725" s="236"/>
      <c r="W725" s="236"/>
      <c r="X725" s="226"/>
      <c r="Y725" s="227"/>
      <c r="Z725" s="227"/>
      <c r="AA725" s="227"/>
      <c r="AB725" s="227"/>
      <c r="AC725" s="227"/>
      <c r="AD725" s="227"/>
      <c r="AE725" s="227"/>
      <c r="AF725" s="227"/>
      <c r="AG725" s="227"/>
      <c r="AH725" s="227"/>
      <c r="AI725" s="227"/>
      <c r="AJ725" s="227"/>
      <c r="AK725" s="227"/>
      <c r="AL725" s="228"/>
      <c r="AM725" s="227"/>
      <c r="AN725" s="227"/>
      <c r="AO725" s="227"/>
      <c r="AP725" s="227"/>
      <c r="AQ725" s="227"/>
      <c r="AR725" s="227"/>
      <c r="AS725" s="227"/>
      <c r="AT725" s="227"/>
      <c r="AU725" s="227"/>
      <c r="AV725" s="227"/>
      <c r="AW725" s="227"/>
      <c r="AX725" s="227"/>
      <c r="AY725" s="227"/>
      <c r="AZ725" s="227"/>
      <c r="BA725" s="227"/>
      <c r="BB725" s="227"/>
      <c r="BC725" s="227"/>
      <c r="BD725" s="227"/>
      <c r="BE725" s="227"/>
      <c r="BF725" s="227"/>
      <c r="BG725" s="227"/>
      <c r="BH725" s="227"/>
      <c r="BI725" s="227"/>
      <c r="BJ725" s="227"/>
      <c r="BK725" s="227"/>
      <c r="BL725" s="227"/>
      <c r="BM725" s="227"/>
      <c r="BN725" s="227"/>
      <c r="BO725" s="227"/>
      <c r="BP725" s="227"/>
      <c r="BQ725" s="227"/>
      <c r="BR725" s="227"/>
      <c r="BS725" s="227"/>
      <c r="BT725" s="227"/>
      <c r="BU725" s="227"/>
      <c r="BV725" s="227"/>
      <c r="BW725" s="227"/>
      <c r="BX725" s="227"/>
      <c r="BY725" s="227"/>
      <c r="BZ725" s="227"/>
      <c r="CA725" s="227"/>
      <c r="CB725" s="227"/>
      <c r="CC725" s="227"/>
      <c r="CD725" s="227"/>
      <c r="CE725" s="227"/>
      <c r="CF725" s="227"/>
      <c r="CG725" s="227"/>
      <c r="CH725" s="227"/>
      <c r="CI725" s="227"/>
      <c r="CJ725" s="227"/>
      <c r="CK725" s="227"/>
      <c r="CL725" s="227"/>
      <c r="CM725" s="227"/>
      <c r="CN725" s="227"/>
      <c r="CO725" s="227"/>
      <c r="CP725" s="239"/>
      <c r="CQ725" s="226"/>
      <c r="CR725" s="239"/>
      <c r="CS725" s="239"/>
      <c r="CT725" s="239"/>
      <c r="CU725" s="226"/>
      <c r="CV725" s="227"/>
      <c r="CW725" s="227"/>
      <c r="CX725" s="227"/>
      <c r="CY725" s="239"/>
      <c r="CZ725" s="239"/>
      <c r="DA725" s="226"/>
      <c r="DB725" s="230"/>
      <c r="DC725" s="230"/>
      <c r="DD725" s="230"/>
      <c r="DE725" s="230"/>
      <c r="DF725" s="227"/>
      <c r="DG725" s="227"/>
      <c r="DH725" s="227"/>
      <c r="DI725" s="227"/>
      <c r="DJ725" s="227"/>
      <c r="DK725" s="227"/>
      <c r="DL725" s="227"/>
      <c r="DM725" s="227"/>
      <c r="DN725" s="227"/>
      <c r="DO725" s="227"/>
      <c r="DP725" s="240"/>
      <c r="DQ725" s="231"/>
      <c r="DR725" s="240"/>
      <c r="DS725" s="241"/>
      <c r="DT725" s="241"/>
      <c r="DU725" s="241"/>
      <c r="DV725" s="241"/>
      <c r="DW725" s="241"/>
      <c r="DX725" s="241"/>
      <c r="DY725" s="241"/>
      <c r="DZ725" s="241"/>
      <c r="EA725" s="241"/>
      <c r="EB725" s="241"/>
      <c r="EC725" s="241"/>
      <c r="ED725" s="241"/>
      <c r="EE725" s="241"/>
      <c r="EF725" s="241"/>
      <c r="EG725" s="241"/>
      <c r="EH725" s="241"/>
      <c r="EI725" s="241"/>
      <c r="EJ725" s="241"/>
      <c r="EK725" s="241"/>
      <c r="EL725" s="242"/>
      <c r="EM725" s="240"/>
      <c r="EN725" s="240"/>
      <c r="EO725" s="240"/>
      <c r="EP725" s="240"/>
      <c r="EQ725" s="236"/>
      <c r="ER725" s="236"/>
      <c r="ES725" s="236"/>
      <c r="ET725" s="240"/>
      <c r="EU725" s="240"/>
      <c r="EV725" s="240"/>
      <c r="EW725" s="240"/>
      <c r="EX725" s="240"/>
      <c r="EY725" s="240"/>
      <c r="EZ725" s="240"/>
      <c r="FA725" s="240"/>
      <c r="FB725" s="240"/>
      <c r="FC725" s="240"/>
      <c r="FD725" s="240"/>
      <c r="FE725" s="240"/>
      <c r="FF725" s="240"/>
      <c r="FG725" s="240"/>
      <c r="FH725" s="240"/>
      <c r="FI725" s="240"/>
      <c r="FJ725" s="240"/>
      <c r="FK725" s="240"/>
      <c r="FL725" s="240"/>
      <c r="FM725" s="240"/>
      <c r="FN725" s="240"/>
      <c r="FO725" s="240"/>
    </row>
    <row r="726" spans="1:171" s="243" customFormat="1" ht="27" customHeight="1">
      <c r="A726" s="236"/>
      <c r="B726" s="236"/>
      <c r="C726" s="236"/>
      <c r="D726" s="237"/>
      <c r="E726" s="236"/>
      <c r="F726" s="236"/>
      <c r="G726" s="236"/>
      <c r="H726" s="236"/>
      <c r="I726" s="236"/>
      <c r="J726" s="236"/>
      <c r="K726" s="236"/>
      <c r="L726" s="236"/>
      <c r="M726" s="238"/>
      <c r="N726" s="238"/>
      <c r="O726" s="236"/>
      <c r="P726" s="236"/>
      <c r="Q726" s="236"/>
      <c r="R726" s="226"/>
      <c r="S726" s="236"/>
      <c r="T726" s="236"/>
      <c r="U726" s="236"/>
      <c r="V726" s="236"/>
      <c r="W726" s="236"/>
      <c r="X726" s="226"/>
      <c r="Y726" s="227"/>
      <c r="Z726" s="227"/>
      <c r="AA726" s="227"/>
      <c r="AB726" s="227"/>
      <c r="AC726" s="227"/>
      <c r="AD726" s="227"/>
      <c r="AE726" s="227"/>
      <c r="AF726" s="227"/>
      <c r="AG726" s="227"/>
      <c r="AH726" s="227"/>
      <c r="AI726" s="227"/>
      <c r="AJ726" s="227"/>
      <c r="AK726" s="227"/>
      <c r="AL726" s="228"/>
      <c r="AM726" s="227"/>
      <c r="AN726" s="227"/>
      <c r="AO726" s="227"/>
      <c r="AP726" s="227"/>
      <c r="AQ726" s="227"/>
      <c r="AR726" s="227"/>
      <c r="AS726" s="227"/>
      <c r="AT726" s="227"/>
      <c r="AU726" s="227"/>
      <c r="AV726" s="227"/>
      <c r="AW726" s="227"/>
      <c r="AX726" s="227"/>
      <c r="AY726" s="227"/>
      <c r="AZ726" s="227"/>
      <c r="BA726" s="227"/>
      <c r="BB726" s="227"/>
      <c r="BC726" s="227"/>
      <c r="BD726" s="227"/>
      <c r="BE726" s="227"/>
      <c r="BF726" s="227"/>
      <c r="BG726" s="227"/>
      <c r="BH726" s="227"/>
      <c r="BI726" s="227"/>
      <c r="BJ726" s="227"/>
      <c r="BK726" s="227"/>
      <c r="BL726" s="227"/>
      <c r="BM726" s="227"/>
      <c r="BN726" s="227"/>
      <c r="BO726" s="227"/>
      <c r="BP726" s="227"/>
      <c r="BQ726" s="227"/>
      <c r="BR726" s="227"/>
      <c r="BS726" s="227"/>
      <c r="BT726" s="227"/>
      <c r="BU726" s="227"/>
      <c r="BV726" s="227"/>
      <c r="BW726" s="227"/>
      <c r="BX726" s="227"/>
      <c r="BY726" s="227"/>
      <c r="BZ726" s="227"/>
      <c r="CA726" s="227"/>
      <c r="CB726" s="227"/>
      <c r="CC726" s="227"/>
      <c r="CD726" s="227"/>
      <c r="CE726" s="227"/>
      <c r="CF726" s="227"/>
      <c r="CG726" s="227"/>
      <c r="CH726" s="227"/>
      <c r="CI726" s="227"/>
      <c r="CJ726" s="227"/>
      <c r="CK726" s="227"/>
      <c r="CL726" s="227"/>
      <c r="CM726" s="227"/>
      <c r="CN726" s="227"/>
      <c r="CO726" s="227"/>
      <c r="CP726" s="239"/>
      <c r="CQ726" s="226"/>
      <c r="CR726" s="239"/>
      <c r="CS726" s="239"/>
      <c r="CT726" s="239"/>
      <c r="CU726" s="226"/>
      <c r="CV726" s="227"/>
      <c r="CW726" s="227"/>
      <c r="CX726" s="227"/>
      <c r="CY726" s="239"/>
      <c r="CZ726" s="239"/>
      <c r="DA726" s="226"/>
      <c r="DB726" s="230"/>
      <c r="DC726" s="230"/>
      <c r="DD726" s="230"/>
      <c r="DE726" s="230"/>
      <c r="DF726" s="227"/>
      <c r="DG726" s="227"/>
      <c r="DH726" s="227"/>
      <c r="DI726" s="227"/>
      <c r="DJ726" s="227"/>
      <c r="DK726" s="227"/>
      <c r="DL726" s="227"/>
      <c r="DM726" s="227"/>
      <c r="DN726" s="227"/>
      <c r="DO726" s="227"/>
      <c r="DP726" s="240"/>
      <c r="DQ726" s="231"/>
      <c r="DR726" s="240"/>
      <c r="DS726" s="241"/>
      <c r="DT726" s="241"/>
      <c r="DU726" s="241"/>
      <c r="DV726" s="241"/>
      <c r="DW726" s="241"/>
      <c r="DX726" s="241"/>
      <c r="DY726" s="241"/>
      <c r="DZ726" s="241"/>
      <c r="EA726" s="241"/>
      <c r="EB726" s="241"/>
      <c r="EC726" s="241"/>
      <c r="ED726" s="241"/>
      <c r="EE726" s="241"/>
      <c r="EF726" s="241"/>
      <c r="EG726" s="241"/>
      <c r="EH726" s="241"/>
      <c r="EI726" s="241"/>
      <c r="EJ726" s="241"/>
      <c r="EK726" s="241"/>
      <c r="EL726" s="242"/>
      <c r="EM726" s="240"/>
      <c r="EN726" s="240"/>
      <c r="EO726" s="240"/>
      <c r="EP726" s="240"/>
      <c r="EQ726" s="236"/>
      <c r="ER726" s="236"/>
      <c r="ES726" s="236"/>
      <c r="ET726" s="240"/>
      <c r="EU726" s="240"/>
      <c r="EV726" s="240"/>
      <c r="EW726" s="240"/>
      <c r="EX726" s="240"/>
      <c r="EY726" s="240"/>
      <c r="EZ726" s="240"/>
      <c r="FA726" s="240"/>
      <c r="FB726" s="240"/>
      <c r="FC726" s="240"/>
      <c r="FD726" s="240"/>
      <c r="FE726" s="240"/>
      <c r="FF726" s="240"/>
      <c r="FG726" s="240"/>
      <c r="FH726" s="240"/>
      <c r="FI726" s="240"/>
      <c r="FJ726" s="240"/>
      <c r="FK726" s="240"/>
      <c r="FL726" s="240"/>
      <c r="FM726" s="240"/>
      <c r="FN726" s="240"/>
      <c r="FO726" s="240"/>
    </row>
    <row r="727" spans="1:171" s="243" customFormat="1" ht="27" customHeight="1">
      <c r="A727" s="236"/>
      <c r="B727" s="236"/>
      <c r="C727" s="236"/>
      <c r="D727" s="237"/>
      <c r="E727" s="236"/>
      <c r="F727" s="236"/>
      <c r="G727" s="236"/>
      <c r="H727" s="236"/>
      <c r="I727" s="236"/>
      <c r="J727" s="236"/>
      <c r="K727" s="236"/>
      <c r="L727" s="236"/>
      <c r="M727" s="238"/>
      <c r="N727" s="238"/>
      <c r="O727" s="236"/>
      <c r="P727" s="236"/>
      <c r="Q727" s="236"/>
      <c r="R727" s="226"/>
      <c r="S727" s="236"/>
      <c r="T727" s="236"/>
      <c r="U727" s="236"/>
      <c r="V727" s="236"/>
      <c r="W727" s="236"/>
      <c r="X727" s="226"/>
      <c r="Y727" s="227"/>
      <c r="Z727" s="227"/>
      <c r="AA727" s="227"/>
      <c r="AB727" s="227"/>
      <c r="AC727" s="227"/>
      <c r="AD727" s="227"/>
      <c r="AE727" s="227"/>
      <c r="AF727" s="227"/>
      <c r="AG727" s="227"/>
      <c r="AH727" s="227"/>
      <c r="AI727" s="227"/>
      <c r="AJ727" s="227"/>
      <c r="AK727" s="227"/>
      <c r="AL727" s="228"/>
      <c r="AM727" s="227"/>
      <c r="AN727" s="227"/>
      <c r="AO727" s="227"/>
      <c r="AP727" s="227"/>
      <c r="AQ727" s="227"/>
      <c r="AR727" s="227"/>
      <c r="AS727" s="227"/>
      <c r="AT727" s="227"/>
      <c r="AU727" s="227"/>
      <c r="AV727" s="227"/>
      <c r="AW727" s="227"/>
      <c r="AX727" s="227"/>
      <c r="AY727" s="227"/>
      <c r="AZ727" s="227"/>
      <c r="BA727" s="227"/>
      <c r="BB727" s="227"/>
      <c r="BC727" s="227"/>
      <c r="BD727" s="227"/>
      <c r="BE727" s="227"/>
      <c r="BF727" s="227"/>
      <c r="BG727" s="227"/>
      <c r="BH727" s="227"/>
      <c r="BI727" s="227"/>
      <c r="BJ727" s="227"/>
      <c r="BK727" s="227"/>
      <c r="BL727" s="227"/>
      <c r="BM727" s="227"/>
      <c r="BN727" s="227"/>
      <c r="BO727" s="227"/>
      <c r="BP727" s="227"/>
      <c r="BQ727" s="227"/>
      <c r="BR727" s="227"/>
      <c r="BS727" s="227"/>
      <c r="BT727" s="227"/>
      <c r="BU727" s="227"/>
      <c r="BV727" s="227"/>
      <c r="BW727" s="227"/>
      <c r="BX727" s="227"/>
      <c r="BY727" s="227"/>
      <c r="BZ727" s="227"/>
      <c r="CA727" s="227"/>
      <c r="CB727" s="227"/>
      <c r="CC727" s="227"/>
      <c r="CD727" s="227"/>
      <c r="CE727" s="227"/>
      <c r="CF727" s="227"/>
      <c r="CG727" s="227"/>
      <c r="CH727" s="227"/>
      <c r="CI727" s="227"/>
      <c r="CJ727" s="227"/>
      <c r="CK727" s="227"/>
      <c r="CL727" s="227"/>
      <c r="CM727" s="227"/>
      <c r="CN727" s="227"/>
      <c r="CO727" s="227"/>
      <c r="CP727" s="239"/>
      <c r="CQ727" s="226"/>
      <c r="CR727" s="239"/>
      <c r="CS727" s="239"/>
      <c r="CT727" s="239"/>
      <c r="CU727" s="226"/>
      <c r="CV727" s="227"/>
      <c r="CW727" s="227"/>
      <c r="CX727" s="227"/>
      <c r="CY727" s="239"/>
      <c r="CZ727" s="239"/>
      <c r="DA727" s="226"/>
      <c r="DB727" s="230"/>
      <c r="DC727" s="230"/>
      <c r="DD727" s="230"/>
      <c r="DE727" s="230"/>
      <c r="DF727" s="227"/>
      <c r="DG727" s="227"/>
      <c r="DH727" s="227"/>
      <c r="DI727" s="227"/>
      <c r="DJ727" s="227"/>
      <c r="DK727" s="227"/>
      <c r="DL727" s="227"/>
      <c r="DM727" s="227"/>
      <c r="DN727" s="227"/>
      <c r="DO727" s="227"/>
      <c r="DP727" s="240"/>
      <c r="DQ727" s="231"/>
      <c r="DR727" s="240"/>
      <c r="DS727" s="241"/>
      <c r="DT727" s="241"/>
      <c r="DU727" s="241"/>
      <c r="DV727" s="241"/>
      <c r="DW727" s="241"/>
      <c r="DX727" s="241"/>
      <c r="DY727" s="241"/>
      <c r="DZ727" s="241"/>
      <c r="EA727" s="241"/>
      <c r="EB727" s="241"/>
      <c r="EC727" s="241"/>
      <c r="ED727" s="241"/>
      <c r="EE727" s="241"/>
      <c r="EF727" s="241"/>
      <c r="EG727" s="241"/>
      <c r="EH727" s="241"/>
      <c r="EI727" s="241"/>
      <c r="EJ727" s="241"/>
      <c r="EK727" s="241"/>
      <c r="EL727" s="242"/>
      <c r="EM727" s="240"/>
      <c r="EN727" s="240"/>
      <c r="EO727" s="240"/>
      <c r="EP727" s="240"/>
      <c r="EQ727" s="236"/>
      <c r="ER727" s="236"/>
      <c r="ES727" s="236"/>
      <c r="ET727" s="240"/>
      <c r="EU727" s="240"/>
      <c r="EV727" s="240"/>
      <c r="EW727" s="240"/>
      <c r="EX727" s="240"/>
      <c r="EY727" s="240"/>
      <c r="EZ727" s="240"/>
      <c r="FA727" s="240"/>
      <c r="FB727" s="240"/>
      <c r="FC727" s="240"/>
      <c r="FD727" s="240"/>
      <c r="FE727" s="240"/>
      <c r="FF727" s="240"/>
      <c r="FG727" s="240"/>
      <c r="FH727" s="240"/>
      <c r="FI727" s="240"/>
      <c r="FJ727" s="240"/>
      <c r="FK727" s="240"/>
      <c r="FL727" s="240"/>
      <c r="FM727" s="240"/>
      <c r="FN727" s="240"/>
      <c r="FO727" s="240"/>
    </row>
    <row r="728" spans="1:171" s="243" customFormat="1" ht="27" customHeight="1">
      <c r="A728" s="236"/>
      <c r="B728" s="236"/>
      <c r="C728" s="236"/>
      <c r="D728" s="237"/>
      <c r="E728" s="236"/>
      <c r="F728" s="236"/>
      <c r="G728" s="236"/>
      <c r="H728" s="236"/>
      <c r="I728" s="236"/>
      <c r="J728" s="236"/>
      <c r="K728" s="236"/>
      <c r="L728" s="236"/>
      <c r="M728" s="238"/>
      <c r="N728" s="238"/>
      <c r="O728" s="236"/>
      <c r="P728" s="236"/>
      <c r="Q728" s="236"/>
      <c r="R728" s="226"/>
      <c r="S728" s="236"/>
      <c r="T728" s="236"/>
      <c r="U728" s="236"/>
      <c r="V728" s="236"/>
      <c r="W728" s="236"/>
      <c r="X728" s="226"/>
      <c r="Y728" s="227"/>
      <c r="Z728" s="227"/>
      <c r="AA728" s="227"/>
      <c r="AB728" s="227"/>
      <c r="AC728" s="227"/>
      <c r="AD728" s="227"/>
      <c r="AE728" s="227"/>
      <c r="AF728" s="227"/>
      <c r="AG728" s="227"/>
      <c r="AH728" s="227"/>
      <c r="AI728" s="227"/>
      <c r="AJ728" s="227"/>
      <c r="AK728" s="227"/>
      <c r="AL728" s="228"/>
      <c r="AM728" s="227"/>
      <c r="AN728" s="227"/>
      <c r="AO728" s="227"/>
      <c r="AP728" s="227"/>
      <c r="AQ728" s="227"/>
      <c r="AR728" s="227"/>
      <c r="AS728" s="227"/>
      <c r="AT728" s="227"/>
      <c r="AU728" s="227"/>
      <c r="AV728" s="227"/>
      <c r="AW728" s="227"/>
      <c r="AX728" s="227"/>
      <c r="AY728" s="227"/>
      <c r="AZ728" s="227"/>
      <c r="BA728" s="227"/>
      <c r="BB728" s="227"/>
      <c r="BC728" s="227"/>
      <c r="BD728" s="227"/>
      <c r="BE728" s="227"/>
      <c r="BF728" s="227"/>
      <c r="BG728" s="227"/>
      <c r="BH728" s="227"/>
      <c r="BI728" s="227"/>
      <c r="BJ728" s="227"/>
      <c r="BK728" s="227"/>
      <c r="BL728" s="227"/>
      <c r="BM728" s="227"/>
      <c r="BN728" s="227"/>
      <c r="BO728" s="227"/>
      <c r="BP728" s="227"/>
      <c r="BQ728" s="227"/>
      <c r="BR728" s="227"/>
      <c r="BS728" s="227"/>
      <c r="BT728" s="227"/>
      <c r="BU728" s="227"/>
      <c r="BV728" s="227"/>
      <c r="BW728" s="227"/>
      <c r="BX728" s="227"/>
      <c r="BY728" s="227"/>
      <c r="BZ728" s="227"/>
      <c r="CA728" s="227"/>
      <c r="CB728" s="227"/>
      <c r="CC728" s="227"/>
      <c r="CD728" s="227"/>
      <c r="CE728" s="227"/>
      <c r="CF728" s="227"/>
      <c r="CG728" s="227"/>
      <c r="CH728" s="227"/>
      <c r="CI728" s="227"/>
      <c r="CJ728" s="227"/>
      <c r="CK728" s="227"/>
      <c r="CL728" s="227"/>
      <c r="CM728" s="227"/>
      <c r="CN728" s="227"/>
      <c r="CO728" s="227"/>
      <c r="CP728" s="239"/>
      <c r="CQ728" s="226"/>
      <c r="CR728" s="239"/>
      <c r="CS728" s="239"/>
      <c r="CT728" s="239"/>
      <c r="CU728" s="226"/>
      <c r="CV728" s="227"/>
      <c r="CW728" s="227"/>
      <c r="CX728" s="227"/>
      <c r="CY728" s="239"/>
      <c r="CZ728" s="239"/>
      <c r="DA728" s="226"/>
      <c r="DB728" s="230"/>
      <c r="DC728" s="230"/>
      <c r="DD728" s="230"/>
      <c r="DE728" s="230"/>
      <c r="DF728" s="227"/>
      <c r="DG728" s="227"/>
      <c r="DH728" s="227"/>
      <c r="DI728" s="227"/>
      <c r="DJ728" s="227"/>
      <c r="DK728" s="227"/>
      <c r="DL728" s="227"/>
      <c r="DM728" s="227"/>
      <c r="DN728" s="227"/>
      <c r="DO728" s="227"/>
      <c r="DP728" s="240"/>
      <c r="DQ728" s="231"/>
      <c r="DR728" s="240"/>
      <c r="DS728" s="241"/>
      <c r="DT728" s="241"/>
      <c r="DU728" s="241"/>
      <c r="DV728" s="241"/>
      <c r="DW728" s="241"/>
      <c r="DX728" s="241"/>
      <c r="DY728" s="241"/>
      <c r="DZ728" s="241"/>
      <c r="EA728" s="241"/>
      <c r="EB728" s="241"/>
      <c r="EC728" s="241"/>
      <c r="ED728" s="241"/>
      <c r="EE728" s="241"/>
      <c r="EF728" s="241"/>
      <c r="EG728" s="241"/>
      <c r="EH728" s="241"/>
      <c r="EI728" s="241"/>
      <c r="EJ728" s="241"/>
      <c r="EK728" s="241"/>
      <c r="EL728" s="242"/>
      <c r="EM728" s="240"/>
      <c r="EN728" s="240"/>
      <c r="EO728" s="240"/>
      <c r="EP728" s="240"/>
      <c r="EQ728" s="236"/>
      <c r="ER728" s="236"/>
      <c r="ES728" s="236"/>
      <c r="ET728" s="240"/>
      <c r="EU728" s="240"/>
      <c r="EV728" s="240"/>
      <c r="EW728" s="240"/>
      <c r="EX728" s="240"/>
      <c r="EY728" s="240"/>
      <c r="EZ728" s="240"/>
      <c r="FA728" s="240"/>
      <c r="FB728" s="240"/>
      <c r="FC728" s="240"/>
      <c r="FD728" s="240"/>
      <c r="FE728" s="240"/>
      <c r="FF728" s="240"/>
      <c r="FG728" s="240"/>
      <c r="FH728" s="240"/>
      <c r="FI728" s="240"/>
      <c r="FJ728" s="240"/>
      <c r="FK728" s="240"/>
      <c r="FL728" s="240"/>
      <c r="FM728" s="240"/>
      <c r="FN728" s="240"/>
      <c r="FO728" s="240"/>
    </row>
    <row r="729" spans="1:171" s="243" customFormat="1" ht="27" customHeight="1">
      <c r="A729" s="236"/>
      <c r="B729" s="236"/>
      <c r="C729" s="236"/>
      <c r="D729" s="237"/>
      <c r="E729" s="236"/>
      <c r="F729" s="236"/>
      <c r="G729" s="236"/>
      <c r="H729" s="236"/>
      <c r="I729" s="236"/>
      <c r="J729" s="236"/>
      <c r="K729" s="236"/>
      <c r="L729" s="236"/>
      <c r="M729" s="238"/>
      <c r="N729" s="238"/>
      <c r="O729" s="236"/>
      <c r="P729" s="236"/>
      <c r="Q729" s="236"/>
      <c r="R729" s="226"/>
      <c r="S729" s="236"/>
      <c r="T729" s="236"/>
      <c r="U729" s="236"/>
      <c r="V729" s="236"/>
      <c r="W729" s="236"/>
      <c r="X729" s="226"/>
      <c r="Y729" s="227"/>
      <c r="Z729" s="227"/>
      <c r="AA729" s="227"/>
      <c r="AB729" s="227"/>
      <c r="AC729" s="227"/>
      <c r="AD729" s="227"/>
      <c r="AE729" s="227"/>
      <c r="AF729" s="227"/>
      <c r="AG729" s="227"/>
      <c r="AH729" s="227"/>
      <c r="AI729" s="227"/>
      <c r="AJ729" s="227"/>
      <c r="AK729" s="227"/>
      <c r="AL729" s="228"/>
      <c r="AM729" s="227"/>
      <c r="AN729" s="227"/>
      <c r="AO729" s="227"/>
      <c r="AP729" s="227"/>
      <c r="AQ729" s="227"/>
      <c r="AR729" s="227"/>
      <c r="AS729" s="227"/>
      <c r="AT729" s="227"/>
      <c r="AU729" s="227"/>
      <c r="AV729" s="227"/>
      <c r="AW729" s="227"/>
      <c r="AX729" s="227"/>
      <c r="AY729" s="227"/>
      <c r="AZ729" s="227"/>
      <c r="BA729" s="227"/>
      <c r="BB729" s="227"/>
      <c r="BC729" s="227"/>
      <c r="BD729" s="227"/>
      <c r="BE729" s="227"/>
      <c r="BF729" s="227"/>
      <c r="BG729" s="227"/>
      <c r="BH729" s="227"/>
      <c r="BI729" s="227"/>
      <c r="BJ729" s="227"/>
      <c r="BK729" s="227"/>
      <c r="BL729" s="227"/>
      <c r="BM729" s="227"/>
      <c r="BN729" s="227"/>
      <c r="BO729" s="227"/>
      <c r="BP729" s="227"/>
      <c r="BQ729" s="227"/>
      <c r="BR729" s="227"/>
      <c r="BS729" s="227"/>
      <c r="BT729" s="227"/>
      <c r="BU729" s="227"/>
      <c r="BV729" s="227"/>
      <c r="BW729" s="227"/>
      <c r="BX729" s="227"/>
      <c r="BY729" s="227"/>
      <c r="BZ729" s="227"/>
      <c r="CA729" s="227"/>
      <c r="CB729" s="227"/>
      <c r="CC729" s="227"/>
      <c r="CD729" s="227"/>
      <c r="CE729" s="227"/>
      <c r="CF729" s="227"/>
      <c r="CG729" s="227"/>
      <c r="CH729" s="227"/>
      <c r="CI729" s="227"/>
      <c r="CJ729" s="227"/>
      <c r="CK729" s="227"/>
      <c r="CL729" s="227"/>
      <c r="CM729" s="227"/>
      <c r="CN729" s="227"/>
      <c r="CO729" s="227"/>
      <c r="CP729" s="239"/>
      <c r="CQ729" s="226"/>
      <c r="CR729" s="239"/>
      <c r="CS729" s="239"/>
      <c r="CT729" s="239"/>
      <c r="CU729" s="226"/>
      <c r="CV729" s="227"/>
      <c r="CW729" s="227"/>
      <c r="CX729" s="227"/>
      <c r="CY729" s="239"/>
      <c r="CZ729" s="239"/>
      <c r="DA729" s="226"/>
      <c r="DB729" s="230"/>
      <c r="DC729" s="230"/>
      <c r="DD729" s="230"/>
      <c r="DE729" s="230"/>
      <c r="DF729" s="227"/>
      <c r="DG729" s="227"/>
      <c r="DH729" s="227"/>
      <c r="DI729" s="227"/>
      <c r="DJ729" s="227"/>
      <c r="DK729" s="227"/>
      <c r="DL729" s="227"/>
      <c r="DM729" s="227"/>
      <c r="DN729" s="227"/>
      <c r="DO729" s="227"/>
      <c r="DP729" s="240"/>
      <c r="DQ729" s="231"/>
      <c r="DR729" s="240"/>
      <c r="DS729" s="241"/>
      <c r="DT729" s="241"/>
      <c r="DU729" s="241"/>
      <c r="DV729" s="241"/>
      <c r="DW729" s="241"/>
      <c r="DX729" s="241"/>
      <c r="DY729" s="241"/>
      <c r="DZ729" s="241"/>
      <c r="EA729" s="241"/>
      <c r="EB729" s="241"/>
      <c r="EC729" s="241"/>
      <c r="ED729" s="241"/>
      <c r="EE729" s="241"/>
      <c r="EF729" s="241"/>
      <c r="EG729" s="241"/>
      <c r="EH729" s="241"/>
      <c r="EI729" s="241"/>
      <c r="EJ729" s="241"/>
      <c r="EK729" s="241"/>
      <c r="EL729" s="242"/>
      <c r="EM729" s="240"/>
      <c r="EN729" s="240"/>
      <c r="EO729" s="240"/>
      <c r="EP729" s="240"/>
      <c r="EQ729" s="236"/>
      <c r="ER729" s="236"/>
      <c r="ES729" s="236"/>
      <c r="ET729" s="240"/>
      <c r="EU729" s="240"/>
      <c r="EV729" s="240"/>
      <c r="EW729" s="240"/>
      <c r="EX729" s="240"/>
      <c r="EY729" s="240"/>
      <c r="EZ729" s="240"/>
      <c r="FA729" s="240"/>
      <c r="FB729" s="240"/>
      <c r="FC729" s="240"/>
      <c r="FD729" s="240"/>
      <c r="FE729" s="240"/>
      <c r="FF729" s="240"/>
      <c r="FG729" s="240"/>
      <c r="FH729" s="240"/>
      <c r="FI729" s="240"/>
      <c r="FJ729" s="240"/>
      <c r="FK729" s="240"/>
      <c r="FL729" s="240"/>
      <c r="FM729" s="240"/>
      <c r="FN729" s="240"/>
      <c r="FO729" s="240"/>
    </row>
    <row r="730" spans="1:171" s="243" customFormat="1" ht="27" customHeight="1">
      <c r="A730" s="236"/>
      <c r="B730" s="236"/>
      <c r="C730" s="236"/>
      <c r="D730" s="237"/>
      <c r="E730" s="236"/>
      <c r="F730" s="236"/>
      <c r="G730" s="236"/>
      <c r="H730" s="236"/>
      <c r="I730" s="236"/>
      <c r="J730" s="236"/>
      <c r="K730" s="236"/>
      <c r="L730" s="236"/>
      <c r="M730" s="238"/>
      <c r="N730" s="238"/>
      <c r="O730" s="236"/>
      <c r="P730" s="236"/>
      <c r="Q730" s="236"/>
      <c r="R730" s="226"/>
      <c r="S730" s="236"/>
      <c r="T730" s="236"/>
      <c r="U730" s="236"/>
      <c r="V730" s="236"/>
      <c r="W730" s="236"/>
      <c r="X730" s="226"/>
      <c r="Y730" s="227"/>
      <c r="Z730" s="227"/>
      <c r="AA730" s="227"/>
      <c r="AB730" s="227"/>
      <c r="AC730" s="227"/>
      <c r="AD730" s="227"/>
      <c r="AE730" s="227"/>
      <c r="AF730" s="227"/>
      <c r="AG730" s="227"/>
      <c r="AH730" s="227"/>
      <c r="AI730" s="227"/>
      <c r="AJ730" s="227"/>
      <c r="AK730" s="227"/>
      <c r="AL730" s="228"/>
      <c r="AM730" s="227"/>
      <c r="AN730" s="227"/>
      <c r="AO730" s="227"/>
      <c r="AP730" s="227"/>
      <c r="AQ730" s="227"/>
      <c r="AR730" s="227"/>
      <c r="AS730" s="227"/>
      <c r="AT730" s="227"/>
      <c r="AU730" s="227"/>
      <c r="AV730" s="227"/>
      <c r="AW730" s="227"/>
      <c r="AX730" s="227"/>
      <c r="AY730" s="227"/>
      <c r="AZ730" s="227"/>
      <c r="BA730" s="227"/>
      <c r="BB730" s="227"/>
      <c r="BC730" s="227"/>
      <c r="BD730" s="227"/>
      <c r="BE730" s="227"/>
      <c r="BF730" s="227"/>
      <c r="BG730" s="227"/>
      <c r="BH730" s="227"/>
      <c r="BI730" s="227"/>
      <c r="BJ730" s="227"/>
      <c r="BK730" s="227"/>
      <c r="BL730" s="227"/>
      <c r="BM730" s="227"/>
      <c r="BN730" s="227"/>
      <c r="BO730" s="227"/>
      <c r="BP730" s="227"/>
      <c r="BQ730" s="227"/>
      <c r="BR730" s="227"/>
      <c r="BS730" s="227"/>
      <c r="BT730" s="227"/>
      <c r="BU730" s="227"/>
      <c r="BV730" s="227"/>
      <c r="BW730" s="227"/>
      <c r="BX730" s="227"/>
      <c r="BY730" s="227"/>
      <c r="BZ730" s="227"/>
      <c r="CA730" s="227"/>
      <c r="CB730" s="227"/>
      <c r="CC730" s="227"/>
      <c r="CD730" s="227"/>
      <c r="CE730" s="227"/>
      <c r="CF730" s="227"/>
      <c r="CG730" s="227"/>
      <c r="CH730" s="227"/>
      <c r="CI730" s="227"/>
      <c r="CJ730" s="227"/>
      <c r="CK730" s="227"/>
      <c r="CL730" s="227"/>
      <c r="CM730" s="227"/>
      <c r="CN730" s="227"/>
      <c r="CO730" s="227"/>
      <c r="CP730" s="239"/>
      <c r="CQ730" s="226"/>
      <c r="CR730" s="239"/>
      <c r="CS730" s="239"/>
      <c r="CT730" s="239"/>
      <c r="CU730" s="226"/>
      <c r="CV730" s="227"/>
      <c r="CW730" s="227"/>
      <c r="CX730" s="227"/>
      <c r="CY730" s="239"/>
      <c r="CZ730" s="239"/>
      <c r="DA730" s="226"/>
      <c r="DB730" s="230"/>
      <c r="DC730" s="230"/>
      <c r="DD730" s="230"/>
      <c r="DE730" s="230"/>
      <c r="DF730" s="227"/>
      <c r="DG730" s="227"/>
      <c r="DH730" s="227"/>
      <c r="DI730" s="227"/>
      <c r="DJ730" s="227"/>
      <c r="DK730" s="227"/>
      <c r="DL730" s="227"/>
      <c r="DM730" s="227"/>
      <c r="DN730" s="227"/>
      <c r="DO730" s="227"/>
      <c r="DP730" s="240"/>
      <c r="DQ730" s="231"/>
      <c r="DR730" s="240"/>
      <c r="DS730" s="241"/>
      <c r="DT730" s="241"/>
      <c r="DU730" s="241"/>
      <c r="DV730" s="241"/>
      <c r="DW730" s="241"/>
      <c r="DX730" s="241"/>
      <c r="DY730" s="241"/>
      <c r="DZ730" s="241"/>
      <c r="EA730" s="241"/>
      <c r="EB730" s="241"/>
      <c r="EC730" s="241"/>
      <c r="ED730" s="241"/>
      <c r="EE730" s="241"/>
      <c r="EF730" s="241"/>
      <c r="EG730" s="241"/>
      <c r="EH730" s="241"/>
      <c r="EI730" s="241"/>
      <c r="EJ730" s="241"/>
      <c r="EK730" s="241"/>
      <c r="EL730" s="242"/>
      <c r="EM730" s="240"/>
      <c r="EN730" s="240"/>
      <c r="EO730" s="240"/>
      <c r="EP730" s="240"/>
      <c r="EQ730" s="236"/>
      <c r="ER730" s="236"/>
      <c r="ES730" s="236"/>
      <c r="ET730" s="240"/>
      <c r="EU730" s="240"/>
      <c r="EV730" s="240"/>
      <c r="EW730" s="240"/>
      <c r="EX730" s="240"/>
      <c r="EY730" s="240"/>
      <c r="EZ730" s="240"/>
      <c r="FA730" s="240"/>
      <c r="FB730" s="240"/>
      <c r="FC730" s="240"/>
      <c r="FD730" s="240"/>
      <c r="FE730" s="240"/>
      <c r="FF730" s="240"/>
      <c r="FG730" s="240"/>
      <c r="FH730" s="240"/>
      <c r="FI730" s="240"/>
      <c r="FJ730" s="240"/>
      <c r="FK730" s="240"/>
      <c r="FL730" s="240"/>
      <c r="FM730" s="240"/>
      <c r="FN730" s="240"/>
      <c r="FO730" s="240"/>
    </row>
    <row r="731" spans="1:171" s="243" customFormat="1" ht="27" customHeight="1">
      <c r="A731" s="236"/>
      <c r="B731" s="236"/>
      <c r="C731" s="236"/>
      <c r="D731" s="237"/>
      <c r="E731" s="236"/>
      <c r="F731" s="236"/>
      <c r="G731" s="236"/>
      <c r="H731" s="236"/>
      <c r="I731" s="236"/>
      <c r="J731" s="236"/>
      <c r="K731" s="236"/>
      <c r="L731" s="236"/>
      <c r="M731" s="238"/>
      <c r="N731" s="238"/>
      <c r="O731" s="236"/>
      <c r="P731" s="236"/>
      <c r="Q731" s="236"/>
      <c r="R731" s="226"/>
      <c r="S731" s="236"/>
      <c r="T731" s="236"/>
      <c r="U731" s="236"/>
      <c r="V731" s="236"/>
      <c r="W731" s="236"/>
      <c r="X731" s="226"/>
      <c r="Y731" s="227"/>
      <c r="Z731" s="227"/>
      <c r="AA731" s="227"/>
      <c r="AB731" s="227"/>
      <c r="AC731" s="227"/>
      <c r="AD731" s="227"/>
      <c r="AE731" s="227"/>
      <c r="AF731" s="227"/>
      <c r="AG731" s="227"/>
      <c r="AH731" s="227"/>
      <c r="AI731" s="227"/>
      <c r="AJ731" s="227"/>
      <c r="AK731" s="227"/>
      <c r="AL731" s="228"/>
      <c r="AM731" s="227"/>
      <c r="AN731" s="227"/>
      <c r="AO731" s="227"/>
      <c r="AP731" s="227"/>
      <c r="AQ731" s="227"/>
      <c r="AR731" s="227"/>
      <c r="AS731" s="227"/>
      <c r="AT731" s="227"/>
      <c r="AU731" s="227"/>
      <c r="AV731" s="227"/>
      <c r="AW731" s="227"/>
      <c r="AX731" s="227"/>
      <c r="AY731" s="227"/>
      <c r="AZ731" s="227"/>
      <c r="BA731" s="227"/>
      <c r="BB731" s="227"/>
      <c r="BC731" s="227"/>
      <c r="BD731" s="227"/>
      <c r="BE731" s="227"/>
      <c r="BF731" s="227"/>
      <c r="BG731" s="227"/>
      <c r="BH731" s="227"/>
      <c r="BI731" s="227"/>
      <c r="BJ731" s="227"/>
      <c r="BK731" s="227"/>
      <c r="BL731" s="227"/>
      <c r="BM731" s="227"/>
      <c r="BN731" s="227"/>
      <c r="BO731" s="227"/>
      <c r="BP731" s="227"/>
      <c r="BQ731" s="227"/>
      <c r="BR731" s="227"/>
      <c r="BS731" s="227"/>
      <c r="BT731" s="227"/>
      <c r="BU731" s="227"/>
      <c r="BV731" s="227"/>
      <c r="BW731" s="227"/>
      <c r="BX731" s="227"/>
      <c r="BY731" s="227"/>
      <c r="BZ731" s="227"/>
      <c r="CA731" s="227"/>
      <c r="CB731" s="227"/>
      <c r="CC731" s="227"/>
      <c r="CD731" s="227"/>
      <c r="CE731" s="227"/>
      <c r="CF731" s="227"/>
      <c r="CG731" s="227"/>
      <c r="CH731" s="227"/>
      <c r="CI731" s="227"/>
      <c r="CJ731" s="227"/>
      <c r="CK731" s="227"/>
      <c r="CL731" s="227"/>
      <c r="CM731" s="227"/>
      <c r="CN731" s="227"/>
      <c r="CO731" s="227"/>
      <c r="CP731" s="239"/>
      <c r="CQ731" s="226"/>
      <c r="CR731" s="239"/>
      <c r="CS731" s="239"/>
      <c r="CT731" s="239"/>
      <c r="CU731" s="226"/>
      <c r="CV731" s="227"/>
      <c r="CW731" s="227"/>
      <c r="CX731" s="227"/>
      <c r="CY731" s="239"/>
      <c r="CZ731" s="239"/>
      <c r="DA731" s="226"/>
      <c r="DB731" s="230"/>
      <c r="DC731" s="230"/>
      <c r="DD731" s="230"/>
      <c r="DE731" s="230"/>
      <c r="DF731" s="227"/>
      <c r="DG731" s="227"/>
      <c r="DH731" s="227"/>
      <c r="DI731" s="227"/>
      <c r="DJ731" s="227"/>
      <c r="DK731" s="227"/>
      <c r="DL731" s="227"/>
      <c r="DM731" s="227"/>
      <c r="DN731" s="227"/>
      <c r="DO731" s="227"/>
      <c r="DP731" s="240"/>
      <c r="DQ731" s="231"/>
      <c r="DR731" s="240"/>
      <c r="DS731" s="241"/>
      <c r="DT731" s="241"/>
      <c r="DU731" s="241"/>
      <c r="DV731" s="241"/>
      <c r="DW731" s="241"/>
      <c r="DX731" s="241"/>
      <c r="DY731" s="241"/>
      <c r="DZ731" s="241"/>
      <c r="EA731" s="241"/>
      <c r="EB731" s="241"/>
      <c r="EC731" s="241"/>
      <c r="ED731" s="241"/>
      <c r="EE731" s="241"/>
      <c r="EF731" s="241"/>
      <c r="EG731" s="241"/>
      <c r="EH731" s="241"/>
      <c r="EI731" s="241"/>
      <c r="EJ731" s="241"/>
      <c r="EK731" s="241"/>
      <c r="EL731" s="242"/>
      <c r="EM731" s="240"/>
      <c r="EN731" s="240"/>
      <c r="EO731" s="240"/>
      <c r="EP731" s="240"/>
      <c r="EQ731" s="236"/>
      <c r="ER731" s="236"/>
      <c r="ES731" s="236"/>
      <c r="ET731" s="240"/>
      <c r="EU731" s="240"/>
      <c r="EV731" s="240"/>
      <c r="EW731" s="240"/>
      <c r="EX731" s="240"/>
      <c r="EY731" s="240"/>
      <c r="EZ731" s="240"/>
      <c r="FA731" s="240"/>
      <c r="FB731" s="240"/>
      <c r="FC731" s="240"/>
      <c r="FD731" s="240"/>
      <c r="FE731" s="240"/>
      <c r="FF731" s="240"/>
      <c r="FG731" s="240"/>
      <c r="FH731" s="240"/>
      <c r="FI731" s="240"/>
      <c r="FJ731" s="240"/>
      <c r="FK731" s="240"/>
      <c r="FL731" s="240"/>
      <c r="FM731" s="240"/>
      <c r="FN731" s="240"/>
      <c r="FO731" s="240"/>
    </row>
    <row r="732" spans="1:171" s="243" customFormat="1" ht="27" customHeight="1">
      <c r="A732" s="236"/>
      <c r="B732" s="236"/>
      <c r="C732" s="236"/>
      <c r="D732" s="237"/>
      <c r="E732" s="236"/>
      <c r="F732" s="236"/>
      <c r="G732" s="236"/>
      <c r="H732" s="236"/>
      <c r="I732" s="236"/>
      <c r="J732" s="236"/>
      <c r="K732" s="236"/>
      <c r="L732" s="236"/>
      <c r="M732" s="238"/>
      <c r="N732" s="238"/>
      <c r="O732" s="236"/>
      <c r="P732" s="236"/>
      <c r="Q732" s="236"/>
      <c r="R732" s="226"/>
      <c r="S732" s="236"/>
      <c r="T732" s="236"/>
      <c r="U732" s="236"/>
      <c r="V732" s="236"/>
      <c r="W732" s="236"/>
      <c r="X732" s="226"/>
      <c r="Y732" s="227"/>
      <c r="Z732" s="227"/>
      <c r="AA732" s="227"/>
      <c r="AB732" s="227"/>
      <c r="AC732" s="227"/>
      <c r="AD732" s="227"/>
      <c r="AE732" s="227"/>
      <c r="AF732" s="227"/>
      <c r="AG732" s="227"/>
      <c r="AH732" s="227"/>
      <c r="AI732" s="227"/>
      <c r="AJ732" s="227"/>
      <c r="AK732" s="227"/>
      <c r="AL732" s="228"/>
      <c r="AM732" s="227"/>
      <c r="AN732" s="227"/>
      <c r="AO732" s="227"/>
      <c r="AP732" s="227"/>
      <c r="AQ732" s="227"/>
      <c r="AR732" s="227"/>
      <c r="AS732" s="227"/>
      <c r="AT732" s="227"/>
      <c r="AU732" s="227"/>
      <c r="AV732" s="227"/>
      <c r="AW732" s="227"/>
      <c r="AX732" s="227"/>
      <c r="AY732" s="227"/>
      <c r="AZ732" s="227"/>
      <c r="BA732" s="227"/>
      <c r="BB732" s="227"/>
      <c r="BC732" s="227"/>
      <c r="BD732" s="227"/>
      <c r="BE732" s="227"/>
      <c r="BF732" s="227"/>
      <c r="BG732" s="227"/>
      <c r="BH732" s="227"/>
      <c r="BI732" s="227"/>
      <c r="BJ732" s="227"/>
      <c r="BK732" s="227"/>
      <c r="BL732" s="227"/>
      <c r="BM732" s="227"/>
      <c r="BN732" s="227"/>
      <c r="BO732" s="227"/>
      <c r="BP732" s="227"/>
      <c r="BQ732" s="227"/>
      <c r="BR732" s="227"/>
      <c r="BS732" s="227"/>
      <c r="BT732" s="227"/>
      <c r="BU732" s="227"/>
      <c r="BV732" s="227"/>
      <c r="BW732" s="227"/>
      <c r="BX732" s="227"/>
      <c r="BY732" s="227"/>
      <c r="BZ732" s="227"/>
      <c r="CA732" s="227"/>
      <c r="CB732" s="227"/>
      <c r="CC732" s="227"/>
      <c r="CD732" s="227"/>
      <c r="CE732" s="227"/>
      <c r="CF732" s="227"/>
      <c r="CG732" s="227"/>
      <c r="CH732" s="227"/>
      <c r="CI732" s="227"/>
      <c r="CJ732" s="227"/>
      <c r="CK732" s="227"/>
      <c r="CL732" s="227"/>
      <c r="CM732" s="227"/>
      <c r="CN732" s="227"/>
      <c r="CO732" s="227"/>
      <c r="CP732" s="239"/>
      <c r="CQ732" s="226"/>
      <c r="CR732" s="239"/>
      <c r="CS732" s="239"/>
      <c r="CT732" s="239"/>
      <c r="CU732" s="226"/>
      <c r="CV732" s="227"/>
      <c r="CW732" s="227"/>
      <c r="CX732" s="227"/>
      <c r="CY732" s="239"/>
      <c r="CZ732" s="239"/>
      <c r="DA732" s="226"/>
      <c r="DB732" s="230"/>
      <c r="DC732" s="230"/>
      <c r="DD732" s="230"/>
      <c r="DE732" s="230"/>
      <c r="DF732" s="227"/>
      <c r="DG732" s="227"/>
      <c r="DH732" s="227"/>
      <c r="DI732" s="227"/>
      <c r="DJ732" s="227"/>
      <c r="DK732" s="227"/>
      <c r="DL732" s="227"/>
      <c r="DM732" s="227"/>
      <c r="DN732" s="227"/>
      <c r="DO732" s="227"/>
      <c r="DP732" s="240"/>
      <c r="DQ732" s="231"/>
      <c r="DR732" s="240"/>
      <c r="DS732" s="241"/>
      <c r="DT732" s="241"/>
      <c r="DU732" s="241"/>
      <c r="DV732" s="241"/>
      <c r="DW732" s="241"/>
      <c r="DX732" s="241"/>
      <c r="DY732" s="241"/>
      <c r="DZ732" s="241"/>
      <c r="EA732" s="241"/>
      <c r="EB732" s="241"/>
      <c r="EC732" s="241"/>
      <c r="ED732" s="241"/>
      <c r="EE732" s="241"/>
      <c r="EF732" s="241"/>
      <c r="EG732" s="241"/>
      <c r="EH732" s="241"/>
      <c r="EI732" s="241"/>
      <c r="EJ732" s="241"/>
      <c r="EK732" s="241"/>
      <c r="EL732" s="242"/>
      <c r="EM732" s="240"/>
      <c r="EN732" s="240"/>
      <c r="EO732" s="240"/>
      <c r="EP732" s="240"/>
      <c r="EQ732" s="236"/>
      <c r="ER732" s="236"/>
      <c r="ES732" s="236"/>
      <c r="ET732" s="240"/>
      <c r="EU732" s="240"/>
      <c r="EV732" s="240"/>
      <c r="EW732" s="240"/>
      <c r="EX732" s="240"/>
      <c r="EY732" s="240"/>
      <c r="EZ732" s="240"/>
      <c r="FA732" s="240"/>
      <c r="FB732" s="240"/>
      <c r="FC732" s="240"/>
      <c r="FD732" s="240"/>
      <c r="FE732" s="240"/>
      <c r="FF732" s="240"/>
      <c r="FG732" s="240"/>
      <c r="FH732" s="240"/>
      <c r="FI732" s="240"/>
      <c r="FJ732" s="240"/>
      <c r="FK732" s="240"/>
      <c r="FL732" s="240"/>
      <c r="FM732" s="240"/>
      <c r="FN732" s="240"/>
      <c r="FO732" s="240"/>
    </row>
    <row r="733" spans="1:171" s="243" customFormat="1" ht="27" customHeight="1">
      <c r="A733" s="236"/>
      <c r="B733" s="236"/>
      <c r="C733" s="236"/>
      <c r="D733" s="237"/>
      <c r="E733" s="236"/>
      <c r="F733" s="236"/>
      <c r="G733" s="236"/>
      <c r="H733" s="236"/>
      <c r="I733" s="236"/>
      <c r="J733" s="236"/>
      <c r="K733" s="236"/>
      <c r="L733" s="236"/>
      <c r="M733" s="238"/>
      <c r="N733" s="238"/>
      <c r="O733" s="236"/>
      <c r="P733" s="236"/>
      <c r="Q733" s="236"/>
      <c r="R733" s="226"/>
      <c r="S733" s="236"/>
      <c r="T733" s="236"/>
      <c r="U733" s="236"/>
      <c r="V733" s="236"/>
      <c r="W733" s="236"/>
      <c r="X733" s="226"/>
      <c r="Y733" s="227"/>
      <c r="Z733" s="227"/>
      <c r="AA733" s="227"/>
      <c r="AB733" s="227"/>
      <c r="AC733" s="227"/>
      <c r="AD733" s="227"/>
      <c r="AE733" s="227"/>
      <c r="AF733" s="227"/>
      <c r="AG733" s="227"/>
      <c r="AH733" s="227"/>
      <c r="AI733" s="227"/>
      <c r="AJ733" s="227"/>
      <c r="AK733" s="227"/>
      <c r="AL733" s="228"/>
      <c r="AM733" s="227"/>
      <c r="AN733" s="227"/>
      <c r="AO733" s="227"/>
      <c r="AP733" s="227"/>
      <c r="AQ733" s="227"/>
      <c r="AR733" s="227"/>
      <c r="AS733" s="227"/>
      <c r="AT733" s="227"/>
      <c r="AU733" s="227"/>
      <c r="AV733" s="227"/>
      <c r="AW733" s="227"/>
      <c r="AX733" s="227"/>
      <c r="AY733" s="227"/>
      <c r="AZ733" s="227"/>
      <c r="BA733" s="227"/>
      <c r="BB733" s="227"/>
      <c r="BC733" s="227"/>
      <c r="BD733" s="227"/>
      <c r="BE733" s="227"/>
      <c r="BF733" s="227"/>
      <c r="BG733" s="227"/>
      <c r="BH733" s="227"/>
      <c r="BI733" s="227"/>
      <c r="BJ733" s="227"/>
      <c r="BK733" s="227"/>
      <c r="BL733" s="227"/>
      <c r="BM733" s="227"/>
      <c r="BN733" s="227"/>
      <c r="BO733" s="227"/>
      <c r="BP733" s="227"/>
      <c r="BQ733" s="227"/>
      <c r="BR733" s="227"/>
      <c r="BS733" s="227"/>
      <c r="BT733" s="227"/>
      <c r="BU733" s="227"/>
      <c r="BV733" s="227"/>
      <c r="BW733" s="227"/>
      <c r="BX733" s="227"/>
      <c r="BY733" s="227"/>
      <c r="BZ733" s="227"/>
      <c r="CA733" s="227"/>
      <c r="CB733" s="227"/>
      <c r="CC733" s="227"/>
      <c r="CD733" s="227"/>
      <c r="CE733" s="227"/>
      <c r="CF733" s="227"/>
      <c r="CG733" s="227"/>
      <c r="CH733" s="227"/>
      <c r="CI733" s="227"/>
      <c r="CJ733" s="227"/>
      <c r="CK733" s="227"/>
      <c r="CL733" s="227"/>
      <c r="CM733" s="227"/>
      <c r="CN733" s="227"/>
      <c r="CO733" s="227"/>
      <c r="CP733" s="239"/>
      <c r="CQ733" s="226"/>
      <c r="CR733" s="239"/>
      <c r="CS733" s="239"/>
      <c r="CT733" s="239"/>
      <c r="CU733" s="226"/>
      <c r="CV733" s="227"/>
      <c r="CW733" s="227"/>
      <c r="CX733" s="227"/>
      <c r="CY733" s="239"/>
      <c r="CZ733" s="239"/>
      <c r="DA733" s="226"/>
      <c r="DB733" s="230"/>
      <c r="DC733" s="230"/>
      <c r="DD733" s="230"/>
      <c r="DE733" s="230"/>
      <c r="DF733" s="227"/>
      <c r="DG733" s="227"/>
      <c r="DH733" s="227"/>
      <c r="DI733" s="227"/>
      <c r="DJ733" s="227"/>
      <c r="DK733" s="227"/>
      <c r="DL733" s="227"/>
      <c r="DM733" s="227"/>
      <c r="DN733" s="227"/>
      <c r="DO733" s="227"/>
      <c r="DP733" s="240"/>
      <c r="DQ733" s="231"/>
      <c r="DR733" s="240"/>
      <c r="DS733" s="241"/>
      <c r="DT733" s="241"/>
      <c r="DU733" s="241"/>
      <c r="DV733" s="241"/>
      <c r="DW733" s="241"/>
      <c r="DX733" s="241"/>
      <c r="DY733" s="241"/>
      <c r="DZ733" s="241"/>
      <c r="EA733" s="241"/>
      <c r="EB733" s="241"/>
      <c r="EC733" s="241"/>
      <c r="ED733" s="241"/>
      <c r="EE733" s="241"/>
      <c r="EF733" s="241"/>
      <c r="EG733" s="241"/>
      <c r="EH733" s="241"/>
      <c r="EI733" s="241"/>
      <c r="EJ733" s="241"/>
      <c r="EK733" s="241"/>
      <c r="EL733" s="242"/>
      <c r="EM733" s="240"/>
      <c r="EN733" s="240"/>
      <c r="EO733" s="240"/>
      <c r="EP733" s="240"/>
      <c r="EQ733" s="236"/>
      <c r="ER733" s="236"/>
      <c r="ES733" s="236"/>
      <c r="ET733" s="240"/>
      <c r="EU733" s="240"/>
      <c r="EV733" s="240"/>
      <c r="EW733" s="240"/>
      <c r="EX733" s="240"/>
      <c r="EY733" s="240"/>
      <c r="EZ733" s="240"/>
      <c r="FA733" s="240"/>
      <c r="FB733" s="240"/>
      <c r="FC733" s="240"/>
      <c r="FD733" s="240"/>
      <c r="FE733" s="240"/>
      <c r="FF733" s="240"/>
      <c r="FG733" s="240"/>
      <c r="FH733" s="240"/>
      <c r="FI733" s="240"/>
      <c r="FJ733" s="240"/>
      <c r="FK733" s="240"/>
      <c r="FL733" s="240"/>
      <c r="FM733" s="240"/>
      <c r="FN733" s="240"/>
      <c r="FO733" s="240"/>
    </row>
    <row r="734" spans="1:171" s="243" customFormat="1" ht="27" customHeight="1">
      <c r="A734" s="236"/>
      <c r="B734" s="236"/>
      <c r="C734" s="236"/>
      <c r="D734" s="237"/>
      <c r="E734" s="236"/>
      <c r="F734" s="236"/>
      <c r="G734" s="236"/>
      <c r="H734" s="236"/>
      <c r="I734" s="236"/>
      <c r="J734" s="236"/>
      <c r="K734" s="236"/>
      <c r="L734" s="236"/>
      <c r="M734" s="238"/>
      <c r="N734" s="238"/>
      <c r="O734" s="236"/>
      <c r="P734" s="236"/>
      <c r="Q734" s="236"/>
      <c r="R734" s="226"/>
      <c r="S734" s="236"/>
      <c r="T734" s="236"/>
      <c r="U734" s="236"/>
      <c r="V734" s="236"/>
      <c r="W734" s="236"/>
      <c r="X734" s="226"/>
      <c r="Y734" s="227"/>
      <c r="Z734" s="227"/>
      <c r="AA734" s="227"/>
      <c r="AB734" s="227"/>
      <c r="AC734" s="227"/>
      <c r="AD734" s="227"/>
      <c r="AE734" s="227"/>
      <c r="AF734" s="227"/>
      <c r="AG734" s="227"/>
      <c r="AH734" s="227"/>
      <c r="AI734" s="227"/>
      <c r="AJ734" s="227"/>
      <c r="AK734" s="227"/>
      <c r="AL734" s="228"/>
      <c r="AM734" s="227"/>
      <c r="AN734" s="227"/>
      <c r="AO734" s="227"/>
      <c r="AP734" s="227"/>
      <c r="AQ734" s="227"/>
      <c r="AR734" s="227"/>
      <c r="AS734" s="227"/>
      <c r="AT734" s="227"/>
      <c r="AU734" s="227"/>
      <c r="AV734" s="227"/>
      <c r="AW734" s="227"/>
      <c r="AX734" s="227"/>
      <c r="AY734" s="227"/>
      <c r="AZ734" s="227"/>
      <c r="BA734" s="227"/>
      <c r="BB734" s="227"/>
      <c r="BC734" s="227"/>
      <c r="BD734" s="227"/>
      <c r="BE734" s="227"/>
      <c r="BF734" s="227"/>
      <c r="BG734" s="227"/>
      <c r="BH734" s="227"/>
      <c r="BI734" s="227"/>
      <c r="BJ734" s="227"/>
      <c r="BK734" s="227"/>
      <c r="BL734" s="227"/>
      <c r="BM734" s="227"/>
      <c r="BN734" s="227"/>
      <c r="BO734" s="227"/>
      <c r="BP734" s="227"/>
      <c r="BQ734" s="227"/>
      <c r="BR734" s="227"/>
      <c r="BS734" s="227"/>
      <c r="BT734" s="227"/>
      <c r="BU734" s="227"/>
      <c r="BV734" s="227"/>
      <c r="BW734" s="227"/>
      <c r="BX734" s="227"/>
      <c r="BY734" s="227"/>
      <c r="BZ734" s="227"/>
      <c r="CA734" s="227"/>
      <c r="CB734" s="227"/>
      <c r="CC734" s="227"/>
      <c r="CD734" s="227"/>
      <c r="CE734" s="227"/>
      <c r="CF734" s="227"/>
      <c r="CG734" s="227"/>
      <c r="CH734" s="227"/>
      <c r="CI734" s="227"/>
      <c r="CJ734" s="227"/>
      <c r="CK734" s="227"/>
      <c r="CL734" s="227"/>
      <c r="CM734" s="227"/>
      <c r="CN734" s="227"/>
      <c r="CO734" s="227"/>
      <c r="CP734" s="239"/>
      <c r="CQ734" s="226"/>
      <c r="CR734" s="239"/>
      <c r="CS734" s="239"/>
      <c r="CT734" s="239"/>
      <c r="CU734" s="226"/>
      <c r="CV734" s="227"/>
      <c r="CW734" s="227"/>
      <c r="CX734" s="227"/>
      <c r="CY734" s="239"/>
      <c r="CZ734" s="239"/>
      <c r="DA734" s="226"/>
      <c r="DB734" s="230"/>
      <c r="DC734" s="230"/>
      <c r="DD734" s="230"/>
      <c r="DE734" s="230"/>
      <c r="DF734" s="227"/>
      <c r="DG734" s="227"/>
      <c r="DH734" s="227"/>
      <c r="DI734" s="227"/>
      <c r="DJ734" s="227"/>
      <c r="DK734" s="227"/>
      <c r="DL734" s="227"/>
      <c r="DM734" s="227"/>
      <c r="DN734" s="227"/>
      <c r="DO734" s="227"/>
      <c r="DP734" s="240"/>
      <c r="DQ734" s="231"/>
      <c r="DR734" s="240"/>
      <c r="DS734" s="241"/>
      <c r="DT734" s="241"/>
      <c r="DU734" s="241"/>
      <c r="DV734" s="241"/>
      <c r="DW734" s="241"/>
      <c r="DX734" s="241"/>
      <c r="DY734" s="241"/>
      <c r="DZ734" s="241"/>
      <c r="EA734" s="241"/>
      <c r="EB734" s="241"/>
      <c r="EC734" s="241"/>
      <c r="ED734" s="241"/>
      <c r="EE734" s="241"/>
      <c r="EF734" s="241"/>
      <c r="EG734" s="241"/>
      <c r="EH734" s="241"/>
      <c r="EI734" s="241"/>
      <c r="EJ734" s="241"/>
      <c r="EK734" s="241"/>
      <c r="EL734" s="242"/>
      <c r="EM734" s="240"/>
      <c r="EN734" s="240"/>
      <c r="EO734" s="240"/>
      <c r="EP734" s="240"/>
      <c r="EQ734" s="236"/>
      <c r="ER734" s="236"/>
      <c r="ES734" s="236"/>
      <c r="ET734" s="240"/>
      <c r="EU734" s="240"/>
      <c r="EV734" s="240"/>
      <c r="EW734" s="240"/>
      <c r="EX734" s="240"/>
      <c r="EY734" s="240"/>
      <c r="EZ734" s="240"/>
      <c r="FA734" s="240"/>
      <c r="FB734" s="240"/>
      <c r="FC734" s="240"/>
      <c r="FD734" s="240"/>
      <c r="FE734" s="240"/>
      <c r="FF734" s="240"/>
      <c r="FG734" s="240"/>
      <c r="FH734" s="240"/>
      <c r="FI734" s="240"/>
      <c r="FJ734" s="240"/>
      <c r="FK734" s="240"/>
      <c r="FL734" s="240"/>
      <c r="FM734" s="240"/>
      <c r="FN734" s="240"/>
      <c r="FO734" s="240"/>
    </row>
    <row r="735" spans="1:171" s="243" customFormat="1" ht="27" customHeight="1">
      <c r="A735" s="236"/>
      <c r="B735" s="236"/>
      <c r="C735" s="236"/>
      <c r="D735" s="237"/>
      <c r="E735" s="236"/>
      <c r="F735" s="236"/>
      <c r="G735" s="236"/>
      <c r="H735" s="236"/>
      <c r="I735" s="236"/>
      <c r="J735" s="236"/>
      <c r="K735" s="236"/>
      <c r="L735" s="236"/>
      <c r="M735" s="238"/>
      <c r="N735" s="238"/>
      <c r="O735" s="236"/>
      <c r="P735" s="236"/>
      <c r="Q735" s="236"/>
      <c r="R735" s="226"/>
      <c r="S735" s="236"/>
      <c r="T735" s="236"/>
      <c r="U735" s="236"/>
      <c r="V735" s="236"/>
      <c r="W735" s="236"/>
      <c r="X735" s="226"/>
      <c r="Y735" s="227"/>
      <c r="Z735" s="227"/>
      <c r="AA735" s="227"/>
      <c r="AB735" s="227"/>
      <c r="AC735" s="227"/>
      <c r="AD735" s="227"/>
      <c r="AE735" s="227"/>
      <c r="AF735" s="227"/>
      <c r="AG735" s="227"/>
      <c r="AH735" s="227"/>
      <c r="AI735" s="227"/>
      <c r="AJ735" s="227"/>
      <c r="AK735" s="227"/>
      <c r="AL735" s="228"/>
      <c r="AM735" s="227"/>
      <c r="AN735" s="227"/>
      <c r="AO735" s="227"/>
      <c r="AP735" s="227"/>
      <c r="AQ735" s="227"/>
      <c r="AR735" s="227"/>
      <c r="AS735" s="227"/>
      <c r="AT735" s="227"/>
      <c r="AU735" s="227"/>
      <c r="AV735" s="227"/>
      <c r="AW735" s="227"/>
      <c r="AX735" s="227"/>
      <c r="AY735" s="227"/>
      <c r="AZ735" s="227"/>
      <c r="BA735" s="227"/>
      <c r="BB735" s="227"/>
      <c r="BC735" s="227"/>
      <c r="BD735" s="227"/>
      <c r="BE735" s="227"/>
      <c r="BF735" s="227"/>
      <c r="BG735" s="227"/>
      <c r="BH735" s="227"/>
      <c r="BI735" s="227"/>
      <c r="BJ735" s="227"/>
      <c r="BK735" s="227"/>
      <c r="BL735" s="227"/>
      <c r="BM735" s="227"/>
      <c r="BN735" s="227"/>
      <c r="BO735" s="227"/>
      <c r="BP735" s="227"/>
      <c r="BQ735" s="227"/>
      <c r="BR735" s="227"/>
      <c r="BS735" s="227"/>
      <c r="BT735" s="227"/>
      <c r="BU735" s="227"/>
      <c r="BV735" s="227"/>
      <c r="BW735" s="227"/>
      <c r="BX735" s="227"/>
      <c r="BY735" s="227"/>
      <c r="BZ735" s="227"/>
      <c r="CA735" s="227"/>
      <c r="CB735" s="227"/>
      <c r="CC735" s="227"/>
      <c r="CD735" s="227"/>
      <c r="CE735" s="227"/>
      <c r="CF735" s="227"/>
      <c r="CG735" s="227"/>
      <c r="CH735" s="227"/>
      <c r="CI735" s="227"/>
      <c r="CJ735" s="227"/>
      <c r="CK735" s="227"/>
      <c r="CL735" s="227"/>
      <c r="CM735" s="227"/>
      <c r="CN735" s="227"/>
      <c r="CO735" s="227"/>
      <c r="CP735" s="239"/>
      <c r="CQ735" s="226"/>
      <c r="CR735" s="239"/>
      <c r="CS735" s="239"/>
      <c r="CT735" s="239"/>
      <c r="CU735" s="226"/>
      <c r="CV735" s="227"/>
      <c r="CW735" s="227"/>
      <c r="CX735" s="227"/>
      <c r="CY735" s="239"/>
      <c r="CZ735" s="239"/>
      <c r="DA735" s="226"/>
      <c r="DB735" s="230"/>
      <c r="DC735" s="230"/>
      <c r="DD735" s="230"/>
      <c r="DE735" s="230"/>
      <c r="DF735" s="227"/>
      <c r="DG735" s="227"/>
      <c r="DH735" s="227"/>
      <c r="DI735" s="227"/>
      <c r="DJ735" s="227"/>
      <c r="DK735" s="227"/>
      <c r="DL735" s="227"/>
      <c r="DM735" s="227"/>
      <c r="DN735" s="227"/>
      <c r="DO735" s="227"/>
      <c r="DP735" s="240"/>
      <c r="DQ735" s="231"/>
      <c r="DR735" s="240"/>
      <c r="DS735" s="241"/>
      <c r="DT735" s="241"/>
      <c r="DU735" s="241"/>
      <c r="DV735" s="241"/>
      <c r="DW735" s="241"/>
      <c r="DX735" s="241"/>
      <c r="DY735" s="241"/>
      <c r="DZ735" s="241"/>
      <c r="EA735" s="241"/>
      <c r="EB735" s="241"/>
      <c r="EC735" s="241"/>
      <c r="ED735" s="241"/>
      <c r="EE735" s="241"/>
      <c r="EF735" s="241"/>
      <c r="EG735" s="241"/>
      <c r="EH735" s="241"/>
      <c r="EI735" s="241"/>
      <c r="EJ735" s="241"/>
      <c r="EK735" s="241"/>
      <c r="EL735" s="242"/>
      <c r="EM735" s="240"/>
      <c r="EN735" s="240"/>
      <c r="EO735" s="240"/>
      <c r="EP735" s="240"/>
      <c r="EQ735" s="236"/>
      <c r="ER735" s="236"/>
      <c r="ES735" s="236"/>
      <c r="ET735" s="240"/>
      <c r="EU735" s="240"/>
      <c r="EV735" s="240"/>
      <c r="EW735" s="240"/>
      <c r="EX735" s="240"/>
      <c r="EY735" s="240"/>
      <c r="EZ735" s="240"/>
      <c r="FA735" s="240"/>
      <c r="FB735" s="240"/>
      <c r="FC735" s="240"/>
      <c r="FD735" s="240"/>
      <c r="FE735" s="240"/>
      <c r="FF735" s="240"/>
      <c r="FG735" s="240"/>
      <c r="FH735" s="240"/>
      <c r="FI735" s="240"/>
      <c r="FJ735" s="240"/>
      <c r="FK735" s="240"/>
      <c r="FL735" s="240"/>
      <c r="FM735" s="240"/>
      <c r="FN735" s="240"/>
      <c r="FO735" s="240"/>
    </row>
    <row r="736" spans="1:171" s="243" customFormat="1" ht="27" customHeight="1">
      <c r="A736" s="236"/>
      <c r="B736" s="236"/>
      <c r="C736" s="236"/>
      <c r="D736" s="237"/>
      <c r="E736" s="236"/>
      <c r="F736" s="236"/>
      <c r="G736" s="236"/>
      <c r="H736" s="236"/>
      <c r="I736" s="236"/>
      <c r="J736" s="236"/>
      <c r="K736" s="236"/>
      <c r="L736" s="236"/>
      <c r="M736" s="238"/>
      <c r="N736" s="238"/>
      <c r="O736" s="236"/>
      <c r="P736" s="236"/>
      <c r="Q736" s="236"/>
      <c r="R736" s="226"/>
      <c r="S736" s="236"/>
      <c r="T736" s="236"/>
      <c r="U736" s="236"/>
      <c r="V736" s="236"/>
      <c r="W736" s="236"/>
      <c r="X736" s="226"/>
      <c r="Y736" s="227"/>
      <c r="Z736" s="227"/>
      <c r="AA736" s="227"/>
      <c r="AB736" s="227"/>
      <c r="AC736" s="227"/>
      <c r="AD736" s="227"/>
      <c r="AE736" s="227"/>
      <c r="AF736" s="227"/>
      <c r="AG736" s="227"/>
      <c r="AH736" s="227"/>
      <c r="AI736" s="227"/>
      <c r="AJ736" s="227"/>
      <c r="AK736" s="227"/>
      <c r="AL736" s="228"/>
      <c r="AM736" s="227"/>
      <c r="AN736" s="227"/>
      <c r="AO736" s="227"/>
      <c r="AP736" s="227"/>
      <c r="AQ736" s="227"/>
      <c r="AR736" s="227"/>
      <c r="AS736" s="227"/>
      <c r="AT736" s="227"/>
      <c r="AU736" s="227"/>
      <c r="AV736" s="227"/>
      <c r="AW736" s="227"/>
      <c r="AX736" s="227"/>
      <c r="AY736" s="227"/>
      <c r="AZ736" s="227"/>
      <c r="BA736" s="227"/>
      <c r="BB736" s="227"/>
      <c r="BC736" s="227"/>
      <c r="BD736" s="227"/>
      <c r="BE736" s="227"/>
      <c r="BF736" s="227"/>
      <c r="BG736" s="227"/>
      <c r="BH736" s="227"/>
      <c r="BI736" s="227"/>
      <c r="BJ736" s="227"/>
      <c r="BK736" s="227"/>
      <c r="BL736" s="227"/>
      <c r="BM736" s="227"/>
      <c r="BN736" s="227"/>
      <c r="BO736" s="227"/>
      <c r="BP736" s="227"/>
      <c r="BQ736" s="227"/>
      <c r="BR736" s="227"/>
      <c r="BS736" s="227"/>
      <c r="BT736" s="227"/>
      <c r="BU736" s="227"/>
      <c r="BV736" s="227"/>
      <c r="BW736" s="227"/>
      <c r="BX736" s="227"/>
      <c r="BY736" s="227"/>
      <c r="BZ736" s="227"/>
      <c r="CA736" s="227"/>
      <c r="CB736" s="227"/>
      <c r="CC736" s="227"/>
      <c r="CD736" s="227"/>
      <c r="CE736" s="227"/>
      <c r="CF736" s="227"/>
      <c r="CG736" s="227"/>
      <c r="CH736" s="227"/>
      <c r="CI736" s="227"/>
      <c r="CJ736" s="227"/>
      <c r="CK736" s="227"/>
      <c r="CL736" s="227"/>
      <c r="CM736" s="227"/>
      <c r="CN736" s="227"/>
      <c r="CO736" s="227"/>
      <c r="CP736" s="239"/>
      <c r="CQ736" s="226"/>
      <c r="CR736" s="239"/>
      <c r="CS736" s="239"/>
      <c r="CT736" s="239"/>
      <c r="CU736" s="226"/>
      <c r="CV736" s="227"/>
      <c r="CW736" s="227"/>
      <c r="CX736" s="227"/>
      <c r="CY736" s="239"/>
      <c r="CZ736" s="239"/>
      <c r="DA736" s="226"/>
      <c r="DB736" s="230"/>
      <c r="DC736" s="230"/>
      <c r="DD736" s="230"/>
      <c r="DE736" s="230"/>
      <c r="DF736" s="227"/>
      <c r="DG736" s="227"/>
      <c r="DH736" s="227"/>
      <c r="DI736" s="227"/>
      <c r="DJ736" s="227"/>
      <c r="DK736" s="227"/>
      <c r="DL736" s="227"/>
      <c r="DM736" s="227"/>
      <c r="DN736" s="227"/>
      <c r="DO736" s="227"/>
      <c r="DP736" s="240"/>
      <c r="DQ736" s="231"/>
      <c r="DR736" s="240"/>
      <c r="DS736" s="241"/>
      <c r="DT736" s="241"/>
      <c r="DU736" s="241"/>
      <c r="DV736" s="241"/>
      <c r="DW736" s="241"/>
      <c r="DX736" s="241"/>
      <c r="DY736" s="241"/>
      <c r="DZ736" s="241"/>
      <c r="EA736" s="241"/>
      <c r="EB736" s="241"/>
      <c r="EC736" s="241"/>
      <c r="ED736" s="241"/>
      <c r="EE736" s="241"/>
      <c r="EF736" s="241"/>
      <c r="EG736" s="241"/>
      <c r="EH736" s="241"/>
      <c r="EI736" s="241"/>
      <c r="EJ736" s="241"/>
      <c r="EK736" s="241"/>
      <c r="EL736" s="242"/>
      <c r="EM736" s="240"/>
      <c r="EN736" s="240"/>
      <c r="EO736" s="240"/>
      <c r="EP736" s="240"/>
      <c r="EQ736" s="236"/>
      <c r="ER736" s="236"/>
      <c r="ES736" s="236"/>
      <c r="ET736" s="240"/>
      <c r="EU736" s="240"/>
      <c r="EV736" s="240"/>
      <c r="EW736" s="240"/>
      <c r="EX736" s="240"/>
      <c r="EY736" s="240"/>
      <c r="EZ736" s="240"/>
      <c r="FA736" s="240"/>
      <c r="FB736" s="240"/>
      <c r="FC736" s="240"/>
      <c r="FD736" s="240"/>
      <c r="FE736" s="240"/>
      <c r="FF736" s="240"/>
      <c r="FG736" s="240"/>
      <c r="FH736" s="240"/>
      <c r="FI736" s="240"/>
      <c r="FJ736" s="240"/>
      <c r="FK736" s="240"/>
      <c r="FL736" s="240"/>
      <c r="FM736" s="240"/>
      <c r="FN736" s="240"/>
      <c r="FO736" s="240"/>
    </row>
    <row r="737" spans="1:171" s="243" customFormat="1" ht="27" customHeight="1">
      <c r="A737" s="236"/>
      <c r="B737" s="236"/>
      <c r="C737" s="236"/>
      <c r="D737" s="237"/>
      <c r="E737" s="236"/>
      <c r="F737" s="236"/>
      <c r="G737" s="236"/>
      <c r="H737" s="236"/>
      <c r="I737" s="236"/>
      <c r="J737" s="236"/>
      <c r="K737" s="236"/>
      <c r="L737" s="236"/>
      <c r="M737" s="238"/>
      <c r="N737" s="238"/>
      <c r="O737" s="236"/>
      <c r="P737" s="236"/>
      <c r="Q737" s="236"/>
      <c r="R737" s="226"/>
      <c r="S737" s="236"/>
      <c r="T737" s="236"/>
      <c r="U737" s="236"/>
      <c r="V737" s="236"/>
      <c r="W737" s="236"/>
      <c r="X737" s="226"/>
      <c r="Y737" s="227"/>
      <c r="Z737" s="227"/>
      <c r="AA737" s="227"/>
      <c r="AB737" s="227"/>
      <c r="AC737" s="227"/>
      <c r="AD737" s="227"/>
      <c r="AE737" s="227"/>
      <c r="AF737" s="227"/>
      <c r="AG737" s="227"/>
      <c r="AH737" s="227"/>
      <c r="AI737" s="227"/>
      <c r="AJ737" s="227"/>
      <c r="AK737" s="227"/>
      <c r="AL737" s="228"/>
      <c r="AM737" s="227"/>
      <c r="AN737" s="227"/>
      <c r="AO737" s="227"/>
      <c r="AP737" s="227"/>
      <c r="AQ737" s="227"/>
      <c r="AR737" s="227"/>
      <c r="AS737" s="227"/>
      <c r="AT737" s="227"/>
      <c r="AU737" s="227"/>
      <c r="AV737" s="227"/>
      <c r="AW737" s="227"/>
      <c r="AX737" s="227"/>
      <c r="AY737" s="227"/>
      <c r="AZ737" s="227"/>
      <c r="BA737" s="227"/>
      <c r="BB737" s="227"/>
      <c r="BC737" s="227"/>
      <c r="BD737" s="227"/>
      <c r="BE737" s="227"/>
      <c r="BF737" s="227"/>
      <c r="BG737" s="227"/>
      <c r="BH737" s="227"/>
      <c r="BI737" s="227"/>
      <c r="BJ737" s="227"/>
      <c r="BK737" s="227"/>
      <c r="BL737" s="227"/>
      <c r="BM737" s="227"/>
      <c r="BN737" s="227"/>
      <c r="BO737" s="227"/>
      <c r="BP737" s="227"/>
      <c r="BQ737" s="227"/>
      <c r="BR737" s="227"/>
      <c r="BS737" s="227"/>
      <c r="BT737" s="227"/>
      <c r="BU737" s="227"/>
      <c r="BV737" s="227"/>
      <c r="BW737" s="227"/>
      <c r="BX737" s="227"/>
      <c r="BY737" s="227"/>
      <c r="BZ737" s="227"/>
      <c r="CA737" s="227"/>
      <c r="CB737" s="227"/>
      <c r="CC737" s="227"/>
      <c r="CD737" s="227"/>
      <c r="CE737" s="227"/>
      <c r="CF737" s="227"/>
      <c r="CG737" s="227"/>
      <c r="CH737" s="227"/>
      <c r="CI737" s="227"/>
      <c r="CJ737" s="227"/>
      <c r="CK737" s="227"/>
      <c r="CL737" s="227"/>
      <c r="CM737" s="227"/>
      <c r="CN737" s="227"/>
      <c r="CO737" s="227"/>
      <c r="CP737" s="239"/>
      <c r="CQ737" s="226"/>
      <c r="CR737" s="239"/>
      <c r="CS737" s="239"/>
      <c r="CT737" s="239"/>
      <c r="CU737" s="226"/>
      <c r="CV737" s="227"/>
      <c r="CW737" s="227"/>
      <c r="CX737" s="227"/>
      <c r="CY737" s="239"/>
      <c r="CZ737" s="239"/>
      <c r="DA737" s="226"/>
      <c r="DB737" s="230"/>
      <c r="DC737" s="230"/>
      <c r="DD737" s="230"/>
      <c r="DE737" s="230"/>
      <c r="DF737" s="227"/>
      <c r="DG737" s="227"/>
      <c r="DH737" s="227"/>
      <c r="DI737" s="227"/>
      <c r="DJ737" s="227"/>
      <c r="DK737" s="227"/>
      <c r="DL737" s="227"/>
      <c r="DM737" s="227"/>
      <c r="DN737" s="227"/>
      <c r="DO737" s="227"/>
      <c r="DP737" s="240"/>
      <c r="DQ737" s="231"/>
      <c r="DR737" s="240"/>
      <c r="DS737" s="241"/>
      <c r="DT737" s="241"/>
      <c r="DU737" s="241"/>
      <c r="DV737" s="241"/>
      <c r="DW737" s="241"/>
      <c r="DX737" s="241"/>
      <c r="DY737" s="241"/>
      <c r="DZ737" s="241"/>
      <c r="EA737" s="241"/>
      <c r="EB737" s="241"/>
      <c r="EC737" s="241"/>
      <c r="ED737" s="241"/>
      <c r="EE737" s="241"/>
      <c r="EF737" s="241"/>
      <c r="EG737" s="241"/>
      <c r="EH737" s="241"/>
      <c r="EI737" s="241"/>
      <c r="EJ737" s="241"/>
      <c r="EK737" s="241"/>
      <c r="EL737" s="242"/>
      <c r="EM737" s="240"/>
      <c r="EN737" s="240"/>
      <c r="EO737" s="240"/>
      <c r="EP737" s="240"/>
      <c r="EQ737" s="236"/>
      <c r="ER737" s="236"/>
      <c r="ES737" s="236"/>
      <c r="ET737" s="240"/>
      <c r="EU737" s="240"/>
      <c r="EV737" s="240"/>
      <c r="EW737" s="240"/>
      <c r="EX737" s="240"/>
      <c r="EY737" s="240"/>
      <c r="EZ737" s="240"/>
      <c r="FA737" s="240"/>
      <c r="FB737" s="240"/>
      <c r="FC737" s="240"/>
      <c r="FD737" s="240"/>
      <c r="FE737" s="240"/>
      <c r="FF737" s="240"/>
      <c r="FG737" s="240"/>
      <c r="FH737" s="240"/>
      <c r="FI737" s="240"/>
      <c r="FJ737" s="240"/>
      <c r="FK737" s="240"/>
      <c r="FL737" s="240"/>
      <c r="FM737" s="240"/>
      <c r="FN737" s="240"/>
      <c r="FO737" s="240"/>
    </row>
    <row r="738" spans="1:171" s="243" customFormat="1" ht="27" customHeight="1">
      <c r="A738" s="236"/>
      <c r="B738" s="236"/>
      <c r="C738" s="236"/>
      <c r="D738" s="237"/>
      <c r="E738" s="236"/>
      <c r="F738" s="236"/>
      <c r="G738" s="236"/>
      <c r="H738" s="236"/>
      <c r="I738" s="236"/>
      <c r="J738" s="236"/>
      <c r="K738" s="236"/>
      <c r="L738" s="236"/>
      <c r="M738" s="238"/>
      <c r="N738" s="238"/>
      <c r="O738" s="236"/>
      <c r="P738" s="236"/>
      <c r="Q738" s="236"/>
      <c r="R738" s="226"/>
      <c r="S738" s="236"/>
      <c r="T738" s="236"/>
      <c r="U738" s="236"/>
      <c r="V738" s="236"/>
      <c r="W738" s="236"/>
      <c r="X738" s="226"/>
      <c r="Y738" s="227"/>
      <c r="Z738" s="227"/>
      <c r="AA738" s="227"/>
      <c r="AB738" s="227"/>
      <c r="AC738" s="227"/>
      <c r="AD738" s="227"/>
      <c r="AE738" s="227"/>
      <c r="AF738" s="227"/>
      <c r="AG738" s="227"/>
      <c r="AH738" s="227"/>
      <c r="AI738" s="227"/>
      <c r="AJ738" s="227"/>
      <c r="AK738" s="227"/>
      <c r="AL738" s="228"/>
      <c r="AM738" s="227"/>
      <c r="AN738" s="227"/>
      <c r="AO738" s="227"/>
      <c r="AP738" s="227"/>
      <c r="AQ738" s="227"/>
      <c r="AR738" s="227"/>
      <c r="AS738" s="227"/>
      <c r="AT738" s="227"/>
      <c r="AU738" s="227"/>
      <c r="AV738" s="227"/>
      <c r="AW738" s="227"/>
      <c r="AX738" s="227"/>
      <c r="AY738" s="227"/>
      <c r="AZ738" s="227"/>
      <c r="BA738" s="227"/>
      <c r="BB738" s="227"/>
      <c r="BC738" s="227"/>
      <c r="BD738" s="227"/>
      <c r="BE738" s="227"/>
      <c r="BF738" s="227"/>
      <c r="BG738" s="227"/>
      <c r="BH738" s="227"/>
      <c r="BI738" s="227"/>
      <c r="BJ738" s="227"/>
      <c r="BK738" s="227"/>
      <c r="BL738" s="227"/>
      <c r="BM738" s="227"/>
      <c r="BN738" s="227"/>
      <c r="BO738" s="227"/>
      <c r="BP738" s="227"/>
      <c r="BQ738" s="227"/>
      <c r="BR738" s="227"/>
      <c r="BS738" s="227"/>
      <c r="BT738" s="227"/>
      <c r="BU738" s="227"/>
      <c r="BV738" s="227"/>
      <c r="BW738" s="227"/>
      <c r="BX738" s="227"/>
      <c r="BY738" s="227"/>
      <c r="BZ738" s="227"/>
      <c r="CA738" s="227"/>
      <c r="CB738" s="227"/>
      <c r="CC738" s="227"/>
      <c r="CD738" s="227"/>
      <c r="CE738" s="227"/>
      <c r="CF738" s="227"/>
      <c r="CG738" s="227"/>
      <c r="CH738" s="227"/>
      <c r="CI738" s="227"/>
      <c r="CJ738" s="227"/>
      <c r="CK738" s="227"/>
      <c r="CL738" s="227"/>
      <c r="CM738" s="227"/>
      <c r="CN738" s="227"/>
      <c r="CO738" s="227"/>
      <c r="CP738" s="239"/>
      <c r="CQ738" s="226"/>
      <c r="CR738" s="239"/>
      <c r="CS738" s="239"/>
      <c r="CT738" s="239"/>
      <c r="CU738" s="226"/>
      <c r="CV738" s="227"/>
      <c r="CW738" s="227"/>
      <c r="CX738" s="227"/>
      <c r="CY738" s="239"/>
      <c r="CZ738" s="239"/>
      <c r="DA738" s="226"/>
      <c r="DB738" s="230"/>
      <c r="DC738" s="230"/>
      <c r="DD738" s="230"/>
      <c r="DE738" s="230"/>
      <c r="DF738" s="227"/>
      <c r="DG738" s="227"/>
      <c r="DH738" s="227"/>
      <c r="DI738" s="227"/>
      <c r="DJ738" s="227"/>
      <c r="DK738" s="227"/>
      <c r="DL738" s="227"/>
      <c r="DM738" s="227"/>
      <c r="DN738" s="227"/>
      <c r="DO738" s="227"/>
      <c r="DP738" s="240"/>
      <c r="DQ738" s="231"/>
      <c r="DR738" s="240"/>
      <c r="DS738" s="241"/>
      <c r="DT738" s="241"/>
      <c r="DU738" s="241"/>
      <c r="DV738" s="241"/>
      <c r="DW738" s="241"/>
      <c r="DX738" s="241"/>
      <c r="DY738" s="241"/>
      <c r="DZ738" s="241"/>
      <c r="EA738" s="241"/>
      <c r="EB738" s="241"/>
      <c r="EC738" s="241"/>
      <c r="ED738" s="241"/>
      <c r="EE738" s="241"/>
      <c r="EF738" s="241"/>
      <c r="EG738" s="241"/>
      <c r="EH738" s="241"/>
      <c r="EI738" s="241"/>
      <c r="EJ738" s="241"/>
      <c r="EK738" s="241"/>
      <c r="EL738" s="242"/>
      <c r="EM738" s="240"/>
      <c r="EN738" s="240"/>
      <c r="EO738" s="240"/>
      <c r="EP738" s="240"/>
      <c r="EQ738" s="236"/>
      <c r="ER738" s="236"/>
      <c r="ES738" s="236"/>
      <c r="ET738" s="240"/>
      <c r="EU738" s="240"/>
      <c r="EV738" s="240"/>
      <c r="EW738" s="240"/>
      <c r="EX738" s="240"/>
      <c r="EY738" s="240"/>
      <c r="EZ738" s="240"/>
      <c r="FA738" s="240"/>
      <c r="FB738" s="240"/>
      <c r="FC738" s="240"/>
      <c r="FD738" s="240"/>
      <c r="FE738" s="240"/>
      <c r="FF738" s="240"/>
      <c r="FG738" s="240"/>
      <c r="FH738" s="240"/>
      <c r="FI738" s="240"/>
      <c r="FJ738" s="240"/>
      <c r="FK738" s="240"/>
      <c r="FL738" s="240"/>
      <c r="FM738" s="240"/>
      <c r="FN738" s="240"/>
      <c r="FO738" s="240"/>
    </row>
    <row r="739" spans="1:171" s="243" customFormat="1" ht="27" customHeight="1">
      <c r="A739" s="236"/>
      <c r="B739" s="236"/>
      <c r="C739" s="236"/>
      <c r="D739" s="237"/>
      <c r="E739" s="236"/>
      <c r="F739" s="236"/>
      <c r="G739" s="236"/>
      <c r="H739" s="236"/>
      <c r="I739" s="236"/>
      <c r="J739" s="236"/>
      <c r="K739" s="236"/>
      <c r="L739" s="236"/>
      <c r="M739" s="238"/>
      <c r="N739" s="238"/>
      <c r="O739" s="236"/>
      <c r="P739" s="236"/>
      <c r="Q739" s="236"/>
      <c r="R739" s="226"/>
      <c r="S739" s="236"/>
      <c r="T739" s="236"/>
      <c r="U739" s="236"/>
      <c r="V739" s="236"/>
      <c r="W739" s="236"/>
      <c r="X739" s="226"/>
      <c r="Y739" s="227"/>
      <c r="Z739" s="227"/>
      <c r="AA739" s="227"/>
      <c r="AB739" s="227"/>
      <c r="AC739" s="227"/>
      <c r="AD739" s="227"/>
      <c r="AE739" s="227"/>
      <c r="AF739" s="227"/>
      <c r="AG739" s="227"/>
      <c r="AH739" s="227"/>
      <c r="AI739" s="227"/>
      <c r="AJ739" s="227"/>
      <c r="AK739" s="227"/>
      <c r="AL739" s="228"/>
      <c r="AM739" s="227"/>
      <c r="AN739" s="227"/>
      <c r="AO739" s="227"/>
      <c r="AP739" s="227"/>
      <c r="AQ739" s="227"/>
      <c r="AR739" s="227"/>
      <c r="AS739" s="227"/>
      <c r="AT739" s="227"/>
      <c r="AU739" s="227"/>
      <c r="AV739" s="227"/>
      <c r="AW739" s="227"/>
      <c r="AX739" s="227"/>
      <c r="AY739" s="227"/>
      <c r="AZ739" s="227"/>
      <c r="BA739" s="227"/>
      <c r="BB739" s="227"/>
      <c r="BC739" s="227"/>
      <c r="BD739" s="227"/>
      <c r="BE739" s="227"/>
      <c r="BF739" s="227"/>
      <c r="BG739" s="227"/>
      <c r="BH739" s="227"/>
      <c r="BI739" s="227"/>
      <c r="BJ739" s="227"/>
      <c r="BK739" s="227"/>
      <c r="BL739" s="227"/>
      <c r="BM739" s="227"/>
      <c r="BN739" s="227"/>
      <c r="BO739" s="227"/>
      <c r="BP739" s="227"/>
      <c r="BQ739" s="227"/>
      <c r="BR739" s="227"/>
      <c r="BS739" s="227"/>
      <c r="BT739" s="227"/>
      <c r="BU739" s="227"/>
      <c r="BV739" s="227"/>
      <c r="BW739" s="227"/>
      <c r="BX739" s="227"/>
      <c r="BY739" s="227"/>
      <c r="BZ739" s="227"/>
      <c r="CA739" s="227"/>
      <c r="CB739" s="227"/>
      <c r="CC739" s="227"/>
      <c r="CD739" s="227"/>
      <c r="CE739" s="227"/>
      <c r="CF739" s="227"/>
      <c r="CG739" s="227"/>
      <c r="CH739" s="227"/>
      <c r="CI739" s="227"/>
      <c r="CJ739" s="227"/>
      <c r="CK739" s="227"/>
      <c r="CL739" s="227"/>
      <c r="CM739" s="227"/>
      <c r="CN739" s="227"/>
      <c r="CO739" s="227"/>
      <c r="CP739" s="239"/>
      <c r="CQ739" s="226"/>
      <c r="CR739" s="239"/>
      <c r="CS739" s="239"/>
      <c r="CT739" s="239"/>
      <c r="CU739" s="226"/>
      <c r="CV739" s="227"/>
      <c r="CW739" s="227"/>
      <c r="CX739" s="227"/>
      <c r="CY739" s="239"/>
      <c r="CZ739" s="239"/>
      <c r="DA739" s="226"/>
      <c r="DB739" s="230"/>
      <c r="DC739" s="230"/>
      <c r="DD739" s="230"/>
      <c r="DE739" s="230"/>
      <c r="DF739" s="227"/>
      <c r="DG739" s="227"/>
      <c r="DH739" s="227"/>
      <c r="DI739" s="227"/>
      <c r="DJ739" s="227"/>
      <c r="DK739" s="227"/>
      <c r="DL739" s="227"/>
      <c r="DM739" s="227"/>
      <c r="DN739" s="227"/>
      <c r="DO739" s="227"/>
      <c r="DP739" s="240"/>
      <c r="DQ739" s="231"/>
      <c r="DR739" s="240"/>
      <c r="DS739" s="241"/>
      <c r="DT739" s="241"/>
      <c r="DU739" s="241"/>
      <c r="DV739" s="241"/>
      <c r="DW739" s="241"/>
      <c r="DX739" s="241"/>
      <c r="DY739" s="241"/>
      <c r="DZ739" s="241"/>
      <c r="EA739" s="241"/>
      <c r="EB739" s="241"/>
      <c r="EC739" s="241"/>
      <c r="ED739" s="241"/>
      <c r="EE739" s="241"/>
      <c r="EF739" s="241"/>
      <c r="EG739" s="241"/>
      <c r="EH739" s="241"/>
      <c r="EI739" s="241"/>
      <c r="EJ739" s="241"/>
      <c r="EK739" s="241"/>
      <c r="EL739" s="242"/>
      <c r="EM739" s="240"/>
      <c r="EN739" s="240"/>
      <c r="EO739" s="240"/>
      <c r="EP739" s="240"/>
      <c r="EQ739" s="236"/>
      <c r="ER739" s="236"/>
      <c r="ES739" s="236"/>
      <c r="ET739" s="240"/>
      <c r="EU739" s="240"/>
      <c r="EV739" s="240"/>
      <c r="EW739" s="240"/>
      <c r="EX739" s="240"/>
      <c r="EY739" s="240"/>
      <c r="EZ739" s="240"/>
      <c r="FA739" s="240"/>
      <c r="FB739" s="240"/>
      <c r="FC739" s="240"/>
      <c r="FD739" s="240"/>
      <c r="FE739" s="240"/>
      <c r="FF739" s="240"/>
      <c r="FG739" s="240"/>
      <c r="FH739" s="240"/>
      <c r="FI739" s="240"/>
      <c r="FJ739" s="240"/>
      <c r="FK739" s="240"/>
      <c r="FL739" s="240"/>
      <c r="FM739" s="240"/>
      <c r="FN739" s="240"/>
      <c r="FO739" s="240"/>
    </row>
    <row r="740" spans="1:171" s="243" customFormat="1" ht="27" customHeight="1">
      <c r="A740" s="236"/>
      <c r="B740" s="236"/>
      <c r="C740" s="236"/>
      <c r="D740" s="237"/>
      <c r="E740" s="236"/>
      <c r="F740" s="236"/>
      <c r="G740" s="236"/>
      <c r="H740" s="236"/>
      <c r="I740" s="236"/>
      <c r="J740" s="236"/>
      <c r="K740" s="236"/>
      <c r="L740" s="236"/>
      <c r="M740" s="238"/>
      <c r="N740" s="238"/>
      <c r="O740" s="236"/>
      <c r="P740" s="236"/>
      <c r="Q740" s="236"/>
      <c r="R740" s="226"/>
      <c r="S740" s="236"/>
      <c r="T740" s="236"/>
      <c r="U740" s="236"/>
      <c r="V740" s="236"/>
      <c r="W740" s="236"/>
      <c r="X740" s="226"/>
      <c r="Y740" s="227"/>
      <c r="Z740" s="227"/>
      <c r="AA740" s="227"/>
      <c r="AB740" s="227"/>
      <c r="AC740" s="227"/>
      <c r="AD740" s="227"/>
      <c r="AE740" s="227"/>
      <c r="AF740" s="227"/>
      <c r="AG740" s="227"/>
      <c r="AH740" s="227"/>
      <c r="AI740" s="227"/>
      <c r="AJ740" s="227"/>
      <c r="AK740" s="227"/>
      <c r="AL740" s="228"/>
      <c r="AM740" s="227"/>
      <c r="AN740" s="227"/>
      <c r="AO740" s="227"/>
      <c r="AP740" s="227"/>
      <c r="AQ740" s="227"/>
      <c r="AR740" s="227"/>
      <c r="AS740" s="227"/>
      <c r="AT740" s="227"/>
      <c r="AU740" s="227"/>
      <c r="AV740" s="227"/>
      <c r="AW740" s="227"/>
      <c r="AX740" s="227"/>
      <c r="AY740" s="227"/>
      <c r="AZ740" s="227"/>
      <c r="BA740" s="227"/>
      <c r="BB740" s="227"/>
      <c r="BC740" s="227"/>
      <c r="BD740" s="227"/>
      <c r="BE740" s="227"/>
      <c r="BF740" s="227"/>
      <c r="BG740" s="227"/>
      <c r="BH740" s="227"/>
      <c r="BI740" s="227"/>
      <c r="BJ740" s="227"/>
      <c r="BK740" s="227"/>
      <c r="BL740" s="227"/>
      <c r="BM740" s="227"/>
      <c r="BN740" s="227"/>
      <c r="BO740" s="227"/>
      <c r="BP740" s="227"/>
      <c r="BQ740" s="227"/>
      <c r="BR740" s="227"/>
      <c r="BS740" s="227"/>
      <c r="BT740" s="227"/>
      <c r="BU740" s="227"/>
      <c r="BV740" s="227"/>
      <c r="BW740" s="227"/>
      <c r="BX740" s="227"/>
      <c r="BY740" s="227"/>
      <c r="BZ740" s="227"/>
      <c r="CA740" s="227"/>
      <c r="CB740" s="227"/>
      <c r="CC740" s="227"/>
      <c r="CD740" s="227"/>
      <c r="CE740" s="227"/>
      <c r="CF740" s="227"/>
      <c r="CG740" s="227"/>
      <c r="CH740" s="227"/>
      <c r="CI740" s="227"/>
      <c r="CJ740" s="227"/>
      <c r="CK740" s="227"/>
      <c r="CL740" s="227"/>
      <c r="CM740" s="227"/>
      <c r="CN740" s="227"/>
      <c r="CO740" s="227"/>
      <c r="CP740" s="239"/>
      <c r="CQ740" s="226"/>
      <c r="CR740" s="239"/>
      <c r="CS740" s="239"/>
      <c r="CT740" s="239"/>
      <c r="CU740" s="226"/>
      <c r="CV740" s="227"/>
      <c r="CW740" s="227"/>
      <c r="CX740" s="227"/>
      <c r="CY740" s="239"/>
      <c r="CZ740" s="239"/>
      <c r="DA740" s="226"/>
      <c r="DB740" s="230"/>
      <c r="DC740" s="230"/>
      <c r="DD740" s="230"/>
      <c r="DE740" s="230"/>
      <c r="DF740" s="227"/>
      <c r="DG740" s="227"/>
      <c r="DH740" s="227"/>
      <c r="DI740" s="227"/>
      <c r="DJ740" s="227"/>
      <c r="DK740" s="227"/>
      <c r="DL740" s="227"/>
      <c r="DM740" s="227"/>
      <c r="DN740" s="227"/>
      <c r="DO740" s="227"/>
      <c r="DP740" s="240"/>
      <c r="DQ740" s="231"/>
      <c r="DR740" s="240"/>
      <c r="DS740" s="241"/>
      <c r="DT740" s="241"/>
      <c r="DU740" s="241"/>
      <c r="DV740" s="241"/>
      <c r="DW740" s="241"/>
      <c r="DX740" s="241"/>
      <c r="DY740" s="241"/>
      <c r="DZ740" s="241"/>
      <c r="EA740" s="241"/>
      <c r="EB740" s="241"/>
      <c r="EC740" s="241"/>
      <c r="ED740" s="241"/>
      <c r="EE740" s="241"/>
      <c r="EF740" s="241"/>
      <c r="EG740" s="241"/>
      <c r="EH740" s="241"/>
      <c r="EI740" s="241"/>
      <c r="EJ740" s="241"/>
      <c r="EK740" s="241"/>
      <c r="EL740" s="242"/>
      <c r="EM740" s="240"/>
      <c r="EN740" s="240"/>
      <c r="EO740" s="240"/>
      <c r="EP740" s="240"/>
      <c r="EQ740" s="236"/>
      <c r="ER740" s="236"/>
      <c r="ES740" s="236"/>
      <c r="ET740" s="240"/>
      <c r="EU740" s="240"/>
      <c r="EV740" s="240"/>
      <c r="EW740" s="240"/>
      <c r="EX740" s="240"/>
      <c r="EY740" s="240"/>
      <c r="EZ740" s="240"/>
      <c r="FA740" s="240"/>
      <c r="FB740" s="240"/>
      <c r="FC740" s="240"/>
      <c r="FD740" s="240"/>
      <c r="FE740" s="240"/>
      <c r="FF740" s="240"/>
      <c r="FG740" s="240"/>
      <c r="FH740" s="240"/>
      <c r="FI740" s="240"/>
      <c r="FJ740" s="240"/>
      <c r="FK740" s="240"/>
      <c r="FL740" s="240"/>
      <c r="FM740" s="240"/>
      <c r="FN740" s="240"/>
      <c r="FO740" s="240"/>
    </row>
    <row r="741" spans="1:171" s="243" customFormat="1" ht="27" customHeight="1">
      <c r="A741" s="236"/>
      <c r="B741" s="236"/>
      <c r="C741" s="236"/>
      <c r="D741" s="237"/>
      <c r="E741" s="236"/>
      <c r="F741" s="236"/>
      <c r="G741" s="236"/>
      <c r="H741" s="236"/>
      <c r="I741" s="236"/>
      <c r="J741" s="236"/>
      <c r="K741" s="236"/>
      <c r="L741" s="236"/>
      <c r="M741" s="238"/>
      <c r="N741" s="238"/>
      <c r="O741" s="236"/>
      <c r="P741" s="236"/>
      <c r="Q741" s="236"/>
      <c r="R741" s="226"/>
      <c r="S741" s="236"/>
      <c r="T741" s="236"/>
      <c r="U741" s="236"/>
      <c r="V741" s="236"/>
      <c r="W741" s="236"/>
      <c r="X741" s="226"/>
      <c r="Y741" s="227"/>
      <c r="Z741" s="227"/>
      <c r="AA741" s="227"/>
      <c r="AB741" s="227"/>
      <c r="AC741" s="227"/>
      <c r="AD741" s="227"/>
      <c r="AE741" s="227"/>
      <c r="AF741" s="227"/>
      <c r="AG741" s="227"/>
      <c r="AH741" s="227"/>
      <c r="AI741" s="227"/>
      <c r="AJ741" s="227"/>
      <c r="AK741" s="227"/>
      <c r="AL741" s="228"/>
      <c r="AM741" s="227"/>
      <c r="AN741" s="227"/>
      <c r="AO741" s="227"/>
      <c r="AP741" s="227"/>
      <c r="AQ741" s="227"/>
      <c r="AR741" s="227"/>
      <c r="AS741" s="227"/>
      <c r="AT741" s="227"/>
      <c r="AU741" s="227"/>
      <c r="AV741" s="227"/>
      <c r="AW741" s="227"/>
      <c r="AX741" s="227"/>
      <c r="AY741" s="227"/>
      <c r="AZ741" s="227"/>
      <c r="BA741" s="227"/>
      <c r="BB741" s="227"/>
      <c r="BC741" s="227"/>
      <c r="BD741" s="227"/>
      <c r="BE741" s="227"/>
      <c r="BF741" s="227"/>
      <c r="BG741" s="227"/>
      <c r="BH741" s="227"/>
      <c r="BI741" s="227"/>
      <c r="BJ741" s="227"/>
      <c r="BK741" s="227"/>
      <c r="BL741" s="227"/>
      <c r="BM741" s="227"/>
      <c r="BN741" s="227"/>
      <c r="BO741" s="227"/>
      <c r="BP741" s="227"/>
      <c r="BQ741" s="227"/>
      <c r="BR741" s="227"/>
      <c r="BS741" s="227"/>
      <c r="BT741" s="227"/>
      <c r="BU741" s="227"/>
      <c r="BV741" s="227"/>
      <c r="BW741" s="227"/>
      <c r="BX741" s="227"/>
      <c r="BY741" s="227"/>
      <c r="BZ741" s="227"/>
      <c r="CA741" s="227"/>
      <c r="CB741" s="227"/>
      <c r="CC741" s="227"/>
      <c r="CD741" s="227"/>
      <c r="CE741" s="227"/>
      <c r="CF741" s="227"/>
      <c r="CG741" s="227"/>
      <c r="CH741" s="227"/>
      <c r="CI741" s="227"/>
      <c r="CJ741" s="227"/>
      <c r="CK741" s="227"/>
      <c r="CL741" s="227"/>
      <c r="CM741" s="227"/>
      <c r="CN741" s="227"/>
      <c r="CO741" s="227"/>
      <c r="CP741" s="239"/>
      <c r="CQ741" s="226"/>
      <c r="CR741" s="239"/>
      <c r="CS741" s="239"/>
      <c r="CT741" s="239"/>
      <c r="CU741" s="226"/>
      <c r="CV741" s="227"/>
      <c r="CW741" s="227"/>
      <c r="CX741" s="227"/>
      <c r="CY741" s="239"/>
      <c r="CZ741" s="239"/>
      <c r="DA741" s="226"/>
      <c r="DB741" s="230"/>
      <c r="DC741" s="230"/>
      <c r="DD741" s="230"/>
      <c r="DE741" s="230"/>
      <c r="DF741" s="227"/>
      <c r="DG741" s="227"/>
      <c r="DH741" s="227"/>
      <c r="DI741" s="227"/>
      <c r="DJ741" s="227"/>
      <c r="DK741" s="227"/>
      <c r="DL741" s="227"/>
      <c r="DM741" s="227"/>
      <c r="DN741" s="227"/>
      <c r="DO741" s="227"/>
      <c r="DP741" s="240"/>
      <c r="DQ741" s="231"/>
      <c r="DR741" s="240"/>
      <c r="DS741" s="241"/>
      <c r="DT741" s="241"/>
      <c r="DU741" s="241"/>
      <c r="DV741" s="241"/>
      <c r="DW741" s="241"/>
      <c r="DX741" s="241"/>
      <c r="DY741" s="241"/>
      <c r="DZ741" s="241"/>
      <c r="EA741" s="241"/>
      <c r="EB741" s="241"/>
      <c r="EC741" s="241"/>
      <c r="ED741" s="241"/>
      <c r="EE741" s="241"/>
      <c r="EF741" s="241"/>
      <c r="EG741" s="241"/>
      <c r="EH741" s="241"/>
      <c r="EI741" s="241"/>
      <c r="EJ741" s="241"/>
      <c r="EK741" s="241"/>
      <c r="EL741" s="242"/>
      <c r="EM741" s="240"/>
      <c r="EN741" s="240"/>
      <c r="EO741" s="240"/>
      <c r="EP741" s="240"/>
      <c r="EQ741" s="236"/>
      <c r="ER741" s="236"/>
      <c r="ES741" s="236"/>
      <c r="ET741" s="240"/>
      <c r="EU741" s="240"/>
      <c r="EV741" s="240"/>
      <c r="EW741" s="240"/>
      <c r="EX741" s="240"/>
      <c r="EY741" s="240"/>
      <c r="EZ741" s="240"/>
      <c r="FA741" s="240"/>
      <c r="FB741" s="240"/>
      <c r="FC741" s="240"/>
      <c r="FD741" s="240"/>
      <c r="FE741" s="240"/>
      <c r="FF741" s="240"/>
      <c r="FG741" s="240"/>
      <c r="FH741" s="240"/>
      <c r="FI741" s="240"/>
      <c r="FJ741" s="240"/>
      <c r="FK741" s="240"/>
      <c r="FL741" s="240"/>
      <c r="FM741" s="240"/>
      <c r="FN741" s="240"/>
      <c r="FO741" s="240"/>
    </row>
    <row r="742" spans="1:171" s="243" customFormat="1" ht="27" customHeight="1">
      <c r="A742" s="236"/>
      <c r="B742" s="236"/>
      <c r="C742" s="236"/>
      <c r="D742" s="237"/>
      <c r="E742" s="236"/>
      <c r="F742" s="236"/>
      <c r="G742" s="236"/>
      <c r="H742" s="236"/>
      <c r="I742" s="236"/>
      <c r="J742" s="236"/>
      <c r="K742" s="236"/>
      <c r="L742" s="236"/>
      <c r="M742" s="238"/>
      <c r="N742" s="238"/>
      <c r="O742" s="236"/>
      <c r="P742" s="236"/>
      <c r="Q742" s="236"/>
      <c r="R742" s="226"/>
      <c r="S742" s="236"/>
      <c r="T742" s="236"/>
      <c r="U742" s="236"/>
      <c r="V742" s="236"/>
      <c r="W742" s="236"/>
      <c r="X742" s="226"/>
      <c r="Y742" s="227"/>
      <c r="Z742" s="227"/>
      <c r="AA742" s="227"/>
      <c r="AB742" s="227"/>
      <c r="AC742" s="227"/>
      <c r="AD742" s="227"/>
      <c r="AE742" s="227"/>
      <c r="AF742" s="227"/>
      <c r="AG742" s="227"/>
      <c r="AH742" s="227"/>
      <c r="AI742" s="227"/>
      <c r="AJ742" s="227"/>
      <c r="AK742" s="227"/>
      <c r="AL742" s="228"/>
      <c r="AM742" s="227"/>
      <c r="AN742" s="227"/>
      <c r="AO742" s="227"/>
      <c r="AP742" s="227"/>
      <c r="AQ742" s="227"/>
      <c r="AR742" s="227"/>
      <c r="AS742" s="227"/>
      <c r="AT742" s="227"/>
      <c r="AU742" s="227"/>
      <c r="AV742" s="227"/>
      <c r="AW742" s="227"/>
      <c r="AX742" s="227"/>
      <c r="AY742" s="227"/>
      <c r="AZ742" s="227"/>
      <c r="BA742" s="227"/>
      <c r="BB742" s="227"/>
      <c r="BC742" s="227"/>
      <c r="BD742" s="227"/>
      <c r="BE742" s="227"/>
      <c r="BF742" s="227"/>
      <c r="BG742" s="227"/>
      <c r="BH742" s="227"/>
      <c r="BI742" s="227"/>
      <c r="BJ742" s="227"/>
      <c r="BK742" s="227"/>
      <c r="BL742" s="227"/>
      <c r="BM742" s="227"/>
      <c r="BN742" s="227"/>
      <c r="BO742" s="227"/>
      <c r="BP742" s="227"/>
      <c r="BQ742" s="227"/>
      <c r="BR742" s="227"/>
      <c r="BS742" s="227"/>
      <c r="BT742" s="227"/>
      <c r="BU742" s="227"/>
      <c r="BV742" s="227"/>
      <c r="BW742" s="227"/>
      <c r="BX742" s="227"/>
      <c r="BY742" s="227"/>
      <c r="BZ742" s="227"/>
      <c r="CA742" s="227"/>
      <c r="CB742" s="227"/>
      <c r="CC742" s="227"/>
      <c r="CD742" s="227"/>
      <c r="CE742" s="227"/>
      <c r="CF742" s="227"/>
      <c r="CG742" s="227"/>
      <c r="CH742" s="227"/>
      <c r="CI742" s="227"/>
      <c r="CJ742" s="227"/>
      <c r="CK742" s="227"/>
      <c r="CL742" s="227"/>
      <c r="CM742" s="227"/>
      <c r="CN742" s="227"/>
      <c r="CO742" s="227"/>
      <c r="CP742" s="239"/>
      <c r="CQ742" s="226"/>
      <c r="CR742" s="239"/>
      <c r="CS742" s="239"/>
      <c r="CT742" s="239"/>
      <c r="CU742" s="226"/>
      <c r="CV742" s="227"/>
      <c r="CW742" s="227"/>
      <c r="CX742" s="227"/>
      <c r="CY742" s="239"/>
      <c r="CZ742" s="239"/>
      <c r="DA742" s="226"/>
      <c r="DB742" s="230"/>
      <c r="DC742" s="230"/>
      <c r="DD742" s="230"/>
      <c r="DE742" s="230"/>
      <c r="DF742" s="227"/>
      <c r="DG742" s="227"/>
      <c r="DH742" s="227"/>
      <c r="DI742" s="227"/>
      <c r="DJ742" s="227"/>
      <c r="DK742" s="227"/>
      <c r="DL742" s="227"/>
      <c r="DM742" s="227"/>
      <c r="DN742" s="227"/>
      <c r="DO742" s="227"/>
      <c r="DP742" s="240"/>
      <c r="DQ742" s="231"/>
      <c r="DR742" s="240"/>
      <c r="DS742" s="241"/>
      <c r="DT742" s="241"/>
      <c r="DU742" s="241"/>
      <c r="DV742" s="241"/>
      <c r="DW742" s="241"/>
      <c r="DX742" s="241"/>
      <c r="DY742" s="241"/>
      <c r="DZ742" s="241"/>
      <c r="EA742" s="241"/>
      <c r="EB742" s="241"/>
      <c r="EC742" s="241"/>
      <c r="ED742" s="241"/>
      <c r="EE742" s="241"/>
      <c r="EF742" s="241"/>
      <c r="EG742" s="241"/>
      <c r="EH742" s="241"/>
      <c r="EI742" s="241"/>
      <c r="EJ742" s="241"/>
      <c r="EK742" s="241"/>
      <c r="EL742" s="242"/>
      <c r="EM742" s="240"/>
      <c r="EN742" s="240"/>
      <c r="EO742" s="240"/>
      <c r="EP742" s="240"/>
      <c r="EQ742" s="236"/>
      <c r="ER742" s="236"/>
      <c r="ES742" s="236"/>
      <c r="ET742" s="240"/>
      <c r="EU742" s="240"/>
      <c r="EV742" s="240"/>
      <c r="EW742" s="240"/>
      <c r="EX742" s="240"/>
      <c r="EY742" s="240"/>
      <c r="EZ742" s="240"/>
      <c r="FA742" s="240"/>
      <c r="FB742" s="240"/>
      <c r="FC742" s="240"/>
      <c r="FD742" s="240"/>
      <c r="FE742" s="240"/>
      <c r="FF742" s="240"/>
      <c r="FG742" s="240"/>
      <c r="FH742" s="240"/>
      <c r="FI742" s="240"/>
      <c r="FJ742" s="240"/>
      <c r="FK742" s="240"/>
      <c r="FL742" s="240"/>
      <c r="FM742" s="240"/>
      <c r="FN742" s="240"/>
      <c r="FO742" s="240"/>
    </row>
    <row r="743" spans="1:171" s="243" customFormat="1" ht="27" customHeight="1">
      <c r="A743" s="236"/>
      <c r="B743" s="236"/>
      <c r="C743" s="236"/>
      <c r="D743" s="237"/>
      <c r="E743" s="236"/>
      <c r="F743" s="236"/>
      <c r="G743" s="236"/>
      <c r="H743" s="236"/>
      <c r="I743" s="236"/>
      <c r="J743" s="236"/>
      <c r="K743" s="236"/>
      <c r="L743" s="236"/>
      <c r="M743" s="238"/>
      <c r="N743" s="238"/>
      <c r="O743" s="236"/>
      <c r="P743" s="236"/>
      <c r="Q743" s="236"/>
      <c r="R743" s="226"/>
      <c r="S743" s="236"/>
      <c r="T743" s="236"/>
      <c r="U743" s="236"/>
      <c r="V743" s="236"/>
      <c r="W743" s="236"/>
      <c r="X743" s="226"/>
      <c r="Y743" s="227"/>
      <c r="Z743" s="227"/>
      <c r="AA743" s="227"/>
      <c r="AB743" s="227"/>
      <c r="AC743" s="227"/>
      <c r="AD743" s="227"/>
      <c r="AE743" s="227"/>
      <c r="AF743" s="227"/>
      <c r="AG743" s="227"/>
      <c r="AH743" s="227"/>
      <c r="AI743" s="227"/>
      <c r="AJ743" s="227"/>
      <c r="AK743" s="227"/>
      <c r="AL743" s="228"/>
      <c r="AM743" s="227"/>
      <c r="AN743" s="227"/>
      <c r="AO743" s="227"/>
      <c r="AP743" s="227"/>
      <c r="AQ743" s="227"/>
      <c r="AR743" s="227"/>
      <c r="AS743" s="227"/>
      <c r="AT743" s="227"/>
      <c r="AU743" s="227"/>
      <c r="AV743" s="227"/>
      <c r="AW743" s="227"/>
      <c r="AX743" s="227"/>
      <c r="AY743" s="227"/>
      <c r="AZ743" s="227"/>
      <c r="BA743" s="227"/>
      <c r="BB743" s="227"/>
      <c r="BC743" s="227"/>
      <c r="BD743" s="227"/>
      <c r="BE743" s="227"/>
      <c r="BF743" s="227"/>
      <c r="BG743" s="227"/>
      <c r="BH743" s="227"/>
      <c r="BI743" s="227"/>
      <c r="BJ743" s="227"/>
      <c r="BK743" s="227"/>
      <c r="BL743" s="227"/>
      <c r="BM743" s="227"/>
      <c r="BN743" s="227"/>
      <c r="BO743" s="227"/>
      <c r="BP743" s="227"/>
      <c r="BQ743" s="227"/>
      <c r="BR743" s="227"/>
      <c r="BS743" s="227"/>
      <c r="BT743" s="227"/>
      <c r="BU743" s="227"/>
      <c r="BV743" s="227"/>
      <c r="BW743" s="227"/>
      <c r="BX743" s="227"/>
      <c r="BY743" s="227"/>
      <c r="BZ743" s="227"/>
      <c r="CA743" s="227"/>
      <c r="CB743" s="227"/>
      <c r="CC743" s="227"/>
      <c r="CD743" s="227"/>
      <c r="CE743" s="227"/>
      <c r="CF743" s="227"/>
      <c r="CG743" s="227"/>
      <c r="CH743" s="227"/>
      <c r="CI743" s="227"/>
      <c r="CJ743" s="227"/>
      <c r="CK743" s="227"/>
      <c r="CL743" s="227"/>
      <c r="CM743" s="227"/>
      <c r="CN743" s="227"/>
      <c r="CO743" s="227"/>
      <c r="CP743" s="239"/>
      <c r="CQ743" s="226"/>
      <c r="CR743" s="239"/>
      <c r="CS743" s="239"/>
      <c r="CT743" s="239"/>
      <c r="CU743" s="226"/>
      <c r="CV743" s="227"/>
      <c r="CW743" s="227"/>
      <c r="CX743" s="227"/>
      <c r="CY743" s="239"/>
      <c r="CZ743" s="239"/>
      <c r="DA743" s="226"/>
      <c r="DB743" s="230"/>
      <c r="DC743" s="230"/>
      <c r="DD743" s="230"/>
      <c r="DE743" s="230"/>
      <c r="DF743" s="227"/>
      <c r="DG743" s="227"/>
      <c r="DH743" s="227"/>
      <c r="DI743" s="227"/>
      <c r="DJ743" s="227"/>
      <c r="DK743" s="227"/>
      <c r="DL743" s="227"/>
      <c r="DM743" s="227"/>
      <c r="DN743" s="227"/>
      <c r="DO743" s="227"/>
      <c r="DP743" s="240"/>
      <c r="DQ743" s="231"/>
      <c r="DR743" s="240"/>
      <c r="DS743" s="241"/>
      <c r="DT743" s="241"/>
      <c r="DU743" s="241"/>
      <c r="DV743" s="241"/>
      <c r="DW743" s="241"/>
      <c r="DX743" s="241"/>
      <c r="DY743" s="241"/>
      <c r="DZ743" s="241"/>
      <c r="EA743" s="241"/>
      <c r="EB743" s="241"/>
      <c r="EC743" s="241"/>
      <c r="ED743" s="241"/>
      <c r="EE743" s="241"/>
      <c r="EF743" s="241"/>
      <c r="EG743" s="241"/>
      <c r="EH743" s="241"/>
      <c r="EI743" s="241"/>
      <c r="EJ743" s="241"/>
      <c r="EK743" s="241"/>
      <c r="EL743" s="242"/>
      <c r="EM743" s="240"/>
      <c r="EN743" s="240"/>
      <c r="EO743" s="240"/>
      <c r="EP743" s="240"/>
      <c r="EQ743" s="236"/>
      <c r="ER743" s="236"/>
      <c r="ES743" s="236"/>
      <c r="ET743" s="240"/>
      <c r="EU743" s="240"/>
      <c r="EV743" s="240"/>
      <c r="EW743" s="240"/>
      <c r="EX743" s="240"/>
      <c r="EY743" s="240"/>
      <c r="EZ743" s="240"/>
      <c r="FA743" s="240"/>
      <c r="FB743" s="240"/>
      <c r="FC743" s="240"/>
      <c r="FD743" s="240"/>
      <c r="FE743" s="240"/>
      <c r="FF743" s="240"/>
      <c r="FG743" s="240"/>
      <c r="FH743" s="240"/>
      <c r="FI743" s="240"/>
      <c r="FJ743" s="240"/>
      <c r="FK743" s="240"/>
      <c r="FL743" s="240"/>
      <c r="FM743" s="240"/>
      <c r="FN743" s="240"/>
      <c r="FO743" s="240"/>
    </row>
    <row r="744" spans="1:171" s="243" customFormat="1" ht="27" customHeight="1">
      <c r="A744" s="236"/>
      <c r="B744" s="236"/>
      <c r="C744" s="236"/>
      <c r="D744" s="237"/>
      <c r="E744" s="236"/>
      <c r="F744" s="236"/>
      <c r="G744" s="236"/>
      <c r="H744" s="236"/>
      <c r="I744" s="236"/>
      <c r="J744" s="236"/>
      <c r="K744" s="236"/>
      <c r="L744" s="236"/>
      <c r="M744" s="238"/>
      <c r="N744" s="238"/>
      <c r="O744" s="236"/>
      <c r="P744" s="236"/>
      <c r="Q744" s="236"/>
      <c r="R744" s="226"/>
      <c r="S744" s="236"/>
      <c r="T744" s="236"/>
      <c r="U744" s="236"/>
      <c r="V744" s="236"/>
      <c r="W744" s="236"/>
      <c r="X744" s="226"/>
      <c r="Y744" s="227"/>
      <c r="Z744" s="227"/>
      <c r="AA744" s="227"/>
      <c r="AB744" s="227"/>
      <c r="AC744" s="227"/>
      <c r="AD744" s="227"/>
      <c r="AE744" s="227"/>
      <c r="AF744" s="227"/>
      <c r="AG744" s="227"/>
      <c r="AH744" s="227"/>
      <c r="AI744" s="227"/>
      <c r="AJ744" s="227"/>
      <c r="AK744" s="227"/>
      <c r="AL744" s="228"/>
      <c r="AM744" s="227"/>
      <c r="AN744" s="227"/>
      <c r="AO744" s="227"/>
      <c r="AP744" s="227"/>
      <c r="AQ744" s="227"/>
      <c r="AR744" s="227"/>
      <c r="AS744" s="227"/>
      <c r="AT744" s="227"/>
      <c r="AU744" s="227"/>
      <c r="AV744" s="227"/>
      <c r="AW744" s="227"/>
      <c r="AX744" s="227"/>
      <c r="AY744" s="227"/>
      <c r="AZ744" s="227"/>
      <c r="BA744" s="227"/>
      <c r="BB744" s="227"/>
      <c r="BC744" s="227"/>
      <c r="BD744" s="227"/>
      <c r="BE744" s="227"/>
      <c r="BF744" s="227"/>
      <c r="BG744" s="227"/>
      <c r="BH744" s="227"/>
      <c r="BI744" s="227"/>
      <c r="BJ744" s="227"/>
      <c r="BK744" s="227"/>
      <c r="BL744" s="227"/>
      <c r="BM744" s="227"/>
      <c r="BN744" s="227"/>
      <c r="BO744" s="227"/>
      <c r="BP744" s="227"/>
      <c r="BQ744" s="227"/>
      <c r="BR744" s="227"/>
      <c r="BS744" s="227"/>
      <c r="BT744" s="227"/>
      <c r="BU744" s="227"/>
      <c r="BV744" s="227"/>
      <c r="BW744" s="227"/>
      <c r="BX744" s="227"/>
      <c r="BY744" s="227"/>
      <c r="BZ744" s="227"/>
      <c r="CA744" s="227"/>
      <c r="CB744" s="227"/>
      <c r="CC744" s="227"/>
      <c r="CD744" s="227"/>
      <c r="CE744" s="227"/>
      <c r="CF744" s="227"/>
      <c r="CG744" s="227"/>
      <c r="CH744" s="227"/>
      <c r="CI744" s="227"/>
      <c r="CJ744" s="227"/>
      <c r="CK744" s="227"/>
      <c r="CL744" s="227"/>
      <c r="CM744" s="227"/>
      <c r="CN744" s="227"/>
      <c r="CO744" s="227"/>
      <c r="CP744" s="239"/>
      <c r="CQ744" s="226"/>
      <c r="CR744" s="239"/>
      <c r="CS744" s="239"/>
      <c r="CT744" s="239"/>
      <c r="CU744" s="226"/>
      <c r="CV744" s="227"/>
      <c r="CW744" s="227"/>
      <c r="CX744" s="227"/>
      <c r="CY744" s="239"/>
      <c r="CZ744" s="239"/>
      <c r="DA744" s="226"/>
      <c r="DB744" s="230"/>
      <c r="DC744" s="230"/>
      <c r="DD744" s="230"/>
      <c r="DE744" s="230"/>
      <c r="DF744" s="227"/>
      <c r="DG744" s="227"/>
      <c r="DH744" s="227"/>
      <c r="DI744" s="227"/>
      <c r="DJ744" s="227"/>
      <c r="DK744" s="227"/>
      <c r="DL744" s="227"/>
      <c r="DM744" s="227"/>
      <c r="DN744" s="227"/>
      <c r="DO744" s="227"/>
      <c r="DP744" s="240"/>
      <c r="DQ744" s="231"/>
      <c r="DR744" s="240"/>
      <c r="DS744" s="241"/>
      <c r="DT744" s="241"/>
      <c r="DU744" s="241"/>
      <c r="DV744" s="241"/>
      <c r="DW744" s="241"/>
      <c r="DX744" s="241"/>
      <c r="DY744" s="241"/>
      <c r="DZ744" s="241"/>
      <c r="EA744" s="241"/>
      <c r="EB744" s="241"/>
      <c r="EC744" s="241"/>
      <c r="ED744" s="241"/>
      <c r="EE744" s="241"/>
      <c r="EF744" s="241"/>
      <c r="EG744" s="241"/>
      <c r="EH744" s="241"/>
      <c r="EI744" s="241"/>
      <c r="EJ744" s="241"/>
      <c r="EK744" s="241"/>
      <c r="EL744" s="242"/>
      <c r="EM744" s="240"/>
      <c r="EN744" s="240"/>
      <c r="EO744" s="240"/>
      <c r="EP744" s="240"/>
      <c r="EQ744" s="236"/>
      <c r="ER744" s="236"/>
      <c r="ES744" s="236"/>
      <c r="ET744" s="240"/>
      <c r="EU744" s="240"/>
      <c r="EV744" s="240"/>
      <c r="EW744" s="240"/>
      <c r="EX744" s="240"/>
      <c r="EY744" s="240"/>
      <c r="EZ744" s="240"/>
      <c r="FA744" s="240"/>
      <c r="FB744" s="240"/>
      <c r="FC744" s="240"/>
      <c r="FD744" s="240"/>
      <c r="FE744" s="240"/>
      <c r="FF744" s="240"/>
      <c r="FG744" s="240"/>
      <c r="FH744" s="240"/>
      <c r="FI744" s="240"/>
      <c r="FJ744" s="240"/>
      <c r="FK744" s="240"/>
      <c r="FL744" s="240"/>
      <c r="FM744" s="240"/>
      <c r="FN744" s="240"/>
      <c r="FO744" s="240"/>
    </row>
    <row r="745" spans="1:171" s="243" customFormat="1" ht="27" customHeight="1">
      <c r="A745" s="236"/>
      <c r="B745" s="236"/>
      <c r="C745" s="236"/>
      <c r="D745" s="237"/>
      <c r="E745" s="236"/>
      <c r="F745" s="236"/>
      <c r="G745" s="236"/>
      <c r="H745" s="236"/>
      <c r="I745" s="236"/>
      <c r="J745" s="236"/>
      <c r="K745" s="236"/>
      <c r="L745" s="236"/>
      <c r="M745" s="238"/>
      <c r="N745" s="238"/>
      <c r="O745" s="236"/>
      <c r="P745" s="236"/>
      <c r="Q745" s="236"/>
      <c r="R745" s="226"/>
      <c r="S745" s="236"/>
      <c r="T745" s="236"/>
      <c r="U745" s="236"/>
      <c r="V745" s="236"/>
      <c r="W745" s="236"/>
      <c r="X745" s="226"/>
      <c r="Y745" s="227"/>
      <c r="Z745" s="227"/>
      <c r="AA745" s="227"/>
      <c r="AB745" s="227"/>
      <c r="AC745" s="227"/>
      <c r="AD745" s="227"/>
      <c r="AE745" s="227"/>
      <c r="AF745" s="227"/>
      <c r="AG745" s="227"/>
      <c r="AH745" s="227"/>
      <c r="AI745" s="227"/>
      <c r="AJ745" s="227"/>
      <c r="AK745" s="227"/>
      <c r="AL745" s="228"/>
      <c r="AM745" s="227"/>
      <c r="AN745" s="227"/>
      <c r="AO745" s="227"/>
      <c r="AP745" s="227"/>
      <c r="AQ745" s="227"/>
      <c r="AR745" s="227"/>
      <c r="AS745" s="227"/>
      <c r="AT745" s="227"/>
      <c r="AU745" s="227"/>
      <c r="AV745" s="227"/>
      <c r="AW745" s="227"/>
      <c r="AX745" s="227"/>
      <c r="AY745" s="227"/>
      <c r="AZ745" s="227"/>
      <c r="BA745" s="227"/>
      <c r="BB745" s="227"/>
      <c r="BC745" s="227"/>
      <c r="BD745" s="227"/>
      <c r="BE745" s="227"/>
      <c r="BF745" s="227"/>
      <c r="BG745" s="227"/>
      <c r="BH745" s="227"/>
      <c r="BI745" s="227"/>
      <c r="BJ745" s="227"/>
      <c r="BK745" s="227"/>
      <c r="BL745" s="227"/>
      <c r="BM745" s="227"/>
      <c r="BN745" s="227"/>
      <c r="BO745" s="227"/>
      <c r="BP745" s="227"/>
      <c r="BQ745" s="227"/>
      <c r="BR745" s="227"/>
      <c r="BS745" s="227"/>
      <c r="BT745" s="227"/>
      <c r="BU745" s="227"/>
      <c r="BV745" s="227"/>
      <c r="BW745" s="227"/>
      <c r="BX745" s="227"/>
      <c r="BY745" s="227"/>
      <c r="BZ745" s="227"/>
      <c r="CA745" s="227"/>
      <c r="CB745" s="227"/>
      <c r="CC745" s="227"/>
      <c r="CD745" s="227"/>
      <c r="CE745" s="227"/>
      <c r="CF745" s="227"/>
      <c r="CG745" s="227"/>
      <c r="CH745" s="227"/>
      <c r="CI745" s="227"/>
      <c r="CJ745" s="227"/>
      <c r="CK745" s="227"/>
      <c r="CL745" s="227"/>
      <c r="CM745" s="227"/>
      <c r="CN745" s="227"/>
      <c r="CO745" s="227"/>
      <c r="CP745" s="239"/>
      <c r="CQ745" s="226"/>
      <c r="CR745" s="239"/>
      <c r="CS745" s="239"/>
      <c r="CT745" s="239"/>
      <c r="CU745" s="226"/>
      <c r="CV745" s="227"/>
      <c r="CW745" s="227"/>
      <c r="CX745" s="227"/>
      <c r="CY745" s="239"/>
      <c r="CZ745" s="239"/>
      <c r="DA745" s="226"/>
      <c r="DB745" s="230"/>
      <c r="DC745" s="230"/>
      <c r="DD745" s="230"/>
      <c r="DE745" s="230"/>
      <c r="DF745" s="227"/>
      <c r="DG745" s="227"/>
      <c r="DH745" s="227"/>
      <c r="DI745" s="227"/>
      <c r="DJ745" s="227"/>
      <c r="DK745" s="227"/>
      <c r="DL745" s="227"/>
      <c r="DM745" s="227"/>
      <c r="DN745" s="227"/>
      <c r="DO745" s="227"/>
      <c r="DP745" s="240"/>
      <c r="DQ745" s="231"/>
      <c r="DR745" s="240"/>
      <c r="DS745" s="241"/>
      <c r="DT745" s="241"/>
      <c r="DU745" s="241"/>
      <c r="DV745" s="241"/>
      <c r="DW745" s="241"/>
      <c r="DX745" s="241"/>
      <c r="DY745" s="241"/>
      <c r="DZ745" s="241"/>
      <c r="EA745" s="241"/>
      <c r="EB745" s="241"/>
      <c r="EC745" s="241"/>
      <c r="ED745" s="241"/>
      <c r="EE745" s="241"/>
      <c r="EF745" s="241"/>
      <c r="EG745" s="241"/>
      <c r="EH745" s="241"/>
      <c r="EI745" s="241"/>
      <c r="EJ745" s="241"/>
      <c r="EK745" s="241"/>
      <c r="EL745" s="242"/>
      <c r="EM745" s="240"/>
      <c r="EN745" s="240"/>
      <c r="EO745" s="240"/>
      <c r="EP745" s="240"/>
      <c r="EQ745" s="236"/>
      <c r="ER745" s="236"/>
      <c r="ES745" s="236"/>
      <c r="ET745" s="240"/>
      <c r="EU745" s="240"/>
      <c r="EV745" s="240"/>
      <c r="EW745" s="240"/>
      <c r="EX745" s="240"/>
      <c r="EY745" s="240"/>
      <c r="EZ745" s="240"/>
      <c r="FA745" s="240"/>
      <c r="FB745" s="240"/>
      <c r="FC745" s="240"/>
      <c r="FD745" s="240"/>
      <c r="FE745" s="240"/>
      <c r="FF745" s="240"/>
      <c r="FG745" s="240"/>
      <c r="FH745" s="240"/>
      <c r="FI745" s="240"/>
      <c r="FJ745" s="240"/>
      <c r="FK745" s="240"/>
      <c r="FL745" s="240"/>
      <c r="FM745" s="240"/>
      <c r="FN745" s="240"/>
      <c r="FO745" s="240"/>
    </row>
    <row r="746" spans="1:171" s="243" customFormat="1" ht="27" customHeight="1">
      <c r="A746" s="236"/>
      <c r="B746" s="236"/>
      <c r="C746" s="236"/>
      <c r="D746" s="237"/>
      <c r="E746" s="236"/>
      <c r="F746" s="236"/>
      <c r="G746" s="236"/>
      <c r="H746" s="236"/>
      <c r="I746" s="236"/>
      <c r="J746" s="236"/>
      <c r="K746" s="236"/>
      <c r="L746" s="236"/>
      <c r="M746" s="238"/>
      <c r="N746" s="238"/>
      <c r="O746" s="236"/>
      <c r="P746" s="236"/>
      <c r="Q746" s="236"/>
      <c r="R746" s="226"/>
      <c r="S746" s="236"/>
      <c r="T746" s="236"/>
      <c r="U746" s="236"/>
      <c r="V746" s="236"/>
      <c r="W746" s="236"/>
      <c r="X746" s="226"/>
      <c r="Y746" s="227"/>
      <c r="Z746" s="227"/>
      <c r="AA746" s="227"/>
      <c r="AB746" s="227"/>
      <c r="AC746" s="227"/>
      <c r="AD746" s="227"/>
      <c r="AE746" s="227"/>
      <c r="AF746" s="227"/>
      <c r="AG746" s="227"/>
      <c r="AH746" s="227"/>
      <c r="AI746" s="227"/>
      <c r="AJ746" s="227"/>
      <c r="AK746" s="227"/>
      <c r="AL746" s="228"/>
      <c r="AM746" s="227"/>
      <c r="AN746" s="227"/>
      <c r="AO746" s="227"/>
      <c r="AP746" s="227"/>
      <c r="AQ746" s="227"/>
      <c r="AR746" s="227"/>
      <c r="AS746" s="227"/>
      <c r="AT746" s="227"/>
      <c r="AU746" s="227"/>
      <c r="AV746" s="227"/>
      <c r="AW746" s="227"/>
      <c r="AX746" s="227"/>
      <c r="AY746" s="227"/>
      <c r="AZ746" s="227"/>
      <c r="BA746" s="227"/>
      <c r="BB746" s="227"/>
      <c r="BC746" s="227"/>
      <c r="BD746" s="227"/>
      <c r="BE746" s="227"/>
      <c r="BF746" s="227"/>
      <c r="BG746" s="227"/>
      <c r="BH746" s="227"/>
      <c r="BI746" s="227"/>
      <c r="BJ746" s="227"/>
      <c r="BK746" s="227"/>
      <c r="BL746" s="227"/>
      <c r="BM746" s="227"/>
      <c r="BN746" s="227"/>
      <c r="BO746" s="227"/>
      <c r="BP746" s="227"/>
      <c r="BQ746" s="227"/>
      <c r="BR746" s="227"/>
      <c r="BS746" s="227"/>
      <c r="BT746" s="227"/>
      <c r="BU746" s="227"/>
      <c r="BV746" s="227"/>
      <c r="BW746" s="227"/>
      <c r="BX746" s="227"/>
      <c r="BY746" s="227"/>
      <c r="BZ746" s="227"/>
      <c r="CA746" s="227"/>
      <c r="CB746" s="227"/>
      <c r="CC746" s="227"/>
      <c r="CD746" s="227"/>
      <c r="CE746" s="227"/>
      <c r="CF746" s="227"/>
      <c r="CG746" s="227"/>
      <c r="CH746" s="227"/>
      <c r="CI746" s="227"/>
      <c r="CJ746" s="227"/>
      <c r="CK746" s="227"/>
      <c r="CL746" s="227"/>
      <c r="CM746" s="227"/>
      <c r="CN746" s="227"/>
      <c r="CO746" s="227"/>
      <c r="CP746" s="239"/>
      <c r="CQ746" s="226"/>
      <c r="CR746" s="239"/>
      <c r="CS746" s="239"/>
      <c r="CT746" s="239"/>
      <c r="CU746" s="226"/>
      <c r="CV746" s="227"/>
      <c r="CW746" s="227"/>
      <c r="CX746" s="227"/>
      <c r="CY746" s="239"/>
      <c r="CZ746" s="239"/>
      <c r="DA746" s="226"/>
      <c r="DB746" s="230"/>
      <c r="DC746" s="230"/>
      <c r="DD746" s="230"/>
      <c r="DE746" s="230"/>
      <c r="DF746" s="227"/>
      <c r="DG746" s="227"/>
      <c r="DH746" s="227"/>
      <c r="DI746" s="227"/>
      <c r="DJ746" s="227"/>
      <c r="DK746" s="227"/>
      <c r="DL746" s="227"/>
      <c r="DM746" s="227"/>
      <c r="DN746" s="227"/>
      <c r="DO746" s="227"/>
      <c r="DP746" s="240"/>
      <c r="DQ746" s="231"/>
      <c r="DR746" s="240"/>
      <c r="DS746" s="241"/>
      <c r="DT746" s="241"/>
      <c r="DU746" s="241"/>
      <c r="DV746" s="241"/>
      <c r="DW746" s="241"/>
      <c r="DX746" s="241"/>
      <c r="DY746" s="241"/>
      <c r="DZ746" s="241"/>
      <c r="EA746" s="241"/>
      <c r="EB746" s="241"/>
      <c r="EC746" s="241"/>
      <c r="ED746" s="241"/>
      <c r="EE746" s="241"/>
      <c r="EF746" s="241"/>
      <c r="EG746" s="241"/>
      <c r="EH746" s="241"/>
      <c r="EI746" s="241"/>
      <c r="EJ746" s="241"/>
      <c r="EK746" s="241"/>
      <c r="EL746" s="242"/>
      <c r="EM746" s="240"/>
      <c r="EN746" s="240"/>
      <c r="EO746" s="240"/>
      <c r="EP746" s="240"/>
      <c r="EQ746" s="236"/>
      <c r="ER746" s="236"/>
      <c r="ES746" s="236"/>
      <c r="ET746" s="240"/>
      <c r="EU746" s="240"/>
      <c r="EV746" s="240"/>
      <c r="EW746" s="240"/>
      <c r="EX746" s="240"/>
      <c r="EY746" s="240"/>
      <c r="EZ746" s="240"/>
      <c r="FA746" s="240"/>
      <c r="FB746" s="240"/>
      <c r="FC746" s="240"/>
      <c r="FD746" s="240"/>
      <c r="FE746" s="240"/>
      <c r="FF746" s="240"/>
      <c r="FG746" s="240"/>
      <c r="FH746" s="240"/>
      <c r="FI746" s="240"/>
      <c r="FJ746" s="240"/>
      <c r="FK746" s="240"/>
      <c r="FL746" s="240"/>
      <c r="FM746" s="240"/>
      <c r="FN746" s="240"/>
      <c r="FO746" s="240"/>
    </row>
    <row r="747" spans="1:171" s="243" customFormat="1" ht="27" customHeight="1">
      <c r="A747" s="236"/>
      <c r="B747" s="236"/>
      <c r="C747" s="236"/>
      <c r="D747" s="237"/>
      <c r="E747" s="236"/>
      <c r="F747" s="236"/>
      <c r="G747" s="236"/>
      <c r="H747" s="236"/>
      <c r="I747" s="236"/>
      <c r="J747" s="236"/>
      <c r="K747" s="236"/>
      <c r="L747" s="236"/>
      <c r="M747" s="238"/>
      <c r="N747" s="238"/>
      <c r="O747" s="236"/>
      <c r="P747" s="236"/>
      <c r="Q747" s="236"/>
      <c r="R747" s="226"/>
      <c r="S747" s="236"/>
      <c r="T747" s="236"/>
      <c r="U747" s="236"/>
      <c r="V747" s="236"/>
      <c r="W747" s="236"/>
      <c r="X747" s="226"/>
      <c r="Y747" s="227"/>
      <c r="Z747" s="227"/>
      <c r="AA747" s="227"/>
      <c r="AB747" s="227"/>
      <c r="AC747" s="227"/>
      <c r="AD747" s="227"/>
      <c r="AE747" s="227"/>
      <c r="AF747" s="227"/>
      <c r="AG747" s="227"/>
      <c r="AH747" s="227"/>
      <c r="AI747" s="227"/>
      <c r="AJ747" s="227"/>
      <c r="AK747" s="227"/>
      <c r="AL747" s="228"/>
      <c r="AM747" s="227"/>
      <c r="AN747" s="227"/>
      <c r="AO747" s="227"/>
      <c r="AP747" s="227"/>
      <c r="AQ747" s="227"/>
      <c r="AR747" s="227"/>
      <c r="AS747" s="227"/>
      <c r="AT747" s="227"/>
      <c r="AU747" s="227"/>
      <c r="AV747" s="227"/>
      <c r="AW747" s="227"/>
      <c r="AX747" s="227"/>
      <c r="AY747" s="227"/>
      <c r="AZ747" s="227"/>
      <c r="BA747" s="227"/>
      <c r="BB747" s="227"/>
      <c r="BC747" s="227"/>
      <c r="BD747" s="227"/>
      <c r="BE747" s="227"/>
      <c r="BF747" s="227"/>
      <c r="BG747" s="227"/>
      <c r="BH747" s="227"/>
      <c r="BI747" s="227"/>
      <c r="BJ747" s="227"/>
      <c r="BK747" s="227"/>
      <c r="BL747" s="227"/>
      <c r="BM747" s="227"/>
      <c r="BN747" s="227"/>
      <c r="BO747" s="227"/>
      <c r="BP747" s="227"/>
      <c r="BQ747" s="227"/>
      <c r="BR747" s="227"/>
      <c r="BS747" s="227"/>
      <c r="BT747" s="227"/>
      <c r="BU747" s="227"/>
      <c r="BV747" s="227"/>
      <c r="BW747" s="227"/>
      <c r="BX747" s="227"/>
      <c r="BY747" s="227"/>
      <c r="BZ747" s="227"/>
      <c r="CA747" s="227"/>
      <c r="CB747" s="227"/>
      <c r="CC747" s="227"/>
      <c r="CD747" s="227"/>
      <c r="CE747" s="227"/>
      <c r="CF747" s="227"/>
      <c r="CG747" s="227"/>
      <c r="CH747" s="227"/>
      <c r="CI747" s="227"/>
      <c r="CJ747" s="227"/>
      <c r="CK747" s="227"/>
      <c r="CL747" s="227"/>
      <c r="CM747" s="227"/>
      <c r="CN747" s="227"/>
      <c r="CO747" s="227"/>
      <c r="CP747" s="239"/>
      <c r="CQ747" s="226"/>
      <c r="CR747" s="239"/>
      <c r="CS747" s="239"/>
      <c r="CT747" s="239"/>
      <c r="CU747" s="226"/>
      <c r="CV747" s="227"/>
      <c r="CW747" s="227"/>
      <c r="CX747" s="227"/>
      <c r="CY747" s="239"/>
      <c r="CZ747" s="239"/>
      <c r="DA747" s="226"/>
      <c r="DB747" s="230"/>
      <c r="DC747" s="230"/>
      <c r="DD747" s="230"/>
      <c r="DE747" s="230"/>
      <c r="DF747" s="227"/>
      <c r="DG747" s="227"/>
      <c r="DH747" s="227"/>
      <c r="DI747" s="227"/>
      <c r="DJ747" s="227"/>
      <c r="DK747" s="227"/>
      <c r="DL747" s="227"/>
      <c r="DM747" s="227"/>
      <c r="DN747" s="227"/>
      <c r="DO747" s="227"/>
      <c r="DP747" s="240"/>
      <c r="DQ747" s="231"/>
      <c r="DR747" s="240"/>
      <c r="DS747" s="241"/>
      <c r="DT747" s="241"/>
      <c r="DU747" s="241"/>
      <c r="DV747" s="241"/>
      <c r="DW747" s="241"/>
      <c r="DX747" s="241"/>
      <c r="DY747" s="241"/>
      <c r="DZ747" s="241"/>
      <c r="EA747" s="241"/>
      <c r="EB747" s="241"/>
      <c r="EC747" s="241"/>
      <c r="ED747" s="241"/>
      <c r="EE747" s="241"/>
      <c r="EF747" s="241"/>
      <c r="EG747" s="241"/>
      <c r="EH747" s="241"/>
      <c r="EI747" s="241"/>
      <c r="EJ747" s="241"/>
      <c r="EK747" s="241"/>
      <c r="EL747" s="242"/>
      <c r="EM747" s="240"/>
      <c r="EN747" s="240"/>
      <c r="EO747" s="240"/>
      <c r="EP747" s="240"/>
      <c r="EQ747" s="236"/>
      <c r="ER747" s="236"/>
      <c r="ES747" s="236"/>
      <c r="ET747" s="240"/>
      <c r="EU747" s="240"/>
      <c r="EV747" s="240"/>
      <c r="EW747" s="240"/>
      <c r="EX747" s="240"/>
      <c r="EY747" s="240"/>
      <c r="EZ747" s="240"/>
      <c r="FA747" s="240"/>
      <c r="FB747" s="240"/>
      <c r="FC747" s="240"/>
      <c r="FD747" s="240"/>
      <c r="FE747" s="240"/>
      <c r="FF747" s="240"/>
      <c r="FG747" s="240"/>
      <c r="FH747" s="240"/>
      <c r="FI747" s="240"/>
      <c r="FJ747" s="240"/>
      <c r="FK747" s="240"/>
      <c r="FL747" s="240"/>
      <c r="FM747" s="240"/>
      <c r="FN747" s="240"/>
      <c r="FO747" s="240"/>
    </row>
    <row r="748" spans="1:171" s="243" customFormat="1" ht="27" customHeight="1">
      <c r="A748" s="236"/>
      <c r="B748" s="236"/>
      <c r="C748" s="236"/>
      <c r="D748" s="237"/>
      <c r="E748" s="236"/>
      <c r="F748" s="236"/>
      <c r="G748" s="236"/>
      <c r="H748" s="236"/>
      <c r="I748" s="236"/>
      <c r="J748" s="236"/>
      <c r="K748" s="236"/>
      <c r="L748" s="236"/>
      <c r="M748" s="238"/>
      <c r="N748" s="238"/>
      <c r="O748" s="236"/>
      <c r="P748" s="236"/>
      <c r="Q748" s="236"/>
      <c r="R748" s="226"/>
      <c r="S748" s="236"/>
      <c r="T748" s="236"/>
      <c r="U748" s="236"/>
      <c r="V748" s="236"/>
      <c r="W748" s="236"/>
      <c r="X748" s="226"/>
      <c r="Y748" s="227"/>
      <c r="Z748" s="227"/>
      <c r="AA748" s="227"/>
      <c r="AB748" s="227"/>
      <c r="AC748" s="227"/>
      <c r="AD748" s="227"/>
      <c r="AE748" s="227"/>
      <c r="AF748" s="227"/>
      <c r="AG748" s="227"/>
      <c r="AH748" s="227"/>
      <c r="AI748" s="227"/>
      <c r="AJ748" s="227"/>
      <c r="AK748" s="227"/>
      <c r="AL748" s="228"/>
      <c r="AM748" s="227"/>
      <c r="AN748" s="227"/>
      <c r="AO748" s="227"/>
      <c r="AP748" s="227"/>
      <c r="AQ748" s="227"/>
      <c r="AR748" s="227"/>
      <c r="AS748" s="227"/>
      <c r="AT748" s="227"/>
      <c r="AU748" s="227"/>
      <c r="AV748" s="227"/>
      <c r="AW748" s="227"/>
      <c r="AX748" s="227"/>
      <c r="AY748" s="227"/>
      <c r="AZ748" s="227"/>
      <c r="BA748" s="227"/>
      <c r="BB748" s="227"/>
      <c r="BC748" s="227"/>
      <c r="BD748" s="227"/>
      <c r="BE748" s="227"/>
      <c r="BF748" s="227"/>
      <c r="BG748" s="227"/>
      <c r="BH748" s="227"/>
      <c r="BI748" s="227"/>
      <c r="BJ748" s="227"/>
      <c r="BK748" s="227"/>
      <c r="BL748" s="227"/>
      <c r="BM748" s="227"/>
      <c r="BN748" s="227"/>
      <c r="BO748" s="227"/>
      <c r="BP748" s="227"/>
      <c r="BQ748" s="227"/>
      <c r="BR748" s="227"/>
      <c r="BS748" s="227"/>
      <c r="BT748" s="227"/>
      <c r="BU748" s="227"/>
      <c r="BV748" s="227"/>
      <c r="BW748" s="227"/>
      <c r="BX748" s="227"/>
      <c r="BY748" s="227"/>
      <c r="BZ748" s="227"/>
      <c r="CA748" s="227"/>
      <c r="CB748" s="227"/>
      <c r="CC748" s="227"/>
      <c r="CD748" s="227"/>
      <c r="CE748" s="227"/>
      <c r="CF748" s="227"/>
      <c r="CG748" s="227"/>
      <c r="CH748" s="227"/>
      <c r="CI748" s="227"/>
      <c r="CJ748" s="227"/>
      <c r="CK748" s="227"/>
      <c r="CL748" s="227"/>
      <c r="CM748" s="227"/>
      <c r="CN748" s="227"/>
      <c r="CO748" s="227"/>
      <c r="CP748" s="239"/>
      <c r="CQ748" s="226"/>
      <c r="CR748" s="239"/>
      <c r="CS748" s="239"/>
      <c r="CT748" s="239"/>
      <c r="CU748" s="226"/>
      <c r="CV748" s="227"/>
      <c r="CW748" s="227"/>
      <c r="CX748" s="227"/>
      <c r="CY748" s="239"/>
      <c r="CZ748" s="239"/>
      <c r="DA748" s="226"/>
      <c r="DB748" s="230"/>
      <c r="DC748" s="230"/>
      <c r="DD748" s="230"/>
      <c r="DE748" s="230"/>
      <c r="DF748" s="227"/>
      <c r="DG748" s="227"/>
      <c r="DH748" s="227"/>
      <c r="DI748" s="227"/>
      <c r="DJ748" s="227"/>
      <c r="DK748" s="227"/>
      <c r="DL748" s="227"/>
      <c r="DM748" s="227"/>
      <c r="DN748" s="227"/>
      <c r="DO748" s="227"/>
      <c r="DP748" s="240"/>
      <c r="DQ748" s="231"/>
      <c r="DR748" s="240"/>
      <c r="DS748" s="241"/>
      <c r="DT748" s="241"/>
      <c r="DU748" s="241"/>
      <c r="DV748" s="241"/>
      <c r="DW748" s="241"/>
      <c r="DX748" s="241"/>
      <c r="DY748" s="241"/>
      <c r="DZ748" s="241"/>
      <c r="EA748" s="241"/>
      <c r="EB748" s="241"/>
      <c r="EC748" s="241"/>
      <c r="ED748" s="241"/>
      <c r="EE748" s="241"/>
      <c r="EF748" s="241"/>
      <c r="EG748" s="241"/>
      <c r="EH748" s="241"/>
      <c r="EI748" s="241"/>
      <c r="EJ748" s="241"/>
      <c r="EK748" s="241"/>
      <c r="EL748" s="242"/>
      <c r="EM748" s="240"/>
      <c r="EN748" s="240"/>
      <c r="EO748" s="240"/>
      <c r="EP748" s="240"/>
      <c r="EQ748" s="236"/>
      <c r="ER748" s="236"/>
      <c r="ES748" s="236"/>
      <c r="ET748" s="240"/>
      <c r="EU748" s="240"/>
      <c r="EV748" s="240"/>
      <c r="EW748" s="240"/>
      <c r="EX748" s="240"/>
      <c r="EY748" s="240"/>
      <c r="EZ748" s="240"/>
      <c r="FA748" s="240"/>
      <c r="FB748" s="240"/>
      <c r="FC748" s="240"/>
      <c r="FD748" s="240"/>
      <c r="FE748" s="240"/>
      <c r="FF748" s="240"/>
      <c r="FG748" s="240"/>
      <c r="FH748" s="240"/>
      <c r="FI748" s="240"/>
      <c r="FJ748" s="240"/>
      <c r="FK748" s="240"/>
      <c r="FL748" s="240"/>
      <c r="FM748" s="240"/>
      <c r="FN748" s="240"/>
      <c r="FO748" s="240"/>
    </row>
    <row r="749" spans="1:171" s="243" customFormat="1" ht="27" customHeight="1">
      <c r="A749" s="236"/>
      <c r="B749" s="236"/>
      <c r="C749" s="236"/>
      <c r="D749" s="237"/>
      <c r="E749" s="236"/>
      <c r="F749" s="236"/>
      <c r="G749" s="236"/>
      <c r="H749" s="236"/>
      <c r="I749" s="236"/>
      <c r="J749" s="236"/>
      <c r="K749" s="236"/>
      <c r="L749" s="236"/>
      <c r="M749" s="238"/>
      <c r="N749" s="238"/>
      <c r="O749" s="236"/>
      <c r="P749" s="236"/>
      <c r="Q749" s="236"/>
      <c r="R749" s="226"/>
      <c r="S749" s="236"/>
      <c r="T749" s="236"/>
      <c r="U749" s="236"/>
      <c r="V749" s="236"/>
      <c r="W749" s="236"/>
      <c r="X749" s="226"/>
      <c r="Y749" s="227"/>
      <c r="Z749" s="227"/>
      <c r="AA749" s="227"/>
      <c r="AB749" s="227"/>
      <c r="AC749" s="227"/>
      <c r="AD749" s="227"/>
      <c r="AE749" s="227"/>
      <c r="AF749" s="227"/>
      <c r="AG749" s="227"/>
      <c r="AH749" s="227"/>
      <c r="AI749" s="227"/>
      <c r="AJ749" s="227"/>
      <c r="AK749" s="227"/>
      <c r="AL749" s="228"/>
      <c r="AM749" s="227"/>
      <c r="AN749" s="227"/>
      <c r="AO749" s="227"/>
      <c r="AP749" s="227"/>
      <c r="AQ749" s="227"/>
      <c r="AR749" s="227"/>
      <c r="AS749" s="227"/>
      <c r="AT749" s="227"/>
      <c r="AU749" s="227"/>
      <c r="AV749" s="227"/>
      <c r="AW749" s="227"/>
      <c r="AX749" s="227"/>
      <c r="AY749" s="227"/>
      <c r="AZ749" s="227"/>
      <c r="BA749" s="227"/>
      <c r="BB749" s="227"/>
      <c r="BC749" s="227"/>
      <c r="BD749" s="227"/>
      <c r="BE749" s="227"/>
      <c r="BF749" s="227"/>
      <c r="BG749" s="227"/>
      <c r="BH749" s="227"/>
      <c r="BI749" s="227"/>
      <c r="BJ749" s="227"/>
      <c r="BK749" s="227"/>
      <c r="BL749" s="227"/>
      <c r="BM749" s="227"/>
      <c r="BN749" s="227"/>
      <c r="BO749" s="227"/>
      <c r="BP749" s="227"/>
      <c r="BQ749" s="227"/>
      <c r="BR749" s="227"/>
      <c r="BS749" s="227"/>
      <c r="BT749" s="227"/>
      <c r="BU749" s="227"/>
      <c r="BV749" s="227"/>
      <c r="BW749" s="227"/>
      <c r="BX749" s="227"/>
      <c r="BY749" s="227"/>
      <c r="BZ749" s="227"/>
      <c r="CA749" s="227"/>
      <c r="CB749" s="227"/>
      <c r="CC749" s="227"/>
      <c r="CD749" s="227"/>
      <c r="CE749" s="227"/>
      <c r="CF749" s="227"/>
      <c r="CG749" s="227"/>
      <c r="CH749" s="227"/>
      <c r="CI749" s="227"/>
      <c r="CJ749" s="227"/>
      <c r="CK749" s="227"/>
      <c r="CL749" s="227"/>
      <c r="CM749" s="227"/>
      <c r="CN749" s="227"/>
      <c r="CO749" s="227"/>
      <c r="CP749" s="239"/>
      <c r="CQ749" s="226"/>
      <c r="CR749" s="239"/>
      <c r="CS749" s="239"/>
      <c r="CT749" s="239"/>
      <c r="CU749" s="226"/>
      <c r="CV749" s="227"/>
      <c r="CW749" s="227"/>
      <c r="CX749" s="227"/>
      <c r="CY749" s="239"/>
      <c r="CZ749" s="239"/>
      <c r="DA749" s="226"/>
      <c r="DB749" s="230"/>
      <c r="DC749" s="230"/>
      <c r="DD749" s="230"/>
      <c r="DE749" s="230"/>
      <c r="DF749" s="227"/>
      <c r="DG749" s="227"/>
      <c r="DH749" s="227"/>
      <c r="DI749" s="227"/>
      <c r="DJ749" s="227"/>
      <c r="DK749" s="227"/>
      <c r="DL749" s="227"/>
      <c r="DM749" s="227"/>
      <c r="DN749" s="227"/>
      <c r="DO749" s="227"/>
      <c r="DP749" s="240"/>
      <c r="DQ749" s="231"/>
      <c r="DR749" s="240"/>
      <c r="DS749" s="241"/>
      <c r="DT749" s="241"/>
      <c r="DU749" s="241"/>
      <c r="DV749" s="241"/>
      <c r="DW749" s="241"/>
      <c r="DX749" s="241"/>
      <c r="DY749" s="241"/>
      <c r="DZ749" s="241"/>
      <c r="EA749" s="241"/>
      <c r="EB749" s="241"/>
      <c r="EC749" s="241"/>
      <c r="ED749" s="241"/>
      <c r="EE749" s="241"/>
      <c r="EF749" s="241"/>
      <c r="EG749" s="241"/>
      <c r="EH749" s="241"/>
      <c r="EI749" s="241"/>
      <c r="EJ749" s="241"/>
      <c r="EK749" s="241"/>
      <c r="EL749" s="242"/>
      <c r="EM749" s="240"/>
      <c r="EN749" s="240"/>
      <c r="EO749" s="240"/>
      <c r="EP749" s="240"/>
      <c r="EQ749" s="236"/>
      <c r="ER749" s="236"/>
      <c r="ES749" s="236"/>
      <c r="ET749" s="240"/>
      <c r="EU749" s="240"/>
      <c r="EV749" s="240"/>
      <c r="EW749" s="240"/>
      <c r="EX749" s="240"/>
      <c r="EY749" s="240"/>
      <c r="EZ749" s="240"/>
      <c r="FA749" s="240"/>
      <c r="FB749" s="240"/>
      <c r="FC749" s="240"/>
      <c r="FD749" s="240"/>
      <c r="FE749" s="240"/>
      <c r="FF749" s="240"/>
      <c r="FG749" s="240"/>
      <c r="FH749" s="240"/>
      <c r="FI749" s="240"/>
      <c r="FJ749" s="240"/>
      <c r="FK749" s="240"/>
      <c r="FL749" s="240"/>
      <c r="FM749" s="240"/>
      <c r="FN749" s="240"/>
      <c r="FO749" s="240"/>
    </row>
    <row r="750" spans="1:171" s="243" customFormat="1" ht="27" customHeight="1">
      <c r="A750" s="236"/>
      <c r="B750" s="236"/>
      <c r="C750" s="236"/>
      <c r="D750" s="237"/>
      <c r="E750" s="236"/>
      <c r="F750" s="236"/>
      <c r="G750" s="236"/>
      <c r="H750" s="236"/>
      <c r="I750" s="236"/>
      <c r="J750" s="236"/>
      <c r="K750" s="236"/>
      <c r="L750" s="236"/>
      <c r="M750" s="238"/>
      <c r="N750" s="238"/>
      <c r="O750" s="236"/>
      <c r="P750" s="236"/>
      <c r="Q750" s="236"/>
      <c r="R750" s="226"/>
      <c r="S750" s="236"/>
      <c r="T750" s="236"/>
      <c r="U750" s="236"/>
      <c r="V750" s="236"/>
      <c r="W750" s="236"/>
      <c r="X750" s="226"/>
      <c r="Y750" s="227"/>
      <c r="Z750" s="227"/>
      <c r="AA750" s="227"/>
      <c r="AB750" s="227"/>
      <c r="AC750" s="227"/>
      <c r="AD750" s="227"/>
      <c r="AE750" s="227"/>
      <c r="AF750" s="227"/>
      <c r="AG750" s="227"/>
      <c r="AH750" s="227"/>
      <c r="AI750" s="227"/>
      <c r="AJ750" s="227"/>
      <c r="AK750" s="227"/>
      <c r="AL750" s="228"/>
      <c r="AM750" s="227"/>
      <c r="AN750" s="227"/>
      <c r="AO750" s="227"/>
      <c r="AP750" s="227"/>
      <c r="AQ750" s="227"/>
      <c r="AR750" s="227"/>
      <c r="AS750" s="227"/>
      <c r="AT750" s="227"/>
      <c r="AU750" s="227"/>
      <c r="AV750" s="227"/>
      <c r="AW750" s="227"/>
      <c r="AX750" s="227"/>
      <c r="AY750" s="227"/>
      <c r="AZ750" s="227"/>
      <c r="BA750" s="227"/>
      <c r="BB750" s="227"/>
      <c r="BC750" s="227"/>
      <c r="BD750" s="227"/>
      <c r="BE750" s="227"/>
      <c r="BF750" s="227"/>
      <c r="BG750" s="227"/>
      <c r="BH750" s="227"/>
      <c r="BI750" s="227"/>
      <c r="BJ750" s="227"/>
      <c r="BK750" s="227"/>
      <c r="BL750" s="227"/>
      <c r="BM750" s="227"/>
      <c r="BN750" s="227"/>
      <c r="BO750" s="227"/>
      <c r="BP750" s="227"/>
      <c r="BQ750" s="227"/>
      <c r="BR750" s="227"/>
      <c r="BS750" s="227"/>
      <c r="BT750" s="227"/>
      <c r="BU750" s="227"/>
      <c r="BV750" s="227"/>
      <c r="BW750" s="227"/>
      <c r="BX750" s="227"/>
      <c r="BY750" s="227"/>
      <c r="BZ750" s="227"/>
      <c r="CA750" s="227"/>
      <c r="CB750" s="227"/>
      <c r="CC750" s="227"/>
      <c r="CD750" s="227"/>
      <c r="CE750" s="227"/>
      <c r="CF750" s="227"/>
      <c r="CG750" s="227"/>
      <c r="CH750" s="227"/>
      <c r="CI750" s="227"/>
      <c r="CJ750" s="227"/>
      <c r="CK750" s="227"/>
      <c r="CL750" s="227"/>
      <c r="CM750" s="227"/>
      <c r="CN750" s="227"/>
      <c r="CO750" s="227"/>
      <c r="CP750" s="239"/>
      <c r="CQ750" s="226"/>
      <c r="CR750" s="239"/>
      <c r="CS750" s="239"/>
      <c r="CT750" s="239"/>
      <c r="CU750" s="226"/>
      <c r="CV750" s="227"/>
      <c r="CW750" s="227"/>
      <c r="CX750" s="227"/>
      <c r="CY750" s="239"/>
      <c r="CZ750" s="239"/>
      <c r="DA750" s="226"/>
      <c r="DB750" s="230"/>
      <c r="DC750" s="230"/>
      <c r="DD750" s="230"/>
      <c r="DE750" s="230"/>
      <c r="DF750" s="227"/>
      <c r="DG750" s="227"/>
      <c r="DH750" s="227"/>
      <c r="DI750" s="227"/>
      <c r="DJ750" s="227"/>
      <c r="DK750" s="227"/>
      <c r="DL750" s="227"/>
      <c r="DM750" s="227"/>
      <c r="DN750" s="227"/>
      <c r="DO750" s="227"/>
      <c r="DP750" s="240"/>
      <c r="DQ750" s="231"/>
      <c r="DR750" s="240"/>
      <c r="DS750" s="241"/>
      <c r="DT750" s="241"/>
      <c r="DU750" s="241"/>
      <c r="DV750" s="241"/>
      <c r="DW750" s="241"/>
      <c r="DX750" s="241"/>
      <c r="DY750" s="241"/>
      <c r="DZ750" s="241"/>
      <c r="EA750" s="241"/>
      <c r="EB750" s="241"/>
      <c r="EC750" s="241"/>
      <c r="ED750" s="241"/>
      <c r="EE750" s="241"/>
      <c r="EF750" s="241"/>
      <c r="EG750" s="241"/>
      <c r="EH750" s="241"/>
      <c r="EI750" s="241"/>
      <c r="EJ750" s="241"/>
      <c r="EK750" s="241"/>
      <c r="EL750" s="242"/>
      <c r="EM750" s="240"/>
      <c r="EN750" s="240"/>
      <c r="EO750" s="240"/>
      <c r="EP750" s="240"/>
      <c r="EQ750" s="236"/>
      <c r="ER750" s="236"/>
      <c r="ES750" s="236"/>
      <c r="ET750" s="240"/>
      <c r="EU750" s="240"/>
      <c r="EV750" s="240"/>
      <c r="EW750" s="240"/>
      <c r="EX750" s="240"/>
      <c r="EY750" s="240"/>
      <c r="EZ750" s="240"/>
      <c r="FA750" s="240"/>
      <c r="FB750" s="240"/>
      <c r="FC750" s="240"/>
      <c r="FD750" s="240"/>
      <c r="FE750" s="240"/>
      <c r="FF750" s="240"/>
      <c r="FG750" s="240"/>
      <c r="FH750" s="240"/>
      <c r="FI750" s="240"/>
      <c r="FJ750" s="240"/>
      <c r="FK750" s="240"/>
      <c r="FL750" s="240"/>
      <c r="FM750" s="240"/>
      <c r="FN750" s="240"/>
      <c r="FO750" s="240"/>
    </row>
    <row r="751" spans="1:171" s="243" customFormat="1" ht="27" customHeight="1">
      <c r="A751" s="236"/>
      <c r="B751" s="236"/>
      <c r="C751" s="236"/>
      <c r="D751" s="237"/>
      <c r="E751" s="236"/>
      <c r="F751" s="236"/>
      <c r="G751" s="236"/>
      <c r="H751" s="236"/>
      <c r="I751" s="236"/>
      <c r="J751" s="236"/>
      <c r="K751" s="236"/>
      <c r="L751" s="236"/>
      <c r="M751" s="238"/>
      <c r="N751" s="238"/>
      <c r="O751" s="236"/>
      <c r="P751" s="236"/>
      <c r="Q751" s="236"/>
      <c r="R751" s="226"/>
      <c r="S751" s="236"/>
      <c r="T751" s="236"/>
      <c r="U751" s="236"/>
      <c r="V751" s="236"/>
      <c r="W751" s="236"/>
      <c r="X751" s="226"/>
      <c r="Y751" s="227"/>
      <c r="Z751" s="227"/>
      <c r="AA751" s="227"/>
      <c r="AB751" s="227"/>
      <c r="AC751" s="227"/>
      <c r="AD751" s="227"/>
      <c r="AE751" s="227"/>
      <c r="AF751" s="227"/>
      <c r="AG751" s="227"/>
      <c r="AH751" s="227"/>
      <c r="AI751" s="227"/>
      <c r="AJ751" s="227"/>
      <c r="AK751" s="227"/>
      <c r="AL751" s="228"/>
      <c r="AM751" s="227"/>
      <c r="AN751" s="227"/>
      <c r="AO751" s="227"/>
      <c r="AP751" s="227"/>
      <c r="AQ751" s="227"/>
      <c r="AR751" s="227"/>
      <c r="AS751" s="227"/>
      <c r="AT751" s="227"/>
      <c r="AU751" s="227"/>
      <c r="AV751" s="227"/>
      <c r="AW751" s="227"/>
      <c r="AX751" s="227"/>
      <c r="AY751" s="227"/>
      <c r="AZ751" s="227"/>
      <c r="BA751" s="227"/>
      <c r="BB751" s="227"/>
      <c r="BC751" s="227"/>
      <c r="BD751" s="227"/>
      <c r="BE751" s="227"/>
      <c r="BF751" s="227"/>
      <c r="BG751" s="227"/>
      <c r="BH751" s="227"/>
      <c r="BI751" s="227"/>
      <c r="BJ751" s="227"/>
      <c r="BK751" s="227"/>
      <c r="BL751" s="227"/>
      <c r="BM751" s="227"/>
      <c r="BN751" s="227"/>
      <c r="BO751" s="227"/>
      <c r="BP751" s="227"/>
      <c r="BQ751" s="227"/>
      <c r="BR751" s="227"/>
      <c r="BS751" s="227"/>
      <c r="BT751" s="227"/>
      <c r="BU751" s="227"/>
      <c r="BV751" s="227"/>
      <c r="BW751" s="227"/>
      <c r="BX751" s="227"/>
      <c r="BY751" s="227"/>
      <c r="BZ751" s="227"/>
      <c r="CA751" s="227"/>
      <c r="CB751" s="227"/>
      <c r="CC751" s="227"/>
      <c r="CD751" s="227"/>
      <c r="CE751" s="227"/>
      <c r="CF751" s="227"/>
      <c r="CG751" s="227"/>
      <c r="CH751" s="227"/>
      <c r="CI751" s="227"/>
      <c r="CJ751" s="227"/>
      <c r="CK751" s="227"/>
      <c r="CL751" s="227"/>
      <c r="CM751" s="227"/>
      <c r="CN751" s="227"/>
      <c r="CO751" s="227"/>
      <c r="CP751" s="239"/>
      <c r="CQ751" s="226"/>
      <c r="CR751" s="239"/>
      <c r="CS751" s="239"/>
      <c r="CT751" s="239"/>
      <c r="CU751" s="226"/>
      <c r="CV751" s="227"/>
      <c r="CW751" s="227"/>
      <c r="CX751" s="227"/>
      <c r="CY751" s="239"/>
      <c r="CZ751" s="239"/>
      <c r="DA751" s="226"/>
      <c r="DB751" s="230"/>
      <c r="DC751" s="230"/>
      <c r="DD751" s="230"/>
      <c r="DE751" s="230"/>
      <c r="DF751" s="227"/>
      <c r="DG751" s="227"/>
      <c r="DH751" s="227"/>
      <c r="DI751" s="227"/>
      <c r="DJ751" s="227"/>
      <c r="DK751" s="227"/>
      <c r="DL751" s="227"/>
      <c r="DM751" s="227"/>
      <c r="DN751" s="227"/>
      <c r="DO751" s="227"/>
      <c r="DP751" s="240"/>
      <c r="DQ751" s="231"/>
      <c r="DR751" s="240"/>
      <c r="DS751" s="241"/>
      <c r="DT751" s="241"/>
      <c r="DU751" s="241"/>
      <c r="DV751" s="241"/>
      <c r="DW751" s="241"/>
      <c r="DX751" s="241"/>
      <c r="DY751" s="241"/>
      <c r="DZ751" s="241"/>
      <c r="EA751" s="241"/>
      <c r="EB751" s="241"/>
      <c r="EC751" s="241"/>
      <c r="ED751" s="241"/>
      <c r="EE751" s="241"/>
      <c r="EF751" s="241"/>
      <c r="EG751" s="241"/>
      <c r="EH751" s="241"/>
      <c r="EI751" s="241"/>
      <c r="EJ751" s="241"/>
      <c r="EK751" s="241"/>
      <c r="EL751" s="242"/>
      <c r="EM751" s="240"/>
      <c r="EN751" s="240"/>
      <c r="EO751" s="240"/>
      <c r="EP751" s="240"/>
      <c r="EQ751" s="236"/>
      <c r="ER751" s="236"/>
      <c r="ES751" s="236"/>
      <c r="ET751" s="240"/>
      <c r="EU751" s="240"/>
      <c r="EV751" s="240"/>
      <c r="EW751" s="240"/>
      <c r="EX751" s="240"/>
      <c r="EY751" s="240"/>
      <c r="EZ751" s="240"/>
      <c r="FA751" s="240"/>
      <c r="FB751" s="240"/>
      <c r="FC751" s="240"/>
      <c r="FD751" s="240"/>
      <c r="FE751" s="240"/>
      <c r="FF751" s="240"/>
      <c r="FG751" s="240"/>
      <c r="FH751" s="240"/>
      <c r="FI751" s="240"/>
      <c r="FJ751" s="240"/>
      <c r="FK751" s="240"/>
      <c r="FL751" s="240"/>
      <c r="FM751" s="240"/>
      <c r="FN751" s="240"/>
      <c r="FO751" s="240"/>
    </row>
    <row r="752" spans="1:171" s="243" customFormat="1" ht="27" customHeight="1">
      <c r="A752" s="236"/>
      <c r="B752" s="236"/>
      <c r="C752" s="236"/>
      <c r="D752" s="237"/>
      <c r="E752" s="236"/>
      <c r="F752" s="236"/>
      <c r="G752" s="236"/>
      <c r="H752" s="236"/>
      <c r="I752" s="236"/>
      <c r="J752" s="236"/>
      <c r="K752" s="236"/>
      <c r="L752" s="236"/>
      <c r="M752" s="238"/>
      <c r="N752" s="238"/>
      <c r="O752" s="236"/>
      <c r="P752" s="236"/>
      <c r="Q752" s="236"/>
      <c r="R752" s="226"/>
      <c r="S752" s="236"/>
      <c r="T752" s="236"/>
      <c r="U752" s="236"/>
      <c r="V752" s="236"/>
      <c r="W752" s="236"/>
      <c r="X752" s="226"/>
      <c r="Y752" s="227"/>
      <c r="Z752" s="227"/>
      <c r="AA752" s="227"/>
      <c r="AB752" s="227"/>
      <c r="AC752" s="227"/>
      <c r="AD752" s="227"/>
      <c r="AE752" s="227"/>
      <c r="AF752" s="227"/>
      <c r="AG752" s="227"/>
      <c r="AH752" s="227"/>
      <c r="AI752" s="227"/>
      <c r="AJ752" s="227"/>
      <c r="AK752" s="227"/>
      <c r="AL752" s="228"/>
      <c r="AM752" s="227"/>
      <c r="AN752" s="227"/>
      <c r="AO752" s="227"/>
      <c r="AP752" s="227"/>
      <c r="AQ752" s="227"/>
      <c r="AR752" s="227"/>
      <c r="AS752" s="227"/>
      <c r="AT752" s="227"/>
      <c r="AU752" s="227"/>
      <c r="AV752" s="227"/>
      <c r="AW752" s="227"/>
      <c r="AX752" s="227"/>
      <c r="AY752" s="227"/>
      <c r="AZ752" s="227"/>
      <c r="BA752" s="227"/>
      <c r="BB752" s="227"/>
      <c r="BC752" s="227"/>
      <c r="BD752" s="227"/>
      <c r="BE752" s="227"/>
      <c r="BF752" s="227"/>
      <c r="BG752" s="227"/>
      <c r="BH752" s="227"/>
      <c r="BI752" s="227"/>
      <c r="BJ752" s="227"/>
      <c r="BK752" s="227"/>
      <c r="BL752" s="227"/>
      <c r="BM752" s="227"/>
      <c r="BN752" s="227"/>
      <c r="BO752" s="227"/>
      <c r="BP752" s="227"/>
      <c r="BQ752" s="227"/>
      <c r="BR752" s="227"/>
      <c r="BS752" s="227"/>
      <c r="BT752" s="227"/>
      <c r="BU752" s="227"/>
      <c r="BV752" s="227"/>
      <c r="BW752" s="227"/>
      <c r="BX752" s="227"/>
      <c r="BY752" s="227"/>
      <c r="BZ752" s="227"/>
      <c r="CA752" s="227"/>
      <c r="CB752" s="227"/>
      <c r="CC752" s="227"/>
      <c r="CD752" s="227"/>
      <c r="CE752" s="227"/>
      <c r="CF752" s="227"/>
      <c r="CG752" s="227"/>
      <c r="CH752" s="227"/>
      <c r="CI752" s="227"/>
      <c r="CJ752" s="227"/>
      <c r="CK752" s="227"/>
      <c r="CL752" s="227"/>
      <c r="CM752" s="227"/>
      <c r="CN752" s="227"/>
      <c r="CO752" s="227"/>
      <c r="CP752" s="239"/>
      <c r="CQ752" s="226"/>
      <c r="CR752" s="239"/>
      <c r="CS752" s="239"/>
      <c r="CT752" s="239"/>
      <c r="CU752" s="226"/>
      <c r="CV752" s="227"/>
      <c r="CW752" s="227"/>
      <c r="CX752" s="227"/>
      <c r="CY752" s="239"/>
      <c r="CZ752" s="239"/>
      <c r="DA752" s="226"/>
      <c r="DB752" s="230"/>
      <c r="DC752" s="230"/>
      <c r="DD752" s="230"/>
      <c r="DE752" s="230"/>
      <c r="DF752" s="227"/>
      <c r="DG752" s="227"/>
      <c r="DH752" s="227"/>
      <c r="DI752" s="227"/>
      <c r="DJ752" s="227"/>
      <c r="DK752" s="227"/>
      <c r="DL752" s="227"/>
      <c r="DM752" s="227"/>
      <c r="DN752" s="227"/>
      <c r="DO752" s="227"/>
      <c r="DP752" s="240"/>
      <c r="DQ752" s="231"/>
      <c r="DR752" s="240"/>
      <c r="DS752" s="241"/>
      <c r="DT752" s="241"/>
      <c r="DU752" s="241"/>
      <c r="DV752" s="241"/>
      <c r="DW752" s="241"/>
      <c r="DX752" s="241"/>
      <c r="DY752" s="241"/>
      <c r="DZ752" s="241"/>
      <c r="EA752" s="241"/>
      <c r="EB752" s="241"/>
      <c r="EC752" s="241"/>
      <c r="ED752" s="241"/>
      <c r="EE752" s="241"/>
      <c r="EF752" s="241"/>
      <c r="EG752" s="241"/>
      <c r="EH752" s="241"/>
      <c r="EI752" s="241"/>
      <c r="EJ752" s="241"/>
      <c r="EK752" s="241"/>
      <c r="EL752" s="242"/>
      <c r="EM752" s="240"/>
      <c r="EN752" s="240"/>
      <c r="EO752" s="240"/>
      <c r="EP752" s="240"/>
      <c r="EQ752" s="236"/>
      <c r="ER752" s="236"/>
      <c r="ES752" s="236"/>
      <c r="ET752" s="240"/>
      <c r="EU752" s="240"/>
      <c r="EV752" s="240"/>
      <c r="EW752" s="240"/>
      <c r="EX752" s="240"/>
      <c r="EY752" s="240"/>
      <c r="EZ752" s="240"/>
      <c r="FA752" s="240"/>
      <c r="FB752" s="240"/>
      <c r="FC752" s="240"/>
      <c r="FD752" s="240"/>
      <c r="FE752" s="240"/>
      <c r="FF752" s="240"/>
      <c r="FG752" s="240"/>
      <c r="FH752" s="240"/>
      <c r="FI752" s="240"/>
      <c r="FJ752" s="240"/>
      <c r="FK752" s="240"/>
      <c r="FL752" s="240"/>
      <c r="FM752" s="240"/>
      <c r="FN752" s="240"/>
      <c r="FO752" s="240"/>
    </row>
    <row r="753" spans="1:171" s="243" customFormat="1" ht="27" customHeight="1">
      <c r="A753" s="236"/>
      <c r="B753" s="236"/>
      <c r="C753" s="236"/>
      <c r="D753" s="237"/>
      <c r="E753" s="236"/>
      <c r="F753" s="236"/>
      <c r="G753" s="236"/>
      <c r="H753" s="236"/>
      <c r="I753" s="236"/>
      <c r="J753" s="236"/>
      <c r="K753" s="236"/>
      <c r="L753" s="236"/>
      <c r="M753" s="238"/>
      <c r="N753" s="238"/>
      <c r="O753" s="236"/>
      <c r="P753" s="236"/>
      <c r="Q753" s="236"/>
      <c r="R753" s="226"/>
      <c r="S753" s="236"/>
      <c r="T753" s="236"/>
      <c r="U753" s="236"/>
      <c r="V753" s="236"/>
      <c r="W753" s="236"/>
      <c r="X753" s="226"/>
      <c r="Y753" s="227"/>
      <c r="Z753" s="227"/>
      <c r="AA753" s="227"/>
      <c r="AB753" s="227"/>
      <c r="AC753" s="227"/>
      <c r="AD753" s="227"/>
      <c r="AE753" s="227"/>
      <c r="AF753" s="227"/>
      <c r="AG753" s="227"/>
      <c r="AH753" s="227"/>
      <c r="AI753" s="227"/>
      <c r="AJ753" s="227"/>
      <c r="AK753" s="227"/>
      <c r="AL753" s="228"/>
      <c r="AM753" s="227"/>
      <c r="AN753" s="227"/>
      <c r="AO753" s="227"/>
      <c r="AP753" s="227"/>
      <c r="AQ753" s="227"/>
      <c r="AR753" s="227"/>
      <c r="AS753" s="227"/>
      <c r="AT753" s="227"/>
      <c r="AU753" s="227"/>
      <c r="AV753" s="227"/>
      <c r="AW753" s="227"/>
      <c r="AX753" s="227"/>
      <c r="AY753" s="227"/>
      <c r="AZ753" s="227"/>
      <c r="BA753" s="227"/>
      <c r="BB753" s="227"/>
      <c r="BC753" s="227"/>
      <c r="BD753" s="227"/>
      <c r="BE753" s="227"/>
      <c r="BF753" s="227"/>
      <c r="BG753" s="227"/>
      <c r="BH753" s="227"/>
      <c r="BI753" s="227"/>
      <c r="BJ753" s="227"/>
      <c r="BK753" s="227"/>
      <c r="BL753" s="227"/>
      <c r="BM753" s="227"/>
      <c r="BN753" s="227"/>
      <c r="BO753" s="227"/>
      <c r="BP753" s="227"/>
      <c r="BQ753" s="227"/>
      <c r="BR753" s="227"/>
      <c r="BS753" s="227"/>
      <c r="BT753" s="227"/>
      <c r="BU753" s="227"/>
      <c r="BV753" s="227"/>
      <c r="BW753" s="227"/>
      <c r="BX753" s="227"/>
      <c r="BY753" s="227"/>
      <c r="BZ753" s="227"/>
      <c r="CA753" s="227"/>
      <c r="CB753" s="227"/>
      <c r="CC753" s="227"/>
      <c r="CD753" s="227"/>
      <c r="CE753" s="227"/>
      <c r="CF753" s="227"/>
      <c r="CG753" s="227"/>
      <c r="CH753" s="227"/>
      <c r="CI753" s="227"/>
      <c r="CJ753" s="227"/>
      <c r="CK753" s="227"/>
      <c r="CL753" s="227"/>
      <c r="CM753" s="227"/>
      <c r="CN753" s="227"/>
      <c r="CO753" s="227"/>
      <c r="CP753" s="239"/>
      <c r="CQ753" s="226"/>
      <c r="CR753" s="239"/>
      <c r="CS753" s="239"/>
      <c r="CT753" s="239"/>
      <c r="CU753" s="226"/>
      <c r="CV753" s="227"/>
      <c r="CW753" s="227"/>
      <c r="CX753" s="227"/>
      <c r="CY753" s="239"/>
      <c r="CZ753" s="239"/>
      <c r="DA753" s="226"/>
      <c r="DB753" s="230"/>
      <c r="DC753" s="230"/>
      <c r="DD753" s="230"/>
      <c r="DE753" s="230"/>
      <c r="DF753" s="227"/>
      <c r="DG753" s="227"/>
      <c r="DH753" s="227"/>
      <c r="DI753" s="227"/>
      <c r="DJ753" s="227"/>
      <c r="DK753" s="227"/>
      <c r="DL753" s="227"/>
      <c r="DM753" s="227"/>
      <c r="DN753" s="227"/>
      <c r="DO753" s="227"/>
      <c r="DP753" s="240"/>
      <c r="DQ753" s="231"/>
      <c r="DR753" s="240"/>
      <c r="DS753" s="241"/>
      <c r="DT753" s="241"/>
      <c r="DU753" s="241"/>
      <c r="DV753" s="241"/>
      <c r="DW753" s="241"/>
      <c r="DX753" s="241"/>
      <c r="DY753" s="241"/>
      <c r="DZ753" s="241"/>
      <c r="EA753" s="241"/>
      <c r="EB753" s="241"/>
      <c r="EC753" s="241"/>
      <c r="ED753" s="241"/>
      <c r="EE753" s="241"/>
      <c r="EF753" s="241"/>
      <c r="EG753" s="241"/>
      <c r="EH753" s="241"/>
      <c r="EI753" s="241"/>
      <c r="EJ753" s="241"/>
      <c r="EK753" s="241"/>
      <c r="EL753" s="242"/>
      <c r="EM753" s="240"/>
      <c r="EN753" s="240"/>
      <c r="EO753" s="240"/>
      <c r="EP753" s="240"/>
      <c r="EQ753" s="236"/>
      <c r="ER753" s="236"/>
      <c r="ES753" s="236"/>
      <c r="ET753" s="240"/>
      <c r="EU753" s="240"/>
      <c r="EV753" s="240"/>
      <c r="EW753" s="240"/>
      <c r="EX753" s="240"/>
      <c r="EY753" s="240"/>
      <c r="EZ753" s="240"/>
      <c r="FA753" s="240"/>
      <c r="FB753" s="240"/>
      <c r="FC753" s="240"/>
      <c r="FD753" s="240"/>
      <c r="FE753" s="240"/>
      <c r="FF753" s="240"/>
      <c r="FG753" s="240"/>
      <c r="FH753" s="240"/>
      <c r="FI753" s="240"/>
      <c r="FJ753" s="240"/>
      <c r="FK753" s="240"/>
      <c r="FL753" s="240"/>
      <c r="FM753" s="240"/>
      <c r="FN753" s="240"/>
      <c r="FO753" s="240"/>
    </row>
    <row r="754" spans="1:171" s="243" customFormat="1" ht="27" customHeight="1">
      <c r="A754" s="236"/>
      <c r="B754" s="236"/>
      <c r="C754" s="236"/>
      <c r="D754" s="237"/>
      <c r="E754" s="236"/>
      <c r="F754" s="236"/>
      <c r="G754" s="236"/>
      <c r="H754" s="236"/>
      <c r="I754" s="236"/>
      <c r="J754" s="236"/>
      <c r="K754" s="236"/>
      <c r="L754" s="236"/>
      <c r="M754" s="238"/>
      <c r="N754" s="238"/>
      <c r="O754" s="236"/>
      <c r="P754" s="236"/>
      <c r="Q754" s="236"/>
      <c r="R754" s="226"/>
      <c r="S754" s="236"/>
      <c r="T754" s="236"/>
      <c r="U754" s="236"/>
      <c r="V754" s="236"/>
      <c r="W754" s="236"/>
      <c r="X754" s="226"/>
      <c r="Y754" s="227"/>
      <c r="Z754" s="227"/>
      <c r="AA754" s="227"/>
      <c r="AB754" s="227"/>
      <c r="AC754" s="227"/>
      <c r="AD754" s="227"/>
      <c r="AE754" s="227"/>
      <c r="AF754" s="227"/>
      <c r="AG754" s="227"/>
      <c r="AH754" s="227"/>
      <c r="AI754" s="227"/>
      <c r="AJ754" s="227"/>
      <c r="AK754" s="227"/>
      <c r="AL754" s="228"/>
      <c r="AM754" s="227"/>
      <c r="AN754" s="227"/>
      <c r="AO754" s="227"/>
      <c r="AP754" s="227"/>
      <c r="AQ754" s="227"/>
      <c r="AR754" s="227"/>
      <c r="AS754" s="227"/>
      <c r="AT754" s="227"/>
      <c r="AU754" s="227"/>
      <c r="AV754" s="227"/>
      <c r="AW754" s="227"/>
      <c r="AX754" s="227"/>
      <c r="AY754" s="227"/>
      <c r="AZ754" s="227"/>
      <c r="BA754" s="227"/>
      <c r="BB754" s="227"/>
      <c r="BC754" s="227"/>
      <c r="BD754" s="227"/>
      <c r="BE754" s="227"/>
      <c r="BF754" s="227"/>
      <c r="BG754" s="227"/>
      <c r="BH754" s="227"/>
      <c r="BI754" s="227"/>
      <c r="BJ754" s="227"/>
      <c r="BK754" s="227"/>
      <c r="BL754" s="227"/>
      <c r="BM754" s="227"/>
      <c r="BN754" s="227"/>
      <c r="BO754" s="227"/>
      <c r="BP754" s="227"/>
      <c r="BQ754" s="227"/>
      <c r="BR754" s="227"/>
      <c r="BS754" s="227"/>
      <c r="BT754" s="227"/>
      <c r="BU754" s="227"/>
      <c r="BV754" s="227"/>
      <c r="BW754" s="227"/>
      <c r="BX754" s="227"/>
      <c r="BY754" s="227"/>
      <c r="BZ754" s="227"/>
      <c r="CA754" s="227"/>
      <c r="CB754" s="227"/>
      <c r="CC754" s="227"/>
      <c r="CD754" s="227"/>
      <c r="CE754" s="227"/>
      <c r="CF754" s="227"/>
      <c r="CG754" s="227"/>
      <c r="CH754" s="227"/>
      <c r="CI754" s="227"/>
      <c r="CJ754" s="227"/>
      <c r="CK754" s="227"/>
      <c r="CL754" s="227"/>
      <c r="CM754" s="227"/>
      <c r="CN754" s="227"/>
      <c r="CO754" s="227"/>
      <c r="CP754" s="239"/>
      <c r="CQ754" s="226"/>
      <c r="CR754" s="239"/>
      <c r="CS754" s="239"/>
      <c r="CT754" s="239"/>
      <c r="CU754" s="226"/>
      <c r="CV754" s="227"/>
      <c r="CW754" s="227"/>
      <c r="CX754" s="227"/>
      <c r="CY754" s="239"/>
      <c r="CZ754" s="239"/>
      <c r="DA754" s="226"/>
      <c r="DB754" s="230"/>
      <c r="DC754" s="230"/>
      <c r="DD754" s="230"/>
      <c r="DE754" s="230"/>
      <c r="DF754" s="227"/>
      <c r="DG754" s="227"/>
      <c r="DH754" s="227"/>
      <c r="DI754" s="227"/>
      <c r="DJ754" s="227"/>
      <c r="DK754" s="227"/>
      <c r="DL754" s="227"/>
      <c r="DM754" s="227"/>
      <c r="DN754" s="227"/>
      <c r="DO754" s="227"/>
      <c r="DP754" s="240"/>
      <c r="DQ754" s="231"/>
      <c r="DR754" s="240"/>
      <c r="DS754" s="241"/>
      <c r="DT754" s="241"/>
      <c r="DU754" s="241"/>
      <c r="DV754" s="241"/>
      <c r="DW754" s="241"/>
      <c r="DX754" s="241"/>
      <c r="DY754" s="241"/>
      <c r="DZ754" s="241"/>
      <c r="EA754" s="241"/>
      <c r="EB754" s="241"/>
      <c r="EC754" s="241"/>
      <c r="ED754" s="241"/>
      <c r="EE754" s="241"/>
      <c r="EF754" s="241"/>
      <c r="EG754" s="241"/>
      <c r="EH754" s="241"/>
      <c r="EI754" s="241"/>
      <c r="EJ754" s="241"/>
      <c r="EK754" s="241"/>
      <c r="EL754" s="242"/>
      <c r="EM754" s="240"/>
      <c r="EN754" s="240"/>
      <c r="EO754" s="240"/>
      <c r="EP754" s="240"/>
      <c r="EQ754" s="236"/>
      <c r="ER754" s="236"/>
      <c r="ES754" s="236"/>
      <c r="ET754" s="240"/>
      <c r="EU754" s="240"/>
      <c r="EV754" s="240"/>
      <c r="EW754" s="240"/>
      <c r="EX754" s="240"/>
      <c r="EY754" s="240"/>
      <c r="EZ754" s="240"/>
      <c r="FA754" s="240"/>
      <c r="FB754" s="240"/>
      <c r="FC754" s="240"/>
      <c r="FD754" s="240"/>
      <c r="FE754" s="240"/>
      <c r="FF754" s="240"/>
      <c r="FG754" s="240"/>
      <c r="FH754" s="240"/>
      <c r="FI754" s="240"/>
      <c r="FJ754" s="240"/>
      <c r="FK754" s="240"/>
      <c r="FL754" s="240"/>
      <c r="FM754" s="240"/>
      <c r="FN754" s="240"/>
      <c r="FO754" s="240"/>
    </row>
    <row r="755" spans="1:171" s="243" customFormat="1" ht="27" customHeight="1">
      <c r="A755" s="236"/>
      <c r="B755" s="236"/>
      <c r="C755" s="236"/>
      <c r="D755" s="237"/>
      <c r="E755" s="236"/>
      <c r="F755" s="236"/>
      <c r="G755" s="236"/>
      <c r="H755" s="236"/>
      <c r="I755" s="236"/>
      <c r="J755" s="236"/>
      <c r="K755" s="236"/>
      <c r="L755" s="236"/>
      <c r="M755" s="238"/>
      <c r="N755" s="238"/>
      <c r="O755" s="236"/>
      <c r="P755" s="236"/>
      <c r="Q755" s="236"/>
      <c r="R755" s="226"/>
      <c r="S755" s="236"/>
      <c r="T755" s="236"/>
      <c r="U755" s="236"/>
      <c r="V755" s="236"/>
      <c r="W755" s="236"/>
      <c r="X755" s="226"/>
      <c r="Y755" s="227"/>
      <c r="Z755" s="227"/>
      <c r="AA755" s="227"/>
      <c r="AB755" s="227"/>
      <c r="AC755" s="227"/>
      <c r="AD755" s="227"/>
      <c r="AE755" s="227"/>
      <c r="AF755" s="227"/>
      <c r="AG755" s="227"/>
      <c r="AH755" s="227"/>
      <c r="AI755" s="227"/>
      <c r="AJ755" s="227"/>
      <c r="AK755" s="227"/>
      <c r="AL755" s="228"/>
      <c r="AM755" s="227"/>
      <c r="AN755" s="227"/>
      <c r="AO755" s="227"/>
      <c r="AP755" s="227"/>
      <c r="AQ755" s="227"/>
      <c r="AR755" s="227"/>
      <c r="AS755" s="227"/>
      <c r="AT755" s="227"/>
      <c r="AU755" s="227"/>
      <c r="AV755" s="227"/>
      <c r="AW755" s="227"/>
      <c r="AX755" s="227"/>
      <c r="AY755" s="227"/>
      <c r="AZ755" s="227"/>
      <c r="BA755" s="227"/>
      <c r="BB755" s="227"/>
      <c r="BC755" s="227"/>
      <c r="BD755" s="227"/>
      <c r="BE755" s="227"/>
      <c r="BF755" s="227"/>
      <c r="BG755" s="227"/>
      <c r="BH755" s="227"/>
      <c r="BI755" s="227"/>
      <c r="BJ755" s="227"/>
      <c r="BK755" s="227"/>
      <c r="BL755" s="227"/>
      <c r="BM755" s="227"/>
      <c r="BN755" s="227"/>
      <c r="BO755" s="227"/>
      <c r="BP755" s="227"/>
      <c r="BQ755" s="227"/>
      <c r="BR755" s="227"/>
      <c r="BS755" s="227"/>
      <c r="BT755" s="227"/>
      <c r="BU755" s="227"/>
      <c r="BV755" s="227"/>
      <c r="BW755" s="227"/>
      <c r="BX755" s="227"/>
      <c r="BY755" s="227"/>
      <c r="BZ755" s="227"/>
      <c r="CA755" s="227"/>
      <c r="CB755" s="227"/>
      <c r="CC755" s="227"/>
      <c r="CD755" s="227"/>
      <c r="CE755" s="227"/>
      <c r="CF755" s="227"/>
      <c r="CG755" s="227"/>
      <c r="CH755" s="227"/>
      <c r="CI755" s="227"/>
      <c r="CJ755" s="227"/>
      <c r="CK755" s="227"/>
      <c r="CL755" s="227"/>
      <c r="CM755" s="227"/>
      <c r="CN755" s="227"/>
      <c r="CO755" s="227"/>
      <c r="CP755" s="239"/>
      <c r="CQ755" s="226"/>
      <c r="CR755" s="239"/>
      <c r="CS755" s="239"/>
      <c r="CT755" s="239"/>
      <c r="CU755" s="226"/>
      <c r="CV755" s="227"/>
      <c r="CW755" s="227"/>
      <c r="CX755" s="227"/>
      <c r="CY755" s="239"/>
      <c r="CZ755" s="239"/>
      <c r="DA755" s="226"/>
      <c r="DB755" s="230"/>
      <c r="DC755" s="230"/>
      <c r="DD755" s="230"/>
      <c r="DE755" s="230"/>
      <c r="DF755" s="227"/>
      <c r="DG755" s="227"/>
      <c r="DH755" s="227"/>
      <c r="DI755" s="227"/>
      <c r="DJ755" s="227"/>
      <c r="DK755" s="227"/>
      <c r="DL755" s="227"/>
      <c r="DM755" s="227"/>
      <c r="DN755" s="227"/>
      <c r="DO755" s="227"/>
      <c r="DP755" s="240"/>
      <c r="DQ755" s="231"/>
      <c r="DR755" s="240"/>
      <c r="DS755" s="241"/>
      <c r="DT755" s="241"/>
      <c r="DU755" s="241"/>
      <c r="DV755" s="241"/>
      <c r="DW755" s="241"/>
      <c r="DX755" s="241"/>
      <c r="DY755" s="241"/>
      <c r="DZ755" s="241"/>
      <c r="EA755" s="241"/>
      <c r="EB755" s="241"/>
      <c r="EC755" s="241"/>
      <c r="ED755" s="241"/>
      <c r="EE755" s="241"/>
      <c r="EF755" s="241"/>
      <c r="EG755" s="241"/>
      <c r="EH755" s="241"/>
      <c r="EI755" s="241"/>
      <c r="EJ755" s="241"/>
      <c r="EK755" s="241"/>
      <c r="EL755" s="242"/>
      <c r="EM755" s="240"/>
      <c r="EN755" s="240"/>
      <c r="EO755" s="240"/>
      <c r="EP755" s="240"/>
      <c r="EQ755" s="236"/>
      <c r="ER755" s="236"/>
      <c r="ES755" s="236"/>
      <c r="ET755" s="240"/>
      <c r="EU755" s="240"/>
      <c r="EV755" s="240"/>
      <c r="EW755" s="240"/>
      <c r="EX755" s="240"/>
      <c r="EY755" s="240"/>
      <c r="EZ755" s="240"/>
      <c r="FA755" s="240"/>
      <c r="FB755" s="240"/>
      <c r="FC755" s="240"/>
      <c r="FD755" s="240"/>
      <c r="FE755" s="240"/>
      <c r="FF755" s="240"/>
      <c r="FG755" s="240"/>
      <c r="FH755" s="240"/>
      <c r="FI755" s="240"/>
      <c r="FJ755" s="240"/>
      <c r="FK755" s="240"/>
      <c r="FL755" s="240"/>
      <c r="FM755" s="240"/>
      <c r="FN755" s="240"/>
      <c r="FO755" s="240"/>
    </row>
    <row r="756" spans="1:171" s="243" customFormat="1" ht="27" customHeight="1">
      <c r="A756" s="236"/>
      <c r="B756" s="236"/>
      <c r="C756" s="236"/>
      <c r="D756" s="237"/>
      <c r="E756" s="236"/>
      <c r="F756" s="236"/>
      <c r="G756" s="236"/>
      <c r="H756" s="236"/>
      <c r="I756" s="236"/>
      <c r="J756" s="236"/>
      <c r="K756" s="236"/>
      <c r="L756" s="236"/>
      <c r="M756" s="238"/>
      <c r="N756" s="238"/>
      <c r="O756" s="236"/>
      <c r="P756" s="236"/>
      <c r="Q756" s="236"/>
      <c r="R756" s="226"/>
      <c r="S756" s="236"/>
      <c r="T756" s="236"/>
      <c r="U756" s="236"/>
      <c r="V756" s="236"/>
      <c r="W756" s="236"/>
      <c r="X756" s="226"/>
      <c r="Y756" s="227"/>
      <c r="Z756" s="227"/>
      <c r="AA756" s="227"/>
      <c r="AB756" s="227"/>
      <c r="AC756" s="227"/>
      <c r="AD756" s="227"/>
      <c r="AE756" s="227"/>
      <c r="AF756" s="227"/>
      <c r="AG756" s="227"/>
      <c r="AH756" s="227"/>
      <c r="AI756" s="227"/>
      <c r="AJ756" s="227"/>
      <c r="AK756" s="227"/>
      <c r="AL756" s="228"/>
      <c r="AM756" s="227"/>
      <c r="AN756" s="227"/>
      <c r="AO756" s="227"/>
      <c r="AP756" s="227"/>
      <c r="AQ756" s="227"/>
      <c r="AR756" s="227"/>
      <c r="AS756" s="227"/>
      <c r="AT756" s="227"/>
      <c r="AU756" s="227"/>
      <c r="AV756" s="227"/>
      <c r="AW756" s="227"/>
      <c r="AX756" s="227"/>
      <c r="AY756" s="227"/>
      <c r="AZ756" s="227"/>
      <c r="BA756" s="227"/>
      <c r="BB756" s="227"/>
      <c r="BC756" s="227"/>
      <c r="BD756" s="227"/>
      <c r="BE756" s="227"/>
      <c r="BF756" s="227"/>
      <c r="BG756" s="227"/>
      <c r="BH756" s="227"/>
      <c r="BI756" s="227"/>
      <c r="BJ756" s="227"/>
      <c r="BK756" s="227"/>
      <c r="BL756" s="227"/>
      <c r="BM756" s="227"/>
      <c r="BN756" s="227"/>
      <c r="BO756" s="227"/>
      <c r="BP756" s="227"/>
      <c r="BQ756" s="227"/>
      <c r="BR756" s="227"/>
      <c r="BS756" s="227"/>
      <c r="BT756" s="227"/>
      <c r="BU756" s="227"/>
      <c r="BV756" s="227"/>
      <c r="BW756" s="227"/>
      <c r="BX756" s="227"/>
      <c r="BY756" s="227"/>
      <c r="BZ756" s="227"/>
      <c r="CA756" s="227"/>
      <c r="CB756" s="227"/>
      <c r="CC756" s="227"/>
      <c r="CD756" s="227"/>
      <c r="CE756" s="227"/>
      <c r="CF756" s="227"/>
      <c r="CG756" s="227"/>
      <c r="CH756" s="227"/>
      <c r="CI756" s="227"/>
      <c r="CJ756" s="227"/>
      <c r="CK756" s="227"/>
      <c r="CL756" s="227"/>
      <c r="CM756" s="227"/>
      <c r="CN756" s="227"/>
      <c r="CO756" s="227"/>
      <c r="CP756" s="239"/>
      <c r="CQ756" s="226"/>
      <c r="CR756" s="239"/>
      <c r="CS756" s="239"/>
      <c r="CT756" s="239"/>
      <c r="CU756" s="226"/>
      <c r="CV756" s="227"/>
      <c r="CW756" s="227"/>
      <c r="CX756" s="227"/>
      <c r="CY756" s="239"/>
      <c r="CZ756" s="239"/>
      <c r="DA756" s="226"/>
      <c r="DB756" s="230"/>
      <c r="DC756" s="230"/>
      <c r="DD756" s="230"/>
      <c r="DE756" s="230"/>
      <c r="DF756" s="227"/>
      <c r="DG756" s="227"/>
      <c r="DH756" s="227"/>
      <c r="DI756" s="227"/>
      <c r="DJ756" s="227"/>
      <c r="DK756" s="227"/>
      <c r="DL756" s="227"/>
      <c r="DM756" s="227"/>
      <c r="DN756" s="227"/>
      <c r="DO756" s="227"/>
      <c r="DP756" s="240"/>
      <c r="DQ756" s="231"/>
      <c r="DR756" s="240"/>
      <c r="DS756" s="241"/>
      <c r="DT756" s="241"/>
      <c r="DU756" s="241"/>
      <c r="DV756" s="241"/>
      <c r="DW756" s="241"/>
      <c r="DX756" s="241"/>
      <c r="DY756" s="241"/>
      <c r="DZ756" s="241"/>
      <c r="EA756" s="241"/>
      <c r="EB756" s="241"/>
      <c r="EC756" s="241"/>
      <c r="ED756" s="241"/>
      <c r="EE756" s="241"/>
      <c r="EF756" s="241"/>
      <c r="EG756" s="241"/>
      <c r="EH756" s="241"/>
      <c r="EI756" s="241"/>
      <c r="EJ756" s="241"/>
      <c r="EK756" s="241"/>
      <c r="EL756" s="242"/>
      <c r="EM756" s="240"/>
      <c r="EN756" s="240"/>
      <c r="EO756" s="240"/>
      <c r="EP756" s="240"/>
      <c r="EQ756" s="236"/>
      <c r="ER756" s="236"/>
      <c r="ES756" s="236"/>
      <c r="ET756" s="240"/>
      <c r="EU756" s="240"/>
      <c r="EV756" s="240"/>
      <c r="EW756" s="240"/>
      <c r="EX756" s="240"/>
      <c r="EY756" s="240"/>
      <c r="EZ756" s="240"/>
      <c r="FA756" s="240"/>
      <c r="FB756" s="240"/>
      <c r="FC756" s="240"/>
      <c r="FD756" s="240"/>
      <c r="FE756" s="240"/>
      <c r="FF756" s="240"/>
      <c r="FG756" s="240"/>
      <c r="FH756" s="240"/>
      <c r="FI756" s="240"/>
      <c r="FJ756" s="240"/>
      <c r="FK756" s="240"/>
      <c r="FL756" s="240"/>
      <c r="FM756" s="240"/>
      <c r="FN756" s="240"/>
      <c r="FO756" s="240"/>
    </row>
    <row r="757" spans="1:171" s="243" customFormat="1" ht="27" customHeight="1">
      <c r="A757" s="236"/>
      <c r="B757" s="236"/>
      <c r="C757" s="236"/>
      <c r="D757" s="237"/>
      <c r="E757" s="236"/>
      <c r="F757" s="236"/>
      <c r="G757" s="236"/>
      <c r="H757" s="236"/>
      <c r="I757" s="236"/>
      <c r="J757" s="236"/>
      <c r="K757" s="236"/>
      <c r="L757" s="236"/>
      <c r="M757" s="238"/>
      <c r="N757" s="238"/>
      <c r="O757" s="236"/>
      <c r="P757" s="236"/>
      <c r="Q757" s="236"/>
      <c r="R757" s="226"/>
      <c r="S757" s="236"/>
      <c r="T757" s="236"/>
      <c r="U757" s="236"/>
      <c r="V757" s="236"/>
      <c r="W757" s="236"/>
      <c r="X757" s="226"/>
      <c r="Y757" s="227"/>
      <c r="Z757" s="227"/>
      <c r="AA757" s="227"/>
      <c r="AB757" s="227"/>
      <c r="AC757" s="227"/>
      <c r="AD757" s="227"/>
      <c r="AE757" s="227"/>
      <c r="AF757" s="227"/>
      <c r="AG757" s="227"/>
      <c r="AH757" s="227"/>
      <c r="AI757" s="227"/>
      <c r="AJ757" s="227"/>
      <c r="AK757" s="227"/>
      <c r="AL757" s="228"/>
      <c r="AM757" s="227"/>
      <c r="AN757" s="227"/>
      <c r="AO757" s="227"/>
      <c r="AP757" s="227"/>
      <c r="AQ757" s="227"/>
      <c r="AR757" s="227"/>
      <c r="AS757" s="227"/>
      <c r="AT757" s="227"/>
      <c r="AU757" s="227"/>
      <c r="AV757" s="227"/>
      <c r="AW757" s="227"/>
      <c r="AX757" s="227"/>
      <c r="AY757" s="227"/>
      <c r="AZ757" s="227"/>
      <c r="BA757" s="227"/>
      <c r="BB757" s="227"/>
      <c r="BC757" s="227"/>
      <c r="BD757" s="227"/>
      <c r="BE757" s="227"/>
      <c r="BF757" s="227"/>
      <c r="BG757" s="227"/>
      <c r="BH757" s="227"/>
      <c r="BI757" s="227"/>
      <c r="BJ757" s="227"/>
      <c r="BK757" s="227"/>
      <c r="BL757" s="227"/>
      <c r="BM757" s="227"/>
      <c r="BN757" s="227"/>
      <c r="BO757" s="227"/>
      <c r="BP757" s="227"/>
      <c r="BQ757" s="227"/>
      <c r="BR757" s="227"/>
      <c r="BS757" s="227"/>
      <c r="BT757" s="227"/>
      <c r="BU757" s="227"/>
      <c r="BV757" s="227"/>
      <c r="BW757" s="227"/>
      <c r="BX757" s="227"/>
      <c r="BY757" s="227"/>
      <c r="BZ757" s="227"/>
      <c r="CA757" s="227"/>
      <c r="CB757" s="227"/>
      <c r="CC757" s="227"/>
      <c r="CD757" s="227"/>
      <c r="CE757" s="227"/>
      <c r="CF757" s="227"/>
      <c r="CG757" s="227"/>
      <c r="CH757" s="227"/>
      <c r="CI757" s="227"/>
      <c r="CJ757" s="227"/>
      <c r="CK757" s="227"/>
      <c r="CL757" s="227"/>
      <c r="CM757" s="227"/>
      <c r="CN757" s="227"/>
      <c r="CO757" s="227"/>
      <c r="CP757" s="239"/>
      <c r="CQ757" s="226"/>
      <c r="CR757" s="239"/>
      <c r="CS757" s="239"/>
      <c r="CT757" s="239"/>
      <c r="CU757" s="226"/>
      <c r="CV757" s="227"/>
      <c r="CW757" s="227"/>
      <c r="CX757" s="227"/>
      <c r="CY757" s="239"/>
      <c r="CZ757" s="239"/>
      <c r="DA757" s="226"/>
      <c r="DB757" s="230"/>
      <c r="DC757" s="230"/>
      <c r="DD757" s="230"/>
      <c r="DE757" s="230"/>
      <c r="DF757" s="227"/>
      <c r="DG757" s="227"/>
      <c r="DH757" s="227"/>
      <c r="DI757" s="227"/>
      <c r="DJ757" s="227"/>
      <c r="DK757" s="227"/>
      <c r="DL757" s="227"/>
      <c r="DM757" s="227"/>
      <c r="DN757" s="227"/>
      <c r="DO757" s="227"/>
      <c r="DP757" s="240"/>
      <c r="DQ757" s="231"/>
      <c r="DR757" s="240"/>
      <c r="DS757" s="241"/>
      <c r="DT757" s="241"/>
      <c r="DU757" s="241"/>
      <c r="DV757" s="241"/>
      <c r="DW757" s="241"/>
      <c r="DX757" s="241"/>
      <c r="DY757" s="241"/>
      <c r="DZ757" s="241"/>
      <c r="EA757" s="241"/>
      <c r="EB757" s="241"/>
      <c r="EC757" s="241"/>
      <c r="ED757" s="241"/>
      <c r="EE757" s="241"/>
      <c r="EF757" s="241"/>
      <c r="EG757" s="241"/>
      <c r="EH757" s="241"/>
      <c r="EI757" s="241"/>
      <c r="EJ757" s="241"/>
      <c r="EK757" s="241"/>
      <c r="EL757" s="242"/>
      <c r="EM757" s="240"/>
      <c r="EN757" s="240"/>
      <c r="EO757" s="240"/>
      <c r="EP757" s="240"/>
      <c r="EQ757" s="236"/>
      <c r="ER757" s="236"/>
      <c r="ES757" s="236"/>
      <c r="ET757" s="240"/>
      <c r="EU757" s="240"/>
      <c r="EV757" s="240"/>
      <c r="EW757" s="240"/>
      <c r="EX757" s="240"/>
      <c r="EY757" s="240"/>
      <c r="EZ757" s="240"/>
      <c r="FA757" s="240"/>
      <c r="FB757" s="240"/>
      <c r="FC757" s="240"/>
      <c r="FD757" s="240"/>
      <c r="FE757" s="240"/>
      <c r="FF757" s="240"/>
      <c r="FG757" s="240"/>
      <c r="FH757" s="240"/>
      <c r="FI757" s="240"/>
      <c r="FJ757" s="240"/>
      <c r="FK757" s="240"/>
      <c r="FL757" s="240"/>
      <c r="FM757" s="240"/>
      <c r="FN757" s="240"/>
      <c r="FO757" s="240"/>
    </row>
    <row r="758" spans="1:171" s="243" customFormat="1" ht="27" customHeight="1">
      <c r="A758" s="236"/>
      <c r="B758" s="236"/>
      <c r="C758" s="236"/>
      <c r="D758" s="237"/>
      <c r="E758" s="236"/>
      <c r="F758" s="236"/>
      <c r="G758" s="236"/>
      <c r="H758" s="236"/>
      <c r="I758" s="236"/>
      <c r="J758" s="236"/>
      <c r="K758" s="236"/>
      <c r="L758" s="236"/>
      <c r="M758" s="238"/>
      <c r="N758" s="238"/>
      <c r="O758" s="236"/>
      <c r="P758" s="236"/>
      <c r="Q758" s="236"/>
      <c r="R758" s="226"/>
      <c r="S758" s="236"/>
      <c r="T758" s="236"/>
      <c r="U758" s="236"/>
      <c r="V758" s="236"/>
      <c r="W758" s="236"/>
      <c r="X758" s="226"/>
      <c r="Y758" s="227"/>
      <c r="Z758" s="227"/>
      <c r="AA758" s="227"/>
      <c r="AB758" s="227"/>
      <c r="AC758" s="227"/>
      <c r="AD758" s="227"/>
      <c r="AE758" s="227"/>
      <c r="AF758" s="227"/>
      <c r="AG758" s="227"/>
      <c r="AH758" s="227"/>
      <c r="AI758" s="227"/>
      <c r="AJ758" s="227"/>
      <c r="AK758" s="227"/>
      <c r="AL758" s="228"/>
      <c r="AM758" s="227"/>
      <c r="AN758" s="227"/>
      <c r="AO758" s="227"/>
      <c r="AP758" s="227"/>
      <c r="AQ758" s="227"/>
      <c r="AR758" s="227"/>
      <c r="AS758" s="227"/>
      <c r="AT758" s="227"/>
      <c r="AU758" s="227"/>
      <c r="AV758" s="227"/>
      <c r="AW758" s="227"/>
      <c r="AX758" s="227"/>
      <c r="AY758" s="227"/>
      <c r="AZ758" s="227"/>
      <c r="BA758" s="227"/>
      <c r="BB758" s="227"/>
      <c r="BC758" s="227"/>
      <c r="BD758" s="227"/>
      <c r="BE758" s="227"/>
      <c r="BF758" s="227"/>
      <c r="BG758" s="227"/>
      <c r="BH758" s="227"/>
      <c r="BI758" s="227"/>
      <c r="BJ758" s="227"/>
      <c r="BK758" s="227"/>
      <c r="BL758" s="227"/>
      <c r="BM758" s="227"/>
      <c r="BN758" s="227"/>
      <c r="BO758" s="227"/>
      <c r="BP758" s="227"/>
      <c r="BQ758" s="227"/>
      <c r="BR758" s="227"/>
      <c r="BS758" s="227"/>
      <c r="BT758" s="227"/>
      <c r="BU758" s="227"/>
      <c r="BV758" s="227"/>
      <c r="BW758" s="227"/>
      <c r="BX758" s="227"/>
      <c r="BY758" s="227"/>
      <c r="BZ758" s="227"/>
      <c r="CA758" s="227"/>
      <c r="CB758" s="227"/>
      <c r="CC758" s="227"/>
      <c r="CD758" s="227"/>
      <c r="CE758" s="227"/>
      <c r="CF758" s="227"/>
      <c r="CG758" s="227"/>
      <c r="CH758" s="227"/>
      <c r="CI758" s="227"/>
      <c r="CJ758" s="227"/>
      <c r="CK758" s="227"/>
      <c r="CL758" s="227"/>
      <c r="CM758" s="227"/>
      <c r="CN758" s="227"/>
      <c r="CO758" s="227"/>
      <c r="CP758" s="239"/>
      <c r="CQ758" s="226"/>
      <c r="CR758" s="239"/>
      <c r="CS758" s="239"/>
      <c r="CT758" s="239"/>
      <c r="CU758" s="226"/>
      <c r="CV758" s="227"/>
      <c r="CW758" s="227"/>
      <c r="CX758" s="227"/>
      <c r="CY758" s="239"/>
      <c r="CZ758" s="239"/>
      <c r="DA758" s="226"/>
      <c r="DB758" s="230"/>
      <c r="DC758" s="230"/>
      <c r="DD758" s="230"/>
      <c r="DE758" s="230"/>
      <c r="DF758" s="227"/>
      <c r="DG758" s="227"/>
      <c r="DH758" s="227"/>
      <c r="DI758" s="227"/>
      <c r="DJ758" s="227"/>
      <c r="DK758" s="227"/>
      <c r="DL758" s="227"/>
      <c r="DM758" s="227"/>
      <c r="DN758" s="227"/>
      <c r="DO758" s="227"/>
      <c r="DP758" s="240"/>
      <c r="DQ758" s="231"/>
      <c r="DR758" s="240"/>
      <c r="DS758" s="241"/>
      <c r="DT758" s="241"/>
      <c r="DU758" s="241"/>
      <c r="DV758" s="241"/>
      <c r="DW758" s="241"/>
      <c r="DX758" s="241"/>
      <c r="DY758" s="241"/>
      <c r="DZ758" s="241"/>
      <c r="EA758" s="241"/>
      <c r="EB758" s="241"/>
      <c r="EC758" s="241"/>
      <c r="ED758" s="241"/>
      <c r="EE758" s="241"/>
      <c r="EF758" s="241"/>
      <c r="EG758" s="241"/>
      <c r="EH758" s="241"/>
      <c r="EI758" s="241"/>
      <c r="EJ758" s="241"/>
      <c r="EK758" s="241"/>
      <c r="EL758" s="242"/>
      <c r="EM758" s="240"/>
      <c r="EN758" s="240"/>
      <c r="EO758" s="240"/>
      <c r="EP758" s="240"/>
      <c r="EQ758" s="236"/>
      <c r="ER758" s="236"/>
      <c r="ES758" s="236"/>
      <c r="ET758" s="240"/>
      <c r="EU758" s="240"/>
      <c r="EV758" s="240"/>
      <c r="EW758" s="240"/>
      <c r="EX758" s="240"/>
      <c r="EY758" s="240"/>
      <c r="EZ758" s="240"/>
      <c r="FA758" s="240"/>
      <c r="FB758" s="240"/>
      <c r="FC758" s="240"/>
      <c r="FD758" s="240"/>
      <c r="FE758" s="240"/>
      <c r="FF758" s="240"/>
      <c r="FG758" s="240"/>
      <c r="FH758" s="240"/>
      <c r="FI758" s="240"/>
      <c r="FJ758" s="240"/>
      <c r="FK758" s="240"/>
      <c r="FL758" s="240"/>
      <c r="FM758" s="240"/>
      <c r="FN758" s="240"/>
      <c r="FO758" s="240"/>
    </row>
    <row r="759" spans="1:171" s="243" customFormat="1" ht="27" customHeight="1">
      <c r="A759" s="236"/>
      <c r="B759" s="236"/>
      <c r="C759" s="236"/>
      <c r="D759" s="237"/>
      <c r="E759" s="236"/>
      <c r="F759" s="236"/>
      <c r="G759" s="236"/>
      <c r="H759" s="236"/>
      <c r="I759" s="236"/>
      <c r="J759" s="236"/>
      <c r="K759" s="236"/>
      <c r="L759" s="236"/>
      <c r="M759" s="238"/>
      <c r="N759" s="238"/>
      <c r="O759" s="236"/>
      <c r="P759" s="236"/>
      <c r="Q759" s="236"/>
      <c r="R759" s="226"/>
      <c r="S759" s="236"/>
      <c r="T759" s="236"/>
      <c r="U759" s="236"/>
      <c r="V759" s="236"/>
      <c r="W759" s="236"/>
      <c r="X759" s="226"/>
      <c r="Y759" s="227"/>
      <c r="Z759" s="227"/>
      <c r="AA759" s="227"/>
      <c r="AB759" s="227"/>
      <c r="AC759" s="227"/>
      <c r="AD759" s="227"/>
      <c r="AE759" s="227"/>
      <c r="AF759" s="227"/>
      <c r="AG759" s="227"/>
      <c r="AH759" s="227"/>
      <c r="AI759" s="227"/>
      <c r="AJ759" s="227"/>
      <c r="AK759" s="227"/>
      <c r="AL759" s="228"/>
      <c r="AM759" s="227"/>
      <c r="AN759" s="227"/>
      <c r="AO759" s="227"/>
      <c r="AP759" s="227"/>
      <c r="AQ759" s="227"/>
      <c r="AR759" s="227"/>
      <c r="AS759" s="227"/>
      <c r="AT759" s="227"/>
      <c r="AU759" s="227"/>
      <c r="AV759" s="227"/>
      <c r="AW759" s="227"/>
      <c r="AX759" s="227"/>
      <c r="AY759" s="227"/>
      <c r="AZ759" s="227"/>
      <c r="BA759" s="227"/>
      <c r="BB759" s="227"/>
      <c r="BC759" s="227"/>
      <c r="BD759" s="227"/>
      <c r="BE759" s="227"/>
      <c r="BF759" s="227"/>
      <c r="BG759" s="227"/>
      <c r="BH759" s="227"/>
      <c r="BI759" s="227"/>
      <c r="BJ759" s="227"/>
      <c r="BK759" s="227"/>
      <c r="BL759" s="227"/>
      <c r="BM759" s="227"/>
      <c r="BN759" s="227"/>
      <c r="BO759" s="227"/>
      <c r="BP759" s="227"/>
      <c r="BQ759" s="227"/>
      <c r="BR759" s="227"/>
      <c r="BS759" s="227"/>
      <c r="BT759" s="227"/>
      <c r="BU759" s="227"/>
      <c r="BV759" s="227"/>
      <c r="BW759" s="227"/>
      <c r="BX759" s="227"/>
      <c r="BY759" s="227"/>
      <c r="BZ759" s="227"/>
      <c r="CA759" s="227"/>
      <c r="CB759" s="227"/>
      <c r="CC759" s="227"/>
      <c r="CD759" s="227"/>
      <c r="CE759" s="227"/>
      <c r="CF759" s="227"/>
      <c r="CG759" s="227"/>
      <c r="CH759" s="227"/>
      <c r="CI759" s="227"/>
      <c r="CJ759" s="227"/>
      <c r="CK759" s="227"/>
      <c r="CL759" s="227"/>
      <c r="CM759" s="227"/>
      <c r="CN759" s="227"/>
      <c r="CO759" s="227"/>
      <c r="CP759" s="239"/>
      <c r="CQ759" s="226"/>
      <c r="CR759" s="239"/>
      <c r="CS759" s="239"/>
      <c r="CT759" s="239"/>
      <c r="CU759" s="226"/>
      <c r="CV759" s="227"/>
      <c r="CW759" s="227"/>
      <c r="CX759" s="227"/>
      <c r="CY759" s="239"/>
      <c r="CZ759" s="239"/>
      <c r="DA759" s="226"/>
      <c r="DB759" s="230"/>
      <c r="DC759" s="230"/>
      <c r="DD759" s="230"/>
      <c r="DE759" s="230"/>
      <c r="DF759" s="227"/>
      <c r="DG759" s="227"/>
      <c r="DH759" s="227"/>
      <c r="DI759" s="227"/>
      <c r="DJ759" s="227"/>
      <c r="DK759" s="227"/>
      <c r="DL759" s="227"/>
      <c r="DM759" s="227"/>
      <c r="DN759" s="227"/>
      <c r="DO759" s="227"/>
      <c r="DP759" s="240"/>
      <c r="DQ759" s="231"/>
      <c r="DR759" s="240"/>
      <c r="DS759" s="241"/>
      <c r="DT759" s="241"/>
      <c r="DU759" s="241"/>
      <c r="DV759" s="241"/>
      <c r="DW759" s="241"/>
      <c r="DX759" s="241"/>
      <c r="DY759" s="241"/>
      <c r="DZ759" s="241"/>
      <c r="EA759" s="241"/>
      <c r="EB759" s="241"/>
      <c r="EC759" s="241"/>
      <c r="ED759" s="241"/>
      <c r="EE759" s="241"/>
      <c r="EF759" s="241"/>
      <c r="EG759" s="241"/>
      <c r="EH759" s="241"/>
      <c r="EI759" s="241"/>
      <c r="EJ759" s="241"/>
      <c r="EK759" s="241"/>
      <c r="EL759" s="242"/>
      <c r="EM759" s="240"/>
      <c r="EN759" s="240"/>
      <c r="EO759" s="240"/>
      <c r="EP759" s="240"/>
      <c r="EQ759" s="236"/>
      <c r="ER759" s="236"/>
      <c r="ES759" s="236"/>
      <c r="ET759" s="240"/>
      <c r="EU759" s="240"/>
      <c r="EV759" s="240"/>
      <c r="EW759" s="240"/>
      <c r="EX759" s="240"/>
      <c r="EY759" s="240"/>
      <c r="EZ759" s="240"/>
      <c r="FA759" s="240"/>
      <c r="FB759" s="240"/>
      <c r="FC759" s="240"/>
      <c r="FD759" s="240"/>
      <c r="FE759" s="240"/>
      <c r="FF759" s="240"/>
      <c r="FG759" s="240"/>
      <c r="FH759" s="240"/>
      <c r="FI759" s="240"/>
      <c r="FJ759" s="240"/>
      <c r="FK759" s="240"/>
      <c r="FL759" s="240"/>
      <c r="FM759" s="240"/>
      <c r="FN759" s="240"/>
      <c r="FO759" s="240"/>
    </row>
    <row r="760" spans="1:171" s="243" customFormat="1" ht="27" customHeight="1">
      <c r="A760" s="236"/>
      <c r="B760" s="236"/>
      <c r="C760" s="236"/>
      <c r="D760" s="237"/>
      <c r="E760" s="236"/>
      <c r="F760" s="236"/>
      <c r="G760" s="236"/>
      <c r="H760" s="236"/>
      <c r="I760" s="236"/>
      <c r="J760" s="236"/>
      <c r="K760" s="236"/>
      <c r="L760" s="236"/>
      <c r="M760" s="238"/>
      <c r="N760" s="238"/>
      <c r="O760" s="236"/>
      <c r="P760" s="236"/>
      <c r="Q760" s="236"/>
      <c r="R760" s="226"/>
      <c r="S760" s="236"/>
      <c r="T760" s="236"/>
      <c r="U760" s="236"/>
      <c r="V760" s="236"/>
      <c r="W760" s="236"/>
      <c r="X760" s="226"/>
      <c r="Y760" s="227"/>
      <c r="Z760" s="227"/>
      <c r="AA760" s="227"/>
      <c r="AB760" s="227"/>
      <c r="AC760" s="227"/>
      <c r="AD760" s="227"/>
      <c r="AE760" s="227"/>
      <c r="AF760" s="227"/>
      <c r="AG760" s="227"/>
      <c r="AH760" s="227"/>
      <c r="AI760" s="227"/>
      <c r="AJ760" s="227"/>
      <c r="AK760" s="227"/>
      <c r="AL760" s="228"/>
      <c r="AM760" s="227"/>
      <c r="AN760" s="227"/>
      <c r="AO760" s="227"/>
      <c r="AP760" s="227"/>
      <c r="AQ760" s="227"/>
      <c r="AR760" s="227"/>
      <c r="AS760" s="227"/>
      <c r="AT760" s="227"/>
      <c r="AU760" s="227"/>
      <c r="AV760" s="227"/>
      <c r="AW760" s="227"/>
      <c r="AX760" s="227"/>
      <c r="AY760" s="227"/>
      <c r="AZ760" s="227"/>
      <c r="BA760" s="227"/>
      <c r="BB760" s="227"/>
      <c r="BC760" s="227"/>
      <c r="BD760" s="227"/>
      <c r="BE760" s="227"/>
      <c r="BF760" s="227"/>
      <c r="BG760" s="227"/>
      <c r="BH760" s="227"/>
      <c r="BI760" s="227"/>
      <c r="BJ760" s="227"/>
      <c r="BK760" s="227"/>
      <c r="BL760" s="227"/>
      <c r="BM760" s="227"/>
      <c r="BN760" s="227"/>
      <c r="BO760" s="227"/>
      <c r="BP760" s="227"/>
      <c r="BQ760" s="227"/>
      <c r="BR760" s="227"/>
      <c r="BS760" s="227"/>
      <c r="BT760" s="227"/>
      <c r="BU760" s="227"/>
      <c r="BV760" s="227"/>
      <c r="BW760" s="227"/>
      <c r="BX760" s="227"/>
      <c r="BY760" s="227"/>
      <c r="BZ760" s="227"/>
      <c r="CA760" s="227"/>
      <c r="CB760" s="227"/>
      <c r="CC760" s="227"/>
      <c r="CD760" s="227"/>
      <c r="CE760" s="227"/>
      <c r="CF760" s="227"/>
      <c r="CG760" s="227"/>
      <c r="CH760" s="227"/>
      <c r="CI760" s="227"/>
      <c r="CJ760" s="227"/>
      <c r="CK760" s="227"/>
      <c r="CL760" s="227"/>
      <c r="CM760" s="227"/>
      <c r="CN760" s="227"/>
      <c r="CO760" s="227"/>
      <c r="CP760" s="239"/>
      <c r="CQ760" s="226"/>
      <c r="CR760" s="239"/>
      <c r="CS760" s="239"/>
      <c r="CT760" s="239"/>
      <c r="CU760" s="226"/>
      <c r="CV760" s="227"/>
      <c r="CW760" s="227"/>
      <c r="CX760" s="227"/>
      <c r="CY760" s="239"/>
      <c r="CZ760" s="239"/>
      <c r="DA760" s="226"/>
      <c r="DB760" s="230"/>
      <c r="DC760" s="230"/>
      <c r="DD760" s="230"/>
      <c r="DE760" s="230"/>
      <c r="DF760" s="227"/>
      <c r="DG760" s="227"/>
      <c r="DH760" s="227"/>
      <c r="DI760" s="227"/>
      <c r="DJ760" s="227"/>
      <c r="DK760" s="227"/>
      <c r="DL760" s="227"/>
      <c r="DM760" s="227"/>
      <c r="DN760" s="227"/>
      <c r="DO760" s="227"/>
      <c r="DP760" s="240"/>
      <c r="DQ760" s="231"/>
      <c r="DR760" s="240"/>
      <c r="DS760" s="241"/>
      <c r="DT760" s="241"/>
      <c r="DU760" s="241"/>
      <c r="DV760" s="241"/>
      <c r="DW760" s="241"/>
      <c r="DX760" s="241"/>
      <c r="DY760" s="241"/>
      <c r="DZ760" s="241"/>
      <c r="EA760" s="241"/>
      <c r="EB760" s="241"/>
      <c r="EC760" s="241"/>
      <c r="ED760" s="241"/>
      <c r="EE760" s="241"/>
      <c r="EF760" s="241"/>
      <c r="EG760" s="241"/>
      <c r="EH760" s="241"/>
      <c r="EI760" s="241"/>
      <c r="EJ760" s="241"/>
      <c r="EK760" s="241"/>
      <c r="EL760" s="242"/>
      <c r="EM760" s="240"/>
      <c r="EN760" s="240"/>
      <c r="EO760" s="240"/>
      <c r="EP760" s="240"/>
      <c r="EQ760" s="236"/>
      <c r="ER760" s="236"/>
      <c r="ES760" s="236"/>
      <c r="ET760" s="240"/>
      <c r="EU760" s="240"/>
      <c r="EV760" s="240"/>
      <c r="EW760" s="240"/>
      <c r="EX760" s="240"/>
      <c r="EY760" s="240"/>
      <c r="EZ760" s="240"/>
      <c r="FA760" s="240"/>
      <c r="FB760" s="240"/>
      <c r="FC760" s="240"/>
      <c r="FD760" s="240"/>
      <c r="FE760" s="240"/>
      <c r="FF760" s="240"/>
      <c r="FG760" s="240"/>
      <c r="FH760" s="240"/>
      <c r="FI760" s="240"/>
      <c r="FJ760" s="240"/>
      <c r="FK760" s="240"/>
      <c r="FL760" s="240"/>
      <c r="FM760" s="240"/>
      <c r="FN760" s="240"/>
      <c r="FO760" s="240"/>
    </row>
    <row r="761" spans="1:171" s="243" customFormat="1" ht="27" customHeight="1">
      <c r="A761" s="236"/>
      <c r="B761" s="236"/>
      <c r="C761" s="236"/>
      <c r="D761" s="237"/>
      <c r="E761" s="236"/>
      <c r="F761" s="236"/>
      <c r="G761" s="236"/>
      <c r="H761" s="236"/>
      <c r="I761" s="236"/>
      <c r="J761" s="236"/>
      <c r="K761" s="236"/>
      <c r="L761" s="236"/>
      <c r="M761" s="238"/>
      <c r="N761" s="238"/>
      <c r="O761" s="236"/>
      <c r="P761" s="236"/>
      <c r="Q761" s="236"/>
      <c r="R761" s="226"/>
      <c r="S761" s="236"/>
      <c r="T761" s="236"/>
      <c r="U761" s="236"/>
      <c r="V761" s="236"/>
      <c r="W761" s="236"/>
      <c r="X761" s="226"/>
      <c r="Y761" s="227"/>
      <c r="Z761" s="227"/>
      <c r="AA761" s="227"/>
      <c r="AB761" s="227"/>
      <c r="AC761" s="227"/>
      <c r="AD761" s="227"/>
      <c r="AE761" s="227"/>
      <c r="AF761" s="227"/>
      <c r="AG761" s="227"/>
      <c r="AH761" s="227"/>
      <c r="AI761" s="227"/>
      <c r="AJ761" s="227"/>
      <c r="AK761" s="227"/>
      <c r="AL761" s="228"/>
      <c r="AM761" s="227"/>
      <c r="AN761" s="227"/>
      <c r="AO761" s="227"/>
      <c r="AP761" s="227"/>
      <c r="AQ761" s="227"/>
      <c r="AR761" s="227"/>
      <c r="AS761" s="227"/>
      <c r="AT761" s="227"/>
      <c r="AU761" s="227"/>
      <c r="AV761" s="227"/>
      <c r="AW761" s="227"/>
      <c r="AX761" s="227"/>
      <c r="AY761" s="227"/>
      <c r="AZ761" s="227"/>
      <c r="BA761" s="227"/>
      <c r="BB761" s="227"/>
      <c r="BC761" s="227"/>
      <c r="BD761" s="227"/>
      <c r="BE761" s="227"/>
      <c r="BF761" s="227"/>
      <c r="BG761" s="227"/>
      <c r="BH761" s="227"/>
      <c r="BI761" s="227"/>
      <c r="BJ761" s="227"/>
      <c r="BK761" s="227"/>
      <c r="BL761" s="227"/>
      <c r="BM761" s="227"/>
      <c r="BN761" s="227"/>
      <c r="BO761" s="227"/>
      <c r="BP761" s="227"/>
      <c r="BQ761" s="227"/>
      <c r="BR761" s="227"/>
      <c r="BS761" s="227"/>
      <c r="BT761" s="227"/>
      <c r="BU761" s="227"/>
      <c r="BV761" s="227"/>
      <c r="BW761" s="227"/>
      <c r="BX761" s="227"/>
      <c r="BY761" s="227"/>
      <c r="BZ761" s="227"/>
      <c r="CA761" s="227"/>
      <c r="CB761" s="227"/>
      <c r="CC761" s="227"/>
      <c r="CD761" s="227"/>
      <c r="CE761" s="227"/>
      <c r="CF761" s="227"/>
      <c r="CG761" s="227"/>
      <c r="CH761" s="227"/>
      <c r="CI761" s="227"/>
      <c r="CJ761" s="227"/>
      <c r="CK761" s="227"/>
      <c r="CL761" s="227"/>
      <c r="CM761" s="227"/>
      <c r="CN761" s="227"/>
      <c r="CO761" s="227"/>
      <c r="CP761" s="239"/>
      <c r="CQ761" s="226"/>
      <c r="CR761" s="239"/>
      <c r="CS761" s="239"/>
      <c r="CT761" s="239"/>
      <c r="CU761" s="226"/>
      <c r="CV761" s="227"/>
      <c r="CW761" s="227"/>
      <c r="CX761" s="227"/>
      <c r="CY761" s="239"/>
      <c r="CZ761" s="239"/>
      <c r="DA761" s="226"/>
      <c r="DB761" s="230"/>
      <c r="DC761" s="230"/>
      <c r="DD761" s="230"/>
      <c r="DE761" s="230"/>
      <c r="DF761" s="227"/>
      <c r="DG761" s="227"/>
      <c r="DH761" s="227"/>
      <c r="DI761" s="227"/>
      <c r="DJ761" s="227"/>
      <c r="DK761" s="227"/>
      <c r="DL761" s="227"/>
      <c r="DM761" s="227"/>
      <c r="DN761" s="227"/>
      <c r="DO761" s="227"/>
      <c r="DP761" s="240"/>
      <c r="DQ761" s="231"/>
      <c r="DR761" s="240"/>
      <c r="DS761" s="241"/>
      <c r="DT761" s="241"/>
      <c r="DU761" s="241"/>
      <c r="DV761" s="241"/>
      <c r="DW761" s="241"/>
      <c r="DX761" s="241"/>
      <c r="DY761" s="241"/>
      <c r="DZ761" s="241"/>
      <c r="EA761" s="241"/>
      <c r="EB761" s="241"/>
      <c r="EC761" s="241"/>
      <c r="ED761" s="241"/>
      <c r="EE761" s="241"/>
      <c r="EF761" s="241"/>
      <c r="EG761" s="241"/>
      <c r="EH761" s="241"/>
      <c r="EI761" s="241"/>
      <c r="EJ761" s="241"/>
      <c r="EK761" s="241"/>
      <c r="EL761" s="242"/>
      <c r="EM761" s="240"/>
      <c r="EN761" s="240"/>
      <c r="EO761" s="240"/>
      <c r="EP761" s="240"/>
      <c r="EQ761" s="236"/>
      <c r="ER761" s="236"/>
      <c r="ES761" s="236"/>
      <c r="ET761" s="240"/>
      <c r="EU761" s="240"/>
      <c r="EV761" s="240"/>
      <c r="EW761" s="240"/>
      <c r="EX761" s="240"/>
      <c r="EY761" s="240"/>
      <c r="EZ761" s="240"/>
      <c r="FA761" s="240"/>
      <c r="FB761" s="240"/>
      <c r="FC761" s="240"/>
      <c r="FD761" s="240"/>
      <c r="FE761" s="240"/>
      <c r="FF761" s="240"/>
      <c r="FG761" s="240"/>
      <c r="FH761" s="240"/>
      <c r="FI761" s="240"/>
      <c r="FJ761" s="240"/>
      <c r="FK761" s="240"/>
      <c r="FL761" s="240"/>
      <c r="FM761" s="240"/>
      <c r="FN761" s="240"/>
      <c r="FO761" s="240"/>
    </row>
    <row r="762" spans="1:171" s="243" customFormat="1" ht="27" customHeight="1">
      <c r="A762" s="236"/>
      <c r="B762" s="236"/>
      <c r="C762" s="236"/>
      <c r="D762" s="237"/>
      <c r="E762" s="236"/>
      <c r="F762" s="236"/>
      <c r="G762" s="236"/>
      <c r="H762" s="236"/>
      <c r="I762" s="236"/>
      <c r="J762" s="236"/>
      <c r="K762" s="236"/>
      <c r="L762" s="236"/>
      <c r="M762" s="238"/>
      <c r="N762" s="238"/>
      <c r="O762" s="236"/>
      <c r="P762" s="236"/>
      <c r="Q762" s="236"/>
      <c r="R762" s="226"/>
      <c r="S762" s="236"/>
      <c r="T762" s="236"/>
      <c r="U762" s="236"/>
      <c r="V762" s="236"/>
      <c r="W762" s="236"/>
      <c r="X762" s="226"/>
      <c r="Y762" s="227"/>
      <c r="Z762" s="227"/>
      <c r="AA762" s="227"/>
      <c r="AB762" s="227"/>
      <c r="AC762" s="227"/>
      <c r="AD762" s="227"/>
      <c r="AE762" s="227"/>
      <c r="AF762" s="227"/>
      <c r="AG762" s="227"/>
      <c r="AH762" s="227"/>
      <c r="AI762" s="227"/>
      <c r="AJ762" s="227"/>
      <c r="AK762" s="227"/>
      <c r="AL762" s="228"/>
      <c r="AM762" s="227"/>
      <c r="AN762" s="227"/>
      <c r="AO762" s="227"/>
      <c r="AP762" s="227"/>
      <c r="AQ762" s="227"/>
      <c r="AR762" s="227"/>
      <c r="AS762" s="227"/>
      <c r="AT762" s="227"/>
      <c r="AU762" s="227"/>
      <c r="AV762" s="227"/>
      <c r="AW762" s="227"/>
      <c r="AX762" s="227"/>
      <c r="AY762" s="227"/>
      <c r="AZ762" s="227"/>
      <c r="BA762" s="227"/>
      <c r="BB762" s="227"/>
      <c r="BC762" s="227"/>
      <c r="BD762" s="227"/>
      <c r="BE762" s="227"/>
      <c r="BF762" s="227"/>
      <c r="BG762" s="227"/>
      <c r="BH762" s="227"/>
      <c r="BI762" s="227"/>
      <c r="BJ762" s="227"/>
      <c r="BK762" s="227"/>
      <c r="BL762" s="227"/>
      <c r="BM762" s="227"/>
      <c r="BN762" s="227"/>
      <c r="BO762" s="227"/>
      <c r="BP762" s="227"/>
      <c r="BQ762" s="227"/>
      <c r="BR762" s="227"/>
      <c r="BS762" s="227"/>
      <c r="BT762" s="227"/>
      <c r="BU762" s="227"/>
      <c r="BV762" s="227"/>
      <c r="BW762" s="227"/>
      <c r="BX762" s="227"/>
      <c r="BY762" s="227"/>
      <c r="BZ762" s="227"/>
      <c r="CA762" s="227"/>
      <c r="CB762" s="227"/>
      <c r="CC762" s="227"/>
      <c r="CD762" s="227"/>
      <c r="CE762" s="227"/>
      <c r="CF762" s="227"/>
      <c r="CG762" s="227"/>
      <c r="CH762" s="227"/>
      <c r="CI762" s="227"/>
      <c r="CJ762" s="227"/>
      <c r="CK762" s="227"/>
      <c r="CL762" s="227"/>
      <c r="CM762" s="227"/>
      <c r="CN762" s="227"/>
      <c r="CO762" s="227"/>
      <c r="CP762" s="239"/>
      <c r="CQ762" s="226"/>
      <c r="CR762" s="239"/>
      <c r="CS762" s="239"/>
      <c r="CT762" s="239"/>
      <c r="CU762" s="226"/>
      <c r="CV762" s="227"/>
      <c r="CW762" s="227"/>
      <c r="CX762" s="227"/>
      <c r="CY762" s="239"/>
      <c r="CZ762" s="239"/>
      <c r="DA762" s="226"/>
      <c r="DB762" s="230"/>
      <c r="DC762" s="230"/>
      <c r="DD762" s="230"/>
      <c r="DE762" s="230"/>
      <c r="DF762" s="227"/>
      <c r="DG762" s="227"/>
      <c r="DH762" s="227"/>
      <c r="DI762" s="227"/>
      <c r="DJ762" s="227"/>
      <c r="DK762" s="227"/>
      <c r="DL762" s="227"/>
      <c r="DM762" s="227"/>
      <c r="DN762" s="227"/>
      <c r="DO762" s="227"/>
      <c r="DP762" s="240"/>
      <c r="DQ762" s="231"/>
      <c r="DR762" s="240"/>
      <c r="DS762" s="241"/>
      <c r="DT762" s="241"/>
      <c r="DU762" s="241"/>
      <c r="DV762" s="241"/>
      <c r="DW762" s="241"/>
      <c r="DX762" s="241"/>
      <c r="DY762" s="241"/>
      <c r="DZ762" s="241"/>
      <c r="EA762" s="241"/>
      <c r="EB762" s="241"/>
      <c r="EC762" s="241"/>
      <c r="ED762" s="241"/>
      <c r="EE762" s="241"/>
      <c r="EF762" s="241"/>
      <c r="EG762" s="241"/>
      <c r="EH762" s="241"/>
      <c r="EI762" s="241"/>
      <c r="EJ762" s="241"/>
      <c r="EK762" s="241"/>
      <c r="EL762" s="242"/>
      <c r="EM762" s="240"/>
      <c r="EN762" s="240"/>
      <c r="EO762" s="240"/>
      <c r="EP762" s="240"/>
      <c r="EQ762" s="236"/>
      <c r="ER762" s="236"/>
      <c r="ES762" s="236"/>
      <c r="ET762" s="240"/>
      <c r="EU762" s="240"/>
      <c r="EV762" s="240"/>
      <c r="EW762" s="240"/>
      <c r="EX762" s="240"/>
      <c r="EY762" s="240"/>
      <c r="EZ762" s="240"/>
      <c r="FA762" s="240"/>
      <c r="FB762" s="240"/>
      <c r="FC762" s="240"/>
      <c r="FD762" s="240"/>
      <c r="FE762" s="240"/>
      <c r="FF762" s="240"/>
      <c r="FG762" s="240"/>
      <c r="FH762" s="240"/>
      <c r="FI762" s="240"/>
      <c r="FJ762" s="240"/>
      <c r="FK762" s="240"/>
      <c r="FL762" s="240"/>
      <c r="FM762" s="240"/>
      <c r="FN762" s="240"/>
      <c r="FO762" s="240"/>
    </row>
    <row r="763" spans="1:171" s="243" customFormat="1" ht="27" customHeight="1">
      <c r="A763" s="236"/>
      <c r="B763" s="236"/>
      <c r="C763" s="236"/>
      <c r="D763" s="237"/>
      <c r="E763" s="236"/>
      <c r="F763" s="236"/>
      <c r="G763" s="236"/>
      <c r="H763" s="236"/>
      <c r="I763" s="236"/>
      <c r="J763" s="236"/>
      <c r="K763" s="236"/>
      <c r="L763" s="236"/>
      <c r="M763" s="238"/>
      <c r="N763" s="238"/>
      <c r="O763" s="236"/>
      <c r="P763" s="236"/>
      <c r="Q763" s="236"/>
      <c r="R763" s="226"/>
      <c r="S763" s="236"/>
      <c r="T763" s="236"/>
      <c r="U763" s="236"/>
      <c r="V763" s="236"/>
      <c r="W763" s="236"/>
      <c r="X763" s="226"/>
      <c r="Y763" s="227"/>
      <c r="Z763" s="227"/>
      <c r="AA763" s="227"/>
      <c r="AB763" s="227"/>
      <c r="AC763" s="227"/>
      <c r="AD763" s="227"/>
      <c r="AE763" s="227"/>
      <c r="AF763" s="227"/>
      <c r="AG763" s="227"/>
      <c r="AH763" s="227"/>
      <c r="AI763" s="227"/>
      <c r="AJ763" s="227"/>
      <c r="AK763" s="227"/>
      <c r="AL763" s="228"/>
      <c r="AM763" s="227"/>
      <c r="AN763" s="227"/>
      <c r="AO763" s="227"/>
      <c r="AP763" s="227"/>
      <c r="AQ763" s="227"/>
      <c r="AR763" s="227"/>
      <c r="AS763" s="227"/>
      <c r="AT763" s="227"/>
      <c r="AU763" s="227"/>
      <c r="AV763" s="227"/>
      <c r="AW763" s="227"/>
      <c r="AX763" s="227"/>
      <c r="AY763" s="227"/>
      <c r="AZ763" s="227"/>
      <c r="BA763" s="227"/>
      <c r="BB763" s="227"/>
      <c r="BC763" s="227"/>
      <c r="BD763" s="227"/>
      <c r="BE763" s="227"/>
      <c r="BF763" s="227"/>
      <c r="BG763" s="227"/>
      <c r="BH763" s="227"/>
      <c r="BI763" s="227"/>
      <c r="BJ763" s="227"/>
      <c r="BK763" s="227"/>
      <c r="BL763" s="227"/>
      <c r="BM763" s="227"/>
      <c r="BN763" s="227"/>
      <c r="BO763" s="227"/>
      <c r="BP763" s="227"/>
      <c r="BQ763" s="227"/>
      <c r="BR763" s="227"/>
      <c r="BS763" s="227"/>
      <c r="BT763" s="227"/>
      <c r="BU763" s="227"/>
      <c r="BV763" s="227"/>
      <c r="BW763" s="227"/>
      <c r="BX763" s="227"/>
      <c r="BY763" s="227"/>
      <c r="BZ763" s="227"/>
      <c r="CA763" s="227"/>
      <c r="CB763" s="227"/>
      <c r="CC763" s="227"/>
      <c r="CD763" s="227"/>
      <c r="CE763" s="227"/>
      <c r="CF763" s="227"/>
      <c r="CG763" s="227"/>
      <c r="CH763" s="227"/>
      <c r="CI763" s="227"/>
      <c r="CJ763" s="227"/>
      <c r="CK763" s="227"/>
      <c r="CL763" s="227"/>
      <c r="CM763" s="227"/>
      <c r="CN763" s="227"/>
      <c r="CO763" s="227"/>
      <c r="CP763" s="239"/>
      <c r="CQ763" s="226"/>
      <c r="CR763" s="239"/>
      <c r="CS763" s="239"/>
      <c r="CT763" s="239"/>
      <c r="CU763" s="226"/>
      <c r="CV763" s="227"/>
      <c r="CW763" s="227"/>
      <c r="CX763" s="227"/>
      <c r="CY763" s="239"/>
      <c r="CZ763" s="239"/>
      <c r="DA763" s="226"/>
      <c r="DB763" s="230"/>
      <c r="DC763" s="230"/>
      <c r="DD763" s="230"/>
      <c r="DE763" s="230"/>
      <c r="DF763" s="227"/>
      <c r="DG763" s="227"/>
      <c r="DH763" s="227"/>
      <c r="DI763" s="227"/>
      <c r="DJ763" s="227"/>
      <c r="DK763" s="227"/>
      <c r="DL763" s="227"/>
      <c r="DM763" s="227"/>
      <c r="DN763" s="227"/>
      <c r="DO763" s="227"/>
      <c r="DP763" s="240"/>
      <c r="DQ763" s="231"/>
      <c r="DR763" s="240"/>
      <c r="DS763" s="241"/>
      <c r="DT763" s="241"/>
      <c r="DU763" s="241"/>
      <c r="DV763" s="241"/>
      <c r="DW763" s="241"/>
      <c r="DX763" s="241"/>
      <c r="DY763" s="241"/>
      <c r="DZ763" s="241"/>
      <c r="EA763" s="241"/>
      <c r="EB763" s="241"/>
      <c r="EC763" s="241"/>
      <c r="ED763" s="241"/>
      <c r="EE763" s="241"/>
      <c r="EF763" s="241"/>
      <c r="EG763" s="241"/>
      <c r="EH763" s="241"/>
      <c r="EI763" s="241"/>
      <c r="EJ763" s="241"/>
      <c r="EK763" s="241"/>
      <c r="EL763" s="242"/>
      <c r="EM763" s="240"/>
      <c r="EN763" s="240"/>
      <c r="EO763" s="240"/>
      <c r="EP763" s="240"/>
      <c r="EQ763" s="236"/>
      <c r="ER763" s="236"/>
      <c r="ES763" s="236"/>
      <c r="ET763" s="240"/>
      <c r="EU763" s="240"/>
      <c r="EV763" s="240"/>
      <c r="EW763" s="240"/>
      <c r="EX763" s="240"/>
      <c r="EY763" s="240"/>
      <c r="EZ763" s="240"/>
      <c r="FA763" s="240"/>
      <c r="FB763" s="240"/>
      <c r="FC763" s="240"/>
      <c r="FD763" s="240"/>
      <c r="FE763" s="240"/>
      <c r="FF763" s="240"/>
      <c r="FG763" s="240"/>
      <c r="FH763" s="240"/>
      <c r="FI763" s="240"/>
      <c r="FJ763" s="240"/>
      <c r="FK763" s="240"/>
      <c r="FL763" s="240"/>
      <c r="FM763" s="240"/>
      <c r="FN763" s="240"/>
      <c r="FO763" s="240"/>
    </row>
    <row r="764" spans="1:171" s="243" customFormat="1" ht="27" customHeight="1">
      <c r="A764" s="236"/>
      <c r="B764" s="236"/>
      <c r="C764" s="236"/>
      <c r="D764" s="237"/>
      <c r="E764" s="236"/>
      <c r="F764" s="236"/>
      <c r="G764" s="236"/>
      <c r="H764" s="236"/>
      <c r="I764" s="236"/>
      <c r="J764" s="236"/>
      <c r="K764" s="236"/>
      <c r="L764" s="236"/>
      <c r="M764" s="238"/>
      <c r="N764" s="238"/>
      <c r="O764" s="236"/>
      <c r="P764" s="236"/>
      <c r="Q764" s="236"/>
      <c r="R764" s="226"/>
      <c r="S764" s="236"/>
      <c r="T764" s="236"/>
      <c r="U764" s="236"/>
      <c r="V764" s="236"/>
      <c r="W764" s="236"/>
      <c r="X764" s="226"/>
      <c r="Y764" s="227"/>
      <c r="Z764" s="227"/>
      <c r="AA764" s="227"/>
      <c r="AB764" s="227"/>
      <c r="AC764" s="227"/>
      <c r="AD764" s="227"/>
      <c r="AE764" s="227"/>
      <c r="AF764" s="227"/>
      <c r="AG764" s="227"/>
      <c r="AH764" s="227"/>
      <c r="AI764" s="227"/>
      <c r="AJ764" s="227"/>
      <c r="AK764" s="227"/>
      <c r="AL764" s="228"/>
      <c r="AM764" s="227"/>
      <c r="AN764" s="227"/>
      <c r="AO764" s="227"/>
      <c r="AP764" s="227"/>
      <c r="AQ764" s="227"/>
      <c r="AR764" s="227"/>
      <c r="AS764" s="227"/>
      <c r="AT764" s="227"/>
      <c r="AU764" s="227"/>
      <c r="AV764" s="227"/>
      <c r="AW764" s="227"/>
      <c r="AX764" s="227"/>
      <c r="AY764" s="227"/>
      <c r="AZ764" s="227"/>
      <c r="BA764" s="227"/>
      <c r="BB764" s="227"/>
      <c r="BC764" s="227"/>
      <c r="BD764" s="227"/>
      <c r="BE764" s="227"/>
      <c r="BF764" s="227"/>
      <c r="BG764" s="227"/>
      <c r="BH764" s="227"/>
      <c r="BI764" s="227"/>
      <c r="BJ764" s="227"/>
      <c r="BK764" s="227"/>
      <c r="BL764" s="227"/>
      <c r="BM764" s="227"/>
      <c r="BN764" s="227"/>
      <c r="BO764" s="227"/>
      <c r="BP764" s="227"/>
      <c r="BQ764" s="227"/>
      <c r="BR764" s="227"/>
      <c r="BS764" s="227"/>
      <c r="BT764" s="227"/>
      <c r="BU764" s="227"/>
      <c r="BV764" s="227"/>
      <c r="BW764" s="227"/>
      <c r="BX764" s="227"/>
      <c r="BY764" s="227"/>
      <c r="BZ764" s="227"/>
      <c r="CA764" s="227"/>
      <c r="CB764" s="227"/>
      <c r="CC764" s="227"/>
      <c r="CD764" s="227"/>
      <c r="CE764" s="227"/>
      <c r="CF764" s="227"/>
      <c r="CG764" s="227"/>
      <c r="CH764" s="227"/>
      <c r="CI764" s="227"/>
      <c r="CJ764" s="227"/>
      <c r="CK764" s="227"/>
      <c r="CL764" s="227"/>
      <c r="CM764" s="227"/>
      <c r="CN764" s="227"/>
      <c r="CO764" s="227"/>
      <c r="CP764" s="239"/>
      <c r="CQ764" s="226"/>
      <c r="CR764" s="239"/>
      <c r="CS764" s="239"/>
      <c r="CT764" s="239"/>
      <c r="CU764" s="226"/>
      <c r="CV764" s="227"/>
      <c r="CW764" s="227"/>
      <c r="CX764" s="227"/>
      <c r="CY764" s="239"/>
      <c r="CZ764" s="239"/>
      <c r="DA764" s="226"/>
      <c r="DB764" s="230"/>
      <c r="DC764" s="230"/>
      <c r="DD764" s="230"/>
      <c r="DE764" s="230"/>
      <c r="DF764" s="227"/>
      <c r="DG764" s="227"/>
      <c r="DH764" s="227"/>
      <c r="DI764" s="227"/>
      <c r="DJ764" s="227"/>
      <c r="DK764" s="227"/>
      <c r="DL764" s="227"/>
      <c r="DM764" s="227"/>
      <c r="DN764" s="227"/>
      <c r="DO764" s="227"/>
      <c r="DP764" s="240"/>
      <c r="DQ764" s="231"/>
      <c r="DR764" s="240"/>
      <c r="DS764" s="241"/>
      <c r="DT764" s="241"/>
      <c r="DU764" s="241"/>
      <c r="DV764" s="241"/>
      <c r="DW764" s="241"/>
      <c r="DX764" s="241"/>
      <c r="DY764" s="241"/>
      <c r="DZ764" s="241"/>
      <c r="EA764" s="241"/>
      <c r="EB764" s="241"/>
      <c r="EC764" s="241"/>
      <c r="ED764" s="241"/>
      <c r="EE764" s="241"/>
      <c r="EF764" s="241"/>
      <c r="EG764" s="241"/>
      <c r="EH764" s="241"/>
      <c r="EI764" s="241"/>
      <c r="EJ764" s="241"/>
      <c r="EK764" s="241"/>
      <c r="EL764" s="242"/>
      <c r="EM764" s="240"/>
      <c r="EN764" s="240"/>
      <c r="EO764" s="240"/>
      <c r="EP764" s="240"/>
      <c r="EQ764" s="236"/>
      <c r="ER764" s="236"/>
      <c r="ES764" s="236"/>
      <c r="ET764" s="240"/>
      <c r="EU764" s="240"/>
      <c r="EV764" s="240"/>
      <c r="EW764" s="240"/>
      <c r="EX764" s="240"/>
      <c r="EY764" s="240"/>
      <c r="EZ764" s="240"/>
      <c r="FA764" s="240"/>
      <c r="FB764" s="240"/>
      <c r="FC764" s="240"/>
      <c r="FD764" s="240"/>
      <c r="FE764" s="240"/>
      <c r="FF764" s="240"/>
      <c r="FG764" s="240"/>
      <c r="FH764" s="240"/>
      <c r="FI764" s="240"/>
      <c r="FJ764" s="240"/>
      <c r="FK764" s="240"/>
      <c r="FL764" s="240"/>
      <c r="FM764" s="240"/>
      <c r="FN764" s="240"/>
      <c r="FO764" s="240"/>
    </row>
    <row r="765" spans="1:171" s="243" customFormat="1" ht="27" customHeight="1">
      <c r="A765" s="236"/>
      <c r="B765" s="236"/>
      <c r="C765" s="236"/>
      <c r="D765" s="237"/>
      <c r="E765" s="236"/>
      <c r="F765" s="236"/>
      <c r="G765" s="236"/>
      <c r="H765" s="236"/>
      <c r="I765" s="236"/>
      <c r="J765" s="236"/>
      <c r="K765" s="236"/>
      <c r="L765" s="236"/>
      <c r="M765" s="238"/>
      <c r="N765" s="238"/>
      <c r="O765" s="236"/>
      <c r="P765" s="236"/>
      <c r="Q765" s="236"/>
      <c r="R765" s="226"/>
      <c r="S765" s="236"/>
      <c r="T765" s="236"/>
      <c r="U765" s="236"/>
      <c r="V765" s="236"/>
      <c r="W765" s="236"/>
      <c r="X765" s="226"/>
      <c r="Y765" s="227"/>
      <c r="Z765" s="227"/>
      <c r="AA765" s="227"/>
      <c r="AB765" s="227"/>
      <c r="AC765" s="227"/>
      <c r="AD765" s="227"/>
      <c r="AE765" s="227"/>
      <c r="AF765" s="227"/>
      <c r="AG765" s="227"/>
      <c r="AH765" s="227"/>
      <c r="AI765" s="227"/>
      <c r="AJ765" s="227"/>
      <c r="AK765" s="227"/>
      <c r="AL765" s="228"/>
      <c r="AM765" s="227"/>
      <c r="AN765" s="227"/>
      <c r="AO765" s="227"/>
      <c r="AP765" s="227"/>
      <c r="AQ765" s="227"/>
      <c r="AR765" s="227"/>
      <c r="AS765" s="227"/>
      <c r="AT765" s="227"/>
      <c r="AU765" s="227"/>
      <c r="AV765" s="227"/>
      <c r="AW765" s="227"/>
      <c r="AX765" s="227"/>
      <c r="AY765" s="227"/>
      <c r="AZ765" s="227"/>
      <c r="BA765" s="227"/>
      <c r="BB765" s="227"/>
      <c r="BC765" s="227"/>
      <c r="BD765" s="227"/>
      <c r="BE765" s="227"/>
      <c r="BF765" s="227"/>
      <c r="BG765" s="227"/>
      <c r="BH765" s="227"/>
      <c r="BI765" s="227"/>
      <c r="BJ765" s="227"/>
      <c r="BK765" s="227"/>
      <c r="BL765" s="227"/>
      <c r="BM765" s="227"/>
      <c r="BN765" s="227"/>
      <c r="BO765" s="227"/>
      <c r="BP765" s="227"/>
      <c r="BQ765" s="227"/>
      <c r="BR765" s="227"/>
      <c r="BS765" s="227"/>
      <c r="BT765" s="227"/>
      <c r="BU765" s="227"/>
      <c r="BV765" s="227"/>
      <c r="BW765" s="227"/>
      <c r="BX765" s="227"/>
      <c r="BY765" s="227"/>
      <c r="BZ765" s="227"/>
      <c r="CA765" s="227"/>
      <c r="CB765" s="227"/>
      <c r="CC765" s="227"/>
      <c r="CD765" s="227"/>
      <c r="CE765" s="227"/>
      <c r="CF765" s="227"/>
      <c r="CG765" s="227"/>
      <c r="CH765" s="227"/>
      <c r="CI765" s="227"/>
      <c r="CJ765" s="227"/>
      <c r="CK765" s="227"/>
      <c r="CL765" s="227"/>
      <c r="CM765" s="227"/>
      <c r="CN765" s="227"/>
      <c r="CO765" s="227"/>
      <c r="CP765" s="239"/>
      <c r="CQ765" s="226"/>
      <c r="CR765" s="239"/>
      <c r="CS765" s="239"/>
      <c r="CT765" s="239"/>
      <c r="CU765" s="226"/>
      <c r="CV765" s="227"/>
      <c r="CW765" s="227"/>
      <c r="CX765" s="227"/>
      <c r="CY765" s="239"/>
      <c r="CZ765" s="239"/>
      <c r="DA765" s="226"/>
      <c r="DB765" s="230"/>
      <c r="DC765" s="230"/>
      <c r="DD765" s="230"/>
      <c r="DE765" s="230"/>
      <c r="DF765" s="227"/>
      <c r="DG765" s="227"/>
      <c r="DH765" s="227"/>
      <c r="DI765" s="227"/>
      <c r="DJ765" s="227"/>
      <c r="DK765" s="227"/>
      <c r="DL765" s="227"/>
      <c r="DM765" s="227"/>
      <c r="DN765" s="227"/>
      <c r="DO765" s="227"/>
      <c r="DP765" s="240"/>
      <c r="DQ765" s="231"/>
      <c r="DR765" s="240"/>
      <c r="DS765" s="241"/>
      <c r="DT765" s="241"/>
      <c r="DU765" s="241"/>
      <c r="DV765" s="241"/>
      <c r="DW765" s="241"/>
      <c r="DX765" s="241"/>
      <c r="DY765" s="241"/>
      <c r="DZ765" s="241"/>
      <c r="EA765" s="241"/>
      <c r="EB765" s="241"/>
      <c r="EC765" s="241"/>
      <c r="ED765" s="241"/>
      <c r="EE765" s="241"/>
      <c r="EF765" s="241"/>
      <c r="EG765" s="241"/>
      <c r="EH765" s="241"/>
      <c r="EI765" s="241"/>
      <c r="EJ765" s="241"/>
      <c r="EK765" s="241"/>
      <c r="EL765" s="242"/>
      <c r="EM765" s="240"/>
      <c r="EN765" s="240"/>
      <c r="EO765" s="240"/>
      <c r="EP765" s="240"/>
      <c r="EQ765" s="236"/>
      <c r="ER765" s="236"/>
      <c r="ES765" s="236"/>
      <c r="ET765" s="240"/>
      <c r="EU765" s="240"/>
      <c r="EV765" s="240"/>
      <c r="EW765" s="240"/>
      <c r="EX765" s="240"/>
      <c r="EY765" s="240"/>
      <c r="EZ765" s="240"/>
      <c r="FA765" s="240"/>
      <c r="FB765" s="240"/>
      <c r="FC765" s="240"/>
      <c r="FD765" s="240"/>
      <c r="FE765" s="240"/>
      <c r="FF765" s="240"/>
      <c r="FG765" s="240"/>
      <c r="FH765" s="240"/>
      <c r="FI765" s="240"/>
      <c r="FJ765" s="240"/>
      <c r="FK765" s="240"/>
      <c r="FL765" s="240"/>
      <c r="FM765" s="240"/>
      <c r="FN765" s="240"/>
      <c r="FO765" s="240"/>
    </row>
    <row r="766" spans="1:171" s="243" customFormat="1" ht="27" customHeight="1">
      <c r="A766" s="236"/>
      <c r="B766" s="236"/>
      <c r="C766" s="236"/>
      <c r="D766" s="237"/>
      <c r="E766" s="236"/>
      <c r="F766" s="236"/>
      <c r="G766" s="236"/>
      <c r="H766" s="236"/>
      <c r="I766" s="236"/>
      <c r="J766" s="236"/>
      <c r="K766" s="236"/>
      <c r="L766" s="236"/>
      <c r="M766" s="238"/>
      <c r="N766" s="238"/>
      <c r="O766" s="236"/>
      <c r="P766" s="236"/>
      <c r="Q766" s="236"/>
      <c r="R766" s="226"/>
      <c r="S766" s="236"/>
      <c r="T766" s="236"/>
      <c r="U766" s="236"/>
      <c r="V766" s="236"/>
      <c r="W766" s="236"/>
      <c r="X766" s="226"/>
      <c r="Y766" s="227"/>
      <c r="Z766" s="227"/>
      <c r="AA766" s="227"/>
      <c r="AB766" s="227"/>
      <c r="AC766" s="227"/>
      <c r="AD766" s="227"/>
      <c r="AE766" s="227"/>
      <c r="AF766" s="227"/>
      <c r="AG766" s="227"/>
      <c r="AH766" s="227"/>
      <c r="AI766" s="227"/>
      <c r="AJ766" s="227"/>
      <c r="AK766" s="227"/>
      <c r="AL766" s="228"/>
      <c r="AM766" s="227"/>
      <c r="AN766" s="227"/>
      <c r="AO766" s="227"/>
      <c r="AP766" s="227"/>
      <c r="AQ766" s="227"/>
      <c r="AR766" s="227"/>
      <c r="AS766" s="227"/>
      <c r="AT766" s="227"/>
      <c r="AU766" s="227"/>
      <c r="AV766" s="227"/>
      <c r="AW766" s="227"/>
      <c r="AX766" s="227"/>
      <c r="AY766" s="227"/>
      <c r="AZ766" s="227"/>
      <c r="BA766" s="227"/>
      <c r="BB766" s="227"/>
      <c r="BC766" s="227"/>
      <c r="BD766" s="227"/>
      <c r="BE766" s="227"/>
      <c r="BF766" s="227"/>
      <c r="BG766" s="227"/>
      <c r="BH766" s="227"/>
      <c r="BI766" s="227"/>
      <c r="BJ766" s="227"/>
      <c r="BK766" s="227"/>
      <c r="BL766" s="227"/>
      <c r="BM766" s="227"/>
      <c r="BN766" s="227"/>
      <c r="BO766" s="227"/>
      <c r="BP766" s="227"/>
      <c r="BQ766" s="227"/>
      <c r="BR766" s="227"/>
      <c r="BS766" s="227"/>
      <c r="BT766" s="227"/>
      <c r="BU766" s="227"/>
      <c r="BV766" s="227"/>
      <c r="BW766" s="227"/>
      <c r="BX766" s="227"/>
      <c r="BY766" s="227"/>
      <c r="BZ766" s="227"/>
      <c r="CA766" s="227"/>
      <c r="CB766" s="227"/>
      <c r="CC766" s="227"/>
      <c r="CD766" s="227"/>
      <c r="CE766" s="227"/>
      <c r="CF766" s="227"/>
      <c r="CG766" s="227"/>
      <c r="CH766" s="227"/>
      <c r="CI766" s="227"/>
      <c r="CJ766" s="227"/>
      <c r="CK766" s="227"/>
      <c r="CL766" s="227"/>
      <c r="CM766" s="227"/>
      <c r="CN766" s="227"/>
      <c r="CO766" s="227"/>
      <c r="CP766" s="239"/>
      <c r="CQ766" s="226"/>
      <c r="CR766" s="239"/>
      <c r="CS766" s="239"/>
      <c r="CT766" s="239"/>
      <c r="CU766" s="226"/>
      <c r="CV766" s="227"/>
      <c r="CW766" s="227"/>
      <c r="CX766" s="227"/>
      <c r="CY766" s="239"/>
      <c r="CZ766" s="239"/>
      <c r="DA766" s="226"/>
      <c r="DB766" s="230"/>
      <c r="DC766" s="230"/>
      <c r="DD766" s="230"/>
      <c r="DE766" s="230"/>
      <c r="DF766" s="227"/>
      <c r="DG766" s="227"/>
      <c r="DH766" s="227"/>
      <c r="DI766" s="227"/>
      <c r="DJ766" s="227"/>
      <c r="DK766" s="227"/>
      <c r="DL766" s="227"/>
      <c r="DM766" s="227"/>
      <c r="DN766" s="227"/>
      <c r="DO766" s="227"/>
      <c r="DP766" s="240"/>
      <c r="DQ766" s="231"/>
      <c r="DR766" s="240"/>
      <c r="DS766" s="241"/>
      <c r="DT766" s="241"/>
      <c r="DU766" s="241"/>
      <c r="DV766" s="241"/>
      <c r="DW766" s="241"/>
      <c r="DX766" s="241"/>
      <c r="DY766" s="241"/>
      <c r="DZ766" s="241"/>
      <c r="EA766" s="241"/>
      <c r="EB766" s="241"/>
      <c r="EC766" s="241"/>
      <c r="ED766" s="241"/>
      <c r="EE766" s="241"/>
      <c r="EF766" s="241"/>
      <c r="EG766" s="241"/>
      <c r="EH766" s="241"/>
      <c r="EI766" s="241"/>
      <c r="EJ766" s="241"/>
      <c r="EK766" s="241"/>
      <c r="EL766" s="242"/>
      <c r="EM766" s="240"/>
      <c r="EN766" s="240"/>
      <c r="EO766" s="240"/>
      <c r="EP766" s="240"/>
      <c r="EQ766" s="236"/>
      <c r="ER766" s="236"/>
      <c r="ES766" s="236"/>
      <c r="ET766" s="240"/>
      <c r="EU766" s="240"/>
      <c r="EV766" s="240"/>
      <c r="EW766" s="240"/>
      <c r="EX766" s="240"/>
      <c r="EY766" s="240"/>
      <c r="EZ766" s="240"/>
      <c r="FA766" s="240"/>
      <c r="FB766" s="240"/>
      <c r="FC766" s="240"/>
      <c r="FD766" s="240"/>
      <c r="FE766" s="240"/>
      <c r="FF766" s="240"/>
      <c r="FG766" s="240"/>
      <c r="FH766" s="240"/>
      <c r="FI766" s="240"/>
      <c r="FJ766" s="240"/>
      <c r="FK766" s="240"/>
      <c r="FL766" s="240"/>
      <c r="FM766" s="240"/>
      <c r="FN766" s="240"/>
      <c r="FO766" s="240"/>
    </row>
    <row r="767" spans="1:171" s="243" customFormat="1" ht="27" customHeight="1">
      <c r="A767" s="236"/>
      <c r="B767" s="236"/>
      <c r="C767" s="236"/>
      <c r="D767" s="237"/>
      <c r="E767" s="236"/>
      <c r="F767" s="236"/>
      <c r="G767" s="236"/>
      <c r="H767" s="236"/>
      <c r="I767" s="236"/>
      <c r="J767" s="236"/>
      <c r="K767" s="236"/>
      <c r="L767" s="236"/>
      <c r="M767" s="238"/>
      <c r="N767" s="238"/>
      <c r="O767" s="236"/>
      <c r="P767" s="236"/>
      <c r="Q767" s="236"/>
      <c r="R767" s="226"/>
      <c r="S767" s="236"/>
      <c r="T767" s="236"/>
      <c r="U767" s="236"/>
      <c r="V767" s="236"/>
      <c r="W767" s="236"/>
      <c r="X767" s="226"/>
      <c r="Y767" s="227"/>
      <c r="Z767" s="227"/>
      <c r="AA767" s="227"/>
      <c r="AB767" s="227"/>
      <c r="AC767" s="227"/>
      <c r="AD767" s="227"/>
      <c r="AE767" s="227"/>
      <c r="AF767" s="227"/>
      <c r="AG767" s="227"/>
      <c r="AH767" s="227"/>
      <c r="AI767" s="227"/>
      <c r="AJ767" s="227"/>
      <c r="AK767" s="227"/>
      <c r="AL767" s="228"/>
      <c r="AM767" s="227"/>
      <c r="AN767" s="227"/>
      <c r="AO767" s="227"/>
      <c r="AP767" s="227"/>
      <c r="AQ767" s="227"/>
      <c r="AR767" s="227"/>
      <c r="AS767" s="227"/>
      <c r="AT767" s="227"/>
      <c r="AU767" s="227"/>
      <c r="AV767" s="227"/>
      <c r="AW767" s="227"/>
      <c r="AX767" s="227"/>
      <c r="AY767" s="227"/>
      <c r="AZ767" s="227"/>
      <c r="BA767" s="227"/>
      <c r="BB767" s="227"/>
      <c r="BC767" s="227"/>
      <c r="BD767" s="227"/>
      <c r="BE767" s="227"/>
      <c r="BF767" s="227"/>
      <c r="BG767" s="227"/>
      <c r="BH767" s="227"/>
      <c r="BI767" s="227"/>
      <c r="BJ767" s="227"/>
      <c r="BK767" s="227"/>
      <c r="BL767" s="227"/>
      <c r="BM767" s="227"/>
      <c r="BN767" s="227"/>
      <c r="BO767" s="227"/>
      <c r="BP767" s="227"/>
      <c r="BQ767" s="227"/>
      <c r="BR767" s="227"/>
      <c r="BS767" s="227"/>
      <c r="BT767" s="227"/>
      <c r="BU767" s="227"/>
      <c r="BV767" s="227"/>
      <c r="BW767" s="227"/>
      <c r="BX767" s="227"/>
      <c r="BY767" s="227"/>
      <c r="BZ767" s="227"/>
      <c r="CA767" s="227"/>
      <c r="CB767" s="227"/>
      <c r="CC767" s="227"/>
      <c r="CD767" s="227"/>
      <c r="CE767" s="227"/>
      <c r="CF767" s="227"/>
      <c r="CG767" s="227"/>
      <c r="CH767" s="227"/>
      <c r="CI767" s="227"/>
      <c r="CJ767" s="227"/>
      <c r="CK767" s="227"/>
      <c r="CL767" s="227"/>
      <c r="CM767" s="227"/>
      <c r="CN767" s="227"/>
      <c r="CO767" s="227"/>
      <c r="CP767" s="239"/>
      <c r="CQ767" s="226"/>
      <c r="CR767" s="239"/>
      <c r="CS767" s="239"/>
      <c r="CT767" s="239"/>
      <c r="CU767" s="226"/>
      <c r="CV767" s="227"/>
      <c r="CW767" s="227"/>
      <c r="CX767" s="227"/>
      <c r="CY767" s="239"/>
      <c r="CZ767" s="239"/>
      <c r="DA767" s="226"/>
      <c r="DB767" s="230"/>
      <c r="DC767" s="230"/>
      <c r="DD767" s="230"/>
      <c r="DE767" s="230"/>
      <c r="DF767" s="227"/>
      <c r="DG767" s="227"/>
      <c r="DH767" s="227"/>
      <c r="DI767" s="227"/>
      <c r="DJ767" s="227"/>
      <c r="DK767" s="227"/>
      <c r="DL767" s="227"/>
      <c r="DM767" s="227"/>
      <c r="DN767" s="227"/>
      <c r="DO767" s="227"/>
      <c r="DP767" s="240"/>
      <c r="DQ767" s="231"/>
      <c r="DR767" s="240"/>
      <c r="DS767" s="241"/>
      <c r="DT767" s="241"/>
      <c r="DU767" s="241"/>
      <c r="DV767" s="241"/>
      <c r="DW767" s="241"/>
      <c r="DX767" s="241"/>
      <c r="DY767" s="241"/>
      <c r="DZ767" s="241"/>
      <c r="EA767" s="241"/>
      <c r="EB767" s="241"/>
      <c r="EC767" s="241"/>
      <c r="ED767" s="241"/>
      <c r="EE767" s="241"/>
      <c r="EF767" s="241"/>
      <c r="EG767" s="241"/>
      <c r="EH767" s="241"/>
      <c r="EI767" s="241"/>
      <c r="EJ767" s="241"/>
      <c r="EK767" s="241"/>
      <c r="EL767" s="242"/>
      <c r="EM767" s="240"/>
      <c r="EN767" s="240"/>
      <c r="EO767" s="240"/>
      <c r="EP767" s="240"/>
      <c r="EQ767" s="236"/>
      <c r="ER767" s="236"/>
      <c r="ES767" s="236"/>
      <c r="ET767" s="240"/>
      <c r="EU767" s="240"/>
      <c r="EV767" s="240"/>
      <c r="EW767" s="240"/>
      <c r="EX767" s="240"/>
      <c r="EY767" s="240"/>
      <c r="EZ767" s="240"/>
      <c r="FA767" s="240"/>
      <c r="FB767" s="240"/>
      <c r="FC767" s="240"/>
      <c r="FD767" s="240"/>
      <c r="FE767" s="240"/>
      <c r="FF767" s="240"/>
      <c r="FG767" s="240"/>
      <c r="FH767" s="240"/>
      <c r="FI767" s="240"/>
      <c r="FJ767" s="240"/>
      <c r="FK767" s="240"/>
      <c r="FL767" s="240"/>
      <c r="FM767" s="240"/>
      <c r="FN767" s="240"/>
      <c r="FO767" s="240"/>
    </row>
    <row r="768" spans="1:171" s="243" customFormat="1" ht="27" customHeight="1">
      <c r="A768" s="236"/>
      <c r="B768" s="236"/>
      <c r="C768" s="236"/>
      <c r="D768" s="237"/>
      <c r="E768" s="236"/>
      <c r="F768" s="236"/>
      <c r="G768" s="236"/>
      <c r="H768" s="236"/>
      <c r="I768" s="236"/>
      <c r="J768" s="236"/>
      <c r="K768" s="236"/>
      <c r="L768" s="236"/>
      <c r="M768" s="238"/>
      <c r="N768" s="238"/>
      <c r="O768" s="236"/>
      <c r="P768" s="236"/>
      <c r="Q768" s="236"/>
      <c r="R768" s="226"/>
      <c r="S768" s="236"/>
      <c r="T768" s="236"/>
      <c r="U768" s="236"/>
      <c r="V768" s="236"/>
      <c r="W768" s="236"/>
      <c r="X768" s="226"/>
      <c r="Y768" s="227"/>
      <c r="Z768" s="227"/>
      <c r="AA768" s="227"/>
      <c r="AB768" s="227"/>
      <c r="AC768" s="227"/>
      <c r="AD768" s="227"/>
      <c r="AE768" s="227"/>
      <c r="AF768" s="227"/>
      <c r="AG768" s="227"/>
      <c r="AH768" s="227"/>
      <c r="AI768" s="227"/>
      <c r="AJ768" s="227"/>
      <c r="AK768" s="227"/>
      <c r="AL768" s="228"/>
      <c r="AM768" s="227"/>
      <c r="AN768" s="227"/>
      <c r="AO768" s="227"/>
      <c r="AP768" s="227"/>
      <c r="AQ768" s="227"/>
      <c r="AR768" s="227"/>
      <c r="AS768" s="227"/>
      <c r="AT768" s="227"/>
      <c r="AU768" s="227"/>
      <c r="AV768" s="227"/>
      <c r="AW768" s="227"/>
      <c r="AX768" s="227"/>
      <c r="AY768" s="227"/>
      <c r="AZ768" s="227"/>
      <c r="BA768" s="227"/>
      <c r="BB768" s="227"/>
      <c r="BC768" s="227"/>
      <c r="BD768" s="227"/>
      <c r="BE768" s="227"/>
      <c r="BF768" s="227"/>
      <c r="BG768" s="227"/>
      <c r="BH768" s="227"/>
      <c r="BI768" s="227"/>
      <c r="BJ768" s="227"/>
      <c r="BK768" s="227"/>
      <c r="BL768" s="227"/>
      <c r="BM768" s="227"/>
      <c r="BN768" s="227"/>
      <c r="BO768" s="227"/>
      <c r="BP768" s="227"/>
      <c r="BQ768" s="227"/>
      <c r="BR768" s="227"/>
      <c r="BS768" s="227"/>
      <c r="BT768" s="227"/>
      <c r="BU768" s="227"/>
      <c r="BV768" s="227"/>
      <c r="BW768" s="227"/>
      <c r="BX768" s="227"/>
      <c r="BY768" s="227"/>
      <c r="BZ768" s="227"/>
      <c r="CA768" s="227"/>
      <c r="CB768" s="227"/>
      <c r="CC768" s="227"/>
      <c r="CD768" s="227"/>
      <c r="CE768" s="227"/>
      <c r="CF768" s="227"/>
      <c r="CG768" s="227"/>
      <c r="CH768" s="227"/>
      <c r="CI768" s="227"/>
      <c r="CJ768" s="227"/>
      <c r="CK768" s="227"/>
      <c r="CL768" s="227"/>
      <c r="CM768" s="227"/>
      <c r="CN768" s="227"/>
      <c r="CO768" s="227"/>
      <c r="CP768" s="239"/>
      <c r="CQ768" s="226"/>
      <c r="CR768" s="239"/>
      <c r="CS768" s="239"/>
      <c r="CT768" s="239"/>
      <c r="CU768" s="226"/>
      <c r="CV768" s="227"/>
      <c r="CW768" s="227"/>
      <c r="CX768" s="227"/>
      <c r="CY768" s="239"/>
      <c r="CZ768" s="239"/>
      <c r="DA768" s="226"/>
      <c r="DB768" s="230"/>
      <c r="DC768" s="230"/>
      <c r="DD768" s="230"/>
      <c r="DE768" s="230"/>
      <c r="DF768" s="227"/>
      <c r="DG768" s="227"/>
      <c r="DH768" s="227"/>
      <c r="DI768" s="227"/>
      <c r="DJ768" s="227"/>
      <c r="DK768" s="227"/>
      <c r="DL768" s="227"/>
      <c r="DM768" s="227"/>
      <c r="DN768" s="227"/>
      <c r="DO768" s="227"/>
      <c r="DP768" s="240"/>
      <c r="DQ768" s="231"/>
      <c r="DR768" s="240"/>
      <c r="DS768" s="241"/>
      <c r="DT768" s="241"/>
      <c r="DU768" s="241"/>
      <c r="DV768" s="241"/>
      <c r="DW768" s="241"/>
      <c r="DX768" s="241"/>
      <c r="DY768" s="241"/>
      <c r="DZ768" s="241"/>
      <c r="EA768" s="241"/>
      <c r="EB768" s="241"/>
      <c r="EC768" s="241"/>
      <c r="ED768" s="241"/>
      <c r="EE768" s="241"/>
      <c r="EF768" s="241"/>
      <c r="EG768" s="241"/>
      <c r="EH768" s="241"/>
      <c r="EI768" s="241"/>
      <c r="EJ768" s="241"/>
      <c r="EK768" s="241"/>
      <c r="EL768" s="242"/>
      <c r="EM768" s="240"/>
      <c r="EN768" s="240"/>
      <c r="EO768" s="240"/>
      <c r="EP768" s="240"/>
      <c r="EQ768" s="236"/>
      <c r="ER768" s="236"/>
      <c r="ES768" s="236"/>
      <c r="ET768" s="240"/>
      <c r="EU768" s="240"/>
      <c r="EV768" s="240"/>
      <c r="EW768" s="240"/>
      <c r="EX768" s="240"/>
      <c r="EY768" s="240"/>
      <c r="EZ768" s="240"/>
      <c r="FA768" s="240"/>
      <c r="FB768" s="240"/>
      <c r="FC768" s="240"/>
      <c r="FD768" s="240"/>
      <c r="FE768" s="240"/>
      <c r="FF768" s="240"/>
      <c r="FG768" s="240"/>
      <c r="FH768" s="240"/>
      <c r="FI768" s="240"/>
      <c r="FJ768" s="240"/>
      <c r="FK768" s="240"/>
      <c r="FL768" s="240"/>
      <c r="FM768" s="240"/>
      <c r="FN768" s="240"/>
      <c r="FO768" s="240"/>
    </row>
    <row r="769" spans="1:171" s="243" customFormat="1" ht="27" customHeight="1">
      <c r="A769" s="236"/>
      <c r="B769" s="236"/>
      <c r="C769" s="236"/>
      <c r="D769" s="237"/>
      <c r="E769" s="236"/>
      <c r="F769" s="236"/>
      <c r="G769" s="236"/>
      <c r="H769" s="236"/>
      <c r="I769" s="236"/>
      <c r="J769" s="236"/>
      <c r="K769" s="236"/>
      <c r="L769" s="236"/>
      <c r="M769" s="238"/>
      <c r="N769" s="238"/>
      <c r="O769" s="236"/>
      <c r="P769" s="236"/>
      <c r="Q769" s="236"/>
      <c r="R769" s="226"/>
      <c r="S769" s="236"/>
      <c r="T769" s="236"/>
      <c r="U769" s="236"/>
      <c r="V769" s="236"/>
      <c r="W769" s="236"/>
      <c r="X769" s="226"/>
      <c r="Y769" s="227"/>
      <c r="Z769" s="227"/>
      <c r="AA769" s="227"/>
      <c r="AB769" s="227"/>
      <c r="AC769" s="227"/>
      <c r="AD769" s="227"/>
      <c r="AE769" s="227"/>
      <c r="AF769" s="227"/>
      <c r="AG769" s="227"/>
      <c r="AH769" s="227"/>
      <c r="AI769" s="227"/>
      <c r="AJ769" s="227"/>
      <c r="AK769" s="227"/>
      <c r="AL769" s="228"/>
      <c r="AM769" s="227"/>
      <c r="AN769" s="227"/>
      <c r="AO769" s="227"/>
      <c r="AP769" s="227"/>
      <c r="AQ769" s="227"/>
      <c r="AR769" s="227"/>
      <c r="AS769" s="227"/>
      <c r="AT769" s="227"/>
      <c r="AU769" s="227"/>
      <c r="AV769" s="227"/>
      <c r="AW769" s="227"/>
      <c r="AX769" s="227"/>
      <c r="AY769" s="227"/>
      <c r="AZ769" s="227"/>
      <c r="BA769" s="227"/>
      <c r="BB769" s="227"/>
      <c r="BC769" s="227"/>
      <c r="BD769" s="227"/>
      <c r="BE769" s="227"/>
      <c r="BF769" s="227"/>
      <c r="BG769" s="227"/>
      <c r="BH769" s="227"/>
      <c r="BI769" s="227"/>
      <c r="BJ769" s="227"/>
      <c r="BK769" s="227"/>
      <c r="BL769" s="227"/>
      <c r="BM769" s="227"/>
      <c r="BN769" s="227"/>
      <c r="BO769" s="227"/>
      <c r="BP769" s="227"/>
      <c r="BQ769" s="227"/>
      <c r="BR769" s="227"/>
      <c r="BS769" s="227"/>
      <c r="BT769" s="227"/>
      <c r="BU769" s="227"/>
      <c r="BV769" s="227"/>
      <c r="BW769" s="227"/>
      <c r="BX769" s="227"/>
      <c r="BY769" s="227"/>
      <c r="BZ769" s="227"/>
      <c r="CA769" s="227"/>
      <c r="CB769" s="227"/>
      <c r="CC769" s="227"/>
      <c r="CD769" s="227"/>
      <c r="CE769" s="227"/>
      <c r="CF769" s="227"/>
      <c r="CG769" s="227"/>
      <c r="CH769" s="227"/>
      <c r="CI769" s="227"/>
      <c r="CJ769" s="227"/>
      <c r="CK769" s="227"/>
      <c r="CL769" s="227"/>
      <c r="CM769" s="227"/>
      <c r="CN769" s="227"/>
      <c r="CO769" s="227"/>
      <c r="CP769" s="239"/>
      <c r="CQ769" s="226"/>
      <c r="CR769" s="239"/>
      <c r="CS769" s="239"/>
      <c r="CT769" s="239"/>
      <c r="CU769" s="226"/>
      <c r="CV769" s="227"/>
      <c r="CW769" s="227"/>
      <c r="CX769" s="227"/>
      <c r="CY769" s="239"/>
      <c r="CZ769" s="239"/>
      <c r="DA769" s="226"/>
      <c r="DB769" s="230"/>
      <c r="DC769" s="230"/>
      <c r="DD769" s="230"/>
      <c r="DE769" s="230"/>
      <c r="DF769" s="227"/>
      <c r="DG769" s="227"/>
      <c r="DH769" s="227"/>
      <c r="DI769" s="227"/>
      <c r="DJ769" s="227"/>
      <c r="DK769" s="227"/>
      <c r="DL769" s="227"/>
      <c r="DM769" s="227"/>
      <c r="DN769" s="227"/>
      <c r="DO769" s="227"/>
      <c r="DP769" s="240"/>
      <c r="DQ769" s="231"/>
      <c r="DR769" s="240"/>
      <c r="DS769" s="241"/>
      <c r="DT769" s="241"/>
      <c r="DU769" s="241"/>
      <c r="DV769" s="241"/>
      <c r="DW769" s="241"/>
      <c r="DX769" s="241"/>
      <c r="DY769" s="241"/>
      <c r="DZ769" s="241"/>
      <c r="EA769" s="241"/>
      <c r="EB769" s="241"/>
      <c r="EC769" s="241"/>
      <c r="ED769" s="241"/>
      <c r="EE769" s="241"/>
      <c r="EF769" s="241"/>
      <c r="EG769" s="241"/>
      <c r="EH769" s="241"/>
      <c r="EI769" s="241"/>
      <c r="EJ769" s="241"/>
      <c r="EK769" s="241"/>
      <c r="EL769" s="242"/>
      <c r="EM769" s="240"/>
      <c r="EN769" s="240"/>
      <c r="EO769" s="240"/>
      <c r="EP769" s="240"/>
      <c r="EQ769" s="236"/>
      <c r="ER769" s="236"/>
      <c r="ES769" s="236"/>
      <c r="ET769" s="240"/>
      <c r="EU769" s="240"/>
      <c r="EV769" s="240"/>
      <c r="EW769" s="240"/>
      <c r="EX769" s="240"/>
      <c r="EY769" s="240"/>
      <c r="EZ769" s="240"/>
      <c r="FA769" s="240"/>
      <c r="FB769" s="240"/>
      <c r="FC769" s="240"/>
      <c r="FD769" s="240"/>
      <c r="FE769" s="240"/>
      <c r="FF769" s="240"/>
      <c r="FG769" s="240"/>
      <c r="FH769" s="240"/>
      <c r="FI769" s="240"/>
      <c r="FJ769" s="240"/>
      <c r="FK769" s="240"/>
      <c r="FL769" s="240"/>
      <c r="FM769" s="240"/>
      <c r="FN769" s="240"/>
      <c r="FO769" s="240"/>
    </row>
    <row r="770" spans="1:171" s="243" customFormat="1" ht="27" customHeight="1">
      <c r="A770" s="236"/>
      <c r="B770" s="236"/>
      <c r="C770" s="236"/>
      <c r="D770" s="237"/>
      <c r="E770" s="236"/>
      <c r="F770" s="236"/>
      <c r="G770" s="236"/>
      <c r="H770" s="236"/>
      <c r="I770" s="236"/>
      <c r="J770" s="236"/>
      <c r="K770" s="236"/>
      <c r="L770" s="236"/>
      <c r="M770" s="238"/>
      <c r="N770" s="238"/>
      <c r="O770" s="236"/>
      <c r="P770" s="236"/>
      <c r="Q770" s="236"/>
      <c r="R770" s="226"/>
      <c r="S770" s="236"/>
      <c r="T770" s="236"/>
      <c r="U770" s="236"/>
      <c r="V770" s="236"/>
      <c r="W770" s="236"/>
      <c r="X770" s="226"/>
      <c r="Y770" s="227"/>
      <c r="Z770" s="227"/>
      <c r="AA770" s="227"/>
      <c r="AB770" s="227"/>
      <c r="AC770" s="227"/>
      <c r="AD770" s="227"/>
      <c r="AE770" s="227"/>
      <c r="AF770" s="227"/>
      <c r="AG770" s="227"/>
      <c r="AH770" s="227"/>
      <c r="AI770" s="227"/>
      <c r="AJ770" s="227"/>
      <c r="AK770" s="227"/>
      <c r="AL770" s="228"/>
      <c r="AM770" s="227"/>
      <c r="AN770" s="227"/>
      <c r="AO770" s="227"/>
      <c r="AP770" s="227"/>
      <c r="AQ770" s="227"/>
      <c r="AR770" s="227"/>
      <c r="AS770" s="227"/>
      <c r="AT770" s="227"/>
      <c r="AU770" s="227"/>
      <c r="AV770" s="227"/>
      <c r="AW770" s="227"/>
      <c r="AX770" s="227"/>
      <c r="AY770" s="227"/>
      <c r="AZ770" s="227"/>
      <c r="BA770" s="227"/>
      <c r="BB770" s="227"/>
      <c r="BC770" s="227"/>
      <c r="BD770" s="227"/>
      <c r="BE770" s="227"/>
      <c r="BF770" s="227"/>
      <c r="BG770" s="227"/>
      <c r="BH770" s="227"/>
      <c r="BI770" s="227"/>
      <c r="BJ770" s="227"/>
      <c r="BK770" s="227"/>
      <c r="BL770" s="227"/>
      <c r="BM770" s="227"/>
      <c r="BN770" s="227"/>
      <c r="BO770" s="227"/>
      <c r="BP770" s="227"/>
      <c r="BQ770" s="227"/>
      <c r="BR770" s="227"/>
      <c r="BS770" s="227"/>
      <c r="BT770" s="227"/>
      <c r="BU770" s="227"/>
      <c r="BV770" s="227"/>
      <c r="BW770" s="227"/>
      <c r="BX770" s="227"/>
      <c r="BY770" s="227"/>
      <c r="BZ770" s="227"/>
      <c r="CA770" s="227"/>
      <c r="CB770" s="227"/>
      <c r="CC770" s="227"/>
      <c r="CD770" s="227"/>
      <c r="CE770" s="227"/>
      <c r="CF770" s="227"/>
      <c r="CG770" s="227"/>
      <c r="CH770" s="227"/>
      <c r="CI770" s="227"/>
      <c r="CJ770" s="227"/>
      <c r="CK770" s="227"/>
      <c r="CL770" s="227"/>
      <c r="CM770" s="227"/>
      <c r="CN770" s="227"/>
      <c r="CO770" s="227"/>
      <c r="CP770" s="239"/>
      <c r="CQ770" s="226"/>
      <c r="CR770" s="239"/>
      <c r="CS770" s="239"/>
      <c r="CT770" s="239"/>
      <c r="CU770" s="226"/>
      <c r="CV770" s="227"/>
      <c r="CW770" s="227"/>
      <c r="CX770" s="227"/>
      <c r="CY770" s="239"/>
      <c r="CZ770" s="239"/>
      <c r="DA770" s="226"/>
      <c r="DB770" s="230"/>
      <c r="DC770" s="230"/>
      <c r="DD770" s="230"/>
      <c r="DE770" s="230"/>
      <c r="DF770" s="227"/>
      <c r="DG770" s="227"/>
      <c r="DH770" s="227"/>
      <c r="DI770" s="227"/>
      <c r="DJ770" s="227"/>
      <c r="DK770" s="227"/>
      <c r="DL770" s="227"/>
      <c r="DM770" s="227"/>
      <c r="DN770" s="227"/>
      <c r="DO770" s="227"/>
      <c r="DP770" s="240"/>
      <c r="DQ770" s="231"/>
      <c r="DR770" s="240"/>
      <c r="DS770" s="241"/>
      <c r="DT770" s="241"/>
      <c r="DU770" s="241"/>
      <c r="DV770" s="241"/>
      <c r="DW770" s="241"/>
      <c r="DX770" s="241"/>
      <c r="DY770" s="241"/>
      <c r="DZ770" s="241"/>
      <c r="EA770" s="241"/>
      <c r="EB770" s="241"/>
      <c r="EC770" s="241"/>
      <c r="ED770" s="241"/>
      <c r="EE770" s="241"/>
      <c r="EF770" s="241"/>
      <c r="EG770" s="241"/>
      <c r="EH770" s="241"/>
      <c r="EI770" s="241"/>
      <c r="EJ770" s="241"/>
      <c r="EK770" s="241"/>
      <c r="EL770" s="242"/>
      <c r="EM770" s="240"/>
      <c r="EN770" s="240"/>
      <c r="EO770" s="240"/>
      <c r="EP770" s="240"/>
      <c r="EQ770" s="236"/>
      <c r="ER770" s="236"/>
      <c r="ES770" s="236"/>
      <c r="ET770" s="240"/>
      <c r="EU770" s="240"/>
      <c r="EV770" s="240"/>
      <c r="EW770" s="240"/>
      <c r="EX770" s="240"/>
      <c r="EY770" s="240"/>
      <c r="EZ770" s="240"/>
      <c r="FA770" s="240"/>
      <c r="FB770" s="240"/>
      <c r="FC770" s="240"/>
      <c r="FD770" s="240"/>
      <c r="FE770" s="240"/>
      <c r="FF770" s="240"/>
      <c r="FG770" s="240"/>
      <c r="FH770" s="240"/>
      <c r="FI770" s="240"/>
      <c r="FJ770" s="240"/>
      <c r="FK770" s="240"/>
      <c r="FL770" s="240"/>
      <c r="FM770" s="240"/>
      <c r="FN770" s="240"/>
      <c r="FO770" s="240"/>
    </row>
    <row r="771" spans="1:171" s="243" customFormat="1" ht="27" customHeight="1">
      <c r="A771" s="236"/>
      <c r="B771" s="236"/>
      <c r="C771" s="236"/>
      <c r="D771" s="237"/>
      <c r="E771" s="236"/>
      <c r="F771" s="236"/>
      <c r="G771" s="236"/>
      <c r="H771" s="236"/>
      <c r="I771" s="236"/>
      <c r="J771" s="236"/>
      <c r="K771" s="236"/>
      <c r="L771" s="236"/>
      <c r="M771" s="238"/>
      <c r="N771" s="238"/>
      <c r="O771" s="236"/>
      <c r="P771" s="236"/>
      <c r="Q771" s="236"/>
      <c r="R771" s="226"/>
      <c r="S771" s="236"/>
      <c r="T771" s="236"/>
      <c r="U771" s="236"/>
      <c r="V771" s="236"/>
      <c r="W771" s="236"/>
      <c r="X771" s="226"/>
      <c r="Y771" s="227"/>
      <c r="Z771" s="227"/>
      <c r="AA771" s="227"/>
      <c r="AB771" s="227"/>
      <c r="AC771" s="227"/>
      <c r="AD771" s="227"/>
      <c r="AE771" s="227"/>
      <c r="AF771" s="227"/>
      <c r="AG771" s="227"/>
      <c r="AH771" s="227"/>
      <c r="AI771" s="227"/>
      <c r="AJ771" s="227"/>
      <c r="AK771" s="227"/>
      <c r="AL771" s="228"/>
      <c r="AM771" s="227"/>
      <c r="AN771" s="227"/>
      <c r="AO771" s="227"/>
      <c r="AP771" s="227"/>
      <c r="AQ771" s="227"/>
      <c r="AR771" s="227"/>
      <c r="AS771" s="227"/>
      <c r="AT771" s="227"/>
      <c r="AU771" s="227"/>
      <c r="AV771" s="227"/>
      <c r="AW771" s="227"/>
      <c r="AX771" s="227"/>
      <c r="AY771" s="227"/>
      <c r="AZ771" s="227"/>
      <c r="BA771" s="227"/>
      <c r="BB771" s="227"/>
      <c r="BC771" s="227"/>
      <c r="BD771" s="227"/>
      <c r="BE771" s="227"/>
      <c r="BF771" s="227"/>
      <c r="BG771" s="227"/>
      <c r="BH771" s="227"/>
      <c r="BI771" s="227"/>
      <c r="BJ771" s="227"/>
      <c r="BK771" s="227"/>
      <c r="BL771" s="227"/>
      <c r="BM771" s="227"/>
      <c r="BN771" s="227"/>
      <c r="BO771" s="227"/>
      <c r="BP771" s="227"/>
      <c r="BQ771" s="227"/>
      <c r="BR771" s="227"/>
      <c r="BS771" s="227"/>
      <c r="BT771" s="227"/>
      <c r="BU771" s="227"/>
      <c r="BV771" s="227"/>
      <c r="BW771" s="227"/>
      <c r="BX771" s="227"/>
      <c r="BY771" s="227"/>
      <c r="BZ771" s="227"/>
      <c r="CA771" s="227"/>
      <c r="CB771" s="227"/>
      <c r="CC771" s="227"/>
      <c r="CD771" s="227"/>
      <c r="CE771" s="227"/>
      <c r="CF771" s="227"/>
      <c r="CG771" s="227"/>
      <c r="CH771" s="227"/>
      <c r="CI771" s="227"/>
      <c r="CJ771" s="227"/>
      <c r="CK771" s="227"/>
      <c r="CL771" s="227"/>
      <c r="CM771" s="227"/>
      <c r="CN771" s="227"/>
      <c r="CO771" s="227"/>
      <c r="CP771" s="239"/>
      <c r="CQ771" s="226"/>
      <c r="CR771" s="239"/>
      <c r="CS771" s="239"/>
      <c r="CT771" s="239"/>
      <c r="CU771" s="226"/>
      <c r="CV771" s="227"/>
      <c r="CW771" s="227"/>
      <c r="CX771" s="227"/>
      <c r="CY771" s="239"/>
      <c r="CZ771" s="239"/>
      <c r="DA771" s="226"/>
      <c r="DB771" s="230"/>
      <c r="DC771" s="230"/>
      <c r="DD771" s="230"/>
      <c r="DE771" s="230"/>
      <c r="DF771" s="227"/>
      <c r="DG771" s="227"/>
      <c r="DH771" s="227"/>
      <c r="DI771" s="227"/>
      <c r="DJ771" s="227"/>
      <c r="DK771" s="227"/>
      <c r="DL771" s="227"/>
      <c r="DM771" s="227"/>
      <c r="DN771" s="227"/>
      <c r="DO771" s="227"/>
      <c r="DP771" s="240"/>
      <c r="DQ771" s="231"/>
      <c r="DR771" s="240"/>
      <c r="DS771" s="241"/>
      <c r="DT771" s="241"/>
      <c r="DU771" s="241"/>
      <c r="DV771" s="241"/>
      <c r="DW771" s="241"/>
      <c r="DX771" s="241"/>
      <c r="DY771" s="241"/>
      <c r="DZ771" s="241"/>
      <c r="EA771" s="241"/>
      <c r="EB771" s="241"/>
      <c r="EC771" s="241"/>
      <c r="ED771" s="241"/>
      <c r="EE771" s="241"/>
      <c r="EF771" s="241"/>
      <c r="EG771" s="241"/>
      <c r="EH771" s="241"/>
      <c r="EI771" s="241"/>
      <c r="EJ771" s="241"/>
      <c r="EK771" s="241"/>
      <c r="EL771" s="242"/>
      <c r="EM771" s="240"/>
      <c r="EN771" s="240"/>
      <c r="EO771" s="240"/>
      <c r="EP771" s="240"/>
      <c r="EQ771" s="236"/>
      <c r="ER771" s="236"/>
      <c r="ES771" s="236"/>
      <c r="ET771" s="240"/>
      <c r="EU771" s="240"/>
      <c r="EV771" s="240"/>
      <c r="EW771" s="240"/>
      <c r="EX771" s="240"/>
      <c r="EY771" s="240"/>
      <c r="EZ771" s="240"/>
      <c r="FA771" s="240"/>
      <c r="FB771" s="240"/>
      <c r="FC771" s="240"/>
      <c r="FD771" s="240"/>
      <c r="FE771" s="240"/>
      <c r="FF771" s="240"/>
      <c r="FG771" s="240"/>
      <c r="FH771" s="240"/>
      <c r="FI771" s="240"/>
      <c r="FJ771" s="240"/>
      <c r="FK771" s="240"/>
      <c r="FL771" s="240"/>
      <c r="FM771" s="240"/>
      <c r="FN771" s="240"/>
      <c r="FO771" s="240"/>
    </row>
    <row r="772" spans="1:171" s="243" customFormat="1" ht="27" customHeight="1">
      <c r="A772" s="236"/>
      <c r="B772" s="236"/>
      <c r="C772" s="236"/>
      <c r="D772" s="237"/>
      <c r="E772" s="236"/>
      <c r="F772" s="236"/>
      <c r="G772" s="236"/>
      <c r="H772" s="236"/>
      <c r="I772" s="236"/>
      <c r="J772" s="236"/>
      <c r="K772" s="236"/>
      <c r="L772" s="236"/>
      <c r="M772" s="238"/>
      <c r="N772" s="238"/>
      <c r="O772" s="236"/>
      <c r="P772" s="236"/>
      <c r="Q772" s="236"/>
      <c r="R772" s="226"/>
      <c r="S772" s="236"/>
      <c r="T772" s="236"/>
      <c r="U772" s="236"/>
      <c r="V772" s="236"/>
      <c r="W772" s="236"/>
      <c r="X772" s="226"/>
      <c r="Y772" s="227"/>
      <c r="Z772" s="227"/>
      <c r="AA772" s="227"/>
      <c r="AB772" s="227"/>
      <c r="AC772" s="227"/>
      <c r="AD772" s="227"/>
      <c r="AE772" s="227"/>
      <c r="AF772" s="227"/>
      <c r="AG772" s="227"/>
      <c r="AH772" s="227"/>
      <c r="AI772" s="227"/>
      <c r="AJ772" s="227"/>
      <c r="AK772" s="227"/>
      <c r="AL772" s="228"/>
      <c r="AM772" s="227"/>
      <c r="AN772" s="227"/>
      <c r="AO772" s="227"/>
      <c r="AP772" s="227"/>
      <c r="AQ772" s="227"/>
      <c r="AR772" s="227"/>
      <c r="AS772" s="227"/>
      <c r="AT772" s="227"/>
      <c r="AU772" s="227"/>
      <c r="AV772" s="227"/>
      <c r="AW772" s="227"/>
      <c r="AX772" s="227"/>
      <c r="AY772" s="227"/>
      <c r="AZ772" s="227"/>
      <c r="BA772" s="227"/>
      <c r="BB772" s="227"/>
      <c r="BC772" s="227"/>
      <c r="BD772" s="227"/>
      <c r="BE772" s="227"/>
      <c r="BF772" s="227"/>
      <c r="BG772" s="227"/>
      <c r="BH772" s="227"/>
      <c r="BI772" s="227"/>
      <c r="BJ772" s="227"/>
      <c r="BK772" s="227"/>
      <c r="BL772" s="227"/>
      <c r="BM772" s="227"/>
      <c r="BN772" s="227"/>
      <c r="BO772" s="227"/>
      <c r="BP772" s="227"/>
      <c r="BQ772" s="227"/>
      <c r="BR772" s="227"/>
      <c r="BS772" s="227"/>
      <c r="BT772" s="227"/>
      <c r="BU772" s="227"/>
      <c r="BV772" s="227"/>
      <c r="BW772" s="227"/>
      <c r="BX772" s="227"/>
      <c r="BY772" s="227"/>
      <c r="BZ772" s="227"/>
      <c r="CA772" s="227"/>
      <c r="CB772" s="227"/>
      <c r="CC772" s="227"/>
      <c r="CD772" s="227"/>
      <c r="CE772" s="227"/>
      <c r="CF772" s="227"/>
      <c r="CG772" s="227"/>
      <c r="CH772" s="227"/>
      <c r="CI772" s="227"/>
      <c r="CJ772" s="227"/>
      <c r="CK772" s="227"/>
      <c r="CL772" s="227"/>
      <c r="CM772" s="227"/>
      <c r="CN772" s="227"/>
      <c r="CO772" s="227"/>
      <c r="CP772" s="239"/>
      <c r="CQ772" s="226"/>
      <c r="CR772" s="239"/>
      <c r="CS772" s="239"/>
      <c r="CT772" s="239"/>
      <c r="CU772" s="226"/>
      <c r="CV772" s="227"/>
      <c r="CW772" s="227"/>
      <c r="CX772" s="227"/>
      <c r="CY772" s="239"/>
      <c r="CZ772" s="239"/>
      <c r="DA772" s="226"/>
      <c r="DB772" s="230"/>
      <c r="DC772" s="230"/>
      <c r="DD772" s="230"/>
      <c r="DE772" s="230"/>
      <c r="DF772" s="227"/>
      <c r="DG772" s="227"/>
      <c r="DH772" s="227"/>
      <c r="DI772" s="227"/>
      <c r="DJ772" s="227"/>
      <c r="DK772" s="227"/>
      <c r="DL772" s="227"/>
      <c r="DM772" s="227"/>
      <c r="DN772" s="227"/>
      <c r="DO772" s="227"/>
      <c r="DP772" s="240"/>
      <c r="DQ772" s="231"/>
      <c r="DR772" s="240"/>
      <c r="DS772" s="241"/>
      <c r="DT772" s="241"/>
      <c r="DU772" s="241"/>
      <c r="DV772" s="241"/>
      <c r="DW772" s="241"/>
      <c r="DX772" s="241"/>
      <c r="DY772" s="241"/>
      <c r="DZ772" s="241"/>
      <c r="EA772" s="241"/>
      <c r="EB772" s="241"/>
      <c r="EC772" s="241"/>
      <c r="ED772" s="241"/>
      <c r="EE772" s="241"/>
      <c r="EF772" s="241"/>
      <c r="EG772" s="241"/>
      <c r="EH772" s="241"/>
      <c r="EI772" s="241"/>
      <c r="EJ772" s="241"/>
      <c r="EK772" s="241"/>
      <c r="EL772" s="242"/>
      <c r="EM772" s="240"/>
      <c r="EN772" s="240"/>
      <c r="EO772" s="240"/>
      <c r="EP772" s="240"/>
      <c r="EQ772" s="236"/>
      <c r="ER772" s="236"/>
      <c r="ES772" s="236"/>
      <c r="ET772" s="240"/>
      <c r="EU772" s="240"/>
      <c r="EV772" s="240"/>
      <c r="EW772" s="240"/>
      <c r="EX772" s="240"/>
      <c r="EY772" s="240"/>
      <c r="EZ772" s="240"/>
      <c r="FA772" s="240"/>
      <c r="FB772" s="240"/>
      <c r="FC772" s="240"/>
      <c r="FD772" s="240"/>
      <c r="FE772" s="240"/>
      <c r="FF772" s="240"/>
      <c r="FG772" s="240"/>
      <c r="FH772" s="240"/>
      <c r="FI772" s="240"/>
      <c r="FJ772" s="240"/>
      <c r="FK772" s="240"/>
      <c r="FL772" s="240"/>
      <c r="FM772" s="240"/>
      <c r="FN772" s="240"/>
      <c r="FO772" s="240"/>
    </row>
    <row r="773" spans="1:171" s="243" customFormat="1" ht="27" customHeight="1">
      <c r="A773" s="236"/>
      <c r="B773" s="236"/>
      <c r="C773" s="236"/>
      <c r="D773" s="237"/>
      <c r="E773" s="236"/>
      <c r="F773" s="236"/>
      <c r="G773" s="236"/>
      <c r="H773" s="236"/>
      <c r="I773" s="236"/>
      <c r="J773" s="236"/>
      <c r="K773" s="236"/>
      <c r="L773" s="236"/>
      <c r="M773" s="238"/>
      <c r="N773" s="238"/>
      <c r="O773" s="236"/>
      <c r="P773" s="236"/>
      <c r="Q773" s="236"/>
      <c r="R773" s="226"/>
      <c r="S773" s="236"/>
      <c r="T773" s="236"/>
      <c r="U773" s="236"/>
      <c r="V773" s="236"/>
      <c r="W773" s="236"/>
      <c r="X773" s="226"/>
      <c r="Y773" s="227"/>
      <c r="Z773" s="227"/>
      <c r="AA773" s="227"/>
      <c r="AB773" s="227"/>
      <c r="AC773" s="227"/>
      <c r="AD773" s="227"/>
      <c r="AE773" s="227"/>
      <c r="AF773" s="227"/>
      <c r="AG773" s="227"/>
      <c r="AH773" s="227"/>
      <c r="AI773" s="227"/>
      <c r="AJ773" s="227"/>
      <c r="AK773" s="227"/>
      <c r="AL773" s="228"/>
      <c r="AM773" s="227"/>
      <c r="AN773" s="227"/>
      <c r="AO773" s="227"/>
      <c r="AP773" s="227"/>
      <c r="AQ773" s="227"/>
      <c r="AR773" s="227"/>
      <c r="AS773" s="227"/>
      <c r="AT773" s="227"/>
      <c r="AU773" s="227"/>
      <c r="AV773" s="227"/>
      <c r="AW773" s="227"/>
      <c r="AX773" s="227"/>
      <c r="AY773" s="227"/>
      <c r="AZ773" s="227"/>
      <c r="BA773" s="227"/>
      <c r="BB773" s="227"/>
      <c r="BC773" s="227"/>
      <c r="BD773" s="227"/>
      <c r="BE773" s="227"/>
      <c r="BF773" s="227"/>
      <c r="BG773" s="227"/>
      <c r="BH773" s="227"/>
      <c r="BI773" s="227"/>
      <c r="BJ773" s="227"/>
      <c r="BK773" s="227"/>
      <c r="BL773" s="227"/>
      <c r="BM773" s="227"/>
      <c r="BN773" s="227"/>
      <c r="BO773" s="227"/>
      <c r="BP773" s="227"/>
      <c r="BQ773" s="227"/>
      <c r="BR773" s="227"/>
      <c r="BS773" s="227"/>
      <c r="BT773" s="227"/>
      <c r="BU773" s="227"/>
      <c r="BV773" s="227"/>
      <c r="BW773" s="227"/>
      <c r="BX773" s="227"/>
      <c r="BY773" s="227"/>
      <c r="BZ773" s="227"/>
      <c r="CA773" s="227"/>
      <c r="CB773" s="227"/>
      <c r="CC773" s="227"/>
      <c r="CD773" s="227"/>
      <c r="CE773" s="227"/>
      <c r="CF773" s="227"/>
      <c r="CG773" s="227"/>
      <c r="CH773" s="227"/>
      <c r="CI773" s="227"/>
      <c r="CJ773" s="227"/>
      <c r="CK773" s="227"/>
      <c r="CL773" s="227"/>
      <c r="CM773" s="227"/>
      <c r="CN773" s="227"/>
      <c r="CO773" s="227"/>
      <c r="CP773" s="239"/>
      <c r="CQ773" s="226"/>
      <c r="CR773" s="239"/>
      <c r="CS773" s="239"/>
      <c r="CT773" s="239"/>
      <c r="CU773" s="226"/>
      <c r="CV773" s="227"/>
      <c r="CW773" s="227"/>
      <c r="CX773" s="227"/>
      <c r="CY773" s="239"/>
      <c r="CZ773" s="239"/>
      <c r="DA773" s="226"/>
      <c r="DB773" s="230"/>
      <c r="DC773" s="230"/>
      <c r="DD773" s="230"/>
      <c r="DE773" s="230"/>
      <c r="DF773" s="227"/>
      <c r="DG773" s="227"/>
      <c r="DH773" s="227"/>
      <c r="DI773" s="227"/>
      <c r="DJ773" s="227"/>
      <c r="DK773" s="227"/>
      <c r="DL773" s="227"/>
      <c r="DM773" s="227"/>
      <c r="DN773" s="227"/>
      <c r="DO773" s="227"/>
      <c r="DP773" s="240"/>
      <c r="DQ773" s="231"/>
      <c r="DR773" s="240"/>
      <c r="DS773" s="241"/>
      <c r="DT773" s="241"/>
      <c r="DU773" s="241"/>
      <c r="DV773" s="241"/>
      <c r="DW773" s="241"/>
      <c r="DX773" s="241"/>
      <c r="DY773" s="241"/>
      <c r="DZ773" s="241"/>
      <c r="EA773" s="241"/>
      <c r="EB773" s="241"/>
      <c r="EC773" s="241"/>
      <c r="ED773" s="241"/>
      <c r="EE773" s="241"/>
      <c r="EF773" s="241"/>
      <c r="EG773" s="241"/>
      <c r="EH773" s="241"/>
      <c r="EI773" s="241"/>
      <c r="EJ773" s="241"/>
      <c r="EK773" s="241"/>
      <c r="EL773" s="242"/>
      <c r="EM773" s="240"/>
      <c r="EN773" s="240"/>
      <c r="EO773" s="240"/>
      <c r="EP773" s="240"/>
      <c r="EQ773" s="236"/>
      <c r="ER773" s="236"/>
      <c r="ES773" s="236"/>
      <c r="ET773" s="240"/>
      <c r="EU773" s="240"/>
      <c r="EV773" s="240"/>
      <c r="EW773" s="240"/>
      <c r="EX773" s="240"/>
      <c r="EY773" s="240"/>
      <c r="EZ773" s="240"/>
      <c r="FA773" s="240"/>
      <c r="FB773" s="240"/>
      <c r="FC773" s="240"/>
      <c r="FD773" s="240"/>
      <c r="FE773" s="240"/>
      <c r="FF773" s="240"/>
      <c r="FG773" s="240"/>
      <c r="FH773" s="240"/>
      <c r="FI773" s="240"/>
      <c r="FJ773" s="240"/>
      <c r="FK773" s="240"/>
      <c r="FL773" s="240"/>
      <c r="FM773" s="240"/>
      <c r="FN773" s="240"/>
      <c r="FO773" s="240"/>
    </row>
    <row r="774" spans="1:171" s="243" customFormat="1" ht="27" customHeight="1">
      <c r="A774" s="236"/>
      <c r="B774" s="236"/>
      <c r="C774" s="236"/>
      <c r="D774" s="237"/>
      <c r="E774" s="236"/>
      <c r="F774" s="236"/>
      <c r="G774" s="236"/>
      <c r="H774" s="236"/>
      <c r="I774" s="236"/>
      <c r="J774" s="236"/>
      <c r="K774" s="236"/>
      <c r="L774" s="236"/>
      <c r="M774" s="238"/>
      <c r="N774" s="238"/>
      <c r="O774" s="236"/>
      <c r="P774" s="236"/>
      <c r="Q774" s="236"/>
      <c r="R774" s="226"/>
      <c r="S774" s="236"/>
      <c r="T774" s="236"/>
      <c r="U774" s="236"/>
      <c r="V774" s="236"/>
      <c r="W774" s="236"/>
      <c r="X774" s="226"/>
      <c r="Y774" s="227"/>
      <c r="Z774" s="227"/>
      <c r="AA774" s="227"/>
      <c r="AB774" s="227"/>
      <c r="AC774" s="227"/>
      <c r="AD774" s="227"/>
      <c r="AE774" s="227"/>
      <c r="AF774" s="227"/>
      <c r="AG774" s="227"/>
      <c r="AH774" s="227"/>
      <c r="AI774" s="227"/>
      <c r="AJ774" s="227"/>
      <c r="AK774" s="227"/>
      <c r="AL774" s="228"/>
      <c r="AM774" s="227"/>
      <c r="AN774" s="227"/>
      <c r="AO774" s="227"/>
      <c r="AP774" s="227"/>
      <c r="AQ774" s="227"/>
      <c r="AR774" s="227"/>
      <c r="AS774" s="227"/>
      <c r="AT774" s="227"/>
      <c r="AU774" s="227"/>
      <c r="AV774" s="227"/>
      <c r="AW774" s="227"/>
      <c r="AX774" s="227"/>
      <c r="AY774" s="227"/>
      <c r="AZ774" s="227"/>
      <c r="BA774" s="227"/>
      <c r="BB774" s="227"/>
      <c r="BC774" s="227"/>
      <c r="BD774" s="227"/>
      <c r="BE774" s="227"/>
      <c r="BF774" s="227"/>
      <c r="BG774" s="227"/>
      <c r="BH774" s="227"/>
      <c r="BI774" s="227"/>
      <c r="BJ774" s="227"/>
      <c r="BK774" s="227"/>
      <c r="BL774" s="227"/>
      <c r="BM774" s="227"/>
      <c r="BN774" s="227"/>
      <c r="BO774" s="227"/>
      <c r="BP774" s="227"/>
      <c r="BQ774" s="227"/>
      <c r="BR774" s="227"/>
      <c r="BS774" s="227"/>
      <c r="BT774" s="227"/>
      <c r="BU774" s="227"/>
      <c r="BV774" s="227"/>
      <c r="BW774" s="227"/>
      <c r="BX774" s="227"/>
      <c r="BY774" s="227"/>
      <c r="BZ774" s="227"/>
      <c r="CA774" s="227"/>
      <c r="CB774" s="227"/>
      <c r="CC774" s="227"/>
      <c r="CD774" s="227"/>
      <c r="CE774" s="227"/>
      <c r="CF774" s="227"/>
      <c r="CG774" s="227"/>
      <c r="CH774" s="227"/>
      <c r="CI774" s="227"/>
      <c r="CJ774" s="227"/>
      <c r="CK774" s="227"/>
      <c r="CL774" s="227"/>
      <c r="CM774" s="227"/>
      <c r="CN774" s="227"/>
      <c r="CO774" s="227"/>
      <c r="CP774" s="239"/>
      <c r="CQ774" s="226"/>
      <c r="CR774" s="239"/>
      <c r="CS774" s="239"/>
      <c r="CT774" s="239"/>
      <c r="CU774" s="226"/>
      <c r="CV774" s="227"/>
      <c r="CW774" s="227"/>
      <c r="CX774" s="227"/>
      <c r="CY774" s="239"/>
      <c r="CZ774" s="239"/>
      <c r="DA774" s="226"/>
      <c r="DB774" s="230"/>
      <c r="DC774" s="230"/>
      <c r="DD774" s="230"/>
      <c r="DE774" s="230"/>
      <c r="DF774" s="227"/>
      <c r="DG774" s="227"/>
      <c r="DH774" s="227"/>
      <c r="DI774" s="227"/>
      <c r="DJ774" s="227"/>
      <c r="DK774" s="227"/>
      <c r="DL774" s="227"/>
      <c r="DM774" s="227"/>
      <c r="DN774" s="227"/>
      <c r="DO774" s="227"/>
      <c r="DP774" s="240"/>
      <c r="DQ774" s="231"/>
      <c r="DR774" s="240"/>
      <c r="DS774" s="241"/>
      <c r="DT774" s="241"/>
      <c r="DU774" s="241"/>
      <c r="DV774" s="241"/>
      <c r="DW774" s="241"/>
      <c r="DX774" s="241"/>
      <c r="DY774" s="241"/>
      <c r="DZ774" s="241"/>
      <c r="EA774" s="241"/>
      <c r="EB774" s="241"/>
      <c r="EC774" s="241"/>
      <c r="ED774" s="241"/>
      <c r="EE774" s="241"/>
      <c r="EF774" s="241"/>
      <c r="EG774" s="241"/>
      <c r="EH774" s="241"/>
      <c r="EI774" s="241"/>
      <c r="EJ774" s="241"/>
      <c r="EK774" s="241"/>
      <c r="EL774" s="242"/>
      <c r="EM774" s="240"/>
      <c r="EN774" s="240"/>
      <c r="EO774" s="240"/>
      <c r="EP774" s="240"/>
      <c r="EQ774" s="236"/>
      <c r="ER774" s="236"/>
      <c r="ES774" s="236"/>
      <c r="ET774" s="240"/>
      <c r="EU774" s="240"/>
      <c r="EV774" s="240"/>
      <c r="EW774" s="240"/>
      <c r="EX774" s="240"/>
      <c r="EY774" s="240"/>
      <c r="EZ774" s="240"/>
      <c r="FA774" s="240"/>
      <c r="FB774" s="240"/>
      <c r="FC774" s="240"/>
      <c r="FD774" s="240"/>
      <c r="FE774" s="240"/>
      <c r="FF774" s="240"/>
      <c r="FG774" s="240"/>
      <c r="FH774" s="240"/>
      <c r="FI774" s="240"/>
      <c r="FJ774" s="240"/>
      <c r="FK774" s="240"/>
      <c r="FL774" s="240"/>
      <c r="FM774" s="240"/>
      <c r="FN774" s="240"/>
      <c r="FO774" s="240"/>
    </row>
    <row r="775" spans="1:171" s="243" customFormat="1" ht="27" customHeight="1">
      <c r="A775" s="236"/>
      <c r="B775" s="236"/>
      <c r="C775" s="236"/>
      <c r="D775" s="237"/>
      <c r="E775" s="236"/>
      <c r="F775" s="236"/>
      <c r="G775" s="236"/>
      <c r="H775" s="236"/>
      <c r="I775" s="236"/>
      <c r="J775" s="236"/>
      <c r="K775" s="236"/>
      <c r="L775" s="236"/>
      <c r="M775" s="238"/>
      <c r="N775" s="238"/>
      <c r="O775" s="236"/>
      <c r="P775" s="236"/>
      <c r="Q775" s="236"/>
      <c r="R775" s="226"/>
      <c r="S775" s="236"/>
      <c r="T775" s="236"/>
      <c r="U775" s="236"/>
      <c r="V775" s="236"/>
      <c r="W775" s="236"/>
      <c r="X775" s="226"/>
      <c r="Y775" s="227"/>
      <c r="Z775" s="227"/>
      <c r="AA775" s="227"/>
      <c r="AB775" s="227"/>
      <c r="AC775" s="227"/>
      <c r="AD775" s="227"/>
      <c r="AE775" s="227"/>
      <c r="AF775" s="227"/>
      <c r="AG775" s="227"/>
      <c r="AH775" s="227"/>
      <c r="AI775" s="227"/>
      <c r="AJ775" s="227"/>
      <c r="AK775" s="227"/>
      <c r="AL775" s="228"/>
      <c r="AM775" s="227"/>
      <c r="AN775" s="227"/>
      <c r="AO775" s="227"/>
      <c r="AP775" s="227"/>
      <c r="AQ775" s="227"/>
      <c r="AR775" s="227"/>
      <c r="AS775" s="227"/>
      <c r="AT775" s="227"/>
      <c r="AU775" s="227"/>
      <c r="AV775" s="227"/>
      <c r="AW775" s="227"/>
      <c r="AX775" s="227"/>
      <c r="AY775" s="227"/>
      <c r="AZ775" s="227"/>
      <c r="BA775" s="227"/>
      <c r="BB775" s="227"/>
      <c r="BC775" s="227"/>
      <c r="BD775" s="227"/>
      <c r="BE775" s="227"/>
      <c r="BF775" s="227"/>
      <c r="BG775" s="227"/>
      <c r="BH775" s="227"/>
      <c r="BI775" s="227"/>
      <c r="BJ775" s="227"/>
      <c r="BK775" s="227"/>
      <c r="BL775" s="227"/>
      <c r="BM775" s="227"/>
      <c r="BN775" s="227"/>
      <c r="BO775" s="227"/>
      <c r="BP775" s="227"/>
      <c r="BQ775" s="227"/>
      <c r="BR775" s="227"/>
      <c r="BS775" s="227"/>
      <c r="BT775" s="227"/>
      <c r="BU775" s="227"/>
      <c r="BV775" s="227"/>
      <c r="BW775" s="227"/>
      <c r="BX775" s="227"/>
      <c r="BY775" s="227"/>
      <c r="BZ775" s="227"/>
      <c r="CA775" s="227"/>
      <c r="CB775" s="227"/>
      <c r="CC775" s="227"/>
      <c r="CD775" s="227"/>
      <c r="CE775" s="227"/>
      <c r="CF775" s="227"/>
      <c r="CG775" s="227"/>
      <c r="CH775" s="227"/>
      <c r="CI775" s="227"/>
      <c r="CJ775" s="227"/>
      <c r="CK775" s="227"/>
      <c r="CL775" s="227"/>
      <c r="CM775" s="227"/>
      <c r="CN775" s="227"/>
      <c r="CO775" s="227"/>
      <c r="CP775" s="239"/>
      <c r="CQ775" s="226"/>
      <c r="CR775" s="239"/>
      <c r="CS775" s="239"/>
      <c r="CT775" s="239"/>
      <c r="CU775" s="226"/>
      <c r="CV775" s="227"/>
      <c r="CW775" s="227"/>
      <c r="CX775" s="227"/>
      <c r="CY775" s="239"/>
      <c r="CZ775" s="239"/>
      <c r="DA775" s="226"/>
      <c r="DB775" s="230"/>
      <c r="DC775" s="230"/>
      <c r="DD775" s="230"/>
      <c r="DE775" s="230"/>
      <c r="DF775" s="227"/>
      <c r="DG775" s="227"/>
      <c r="DH775" s="227"/>
      <c r="DI775" s="227"/>
      <c r="DJ775" s="227"/>
      <c r="DK775" s="227"/>
      <c r="DL775" s="227"/>
      <c r="DM775" s="227"/>
      <c r="DN775" s="227"/>
      <c r="DO775" s="227"/>
      <c r="DP775" s="240"/>
      <c r="DQ775" s="231"/>
      <c r="DR775" s="240"/>
      <c r="DS775" s="241"/>
      <c r="DT775" s="241"/>
      <c r="DU775" s="241"/>
      <c r="DV775" s="241"/>
      <c r="DW775" s="241"/>
      <c r="DX775" s="241"/>
      <c r="DY775" s="241"/>
      <c r="DZ775" s="241"/>
      <c r="EA775" s="241"/>
      <c r="EB775" s="241"/>
      <c r="EC775" s="241"/>
      <c r="ED775" s="241"/>
      <c r="EE775" s="241"/>
      <c r="EF775" s="241"/>
      <c r="EG775" s="241"/>
      <c r="EH775" s="241"/>
      <c r="EI775" s="241"/>
      <c r="EJ775" s="241"/>
      <c r="EK775" s="241"/>
      <c r="EL775" s="242"/>
      <c r="EM775" s="240"/>
      <c r="EN775" s="240"/>
      <c r="EO775" s="240"/>
      <c r="EP775" s="240"/>
      <c r="EQ775" s="236"/>
      <c r="ER775" s="236"/>
      <c r="ES775" s="236"/>
      <c r="ET775" s="240"/>
      <c r="EU775" s="240"/>
      <c r="EV775" s="240"/>
      <c r="EW775" s="240"/>
      <c r="EX775" s="240"/>
      <c r="EY775" s="240"/>
      <c r="EZ775" s="240"/>
      <c r="FA775" s="240"/>
      <c r="FB775" s="240"/>
      <c r="FC775" s="240"/>
      <c r="FD775" s="240"/>
      <c r="FE775" s="240"/>
      <c r="FF775" s="240"/>
      <c r="FG775" s="240"/>
      <c r="FH775" s="240"/>
      <c r="FI775" s="240"/>
      <c r="FJ775" s="240"/>
      <c r="FK775" s="240"/>
      <c r="FL775" s="240"/>
      <c r="FM775" s="240"/>
      <c r="FN775" s="240"/>
      <c r="FO775" s="240"/>
    </row>
    <row r="776" spans="1:171" s="243" customFormat="1" ht="27" customHeight="1">
      <c r="A776" s="236"/>
      <c r="B776" s="236"/>
      <c r="C776" s="236"/>
      <c r="D776" s="237"/>
      <c r="E776" s="236"/>
      <c r="F776" s="236"/>
      <c r="G776" s="236"/>
      <c r="H776" s="236"/>
      <c r="I776" s="236"/>
      <c r="J776" s="236"/>
      <c r="K776" s="236"/>
      <c r="L776" s="236"/>
      <c r="M776" s="238"/>
      <c r="N776" s="238"/>
      <c r="O776" s="236"/>
      <c r="P776" s="236"/>
      <c r="Q776" s="236"/>
      <c r="R776" s="226"/>
      <c r="S776" s="236"/>
      <c r="T776" s="236"/>
      <c r="U776" s="236"/>
      <c r="V776" s="236"/>
      <c r="W776" s="236"/>
      <c r="X776" s="226"/>
      <c r="Y776" s="227"/>
      <c r="Z776" s="227"/>
      <c r="AA776" s="227"/>
      <c r="AB776" s="227"/>
      <c r="AC776" s="227"/>
      <c r="AD776" s="227"/>
      <c r="AE776" s="227"/>
      <c r="AF776" s="227"/>
      <c r="AG776" s="227"/>
      <c r="AH776" s="227"/>
      <c r="AI776" s="227"/>
      <c r="AJ776" s="227"/>
      <c r="AK776" s="227"/>
      <c r="AL776" s="228"/>
      <c r="AM776" s="227"/>
      <c r="AN776" s="227"/>
      <c r="AO776" s="227"/>
      <c r="AP776" s="227"/>
      <c r="AQ776" s="227"/>
      <c r="AR776" s="227"/>
      <c r="AS776" s="227"/>
      <c r="AT776" s="227"/>
      <c r="AU776" s="227"/>
      <c r="AV776" s="227"/>
      <c r="AW776" s="227"/>
      <c r="AX776" s="227"/>
      <c r="AY776" s="227"/>
      <c r="AZ776" s="227"/>
      <c r="BA776" s="227"/>
      <c r="BB776" s="227"/>
      <c r="BC776" s="227"/>
      <c r="BD776" s="227"/>
      <c r="BE776" s="227"/>
      <c r="BF776" s="227"/>
      <c r="BG776" s="227"/>
      <c r="BH776" s="227"/>
      <c r="BI776" s="227"/>
      <c r="BJ776" s="227"/>
      <c r="BK776" s="227"/>
      <c r="BL776" s="227"/>
      <c r="BM776" s="227"/>
      <c r="BN776" s="227"/>
      <c r="BO776" s="227"/>
      <c r="BP776" s="227"/>
      <c r="BQ776" s="227"/>
      <c r="BR776" s="227"/>
      <c r="BS776" s="227"/>
      <c r="BT776" s="227"/>
      <c r="BU776" s="227"/>
      <c r="BV776" s="227"/>
      <c r="BW776" s="227"/>
      <c r="BX776" s="227"/>
      <c r="BY776" s="227"/>
      <c r="BZ776" s="227"/>
      <c r="CA776" s="227"/>
      <c r="CB776" s="227"/>
      <c r="CC776" s="227"/>
      <c r="CD776" s="227"/>
      <c r="CE776" s="227"/>
      <c r="CF776" s="227"/>
      <c r="CG776" s="227"/>
      <c r="CH776" s="227"/>
      <c r="CI776" s="227"/>
      <c r="CJ776" s="227"/>
      <c r="CK776" s="227"/>
      <c r="CL776" s="227"/>
      <c r="CM776" s="227"/>
      <c r="CN776" s="227"/>
      <c r="CO776" s="227"/>
      <c r="CP776" s="239"/>
      <c r="CQ776" s="226"/>
      <c r="CR776" s="239"/>
      <c r="CS776" s="239"/>
      <c r="CT776" s="239"/>
      <c r="CU776" s="226"/>
      <c r="CV776" s="227"/>
      <c r="CW776" s="227"/>
      <c r="CX776" s="227"/>
      <c r="CY776" s="239"/>
      <c r="CZ776" s="239"/>
      <c r="DA776" s="226"/>
      <c r="DB776" s="230"/>
      <c r="DC776" s="230"/>
      <c r="DD776" s="230"/>
      <c r="DE776" s="230"/>
      <c r="DF776" s="227"/>
      <c r="DG776" s="227"/>
      <c r="DH776" s="227"/>
      <c r="DI776" s="227"/>
      <c r="DJ776" s="227"/>
      <c r="DK776" s="227"/>
      <c r="DL776" s="227"/>
      <c r="DM776" s="227"/>
      <c r="DN776" s="227"/>
      <c r="DO776" s="227"/>
      <c r="DP776" s="240"/>
      <c r="DQ776" s="231"/>
      <c r="DR776" s="240"/>
      <c r="DS776" s="241"/>
      <c r="DT776" s="241"/>
      <c r="DU776" s="241"/>
      <c r="DV776" s="241"/>
      <c r="DW776" s="241"/>
      <c r="DX776" s="241"/>
      <c r="DY776" s="241"/>
      <c r="DZ776" s="241"/>
      <c r="EA776" s="241"/>
      <c r="EB776" s="241"/>
      <c r="EC776" s="241"/>
      <c r="ED776" s="241"/>
      <c r="EE776" s="241"/>
      <c r="EF776" s="241"/>
      <c r="EG776" s="241"/>
      <c r="EH776" s="241"/>
      <c r="EI776" s="241"/>
      <c r="EJ776" s="241"/>
      <c r="EK776" s="241"/>
      <c r="EL776" s="242"/>
      <c r="EM776" s="240"/>
      <c r="EN776" s="240"/>
      <c r="EO776" s="240"/>
      <c r="EP776" s="240"/>
      <c r="EQ776" s="236"/>
      <c r="ER776" s="236"/>
      <c r="ES776" s="236"/>
      <c r="ET776" s="240"/>
      <c r="EU776" s="240"/>
      <c r="EV776" s="240"/>
      <c r="EW776" s="240"/>
      <c r="EX776" s="240"/>
      <c r="EY776" s="240"/>
      <c r="EZ776" s="240"/>
      <c r="FA776" s="240"/>
      <c r="FB776" s="240"/>
      <c r="FC776" s="240"/>
      <c r="FD776" s="240"/>
      <c r="FE776" s="240"/>
      <c r="FF776" s="240"/>
      <c r="FG776" s="240"/>
      <c r="FH776" s="240"/>
      <c r="FI776" s="240"/>
      <c r="FJ776" s="240"/>
      <c r="FK776" s="240"/>
      <c r="FL776" s="240"/>
      <c r="FM776" s="240"/>
      <c r="FN776" s="240"/>
      <c r="FO776" s="240"/>
    </row>
    <row r="777" spans="1:171" s="243" customFormat="1" ht="27" customHeight="1">
      <c r="A777" s="236"/>
      <c r="B777" s="236"/>
      <c r="C777" s="236"/>
      <c r="D777" s="237"/>
      <c r="E777" s="236"/>
      <c r="F777" s="236"/>
      <c r="G777" s="236"/>
      <c r="H777" s="236"/>
      <c r="I777" s="236"/>
      <c r="J777" s="236"/>
      <c r="K777" s="236"/>
      <c r="L777" s="236"/>
      <c r="M777" s="238"/>
      <c r="N777" s="238"/>
      <c r="O777" s="236"/>
      <c r="P777" s="236"/>
      <c r="Q777" s="236"/>
      <c r="R777" s="226"/>
      <c r="S777" s="236"/>
      <c r="T777" s="236"/>
      <c r="U777" s="236"/>
      <c r="V777" s="236"/>
      <c r="W777" s="236"/>
      <c r="X777" s="226"/>
      <c r="Y777" s="227"/>
      <c r="Z777" s="227"/>
      <c r="AA777" s="227"/>
      <c r="AB777" s="227"/>
      <c r="AC777" s="227"/>
      <c r="AD777" s="227"/>
      <c r="AE777" s="227"/>
      <c r="AF777" s="227"/>
      <c r="AG777" s="227"/>
      <c r="AH777" s="227"/>
      <c r="AI777" s="227"/>
      <c r="AJ777" s="227"/>
      <c r="AK777" s="227"/>
      <c r="AL777" s="228"/>
      <c r="AM777" s="227"/>
      <c r="AN777" s="227"/>
      <c r="AO777" s="227"/>
      <c r="AP777" s="227"/>
      <c r="AQ777" s="227"/>
      <c r="AR777" s="227"/>
      <c r="AS777" s="227"/>
      <c r="AT777" s="227"/>
      <c r="AU777" s="227"/>
      <c r="AV777" s="227"/>
      <c r="AW777" s="227"/>
      <c r="AX777" s="227"/>
      <c r="AY777" s="227"/>
      <c r="AZ777" s="227"/>
      <c r="BA777" s="227"/>
      <c r="BB777" s="227"/>
      <c r="BC777" s="227"/>
      <c r="BD777" s="227"/>
      <c r="BE777" s="227"/>
      <c r="BF777" s="227"/>
      <c r="BG777" s="227"/>
      <c r="BH777" s="227"/>
      <c r="BI777" s="227"/>
      <c r="BJ777" s="227"/>
      <c r="BK777" s="227"/>
      <c r="BL777" s="227"/>
      <c r="BM777" s="227"/>
      <c r="BN777" s="227"/>
      <c r="BO777" s="227"/>
      <c r="BP777" s="227"/>
      <c r="BQ777" s="227"/>
      <c r="BR777" s="227"/>
      <c r="BS777" s="227"/>
      <c r="BT777" s="227"/>
      <c r="BU777" s="227"/>
      <c r="BV777" s="227"/>
      <c r="BW777" s="227"/>
      <c r="BX777" s="227"/>
      <c r="BY777" s="227"/>
      <c r="BZ777" s="227"/>
      <c r="CA777" s="227"/>
      <c r="CB777" s="227"/>
      <c r="CC777" s="227"/>
      <c r="CD777" s="227"/>
      <c r="CE777" s="227"/>
      <c r="CF777" s="227"/>
      <c r="CG777" s="227"/>
      <c r="CH777" s="227"/>
      <c r="CI777" s="227"/>
      <c r="CJ777" s="227"/>
      <c r="CK777" s="227"/>
      <c r="CL777" s="227"/>
      <c r="CM777" s="227"/>
      <c r="CN777" s="227"/>
      <c r="CO777" s="227"/>
      <c r="CP777" s="239"/>
      <c r="CQ777" s="226"/>
      <c r="CR777" s="239"/>
      <c r="CS777" s="239"/>
      <c r="CT777" s="239"/>
      <c r="CU777" s="226"/>
      <c r="CV777" s="227"/>
      <c r="CW777" s="227"/>
      <c r="CX777" s="227"/>
      <c r="CY777" s="239"/>
      <c r="CZ777" s="239"/>
      <c r="DA777" s="226"/>
      <c r="DB777" s="230"/>
      <c r="DC777" s="230"/>
      <c r="DD777" s="230"/>
      <c r="DE777" s="230"/>
      <c r="DF777" s="227"/>
      <c r="DG777" s="227"/>
      <c r="DH777" s="227"/>
      <c r="DI777" s="227"/>
      <c r="DJ777" s="227"/>
      <c r="DK777" s="227"/>
      <c r="DL777" s="227"/>
      <c r="DM777" s="227"/>
      <c r="DN777" s="227"/>
      <c r="DO777" s="227"/>
      <c r="DP777" s="240"/>
      <c r="DQ777" s="231"/>
      <c r="DR777" s="240"/>
      <c r="DS777" s="241"/>
      <c r="DT777" s="241"/>
      <c r="DU777" s="241"/>
      <c r="DV777" s="241"/>
      <c r="DW777" s="241"/>
      <c r="DX777" s="241"/>
      <c r="DY777" s="241"/>
      <c r="DZ777" s="241"/>
      <c r="EA777" s="241"/>
      <c r="EB777" s="241"/>
      <c r="EC777" s="241"/>
      <c r="ED777" s="241"/>
      <c r="EE777" s="241"/>
      <c r="EF777" s="241"/>
      <c r="EG777" s="241"/>
      <c r="EH777" s="241"/>
      <c r="EI777" s="241"/>
      <c r="EJ777" s="241"/>
      <c r="EK777" s="241"/>
      <c r="EL777" s="242"/>
      <c r="EM777" s="240"/>
      <c r="EN777" s="240"/>
      <c r="EO777" s="240"/>
      <c r="EP777" s="240"/>
      <c r="EQ777" s="236"/>
      <c r="ER777" s="236"/>
      <c r="ES777" s="236"/>
      <c r="ET777" s="240"/>
      <c r="EU777" s="240"/>
      <c r="EV777" s="240"/>
      <c r="EW777" s="240"/>
      <c r="EX777" s="240"/>
      <c r="EY777" s="240"/>
      <c r="EZ777" s="240"/>
      <c r="FA777" s="240"/>
      <c r="FB777" s="240"/>
      <c r="FC777" s="240"/>
      <c r="FD777" s="240"/>
      <c r="FE777" s="240"/>
      <c r="FF777" s="240"/>
      <c r="FG777" s="240"/>
      <c r="FH777" s="240"/>
      <c r="FI777" s="240"/>
      <c r="FJ777" s="240"/>
      <c r="FK777" s="240"/>
      <c r="FL777" s="240"/>
      <c r="FM777" s="240"/>
      <c r="FN777" s="240"/>
      <c r="FO777" s="240"/>
    </row>
    <row r="778" spans="1:171" s="243" customFormat="1" ht="27" customHeight="1">
      <c r="A778" s="236"/>
      <c r="B778" s="236"/>
      <c r="C778" s="236"/>
      <c r="D778" s="237"/>
      <c r="E778" s="236"/>
      <c r="F778" s="236"/>
      <c r="G778" s="236"/>
      <c r="H778" s="236"/>
      <c r="I778" s="236"/>
      <c r="J778" s="236"/>
      <c r="K778" s="236"/>
      <c r="L778" s="236"/>
      <c r="M778" s="238"/>
      <c r="N778" s="238"/>
      <c r="O778" s="236"/>
      <c r="P778" s="236"/>
      <c r="Q778" s="236"/>
      <c r="R778" s="226"/>
      <c r="S778" s="236"/>
      <c r="T778" s="236"/>
      <c r="U778" s="236"/>
      <c r="V778" s="236"/>
      <c r="W778" s="236"/>
      <c r="X778" s="226"/>
      <c r="Y778" s="227"/>
      <c r="Z778" s="227"/>
      <c r="AA778" s="227"/>
      <c r="AB778" s="227"/>
      <c r="AC778" s="227"/>
      <c r="AD778" s="227"/>
      <c r="AE778" s="227"/>
      <c r="AF778" s="227"/>
      <c r="AG778" s="227"/>
      <c r="AH778" s="227"/>
      <c r="AI778" s="227"/>
      <c r="AJ778" s="227"/>
      <c r="AK778" s="227"/>
      <c r="AL778" s="228"/>
      <c r="AM778" s="227"/>
      <c r="AN778" s="227"/>
      <c r="AO778" s="227"/>
      <c r="AP778" s="227"/>
      <c r="AQ778" s="227"/>
      <c r="AR778" s="227"/>
      <c r="AS778" s="227"/>
      <c r="AT778" s="227"/>
      <c r="AU778" s="227"/>
      <c r="AV778" s="227"/>
      <c r="AW778" s="227"/>
      <c r="AX778" s="227"/>
      <c r="AY778" s="227"/>
      <c r="AZ778" s="227"/>
      <c r="BA778" s="227"/>
      <c r="BB778" s="227"/>
      <c r="BC778" s="227"/>
      <c r="BD778" s="227"/>
      <c r="BE778" s="227"/>
      <c r="BF778" s="227"/>
      <c r="BG778" s="227"/>
      <c r="BH778" s="227"/>
      <c r="BI778" s="227"/>
      <c r="BJ778" s="227"/>
      <c r="BK778" s="227"/>
      <c r="BL778" s="227"/>
      <c r="BM778" s="227"/>
      <c r="BN778" s="227"/>
      <c r="BO778" s="227"/>
      <c r="BP778" s="227"/>
      <c r="BQ778" s="227"/>
      <c r="BR778" s="227"/>
      <c r="BS778" s="227"/>
      <c r="BT778" s="227"/>
      <c r="BU778" s="227"/>
      <c r="BV778" s="227"/>
      <c r="BW778" s="227"/>
      <c r="BX778" s="227"/>
      <c r="BY778" s="227"/>
      <c r="BZ778" s="227"/>
      <c r="CA778" s="227"/>
      <c r="CB778" s="227"/>
      <c r="CC778" s="227"/>
      <c r="CD778" s="227"/>
      <c r="CE778" s="227"/>
      <c r="CF778" s="227"/>
      <c r="CG778" s="227"/>
      <c r="CH778" s="227"/>
      <c r="CI778" s="227"/>
      <c r="CJ778" s="227"/>
      <c r="CK778" s="227"/>
      <c r="CL778" s="227"/>
      <c r="CM778" s="227"/>
      <c r="CN778" s="227"/>
      <c r="CO778" s="227"/>
      <c r="CP778" s="239"/>
      <c r="CQ778" s="226"/>
      <c r="CR778" s="239"/>
      <c r="CS778" s="239"/>
      <c r="CT778" s="239"/>
      <c r="CU778" s="226"/>
      <c r="CV778" s="227"/>
      <c r="CW778" s="227"/>
      <c r="CX778" s="227"/>
      <c r="CY778" s="239"/>
      <c r="CZ778" s="239"/>
      <c r="DA778" s="226"/>
      <c r="DB778" s="230"/>
      <c r="DC778" s="230"/>
      <c r="DD778" s="230"/>
      <c r="DE778" s="230"/>
      <c r="DF778" s="227"/>
      <c r="DG778" s="227"/>
      <c r="DH778" s="227"/>
      <c r="DI778" s="227"/>
      <c r="DJ778" s="227"/>
      <c r="DK778" s="227"/>
      <c r="DL778" s="227"/>
      <c r="DM778" s="227"/>
      <c r="DN778" s="227"/>
      <c r="DO778" s="227"/>
      <c r="DP778" s="240"/>
      <c r="DQ778" s="231"/>
      <c r="DR778" s="240"/>
      <c r="DS778" s="241"/>
      <c r="DT778" s="241"/>
      <c r="DU778" s="241"/>
      <c r="DV778" s="241"/>
      <c r="DW778" s="241"/>
      <c r="DX778" s="241"/>
      <c r="DY778" s="241"/>
      <c r="DZ778" s="241"/>
      <c r="EA778" s="241"/>
      <c r="EB778" s="241"/>
      <c r="EC778" s="241"/>
      <c r="ED778" s="241"/>
      <c r="EE778" s="241"/>
      <c r="EF778" s="241"/>
      <c r="EG778" s="241"/>
      <c r="EH778" s="241"/>
      <c r="EI778" s="241"/>
      <c r="EJ778" s="241"/>
      <c r="EK778" s="241"/>
      <c r="EL778" s="242"/>
      <c r="EM778" s="240"/>
      <c r="EN778" s="240"/>
      <c r="EO778" s="240"/>
      <c r="EP778" s="240"/>
      <c r="EQ778" s="236"/>
      <c r="ER778" s="236"/>
      <c r="ES778" s="236"/>
      <c r="ET778" s="240"/>
      <c r="EU778" s="240"/>
      <c r="EV778" s="240"/>
      <c r="EW778" s="240"/>
      <c r="EX778" s="240"/>
      <c r="EY778" s="240"/>
      <c r="EZ778" s="240"/>
      <c r="FA778" s="240"/>
      <c r="FB778" s="240"/>
      <c r="FC778" s="240"/>
      <c r="FD778" s="240"/>
      <c r="FE778" s="240"/>
      <c r="FF778" s="240"/>
      <c r="FG778" s="240"/>
      <c r="FH778" s="240"/>
      <c r="FI778" s="240"/>
      <c r="FJ778" s="240"/>
      <c r="FK778" s="240"/>
      <c r="FL778" s="240"/>
      <c r="FM778" s="240"/>
      <c r="FN778" s="240"/>
      <c r="FO778" s="240"/>
    </row>
    <row r="779" spans="1:171" s="243" customFormat="1" ht="27" customHeight="1">
      <c r="A779" s="236"/>
      <c r="B779" s="236"/>
      <c r="C779" s="236"/>
      <c r="D779" s="237"/>
      <c r="E779" s="236"/>
      <c r="F779" s="236"/>
      <c r="G779" s="236"/>
      <c r="H779" s="236"/>
      <c r="I779" s="236"/>
      <c r="J779" s="236"/>
      <c r="K779" s="236"/>
      <c r="L779" s="236"/>
      <c r="M779" s="238"/>
      <c r="N779" s="238"/>
      <c r="O779" s="236"/>
      <c r="P779" s="236"/>
      <c r="Q779" s="236"/>
      <c r="R779" s="226"/>
      <c r="S779" s="236"/>
      <c r="T779" s="236"/>
      <c r="U779" s="236"/>
      <c r="V779" s="236"/>
      <c r="W779" s="236"/>
      <c r="X779" s="226"/>
      <c r="Y779" s="227"/>
      <c r="Z779" s="227"/>
      <c r="AA779" s="227"/>
      <c r="AB779" s="227"/>
      <c r="AC779" s="227"/>
      <c r="AD779" s="227"/>
      <c r="AE779" s="227"/>
      <c r="AF779" s="227"/>
      <c r="AG779" s="227"/>
      <c r="AH779" s="227"/>
      <c r="AI779" s="227"/>
      <c r="AJ779" s="227"/>
      <c r="AK779" s="227"/>
      <c r="AL779" s="228"/>
      <c r="AM779" s="227"/>
      <c r="AN779" s="227"/>
      <c r="AO779" s="227"/>
      <c r="AP779" s="227"/>
      <c r="AQ779" s="227"/>
      <c r="AR779" s="227"/>
      <c r="AS779" s="227"/>
      <c r="AT779" s="227"/>
      <c r="AU779" s="227"/>
      <c r="AV779" s="227"/>
      <c r="AW779" s="227"/>
      <c r="AX779" s="227"/>
      <c r="AY779" s="227"/>
      <c r="AZ779" s="227"/>
      <c r="BA779" s="227"/>
      <c r="BB779" s="227"/>
      <c r="BC779" s="227"/>
      <c r="BD779" s="227"/>
      <c r="BE779" s="227"/>
      <c r="BF779" s="227"/>
      <c r="BG779" s="227"/>
      <c r="BH779" s="227"/>
      <c r="BI779" s="227"/>
      <c r="BJ779" s="227"/>
      <c r="BK779" s="227"/>
      <c r="BL779" s="227"/>
      <c r="BM779" s="227"/>
      <c r="BN779" s="227"/>
      <c r="BO779" s="227"/>
      <c r="BP779" s="227"/>
      <c r="BQ779" s="227"/>
      <c r="BR779" s="227"/>
      <c r="BS779" s="227"/>
      <c r="BT779" s="227"/>
      <c r="BU779" s="227"/>
      <c r="BV779" s="227"/>
      <c r="BW779" s="227"/>
      <c r="BX779" s="227"/>
      <c r="BY779" s="227"/>
      <c r="BZ779" s="227"/>
      <c r="CA779" s="227"/>
      <c r="CB779" s="227"/>
      <c r="CC779" s="227"/>
      <c r="CD779" s="227"/>
      <c r="CE779" s="227"/>
      <c r="CF779" s="227"/>
      <c r="CG779" s="227"/>
      <c r="CH779" s="227"/>
      <c r="CI779" s="227"/>
      <c r="CJ779" s="227"/>
      <c r="CK779" s="227"/>
      <c r="CL779" s="227"/>
      <c r="CM779" s="227"/>
      <c r="CN779" s="227"/>
      <c r="CO779" s="227"/>
      <c r="CP779" s="239"/>
      <c r="CQ779" s="226"/>
      <c r="CR779" s="239"/>
      <c r="CS779" s="239"/>
      <c r="CT779" s="239"/>
      <c r="CU779" s="226"/>
      <c r="CV779" s="227"/>
      <c r="CW779" s="227"/>
      <c r="CX779" s="227"/>
      <c r="CY779" s="239"/>
      <c r="CZ779" s="239"/>
      <c r="DA779" s="226"/>
      <c r="DB779" s="230"/>
      <c r="DC779" s="230"/>
      <c r="DD779" s="230"/>
      <c r="DE779" s="230"/>
      <c r="DF779" s="227"/>
      <c r="DG779" s="227"/>
      <c r="DH779" s="227"/>
      <c r="DI779" s="227"/>
      <c r="DJ779" s="227"/>
      <c r="DK779" s="227"/>
      <c r="DL779" s="227"/>
      <c r="DM779" s="227"/>
      <c r="DN779" s="227"/>
      <c r="DO779" s="227"/>
      <c r="DP779" s="240"/>
      <c r="DQ779" s="231"/>
      <c r="DR779" s="240"/>
      <c r="DS779" s="241"/>
      <c r="DT779" s="241"/>
      <c r="DU779" s="241"/>
      <c r="DV779" s="241"/>
      <c r="DW779" s="241"/>
      <c r="DX779" s="241"/>
      <c r="DY779" s="241"/>
      <c r="DZ779" s="241"/>
      <c r="EA779" s="241"/>
      <c r="EB779" s="241"/>
      <c r="EC779" s="241"/>
      <c r="ED779" s="241"/>
      <c r="EE779" s="241"/>
      <c r="EF779" s="241"/>
      <c r="EG779" s="241"/>
      <c r="EH779" s="241"/>
      <c r="EI779" s="241"/>
      <c r="EJ779" s="241"/>
      <c r="EK779" s="241"/>
      <c r="EL779" s="242"/>
      <c r="EM779" s="240"/>
      <c r="EN779" s="240"/>
      <c r="EO779" s="240"/>
      <c r="EP779" s="240"/>
      <c r="EQ779" s="236"/>
      <c r="ER779" s="236"/>
      <c r="ES779" s="236"/>
      <c r="ET779" s="240"/>
      <c r="EU779" s="240"/>
      <c r="EV779" s="240"/>
      <c r="EW779" s="240"/>
      <c r="EX779" s="240"/>
      <c r="EY779" s="240"/>
      <c r="EZ779" s="240"/>
      <c r="FA779" s="240"/>
      <c r="FB779" s="240"/>
      <c r="FC779" s="240"/>
      <c r="FD779" s="240"/>
      <c r="FE779" s="240"/>
      <c r="FF779" s="240"/>
      <c r="FG779" s="240"/>
      <c r="FH779" s="240"/>
      <c r="FI779" s="240"/>
      <c r="FJ779" s="240"/>
      <c r="FK779" s="240"/>
      <c r="FL779" s="240"/>
      <c r="FM779" s="240"/>
      <c r="FN779" s="240"/>
      <c r="FO779" s="240"/>
    </row>
    <row r="780" spans="1:171" s="243" customFormat="1" ht="27" customHeight="1">
      <c r="A780" s="236"/>
      <c r="B780" s="236"/>
      <c r="C780" s="236"/>
      <c r="D780" s="237"/>
      <c r="E780" s="236"/>
      <c r="F780" s="236"/>
      <c r="G780" s="236"/>
      <c r="H780" s="236"/>
      <c r="I780" s="236"/>
      <c r="J780" s="236"/>
      <c r="K780" s="236"/>
      <c r="L780" s="236"/>
      <c r="M780" s="238"/>
      <c r="N780" s="238"/>
      <c r="O780" s="236"/>
      <c r="P780" s="236"/>
      <c r="Q780" s="236"/>
      <c r="R780" s="226"/>
      <c r="S780" s="236"/>
      <c r="T780" s="236"/>
      <c r="U780" s="236"/>
      <c r="V780" s="236"/>
      <c r="W780" s="236"/>
      <c r="X780" s="226"/>
      <c r="Y780" s="227"/>
      <c r="Z780" s="227"/>
      <c r="AA780" s="227"/>
      <c r="AB780" s="227"/>
      <c r="AC780" s="227"/>
      <c r="AD780" s="227"/>
      <c r="AE780" s="227"/>
      <c r="AF780" s="227"/>
      <c r="AG780" s="227"/>
      <c r="AH780" s="227"/>
      <c r="AI780" s="227"/>
      <c r="AJ780" s="227"/>
      <c r="AK780" s="227"/>
      <c r="AL780" s="228"/>
      <c r="AM780" s="227"/>
      <c r="AN780" s="227"/>
      <c r="AO780" s="227"/>
      <c r="AP780" s="227"/>
      <c r="AQ780" s="227"/>
      <c r="AR780" s="227"/>
      <c r="AS780" s="227"/>
      <c r="AT780" s="227"/>
      <c r="AU780" s="227"/>
      <c r="AV780" s="227"/>
      <c r="AW780" s="227"/>
      <c r="AX780" s="227"/>
      <c r="AY780" s="227"/>
      <c r="AZ780" s="227"/>
      <c r="BA780" s="227"/>
      <c r="BB780" s="227"/>
      <c r="BC780" s="227"/>
      <c r="BD780" s="227"/>
      <c r="BE780" s="227"/>
      <c r="BF780" s="227"/>
      <c r="BG780" s="227"/>
      <c r="BH780" s="227"/>
      <c r="BI780" s="227"/>
      <c r="BJ780" s="227"/>
      <c r="BK780" s="227"/>
      <c r="BL780" s="227"/>
      <c r="BM780" s="227"/>
      <c r="BN780" s="227"/>
      <c r="BO780" s="227"/>
      <c r="BP780" s="227"/>
      <c r="BQ780" s="227"/>
      <c r="BR780" s="227"/>
      <c r="BS780" s="227"/>
      <c r="BT780" s="227"/>
      <c r="BU780" s="227"/>
      <c r="BV780" s="227"/>
      <c r="BW780" s="227"/>
      <c r="BX780" s="227"/>
      <c r="BY780" s="227"/>
      <c r="BZ780" s="227"/>
      <c r="CA780" s="227"/>
      <c r="CB780" s="227"/>
      <c r="CC780" s="227"/>
      <c r="CD780" s="227"/>
      <c r="CE780" s="227"/>
      <c r="CF780" s="227"/>
      <c r="CG780" s="227"/>
      <c r="CH780" s="227"/>
      <c r="CI780" s="227"/>
      <c r="CJ780" s="227"/>
      <c r="CK780" s="227"/>
      <c r="CL780" s="227"/>
      <c r="CM780" s="227"/>
      <c r="CN780" s="227"/>
      <c r="CO780" s="227"/>
      <c r="CP780" s="239"/>
      <c r="CQ780" s="226"/>
      <c r="CR780" s="239"/>
      <c r="CS780" s="239"/>
      <c r="CT780" s="239"/>
      <c r="CU780" s="226"/>
      <c r="CV780" s="227"/>
      <c r="CW780" s="227"/>
      <c r="CX780" s="227"/>
      <c r="CY780" s="239"/>
      <c r="CZ780" s="239"/>
      <c r="DA780" s="226"/>
      <c r="DB780" s="230"/>
      <c r="DC780" s="230"/>
      <c r="DD780" s="230"/>
      <c r="DE780" s="230"/>
      <c r="DF780" s="227"/>
      <c r="DG780" s="227"/>
      <c r="DH780" s="227"/>
      <c r="DI780" s="227"/>
      <c r="DJ780" s="227"/>
      <c r="DK780" s="227"/>
      <c r="DL780" s="227"/>
      <c r="DM780" s="227"/>
      <c r="DN780" s="227"/>
      <c r="DO780" s="227"/>
      <c r="DP780" s="240"/>
      <c r="DQ780" s="231"/>
      <c r="DR780" s="240"/>
      <c r="DS780" s="241"/>
      <c r="DT780" s="241"/>
      <c r="DU780" s="241"/>
      <c r="DV780" s="241"/>
      <c r="DW780" s="241"/>
      <c r="DX780" s="241"/>
      <c r="DY780" s="241"/>
      <c r="DZ780" s="241"/>
      <c r="EA780" s="241"/>
      <c r="EB780" s="241"/>
      <c r="EC780" s="241"/>
      <c r="ED780" s="241"/>
      <c r="EE780" s="241"/>
      <c r="EF780" s="241"/>
      <c r="EG780" s="241"/>
      <c r="EH780" s="241"/>
      <c r="EI780" s="241"/>
      <c r="EJ780" s="241"/>
      <c r="EK780" s="241"/>
      <c r="EL780" s="242"/>
      <c r="EM780" s="240"/>
      <c r="EN780" s="240"/>
      <c r="EO780" s="240"/>
      <c r="EP780" s="240"/>
      <c r="EQ780" s="236"/>
      <c r="ER780" s="236"/>
      <c r="ES780" s="236"/>
      <c r="ET780" s="240"/>
      <c r="EU780" s="240"/>
      <c r="EV780" s="240"/>
      <c r="EW780" s="240"/>
      <c r="EX780" s="240"/>
      <c r="EY780" s="240"/>
      <c r="EZ780" s="240"/>
      <c r="FA780" s="240"/>
      <c r="FB780" s="240"/>
      <c r="FC780" s="240"/>
      <c r="FD780" s="240"/>
      <c r="FE780" s="240"/>
      <c r="FF780" s="240"/>
      <c r="FG780" s="240"/>
      <c r="FH780" s="240"/>
      <c r="FI780" s="240"/>
      <c r="FJ780" s="240"/>
      <c r="FK780" s="240"/>
      <c r="FL780" s="240"/>
      <c r="FM780" s="240"/>
      <c r="FN780" s="240"/>
      <c r="FO780" s="240"/>
    </row>
    <row r="781" spans="1:171" s="243" customFormat="1" ht="27" customHeight="1">
      <c r="A781" s="236"/>
      <c r="B781" s="236"/>
      <c r="C781" s="236"/>
      <c r="D781" s="237"/>
      <c r="E781" s="236"/>
      <c r="F781" s="236"/>
      <c r="G781" s="236"/>
      <c r="H781" s="236"/>
      <c r="I781" s="236"/>
      <c r="J781" s="236"/>
      <c r="K781" s="236"/>
      <c r="L781" s="236"/>
      <c r="M781" s="238"/>
      <c r="N781" s="238"/>
      <c r="O781" s="236"/>
      <c r="P781" s="236"/>
      <c r="Q781" s="236"/>
      <c r="R781" s="226"/>
      <c r="S781" s="236"/>
      <c r="T781" s="236"/>
      <c r="U781" s="236"/>
      <c r="V781" s="236"/>
      <c r="W781" s="236"/>
      <c r="X781" s="226"/>
      <c r="Y781" s="227"/>
      <c r="Z781" s="227"/>
      <c r="AA781" s="227"/>
      <c r="AB781" s="227"/>
      <c r="AC781" s="227"/>
      <c r="AD781" s="227"/>
      <c r="AE781" s="227"/>
      <c r="AF781" s="227"/>
      <c r="AG781" s="227"/>
      <c r="AH781" s="227"/>
      <c r="AI781" s="227"/>
      <c r="AJ781" s="227"/>
      <c r="AK781" s="227"/>
      <c r="AL781" s="228"/>
      <c r="AM781" s="227"/>
      <c r="AN781" s="227"/>
      <c r="AO781" s="227"/>
      <c r="AP781" s="227"/>
      <c r="AQ781" s="227"/>
      <c r="AR781" s="227"/>
      <c r="AS781" s="227"/>
      <c r="AT781" s="227"/>
      <c r="AU781" s="227"/>
      <c r="AV781" s="227"/>
      <c r="AW781" s="227"/>
      <c r="AX781" s="227"/>
      <c r="AY781" s="227"/>
      <c r="AZ781" s="227"/>
      <c r="BA781" s="227"/>
      <c r="BB781" s="227"/>
      <c r="BC781" s="227"/>
      <c r="BD781" s="227"/>
      <c r="BE781" s="227"/>
      <c r="BF781" s="227"/>
      <c r="BG781" s="227"/>
      <c r="BH781" s="227"/>
      <c r="BI781" s="227"/>
      <c r="BJ781" s="227"/>
      <c r="BK781" s="227"/>
      <c r="BL781" s="227"/>
      <c r="BM781" s="227"/>
      <c r="BN781" s="227"/>
      <c r="BO781" s="227"/>
      <c r="BP781" s="227"/>
      <c r="BQ781" s="227"/>
      <c r="BR781" s="227"/>
      <c r="BS781" s="227"/>
      <c r="BT781" s="227"/>
      <c r="BU781" s="227"/>
      <c r="BV781" s="227"/>
      <c r="BW781" s="227"/>
      <c r="BX781" s="227"/>
      <c r="BY781" s="227"/>
      <c r="BZ781" s="227"/>
      <c r="CA781" s="227"/>
      <c r="CB781" s="227"/>
      <c r="CC781" s="227"/>
      <c r="CD781" s="227"/>
      <c r="CE781" s="227"/>
      <c r="CF781" s="227"/>
      <c r="CG781" s="227"/>
      <c r="CH781" s="227"/>
      <c r="CI781" s="227"/>
      <c r="CJ781" s="227"/>
      <c r="CK781" s="227"/>
      <c r="CL781" s="227"/>
      <c r="CM781" s="227"/>
      <c r="CN781" s="227"/>
      <c r="CO781" s="227"/>
      <c r="CP781" s="239"/>
      <c r="CQ781" s="226"/>
      <c r="CR781" s="239"/>
      <c r="CS781" s="239"/>
      <c r="CT781" s="239"/>
      <c r="CU781" s="226"/>
      <c r="CV781" s="227"/>
      <c r="CW781" s="227"/>
      <c r="CX781" s="227"/>
      <c r="CY781" s="239"/>
      <c r="CZ781" s="239"/>
      <c r="DA781" s="226"/>
      <c r="DB781" s="230"/>
      <c r="DC781" s="230"/>
      <c r="DD781" s="230"/>
      <c r="DE781" s="230"/>
      <c r="DF781" s="227"/>
      <c r="DG781" s="227"/>
      <c r="DH781" s="227"/>
      <c r="DI781" s="227"/>
      <c r="DJ781" s="227"/>
      <c r="DK781" s="227"/>
      <c r="DL781" s="227"/>
      <c r="DM781" s="227"/>
      <c r="DN781" s="227"/>
      <c r="DO781" s="227"/>
      <c r="DP781" s="240"/>
      <c r="DQ781" s="231"/>
      <c r="DR781" s="240"/>
      <c r="DS781" s="241"/>
      <c r="DT781" s="241"/>
      <c r="DU781" s="241"/>
      <c r="DV781" s="241"/>
      <c r="DW781" s="241"/>
      <c r="DX781" s="241"/>
      <c r="DY781" s="241"/>
      <c r="DZ781" s="241"/>
      <c r="EA781" s="241"/>
      <c r="EB781" s="241"/>
      <c r="EC781" s="241"/>
      <c r="ED781" s="241"/>
      <c r="EE781" s="241"/>
      <c r="EF781" s="241"/>
      <c r="EG781" s="241"/>
      <c r="EH781" s="241"/>
      <c r="EI781" s="241"/>
      <c r="EJ781" s="241"/>
      <c r="EK781" s="241"/>
      <c r="EL781" s="242"/>
      <c r="EM781" s="240"/>
      <c r="EN781" s="240"/>
      <c r="EO781" s="240"/>
      <c r="EP781" s="240"/>
      <c r="EQ781" s="236"/>
      <c r="ER781" s="236"/>
      <c r="ES781" s="236"/>
      <c r="ET781" s="240"/>
      <c r="EU781" s="240"/>
      <c r="EV781" s="240"/>
      <c r="EW781" s="240"/>
      <c r="EX781" s="240"/>
      <c r="EY781" s="240"/>
      <c r="EZ781" s="240"/>
      <c r="FA781" s="240"/>
      <c r="FB781" s="240"/>
      <c r="FC781" s="240"/>
      <c r="FD781" s="240"/>
      <c r="FE781" s="240"/>
      <c r="FF781" s="240"/>
      <c r="FG781" s="240"/>
      <c r="FH781" s="240"/>
      <c r="FI781" s="240"/>
      <c r="FJ781" s="240"/>
      <c r="FK781" s="240"/>
      <c r="FL781" s="240"/>
      <c r="FM781" s="240"/>
      <c r="FN781" s="240"/>
      <c r="FO781" s="240"/>
    </row>
    <row r="782" spans="1:171" s="243" customFormat="1" ht="27" customHeight="1">
      <c r="A782" s="236"/>
      <c r="B782" s="236"/>
      <c r="C782" s="236"/>
      <c r="D782" s="237"/>
      <c r="E782" s="236"/>
      <c r="F782" s="236"/>
      <c r="G782" s="236"/>
      <c r="H782" s="236"/>
      <c r="I782" s="236"/>
      <c r="J782" s="236"/>
      <c r="K782" s="236"/>
      <c r="L782" s="236"/>
      <c r="M782" s="238"/>
      <c r="N782" s="238"/>
      <c r="O782" s="236"/>
      <c r="P782" s="236"/>
      <c r="Q782" s="236"/>
      <c r="R782" s="226"/>
      <c r="S782" s="236"/>
      <c r="T782" s="236"/>
      <c r="U782" s="236"/>
      <c r="V782" s="236"/>
      <c r="W782" s="236"/>
      <c r="X782" s="226"/>
      <c r="Y782" s="227"/>
      <c r="Z782" s="227"/>
      <c r="AA782" s="227"/>
      <c r="AB782" s="227"/>
      <c r="AC782" s="227"/>
      <c r="AD782" s="227"/>
      <c r="AE782" s="227"/>
      <c r="AF782" s="227"/>
      <c r="AG782" s="227"/>
      <c r="AH782" s="227"/>
      <c r="AI782" s="227"/>
      <c r="AJ782" s="227"/>
      <c r="AK782" s="227"/>
      <c r="AL782" s="228"/>
      <c r="AM782" s="227"/>
      <c r="AN782" s="227"/>
      <c r="AO782" s="227"/>
      <c r="AP782" s="227"/>
      <c r="AQ782" s="227"/>
      <c r="AR782" s="227"/>
      <c r="AS782" s="227"/>
      <c r="AT782" s="227"/>
      <c r="AU782" s="227"/>
      <c r="AV782" s="227"/>
      <c r="AW782" s="227"/>
      <c r="AX782" s="227"/>
      <c r="AY782" s="227"/>
      <c r="AZ782" s="227"/>
      <c r="BA782" s="227"/>
      <c r="BB782" s="227"/>
      <c r="BC782" s="227"/>
      <c r="BD782" s="227"/>
      <c r="BE782" s="227"/>
      <c r="BF782" s="227"/>
      <c r="BG782" s="227"/>
      <c r="BH782" s="227"/>
      <c r="BI782" s="227"/>
      <c r="BJ782" s="227"/>
      <c r="BK782" s="227"/>
      <c r="BL782" s="227"/>
      <c r="BM782" s="227"/>
      <c r="BN782" s="227"/>
      <c r="BO782" s="227"/>
      <c r="BP782" s="227"/>
      <c r="BQ782" s="227"/>
      <c r="BR782" s="227"/>
      <c r="BS782" s="227"/>
      <c r="BT782" s="227"/>
      <c r="BU782" s="227"/>
      <c r="BV782" s="227"/>
      <c r="BW782" s="227"/>
      <c r="BX782" s="227"/>
      <c r="BY782" s="227"/>
      <c r="BZ782" s="227"/>
      <c r="CA782" s="227"/>
      <c r="CB782" s="227"/>
      <c r="CC782" s="227"/>
      <c r="CD782" s="227"/>
      <c r="CE782" s="227"/>
      <c r="CF782" s="227"/>
      <c r="CG782" s="227"/>
      <c r="CH782" s="227"/>
      <c r="CI782" s="227"/>
      <c r="CJ782" s="227"/>
      <c r="CK782" s="227"/>
      <c r="CL782" s="227"/>
      <c r="CM782" s="227"/>
      <c r="CN782" s="227"/>
      <c r="CO782" s="227"/>
      <c r="CP782" s="239"/>
      <c r="CQ782" s="226"/>
      <c r="CR782" s="239"/>
      <c r="CS782" s="239"/>
      <c r="CT782" s="239"/>
      <c r="CU782" s="226"/>
      <c r="CV782" s="227"/>
      <c r="CW782" s="227"/>
      <c r="CX782" s="227"/>
      <c r="CY782" s="239"/>
      <c r="CZ782" s="239"/>
      <c r="DA782" s="226"/>
      <c r="DB782" s="230"/>
      <c r="DC782" s="230"/>
      <c r="DD782" s="230"/>
      <c r="DE782" s="230"/>
      <c r="DF782" s="227"/>
      <c r="DG782" s="227"/>
      <c r="DH782" s="227"/>
      <c r="DI782" s="227"/>
      <c r="DJ782" s="227"/>
      <c r="DK782" s="227"/>
      <c r="DL782" s="227"/>
      <c r="DM782" s="227"/>
      <c r="DN782" s="227"/>
      <c r="DO782" s="227"/>
      <c r="DP782" s="240"/>
      <c r="DQ782" s="231"/>
      <c r="DR782" s="240"/>
      <c r="DS782" s="241"/>
      <c r="DT782" s="241"/>
      <c r="DU782" s="241"/>
      <c r="DV782" s="241"/>
      <c r="DW782" s="241"/>
      <c r="DX782" s="241"/>
      <c r="DY782" s="241"/>
      <c r="DZ782" s="241"/>
      <c r="EA782" s="241"/>
      <c r="EB782" s="241"/>
      <c r="EC782" s="241"/>
      <c r="ED782" s="241"/>
      <c r="EE782" s="241"/>
      <c r="EF782" s="241"/>
      <c r="EG782" s="241"/>
      <c r="EH782" s="241"/>
      <c r="EI782" s="241"/>
      <c r="EJ782" s="241"/>
      <c r="EK782" s="241"/>
      <c r="EL782" s="242"/>
      <c r="EM782" s="240"/>
      <c r="EN782" s="240"/>
      <c r="EO782" s="240"/>
      <c r="EP782" s="240"/>
      <c r="EQ782" s="236"/>
      <c r="ER782" s="236"/>
      <c r="ES782" s="236"/>
      <c r="ET782" s="240"/>
      <c r="EU782" s="240"/>
      <c r="EV782" s="240"/>
      <c r="EW782" s="240"/>
      <c r="EX782" s="240"/>
      <c r="EY782" s="240"/>
      <c r="EZ782" s="240"/>
      <c r="FA782" s="240"/>
      <c r="FB782" s="240"/>
      <c r="FC782" s="240"/>
      <c r="FD782" s="240"/>
      <c r="FE782" s="240"/>
      <c r="FF782" s="240"/>
      <c r="FG782" s="240"/>
      <c r="FH782" s="240"/>
      <c r="FI782" s="240"/>
      <c r="FJ782" s="240"/>
      <c r="FK782" s="240"/>
      <c r="FL782" s="240"/>
      <c r="FM782" s="240"/>
      <c r="FN782" s="240"/>
      <c r="FO782" s="240"/>
    </row>
    <row r="783" spans="1:171" s="243" customFormat="1" ht="27" customHeight="1">
      <c r="A783" s="236"/>
      <c r="B783" s="236"/>
      <c r="C783" s="236"/>
      <c r="D783" s="237"/>
      <c r="E783" s="236"/>
      <c r="F783" s="236"/>
      <c r="G783" s="236"/>
      <c r="H783" s="236"/>
      <c r="I783" s="236"/>
      <c r="J783" s="236"/>
      <c r="K783" s="236"/>
      <c r="L783" s="236"/>
      <c r="M783" s="238"/>
      <c r="N783" s="238"/>
      <c r="O783" s="236"/>
      <c r="P783" s="236"/>
      <c r="Q783" s="236"/>
      <c r="R783" s="226"/>
      <c r="S783" s="236"/>
      <c r="T783" s="236"/>
      <c r="U783" s="236"/>
      <c r="V783" s="236"/>
      <c r="W783" s="236"/>
      <c r="X783" s="226"/>
      <c r="Y783" s="227"/>
      <c r="Z783" s="227"/>
      <c r="AA783" s="227"/>
      <c r="AB783" s="227"/>
      <c r="AC783" s="227"/>
      <c r="AD783" s="227"/>
      <c r="AE783" s="227"/>
      <c r="AF783" s="227"/>
      <c r="AG783" s="227"/>
      <c r="AH783" s="227"/>
      <c r="AI783" s="227"/>
      <c r="AJ783" s="227"/>
      <c r="AK783" s="227"/>
      <c r="AL783" s="228"/>
      <c r="AM783" s="227"/>
      <c r="AN783" s="227"/>
      <c r="AO783" s="227"/>
      <c r="AP783" s="227"/>
      <c r="AQ783" s="227"/>
      <c r="AR783" s="227"/>
      <c r="AS783" s="227"/>
      <c r="AT783" s="227"/>
      <c r="AU783" s="227"/>
      <c r="AV783" s="227"/>
      <c r="AW783" s="227"/>
      <c r="AX783" s="227"/>
      <c r="AY783" s="227"/>
      <c r="AZ783" s="227"/>
      <c r="BA783" s="227"/>
      <c r="BB783" s="227"/>
      <c r="BC783" s="227"/>
      <c r="BD783" s="227"/>
      <c r="BE783" s="227"/>
      <c r="BF783" s="227"/>
      <c r="BG783" s="227"/>
      <c r="BH783" s="227"/>
      <c r="BI783" s="227"/>
      <c r="BJ783" s="227"/>
      <c r="BK783" s="227"/>
      <c r="BL783" s="227"/>
      <c r="BM783" s="227"/>
      <c r="BN783" s="227"/>
      <c r="BO783" s="227"/>
      <c r="BP783" s="227"/>
      <c r="BQ783" s="227"/>
      <c r="BR783" s="227"/>
      <c r="BS783" s="227"/>
      <c r="BT783" s="227"/>
      <c r="BU783" s="227"/>
      <c r="BV783" s="227"/>
      <c r="BW783" s="227"/>
      <c r="BX783" s="227"/>
      <c r="BY783" s="227"/>
      <c r="BZ783" s="227"/>
      <c r="CA783" s="227"/>
      <c r="CB783" s="227"/>
      <c r="CC783" s="227"/>
      <c r="CD783" s="227"/>
      <c r="CE783" s="227"/>
      <c r="CF783" s="227"/>
      <c r="CG783" s="227"/>
      <c r="CH783" s="227"/>
      <c r="CI783" s="227"/>
      <c r="CJ783" s="227"/>
      <c r="CK783" s="227"/>
      <c r="CL783" s="227"/>
      <c r="CM783" s="227"/>
      <c r="CN783" s="227"/>
      <c r="CO783" s="227"/>
      <c r="CP783" s="239"/>
      <c r="CQ783" s="226"/>
      <c r="CR783" s="239"/>
      <c r="CS783" s="239"/>
      <c r="CT783" s="239"/>
      <c r="CU783" s="226"/>
      <c r="CV783" s="227"/>
      <c r="CW783" s="227"/>
      <c r="CX783" s="227"/>
      <c r="CY783" s="239"/>
      <c r="CZ783" s="239"/>
      <c r="DA783" s="226"/>
      <c r="DB783" s="230"/>
      <c r="DC783" s="230"/>
      <c r="DD783" s="230"/>
      <c r="DE783" s="230"/>
      <c r="DF783" s="227"/>
      <c r="DG783" s="227"/>
      <c r="DH783" s="227"/>
      <c r="DI783" s="227"/>
      <c r="DJ783" s="227"/>
      <c r="DK783" s="227"/>
      <c r="DL783" s="227"/>
      <c r="DM783" s="227"/>
      <c r="DN783" s="227"/>
      <c r="DO783" s="227"/>
      <c r="DP783" s="240"/>
      <c r="DQ783" s="231"/>
      <c r="DR783" s="240"/>
      <c r="DS783" s="241"/>
      <c r="DT783" s="241"/>
      <c r="DU783" s="241"/>
      <c r="DV783" s="241"/>
      <c r="DW783" s="241"/>
      <c r="DX783" s="241"/>
      <c r="DY783" s="241"/>
      <c r="DZ783" s="241"/>
      <c r="EA783" s="241"/>
      <c r="EB783" s="241"/>
      <c r="EC783" s="241"/>
      <c r="ED783" s="241"/>
      <c r="EE783" s="241"/>
      <c r="EF783" s="241"/>
      <c r="EG783" s="241"/>
      <c r="EH783" s="241"/>
      <c r="EI783" s="241"/>
      <c r="EJ783" s="241"/>
      <c r="EK783" s="241"/>
      <c r="EL783" s="242"/>
      <c r="EM783" s="240"/>
      <c r="EN783" s="240"/>
      <c r="EO783" s="240"/>
      <c r="EP783" s="240"/>
      <c r="EQ783" s="236"/>
      <c r="ER783" s="236"/>
      <c r="ES783" s="236"/>
      <c r="ET783" s="240"/>
      <c r="EU783" s="240"/>
      <c r="EV783" s="240"/>
      <c r="EW783" s="240"/>
      <c r="EX783" s="240"/>
      <c r="EY783" s="240"/>
      <c r="EZ783" s="240"/>
      <c r="FA783" s="240"/>
      <c r="FB783" s="240"/>
      <c r="FC783" s="240"/>
      <c r="FD783" s="240"/>
      <c r="FE783" s="240"/>
      <c r="FF783" s="240"/>
      <c r="FG783" s="240"/>
      <c r="FH783" s="240"/>
      <c r="FI783" s="240"/>
      <c r="FJ783" s="240"/>
      <c r="FK783" s="240"/>
      <c r="FL783" s="240"/>
      <c r="FM783" s="240"/>
      <c r="FN783" s="240"/>
      <c r="FO783" s="240"/>
    </row>
    <row r="784" spans="1:171" s="243" customFormat="1" ht="27" customHeight="1">
      <c r="A784" s="236"/>
      <c r="B784" s="236"/>
      <c r="C784" s="236"/>
      <c r="D784" s="237"/>
      <c r="E784" s="236"/>
      <c r="F784" s="236"/>
      <c r="G784" s="236"/>
      <c r="H784" s="236"/>
      <c r="I784" s="236"/>
      <c r="J784" s="236"/>
      <c r="K784" s="236"/>
      <c r="L784" s="236"/>
      <c r="M784" s="238"/>
      <c r="N784" s="238"/>
      <c r="O784" s="236"/>
      <c r="P784" s="236"/>
      <c r="Q784" s="236"/>
      <c r="R784" s="226"/>
      <c r="S784" s="236"/>
      <c r="T784" s="236"/>
      <c r="U784" s="236"/>
      <c r="V784" s="236"/>
      <c r="W784" s="236"/>
      <c r="X784" s="226"/>
      <c r="Y784" s="227"/>
      <c r="Z784" s="227"/>
      <c r="AA784" s="227"/>
      <c r="AB784" s="227"/>
      <c r="AC784" s="227"/>
      <c r="AD784" s="227"/>
      <c r="AE784" s="227"/>
      <c r="AF784" s="227"/>
      <c r="AG784" s="227"/>
      <c r="AH784" s="227"/>
      <c r="AI784" s="227"/>
      <c r="AJ784" s="227"/>
      <c r="AK784" s="227"/>
      <c r="AL784" s="228"/>
      <c r="AM784" s="227"/>
      <c r="AN784" s="227"/>
      <c r="AO784" s="227"/>
      <c r="AP784" s="227"/>
      <c r="AQ784" s="227"/>
      <c r="AR784" s="227"/>
      <c r="AS784" s="227"/>
      <c r="AT784" s="227"/>
      <c r="AU784" s="227"/>
      <c r="AV784" s="227"/>
      <c r="AW784" s="227"/>
      <c r="AX784" s="227"/>
      <c r="AY784" s="227"/>
      <c r="AZ784" s="227"/>
      <c r="BA784" s="227"/>
      <c r="BB784" s="227"/>
      <c r="BC784" s="227"/>
      <c r="BD784" s="227"/>
      <c r="BE784" s="227"/>
      <c r="BF784" s="227"/>
      <c r="BG784" s="227"/>
      <c r="BH784" s="227"/>
      <c r="BI784" s="227"/>
      <c r="BJ784" s="227"/>
      <c r="BK784" s="227"/>
      <c r="BL784" s="227"/>
      <c r="BM784" s="227"/>
      <c r="BN784" s="227"/>
      <c r="BO784" s="227"/>
      <c r="BP784" s="227"/>
      <c r="BQ784" s="227"/>
      <c r="BR784" s="227"/>
      <c r="BS784" s="227"/>
      <c r="BT784" s="227"/>
      <c r="BU784" s="227"/>
      <c r="BV784" s="227"/>
      <c r="BW784" s="227"/>
      <c r="BX784" s="227"/>
      <c r="BY784" s="227"/>
      <c r="BZ784" s="227"/>
      <c r="CA784" s="227"/>
      <c r="CB784" s="227"/>
      <c r="CC784" s="227"/>
      <c r="CD784" s="227"/>
      <c r="CE784" s="227"/>
      <c r="CF784" s="227"/>
      <c r="CG784" s="227"/>
      <c r="CH784" s="227"/>
      <c r="CI784" s="227"/>
      <c r="CJ784" s="227"/>
      <c r="CK784" s="227"/>
      <c r="CL784" s="227"/>
      <c r="CM784" s="227"/>
      <c r="CN784" s="227"/>
      <c r="CO784" s="227"/>
      <c r="CP784" s="239"/>
      <c r="CQ784" s="226"/>
      <c r="CR784" s="239"/>
      <c r="CS784" s="239"/>
      <c r="CT784" s="239"/>
      <c r="CU784" s="226"/>
      <c r="CV784" s="227"/>
      <c r="CW784" s="227"/>
      <c r="CX784" s="227"/>
      <c r="CY784" s="239"/>
      <c r="CZ784" s="239"/>
      <c r="DA784" s="226"/>
      <c r="DB784" s="230"/>
      <c r="DC784" s="230"/>
      <c r="DD784" s="230"/>
      <c r="DE784" s="230"/>
      <c r="DF784" s="227"/>
      <c r="DG784" s="227"/>
      <c r="DH784" s="227"/>
      <c r="DI784" s="227"/>
      <c r="DJ784" s="227"/>
      <c r="DK784" s="227"/>
      <c r="DL784" s="227"/>
      <c r="DM784" s="227"/>
      <c r="DN784" s="227"/>
      <c r="DO784" s="227"/>
      <c r="DP784" s="240"/>
      <c r="DQ784" s="231"/>
      <c r="DR784" s="240"/>
      <c r="DS784" s="241"/>
      <c r="DT784" s="241"/>
      <c r="DU784" s="241"/>
      <c r="DV784" s="241"/>
      <c r="DW784" s="241"/>
      <c r="DX784" s="241"/>
      <c r="DY784" s="241"/>
      <c r="DZ784" s="241"/>
      <c r="EA784" s="241"/>
      <c r="EB784" s="241"/>
      <c r="EC784" s="241"/>
      <c r="ED784" s="241"/>
      <c r="EE784" s="241"/>
      <c r="EF784" s="241"/>
      <c r="EG784" s="241"/>
      <c r="EH784" s="241"/>
      <c r="EI784" s="241"/>
      <c r="EJ784" s="241"/>
      <c r="EK784" s="241"/>
      <c r="EL784" s="242"/>
      <c r="EM784" s="240"/>
      <c r="EN784" s="240"/>
      <c r="EO784" s="240"/>
      <c r="EP784" s="240"/>
      <c r="EQ784" s="236"/>
      <c r="ER784" s="236"/>
      <c r="ES784" s="236"/>
      <c r="ET784" s="240"/>
      <c r="EU784" s="240"/>
      <c r="EV784" s="240"/>
      <c r="EW784" s="240"/>
      <c r="EX784" s="240"/>
      <c r="EY784" s="240"/>
      <c r="EZ784" s="240"/>
      <c r="FA784" s="240"/>
      <c r="FB784" s="240"/>
      <c r="FC784" s="240"/>
      <c r="FD784" s="240"/>
      <c r="FE784" s="240"/>
      <c r="FF784" s="240"/>
      <c r="FG784" s="240"/>
      <c r="FH784" s="240"/>
      <c r="FI784" s="240"/>
      <c r="FJ784" s="240"/>
      <c r="FK784" s="240"/>
      <c r="FL784" s="240"/>
      <c r="FM784" s="240"/>
      <c r="FN784" s="240"/>
      <c r="FO784" s="240"/>
    </row>
    <row r="785" spans="1:171" s="243" customFormat="1" ht="27" customHeight="1">
      <c r="A785" s="236"/>
      <c r="B785" s="236"/>
      <c r="C785" s="236"/>
      <c r="D785" s="237"/>
      <c r="E785" s="236"/>
      <c r="F785" s="236"/>
      <c r="G785" s="236"/>
      <c r="H785" s="236"/>
      <c r="I785" s="236"/>
      <c r="J785" s="236"/>
      <c r="K785" s="236"/>
      <c r="L785" s="236"/>
      <c r="M785" s="238"/>
      <c r="N785" s="238"/>
      <c r="O785" s="236"/>
      <c r="P785" s="236"/>
      <c r="Q785" s="236"/>
      <c r="R785" s="226"/>
      <c r="S785" s="236"/>
      <c r="T785" s="236"/>
      <c r="U785" s="236"/>
      <c r="V785" s="236"/>
      <c r="W785" s="236"/>
      <c r="X785" s="226"/>
      <c r="Y785" s="227"/>
      <c r="Z785" s="227"/>
      <c r="AA785" s="227"/>
      <c r="AB785" s="227"/>
      <c r="AC785" s="227"/>
      <c r="AD785" s="227"/>
      <c r="AE785" s="227"/>
      <c r="AF785" s="227"/>
      <c r="AG785" s="227"/>
      <c r="AH785" s="227"/>
      <c r="AI785" s="227"/>
      <c r="AJ785" s="227"/>
      <c r="AK785" s="227"/>
      <c r="AL785" s="228"/>
      <c r="AM785" s="227"/>
      <c r="AN785" s="227"/>
      <c r="AO785" s="227"/>
      <c r="AP785" s="227"/>
      <c r="AQ785" s="227"/>
      <c r="AR785" s="227"/>
      <c r="AS785" s="227"/>
      <c r="AT785" s="227"/>
      <c r="AU785" s="227"/>
      <c r="AV785" s="227"/>
      <c r="AW785" s="227"/>
      <c r="AX785" s="227"/>
      <c r="AY785" s="227"/>
      <c r="AZ785" s="227"/>
      <c r="BA785" s="227"/>
      <c r="BB785" s="227"/>
      <c r="BC785" s="227"/>
      <c r="BD785" s="227"/>
      <c r="BE785" s="227"/>
      <c r="BF785" s="227"/>
      <c r="BG785" s="227"/>
      <c r="BH785" s="227"/>
      <c r="BI785" s="227"/>
      <c r="BJ785" s="227"/>
      <c r="BK785" s="227"/>
      <c r="BL785" s="227"/>
      <c r="BM785" s="227"/>
      <c r="BN785" s="227"/>
      <c r="BO785" s="227"/>
      <c r="BP785" s="227"/>
      <c r="BQ785" s="227"/>
      <c r="BR785" s="227"/>
      <c r="BS785" s="227"/>
      <c r="BT785" s="227"/>
      <c r="BU785" s="227"/>
      <c r="BV785" s="227"/>
      <c r="BW785" s="227"/>
      <c r="BX785" s="227"/>
      <c r="BY785" s="227"/>
      <c r="BZ785" s="227"/>
      <c r="CA785" s="227"/>
      <c r="CB785" s="227"/>
      <c r="CC785" s="227"/>
      <c r="CD785" s="227"/>
      <c r="CE785" s="227"/>
      <c r="CF785" s="227"/>
      <c r="CG785" s="227"/>
      <c r="CH785" s="227"/>
      <c r="CI785" s="227"/>
      <c r="CJ785" s="227"/>
      <c r="CK785" s="227"/>
      <c r="CL785" s="227"/>
      <c r="CM785" s="227"/>
      <c r="CN785" s="227"/>
      <c r="CO785" s="227"/>
      <c r="CP785" s="239"/>
      <c r="CQ785" s="226"/>
      <c r="CR785" s="239"/>
      <c r="CS785" s="239"/>
      <c r="CT785" s="239"/>
      <c r="CU785" s="226"/>
      <c r="CV785" s="227"/>
      <c r="CW785" s="227"/>
      <c r="CX785" s="227"/>
      <c r="CY785" s="239"/>
      <c r="CZ785" s="239"/>
      <c r="DA785" s="226"/>
      <c r="DB785" s="230"/>
      <c r="DC785" s="230"/>
      <c r="DD785" s="230"/>
      <c r="DE785" s="230"/>
      <c r="DF785" s="227"/>
      <c r="DG785" s="227"/>
      <c r="DH785" s="227"/>
      <c r="DI785" s="227"/>
      <c r="DJ785" s="227"/>
      <c r="DK785" s="227"/>
      <c r="DL785" s="227"/>
      <c r="DM785" s="227"/>
      <c r="DN785" s="227"/>
      <c r="DO785" s="227"/>
      <c r="DP785" s="240"/>
      <c r="DQ785" s="231"/>
      <c r="DR785" s="240"/>
      <c r="DS785" s="241"/>
      <c r="DT785" s="241"/>
      <c r="DU785" s="241"/>
      <c r="DV785" s="241"/>
      <c r="DW785" s="241"/>
      <c r="DX785" s="241"/>
      <c r="DY785" s="241"/>
      <c r="DZ785" s="241"/>
      <c r="EA785" s="241"/>
      <c r="EB785" s="241"/>
      <c r="EC785" s="241"/>
      <c r="ED785" s="241"/>
      <c r="EE785" s="241"/>
      <c r="EF785" s="241"/>
      <c r="EG785" s="241"/>
      <c r="EH785" s="241"/>
      <c r="EI785" s="241"/>
      <c r="EJ785" s="241"/>
      <c r="EK785" s="241"/>
      <c r="EL785" s="242"/>
      <c r="EM785" s="240"/>
      <c r="EN785" s="240"/>
      <c r="EO785" s="240"/>
      <c r="EP785" s="240"/>
      <c r="EQ785" s="236"/>
      <c r="ER785" s="236"/>
      <c r="ES785" s="236"/>
      <c r="ET785" s="240"/>
      <c r="EU785" s="240"/>
      <c r="EV785" s="240"/>
      <c r="EW785" s="240"/>
      <c r="EX785" s="240"/>
      <c r="EY785" s="240"/>
      <c r="EZ785" s="240"/>
      <c r="FA785" s="240"/>
      <c r="FB785" s="240"/>
      <c r="FC785" s="240"/>
      <c r="FD785" s="240"/>
      <c r="FE785" s="240"/>
      <c r="FF785" s="240"/>
      <c r="FG785" s="240"/>
      <c r="FH785" s="240"/>
      <c r="FI785" s="240"/>
      <c r="FJ785" s="240"/>
      <c r="FK785" s="240"/>
      <c r="FL785" s="240"/>
      <c r="FM785" s="240"/>
      <c r="FN785" s="240"/>
      <c r="FO785" s="240"/>
    </row>
    <row r="786" spans="1:171" s="243" customFormat="1" ht="27" customHeight="1">
      <c r="A786" s="236"/>
      <c r="B786" s="236"/>
      <c r="C786" s="236"/>
      <c r="D786" s="237"/>
      <c r="E786" s="236"/>
      <c r="F786" s="236"/>
      <c r="G786" s="236"/>
      <c r="H786" s="236"/>
      <c r="I786" s="236"/>
      <c r="J786" s="236"/>
      <c r="K786" s="236"/>
      <c r="L786" s="236"/>
      <c r="M786" s="238"/>
      <c r="N786" s="238"/>
      <c r="O786" s="236"/>
      <c r="P786" s="236"/>
      <c r="Q786" s="236"/>
      <c r="R786" s="226"/>
      <c r="S786" s="236"/>
      <c r="T786" s="236"/>
      <c r="U786" s="236"/>
      <c r="V786" s="236"/>
      <c r="W786" s="236"/>
      <c r="X786" s="226"/>
      <c r="Y786" s="227"/>
      <c r="Z786" s="227"/>
      <c r="AA786" s="227"/>
      <c r="AB786" s="227"/>
      <c r="AC786" s="227"/>
      <c r="AD786" s="227"/>
      <c r="AE786" s="227"/>
      <c r="AF786" s="227"/>
      <c r="AG786" s="227"/>
      <c r="AH786" s="227"/>
      <c r="AI786" s="227"/>
      <c r="AJ786" s="227"/>
      <c r="AK786" s="227"/>
      <c r="AL786" s="228"/>
      <c r="AM786" s="227"/>
      <c r="AN786" s="227"/>
      <c r="AO786" s="227"/>
      <c r="AP786" s="227"/>
      <c r="AQ786" s="227"/>
      <c r="AR786" s="227"/>
      <c r="AS786" s="227"/>
      <c r="AT786" s="227"/>
      <c r="AU786" s="227"/>
      <c r="AV786" s="227"/>
      <c r="AW786" s="227"/>
      <c r="AX786" s="227"/>
      <c r="AY786" s="227"/>
      <c r="AZ786" s="227"/>
      <c r="BA786" s="227"/>
      <c r="BB786" s="227"/>
      <c r="BC786" s="227"/>
      <c r="BD786" s="227"/>
      <c r="BE786" s="227"/>
      <c r="BF786" s="227"/>
      <c r="BG786" s="227"/>
      <c r="BH786" s="227"/>
      <c r="BI786" s="227"/>
      <c r="BJ786" s="227"/>
      <c r="BK786" s="227"/>
      <c r="BL786" s="227"/>
      <c r="BM786" s="227"/>
      <c r="BN786" s="227"/>
      <c r="BO786" s="227"/>
      <c r="BP786" s="227"/>
      <c r="BQ786" s="227"/>
      <c r="BR786" s="227"/>
      <c r="BS786" s="227"/>
      <c r="BT786" s="227"/>
      <c r="BU786" s="227"/>
      <c r="BV786" s="227"/>
      <c r="BW786" s="227"/>
      <c r="BX786" s="227"/>
      <c r="BY786" s="227"/>
      <c r="BZ786" s="227"/>
      <c r="CA786" s="227"/>
      <c r="CB786" s="227"/>
      <c r="CC786" s="227"/>
      <c r="CD786" s="227"/>
      <c r="CE786" s="227"/>
      <c r="CF786" s="227"/>
      <c r="CG786" s="227"/>
      <c r="CH786" s="227"/>
      <c r="CI786" s="227"/>
      <c r="CJ786" s="227"/>
      <c r="CK786" s="227"/>
      <c r="CL786" s="227"/>
      <c r="CM786" s="227"/>
      <c r="CN786" s="227"/>
      <c r="CO786" s="227"/>
      <c r="CP786" s="239"/>
      <c r="CQ786" s="226"/>
      <c r="CR786" s="239"/>
      <c r="CS786" s="239"/>
      <c r="CT786" s="239"/>
      <c r="CU786" s="226"/>
      <c r="CV786" s="227"/>
      <c r="CW786" s="227"/>
      <c r="CX786" s="227"/>
      <c r="CY786" s="239"/>
      <c r="CZ786" s="239"/>
      <c r="DA786" s="226"/>
      <c r="DB786" s="230"/>
      <c r="DC786" s="230"/>
      <c r="DD786" s="230"/>
      <c r="DE786" s="230"/>
      <c r="DF786" s="227"/>
      <c r="DG786" s="227"/>
      <c r="DH786" s="227"/>
      <c r="DI786" s="227"/>
      <c r="DJ786" s="227"/>
      <c r="DK786" s="227"/>
      <c r="DL786" s="227"/>
      <c r="DM786" s="227"/>
      <c r="DN786" s="227"/>
      <c r="DO786" s="227"/>
      <c r="DP786" s="240"/>
      <c r="DQ786" s="231"/>
      <c r="DR786" s="240"/>
      <c r="DS786" s="241"/>
      <c r="DT786" s="241"/>
      <c r="DU786" s="241"/>
      <c r="DV786" s="241"/>
      <c r="DW786" s="241"/>
      <c r="DX786" s="241"/>
      <c r="DY786" s="241"/>
      <c r="DZ786" s="241"/>
      <c r="EA786" s="241"/>
      <c r="EB786" s="241"/>
      <c r="EC786" s="241"/>
      <c r="ED786" s="241"/>
      <c r="EE786" s="241"/>
      <c r="EF786" s="241"/>
      <c r="EG786" s="241"/>
      <c r="EH786" s="241"/>
      <c r="EI786" s="241"/>
      <c r="EJ786" s="241"/>
      <c r="EK786" s="241"/>
      <c r="EL786" s="242"/>
      <c r="EM786" s="240"/>
      <c r="EN786" s="240"/>
      <c r="EO786" s="240"/>
      <c r="EP786" s="240"/>
      <c r="EQ786" s="236"/>
      <c r="ER786" s="236"/>
      <c r="ES786" s="236"/>
      <c r="ET786" s="240"/>
      <c r="EU786" s="240"/>
      <c r="EV786" s="240"/>
      <c r="EW786" s="240"/>
      <c r="EX786" s="240"/>
      <c r="EY786" s="240"/>
      <c r="EZ786" s="240"/>
      <c r="FA786" s="240"/>
      <c r="FB786" s="240"/>
      <c r="FC786" s="240"/>
      <c r="FD786" s="240"/>
      <c r="FE786" s="240"/>
      <c r="FF786" s="240"/>
      <c r="FG786" s="240"/>
      <c r="FH786" s="240"/>
      <c r="FI786" s="240"/>
      <c r="FJ786" s="240"/>
      <c r="FK786" s="240"/>
      <c r="FL786" s="240"/>
      <c r="FM786" s="240"/>
      <c r="FN786" s="240"/>
      <c r="FO786" s="240"/>
    </row>
    <row r="787" spans="1:171" s="243" customFormat="1" ht="27" customHeight="1">
      <c r="A787" s="236"/>
      <c r="B787" s="236"/>
      <c r="C787" s="236"/>
      <c r="D787" s="237"/>
      <c r="E787" s="236"/>
      <c r="F787" s="236"/>
      <c r="G787" s="236"/>
      <c r="H787" s="236"/>
      <c r="I787" s="236"/>
      <c r="J787" s="236"/>
      <c r="K787" s="236"/>
      <c r="L787" s="236"/>
      <c r="M787" s="238"/>
      <c r="N787" s="238"/>
      <c r="O787" s="236"/>
      <c r="P787" s="236"/>
      <c r="Q787" s="236"/>
      <c r="R787" s="226"/>
      <c r="S787" s="236"/>
      <c r="T787" s="236"/>
      <c r="U787" s="236"/>
      <c r="V787" s="236"/>
      <c r="W787" s="236"/>
      <c r="X787" s="226"/>
      <c r="Y787" s="227"/>
      <c r="Z787" s="227"/>
      <c r="AA787" s="227"/>
      <c r="AB787" s="227"/>
      <c r="AC787" s="227"/>
      <c r="AD787" s="227"/>
      <c r="AE787" s="227"/>
      <c r="AF787" s="227"/>
      <c r="AG787" s="227"/>
      <c r="AH787" s="227"/>
      <c r="AI787" s="227"/>
      <c r="AJ787" s="227"/>
      <c r="AK787" s="227"/>
      <c r="AL787" s="228"/>
      <c r="AM787" s="227"/>
      <c r="AN787" s="227"/>
      <c r="AO787" s="227"/>
      <c r="AP787" s="227"/>
      <c r="AQ787" s="227"/>
      <c r="AR787" s="227"/>
      <c r="AS787" s="227"/>
      <c r="AT787" s="227"/>
      <c r="AU787" s="227"/>
      <c r="AV787" s="227"/>
      <c r="AW787" s="227"/>
      <c r="AX787" s="227"/>
      <c r="AY787" s="227"/>
      <c r="AZ787" s="227"/>
      <c r="BA787" s="227"/>
      <c r="BB787" s="227"/>
      <c r="BC787" s="227"/>
      <c r="BD787" s="227"/>
      <c r="BE787" s="227"/>
      <c r="BF787" s="227"/>
      <c r="BG787" s="227"/>
      <c r="BH787" s="227"/>
      <c r="BI787" s="227"/>
      <c r="BJ787" s="227"/>
      <c r="BK787" s="227"/>
      <c r="BL787" s="227"/>
      <c r="BM787" s="227"/>
      <c r="BN787" s="227"/>
      <c r="BO787" s="227"/>
      <c r="BP787" s="227"/>
      <c r="BQ787" s="227"/>
      <c r="BR787" s="227"/>
      <c r="BS787" s="227"/>
      <c r="BT787" s="227"/>
      <c r="BU787" s="227"/>
      <c r="BV787" s="227"/>
      <c r="BW787" s="227"/>
      <c r="BX787" s="227"/>
      <c r="BY787" s="227"/>
      <c r="BZ787" s="227"/>
      <c r="CA787" s="227"/>
      <c r="CB787" s="227"/>
      <c r="CC787" s="227"/>
      <c r="CD787" s="227"/>
      <c r="CE787" s="227"/>
      <c r="CF787" s="227"/>
      <c r="CG787" s="227"/>
      <c r="CH787" s="227"/>
      <c r="CI787" s="227"/>
      <c r="CJ787" s="227"/>
      <c r="CK787" s="227"/>
      <c r="CL787" s="227"/>
      <c r="CM787" s="227"/>
      <c r="CN787" s="227"/>
      <c r="CO787" s="227"/>
      <c r="CP787" s="239"/>
      <c r="CQ787" s="226"/>
      <c r="CR787" s="239"/>
      <c r="CS787" s="239"/>
      <c r="CT787" s="239"/>
      <c r="CU787" s="226"/>
      <c r="CV787" s="227"/>
      <c r="CW787" s="227"/>
      <c r="CX787" s="227"/>
      <c r="CY787" s="239"/>
      <c r="CZ787" s="239"/>
      <c r="DA787" s="226"/>
      <c r="DB787" s="230"/>
      <c r="DC787" s="230"/>
      <c r="DD787" s="230"/>
      <c r="DE787" s="230"/>
      <c r="DF787" s="227"/>
      <c r="DG787" s="227"/>
      <c r="DH787" s="227"/>
      <c r="DI787" s="227"/>
      <c r="DJ787" s="227"/>
      <c r="DK787" s="227"/>
      <c r="DL787" s="227"/>
      <c r="DM787" s="227"/>
      <c r="DN787" s="227"/>
      <c r="DO787" s="227"/>
      <c r="DP787" s="240"/>
      <c r="DQ787" s="231"/>
      <c r="DR787" s="240"/>
      <c r="DS787" s="241"/>
      <c r="DT787" s="241"/>
      <c r="DU787" s="241"/>
      <c r="DV787" s="241"/>
      <c r="DW787" s="241"/>
      <c r="DX787" s="241"/>
      <c r="DY787" s="241"/>
      <c r="DZ787" s="241"/>
      <c r="EA787" s="241"/>
      <c r="EB787" s="241"/>
      <c r="EC787" s="241"/>
      <c r="ED787" s="241"/>
      <c r="EE787" s="241"/>
      <c r="EF787" s="241"/>
      <c r="EG787" s="241"/>
      <c r="EH787" s="241"/>
      <c r="EI787" s="241"/>
      <c r="EJ787" s="241"/>
      <c r="EK787" s="241"/>
      <c r="EL787" s="242"/>
      <c r="EM787" s="240"/>
      <c r="EN787" s="240"/>
      <c r="EO787" s="240"/>
      <c r="EP787" s="240"/>
      <c r="EQ787" s="236"/>
      <c r="ER787" s="236"/>
      <c r="ES787" s="236"/>
      <c r="ET787" s="240"/>
      <c r="EU787" s="240"/>
      <c r="EV787" s="240"/>
      <c r="EW787" s="240"/>
      <c r="EX787" s="240"/>
      <c r="EY787" s="240"/>
      <c r="EZ787" s="240"/>
      <c r="FA787" s="240"/>
      <c r="FB787" s="240"/>
      <c r="FC787" s="240"/>
      <c r="FD787" s="240"/>
      <c r="FE787" s="240"/>
      <c r="FF787" s="240"/>
      <c r="FG787" s="240"/>
      <c r="FH787" s="240"/>
      <c r="FI787" s="240"/>
      <c r="FJ787" s="240"/>
      <c r="FK787" s="240"/>
      <c r="FL787" s="240"/>
      <c r="FM787" s="240"/>
      <c r="FN787" s="240"/>
      <c r="FO787" s="240"/>
    </row>
    <row r="788" spans="1:171" s="243" customFormat="1" ht="27" customHeight="1">
      <c r="A788" s="236"/>
      <c r="B788" s="236"/>
      <c r="C788" s="236"/>
      <c r="D788" s="237"/>
      <c r="E788" s="236"/>
      <c r="F788" s="236"/>
      <c r="G788" s="236"/>
      <c r="H788" s="236"/>
      <c r="I788" s="236"/>
      <c r="J788" s="236"/>
      <c r="K788" s="236"/>
      <c r="L788" s="236"/>
      <c r="M788" s="238"/>
      <c r="N788" s="238"/>
      <c r="O788" s="236"/>
      <c r="P788" s="236"/>
      <c r="Q788" s="236"/>
      <c r="R788" s="226"/>
      <c r="S788" s="236"/>
      <c r="T788" s="236"/>
      <c r="U788" s="236"/>
      <c r="V788" s="236"/>
      <c r="W788" s="236"/>
      <c r="X788" s="226"/>
      <c r="Y788" s="227"/>
      <c r="Z788" s="227"/>
      <c r="AA788" s="227"/>
      <c r="AB788" s="227"/>
      <c r="AC788" s="227"/>
      <c r="AD788" s="227"/>
      <c r="AE788" s="227"/>
      <c r="AF788" s="227"/>
      <c r="AG788" s="227"/>
      <c r="AH788" s="227"/>
      <c r="AI788" s="227"/>
      <c r="AJ788" s="227"/>
      <c r="AK788" s="227"/>
      <c r="AL788" s="228"/>
      <c r="AM788" s="227"/>
      <c r="AN788" s="227"/>
      <c r="AO788" s="227"/>
      <c r="AP788" s="227"/>
      <c r="AQ788" s="227"/>
      <c r="AR788" s="227"/>
      <c r="AS788" s="227"/>
      <c r="AT788" s="227"/>
      <c r="AU788" s="227"/>
      <c r="AV788" s="227"/>
      <c r="AW788" s="227"/>
      <c r="AX788" s="227"/>
      <c r="AY788" s="227"/>
      <c r="AZ788" s="227"/>
      <c r="BA788" s="227"/>
      <c r="BB788" s="227"/>
      <c r="BC788" s="227"/>
      <c r="BD788" s="227"/>
      <c r="BE788" s="227"/>
      <c r="BF788" s="227"/>
      <c r="BG788" s="227"/>
      <c r="BH788" s="227"/>
      <c r="BI788" s="227"/>
      <c r="BJ788" s="227"/>
      <c r="BK788" s="227"/>
      <c r="BL788" s="227"/>
      <c r="BM788" s="227"/>
      <c r="BN788" s="227"/>
      <c r="BO788" s="227"/>
      <c r="BP788" s="227"/>
      <c r="BQ788" s="227"/>
      <c r="BR788" s="227"/>
      <c r="BS788" s="227"/>
      <c r="BT788" s="227"/>
      <c r="BU788" s="227"/>
      <c r="BV788" s="227"/>
      <c r="BW788" s="227"/>
      <c r="BX788" s="227"/>
      <c r="BY788" s="227"/>
      <c r="BZ788" s="227"/>
      <c r="CA788" s="227"/>
      <c r="CB788" s="227"/>
      <c r="CC788" s="227"/>
      <c r="CD788" s="227"/>
      <c r="CE788" s="227"/>
      <c r="CF788" s="227"/>
      <c r="CG788" s="227"/>
      <c r="CH788" s="227"/>
      <c r="CI788" s="227"/>
      <c r="CJ788" s="227"/>
      <c r="CK788" s="227"/>
      <c r="CL788" s="227"/>
      <c r="CM788" s="227"/>
      <c r="CN788" s="227"/>
      <c r="CO788" s="227"/>
      <c r="CP788" s="239"/>
      <c r="CQ788" s="226"/>
      <c r="CR788" s="239"/>
      <c r="CS788" s="239"/>
      <c r="CT788" s="239"/>
      <c r="CU788" s="226"/>
      <c r="CV788" s="227"/>
      <c r="CW788" s="227"/>
      <c r="CX788" s="227"/>
      <c r="CY788" s="239"/>
      <c r="CZ788" s="239"/>
      <c r="DA788" s="226"/>
      <c r="DB788" s="230"/>
      <c r="DC788" s="230"/>
      <c r="DD788" s="230"/>
      <c r="DE788" s="230"/>
      <c r="DF788" s="227"/>
      <c r="DG788" s="227"/>
      <c r="DH788" s="227"/>
      <c r="DI788" s="227"/>
      <c r="DJ788" s="227"/>
      <c r="DK788" s="227"/>
      <c r="DL788" s="227"/>
      <c r="DM788" s="227"/>
      <c r="DN788" s="227"/>
      <c r="DO788" s="227"/>
      <c r="DP788" s="240"/>
      <c r="DQ788" s="231"/>
      <c r="DR788" s="240"/>
      <c r="DS788" s="241"/>
      <c r="DT788" s="241"/>
      <c r="DU788" s="241"/>
      <c r="DV788" s="241"/>
      <c r="DW788" s="241"/>
      <c r="DX788" s="241"/>
      <c r="DY788" s="241"/>
      <c r="DZ788" s="241"/>
      <c r="EA788" s="241"/>
      <c r="EB788" s="241"/>
      <c r="EC788" s="241"/>
      <c r="ED788" s="241"/>
      <c r="EE788" s="241"/>
      <c r="EF788" s="241"/>
      <c r="EG788" s="241"/>
      <c r="EH788" s="241"/>
      <c r="EI788" s="241"/>
      <c r="EJ788" s="241"/>
      <c r="EK788" s="241"/>
      <c r="EL788" s="242"/>
      <c r="EM788" s="240"/>
      <c r="EN788" s="240"/>
      <c r="EO788" s="240"/>
      <c r="EP788" s="240"/>
      <c r="EQ788" s="236"/>
      <c r="ER788" s="236"/>
      <c r="ES788" s="236"/>
      <c r="ET788" s="240"/>
      <c r="EU788" s="240"/>
      <c r="EV788" s="240"/>
      <c r="EW788" s="240"/>
      <c r="EX788" s="240"/>
      <c r="EY788" s="240"/>
      <c r="EZ788" s="240"/>
      <c r="FA788" s="240"/>
      <c r="FB788" s="240"/>
      <c r="FC788" s="240"/>
      <c r="FD788" s="240"/>
      <c r="FE788" s="240"/>
      <c r="FF788" s="240"/>
      <c r="FG788" s="240"/>
      <c r="FH788" s="240"/>
      <c r="FI788" s="240"/>
      <c r="FJ788" s="240"/>
      <c r="FK788" s="240"/>
      <c r="FL788" s="240"/>
      <c r="FM788" s="240"/>
      <c r="FN788" s="240"/>
      <c r="FO788" s="240"/>
    </row>
    <row r="789" spans="1:171" s="243" customFormat="1" ht="27" customHeight="1">
      <c r="A789" s="236"/>
      <c r="B789" s="236"/>
      <c r="C789" s="236"/>
      <c r="D789" s="237"/>
      <c r="E789" s="236"/>
      <c r="F789" s="236"/>
      <c r="G789" s="236"/>
      <c r="H789" s="236"/>
      <c r="I789" s="236"/>
      <c r="J789" s="236"/>
      <c r="K789" s="236"/>
      <c r="L789" s="236"/>
      <c r="M789" s="238"/>
      <c r="N789" s="238"/>
      <c r="O789" s="236"/>
      <c r="P789" s="236"/>
      <c r="Q789" s="236"/>
      <c r="R789" s="226"/>
      <c r="S789" s="236"/>
      <c r="T789" s="236"/>
      <c r="U789" s="236"/>
      <c r="V789" s="236"/>
      <c r="W789" s="236"/>
      <c r="X789" s="226"/>
      <c r="Y789" s="227"/>
      <c r="Z789" s="227"/>
      <c r="AA789" s="227"/>
      <c r="AB789" s="227"/>
      <c r="AC789" s="227"/>
      <c r="AD789" s="227"/>
      <c r="AE789" s="227"/>
      <c r="AF789" s="227"/>
      <c r="AG789" s="227"/>
      <c r="AH789" s="227"/>
      <c r="AI789" s="227"/>
      <c r="AJ789" s="227"/>
      <c r="AK789" s="227"/>
      <c r="AL789" s="228"/>
      <c r="AM789" s="227"/>
      <c r="AN789" s="227"/>
      <c r="AO789" s="227"/>
      <c r="AP789" s="227"/>
      <c r="AQ789" s="227"/>
      <c r="AR789" s="227"/>
      <c r="AS789" s="227"/>
      <c r="AT789" s="227"/>
      <c r="AU789" s="227"/>
      <c r="AV789" s="227"/>
      <c r="AW789" s="227"/>
      <c r="AX789" s="227"/>
      <c r="AY789" s="227"/>
      <c r="AZ789" s="227"/>
      <c r="BA789" s="227"/>
      <c r="BB789" s="227"/>
      <c r="BC789" s="227"/>
      <c r="BD789" s="227"/>
      <c r="BE789" s="227"/>
      <c r="BF789" s="227"/>
      <c r="BG789" s="227"/>
      <c r="BH789" s="227"/>
      <c r="BI789" s="227"/>
      <c r="BJ789" s="227"/>
      <c r="BK789" s="227"/>
      <c r="BL789" s="227"/>
      <c r="BM789" s="227"/>
      <c r="BN789" s="227"/>
      <c r="BO789" s="227"/>
      <c r="BP789" s="227"/>
      <c r="BQ789" s="227"/>
      <c r="BR789" s="227"/>
      <c r="BS789" s="227"/>
      <c r="BT789" s="227"/>
      <c r="BU789" s="227"/>
      <c r="BV789" s="227"/>
      <c r="BW789" s="227"/>
      <c r="BX789" s="227"/>
      <c r="BY789" s="227"/>
      <c r="BZ789" s="227"/>
      <c r="CA789" s="227"/>
      <c r="CB789" s="227"/>
      <c r="CC789" s="227"/>
      <c r="CD789" s="227"/>
      <c r="CE789" s="227"/>
      <c r="CF789" s="227"/>
      <c r="CG789" s="227"/>
      <c r="CH789" s="227"/>
      <c r="CI789" s="227"/>
      <c r="CJ789" s="227"/>
      <c r="CK789" s="227"/>
      <c r="CL789" s="227"/>
      <c r="CM789" s="227"/>
      <c r="CN789" s="227"/>
      <c r="CO789" s="227"/>
      <c r="CP789" s="239"/>
      <c r="CQ789" s="226"/>
      <c r="CR789" s="239"/>
      <c r="CS789" s="239"/>
      <c r="CT789" s="239"/>
      <c r="CU789" s="226"/>
      <c r="CV789" s="227"/>
      <c r="CW789" s="227"/>
      <c r="CX789" s="227"/>
      <c r="CY789" s="239"/>
      <c r="CZ789" s="239"/>
      <c r="DA789" s="226"/>
      <c r="DB789" s="230"/>
      <c r="DC789" s="230"/>
      <c r="DD789" s="230"/>
      <c r="DE789" s="230"/>
      <c r="DF789" s="227"/>
      <c r="DG789" s="227"/>
      <c r="DH789" s="227"/>
      <c r="DI789" s="227"/>
      <c r="DJ789" s="227"/>
      <c r="DK789" s="227"/>
      <c r="DL789" s="227"/>
      <c r="DM789" s="227"/>
      <c r="DN789" s="227"/>
      <c r="DO789" s="227"/>
      <c r="DP789" s="240"/>
      <c r="DQ789" s="231"/>
      <c r="DR789" s="240"/>
      <c r="DS789" s="241"/>
      <c r="DT789" s="241"/>
      <c r="DU789" s="241"/>
      <c r="DV789" s="241"/>
      <c r="DW789" s="241"/>
      <c r="DX789" s="241"/>
      <c r="DY789" s="241"/>
      <c r="DZ789" s="241"/>
      <c r="EA789" s="241"/>
      <c r="EB789" s="241"/>
      <c r="EC789" s="241"/>
      <c r="ED789" s="241"/>
      <c r="EE789" s="241"/>
      <c r="EF789" s="241"/>
      <c r="EG789" s="241"/>
      <c r="EH789" s="241"/>
      <c r="EI789" s="241"/>
      <c r="EJ789" s="241"/>
      <c r="EK789" s="241"/>
      <c r="EL789" s="242"/>
      <c r="EM789" s="240"/>
      <c r="EN789" s="240"/>
      <c r="EO789" s="240"/>
      <c r="EP789" s="240"/>
      <c r="EQ789" s="236"/>
      <c r="ER789" s="236"/>
      <c r="ES789" s="236"/>
      <c r="ET789" s="240"/>
      <c r="EU789" s="240"/>
      <c r="EV789" s="240"/>
      <c r="EW789" s="240"/>
      <c r="EX789" s="240"/>
      <c r="EY789" s="240"/>
      <c r="EZ789" s="240"/>
      <c r="FA789" s="240"/>
      <c r="FB789" s="240"/>
      <c r="FC789" s="240"/>
      <c r="FD789" s="240"/>
      <c r="FE789" s="240"/>
      <c r="FF789" s="240"/>
      <c r="FG789" s="240"/>
      <c r="FH789" s="240"/>
      <c r="FI789" s="240"/>
      <c r="FJ789" s="240"/>
      <c r="FK789" s="240"/>
      <c r="FL789" s="240"/>
      <c r="FM789" s="240"/>
      <c r="FN789" s="240"/>
      <c r="FO789" s="240"/>
    </row>
    <row r="790" spans="1:171" s="243" customFormat="1" ht="27" customHeight="1">
      <c r="A790" s="236"/>
      <c r="B790" s="236"/>
      <c r="C790" s="236"/>
      <c r="D790" s="237"/>
      <c r="E790" s="236"/>
      <c r="F790" s="236"/>
      <c r="G790" s="236"/>
      <c r="H790" s="236"/>
      <c r="I790" s="236"/>
      <c r="J790" s="236"/>
      <c r="K790" s="236"/>
      <c r="L790" s="236"/>
      <c r="M790" s="238"/>
      <c r="N790" s="238"/>
      <c r="O790" s="236"/>
      <c r="P790" s="236"/>
      <c r="Q790" s="236"/>
      <c r="R790" s="226"/>
      <c r="S790" s="236"/>
      <c r="T790" s="236"/>
      <c r="U790" s="236"/>
      <c r="V790" s="236"/>
      <c r="W790" s="236"/>
      <c r="X790" s="226"/>
      <c r="Y790" s="227"/>
      <c r="Z790" s="227"/>
      <c r="AA790" s="227"/>
      <c r="AB790" s="227"/>
      <c r="AC790" s="227"/>
      <c r="AD790" s="227"/>
      <c r="AE790" s="227"/>
      <c r="AF790" s="227"/>
      <c r="AG790" s="227"/>
      <c r="AH790" s="227"/>
      <c r="AI790" s="227"/>
      <c r="AJ790" s="227"/>
      <c r="AK790" s="227"/>
      <c r="AL790" s="228"/>
      <c r="AM790" s="227"/>
      <c r="AN790" s="227"/>
      <c r="AO790" s="227"/>
      <c r="AP790" s="227"/>
      <c r="AQ790" s="227"/>
      <c r="AR790" s="227"/>
      <c r="AS790" s="227"/>
      <c r="AT790" s="227"/>
      <c r="AU790" s="227"/>
      <c r="AV790" s="227"/>
      <c r="AW790" s="227"/>
      <c r="AX790" s="227"/>
      <c r="AY790" s="227"/>
      <c r="AZ790" s="227"/>
      <c r="BA790" s="227"/>
      <c r="BB790" s="227"/>
      <c r="BC790" s="227"/>
      <c r="BD790" s="227"/>
      <c r="BE790" s="227"/>
      <c r="BF790" s="227"/>
      <c r="BG790" s="227"/>
      <c r="BH790" s="227"/>
      <c r="BI790" s="227"/>
      <c r="BJ790" s="227"/>
      <c r="BK790" s="227"/>
      <c r="BL790" s="227"/>
      <c r="BM790" s="227"/>
      <c r="BN790" s="227"/>
      <c r="BO790" s="227"/>
      <c r="BP790" s="227"/>
      <c r="BQ790" s="227"/>
      <c r="BR790" s="227"/>
      <c r="BS790" s="227"/>
      <c r="BT790" s="227"/>
      <c r="BU790" s="227"/>
      <c r="BV790" s="227"/>
      <c r="BW790" s="227"/>
      <c r="BX790" s="227"/>
      <c r="BY790" s="227"/>
      <c r="BZ790" s="227"/>
      <c r="CA790" s="227"/>
      <c r="CB790" s="227"/>
      <c r="CC790" s="227"/>
      <c r="CD790" s="227"/>
      <c r="CE790" s="227"/>
      <c r="CF790" s="227"/>
      <c r="CG790" s="227"/>
      <c r="CH790" s="227"/>
      <c r="CI790" s="227"/>
      <c r="CJ790" s="227"/>
      <c r="CK790" s="227"/>
      <c r="CL790" s="227"/>
      <c r="CM790" s="227"/>
      <c r="CN790" s="227"/>
      <c r="CO790" s="227"/>
      <c r="CP790" s="239"/>
      <c r="CQ790" s="226"/>
      <c r="CR790" s="239"/>
      <c r="CS790" s="239"/>
      <c r="CT790" s="239"/>
      <c r="CU790" s="226"/>
      <c r="CV790" s="227"/>
      <c r="CW790" s="227"/>
      <c r="CX790" s="227"/>
      <c r="CY790" s="239"/>
      <c r="CZ790" s="239"/>
      <c r="DA790" s="226"/>
      <c r="DB790" s="230"/>
      <c r="DC790" s="230"/>
      <c r="DD790" s="230"/>
      <c r="DE790" s="230"/>
      <c r="DF790" s="227"/>
      <c r="DG790" s="227"/>
      <c r="DH790" s="227"/>
      <c r="DI790" s="227"/>
      <c r="DJ790" s="227"/>
      <c r="DK790" s="227"/>
      <c r="DL790" s="227"/>
      <c r="DM790" s="227"/>
      <c r="DN790" s="227"/>
      <c r="DO790" s="227"/>
      <c r="DP790" s="240"/>
      <c r="DQ790" s="231"/>
      <c r="DR790" s="240"/>
      <c r="DS790" s="241"/>
      <c r="DT790" s="241"/>
      <c r="DU790" s="241"/>
      <c r="DV790" s="241"/>
      <c r="DW790" s="241"/>
      <c r="DX790" s="241"/>
      <c r="DY790" s="241"/>
      <c r="DZ790" s="241"/>
      <c r="EA790" s="241"/>
      <c r="EB790" s="241"/>
      <c r="EC790" s="241"/>
      <c r="ED790" s="241"/>
      <c r="EE790" s="241"/>
      <c r="EF790" s="241"/>
      <c r="EG790" s="241"/>
      <c r="EH790" s="241"/>
      <c r="EI790" s="241"/>
      <c r="EJ790" s="241"/>
      <c r="EK790" s="241"/>
      <c r="EL790" s="242"/>
      <c r="EM790" s="240"/>
      <c r="EN790" s="240"/>
      <c r="EO790" s="240"/>
      <c r="EP790" s="240"/>
      <c r="EQ790" s="236"/>
      <c r="ER790" s="236"/>
      <c r="ES790" s="236"/>
      <c r="ET790" s="240"/>
      <c r="EU790" s="240"/>
      <c r="EV790" s="240"/>
      <c r="EW790" s="240"/>
      <c r="EX790" s="240"/>
      <c r="EY790" s="240"/>
      <c r="EZ790" s="240"/>
      <c r="FA790" s="240"/>
      <c r="FB790" s="240"/>
      <c r="FC790" s="240"/>
      <c r="FD790" s="240"/>
      <c r="FE790" s="240"/>
      <c r="FF790" s="240"/>
      <c r="FG790" s="240"/>
      <c r="FH790" s="240"/>
      <c r="FI790" s="240"/>
      <c r="FJ790" s="240"/>
      <c r="FK790" s="240"/>
      <c r="FL790" s="240"/>
      <c r="FM790" s="240"/>
      <c r="FN790" s="240"/>
      <c r="FO790" s="240"/>
    </row>
    <row r="791" spans="1:171" s="243" customFormat="1" ht="27" customHeight="1">
      <c r="A791" s="236"/>
      <c r="B791" s="236"/>
      <c r="C791" s="236"/>
      <c r="D791" s="237"/>
      <c r="E791" s="236"/>
      <c r="F791" s="236"/>
      <c r="G791" s="236"/>
      <c r="H791" s="236"/>
      <c r="I791" s="236"/>
      <c r="J791" s="236"/>
      <c r="K791" s="236"/>
      <c r="L791" s="236"/>
      <c r="M791" s="238"/>
      <c r="N791" s="238"/>
      <c r="O791" s="236"/>
      <c r="P791" s="236"/>
      <c r="Q791" s="236"/>
      <c r="R791" s="226"/>
      <c r="S791" s="236"/>
      <c r="T791" s="236"/>
      <c r="U791" s="236"/>
      <c r="V791" s="236"/>
      <c r="W791" s="236"/>
      <c r="X791" s="226"/>
      <c r="Y791" s="227"/>
      <c r="Z791" s="227"/>
      <c r="AA791" s="227"/>
      <c r="AB791" s="227"/>
      <c r="AC791" s="227"/>
      <c r="AD791" s="227"/>
      <c r="AE791" s="227"/>
      <c r="AF791" s="227"/>
      <c r="AG791" s="227"/>
      <c r="AH791" s="227"/>
      <c r="AI791" s="227"/>
      <c r="AJ791" s="227"/>
      <c r="AK791" s="227"/>
      <c r="AL791" s="228"/>
      <c r="AM791" s="227"/>
      <c r="AN791" s="227"/>
      <c r="AO791" s="227"/>
      <c r="AP791" s="227"/>
      <c r="AQ791" s="227"/>
      <c r="AR791" s="227"/>
      <c r="AS791" s="227"/>
      <c r="AT791" s="227"/>
      <c r="AU791" s="227"/>
      <c r="AV791" s="227"/>
      <c r="AW791" s="227"/>
      <c r="AX791" s="227"/>
      <c r="AY791" s="227"/>
      <c r="AZ791" s="227"/>
      <c r="BA791" s="227"/>
      <c r="BB791" s="227"/>
      <c r="BC791" s="227"/>
      <c r="BD791" s="227"/>
      <c r="BE791" s="227"/>
      <c r="BF791" s="227"/>
      <c r="BG791" s="227"/>
      <c r="BH791" s="227"/>
      <c r="BI791" s="227"/>
      <c r="BJ791" s="227"/>
      <c r="BK791" s="227"/>
      <c r="BL791" s="227"/>
      <c r="BM791" s="227"/>
      <c r="BN791" s="227"/>
      <c r="BO791" s="227"/>
      <c r="BP791" s="227"/>
      <c r="BQ791" s="227"/>
      <c r="BR791" s="227"/>
      <c r="BS791" s="227"/>
      <c r="BT791" s="227"/>
      <c r="BU791" s="227"/>
      <c r="BV791" s="227"/>
      <c r="BW791" s="227"/>
      <c r="BX791" s="227"/>
      <c r="BY791" s="227"/>
      <c r="BZ791" s="227"/>
      <c r="CA791" s="227"/>
      <c r="CB791" s="227"/>
      <c r="CC791" s="227"/>
      <c r="CD791" s="227"/>
      <c r="CE791" s="227"/>
      <c r="CF791" s="227"/>
      <c r="CG791" s="227"/>
      <c r="CH791" s="227"/>
      <c r="CI791" s="227"/>
      <c r="CJ791" s="227"/>
      <c r="CK791" s="227"/>
      <c r="CL791" s="227"/>
      <c r="CM791" s="227"/>
      <c r="CN791" s="227"/>
      <c r="CO791" s="227"/>
      <c r="CP791" s="239"/>
      <c r="CQ791" s="226"/>
      <c r="CR791" s="239"/>
      <c r="CS791" s="239"/>
      <c r="CT791" s="239"/>
      <c r="CU791" s="226"/>
      <c r="CV791" s="227"/>
      <c r="CW791" s="227"/>
      <c r="CX791" s="227"/>
      <c r="CY791" s="239"/>
      <c r="CZ791" s="239"/>
      <c r="DA791" s="226"/>
      <c r="DB791" s="230"/>
      <c r="DC791" s="230"/>
      <c r="DD791" s="230"/>
      <c r="DE791" s="230"/>
      <c r="DF791" s="227"/>
      <c r="DG791" s="227"/>
      <c r="DH791" s="227"/>
      <c r="DI791" s="227"/>
      <c r="DJ791" s="227"/>
      <c r="DK791" s="227"/>
      <c r="DL791" s="227"/>
      <c r="DM791" s="227"/>
      <c r="DN791" s="227"/>
      <c r="DO791" s="227"/>
      <c r="DP791" s="240"/>
      <c r="DQ791" s="231"/>
      <c r="DR791" s="240"/>
      <c r="DS791" s="241"/>
      <c r="DT791" s="241"/>
      <c r="DU791" s="241"/>
      <c r="DV791" s="241"/>
      <c r="DW791" s="241"/>
      <c r="DX791" s="241"/>
      <c r="DY791" s="241"/>
      <c r="DZ791" s="241"/>
      <c r="EA791" s="241"/>
      <c r="EB791" s="241"/>
      <c r="EC791" s="241"/>
      <c r="ED791" s="241"/>
      <c r="EE791" s="241"/>
      <c r="EF791" s="241"/>
      <c r="EG791" s="241"/>
      <c r="EH791" s="241"/>
      <c r="EI791" s="241"/>
      <c r="EJ791" s="241"/>
      <c r="EK791" s="241"/>
      <c r="EL791" s="242"/>
      <c r="EM791" s="240"/>
      <c r="EN791" s="240"/>
      <c r="EO791" s="240"/>
      <c r="EP791" s="240"/>
      <c r="EQ791" s="240"/>
      <c r="ER791" s="240"/>
      <c r="ES791" s="240"/>
      <c r="ET791" s="240"/>
      <c r="EU791" s="240"/>
      <c r="EV791" s="240"/>
      <c r="EW791" s="240"/>
      <c r="EX791" s="240"/>
      <c r="EY791" s="240"/>
      <c r="EZ791" s="240"/>
      <c r="FA791" s="240"/>
      <c r="FB791" s="240"/>
      <c r="FC791" s="240"/>
      <c r="FD791" s="240"/>
      <c r="FE791" s="240"/>
      <c r="FF791" s="240"/>
      <c r="FG791" s="240"/>
      <c r="FH791" s="240"/>
      <c r="FI791" s="240"/>
      <c r="FJ791" s="240"/>
      <c r="FK791" s="240"/>
      <c r="FL791" s="240"/>
      <c r="FM791" s="240"/>
      <c r="FN791" s="240"/>
      <c r="FO791" s="240"/>
    </row>
    <row r="792" spans="1:171" s="243" customFormat="1" ht="27" customHeight="1">
      <c r="A792" s="236"/>
      <c r="B792" s="236"/>
      <c r="C792" s="236"/>
      <c r="D792" s="237"/>
      <c r="E792" s="236"/>
      <c r="F792" s="236"/>
      <c r="G792" s="236"/>
      <c r="H792" s="236"/>
      <c r="I792" s="236"/>
      <c r="J792" s="236"/>
      <c r="K792" s="236"/>
      <c r="L792" s="236"/>
      <c r="M792" s="238"/>
      <c r="N792" s="238"/>
      <c r="O792" s="236"/>
      <c r="P792" s="236"/>
      <c r="Q792" s="236"/>
      <c r="R792" s="226"/>
      <c r="S792" s="236"/>
      <c r="T792" s="236"/>
      <c r="U792" s="236"/>
      <c r="V792" s="236"/>
      <c r="W792" s="236"/>
      <c r="X792" s="226"/>
      <c r="Y792" s="227"/>
      <c r="Z792" s="227"/>
      <c r="AA792" s="227"/>
      <c r="AB792" s="227"/>
      <c r="AC792" s="227"/>
      <c r="AD792" s="227"/>
      <c r="AE792" s="227"/>
      <c r="AF792" s="227"/>
      <c r="AG792" s="227"/>
      <c r="AH792" s="227"/>
      <c r="AI792" s="227"/>
      <c r="AJ792" s="227"/>
      <c r="AK792" s="227"/>
      <c r="AL792" s="228"/>
      <c r="AM792" s="227"/>
      <c r="AN792" s="227"/>
      <c r="AO792" s="227"/>
      <c r="AP792" s="227"/>
      <c r="AQ792" s="227"/>
      <c r="AR792" s="227"/>
      <c r="AS792" s="227"/>
      <c r="AT792" s="227"/>
      <c r="AU792" s="227"/>
      <c r="AV792" s="227"/>
      <c r="AW792" s="227"/>
      <c r="AX792" s="227"/>
      <c r="AY792" s="227"/>
      <c r="AZ792" s="227"/>
      <c r="BA792" s="227"/>
      <c r="BB792" s="227"/>
      <c r="BC792" s="227"/>
      <c r="BD792" s="227"/>
      <c r="BE792" s="227"/>
      <c r="BF792" s="227"/>
      <c r="BG792" s="227"/>
      <c r="BH792" s="227"/>
      <c r="BI792" s="227"/>
      <c r="BJ792" s="227"/>
      <c r="BK792" s="227"/>
      <c r="BL792" s="227"/>
      <c r="BM792" s="227"/>
      <c r="BN792" s="227"/>
      <c r="BO792" s="227"/>
      <c r="BP792" s="227"/>
      <c r="BQ792" s="227"/>
      <c r="BR792" s="227"/>
      <c r="BS792" s="227"/>
      <c r="BT792" s="227"/>
      <c r="BU792" s="227"/>
      <c r="BV792" s="227"/>
      <c r="BW792" s="227"/>
      <c r="BX792" s="227"/>
      <c r="BY792" s="227"/>
      <c r="BZ792" s="227"/>
      <c r="CA792" s="227"/>
      <c r="CB792" s="227"/>
      <c r="CC792" s="227"/>
      <c r="CD792" s="227"/>
      <c r="CE792" s="227"/>
      <c r="CF792" s="227"/>
      <c r="CG792" s="227"/>
      <c r="CH792" s="227"/>
      <c r="CI792" s="227"/>
      <c r="CJ792" s="227"/>
      <c r="CK792" s="227"/>
      <c r="CL792" s="227"/>
      <c r="CM792" s="227"/>
      <c r="CN792" s="227"/>
      <c r="CO792" s="227"/>
      <c r="CP792" s="239"/>
      <c r="CQ792" s="226"/>
      <c r="CR792" s="239"/>
      <c r="CS792" s="239"/>
      <c r="CT792" s="239"/>
      <c r="CU792" s="226"/>
      <c r="CV792" s="227"/>
      <c r="CW792" s="227"/>
      <c r="CX792" s="227"/>
      <c r="CY792" s="239"/>
      <c r="CZ792" s="239"/>
      <c r="DA792" s="226"/>
      <c r="DB792" s="230"/>
      <c r="DC792" s="230"/>
      <c r="DD792" s="230"/>
      <c r="DE792" s="230"/>
      <c r="DF792" s="227"/>
      <c r="DG792" s="227"/>
      <c r="DH792" s="227"/>
      <c r="DI792" s="227"/>
      <c r="DJ792" s="227"/>
      <c r="DK792" s="227"/>
      <c r="DL792" s="227"/>
      <c r="DM792" s="227"/>
      <c r="DN792" s="227"/>
      <c r="DO792" s="227"/>
      <c r="DP792" s="240"/>
      <c r="DQ792" s="231"/>
      <c r="DR792" s="240"/>
      <c r="DS792" s="241"/>
      <c r="DT792" s="241"/>
      <c r="DU792" s="241"/>
      <c r="DV792" s="241"/>
      <c r="DW792" s="241"/>
      <c r="DX792" s="241"/>
      <c r="DY792" s="241"/>
      <c r="DZ792" s="241"/>
      <c r="EA792" s="241"/>
      <c r="EB792" s="241"/>
      <c r="EC792" s="241"/>
      <c r="ED792" s="241"/>
      <c r="EE792" s="241"/>
      <c r="EF792" s="241"/>
      <c r="EG792" s="241"/>
      <c r="EH792" s="241"/>
      <c r="EI792" s="241"/>
      <c r="EJ792" s="241"/>
      <c r="EK792" s="241"/>
      <c r="EL792" s="242"/>
      <c r="EM792" s="240"/>
      <c r="EN792" s="240"/>
      <c r="EO792" s="240"/>
      <c r="EP792" s="240"/>
      <c r="EQ792" s="240"/>
      <c r="ER792" s="240"/>
      <c r="ES792" s="240"/>
      <c r="ET792" s="240"/>
      <c r="EU792" s="240"/>
      <c r="EV792" s="240"/>
      <c r="EW792" s="240"/>
      <c r="EX792" s="240"/>
      <c r="EY792" s="240"/>
      <c r="EZ792" s="240"/>
      <c r="FA792" s="240"/>
      <c r="FB792" s="240"/>
      <c r="FC792" s="240"/>
      <c r="FD792" s="240"/>
      <c r="FE792" s="240"/>
      <c r="FF792" s="240"/>
      <c r="FG792" s="240"/>
      <c r="FH792" s="240"/>
      <c r="FI792" s="240"/>
      <c r="FJ792" s="240"/>
      <c r="FK792" s="240"/>
      <c r="FL792" s="240"/>
      <c r="FM792" s="240"/>
      <c r="FN792" s="240"/>
      <c r="FO792" s="240"/>
    </row>
    <row r="793" spans="1:171" s="243" customFormat="1" ht="27" customHeight="1">
      <c r="A793" s="236"/>
      <c r="B793" s="236"/>
      <c r="C793" s="236"/>
      <c r="D793" s="237"/>
      <c r="E793" s="236"/>
      <c r="F793" s="236"/>
      <c r="G793" s="236"/>
      <c r="H793" s="236"/>
      <c r="I793" s="236"/>
      <c r="J793" s="236"/>
      <c r="K793" s="236"/>
      <c r="L793" s="236"/>
      <c r="M793" s="238"/>
      <c r="N793" s="238"/>
      <c r="O793" s="236"/>
      <c r="P793" s="236"/>
      <c r="Q793" s="236"/>
      <c r="R793" s="226"/>
      <c r="S793" s="236"/>
      <c r="T793" s="236"/>
      <c r="U793" s="236"/>
      <c r="V793" s="236"/>
      <c r="W793" s="236"/>
      <c r="X793" s="226"/>
      <c r="Y793" s="227"/>
      <c r="Z793" s="227"/>
      <c r="AA793" s="227"/>
      <c r="AB793" s="227"/>
      <c r="AC793" s="227"/>
      <c r="AD793" s="227"/>
      <c r="AE793" s="227"/>
      <c r="AF793" s="227"/>
      <c r="AG793" s="227"/>
      <c r="AH793" s="227"/>
      <c r="AI793" s="227"/>
      <c r="AJ793" s="227"/>
      <c r="AK793" s="227"/>
      <c r="AL793" s="228"/>
      <c r="AM793" s="227"/>
      <c r="AN793" s="227"/>
      <c r="AO793" s="227"/>
      <c r="AP793" s="227"/>
      <c r="AQ793" s="227"/>
      <c r="AR793" s="227"/>
      <c r="AS793" s="227"/>
      <c r="AT793" s="227"/>
      <c r="AU793" s="227"/>
      <c r="AV793" s="227"/>
      <c r="AW793" s="227"/>
      <c r="AX793" s="227"/>
      <c r="AY793" s="227"/>
      <c r="AZ793" s="227"/>
      <c r="BA793" s="227"/>
      <c r="BB793" s="227"/>
      <c r="BC793" s="227"/>
      <c r="BD793" s="227"/>
      <c r="BE793" s="227"/>
      <c r="BF793" s="227"/>
      <c r="BG793" s="227"/>
      <c r="BH793" s="227"/>
      <c r="BI793" s="227"/>
      <c r="BJ793" s="227"/>
      <c r="BK793" s="227"/>
      <c r="BL793" s="227"/>
      <c r="BM793" s="227"/>
      <c r="BN793" s="227"/>
      <c r="BO793" s="227"/>
      <c r="BP793" s="227"/>
      <c r="BQ793" s="227"/>
      <c r="BR793" s="227"/>
      <c r="BS793" s="227"/>
      <c r="BT793" s="227"/>
      <c r="BU793" s="227"/>
      <c r="BV793" s="227"/>
      <c r="BW793" s="227"/>
      <c r="BX793" s="227"/>
      <c r="BY793" s="227"/>
      <c r="BZ793" s="227"/>
      <c r="CA793" s="227"/>
      <c r="CB793" s="227"/>
      <c r="CC793" s="227"/>
      <c r="CD793" s="227"/>
      <c r="CE793" s="227"/>
      <c r="CF793" s="227"/>
      <c r="CG793" s="227"/>
      <c r="CH793" s="227"/>
      <c r="CI793" s="227"/>
      <c r="CJ793" s="227"/>
      <c r="CK793" s="227"/>
      <c r="CL793" s="227"/>
      <c r="CM793" s="227"/>
      <c r="CN793" s="227"/>
      <c r="CO793" s="227"/>
      <c r="CP793" s="239"/>
      <c r="CQ793" s="226"/>
      <c r="CR793" s="239"/>
      <c r="CS793" s="239"/>
      <c r="CT793" s="239"/>
      <c r="CU793" s="226"/>
      <c r="CV793" s="227"/>
      <c r="CW793" s="227"/>
      <c r="CX793" s="227"/>
      <c r="CY793" s="239"/>
      <c r="CZ793" s="239"/>
      <c r="DA793" s="226"/>
      <c r="DB793" s="230"/>
      <c r="DC793" s="230"/>
      <c r="DD793" s="230"/>
      <c r="DE793" s="230"/>
      <c r="DF793" s="227"/>
      <c r="DG793" s="227"/>
      <c r="DH793" s="227"/>
      <c r="DI793" s="227"/>
      <c r="DJ793" s="227"/>
      <c r="DK793" s="227"/>
      <c r="DL793" s="227"/>
      <c r="DM793" s="227"/>
      <c r="DN793" s="227"/>
      <c r="DO793" s="227"/>
      <c r="DP793" s="240"/>
      <c r="DQ793" s="231"/>
      <c r="DR793" s="240"/>
      <c r="DS793" s="241"/>
      <c r="DT793" s="241"/>
      <c r="DU793" s="241"/>
      <c r="DV793" s="241"/>
      <c r="DW793" s="241"/>
      <c r="DX793" s="241"/>
      <c r="DY793" s="241"/>
      <c r="DZ793" s="241"/>
      <c r="EA793" s="241"/>
      <c r="EB793" s="241"/>
      <c r="EC793" s="241"/>
      <c r="ED793" s="241"/>
      <c r="EE793" s="241"/>
      <c r="EF793" s="241"/>
      <c r="EG793" s="241"/>
      <c r="EH793" s="241"/>
      <c r="EI793" s="241"/>
      <c r="EJ793" s="241"/>
      <c r="EK793" s="241"/>
      <c r="EL793" s="242"/>
      <c r="EM793" s="240"/>
      <c r="EN793" s="240"/>
      <c r="EO793" s="240"/>
      <c r="EP793" s="240"/>
      <c r="EQ793" s="240"/>
      <c r="ER793" s="240"/>
      <c r="ES793" s="240"/>
      <c r="ET793" s="240"/>
      <c r="EU793" s="240"/>
      <c r="EV793" s="240"/>
      <c r="EW793" s="240"/>
      <c r="EX793" s="240"/>
      <c r="EY793" s="240"/>
      <c r="EZ793" s="240"/>
      <c r="FA793" s="240"/>
      <c r="FB793" s="240"/>
      <c r="FC793" s="240"/>
      <c r="FD793" s="240"/>
      <c r="FE793" s="240"/>
      <c r="FF793" s="240"/>
      <c r="FG793" s="240"/>
      <c r="FH793" s="240"/>
      <c r="FI793" s="240"/>
      <c r="FJ793" s="240"/>
      <c r="FK793" s="240"/>
      <c r="FL793" s="240"/>
      <c r="FM793" s="240"/>
      <c r="FN793" s="240"/>
      <c r="FO793" s="240"/>
    </row>
    <row r="794" spans="1:171" s="243" customFormat="1" ht="27" customHeight="1">
      <c r="A794" s="236"/>
      <c r="B794" s="236"/>
      <c r="C794" s="236"/>
      <c r="D794" s="237"/>
      <c r="E794" s="236"/>
      <c r="F794" s="236"/>
      <c r="G794" s="236"/>
      <c r="H794" s="236"/>
      <c r="I794" s="236"/>
      <c r="J794" s="236"/>
      <c r="K794" s="236"/>
      <c r="L794" s="236"/>
      <c r="M794" s="238"/>
      <c r="N794" s="238"/>
      <c r="O794" s="236"/>
      <c r="P794" s="236"/>
      <c r="Q794" s="236"/>
      <c r="R794" s="226"/>
      <c r="S794" s="236"/>
      <c r="T794" s="236"/>
      <c r="U794" s="236"/>
      <c r="V794" s="236"/>
      <c r="W794" s="236"/>
      <c r="X794" s="226"/>
      <c r="Y794" s="227"/>
      <c r="Z794" s="227"/>
      <c r="AA794" s="227"/>
      <c r="AB794" s="227"/>
      <c r="AC794" s="227"/>
      <c r="AD794" s="227"/>
      <c r="AE794" s="227"/>
      <c r="AF794" s="227"/>
      <c r="AG794" s="227"/>
      <c r="AH794" s="227"/>
      <c r="AI794" s="227"/>
      <c r="AJ794" s="227"/>
      <c r="AK794" s="227"/>
      <c r="AL794" s="228"/>
      <c r="AM794" s="227"/>
      <c r="AN794" s="227"/>
      <c r="AO794" s="227"/>
      <c r="AP794" s="227"/>
      <c r="AQ794" s="227"/>
      <c r="AR794" s="227"/>
      <c r="AS794" s="227"/>
      <c r="AT794" s="227"/>
      <c r="AU794" s="227"/>
      <c r="AV794" s="227"/>
      <c r="AW794" s="227"/>
      <c r="AX794" s="227"/>
      <c r="AY794" s="227"/>
      <c r="AZ794" s="227"/>
      <c r="BA794" s="227"/>
      <c r="BB794" s="227"/>
      <c r="BC794" s="227"/>
      <c r="BD794" s="227"/>
      <c r="BE794" s="227"/>
      <c r="BF794" s="227"/>
      <c r="BG794" s="227"/>
      <c r="BH794" s="227"/>
      <c r="BI794" s="227"/>
      <c r="BJ794" s="227"/>
      <c r="BK794" s="227"/>
      <c r="BL794" s="227"/>
      <c r="BM794" s="227"/>
      <c r="BN794" s="227"/>
      <c r="BO794" s="227"/>
      <c r="BP794" s="227"/>
      <c r="BQ794" s="227"/>
      <c r="BR794" s="227"/>
      <c r="BS794" s="227"/>
      <c r="BT794" s="227"/>
      <c r="BU794" s="227"/>
      <c r="BV794" s="227"/>
      <c r="BW794" s="227"/>
      <c r="BX794" s="227"/>
      <c r="BY794" s="227"/>
      <c r="BZ794" s="227"/>
      <c r="CA794" s="227"/>
      <c r="CB794" s="227"/>
      <c r="CC794" s="227"/>
      <c r="CD794" s="227"/>
      <c r="CE794" s="227"/>
      <c r="CF794" s="227"/>
      <c r="CG794" s="227"/>
      <c r="CH794" s="227"/>
      <c r="CI794" s="227"/>
      <c r="CJ794" s="227"/>
      <c r="CK794" s="227"/>
      <c r="CL794" s="227"/>
      <c r="CM794" s="227"/>
      <c r="CN794" s="227"/>
      <c r="CO794" s="227"/>
      <c r="CP794" s="239"/>
      <c r="CQ794" s="226"/>
      <c r="CR794" s="239"/>
      <c r="CS794" s="239"/>
      <c r="CT794" s="239"/>
      <c r="CU794" s="226"/>
      <c r="CV794" s="227"/>
      <c r="CW794" s="227"/>
      <c r="CX794" s="227"/>
      <c r="CY794" s="239"/>
      <c r="CZ794" s="239"/>
      <c r="DA794" s="226"/>
      <c r="DB794" s="230"/>
      <c r="DC794" s="230"/>
      <c r="DD794" s="230"/>
      <c r="DE794" s="230"/>
      <c r="DF794" s="227"/>
      <c r="DG794" s="227"/>
      <c r="DH794" s="227"/>
      <c r="DI794" s="227"/>
      <c r="DJ794" s="227"/>
      <c r="DK794" s="227"/>
      <c r="DL794" s="227"/>
      <c r="DM794" s="227"/>
      <c r="DN794" s="227"/>
      <c r="DO794" s="227"/>
      <c r="DP794" s="240"/>
      <c r="DQ794" s="231"/>
      <c r="DR794" s="240"/>
      <c r="DS794" s="241"/>
      <c r="DT794" s="241"/>
      <c r="DU794" s="241"/>
      <c r="DV794" s="241"/>
      <c r="DW794" s="241"/>
      <c r="DX794" s="241"/>
      <c r="DY794" s="241"/>
      <c r="DZ794" s="241"/>
      <c r="EA794" s="241"/>
      <c r="EB794" s="241"/>
      <c r="EC794" s="241"/>
      <c r="ED794" s="241"/>
      <c r="EE794" s="241"/>
      <c r="EF794" s="241"/>
      <c r="EG794" s="241"/>
      <c r="EH794" s="241"/>
      <c r="EI794" s="241"/>
      <c r="EJ794" s="241"/>
      <c r="EK794" s="241"/>
      <c r="EL794" s="242"/>
      <c r="EM794" s="240"/>
      <c r="EN794" s="240"/>
      <c r="EO794" s="240"/>
      <c r="EP794" s="240"/>
      <c r="EQ794" s="240"/>
      <c r="ER794" s="240"/>
      <c r="ES794" s="240"/>
      <c r="ET794" s="240"/>
      <c r="EU794" s="240"/>
      <c r="EV794" s="240"/>
      <c r="EW794" s="240"/>
      <c r="EX794" s="240"/>
      <c r="EY794" s="240"/>
      <c r="EZ794" s="240"/>
      <c r="FA794" s="240"/>
      <c r="FB794" s="240"/>
      <c r="FC794" s="240"/>
      <c r="FD794" s="240"/>
      <c r="FE794" s="240"/>
      <c r="FF794" s="240"/>
      <c r="FG794" s="240"/>
      <c r="FH794" s="240"/>
      <c r="FI794" s="240"/>
      <c r="FJ794" s="240"/>
      <c r="FK794" s="240"/>
      <c r="FL794" s="240"/>
      <c r="FM794" s="240"/>
      <c r="FN794" s="240"/>
      <c r="FO794" s="240"/>
    </row>
    <row r="795" spans="1:171" s="243" customFormat="1" ht="27" customHeight="1">
      <c r="A795" s="236"/>
      <c r="B795" s="236"/>
      <c r="C795" s="236"/>
      <c r="D795" s="237"/>
      <c r="E795" s="236"/>
      <c r="F795" s="236"/>
      <c r="G795" s="236"/>
      <c r="H795" s="236"/>
      <c r="I795" s="236"/>
      <c r="J795" s="236"/>
      <c r="K795" s="236"/>
      <c r="L795" s="236"/>
      <c r="M795" s="238"/>
      <c r="N795" s="238"/>
      <c r="O795" s="236"/>
      <c r="P795" s="236"/>
      <c r="Q795" s="236"/>
      <c r="R795" s="226"/>
      <c r="S795" s="236"/>
      <c r="T795" s="236"/>
      <c r="U795" s="236"/>
      <c r="V795" s="236"/>
      <c r="W795" s="236"/>
      <c r="X795" s="226"/>
      <c r="Y795" s="227"/>
      <c r="Z795" s="227"/>
      <c r="AA795" s="227"/>
      <c r="AB795" s="227"/>
      <c r="AC795" s="227"/>
      <c r="AD795" s="227"/>
      <c r="AE795" s="227"/>
      <c r="AF795" s="227"/>
      <c r="AG795" s="227"/>
      <c r="AH795" s="227"/>
      <c r="AI795" s="227"/>
      <c r="AJ795" s="227"/>
      <c r="AK795" s="227"/>
      <c r="AL795" s="228"/>
      <c r="AM795" s="227"/>
      <c r="AN795" s="227"/>
      <c r="AO795" s="227"/>
      <c r="AP795" s="227"/>
      <c r="AQ795" s="227"/>
      <c r="AR795" s="227"/>
      <c r="AS795" s="227"/>
      <c r="AT795" s="227"/>
      <c r="AU795" s="227"/>
      <c r="AV795" s="227"/>
      <c r="AW795" s="227"/>
      <c r="AX795" s="227"/>
      <c r="AY795" s="227"/>
      <c r="AZ795" s="227"/>
      <c r="BA795" s="227"/>
      <c r="BB795" s="227"/>
      <c r="BC795" s="227"/>
      <c r="BD795" s="227"/>
      <c r="BE795" s="227"/>
      <c r="BF795" s="227"/>
      <c r="BG795" s="227"/>
      <c r="BH795" s="227"/>
      <c r="BI795" s="227"/>
      <c r="BJ795" s="227"/>
      <c r="BK795" s="227"/>
      <c r="BL795" s="227"/>
      <c r="BM795" s="227"/>
      <c r="BN795" s="227"/>
      <c r="BO795" s="227"/>
      <c r="BP795" s="227"/>
      <c r="BQ795" s="227"/>
      <c r="BR795" s="227"/>
      <c r="BS795" s="227"/>
      <c r="BT795" s="227"/>
      <c r="BU795" s="227"/>
      <c r="BV795" s="227"/>
      <c r="BW795" s="227"/>
      <c r="BX795" s="227"/>
      <c r="BY795" s="227"/>
      <c r="BZ795" s="227"/>
      <c r="CA795" s="227"/>
      <c r="CB795" s="227"/>
      <c r="CC795" s="227"/>
      <c r="CD795" s="227"/>
      <c r="CE795" s="227"/>
      <c r="CF795" s="227"/>
      <c r="CG795" s="227"/>
      <c r="CH795" s="227"/>
      <c r="CI795" s="227"/>
      <c r="CJ795" s="227"/>
      <c r="CK795" s="227"/>
      <c r="CL795" s="227"/>
      <c r="CM795" s="227"/>
      <c r="CN795" s="227"/>
      <c r="CO795" s="227"/>
      <c r="CP795" s="239"/>
      <c r="CQ795" s="226"/>
      <c r="CR795" s="239"/>
      <c r="CS795" s="239"/>
      <c r="CT795" s="239"/>
      <c r="CU795" s="226"/>
      <c r="CV795" s="227"/>
      <c r="CW795" s="227"/>
      <c r="CX795" s="227"/>
      <c r="CY795" s="239"/>
      <c r="CZ795" s="239"/>
      <c r="DA795" s="226"/>
      <c r="DB795" s="230"/>
      <c r="DC795" s="230"/>
      <c r="DD795" s="230"/>
      <c r="DE795" s="230"/>
      <c r="DF795" s="227"/>
      <c r="DG795" s="227"/>
      <c r="DH795" s="227"/>
      <c r="DI795" s="227"/>
      <c r="DJ795" s="227"/>
      <c r="DK795" s="227"/>
      <c r="DL795" s="227"/>
      <c r="DM795" s="227"/>
      <c r="DN795" s="227"/>
      <c r="DO795" s="227"/>
      <c r="DP795" s="240"/>
      <c r="DQ795" s="231"/>
      <c r="DR795" s="240"/>
      <c r="DS795" s="241"/>
      <c r="DT795" s="241"/>
      <c r="DU795" s="241"/>
      <c r="DV795" s="241"/>
      <c r="DW795" s="241"/>
      <c r="DX795" s="241"/>
      <c r="DY795" s="241"/>
      <c r="DZ795" s="241"/>
      <c r="EA795" s="241"/>
      <c r="EB795" s="241"/>
      <c r="EC795" s="241"/>
      <c r="ED795" s="241"/>
      <c r="EE795" s="241"/>
      <c r="EF795" s="241"/>
      <c r="EG795" s="241"/>
      <c r="EH795" s="241"/>
      <c r="EI795" s="241"/>
      <c r="EJ795" s="241"/>
      <c r="EK795" s="241"/>
      <c r="EL795" s="242"/>
      <c r="EM795" s="240"/>
      <c r="EN795" s="240"/>
      <c r="EO795" s="240"/>
      <c r="EP795" s="240"/>
      <c r="EQ795" s="240"/>
      <c r="ER795" s="240"/>
      <c r="ES795" s="240"/>
      <c r="ET795" s="240"/>
      <c r="EU795" s="240"/>
      <c r="EV795" s="240"/>
      <c r="EW795" s="240"/>
      <c r="EX795" s="240"/>
      <c r="EY795" s="240"/>
      <c r="EZ795" s="240"/>
      <c r="FA795" s="240"/>
      <c r="FB795" s="240"/>
      <c r="FC795" s="240"/>
      <c r="FD795" s="240"/>
      <c r="FE795" s="240"/>
      <c r="FF795" s="240"/>
      <c r="FG795" s="240"/>
      <c r="FH795" s="240"/>
      <c r="FI795" s="240"/>
      <c r="FJ795" s="240"/>
      <c r="FK795" s="240"/>
      <c r="FL795" s="240"/>
      <c r="FM795" s="240"/>
      <c r="FN795" s="240"/>
      <c r="FO795" s="240"/>
    </row>
    <row r="796" spans="1:171" s="243" customFormat="1" ht="27" customHeight="1">
      <c r="A796" s="236"/>
      <c r="B796" s="236"/>
      <c r="C796" s="236"/>
      <c r="D796" s="237"/>
      <c r="E796" s="236"/>
      <c r="F796" s="236"/>
      <c r="G796" s="236"/>
      <c r="H796" s="236"/>
      <c r="I796" s="236"/>
      <c r="J796" s="236"/>
      <c r="K796" s="236"/>
      <c r="L796" s="236"/>
      <c r="M796" s="238"/>
      <c r="N796" s="238"/>
      <c r="O796" s="236"/>
      <c r="P796" s="236"/>
      <c r="Q796" s="236"/>
      <c r="R796" s="226"/>
      <c r="S796" s="236"/>
      <c r="T796" s="236"/>
      <c r="U796" s="236"/>
      <c r="V796" s="236"/>
      <c r="W796" s="236"/>
      <c r="X796" s="226"/>
      <c r="Y796" s="227"/>
      <c r="Z796" s="227"/>
      <c r="AA796" s="227"/>
      <c r="AB796" s="227"/>
      <c r="AC796" s="227"/>
      <c r="AD796" s="227"/>
      <c r="AE796" s="227"/>
      <c r="AF796" s="227"/>
      <c r="AG796" s="227"/>
      <c r="AH796" s="227"/>
      <c r="AI796" s="227"/>
      <c r="AJ796" s="227"/>
      <c r="AK796" s="227"/>
      <c r="AL796" s="228"/>
      <c r="AM796" s="227"/>
      <c r="AN796" s="227"/>
      <c r="AO796" s="227"/>
      <c r="AP796" s="227"/>
      <c r="AQ796" s="227"/>
      <c r="AR796" s="227"/>
      <c r="AS796" s="227"/>
      <c r="AT796" s="227"/>
      <c r="AU796" s="227"/>
      <c r="AV796" s="227"/>
      <c r="AW796" s="227"/>
      <c r="AX796" s="227"/>
      <c r="AY796" s="227"/>
      <c r="AZ796" s="227"/>
      <c r="BA796" s="227"/>
      <c r="BB796" s="227"/>
      <c r="BC796" s="227"/>
      <c r="BD796" s="227"/>
      <c r="BE796" s="227"/>
      <c r="BF796" s="227"/>
      <c r="BG796" s="227"/>
      <c r="BH796" s="227"/>
      <c r="BI796" s="227"/>
      <c r="BJ796" s="227"/>
      <c r="BK796" s="227"/>
      <c r="BL796" s="227"/>
      <c r="BM796" s="227"/>
      <c r="BN796" s="227"/>
      <c r="BO796" s="227"/>
      <c r="BP796" s="227"/>
      <c r="BQ796" s="227"/>
      <c r="BR796" s="227"/>
      <c r="BS796" s="227"/>
      <c r="BT796" s="227"/>
      <c r="BU796" s="227"/>
      <c r="BV796" s="227"/>
      <c r="BW796" s="227"/>
      <c r="BX796" s="227"/>
      <c r="BY796" s="227"/>
      <c r="BZ796" s="227"/>
      <c r="CA796" s="227"/>
      <c r="CB796" s="227"/>
      <c r="CC796" s="227"/>
      <c r="CD796" s="227"/>
      <c r="CE796" s="227"/>
      <c r="CF796" s="227"/>
      <c r="CG796" s="227"/>
      <c r="CH796" s="227"/>
      <c r="CI796" s="227"/>
      <c r="CJ796" s="227"/>
      <c r="CK796" s="227"/>
      <c r="CL796" s="227"/>
      <c r="CM796" s="227"/>
      <c r="CN796" s="227"/>
      <c r="CO796" s="227"/>
      <c r="CP796" s="239"/>
      <c r="CQ796" s="226"/>
      <c r="CR796" s="239"/>
      <c r="CS796" s="239"/>
      <c r="CT796" s="239"/>
      <c r="CU796" s="226"/>
      <c r="CV796" s="227"/>
      <c r="CW796" s="227"/>
      <c r="CX796" s="227"/>
      <c r="CY796" s="239"/>
      <c r="CZ796" s="239"/>
      <c r="DA796" s="226"/>
      <c r="DB796" s="230"/>
      <c r="DC796" s="230"/>
      <c r="DD796" s="230"/>
      <c r="DE796" s="230"/>
      <c r="DF796" s="227"/>
      <c r="DG796" s="227"/>
      <c r="DH796" s="227"/>
      <c r="DI796" s="227"/>
      <c r="DJ796" s="227"/>
      <c r="DK796" s="227"/>
      <c r="DL796" s="227"/>
      <c r="DM796" s="227"/>
      <c r="DN796" s="227"/>
      <c r="DO796" s="227"/>
      <c r="DP796" s="240"/>
      <c r="DQ796" s="231"/>
      <c r="DR796" s="240"/>
      <c r="DS796" s="241"/>
      <c r="DT796" s="241"/>
      <c r="DU796" s="241"/>
      <c r="DV796" s="241"/>
      <c r="DW796" s="241"/>
      <c r="DX796" s="241"/>
      <c r="DY796" s="241"/>
      <c r="DZ796" s="241"/>
      <c r="EA796" s="241"/>
      <c r="EB796" s="241"/>
      <c r="EC796" s="241"/>
      <c r="ED796" s="241"/>
      <c r="EE796" s="241"/>
      <c r="EF796" s="241"/>
      <c r="EG796" s="241"/>
      <c r="EH796" s="241"/>
      <c r="EI796" s="241"/>
      <c r="EJ796" s="241"/>
      <c r="EK796" s="241"/>
      <c r="EL796" s="242"/>
      <c r="EM796" s="240"/>
      <c r="EN796" s="240"/>
      <c r="EO796" s="240"/>
      <c r="EP796" s="240"/>
      <c r="EQ796" s="240"/>
      <c r="ER796" s="240"/>
      <c r="ES796" s="240"/>
      <c r="ET796" s="240"/>
      <c r="EU796" s="240"/>
      <c r="EV796" s="240"/>
      <c r="EW796" s="240"/>
      <c r="EX796" s="240"/>
      <c r="EY796" s="240"/>
      <c r="EZ796" s="240"/>
      <c r="FA796" s="240"/>
      <c r="FB796" s="240"/>
      <c r="FC796" s="240"/>
      <c r="FD796" s="240"/>
      <c r="FE796" s="240"/>
      <c r="FF796" s="240"/>
      <c r="FG796" s="240"/>
      <c r="FH796" s="240"/>
      <c r="FI796" s="240"/>
      <c r="FJ796" s="240"/>
      <c r="FK796" s="240"/>
      <c r="FL796" s="240"/>
      <c r="FM796" s="240"/>
      <c r="FN796" s="240"/>
      <c r="FO796" s="240"/>
    </row>
    <row r="797" spans="1:171" s="243" customFormat="1" ht="27" customHeight="1">
      <c r="A797" s="236"/>
      <c r="B797" s="236"/>
      <c r="C797" s="236"/>
      <c r="D797" s="237"/>
      <c r="E797" s="236"/>
      <c r="F797" s="236"/>
      <c r="G797" s="236"/>
      <c r="H797" s="236"/>
      <c r="I797" s="236"/>
      <c r="J797" s="236"/>
      <c r="K797" s="236"/>
      <c r="L797" s="236"/>
      <c r="M797" s="238"/>
      <c r="N797" s="238"/>
      <c r="O797" s="236"/>
      <c r="P797" s="236"/>
      <c r="Q797" s="236"/>
      <c r="R797" s="226"/>
      <c r="S797" s="236"/>
      <c r="T797" s="236"/>
      <c r="U797" s="236"/>
      <c r="V797" s="236"/>
      <c r="W797" s="236"/>
      <c r="X797" s="226"/>
      <c r="Y797" s="227"/>
      <c r="Z797" s="227"/>
      <c r="AA797" s="227"/>
      <c r="AB797" s="227"/>
      <c r="AC797" s="227"/>
      <c r="AD797" s="227"/>
      <c r="AE797" s="227"/>
      <c r="AF797" s="227"/>
      <c r="AG797" s="227"/>
      <c r="AH797" s="227"/>
      <c r="AI797" s="227"/>
      <c r="AJ797" s="227"/>
      <c r="AK797" s="227"/>
      <c r="AL797" s="228"/>
      <c r="AM797" s="227"/>
      <c r="AN797" s="227"/>
      <c r="AO797" s="227"/>
      <c r="AP797" s="227"/>
      <c r="AQ797" s="227"/>
      <c r="AR797" s="227"/>
      <c r="AS797" s="227"/>
      <c r="AT797" s="227"/>
      <c r="AU797" s="227"/>
      <c r="AV797" s="227"/>
      <c r="AW797" s="227"/>
      <c r="AX797" s="227"/>
      <c r="AY797" s="227"/>
      <c r="AZ797" s="227"/>
      <c r="BA797" s="227"/>
      <c r="BB797" s="227"/>
      <c r="BC797" s="227"/>
      <c r="BD797" s="227"/>
      <c r="BE797" s="227"/>
      <c r="BF797" s="227"/>
      <c r="BG797" s="227"/>
      <c r="BH797" s="227"/>
      <c r="BI797" s="227"/>
      <c r="BJ797" s="227"/>
      <c r="BK797" s="227"/>
      <c r="BL797" s="227"/>
      <c r="BM797" s="227"/>
      <c r="BN797" s="227"/>
      <c r="BO797" s="227"/>
      <c r="BP797" s="227"/>
      <c r="BQ797" s="227"/>
      <c r="BR797" s="227"/>
      <c r="BS797" s="227"/>
      <c r="BT797" s="227"/>
      <c r="BU797" s="227"/>
      <c r="BV797" s="227"/>
      <c r="BW797" s="227"/>
      <c r="BX797" s="227"/>
      <c r="BY797" s="227"/>
      <c r="BZ797" s="227"/>
      <c r="CA797" s="227"/>
      <c r="CB797" s="227"/>
      <c r="CC797" s="227"/>
      <c r="CD797" s="227"/>
      <c r="CE797" s="227"/>
      <c r="CF797" s="227"/>
      <c r="CG797" s="227"/>
      <c r="CH797" s="227"/>
      <c r="CI797" s="227"/>
      <c r="CJ797" s="227"/>
      <c r="CK797" s="227"/>
      <c r="CL797" s="227"/>
      <c r="CM797" s="227"/>
      <c r="CN797" s="227"/>
      <c r="CO797" s="227"/>
      <c r="CP797" s="239"/>
      <c r="CQ797" s="226"/>
      <c r="CR797" s="239"/>
      <c r="CS797" s="239"/>
      <c r="CT797" s="239"/>
      <c r="CU797" s="226"/>
      <c r="CV797" s="227"/>
      <c r="CW797" s="227"/>
      <c r="CX797" s="227"/>
      <c r="CY797" s="239"/>
      <c r="CZ797" s="239"/>
      <c r="DA797" s="226"/>
      <c r="DB797" s="230"/>
      <c r="DC797" s="230"/>
      <c r="DD797" s="230"/>
      <c r="DE797" s="230"/>
      <c r="DF797" s="227"/>
      <c r="DG797" s="227"/>
      <c r="DH797" s="227"/>
      <c r="DI797" s="227"/>
      <c r="DJ797" s="227"/>
      <c r="DK797" s="227"/>
      <c r="DL797" s="227"/>
      <c r="DM797" s="227"/>
      <c r="DN797" s="227"/>
      <c r="DO797" s="227"/>
      <c r="DP797" s="240"/>
      <c r="DQ797" s="231"/>
      <c r="DR797" s="240"/>
      <c r="DS797" s="241"/>
      <c r="DT797" s="241"/>
      <c r="DU797" s="241"/>
      <c r="DV797" s="241"/>
      <c r="DW797" s="241"/>
      <c r="DX797" s="241"/>
      <c r="DY797" s="241"/>
      <c r="DZ797" s="241"/>
      <c r="EA797" s="241"/>
      <c r="EB797" s="241"/>
      <c r="EC797" s="241"/>
      <c r="ED797" s="241"/>
      <c r="EE797" s="241"/>
      <c r="EF797" s="241"/>
      <c r="EG797" s="241"/>
      <c r="EH797" s="241"/>
      <c r="EI797" s="241"/>
      <c r="EJ797" s="241"/>
      <c r="EK797" s="241"/>
      <c r="EL797" s="242"/>
      <c r="EM797" s="240"/>
      <c r="EN797" s="240"/>
      <c r="EO797" s="240"/>
      <c r="EP797" s="240"/>
      <c r="EQ797" s="240"/>
      <c r="ER797" s="240"/>
      <c r="ES797" s="240"/>
      <c r="ET797" s="240"/>
      <c r="EU797" s="240"/>
      <c r="EV797" s="240"/>
      <c r="EW797" s="240"/>
      <c r="EX797" s="240"/>
      <c r="EY797" s="240"/>
      <c r="EZ797" s="240"/>
      <c r="FA797" s="240"/>
      <c r="FB797" s="240"/>
      <c r="FC797" s="240"/>
      <c r="FD797" s="240"/>
      <c r="FE797" s="240"/>
      <c r="FF797" s="240"/>
      <c r="FG797" s="240"/>
      <c r="FH797" s="240"/>
      <c r="FI797" s="240"/>
      <c r="FJ797" s="240"/>
      <c r="FK797" s="240"/>
      <c r="FL797" s="240"/>
      <c r="FM797" s="240"/>
      <c r="FN797" s="240"/>
      <c r="FO797" s="240"/>
    </row>
    <row r="798" spans="1:171" s="243" customFormat="1" ht="27" customHeight="1">
      <c r="A798" s="236"/>
      <c r="B798" s="236"/>
      <c r="C798" s="236"/>
      <c r="D798" s="237"/>
      <c r="E798" s="236"/>
      <c r="F798" s="236"/>
      <c r="G798" s="236"/>
      <c r="H798" s="236"/>
      <c r="I798" s="236"/>
      <c r="J798" s="236"/>
      <c r="K798" s="236"/>
      <c r="L798" s="236"/>
      <c r="M798" s="238"/>
      <c r="N798" s="238"/>
      <c r="O798" s="236"/>
      <c r="P798" s="236"/>
      <c r="Q798" s="236"/>
      <c r="R798" s="226"/>
      <c r="S798" s="236"/>
      <c r="T798" s="236"/>
      <c r="U798" s="236"/>
      <c r="V798" s="236"/>
      <c r="W798" s="236"/>
      <c r="X798" s="226"/>
      <c r="Y798" s="227"/>
      <c r="Z798" s="227"/>
      <c r="AA798" s="227"/>
      <c r="AB798" s="227"/>
      <c r="AC798" s="227"/>
      <c r="AD798" s="227"/>
      <c r="AE798" s="227"/>
      <c r="AF798" s="227"/>
      <c r="AG798" s="227"/>
      <c r="AH798" s="227"/>
      <c r="AI798" s="227"/>
      <c r="AJ798" s="227"/>
      <c r="AK798" s="227"/>
      <c r="AL798" s="228"/>
      <c r="AM798" s="227"/>
      <c r="AN798" s="227"/>
      <c r="AO798" s="227"/>
      <c r="AP798" s="227"/>
      <c r="AQ798" s="227"/>
      <c r="AR798" s="227"/>
      <c r="AS798" s="227"/>
      <c r="AT798" s="227"/>
      <c r="AU798" s="227"/>
      <c r="AV798" s="227"/>
      <c r="AW798" s="227"/>
      <c r="AX798" s="227"/>
      <c r="AY798" s="227"/>
      <c r="AZ798" s="227"/>
      <c r="BA798" s="227"/>
      <c r="BB798" s="227"/>
      <c r="BC798" s="227"/>
      <c r="BD798" s="227"/>
      <c r="BE798" s="227"/>
      <c r="BF798" s="227"/>
      <c r="BG798" s="227"/>
      <c r="BH798" s="227"/>
      <c r="BI798" s="227"/>
      <c r="BJ798" s="227"/>
      <c r="BK798" s="227"/>
      <c r="BL798" s="227"/>
      <c r="BM798" s="227"/>
      <c r="BN798" s="227"/>
      <c r="BO798" s="227"/>
      <c r="BP798" s="227"/>
      <c r="BQ798" s="227"/>
      <c r="BR798" s="227"/>
      <c r="BS798" s="227"/>
      <c r="BT798" s="227"/>
      <c r="BU798" s="227"/>
      <c r="BV798" s="227"/>
      <c r="BW798" s="227"/>
      <c r="BX798" s="227"/>
      <c r="BY798" s="227"/>
      <c r="BZ798" s="227"/>
      <c r="CA798" s="227"/>
      <c r="CB798" s="227"/>
      <c r="CC798" s="227"/>
      <c r="CD798" s="227"/>
      <c r="CE798" s="227"/>
      <c r="CF798" s="227"/>
      <c r="CG798" s="227"/>
      <c r="CH798" s="227"/>
      <c r="CI798" s="227"/>
      <c r="CJ798" s="227"/>
      <c r="CK798" s="227"/>
      <c r="CL798" s="227"/>
      <c r="CM798" s="227"/>
      <c r="CN798" s="227"/>
      <c r="CO798" s="227"/>
      <c r="CP798" s="239"/>
      <c r="CQ798" s="226"/>
      <c r="CR798" s="239"/>
      <c r="CS798" s="239"/>
      <c r="CT798" s="239"/>
      <c r="CU798" s="226"/>
      <c r="CV798" s="227"/>
      <c r="CW798" s="227"/>
      <c r="CX798" s="227"/>
      <c r="CY798" s="239"/>
      <c r="CZ798" s="239"/>
      <c r="DA798" s="226"/>
      <c r="DB798" s="230"/>
      <c r="DC798" s="230"/>
      <c r="DD798" s="230"/>
      <c r="DE798" s="230"/>
      <c r="DF798" s="227"/>
      <c r="DG798" s="227"/>
      <c r="DH798" s="227"/>
      <c r="DI798" s="227"/>
      <c r="DJ798" s="227"/>
      <c r="DK798" s="227"/>
      <c r="DL798" s="227"/>
      <c r="DM798" s="227"/>
      <c r="DN798" s="227"/>
      <c r="DO798" s="227"/>
      <c r="DP798" s="240"/>
      <c r="DQ798" s="231"/>
      <c r="DR798" s="240"/>
      <c r="DS798" s="241"/>
      <c r="DT798" s="241"/>
      <c r="DU798" s="241"/>
      <c r="DV798" s="241"/>
      <c r="DW798" s="241"/>
      <c r="DX798" s="241"/>
      <c r="DY798" s="241"/>
      <c r="DZ798" s="241"/>
      <c r="EA798" s="241"/>
      <c r="EB798" s="241"/>
      <c r="EC798" s="241"/>
      <c r="ED798" s="241"/>
      <c r="EE798" s="241"/>
      <c r="EF798" s="241"/>
      <c r="EG798" s="241"/>
      <c r="EH798" s="241"/>
      <c r="EI798" s="241"/>
      <c r="EJ798" s="241"/>
      <c r="EK798" s="241"/>
      <c r="EL798" s="242"/>
      <c r="EM798" s="240"/>
      <c r="EN798" s="240"/>
      <c r="EO798" s="240"/>
      <c r="EP798" s="240"/>
      <c r="EQ798" s="240"/>
      <c r="ER798" s="240"/>
      <c r="ES798" s="240"/>
      <c r="ET798" s="240"/>
      <c r="EU798" s="240"/>
      <c r="EV798" s="240"/>
      <c r="EW798" s="240"/>
      <c r="EX798" s="240"/>
      <c r="EY798" s="240"/>
      <c r="EZ798" s="240"/>
      <c r="FA798" s="240"/>
      <c r="FB798" s="240"/>
      <c r="FC798" s="240"/>
      <c r="FD798" s="240"/>
      <c r="FE798" s="240"/>
      <c r="FF798" s="240"/>
      <c r="FG798" s="240"/>
      <c r="FH798" s="240"/>
      <c r="FI798" s="240"/>
      <c r="FJ798" s="240"/>
      <c r="FK798" s="240"/>
      <c r="FL798" s="240"/>
      <c r="FM798" s="240"/>
      <c r="FN798" s="240"/>
      <c r="FO798" s="240"/>
    </row>
    <row r="799" spans="1:171" s="243" customFormat="1" ht="27" customHeight="1">
      <c r="A799" s="236"/>
      <c r="B799" s="236"/>
      <c r="C799" s="236"/>
      <c r="D799" s="237"/>
      <c r="E799" s="236"/>
      <c r="F799" s="236"/>
      <c r="G799" s="236"/>
      <c r="H799" s="236"/>
      <c r="I799" s="236"/>
      <c r="J799" s="236"/>
      <c r="K799" s="236"/>
      <c r="L799" s="236"/>
      <c r="M799" s="238"/>
      <c r="N799" s="238"/>
      <c r="O799" s="236"/>
      <c r="P799" s="236"/>
      <c r="Q799" s="236"/>
      <c r="R799" s="226"/>
      <c r="S799" s="236"/>
      <c r="T799" s="236"/>
      <c r="U799" s="236"/>
      <c r="V799" s="236"/>
      <c r="W799" s="236"/>
      <c r="X799" s="226"/>
      <c r="Y799" s="227"/>
      <c r="Z799" s="227"/>
      <c r="AA799" s="227"/>
      <c r="AB799" s="227"/>
      <c r="AC799" s="227"/>
      <c r="AD799" s="227"/>
      <c r="AE799" s="227"/>
      <c r="AF799" s="227"/>
      <c r="AG799" s="227"/>
      <c r="AH799" s="227"/>
      <c r="AI799" s="227"/>
      <c r="AJ799" s="227"/>
      <c r="AK799" s="227"/>
      <c r="AL799" s="228"/>
      <c r="AM799" s="227"/>
      <c r="AN799" s="227"/>
      <c r="AO799" s="227"/>
      <c r="AP799" s="227"/>
      <c r="AQ799" s="227"/>
      <c r="AR799" s="227"/>
      <c r="AS799" s="227"/>
      <c r="AT799" s="227"/>
      <c r="AU799" s="227"/>
      <c r="AV799" s="227"/>
      <c r="AW799" s="227"/>
      <c r="AX799" s="227"/>
      <c r="AY799" s="227"/>
      <c r="AZ799" s="227"/>
      <c r="BA799" s="227"/>
      <c r="BB799" s="227"/>
      <c r="BC799" s="227"/>
      <c r="BD799" s="227"/>
      <c r="BE799" s="227"/>
      <c r="BF799" s="227"/>
      <c r="BG799" s="227"/>
      <c r="BH799" s="227"/>
      <c r="BI799" s="227"/>
      <c r="BJ799" s="227"/>
      <c r="BK799" s="227"/>
      <c r="BL799" s="227"/>
      <c r="BM799" s="227"/>
      <c r="BN799" s="227"/>
      <c r="BO799" s="227"/>
      <c r="BP799" s="227"/>
      <c r="BQ799" s="227"/>
      <c r="BR799" s="227"/>
      <c r="BS799" s="227"/>
      <c r="BT799" s="227"/>
      <c r="BU799" s="227"/>
      <c r="BV799" s="227"/>
      <c r="BW799" s="227"/>
      <c r="BX799" s="227"/>
      <c r="BY799" s="227"/>
      <c r="BZ799" s="227"/>
      <c r="CA799" s="227"/>
      <c r="CB799" s="227"/>
      <c r="CC799" s="227"/>
      <c r="CD799" s="227"/>
      <c r="CE799" s="227"/>
      <c r="CF799" s="227"/>
      <c r="CG799" s="227"/>
      <c r="CH799" s="227"/>
      <c r="CI799" s="227"/>
      <c r="CJ799" s="227"/>
      <c r="CK799" s="227"/>
      <c r="CL799" s="227"/>
      <c r="CM799" s="227"/>
      <c r="CN799" s="227"/>
      <c r="CO799" s="227"/>
      <c r="CP799" s="239"/>
      <c r="CQ799" s="226"/>
      <c r="CR799" s="239"/>
      <c r="CS799" s="239"/>
      <c r="CT799" s="239"/>
      <c r="CU799" s="226"/>
      <c r="CV799" s="227"/>
      <c r="CW799" s="227"/>
      <c r="CX799" s="227"/>
      <c r="CY799" s="239"/>
      <c r="CZ799" s="239"/>
      <c r="DA799" s="226"/>
      <c r="DB799" s="230"/>
      <c r="DC799" s="230"/>
      <c r="DD799" s="230"/>
      <c r="DE799" s="230"/>
      <c r="DF799" s="227"/>
      <c r="DG799" s="227"/>
      <c r="DH799" s="227"/>
      <c r="DI799" s="227"/>
      <c r="DJ799" s="227"/>
      <c r="DK799" s="227"/>
      <c r="DL799" s="227"/>
      <c r="DM799" s="227"/>
      <c r="DN799" s="227"/>
      <c r="DO799" s="227"/>
      <c r="DP799" s="240"/>
      <c r="DQ799" s="231"/>
      <c r="DR799" s="240"/>
      <c r="DS799" s="241"/>
      <c r="DT799" s="241"/>
      <c r="DU799" s="241"/>
      <c r="DV799" s="241"/>
      <c r="DW799" s="241"/>
      <c r="DX799" s="241"/>
      <c r="DY799" s="241"/>
      <c r="DZ799" s="241"/>
      <c r="EA799" s="241"/>
      <c r="EB799" s="241"/>
      <c r="EC799" s="241"/>
      <c r="ED799" s="241"/>
      <c r="EE799" s="241"/>
      <c r="EF799" s="241"/>
      <c r="EG799" s="241"/>
      <c r="EH799" s="241"/>
      <c r="EI799" s="241"/>
      <c r="EJ799" s="241"/>
      <c r="EK799" s="241"/>
      <c r="EL799" s="242"/>
      <c r="EM799" s="240"/>
      <c r="EN799" s="240"/>
      <c r="EO799" s="240"/>
      <c r="EP799" s="240"/>
      <c r="EQ799" s="240"/>
      <c r="ER799" s="240"/>
      <c r="ES799" s="240"/>
      <c r="ET799" s="240"/>
      <c r="EU799" s="240"/>
      <c r="EV799" s="240"/>
      <c r="EW799" s="240"/>
      <c r="EX799" s="240"/>
      <c r="EY799" s="240"/>
      <c r="EZ799" s="240"/>
      <c r="FA799" s="240"/>
      <c r="FB799" s="240"/>
      <c r="FC799" s="240"/>
      <c r="FD799" s="240"/>
      <c r="FE799" s="240"/>
      <c r="FF799" s="240"/>
      <c r="FG799" s="240"/>
      <c r="FH799" s="240"/>
      <c r="FI799" s="240"/>
      <c r="FJ799" s="240"/>
      <c r="FK799" s="240"/>
      <c r="FL799" s="240"/>
      <c r="FM799" s="240"/>
      <c r="FN799" s="240"/>
      <c r="FO799" s="240"/>
    </row>
    <row r="800" spans="1:171" s="243" customFormat="1" ht="27" customHeight="1">
      <c r="A800" s="236"/>
      <c r="B800" s="236"/>
      <c r="C800" s="236"/>
      <c r="D800" s="237"/>
      <c r="E800" s="236"/>
      <c r="F800" s="236"/>
      <c r="G800" s="236"/>
      <c r="H800" s="236"/>
      <c r="I800" s="236"/>
      <c r="J800" s="236"/>
      <c r="K800" s="236"/>
      <c r="L800" s="236"/>
      <c r="M800" s="238"/>
      <c r="N800" s="238"/>
      <c r="O800" s="236"/>
      <c r="P800" s="236"/>
      <c r="Q800" s="236"/>
      <c r="R800" s="226"/>
      <c r="S800" s="236"/>
      <c r="T800" s="236"/>
      <c r="U800" s="236"/>
      <c r="V800" s="236"/>
      <c r="W800" s="236"/>
      <c r="X800" s="226"/>
      <c r="Y800" s="227"/>
      <c r="Z800" s="227"/>
      <c r="AA800" s="227"/>
      <c r="AB800" s="227"/>
      <c r="AC800" s="227"/>
      <c r="AD800" s="227"/>
      <c r="AE800" s="227"/>
      <c r="AF800" s="227"/>
      <c r="AG800" s="227"/>
      <c r="AH800" s="227"/>
      <c r="AI800" s="227"/>
      <c r="AJ800" s="227"/>
      <c r="AK800" s="227"/>
      <c r="AL800" s="228"/>
      <c r="AM800" s="227"/>
      <c r="AN800" s="227"/>
      <c r="AO800" s="227"/>
      <c r="AP800" s="227"/>
      <c r="AQ800" s="227"/>
      <c r="AR800" s="227"/>
      <c r="AS800" s="227"/>
      <c r="AT800" s="227"/>
      <c r="AU800" s="227"/>
      <c r="AV800" s="227"/>
      <c r="AW800" s="227"/>
      <c r="AX800" s="227"/>
      <c r="AY800" s="227"/>
      <c r="AZ800" s="227"/>
      <c r="BA800" s="227"/>
      <c r="BB800" s="227"/>
      <c r="BC800" s="227"/>
      <c r="BD800" s="227"/>
      <c r="BE800" s="227"/>
      <c r="BF800" s="227"/>
      <c r="BG800" s="227"/>
      <c r="BH800" s="227"/>
      <c r="BI800" s="227"/>
      <c r="BJ800" s="227"/>
      <c r="BK800" s="227"/>
      <c r="BL800" s="227"/>
      <c r="BM800" s="227"/>
      <c r="BN800" s="227"/>
      <c r="BO800" s="227"/>
      <c r="BP800" s="227"/>
      <c r="BQ800" s="227"/>
      <c r="BR800" s="227"/>
      <c r="BS800" s="227"/>
      <c r="BT800" s="227"/>
      <c r="BU800" s="227"/>
      <c r="BV800" s="227"/>
      <c r="BW800" s="227"/>
      <c r="BX800" s="227"/>
      <c r="BY800" s="227"/>
      <c r="BZ800" s="227"/>
      <c r="CA800" s="227"/>
      <c r="CB800" s="227"/>
      <c r="CC800" s="227"/>
      <c r="CD800" s="227"/>
      <c r="CE800" s="227"/>
      <c r="CF800" s="227"/>
      <c r="CG800" s="227"/>
      <c r="CH800" s="227"/>
      <c r="CI800" s="227"/>
      <c r="CJ800" s="227"/>
      <c r="CK800" s="227"/>
      <c r="CL800" s="227"/>
      <c r="CM800" s="227"/>
      <c r="CN800" s="227"/>
      <c r="CO800" s="227"/>
      <c r="CP800" s="239"/>
      <c r="CQ800" s="226"/>
      <c r="CR800" s="239"/>
      <c r="CS800" s="239"/>
      <c r="CT800" s="239"/>
      <c r="CU800" s="226"/>
      <c r="CV800" s="227"/>
      <c r="CW800" s="227"/>
      <c r="CX800" s="227"/>
      <c r="CY800" s="239"/>
      <c r="CZ800" s="239"/>
      <c r="DA800" s="226"/>
      <c r="DB800" s="230"/>
      <c r="DC800" s="230"/>
      <c r="DD800" s="230"/>
      <c r="DE800" s="230"/>
      <c r="DF800" s="227"/>
      <c r="DG800" s="227"/>
      <c r="DH800" s="227"/>
      <c r="DI800" s="227"/>
      <c r="DJ800" s="227"/>
      <c r="DK800" s="227"/>
      <c r="DL800" s="227"/>
      <c r="DM800" s="227"/>
      <c r="DN800" s="227"/>
      <c r="DO800" s="227"/>
      <c r="DP800" s="240"/>
      <c r="DQ800" s="231"/>
      <c r="DR800" s="240"/>
      <c r="DS800" s="241"/>
      <c r="DT800" s="241"/>
      <c r="DU800" s="241"/>
      <c r="DV800" s="241"/>
      <c r="DW800" s="241"/>
      <c r="DX800" s="241"/>
      <c r="DY800" s="241"/>
      <c r="DZ800" s="241"/>
      <c r="EA800" s="241"/>
      <c r="EB800" s="241"/>
      <c r="EC800" s="241"/>
      <c r="ED800" s="241"/>
      <c r="EE800" s="241"/>
      <c r="EF800" s="241"/>
      <c r="EG800" s="241"/>
      <c r="EH800" s="241"/>
      <c r="EI800" s="241"/>
      <c r="EJ800" s="241"/>
      <c r="EK800" s="241"/>
      <c r="EL800" s="242"/>
      <c r="EM800" s="240"/>
      <c r="EN800" s="240"/>
      <c r="EO800" s="240"/>
      <c r="EP800" s="240"/>
      <c r="EQ800" s="240"/>
      <c r="ER800" s="240"/>
      <c r="ES800" s="240"/>
      <c r="ET800" s="240"/>
      <c r="EU800" s="240"/>
      <c r="EV800" s="240"/>
      <c r="EW800" s="240"/>
      <c r="EX800" s="240"/>
      <c r="EY800" s="240"/>
      <c r="EZ800" s="240"/>
      <c r="FA800" s="240"/>
      <c r="FB800" s="240"/>
      <c r="FC800" s="240"/>
      <c r="FD800" s="240"/>
      <c r="FE800" s="240"/>
      <c r="FF800" s="240"/>
      <c r="FG800" s="240"/>
      <c r="FH800" s="240"/>
      <c r="FI800" s="240"/>
      <c r="FJ800" s="240"/>
      <c r="FK800" s="240"/>
      <c r="FL800" s="240"/>
      <c r="FM800" s="240"/>
      <c r="FN800" s="240"/>
      <c r="FO800" s="240"/>
    </row>
    <row r="801" spans="1:171" s="243" customFormat="1" ht="27" customHeight="1">
      <c r="A801" s="236"/>
      <c r="B801" s="236"/>
      <c r="C801" s="236"/>
      <c r="D801" s="237"/>
      <c r="E801" s="236"/>
      <c r="F801" s="236"/>
      <c r="G801" s="236"/>
      <c r="H801" s="236"/>
      <c r="I801" s="236"/>
      <c r="J801" s="236"/>
      <c r="K801" s="236"/>
      <c r="L801" s="236"/>
      <c r="M801" s="238"/>
      <c r="N801" s="238"/>
      <c r="O801" s="236"/>
      <c r="P801" s="236"/>
      <c r="Q801" s="236"/>
      <c r="R801" s="226"/>
      <c r="S801" s="236"/>
      <c r="T801" s="236"/>
      <c r="U801" s="236"/>
      <c r="V801" s="236"/>
      <c r="W801" s="236"/>
      <c r="X801" s="226"/>
      <c r="Y801" s="227"/>
      <c r="Z801" s="227"/>
      <c r="AA801" s="227"/>
      <c r="AB801" s="227"/>
      <c r="AC801" s="227"/>
      <c r="AD801" s="227"/>
      <c r="AE801" s="227"/>
      <c r="AF801" s="227"/>
      <c r="AG801" s="227"/>
      <c r="AH801" s="227"/>
      <c r="AI801" s="227"/>
      <c r="AJ801" s="227"/>
      <c r="AK801" s="227"/>
      <c r="AL801" s="228"/>
      <c r="AM801" s="227"/>
      <c r="AN801" s="227"/>
      <c r="AO801" s="227"/>
      <c r="AP801" s="227"/>
      <c r="AQ801" s="227"/>
      <c r="AR801" s="227"/>
      <c r="AS801" s="227"/>
      <c r="AT801" s="227"/>
      <c r="AU801" s="227"/>
      <c r="AV801" s="227"/>
      <c r="AW801" s="227"/>
      <c r="AX801" s="227"/>
      <c r="AY801" s="227"/>
      <c r="AZ801" s="227"/>
      <c r="BA801" s="227"/>
      <c r="BB801" s="227"/>
      <c r="BC801" s="227"/>
      <c r="BD801" s="227"/>
      <c r="BE801" s="227"/>
      <c r="BF801" s="227"/>
      <c r="BG801" s="227"/>
      <c r="BH801" s="227"/>
      <c r="BI801" s="227"/>
      <c r="BJ801" s="227"/>
      <c r="BK801" s="227"/>
      <c r="BL801" s="227"/>
      <c r="BM801" s="227"/>
      <c r="BN801" s="227"/>
      <c r="BO801" s="227"/>
      <c r="BP801" s="227"/>
      <c r="BQ801" s="227"/>
      <c r="BR801" s="227"/>
      <c r="BS801" s="227"/>
      <c r="BT801" s="227"/>
      <c r="BU801" s="227"/>
      <c r="BV801" s="227"/>
      <c r="BW801" s="227"/>
      <c r="BX801" s="227"/>
      <c r="BY801" s="227"/>
      <c r="BZ801" s="227"/>
      <c r="CA801" s="227"/>
      <c r="CB801" s="227"/>
      <c r="CC801" s="227"/>
      <c r="CD801" s="227"/>
      <c r="CE801" s="227"/>
      <c r="CF801" s="227"/>
      <c r="CG801" s="227"/>
      <c r="CH801" s="227"/>
      <c r="CI801" s="227"/>
      <c r="CJ801" s="227"/>
      <c r="CK801" s="227"/>
      <c r="CL801" s="227"/>
      <c r="CM801" s="227"/>
      <c r="CN801" s="227"/>
      <c r="CO801" s="227"/>
      <c r="CP801" s="239"/>
      <c r="CQ801" s="226"/>
      <c r="CR801" s="239"/>
      <c r="CS801" s="239"/>
      <c r="CT801" s="239"/>
      <c r="CU801" s="226"/>
      <c r="CV801" s="227"/>
      <c r="CW801" s="227"/>
      <c r="CX801" s="227"/>
      <c r="CY801" s="239"/>
      <c r="CZ801" s="239"/>
      <c r="DA801" s="226"/>
      <c r="DB801" s="230"/>
      <c r="DC801" s="230"/>
      <c r="DD801" s="230"/>
      <c r="DE801" s="230"/>
      <c r="DF801" s="227"/>
      <c r="DG801" s="227"/>
      <c r="DH801" s="227"/>
      <c r="DI801" s="227"/>
      <c r="DJ801" s="227"/>
      <c r="DK801" s="227"/>
      <c r="DL801" s="227"/>
      <c r="DM801" s="227"/>
      <c r="DN801" s="227"/>
      <c r="DO801" s="227"/>
      <c r="DP801" s="240"/>
      <c r="DQ801" s="231"/>
      <c r="DR801" s="240"/>
      <c r="DS801" s="241"/>
      <c r="DT801" s="241"/>
      <c r="DU801" s="241"/>
      <c r="DV801" s="241"/>
      <c r="DW801" s="241"/>
      <c r="DX801" s="241"/>
      <c r="DY801" s="241"/>
      <c r="DZ801" s="241"/>
      <c r="EA801" s="241"/>
      <c r="EB801" s="241"/>
      <c r="EC801" s="241"/>
      <c r="ED801" s="241"/>
      <c r="EE801" s="241"/>
      <c r="EF801" s="241"/>
      <c r="EG801" s="241"/>
      <c r="EH801" s="241"/>
      <c r="EI801" s="241"/>
      <c r="EJ801" s="241"/>
      <c r="EK801" s="241"/>
      <c r="EL801" s="242"/>
      <c r="EM801" s="240"/>
      <c r="EN801" s="240"/>
      <c r="EO801" s="240"/>
      <c r="EP801" s="240"/>
      <c r="EQ801" s="240"/>
      <c r="ER801" s="240"/>
      <c r="ES801" s="240"/>
      <c r="ET801" s="240"/>
      <c r="EU801" s="240"/>
      <c r="EV801" s="240"/>
      <c r="EW801" s="240"/>
      <c r="EX801" s="240"/>
      <c r="EY801" s="240"/>
      <c r="EZ801" s="240"/>
      <c r="FA801" s="240"/>
      <c r="FB801" s="240"/>
      <c r="FC801" s="240"/>
      <c r="FD801" s="240"/>
      <c r="FE801" s="240"/>
      <c r="FF801" s="240"/>
      <c r="FG801" s="240"/>
      <c r="FH801" s="240"/>
      <c r="FI801" s="240"/>
      <c r="FJ801" s="240"/>
      <c r="FK801" s="240"/>
      <c r="FL801" s="240"/>
      <c r="FM801" s="240"/>
      <c r="FN801" s="240"/>
      <c r="FO801" s="240"/>
    </row>
    <row r="802" spans="1:171" s="243" customFormat="1" ht="27" customHeight="1">
      <c r="A802" s="236"/>
      <c r="B802" s="236"/>
      <c r="C802" s="236"/>
      <c r="D802" s="237"/>
      <c r="E802" s="236"/>
      <c r="F802" s="236"/>
      <c r="G802" s="236"/>
      <c r="H802" s="236"/>
      <c r="I802" s="236"/>
      <c r="J802" s="236"/>
      <c r="K802" s="236"/>
      <c r="L802" s="236"/>
      <c r="M802" s="238"/>
      <c r="N802" s="238"/>
      <c r="O802" s="236"/>
      <c r="P802" s="236"/>
      <c r="Q802" s="236"/>
      <c r="R802" s="226"/>
      <c r="S802" s="236"/>
      <c r="T802" s="236"/>
      <c r="U802" s="236"/>
      <c r="V802" s="236"/>
      <c r="W802" s="236"/>
      <c r="X802" s="226"/>
      <c r="Y802" s="227"/>
      <c r="Z802" s="227"/>
      <c r="AA802" s="227"/>
      <c r="AB802" s="227"/>
      <c r="AC802" s="227"/>
      <c r="AD802" s="227"/>
      <c r="AE802" s="227"/>
      <c r="AF802" s="227"/>
      <c r="AG802" s="227"/>
      <c r="AH802" s="227"/>
      <c r="AI802" s="227"/>
      <c r="AJ802" s="227"/>
      <c r="AK802" s="227"/>
      <c r="AL802" s="228"/>
      <c r="AM802" s="227"/>
      <c r="AN802" s="227"/>
      <c r="AO802" s="227"/>
      <c r="AP802" s="227"/>
      <c r="AQ802" s="227"/>
      <c r="AR802" s="227"/>
      <c r="AS802" s="227"/>
      <c r="AT802" s="227"/>
      <c r="AU802" s="227"/>
      <c r="AV802" s="227"/>
      <c r="AW802" s="227"/>
      <c r="AX802" s="227"/>
      <c r="AY802" s="227"/>
      <c r="AZ802" s="227"/>
      <c r="BA802" s="227"/>
      <c r="BB802" s="227"/>
      <c r="BC802" s="227"/>
      <c r="BD802" s="227"/>
      <c r="BE802" s="227"/>
      <c r="BF802" s="227"/>
      <c r="BG802" s="227"/>
      <c r="BH802" s="227"/>
      <c r="BI802" s="227"/>
      <c r="BJ802" s="227"/>
      <c r="BK802" s="227"/>
      <c r="BL802" s="227"/>
      <c r="BM802" s="227"/>
      <c r="BN802" s="227"/>
      <c r="BO802" s="227"/>
      <c r="BP802" s="227"/>
      <c r="BQ802" s="227"/>
      <c r="BR802" s="227"/>
      <c r="BS802" s="227"/>
      <c r="BT802" s="227"/>
      <c r="BU802" s="227"/>
      <c r="BV802" s="227"/>
      <c r="BW802" s="227"/>
      <c r="BX802" s="227"/>
      <c r="BY802" s="227"/>
      <c r="BZ802" s="227"/>
      <c r="CA802" s="227"/>
      <c r="CB802" s="227"/>
      <c r="CC802" s="227"/>
      <c r="CD802" s="227"/>
      <c r="CE802" s="227"/>
      <c r="CF802" s="227"/>
      <c r="CG802" s="227"/>
      <c r="CH802" s="227"/>
      <c r="CI802" s="227"/>
      <c r="CJ802" s="227"/>
      <c r="CK802" s="227"/>
      <c r="CL802" s="227"/>
      <c r="CM802" s="227"/>
      <c r="CN802" s="227"/>
      <c r="CO802" s="227"/>
      <c r="CP802" s="239"/>
      <c r="CQ802" s="226"/>
      <c r="CR802" s="239"/>
      <c r="CS802" s="239"/>
      <c r="CT802" s="239"/>
      <c r="CU802" s="226"/>
      <c r="CV802" s="227"/>
      <c r="CW802" s="227"/>
      <c r="CX802" s="227"/>
      <c r="CY802" s="239"/>
      <c r="CZ802" s="239"/>
      <c r="DA802" s="226"/>
      <c r="DB802" s="230"/>
      <c r="DC802" s="230"/>
      <c r="DD802" s="230"/>
      <c r="DE802" s="230"/>
      <c r="DF802" s="227"/>
      <c r="DG802" s="227"/>
      <c r="DH802" s="227"/>
      <c r="DI802" s="227"/>
      <c r="DJ802" s="227"/>
      <c r="DK802" s="227"/>
      <c r="DL802" s="227"/>
      <c r="DM802" s="227"/>
      <c r="DN802" s="227"/>
      <c r="DO802" s="227"/>
      <c r="DP802" s="240"/>
      <c r="DQ802" s="231"/>
      <c r="DR802" s="240"/>
      <c r="DS802" s="241"/>
      <c r="DT802" s="241"/>
      <c r="DU802" s="241"/>
      <c r="DV802" s="241"/>
      <c r="DW802" s="241"/>
      <c r="DX802" s="241"/>
      <c r="DY802" s="241"/>
      <c r="DZ802" s="241"/>
      <c r="EA802" s="241"/>
      <c r="EB802" s="241"/>
      <c r="EC802" s="241"/>
      <c r="ED802" s="241"/>
      <c r="EE802" s="241"/>
      <c r="EF802" s="241"/>
      <c r="EG802" s="241"/>
      <c r="EH802" s="241"/>
      <c r="EI802" s="241"/>
      <c r="EJ802" s="241"/>
      <c r="EK802" s="241"/>
      <c r="EL802" s="242"/>
      <c r="EM802" s="240"/>
      <c r="EN802" s="240"/>
      <c r="EO802" s="240"/>
      <c r="EP802" s="240"/>
      <c r="EQ802" s="240"/>
      <c r="ER802" s="240"/>
      <c r="ES802" s="240"/>
      <c r="ET802" s="240"/>
      <c r="EU802" s="240"/>
      <c r="EV802" s="240"/>
      <c r="EW802" s="240"/>
      <c r="EX802" s="240"/>
      <c r="EY802" s="240"/>
      <c r="EZ802" s="240"/>
      <c r="FA802" s="240"/>
      <c r="FB802" s="240"/>
      <c r="FC802" s="240"/>
      <c r="FD802" s="240"/>
      <c r="FE802" s="240"/>
      <c r="FF802" s="240"/>
      <c r="FG802" s="240"/>
      <c r="FH802" s="240"/>
      <c r="FI802" s="240"/>
      <c r="FJ802" s="240"/>
      <c r="FK802" s="240"/>
      <c r="FL802" s="240"/>
      <c r="FM802" s="240"/>
      <c r="FN802" s="240"/>
      <c r="FO802" s="240"/>
    </row>
    <row r="803" spans="1:171" s="243" customFormat="1" ht="27" customHeight="1">
      <c r="A803" s="236"/>
      <c r="B803" s="236"/>
      <c r="C803" s="236"/>
      <c r="D803" s="237"/>
      <c r="E803" s="236"/>
      <c r="F803" s="236"/>
      <c r="G803" s="236"/>
      <c r="H803" s="236"/>
      <c r="I803" s="236"/>
      <c r="J803" s="236"/>
      <c r="K803" s="236"/>
      <c r="L803" s="236"/>
      <c r="M803" s="238"/>
      <c r="N803" s="238"/>
      <c r="O803" s="236"/>
      <c r="P803" s="236"/>
      <c r="Q803" s="236"/>
      <c r="R803" s="226"/>
      <c r="S803" s="236"/>
      <c r="T803" s="236"/>
      <c r="U803" s="236"/>
      <c r="V803" s="236"/>
      <c r="W803" s="236"/>
      <c r="X803" s="226"/>
      <c r="Y803" s="227"/>
      <c r="Z803" s="227"/>
      <c r="AA803" s="227"/>
      <c r="AB803" s="227"/>
      <c r="AC803" s="227"/>
      <c r="AD803" s="227"/>
      <c r="AE803" s="227"/>
      <c r="AF803" s="227"/>
      <c r="AG803" s="227"/>
      <c r="AH803" s="227"/>
      <c r="AI803" s="227"/>
      <c r="AJ803" s="227"/>
      <c r="AK803" s="227"/>
      <c r="AL803" s="228"/>
      <c r="AM803" s="227"/>
      <c r="AN803" s="227"/>
      <c r="AO803" s="227"/>
      <c r="AP803" s="227"/>
      <c r="AQ803" s="227"/>
      <c r="AR803" s="227"/>
      <c r="AS803" s="227"/>
      <c r="AT803" s="227"/>
      <c r="AU803" s="227"/>
      <c r="AV803" s="227"/>
      <c r="AW803" s="227"/>
      <c r="AX803" s="227"/>
      <c r="AY803" s="227"/>
      <c r="AZ803" s="227"/>
      <c r="BA803" s="227"/>
      <c r="BB803" s="227"/>
      <c r="BC803" s="227"/>
      <c r="BD803" s="227"/>
      <c r="BE803" s="227"/>
      <c r="BF803" s="227"/>
      <c r="BG803" s="227"/>
      <c r="BH803" s="227"/>
      <c r="BI803" s="227"/>
      <c r="BJ803" s="227"/>
      <c r="BK803" s="227"/>
      <c r="BL803" s="227"/>
      <c r="BM803" s="227"/>
      <c r="BN803" s="227"/>
      <c r="BO803" s="227"/>
      <c r="BP803" s="227"/>
      <c r="BQ803" s="227"/>
      <c r="BR803" s="227"/>
      <c r="BS803" s="227"/>
      <c r="BT803" s="227"/>
      <c r="BU803" s="227"/>
      <c r="BV803" s="227"/>
      <c r="BW803" s="227"/>
      <c r="BX803" s="227"/>
      <c r="BY803" s="227"/>
      <c r="BZ803" s="227"/>
      <c r="CA803" s="227"/>
      <c r="CB803" s="227"/>
      <c r="CC803" s="227"/>
      <c r="CD803" s="227"/>
      <c r="CE803" s="227"/>
      <c r="CF803" s="227"/>
      <c r="CG803" s="227"/>
      <c r="CH803" s="227"/>
      <c r="CI803" s="227"/>
      <c r="CJ803" s="227"/>
      <c r="CK803" s="227"/>
      <c r="CL803" s="227"/>
      <c r="CM803" s="227"/>
      <c r="CN803" s="227"/>
      <c r="CO803" s="227"/>
      <c r="CP803" s="239"/>
      <c r="CQ803" s="226"/>
      <c r="CR803" s="239"/>
      <c r="CS803" s="239"/>
      <c r="CT803" s="239"/>
      <c r="CU803" s="226"/>
      <c r="CV803" s="227"/>
      <c r="CW803" s="227"/>
      <c r="CX803" s="227"/>
      <c r="CY803" s="239"/>
      <c r="CZ803" s="239"/>
      <c r="DA803" s="226"/>
      <c r="DB803" s="230"/>
      <c r="DC803" s="230"/>
      <c r="DD803" s="230"/>
      <c r="DE803" s="230"/>
      <c r="DF803" s="227"/>
      <c r="DG803" s="227"/>
      <c r="DH803" s="227"/>
      <c r="DI803" s="227"/>
      <c r="DJ803" s="227"/>
      <c r="DK803" s="227"/>
      <c r="DL803" s="227"/>
      <c r="DM803" s="227"/>
      <c r="DN803" s="227"/>
      <c r="DO803" s="227"/>
      <c r="DP803" s="240"/>
      <c r="DQ803" s="231"/>
      <c r="DR803" s="240"/>
      <c r="DS803" s="241"/>
      <c r="DT803" s="241"/>
      <c r="DU803" s="241"/>
      <c r="DV803" s="241"/>
      <c r="DW803" s="241"/>
      <c r="DX803" s="241"/>
      <c r="DY803" s="241"/>
      <c r="DZ803" s="241"/>
      <c r="EA803" s="241"/>
      <c r="EB803" s="241"/>
      <c r="EC803" s="241"/>
      <c r="ED803" s="241"/>
      <c r="EE803" s="241"/>
      <c r="EF803" s="241"/>
      <c r="EG803" s="241"/>
      <c r="EH803" s="241"/>
      <c r="EI803" s="241"/>
      <c r="EJ803" s="241"/>
      <c r="EK803" s="241"/>
      <c r="EL803" s="242"/>
      <c r="EM803" s="240"/>
      <c r="EN803" s="240"/>
      <c r="EO803" s="240"/>
      <c r="EP803" s="240"/>
      <c r="EQ803" s="240"/>
      <c r="ER803" s="240"/>
      <c r="ES803" s="240"/>
      <c r="ET803" s="240"/>
      <c r="EU803" s="240"/>
      <c r="EV803" s="240"/>
      <c r="EW803" s="240"/>
      <c r="EX803" s="240"/>
      <c r="EY803" s="240"/>
      <c r="EZ803" s="240"/>
      <c r="FA803" s="240"/>
      <c r="FB803" s="240"/>
      <c r="FC803" s="240"/>
      <c r="FD803" s="240"/>
      <c r="FE803" s="240"/>
      <c r="FF803" s="240"/>
      <c r="FG803" s="240"/>
      <c r="FH803" s="240"/>
      <c r="FI803" s="240"/>
      <c r="FJ803" s="240"/>
      <c r="FK803" s="240"/>
      <c r="FL803" s="240"/>
      <c r="FM803" s="240"/>
      <c r="FN803" s="240"/>
      <c r="FO803" s="240"/>
    </row>
    <row r="804" spans="1:171" s="243" customFormat="1" ht="27" customHeight="1">
      <c r="A804" s="236"/>
      <c r="B804" s="236"/>
      <c r="C804" s="236"/>
      <c r="D804" s="237"/>
      <c r="E804" s="236"/>
      <c r="F804" s="236"/>
      <c r="G804" s="236"/>
      <c r="H804" s="236"/>
      <c r="I804" s="236"/>
      <c r="J804" s="236"/>
      <c r="K804" s="236"/>
      <c r="L804" s="236"/>
      <c r="M804" s="238"/>
      <c r="N804" s="238"/>
      <c r="O804" s="236"/>
      <c r="P804" s="236"/>
      <c r="Q804" s="236"/>
      <c r="R804" s="226"/>
      <c r="S804" s="236"/>
      <c r="T804" s="236"/>
      <c r="U804" s="236"/>
      <c r="V804" s="236"/>
      <c r="W804" s="236"/>
      <c r="X804" s="226"/>
      <c r="Y804" s="227"/>
      <c r="Z804" s="227"/>
      <c r="AA804" s="227"/>
      <c r="AB804" s="227"/>
      <c r="AC804" s="227"/>
      <c r="AD804" s="227"/>
      <c r="AE804" s="227"/>
      <c r="AF804" s="227"/>
      <c r="AG804" s="227"/>
      <c r="AH804" s="227"/>
      <c r="AI804" s="227"/>
      <c r="AJ804" s="227"/>
      <c r="AK804" s="227"/>
      <c r="AL804" s="228"/>
      <c r="AM804" s="227"/>
      <c r="AN804" s="227"/>
      <c r="AO804" s="227"/>
      <c r="AP804" s="227"/>
      <c r="AQ804" s="227"/>
      <c r="AR804" s="227"/>
      <c r="AS804" s="227"/>
      <c r="AT804" s="227"/>
      <c r="AU804" s="227"/>
      <c r="AV804" s="227"/>
      <c r="AW804" s="227"/>
      <c r="AX804" s="227"/>
      <c r="AY804" s="227"/>
      <c r="AZ804" s="227"/>
      <c r="BA804" s="227"/>
      <c r="BB804" s="227"/>
      <c r="BC804" s="227"/>
      <c r="BD804" s="227"/>
      <c r="BE804" s="227"/>
      <c r="BF804" s="227"/>
      <c r="BG804" s="227"/>
      <c r="BH804" s="227"/>
      <c r="BI804" s="227"/>
      <c r="BJ804" s="227"/>
      <c r="BK804" s="227"/>
      <c r="BL804" s="227"/>
      <c r="BM804" s="227"/>
      <c r="BN804" s="227"/>
      <c r="BO804" s="227"/>
      <c r="BP804" s="227"/>
      <c r="BQ804" s="227"/>
      <c r="BR804" s="227"/>
      <c r="BS804" s="227"/>
      <c r="BT804" s="227"/>
      <c r="BU804" s="227"/>
      <c r="BV804" s="227"/>
      <c r="BW804" s="227"/>
      <c r="BX804" s="227"/>
      <c r="BY804" s="227"/>
      <c r="BZ804" s="227"/>
      <c r="CA804" s="227"/>
      <c r="CB804" s="227"/>
      <c r="CC804" s="227"/>
      <c r="CD804" s="227"/>
      <c r="CE804" s="227"/>
      <c r="CF804" s="227"/>
      <c r="CG804" s="227"/>
      <c r="CH804" s="227"/>
      <c r="CI804" s="227"/>
      <c r="CJ804" s="227"/>
      <c r="CK804" s="227"/>
      <c r="CL804" s="227"/>
      <c r="CM804" s="227"/>
      <c r="CN804" s="227"/>
      <c r="CO804" s="227"/>
      <c r="CP804" s="239"/>
      <c r="CQ804" s="226"/>
      <c r="CR804" s="239"/>
      <c r="CS804" s="239"/>
      <c r="CT804" s="239"/>
      <c r="CU804" s="226"/>
      <c r="CV804" s="227"/>
      <c r="CW804" s="227"/>
      <c r="CX804" s="227"/>
      <c r="CY804" s="239"/>
      <c r="CZ804" s="239"/>
      <c r="DA804" s="226"/>
      <c r="DB804" s="230"/>
      <c r="DC804" s="230"/>
      <c r="DD804" s="230"/>
      <c r="DE804" s="230"/>
      <c r="DF804" s="227"/>
      <c r="DG804" s="227"/>
      <c r="DH804" s="227"/>
      <c r="DI804" s="227"/>
      <c r="DJ804" s="227"/>
      <c r="DK804" s="227"/>
      <c r="DL804" s="227"/>
      <c r="DM804" s="227"/>
      <c r="DN804" s="227"/>
      <c r="DO804" s="227"/>
      <c r="DP804" s="240"/>
      <c r="DQ804" s="231"/>
      <c r="DR804" s="240"/>
      <c r="DS804" s="241"/>
      <c r="DT804" s="241"/>
      <c r="DU804" s="241"/>
      <c r="DV804" s="241"/>
      <c r="DW804" s="241"/>
      <c r="DX804" s="241"/>
      <c r="DY804" s="241"/>
      <c r="DZ804" s="241"/>
      <c r="EA804" s="241"/>
      <c r="EB804" s="241"/>
      <c r="EC804" s="241"/>
      <c r="ED804" s="241"/>
      <c r="EE804" s="241"/>
      <c r="EF804" s="241"/>
      <c r="EG804" s="241"/>
      <c r="EH804" s="241"/>
      <c r="EI804" s="241"/>
      <c r="EJ804" s="241"/>
      <c r="EK804" s="241"/>
      <c r="EL804" s="242"/>
      <c r="EM804" s="240"/>
      <c r="EN804" s="240"/>
      <c r="EO804" s="240"/>
      <c r="EP804" s="240"/>
      <c r="EQ804" s="240"/>
      <c r="ER804" s="240"/>
      <c r="ES804" s="240"/>
      <c r="ET804" s="240"/>
      <c r="EU804" s="240"/>
      <c r="EV804" s="240"/>
      <c r="EW804" s="240"/>
      <c r="EX804" s="240"/>
      <c r="EY804" s="240"/>
      <c r="EZ804" s="240"/>
      <c r="FA804" s="240"/>
      <c r="FB804" s="240"/>
      <c r="FC804" s="240"/>
      <c r="FD804" s="240"/>
      <c r="FE804" s="240"/>
      <c r="FF804" s="240"/>
      <c r="FG804" s="240"/>
      <c r="FH804" s="240"/>
      <c r="FI804" s="240"/>
      <c r="FJ804" s="240"/>
      <c r="FK804" s="240"/>
      <c r="FL804" s="240"/>
      <c r="FM804" s="240"/>
      <c r="FN804" s="240"/>
      <c r="FO804" s="240"/>
    </row>
    <row r="805" spans="1:171" s="243" customFormat="1" ht="27" customHeight="1">
      <c r="A805" s="236"/>
      <c r="B805" s="236"/>
      <c r="C805" s="236"/>
      <c r="D805" s="237"/>
      <c r="E805" s="236"/>
      <c r="F805" s="236"/>
      <c r="G805" s="236"/>
      <c r="H805" s="236"/>
      <c r="I805" s="236"/>
      <c r="J805" s="236"/>
      <c r="K805" s="236"/>
      <c r="L805" s="236"/>
      <c r="M805" s="238"/>
      <c r="N805" s="238"/>
      <c r="O805" s="236"/>
      <c r="P805" s="236"/>
      <c r="Q805" s="236"/>
      <c r="R805" s="226"/>
      <c r="S805" s="236"/>
      <c r="T805" s="236"/>
      <c r="U805" s="236"/>
      <c r="V805" s="236"/>
      <c r="W805" s="236"/>
      <c r="X805" s="226"/>
      <c r="Y805" s="227"/>
      <c r="Z805" s="227"/>
      <c r="AA805" s="227"/>
      <c r="AB805" s="227"/>
      <c r="AC805" s="227"/>
      <c r="AD805" s="227"/>
      <c r="AE805" s="227"/>
      <c r="AF805" s="227"/>
      <c r="AG805" s="227"/>
      <c r="AH805" s="227"/>
      <c r="AI805" s="227"/>
      <c r="AJ805" s="227"/>
      <c r="AK805" s="227"/>
      <c r="AL805" s="228"/>
      <c r="AM805" s="227"/>
      <c r="AN805" s="227"/>
      <c r="AO805" s="227"/>
      <c r="AP805" s="227"/>
      <c r="AQ805" s="227"/>
      <c r="AR805" s="227"/>
      <c r="AS805" s="227"/>
      <c r="AT805" s="227"/>
      <c r="AU805" s="227"/>
      <c r="AV805" s="227"/>
      <c r="AW805" s="227"/>
      <c r="AX805" s="227"/>
      <c r="AY805" s="227"/>
      <c r="AZ805" s="227"/>
      <c r="BA805" s="227"/>
      <c r="BB805" s="227"/>
      <c r="BC805" s="227"/>
      <c r="BD805" s="227"/>
      <c r="BE805" s="227"/>
      <c r="BF805" s="227"/>
      <c r="BG805" s="227"/>
      <c r="BH805" s="227"/>
      <c r="BI805" s="227"/>
      <c r="BJ805" s="227"/>
      <c r="BK805" s="227"/>
      <c r="BL805" s="227"/>
      <c r="BM805" s="227"/>
      <c r="BN805" s="227"/>
      <c r="BO805" s="227"/>
      <c r="BP805" s="227"/>
      <c r="BQ805" s="227"/>
      <c r="BR805" s="227"/>
      <c r="BS805" s="227"/>
      <c r="BT805" s="227"/>
      <c r="BU805" s="227"/>
      <c r="BV805" s="227"/>
      <c r="BW805" s="227"/>
      <c r="BX805" s="227"/>
      <c r="BY805" s="227"/>
      <c r="BZ805" s="227"/>
      <c r="CA805" s="227"/>
      <c r="CB805" s="227"/>
      <c r="CC805" s="227"/>
      <c r="CD805" s="227"/>
      <c r="CE805" s="227"/>
      <c r="CF805" s="227"/>
      <c r="CG805" s="227"/>
      <c r="CH805" s="227"/>
      <c r="CI805" s="227"/>
      <c r="CJ805" s="227"/>
      <c r="CK805" s="227"/>
      <c r="CL805" s="227"/>
      <c r="CM805" s="227"/>
      <c r="CN805" s="227"/>
      <c r="CO805" s="227"/>
      <c r="CP805" s="239"/>
      <c r="CQ805" s="226"/>
      <c r="CR805" s="239"/>
      <c r="CS805" s="239"/>
      <c r="CT805" s="239"/>
      <c r="CU805" s="226"/>
      <c r="CV805" s="227"/>
      <c r="CW805" s="227"/>
      <c r="CX805" s="227"/>
      <c r="CY805" s="239"/>
      <c r="CZ805" s="239"/>
      <c r="DA805" s="226"/>
      <c r="DB805" s="230"/>
      <c r="DC805" s="230"/>
      <c r="DD805" s="230"/>
      <c r="DE805" s="230"/>
      <c r="DF805" s="227"/>
      <c r="DG805" s="227"/>
      <c r="DH805" s="227"/>
      <c r="DI805" s="227"/>
      <c r="DJ805" s="227"/>
      <c r="DK805" s="227"/>
      <c r="DL805" s="227"/>
      <c r="DM805" s="227"/>
      <c r="DN805" s="227"/>
      <c r="DO805" s="227"/>
      <c r="DP805" s="240"/>
      <c r="DQ805" s="231"/>
      <c r="DR805" s="240"/>
      <c r="DS805" s="241"/>
      <c r="DT805" s="241"/>
      <c r="DU805" s="241"/>
      <c r="DV805" s="241"/>
      <c r="DW805" s="241"/>
      <c r="DX805" s="241"/>
      <c r="DY805" s="241"/>
      <c r="DZ805" s="241"/>
      <c r="EA805" s="241"/>
      <c r="EB805" s="241"/>
      <c r="EC805" s="241"/>
      <c r="ED805" s="241"/>
      <c r="EE805" s="241"/>
      <c r="EF805" s="241"/>
      <c r="EG805" s="241"/>
      <c r="EH805" s="241"/>
      <c r="EI805" s="241"/>
      <c r="EJ805" s="241"/>
      <c r="EK805" s="241"/>
      <c r="EL805" s="242"/>
      <c r="EM805" s="240"/>
      <c r="EN805" s="240"/>
      <c r="EO805" s="240"/>
      <c r="EP805" s="240"/>
      <c r="EQ805" s="240"/>
      <c r="ER805" s="240"/>
      <c r="ES805" s="240"/>
      <c r="ET805" s="240"/>
      <c r="EU805" s="240"/>
      <c r="EV805" s="240"/>
      <c r="EW805" s="240"/>
      <c r="EX805" s="240"/>
      <c r="EY805" s="240"/>
      <c r="EZ805" s="240"/>
      <c r="FA805" s="240"/>
      <c r="FB805" s="240"/>
      <c r="FC805" s="240"/>
      <c r="FD805" s="240"/>
      <c r="FE805" s="240"/>
      <c r="FF805" s="240"/>
      <c r="FG805" s="240"/>
      <c r="FH805" s="240"/>
      <c r="FI805" s="240"/>
      <c r="FJ805" s="240"/>
      <c r="FK805" s="240"/>
      <c r="FL805" s="240"/>
      <c r="FM805" s="240"/>
      <c r="FN805" s="240"/>
      <c r="FO805" s="240"/>
    </row>
    <row r="806" spans="1:171" s="243" customFormat="1" ht="27" customHeight="1">
      <c r="A806" s="236"/>
      <c r="B806" s="236"/>
      <c r="C806" s="236"/>
      <c r="D806" s="237"/>
      <c r="E806" s="236"/>
      <c r="F806" s="236"/>
      <c r="G806" s="236"/>
      <c r="H806" s="236"/>
      <c r="I806" s="236"/>
      <c r="J806" s="236"/>
      <c r="K806" s="236"/>
      <c r="L806" s="236"/>
      <c r="M806" s="238"/>
      <c r="N806" s="238"/>
      <c r="O806" s="236"/>
      <c r="P806" s="236"/>
      <c r="Q806" s="236"/>
      <c r="R806" s="226"/>
      <c r="S806" s="236"/>
      <c r="T806" s="236"/>
      <c r="U806" s="236"/>
      <c r="V806" s="236"/>
      <c r="W806" s="236"/>
      <c r="X806" s="226"/>
      <c r="Y806" s="227"/>
      <c r="Z806" s="227"/>
      <c r="AA806" s="227"/>
      <c r="AB806" s="227"/>
      <c r="AC806" s="227"/>
      <c r="AD806" s="227"/>
      <c r="AE806" s="227"/>
      <c r="AF806" s="227"/>
      <c r="AG806" s="227"/>
      <c r="AH806" s="227"/>
      <c r="AI806" s="227"/>
      <c r="AJ806" s="227"/>
      <c r="AK806" s="227"/>
      <c r="AL806" s="228"/>
      <c r="AM806" s="227"/>
      <c r="AN806" s="227"/>
      <c r="AO806" s="227"/>
      <c r="AP806" s="227"/>
      <c r="AQ806" s="227"/>
      <c r="AR806" s="227"/>
      <c r="AS806" s="227"/>
      <c r="AT806" s="227"/>
      <c r="AU806" s="227"/>
      <c r="AV806" s="227"/>
      <c r="AW806" s="227"/>
      <c r="AX806" s="227"/>
      <c r="AY806" s="227"/>
      <c r="AZ806" s="227"/>
      <c r="BA806" s="227"/>
      <c r="BB806" s="227"/>
      <c r="BC806" s="227"/>
      <c r="BD806" s="227"/>
      <c r="BE806" s="227"/>
      <c r="BF806" s="227"/>
      <c r="BG806" s="227"/>
      <c r="BH806" s="227"/>
      <c r="BI806" s="227"/>
      <c r="BJ806" s="227"/>
      <c r="BK806" s="227"/>
      <c r="BL806" s="227"/>
      <c r="BM806" s="227"/>
      <c r="BN806" s="227"/>
      <c r="BO806" s="227"/>
      <c r="BP806" s="227"/>
      <c r="BQ806" s="227"/>
      <c r="BR806" s="227"/>
      <c r="BS806" s="227"/>
      <c r="BT806" s="227"/>
      <c r="BU806" s="227"/>
      <c r="BV806" s="227"/>
      <c r="BW806" s="227"/>
      <c r="BX806" s="227"/>
      <c r="BY806" s="227"/>
      <c r="BZ806" s="227"/>
      <c r="CA806" s="227"/>
      <c r="CB806" s="227"/>
      <c r="CC806" s="227"/>
      <c r="CD806" s="227"/>
      <c r="CE806" s="227"/>
      <c r="CF806" s="227"/>
      <c r="CG806" s="227"/>
      <c r="CH806" s="227"/>
      <c r="CI806" s="227"/>
      <c r="CJ806" s="227"/>
      <c r="CK806" s="227"/>
      <c r="CL806" s="227"/>
      <c r="CM806" s="227"/>
      <c r="CN806" s="227"/>
      <c r="CO806" s="227"/>
      <c r="CP806" s="239"/>
      <c r="CQ806" s="226"/>
      <c r="CR806" s="239"/>
      <c r="CS806" s="239"/>
      <c r="CT806" s="239"/>
      <c r="CU806" s="226"/>
      <c r="CV806" s="227"/>
      <c r="CW806" s="227"/>
      <c r="CX806" s="227"/>
      <c r="CY806" s="239"/>
      <c r="CZ806" s="239"/>
      <c r="DA806" s="226"/>
      <c r="DB806" s="230"/>
      <c r="DC806" s="230"/>
      <c r="DD806" s="230"/>
      <c r="DE806" s="230"/>
      <c r="DF806" s="227"/>
      <c r="DG806" s="227"/>
      <c r="DH806" s="227"/>
      <c r="DI806" s="227"/>
      <c r="DJ806" s="227"/>
      <c r="DK806" s="227"/>
      <c r="DL806" s="227"/>
      <c r="DM806" s="227"/>
      <c r="DN806" s="227"/>
      <c r="DO806" s="227"/>
      <c r="DP806" s="240"/>
      <c r="DQ806" s="231"/>
      <c r="DR806" s="240"/>
      <c r="DS806" s="241"/>
      <c r="DT806" s="241"/>
      <c r="DU806" s="241"/>
      <c r="DV806" s="241"/>
      <c r="DW806" s="241"/>
      <c r="DX806" s="241"/>
      <c r="DY806" s="241"/>
      <c r="DZ806" s="241"/>
      <c r="EA806" s="241"/>
      <c r="EB806" s="241"/>
      <c r="EC806" s="241"/>
      <c r="ED806" s="241"/>
      <c r="EE806" s="241"/>
      <c r="EF806" s="241"/>
      <c r="EG806" s="241"/>
      <c r="EH806" s="241"/>
      <c r="EI806" s="241"/>
      <c r="EJ806" s="241"/>
      <c r="EK806" s="241"/>
      <c r="EL806" s="242"/>
      <c r="EM806" s="240"/>
      <c r="EN806" s="240"/>
      <c r="EO806" s="240"/>
      <c r="EP806" s="240"/>
      <c r="EQ806" s="240"/>
      <c r="ER806" s="240"/>
      <c r="ES806" s="240"/>
      <c r="ET806" s="240"/>
      <c r="EU806" s="240"/>
      <c r="EV806" s="240"/>
      <c r="EW806" s="240"/>
      <c r="EX806" s="240"/>
      <c r="EY806" s="240"/>
      <c r="EZ806" s="240"/>
      <c r="FA806" s="240"/>
      <c r="FB806" s="240"/>
      <c r="FC806" s="240"/>
      <c r="FD806" s="240"/>
      <c r="FE806" s="240"/>
      <c r="FF806" s="240"/>
      <c r="FG806" s="240"/>
      <c r="FH806" s="240"/>
      <c r="FI806" s="240"/>
      <c r="FJ806" s="240"/>
      <c r="FK806" s="240"/>
      <c r="FL806" s="240"/>
      <c r="FM806" s="240"/>
      <c r="FN806" s="240"/>
      <c r="FO806" s="240"/>
    </row>
    <row r="807" spans="1:171" s="243" customFormat="1" ht="27" customHeight="1">
      <c r="A807" s="236"/>
      <c r="B807" s="236"/>
      <c r="C807" s="236"/>
      <c r="D807" s="237"/>
      <c r="E807" s="236"/>
      <c r="F807" s="236"/>
      <c r="G807" s="236"/>
      <c r="H807" s="236"/>
      <c r="I807" s="236"/>
      <c r="J807" s="236"/>
      <c r="K807" s="236"/>
      <c r="L807" s="236"/>
      <c r="M807" s="238"/>
      <c r="N807" s="238"/>
      <c r="O807" s="236"/>
      <c r="P807" s="236"/>
      <c r="Q807" s="236"/>
      <c r="R807" s="226"/>
      <c r="S807" s="236"/>
      <c r="T807" s="236"/>
      <c r="U807" s="236"/>
      <c r="V807" s="236"/>
      <c r="W807" s="236"/>
      <c r="X807" s="226"/>
      <c r="Y807" s="227"/>
      <c r="Z807" s="227"/>
      <c r="AA807" s="227"/>
      <c r="AB807" s="227"/>
      <c r="AC807" s="227"/>
      <c r="AD807" s="227"/>
      <c r="AE807" s="227"/>
      <c r="AF807" s="227"/>
      <c r="AG807" s="227"/>
      <c r="AH807" s="227"/>
      <c r="AI807" s="227"/>
      <c r="AJ807" s="227"/>
      <c r="AK807" s="227"/>
      <c r="AL807" s="228"/>
      <c r="AM807" s="227"/>
      <c r="AN807" s="227"/>
      <c r="AO807" s="227"/>
      <c r="AP807" s="227"/>
      <c r="AQ807" s="227"/>
      <c r="AR807" s="227"/>
      <c r="AS807" s="227"/>
      <c r="AT807" s="227"/>
      <c r="AU807" s="227"/>
      <c r="AV807" s="227"/>
      <c r="AW807" s="227"/>
      <c r="AX807" s="227"/>
      <c r="AY807" s="227"/>
      <c r="AZ807" s="227"/>
      <c r="BA807" s="227"/>
      <c r="BB807" s="227"/>
      <c r="BC807" s="227"/>
      <c r="BD807" s="227"/>
      <c r="BE807" s="227"/>
      <c r="BF807" s="227"/>
      <c r="BG807" s="227"/>
      <c r="BH807" s="227"/>
      <c r="BI807" s="227"/>
      <c r="BJ807" s="227"/>
      <c r="BK807" s="227"/>
      <c r="BL807" s="227"/>
      <c r="BM807" s="227"/>
      <c r="BN807" s="227"/>
      <c r="BO807" s="227"/>
      <c r="BP807" s="227"/>
      <c r="BQ807" s="227"/>
      <c r="BR807" s="227"/>
      <c r="BS807" s="227"/>
      <c r="BT807" s="227"/>
      <c r="BU807" s="227"/>
      <c r="BV807" s="227"/>
      <c r="BW807" s="227"/>
      <c r="BX807" s="227"/>
      <c r="BY807" s="227"/>
      <c r="BZ807" s="227"/>
      <c r="CA807" s="227"/>
      <c r="CB807" s="227"/>
      <c r="CC807" s="227"/>
      <c r="CD807" s="227"/>
      <c r="CE807" s="227"/>
      <c r="CF807" s="227"/>
      <c r="CG807" s="227"/>
      <c r="CH807" s="227"/>
      <c r="CI807" s="227"/>
      <c r="CJ807" s="227"/>
      <c r="CK807" s="227"/>
      <c r="CL807" s="227"/>
      <c r="CM807" s="227"/>
      <c r="CN807" s="227"/>
      <c r="CO807" s="227"/>
      <c r="CP807" s="239"/>
      <c r="CQ807" s="226"/>
      <c r="CR807" s="239"/>
      <c r="CS807" s="239"/>
      <c r="CT807" s="239"/>
      <c r="CU807" s="226"/>
      <c r="CV807" s="227"/>
      <c r="CW807" s="227"/>
      <c r="CX807" s="227"/>
      <c r="CY807" s="239"/>
      <c r="CZ807" s="239"/>
      <c r="DA807" s="226"/>
      <c r="DB807" s="230"/>
      <c r="DC807" s="230"/>
      <c r="DD807" s="230"/>
      <c r="DE807" s="230"/>
      <c r="DF807" s="227"/>
      <c r="DG807" s="227"/>
      <c r="DH807" s="227"/>
      <c r="DI807" s="227"/>
      <c r="DJ807" s="227"/>
      <c r="DK807" s="227"/>
      <c r="DL807" s="227"/>
      <c r="DM807" s="227"/>
      <c r="DN807" s="227"/>
      <c r="DO807" s="227"/>
      <c r="DP807" s="240"/>
      <c r="DQ807" s="231"/>
      <c r="DR807" s="240"/>
      <c r="DS807" s="241"/>
      <c r="DT807" s="241"/>
      <c r="DU807" s="241"/>
      <c r="DV807" s="241"/>
      <c r="DW807" s="241"/>
      <c r="DX807" s="241"/>
      <c r="DY807" s="241"/>
      <c r="DZ807" s="241"/>
      <c r="EA807" s="241"/>
      <c r="EB807" s="241"/>
      <c r="EC807" s="241"/>
      <c r="ED807" s="241"/>
      <c r="EE807" s="241"/>
      <c r="EF807" s="241"/>
      <c r="EG807" s="241"/>
      <c r="EH807" s="241"/>
      <c r="EI807" s="241"/>
      <c r="EJ807" s="241"/>
      <c r="EK807" s="241"/>
      <c r="EL807" s="242"/>
      <c r="EM807" s="240"/>
      <c r="EN807" s="240"/>
      <c r="EO807" s="240"/>
      <c r="EP807" s="240"/>
      <c r="EQ807" s="240"/>
      <c r="ER807" s="240"/>
      <c r="ES807" s="240"/>
      <c r="ET807" s="240"/>
      <c r="EU807" s="240"/>
      <c r="EV807" s="240"/>
      <c r="EW807" s="240"/>
      <c r="EX807" s="240"/>
      <c r="EY807" s="240"/>
      <c r="EZ807" s="240"/>
      <c r="FA807" s="240"/>
      <c r="FB807" s="240"/>
      <c r="FC807" s="240"/>
      <c r="FD807" s="240"/>
      <c r="FE807" s="240"/>
      <c r="FF807" s="240"/>
      <c r="FG807" s="240"/>
      <c r="FH807" s="240"/>
      <c r="FI807" s="240"/>
      <c r="FJ807" s="240"/>
      <c r="FK807" s="240"/>
      <c r="FL807" s="240"/>
      <c r="FM807" s="240"/>
      <c r="FN807" s="240"/>
      <c r="FO807" s="240"/>
    </row>
    <row r="808" spans="1:171" s="243" customFormat="1" ht="27" customHeight="1">
      <c r="A808" s="236"/>
      <c r="B808" s="236"/>
      <c r="C808" s="236"/>
      <c r="D808" s="237"/>
      <c r="E808" s="236"/>
      <c r="F808" s="236"/>
      <c r="G808" s="236"/>
      <c r="H808" s="236"/>
      <c r="I808" s="236"/>
      <c r="J808" s="236"/>
      <c r="K808" s="236"/>
      <c r="L808" s="236"/>
      <c r="M808" s="238"/>
      <c r="N808" s="238"/>
      <c r="O808" s="236"/>
      <c r="P808" s="236"/>
      <c r="Q808" s="236"/>
      <c r="R808" s="226"/>
      <c r="S808" s="236"/>
      <c r="T808" s="236"/>
      <c r="U808" s="236"/>
      <c r="V808" s="236"/>
      <c r="W808" s="236"/>
      <c r="X808" s="226"/>
      <c r="Y808" s="227"/>
      <c r="Z808" s="227"/>
      <c r="AA808" s="227"/>
      <c r="AB808" s="227"/>
      <c r="AC808" s="227"/>
      <c r="AD808" s="227"/>
      <c r="AE808" s="227"/>
      <c r="AF808" s="227"/>
      <c r="AG808" s="227"/>
      <c r="AH808" s="227"/>
      <c r="AI808" s="227"/>
      <c r="AJ808" s="227"/>
      <c r="AK808" s="227"/>
      <c r="AL808" s="228"/>
      <c r="AM808" s="227"/>
      <c r="AN808" s="227"/>
      <c r="AO808" s="227"/>
      <c r="AP808" s="227"/>
      <c r="AQ808" s="227"/>
      <c r="AR808" s="227"/>
      <c r="AS808" s="227"/>
      <c r="AT808" s="227"/>
      <c r="AU808" s="227"/>
      <c r="AV808" s="227"/>
      <c r="AW808" s="227"/>
      <c r="AX808" s="227"/>
      <c r="AY808" s="227"/>
      <c r="AZ808" s="227"/>
      <c r="BA808" s="227"/>
      <c r="BB808" s="227"/>
      <c r="BC808" s="227"/>
      <c r="BD808" s="227"/>
      <c r="BE808" s="227"/>
      <c r="BF808" s="227"/>
      <c r="BG808" s="227"/>
      <c r="BH808" s="227"/>
      <c r="BI808" s="227"/>
      <c r="BJ808" s="227"/>
      <c r="BK808" s="227"/>
      <c r="BL808" s="227"/>
      <c r="BM808" s="227"/>
      <c r="BN808" s="227"/>
      <c r="BO808" s="227"/>
      <c r="BP808" s="227"/>
      <c r="BQ808" s="227"/>
      <c r="BR808" s="227"/>
      <c r="BS808" s="227"/>
      <c r="BT808" s="227"/>
      <c r="BU808" s="227"/>
      <c r="BV808" s="227"/>
      <c r="BW808" s="227"/>
      <c r="BX808" s="227"/>
      <c r="BY808" s="227"/>
      <c r="BZ808" s="227"/>
      <c r="CA808" s="227"/>
      <c r="CB808" s="227"/>
      <c r="CC808" s="227"/>
      <c r="CD808" s="227"/>
      <c r="CE808" s="227"/>
      <c r="CF808" s="227"/>
      <c r="CG808" s="227"/>
      <c r="CH808" s="227"/>
      <c r="CI808" s="227"/>
      <c r="CJ808" s="227"/>
      <c r="CK808" s="227"/>
      <c r="CL808" s="227"/>
      <c r="CM808" s="227"/>
      <c r="CN808" s="227"/>
      <c r="CO808" s="227"/>
      <c r="CP808" s="239"/>
      <c r="CQ808" s="226"/>
      <c r="CR808" s="239"/>
      <c r="CS808" s="239"/>
      <c r="CT808" s="239"/>
      <c r="CU808" s="226"/>
      <c r="CV808" s="227"/>
      <c r="CW808" s="227"/>
      <c r="CX808" s="227"/>
      <c r="CY808" s="239"/>
      <c r="CZ808" s="239"/>
      <c r="DA808" s="226"/>
      <c r="DB808" s="230"/>
      <c r="DC808" s="230"/>
      <c r="DD808" s="230"/>
      <c r="DE808" s="230"/>
      <c r="DF808" s="227"/>
      <c r="DG808" s="227"/>
      <c r="DH808" s="227"/>
      <c r="DI808" s="227"/>
      <c r="DJ808" s="227"/>
      <c r="DK808" s="227"/>
      <c r="DL808" s="227"/>
      <c r="DM808" s="227"/>
      <c r="DN808" s="227"/>
      <c r="DO808" s="227"/>
      <c r="DP808" s="240"/>
      <c r="DQ808" s="231"/>
      <c r="DR808" s="240"/>
      <c r="DS808" s="241"/>
      <c r="DT808" s="241"/>
      <c r="DU808" s="241"/>
      <c r="DV808" s="241"/>
      <c r="DW808" s="241"/>
      <c r="DX808" s="241"/>
      <c r="DY808" s="241"/>
      <c r="DZ808" s="241"/>
      <c r="EA808" s="241"/>
      <c r="EB808" s="241"/>
      <c r="EC808" s="241"/>
      <c r="ED808" s="241"/>
      <c r="EE808" s="241"/>
      <c r="EF808" s="241"/>
      <c r="EG808" s="241"/>
      <c r="EH808" s="241"/>
      <c r="EI808" s="241"/>
      <c r="EJ808" s="241"/>
      <c r="EK808" s="241"/>
      <c r="EL808" s="242"/>
      <c r="EM808" s="240"/>
      <c r="EN808" s="240"/>
      <c r="EO808" s="240"/>
      <c r="EP808" s="240"/>
      <c r="EQ808" s="240"/>
      <c r="ER808" s="240"/>
      <c r="ES808" s="240"/>
      <c r="ET808" s="240"/>
      <c r="EU808" s="240"/>
      <c r="EV808" s="240"/>
      <c r="EW808" s="240"/>
      <c r="EX808" s="240"/>
      <c r="EY808" s="240"/>
      <c r="EZ808" s="240"/>
      <c r="FA808" s="240"/>
      <c r="FB808" s="240"/>
      <c r="FC808" s="240"/>
      <c r="FD808" s="240"/>
      <c r="FE808" s="240"/>
      <c r="FF808" s="240"/>
      <c r="FG808" s="240"/>
      <c r="FH808" s="240"/>
      <c r="FI808" s="240"/>
      <c r="FJ808" s="240"/>
      <c r="FK808" s="240"/>
      <c r="FL808" s="240"/>
      <c r="FM808" s="240"/>
      <c r="FN808" s="240"/>
      <c r="FO808" s="240"/>
    </row>
    <row r="809" spans="1:171" s="243" customFormat="1" ht="27" customHeight="1">
      <c r="A809" s="236"/>
      <c r="B809" s="236"/>
      <c r="C809" s="236"/>
      <c r="D809" s="237"/>
      <c r="E809" s="236"/>
      <c r="F809" s="236"/>
      <c r="G809" s="236"/>
      <c r="H809" s="236"/>
      <c r="I809" s="236"/>
      <c r="J809" s="236"/>
      <c r="K809" s="236"/>
      <c r="L809" s="236"/>
      <c r="M809" s="238"/>
      <c r="N809" s="238"/>
      <c r="O809" s="236"/>
      <c r="P809" s="236"/>
      <c r="Q809" s="236"/>
      <c r="R809" s="226"/>
      <c r="S809" s="236"/>
      <c r="T809" s="236"/>
      <c r="U809" s="236"/>
      <c r="V809" s="236"/>
      <c r="W809" s="236"/>
      <c r="X809" s="226"/>
      <c r="Y809" s="227"/>
      <c r="Z809" s="227"/>
      <c r="AA809" s="227"/>
      <c r="AB809" s="227"/>
      <c r="AC809" s="227"/>
      <c r="AD809" s="227"/>
      <c r="AE809" s="227"/>
      <c r="AF809" s="227"/>
      <c r="AG809" s="227"/>
      <c r="AH809" s="227"/>
      <c r="AI809" s="227"/>
      <c r="AJ809" s="227"/>
      <c r="AK809" s="227"/>
      <c r="AL809" s="228"/>
      <c r="AM809" s="227"/>
      <c r="AN809" s="227"/>
      <c r="AO809" s="227"/>
      <c r="AP809" s="227"/>
      <c r="AQ809" s="227"/>
      <c r="AR809" s="227"/>
      <c r="AS809" s="227"/>
      <c r="AT809" s="227"/>
      <c r="AU809" s="227"/>
      <c r="AV809" s="227"/>
      <c r="AW809" s="227"/>
      <c r="AX809" s="227"/>
      <c r="AY809" s="227"/>
      <c r="AZ809" s="227"/>
      <c r="BA809" s="227"/>
      <c r="BB809" s="227"/>
      <c r="BC809" s="227"/>
      <c r="BD809" s="227"/>
      <c r="BE809" s="227"/>
      <c r="BF809" s="227"/>
      <c r="BG809" s="227"/>
      <c r="BH809" s="227"/>
      <c r="BI809" s="227"/>
      <c r="BJ809" s="227"/>
      <c r="BK809" s="227"/>
      <c r="BL809" s="227"/>
      <c r="BM809" s="227"/>
      <c r="BN809" s="227"/>
      <c r="BO809" s="227"/>
      <c r="BP809" s="227"/>
      <c r="BQ809" s="227"/>
      <c r="BR809" s="227"/>
      <c r="BS809" s="227"/>
      <c r="BT809" s="227"/>
      <c r="BU809" s="227"/>
      <c r="BV809" s="227"/>
      <c r="BW809" s="227"/>
      <c r="BX809" s="227"/>
      <c r="BY809" s="227"/>
      <c r="BZ809" s="227"/>
      <c r="CA809" s="227"/>
      <c r="CB809" s="227"/>
      <c r="CC809" s="227"/>
      <c r="CD809" s="227"/>
      <c r="CE809" s="227"/>
      <c r="CF809" s="227"/>
      <c r="CG809" s="227"/>
      <c r="CH809" s="227"/>
      <c r="CI809" s="227"/>
      <c r="CJ809" s="227"/>
      <c r="CK809" s="227"/>
      <c r="CL809" s="227"/>
      <c r="CM809" s="227"/>
      <c r="CN809" s="227"/>
      <c r="CO809" s="227"/>
      <c r="CP809" s="239"/>
      <c r="CQ809" s="226"/>
      <c r="CR809" s="239"/>
      <c r="CS809" s="239"/>
      <c r="CT809" s="239"/>
      <c r="CU809" s="226"/>
      <c r="CV809" s="227"/>
      <c r="CW809" s="227"/>
      <c r="CX809" s="227"/>
      <c r="CY809" s="239"/>
      <c r="CZ809" s="239"/>
      <c r="DA809" s="226"/>
      <c r="DB809" s="230"/>
      <c r="DC809" s="230"/>
      <c r="DD809" s="230"/>
      <c r="DE809" s="230"/>
      <c r="DF809" s="227"/>
      <c r="DG809" s="227"/>
      <c r="DH809" s="227"/>
      <c r="DI809" s="227"/>
      <c r="DJ809" s="227"/>
      <c r="DK809" s="227"/>
      <c r="DL809" s="227"/>
      <c r="DM809" s="227"/>
      <c r="DN809" s="227"/>
      <c r="DO809" s="227"/>
      <c r="DP809" s="240"/>
      <c r="DQ809" s="231"/>
      <c r="DR809" s="240"/>
      <c r="DS809" s="241"/>
      <c r="DT809" s="241"/>
      <c r="DU809" s="241"/>
      <c r="DV809" s="241"/>
      <c r="DW809" s="241"/>
      <c r="DX809" s="241"/>
      <c r="DY809" s="241"/>
      <c r="DZ809" s="241"/>
      <c r="EA809" s="241"/>
      <c r="EB809" s="241"/>
      <c r="EC809" s="241"/>
      <c r="ED809" s="241"/>
      <c r="EE809" s="241"/>
      <c r="EF809" s="241"/>
      <c r="EG809" s="241"/>
      <c r="EH809" s="241"/>
      <c r="EI809" s="241"/>
      <c r="EJ809" s="241"/>
      <c r="EK809" s="241"/>
      <c r="EL809" s="242"/>
      <c r="EM809" s="240"/>
      <c r="EN809" s="240"/>
      <c r="EO809" s="240"/>
      <c r="EP809" s="240"/>
      <c r="EQ809" s="240"/>
      <c r="ER809" s="240"/>
      <c r="ES809" s="240"/>
      <c r="ET809" s="240"/>
      <c r="EU809" s="240"/>
      <c r="EV809" s="240"/>
      <c r="EW809" s="240"/>
      <c r="EX809" s="240"/>
      <c r="EY809" s="240"/>
      <c r="EZ809" s="240"/>
      <c r="FA809" s="240"/>
      <c r="FB809" s="240"/>
      <c r="FC809" s="240"/>
      <c r="FD809" s="240"/>
      <c r="FE809" s="240"/>
      <c r="FF809" s="240"/>
      <c r="FG809" s="240"/>
      <c r="FH809" s="240"/>
      <c r="FI809" s="240"/>
      <c r="FJ809" s="240"/>
      <c r="FK809" s="240"/>
      <c r="FL809" s="240"/>
      <c r="FM809" s="240"/>
      <c r="FN809" s="240"/>
      <c r="FO809" s="240"/>
    </row>
    <row r="810" spans="1:171" s="243" customFormat="1" ht="27" customHeight="1">
      <c r="A810" s="236"/>
      <c r="B810" s="236"/>
      <c r="C810" s="236"/>
      <c r="D810" s="237"/>
      <c r="E810" s="236"/>
      <c r="F810" s="236"/>
      <c r="G810" s="236"/>
      <c r="H810" s="236"/>
      <c r="I810" s="236"/>
      <c r="J810" s="236"/>
      <c r="K810" s="236"/>
      <c r="L810" s="236"/>
      <c r="M810" s="238"/>
      <c r="N810" s="238"/>
      <c r="O810" s="236"/>
      <c r="P810" s="236"/>
      <c r="Q810" s="236"/>
      <c r="R810" s="226"/>
      <c r="S810" s="236"/>
      <c r="T810" s="236"/>
      <c r="U810" s="236"/>
      <c r="V810" s="236"/>
      <c r="W810" s="236"/>
      <c r="X810" s="226"/>
      <c r="Y810" s="227"/>
      <c r="Z810" s="227"/>
      <c r="AA810" s="227"/>
      <c r="AB810" s="227"/>
      <c r="AC810" s="227"/>
      <c r="AD810" s="227"/>
      <c r="AE810" s="227"/>
      <c r="AF810" s="227"/>
      <c r="AG810" s="227"/>
      <c r="AH810" s="227"/>
      <c r="AI810" s="227"/>
      <c r="AJ810" s="227"/>
      <c r="AK810" s="227"/>
      <c r="AL810" s="228"/>
      <c r="AM810" s="227"/>
      <c r="AN810" s="227"/>
      <c r="AO810" s="227"/>
      <c r="AP810" s="227"/>
      <c r="AQ810" s="227"/>
      <c r="AR810" s="227"/>
      <c r="AS810" s="227"/>
      <c r="AT810" s="227"/>
      <c r="AU810" s="227"/>
      <c r="AV810" s="227"/>
      <c r="AW810" s="227"/>
      <c r="AX810" s="227"/>
      <c r="AY810" s="227"/>
      <c r="AZ810" s="227"/>
      <c r="BA810" s="227"/>
      <c r="BB810" s="227"/>
      <c r="BC810" s="227"/>
      <c r="BD810" s="227"/>
      <c r="BE810" s="227"/>
      <c r="BF810" s="227"/>
      <c r="BG810" s="227"/>
      <c r="BH810" s="227"/>
      <c r="BI810" s="227"/>
      <c r="BJ810" s="227"/>
      <c r="BK810" s="227"/>
      <c r="BL810" s="227"/>
      <c r="BM810" s="227"/>
      <c r="BN810" s="227"/>
      <c r="BO810" s="227"/>
      <c r="BP810" s="227"/>
      <c r="BQ810" s="227"/>
      <c r="BR810" s="227"/>
      <c r="BS810" s="227"/>
      <c r="BT810" s="227"/>
      <c r="BU810" s="227"/>
      <c r="BV810" s="227"/>
      <c r="BW810" s="227"/>
      <c r="BX810" s="227"/>
      <c r="BY810" s="227"/>
      <c r="BZ810" s="227"/>
      <c r="CA810" s="227"/>
      <c r="CB810" s="227"/>
      <c r="CC810" s="227"/>
      <c r="CD810" s="227"/>
      <c r="CE810" s="227"/>
      <c r="CF810" s="227"/>
      <c r="CG810" s="227"/>
      <c r="CH810" s="227"/>
      <c r="CI810" s="227"/>
      <c r="CJ810" s="227"/>
      <c r="CK810" s="227"/>
      <c r="CL810" s="227"/>
      <c r="CM810" s="227"/>
      <c r="CN810" s="227"/>
      <c r="CO810" s="227"/>
      <c r="CP810" s="239"/>
      <c r="CQ810" s="226"/>
      <c r="CR810" s="239"/>
      <c r="CS810" s="239"/>
      <c r="CT810" s="239"/>
      <c r="CU810" s="226"/>
      <c r="CV810" s="227"/>
      <c r="CW810" s="227"/>
      <c r="CX810" s="227"/>
      <c r="CY810" s="239"/>
      <c r="CZ810" s="239"/>
      <c r="DA810" s="226"/>
      <c r="DB810" s="230"/>
      <c r="DC810" s="230"/>
      <c r="DD810" s="230"/>
      <c r="DE810" s="230"/>
      <c r="DF810" s="227"/>
      <c r="DG810" s="227"/>
      <c r="DH810" s="227"/>
      <c r="DI810" s="227"/>
      <c r="DJ810" s="227"/>
      <c r="DK810" s="227"/>
      <c r="DL810" s="227"/>
      <c r="DM810" s="227"/>
      <c r="DN810" s="227"/>
      <c r="DO810" s="227"/>
      <c r="DP810" s="240"/>
      <c r="DQ810" s="231"/>
      <c r="DR810" s="240"/>
      <c r="DS810" s="241"/>
      <c r="DT810" s="241"/>
      <c r="DU810" s="241"/>
      <c r="DV810" s="241"/>
      <c r="DW810" s="241"/>
      <c r="DX810" s="241"/>
      <c r="DY810" s="241"/>
      <c r="DZ810" s="241"/>
      <c r="EA810" s="241"/>
      <c r="EB810" s="241"/>
      <c r="EC810" s="241"/>
      <c r="ED810" s="241"/>
      <c r="EE810" s="241"/>
      <c r="EF810" s="241"/>
      <c r="EG810" s="241"/>
      <c r="EH810" s="241"/>
      <c r="EI810" s="241"/>
      <c r="EJ810" s="241"/>
      <c r="EK810" s="241"/>
      <c r="EL810" s="242"/>
      <c r="EM810" s="240"/>
      <c r="EN810" s="240"/>
      <c r="EO810" s="240"/>
      <c r="EP810" s="240"/>
      <c r="EQ810" s="240"/>
      <c r="ER810" s="240"/>
      <c r="ES810" s="240"/>
      <c r="ET810" s="240"/>
      <c r="EU810" s="240"/>
      <c r="EV810" s="240"/>
      <c r="EW810" s="240"/>
      <c r="EX810" s="240"/>
      <c r="EY810" s="240"/>
      <c r="EZ810" s="240"/>
      <c r="FA810" s="240"/>
      <c r="FB810" s="240"/>
      <c r="FC810" s="240"/>
      <c r="FD810" s="240"/>
      <c r="FE810" s="240"/>
      <c r="FF810" s="240"/>
      <c r="FG810" s="240"/>
      <c r="FH810" s="240"/>
      <c r="FI810" s="240"/>
      <c r="FJ810" s="240"/>
      <c r="FK810" s="240"/>
      <c r="FL810" s="240"/>
      <c r="FM810" s="240"/>
      <c r="FN810" s="240"/>
      <c r="FO810" s="240"/>
    </row>
    <row r="811" spans="1:171" s="243" customFormat="1" ht="27" customHeight="1">
      <c r="A811" s="236"/>
      <c r="B811" s="236"/>
      <c r="C811" s="236"/>
      <c r="D811" s="237"/>
      <c r="E811" s="236"/>
      <c r="F811" s="236"/>
      <c r="G811" s="236"/>
      <c r="H811" s="236"/>
      <c r="I811" s="236"/>
      <c r="J811" s="236"/>
      <c r="K811" s="236"/>
      <c r="L811" s="236"/>
      <c r="M811" s="238"/>
      <c r="N811" s="238"/>
      <c r="O811" s="236"/>
      <c r="P811" s="236"/>
      <c r="Q811" s="236"/>
      <c r="R811" s="226"/>
      <c r="S811" s="236"/>
      <c r="T811" s="236"/>
      <c r="U811" s="236"/>
      <c r="V811" s="236"/>
      <c r="W811" s="236"/>
      <c r="X811" s="226"/>
      <c r="Y811" s="227"/>
      <c r="Z811" s="227"/>
      <c r="AA811" s="227"/>
      <c r="AB811" s="227"/>
      <c r="AC811" s="227"/>
      <c r="AD811" s="227"/>
      <c r="AE811" s="227"/>
      <c r="AF811" s="227"/>
      <c r="AG811" s="227"/>
      <c r="AH811" s="227"/>
      <c r="AI811" s="227"/>
      <c r="AJ811" s="227"/>
      <c r="AK811" s="227"/>
      <c r="AL811" s="228"/>
      <c r="AM811" s="227"/>
      <c r="AN811" s="227"/>
      <c r="AO811" s="227"/>
      <c r="AP811" s="227"/>
      <c r="AQ811" s="227"/>
      <c r="AR811" s="227"/>
      <c r="AS811" s="227"/>
      <c r="AT811" s="227"/>
      <c r="AU811" s="227"/>
      <c r="AV811" s="227"/>
      <c r="AW811" s="227"/>
      <c r="AX811" s="227"/>
      <c r="AY811" s="227"/>
      <c r="AZ811" s="227"/>
      <c r="BA811" s="227"/>
      <c r="BB811" s="227"/>
      <c r="BC811" s="227"/>
      <c r="BD811" s="227"/>
      <c r="BE811" s="227"/>
      <c r="BF811" s="227"/>
      <c r="BG811" s="227"/>
      <c r="BH811" s="227"/>
      <c r="BI811" s="227"/>
      <c r="BJ811" s="227"/>
      <c r="BK811" s="227"/>
      <c r="BL811" s="227"/>
      <c r="BM811" s="227"/>
      <c r="BN811" s="227"/>
      <c r="BO811" s="227"/>
      <c r="BP811" s="227"/>
      <c r="BQ811" s="227"/>
      <c r="BR811" s="227"/>
      <c r="BS811" s="227"/>
      <c r="BT811" s="227"/>
      <c r="BU811" s="227"/>
      <c r="BV811" s="227"/>
      <c r="BW811" s="227"/>
      <c r="BX811" s="227"/>
      <c r="BY811" s="227"/>
      <c r="BZ811" s="227"/>
      <c r="CA811" s="227"/>
      <c r="CB811" s="227"/>
      <c r="CC811" s="227"/>
      <c r="CD811" s="227"/>
      <c r="CE811" s="227"/>
      <c r="CF811" s="227"/>
      <c r="CG811" s="227"/>
      <c r="CH811" s="227"/>
      <c r="CI811" s="227"/>
      <c r="CJ811" s="227"/>
      <c r="CK811" s="227"/>
      <c r="CL811" s="227"/>
      <c r="CM811" s="227"/>
      <c r="CN811" s="227"/>
      <c r="CO811" s="227"/>
      <c r="CP811" s="239"/>
      <c r="CQ811" s="226"/>
      <c r="CR811" s="239"/>
      <c r="CS811" s="239"/>
      <c r="CT811" s="239"/>
      <c r="CU811" s="226"/>
      <c r="CV811" s="227"/>
      <c r="CW811" s="227"/>
      <c r="CX811" s="227"/>
      <c r="CY811" s="239"/>
      <c r="CZ811" s="239"/>
      <c r="DA811" s="226"/>
      <c r="DB811" s="230"/>
      <c r="DC811" s="230"/>
      <c r="DD811" s="230"/>
      <c r="DE811" s="230"/>
      <c r="DF811" s="227"/>
      <c r="DG811" s="227"/>
      <c r="DH811" s="227"/>
      <c r="DI811" s="227"/>
      <c r="DJ811" s="227"/>
      <c r="DK811" s="227"/>
      <c r="DL811" s="227"/>
      <c r="DM811" s="227"/>
      <c r="DN811" s="227"/>
      <c r="DO811" s="227"/>
      <c r="DP811" s="240"/>
      <c r="DQ811" s="231"/>
      <c r="DR811" s="240"/>
      <c r="DS811" s="241"/>
      <c r="DT811" s="241"/>
      <c r="DU811" s="241"/>
      <c r="DV811" s="241"/>
      <c r="DW811" s="241"/>
      <c r="DX811" s="241"/>
      <c r="DY811" s="241"/>
      <c r="DZ811" s="241"/>
      <c r="EA811" s="241"/>
      <c r="EB811" s="241"/>
      <c r="EC811" s="241"/>
      <c r="ED811" s="241"/>
      <c r="EE811" s="241"/>
      <c r="EF811" s="241"/>
      <c r="EG811" s="241"/>
      <c r="EH811" s="241"/>
      <c r="EI811" s="241"/>
      <c r="EJ811" s="241"/>
      <c r="EK811" s="241"/>
      <c r="EL811" s="242"/>
      <c r="EM811" s="240"/>
      <c r="EN811" s="240"/>
      <c r="EO811" s="240"/>
      <c r="EP811" s="240"/>
      <c r="EQ811" s="240"/>
      <c r="ER811" s="240"/>
      <c r="ES811" s="240"/>
      <c r="ET811" s="240"/>
      <c r="EU811" s="240"/>
      <c r="EV811" s="240"/>
      <c r="EW811" s="240"/>
      <c r="EX811" s="240"/>
      <c r="EY811" s="240"/>
      <c r="EZ811" s="240"/>
      <c r="FA811" s="240"/>
      <c r="FB811" s="240"/>
      <c r="FC811" s="240"/>
      <c r="FD811" s="240"/>
      <c r="FE811" s="240"/>
      <c r="FF811" s="240"/>
      <c r="FG811" s="240"/>
      <c r="FH811" s="240"/>
      <c r="FI811" s="240"/>
      <c r="FJ811" s="240"/>
      <c r="FK811" s="240"/>
      <c r="FL811" s="240"/>
      <c r="FM811" s="240"/>
      <c r="FN811" s="240"/>
      <c r="FO811" s="240"/>
    </row>
    <row r="812" spans="1:171" s="243" customFormat="1" ht="27" customHeight="1">
      <c r="A812" s="236"/>
      <c r="B812" s="236"/>
      <c r="C812" s="236"/>
      <c r="D812" s="237"/>
      <c r="E812" s="236"/>
      <c r="F812" s="236"/>
      <c r="G812" s="236"/>
      <c r="H812" s="236"/>
      <c r="I812" s="236"/>
      <c r="J812" s="236"/>
      <c r="K812" s="236"/>
      <c r="L812" s="236"/>
      <c r="M812" s="238"/>
      <c r="N812" s="238"/>
      <c r="O812" s="236"/>
      <c r="P812" s="236"/>
      <c r="Q812" s="236"/>
      <c r="R812" s="226"/>
      <c r="S812" s="236"/>
      <c r="T812" s="236"/>
      <c r="U812" s="236"/>
      <c r="V812" s="236"/>
      <c r="W812" s="236"/>
      <c r="X812" s="226"/>
      <c r="Y812" s="227"/>
      <c r="Z812" s="227"/>
      <c r="AA812" s="227"/>
      <c r="AB812" s="227"/>
      <c r="AC812" s="227"/>
      <c r="AD812" s="227"/>
      <c r="AE812" s="227"/>
      <c r="AF812" s="227"/>
      <c r="AG812" s="227"/>
      <c r="AH812" s="227"/>
      <c r="AI812" s="227"/>
      <c r="AJ812" s="227"/>
      <c r="AK812" s="227"/>
      <c r="AL812" s="228"/>
      <c r="AM812" s="227"/>
      <c r="AN812" s="227"/>
      <c r="AO812" s="227"/>
      <c r="AP812" s="227"/>
      <c r="AQ812" s="227"/>
      <c r="AR812" s="227"/>
      <c r="AS812" s="227"/>
      <c r="AT812" s="227"/>
      <c r="AU812" s="227"/>
      <c r="AV812" s="227"/>
      <c r="AW812" s="227"/>
      <c r="AX812" s="227"/>
      <c r="AY812" s="227"/>
      <c r="AZ812" s="227"/>
      <c r="BA812" s="227"/>
      <c r="BB812" s="227"/>
      <c r="BC812" s="227"/>
      <c r="BD812" s="227"/>
      <c r="BE812" s="227"/>
      <c r="BF812" s="227"/>
      <c r="BG812" s="227"/>
      <c r="BH812" s="227"/>
      <c r="BI812" s="227"/>
      <c r="BJ812" s="227"/>
      <c r="BK812" s="227"/>
      <c r="BL812" s="227"/>
      <c r="BM812" s="227"/>
      <c r="BN812" s="227"/>
      <c r="BO812" s="227"/>
      <c r="BP812" s="227"/>
      <c r="BQ812" s="227"/>
      <c r="BR812" s="227"/>
      <c r="BS812" s="227"/>
      <c r="BT812" s="227"/>
      <c r="BU812" s="227"/>
      <c r="BV812" s="227"/>
      <c r="BW812" s="227"/>
      <c r="BX812" s="227"/>
      <c r="BY812" s="227"/>
      <c r="BZ812" s="227"/>
      <c r="CA812" s="227"/>
      <c r="CB812" s="227"/>
      <c r="CC812" s="227"/>
      <c r="CD812" s="227"/>
      <c r="CE812" s="227"/>
      <c r="CF812" s="227"/>
      <c r="CG812" s="227"/>
      <c r="CH812" s="227"/>
      <c r="CI812" s="227"/>
      <c r="CJ812" s="227"/>
      <c r="CK812" s="227"/>
      <c r="CL812" s="227"/>
      <c r="CM812" s="227"/>
      <c r="CN812" s="227"/>
      <c r="CO812" s="227"/>
      <c r="CP812" s="239"/>
      <c r="CQ812" s="226"/>
      <c r="CR812" s="239"/>
      <c r="CS812" s="239"/>
      <c r="CT812" s="239"/>
      <c r="CU812" s="226"/>
      <c r="CV812" s="227"/>
      <c r="CW812" s="227"/>
      <c r="CX812" s="227"/>
      <c r="CY812" s="239"/>
      <c r="CZ812" s="239"/>
      <c r="DA812" s="226"/>
      <c r="DB812" s="230"/>
      <c r="DC812" s="230"/>
      <c r="DD812" s="230"/>
      <c r="DE812" s="230"/>
      <c r="DF812" s="227"/>
      <c r="DG812" s="227"/>
      <c r="DH812" s="227"/>
      <c r="DI812" s="227"/>
      <c r="DJ812" s="227"/>
      <c r="DK812" s="227"/>
      <c r="DL812" s="227"/>
      <c r="DM812" s="227"/>
      <c r="DN812" s="227"/>
      <c r="DO812" s="227"/>
      <c r="DP812" s="240"/>
      <c r="DQ812" s="231"/>
      <c r="DR812" s="240"/>
      <c r="DS812" s="241"/>
      <c r="DT812" s="241"/>
      <c r="DU812" s="241"/>
      <c r="DV812" s="241"/>
      <c r="DW812" s="241"/>
      <c r="DX812" s="241"/>
      <c r="DY812" s="241"/>
      <c r="DZ812" s="241"/>
      <c r="EA812" s="241"/>
      <c r="EB812" s="241"/>
      <c r="EC812" s="241"/>
      <c r="ED812" s="241"/>
      <c r="EE812" s="241"/>
      <c r="EF812" s="241"/>
      <c r="EG812" s="241"/>
      <c r="EH812" s="241"/>
      <c r="EI812" s="241"/>
      <c r="EJ812" s="241"/>
      <c r="EK812" s="241"/>
      <c r="EL812" s="242"/>
      <c r="EM812" s="240"/>
      <c r="EN812" s="240"/>
      <c r="EO812" s="240"/>
      <c r="EP812" s="240"/>
      <c r="EQ812" s="240"/>
      <c r="ER812" s="240"/>
      <c r="ES812" s="240"/>
      <c r="ET812" s="240"/>
      <c r="EU812" s="240"/>
      <c r="EV812" s="240"/>
      <c r="EW812" s="240"/>
      <c r="EX812" s="240"/>
      <c r="EY812" s="240"/>
      <c r="EZ812" s="240"/>
      <c r="FA812" s="240"/>
      <c r="FB812" s="240"/>
      <c r="FC812" s="240"/>
      <c r="FD812" s="240"/>
      <c r="FE812" s="240"/>
      <c r="FF812" s="240"/>
      <c r="FG812" s="240"/>
      <c r="FH812" s="240"/>
      <c r="FI812" s="240"/>
      <c r="FJ812" s="240"/>
      <c r="FK812" s="240"/>
      <c r="FL812" s="240"/>
      <c r="FM812" s="240"/>
      <c r="FN812" s="240"/>
      <c r="FO812" s="240"/>
    </row>
    <row r="813" spans="1:171" s="243" customFormat="1" ht="27" customHeight="1">
      <c r="A813" s="236"/>
      <c r="B813" s="236"/>
      <c r="C813" s="236"/>
      <c r="D813" s="237"/>
      <c r="E813" s="236"/>
      <c r="F813" s="236"/>
      <c r="G813" s="236"/>
      <c r="H813" s="236"/>
      <c r="I813" s="236"/>
      <c r="J813" s="236"/>
      <c r="K813" s="236"/>
      <c r="L813" s="236"/>
      <c r="M813" s="238"/>
      <c r="N813" s="238"/>
      <c r="O813" s="236"/>
      <c r="P813" s="236"/>
      <c r="Q813" s="236"/>
      <c r="R813" s="226"/>
      <c r="S813" s="236"/>
      <c r="T813" s="236"/>
      <c r="U813" s="236"/>
      <c r="V813" s="236"/>
      <c r="W813" s="236"/>
      <c r="X813" s="226"/>
      <c r="Y813" s="227"/>
      <c r="Z813" s="227"/>
      <c r="AA813" s="227"/>
      <c r="AB813" s="227"/>
      <c r="AC813" s="227"/>
      <c r="AD813" s="227"/>
      <c r="AE813" s="227"/>
      <c r="AF813" s="227"/>
      <c r="AG813" s="227"/>
      <c r="AH813" s="227"/>
      <c r="AI813" s="227"/>
      <c r="AJ813" s="227"/>
      <c r="AK813" s="227"/>
      <c r="AL813" s="228"/>
      <c r="AM813" s="227"/>
      <c r="AN813" s="227"/>
      <c r="AO813" s="227"/>
      <c r="AP813" s="227"/>
      <c r="AQ813" s="227"/>
      <c r="AR813" s="227"/>
      <c r="AS813" s="227"/>
      <c r="AT813" s="227"/>
      <c r="AU813" s="227"/>
      <c r="AV813" s="227"/>
      <c r="AW813" s="227"/>
      <c r="AX813" s="227"/>
      <c r="AY813" s="227"/>
      <c r="AZ813" s="227"/>
      <c r="BA813" s="227"/>
      <c r="BB813" s="227"/>
      <c r="BC813" s="227"/>
      <c r="BD813" s="227"/>
      <c r="BE813" s="227"/>
      <c r="BF813" s="227"/>
      <c r="BG813" s="227"/>
      <c r="BH813" s="227"/>
      <c r="BI813" s="227"/>
      <c r="BJ813" s="227"/>
      <c r="BK813" s="227"/>
      <c r="BL813" s="227"/>
      <c r="BM813" s="227"/>
      <c r="BN813" s="227"/>
      <c r="BO813" s="227"/>
      <c r="BP813" s="227"/>
      <c r="BQ813" s="227"/>
      <c r="BR813" s="227"/>
      <c r="BS813" s="227"/>
      <c r="BT813" s="227"/>
      <c r="BU813" s="227"/>
      <c r="BV813" s="227"/>
      <c r="BW813" s="227"/>
      <c r="BX813" s="227"/>
      <c r="BY813" s="227"/>
      <c r="BZ813" s="227"/>
      <c r="CA813" s="227"/>
      <c r="CB813" s="227"/>
      <c r="CC813" s="227"/>
      <c r="CD813" s="227"/>
      <c r="CE813" s="227"/>
      <c r="CF813" s="227"/>
      <c r="CG813" s="227"/>
      <c r="CH813" s="227"/>
      <c r="CI813" s="227"/>
      <c r="CJ813" s="227"/>
      <c r="CK813" s="227"/>
      <c r="CL813" s="227"/>
      <c r="CM813" s="227"/>
      <c r="CN813" s="227"/>
      <c r="CO813" s="227"/>
      <c r="CP813" s="239"/>
      <c r="CQ813" s="226"/>
      <c r="CR813" s="239"/>
      <c r="CS813" s="239"/>
      <c r="CT813" s="239"/>
      <c r="CU813" s="226"/>
      <c r="CV813" s="227"/>
      <c r="CW813" s="227"/>
      <c r="CX813" s="227"/>
      <c r="CY813" s="239"/>
      <c r="CZ813" s="239"/>
      <c r="DA813" s="226"/>
      <c r="DB813" s="230"/>
      <c r="DC813" s="230"/>
      <c r="DD813" s="230"/>
      <c r="DE813" s="230"/>
      <c r="DF813" s="227"/>
      <c r="DG813" s="227"/>
      <c r="DH813" s="227"/>
      <c r="DI813" s="227"/>
      <c r="DJ813" s="227"/>
      <c r="DK813" s="227"/>
      <c r="DL813" s="227"/>
      <c r="DM813" s="227"/>
      <c r="DN813" s="227"/>
      <c r="DO813" s="227"/>
      <c r="DP813" s="240"/>
      <c r="DQ813" s="231"/>
      <c r="DR813" s="240"/>
      <c r="DS813" s="241"/>
      <c r="DT813" s="241"/>
      <c r="DU813" s="241"/>
      <c r="DV813" s="241"/>
      <c r="DW813" s="241"/>
      <c r="DX813" s="241"/>
      <c r="DY813" s="241"/>
      <c r="DZ813" s="241"/>
      <c r="EA813" s="241"/>
      <c r="EB813" s="241"/>
      <c r="EC813" s="241"/>
      <c r="ED813" s="241"/>
      <c r="EE813" s="241"/>
      <c r="EF813" s="241"/>
      <c r="EG813" s="241"/>
      <c r="EH813" s="241"/>
      <c r="EI813" s="241"/>
      <c r="EJ813" s="241"/>
      <c r="EK813" s="241"/>
      <c r="EL813" s="242"/>
      <c r="EM813" s="240"/>
      <c r="EN813" s="240"/>
      <c r="EO813" s="240"/>
      <c r="EP813" s="240"/>
      <c r="EQ813" s="240"/>
      <c r="ER813" s="240"/>
      <c r="ES813" s="240"/>
      <c r="ET813" s="240"/>
      <c r="EU813" s="240"/>
      <c r="EV813" s="240"/>
      <c r="EW813" s="240"/>
      <c r="EX813" s="240"/>
      <c r="EY813" s="240"/>
      <c r="EZ813" s="240"/>
      <c r="FA813" s="240"/>
      <c r="FB813" s="240"/>
      <c r="FC813" s="240"/>
      <c r="FD813" s="240"/>
      <c r="FE813" s="240"/>
      <c r="FF813" s="240"/>
      <c r="FG813" s="240"/>
      <c r="FH813" s="240"/>
      <c r="FI813" s="240"/>
      <c r="FJ813" s="240"/>
      <c r="FK813" s="240"/>
      <c r="FL813" s="240"/>
      <c r="FM813" s="240"/>
      <c r="FN813" s="240"/>
      <c r="FO813" s="240"/>
    </row>
    <row r="814" spans="1:171" s="243" customFormat="1" ht="27" customHeight="1">
      <c r="A814" s="236"/>
      <c r="B814" s="236"/>
      <c r="C814" s="236"/>
      <c r="D814" s="237"/>
      <c r="E814" s="236"/>
      <c r="F814" s="236"/>
      <c r="G814" s="236"/>
      <c r="H814" s="236"/>
      <c r="I814" s="236"/>
      <c r="J814" s="236"/>
      <c r="K814" s="236"/>
      <c r="L814" s="236"/>
      <c r="M814" s="238"/>
      <c r="N814" s="238"/>
      <c r="O814" s="236"/>
      <c r="P814" s="236"/>
      <c r="Q814" s="236"/>
      <c r="R814" s="226"/>
      <c r="S814" s="236"/>
      <c r="T814" s="236"/>
      <c r="U814" s="236"/>
      <c r="V814" s="236"/>
      <c r="W814" s="236"/>
      <c r="X814" s="226"/>
      <c r="Y814" s="227"/>
      <c r="Z814" s="227"/>
      <c r="AA814" s="227"/>
      <c r="AB814" s="227"/>
      <c r="AC814" s="227"/>
      <c r="AD814" s="227"/>
      <c r="AE814" s="227"/>
      <c r="AF814" s="227"/>
      <c r="AG814" s="227"/>
      <c r="AH814" s="227"/>
      <c r="AI814" s="227"/>
      <c r="AJ814" s="227"/>
      <c r="AK814" s="227"/>
      <c r="AL814" s="228"/>
      <c r="AM814" s="227"/>
      <c r="AN814" s="227"/>
      <c r="AO814" s="227"/>
      <c r="AP814" s="227"/>
      <c r="AQ814" s="227"/>
      <c r="AR814" s="227"/>
      <c r="AS814" s="227"/>
      <c r="AT814" s="227"/>
      <c r="AU814" s="227"/>
      <c r="AV814" s="227"/>
      <c r="AW814" s="227"/>
      <c r="AX814" s="227"/>
      <c r="AY814" s="227"/>
      <c r="AZ814" s="227"/>
      <c r="BA814" s="227"/>
      <c r="BB814" s="227"/>
      <c r="BC814" s="227"/>
      <c r="BD814" s="227"/>
      <c r="BE814" s="227"/>
      <c r="BF814" s="227"/>
      <c r="BG814" s="227"/>
      <c r="BH814" s="227"/>
      <c r="BI814" s="227"/>
      <c r="BJ814" s="227"/>
      <c r="BK814" s="227"/>
      <c r="BL814" s="227"/>
      <c r="BM814" s="227"/>
      <c r="BN814" s="227"/>
      <c r="BO814" s="227"/>
      <c r="BP814" s="227"/>
      <c r="BQ814" s="227"/>
      <c r="BR814" s="227"/>
      <c r="BS814" s="227"/>
      <c r="BT814" s="227"/>
      <c r="BU814" s="227"/>
      <c r="BV814" s="227"/>
      <c r="BW814" s="227"/>
      <c r="BX814" s="227"/>
      <c r="BY814" s="227"/>
      <c r="BZ814" s="227"/>
      <c r="CA814" s="227"/>
      <c r="CB814" s="227"/>
      <c r="CC814" s="227"/>
      <c r="CD814" s="227"/>
      <c r="CE814" s="227"/>
      <c r="CF814" s="227"/>
      <c r="CG814" s="227"/>
      <c r="CH814" s="227"/>
      <c r="CI814" s="227"/>
      <c r="CJ814" s="227"/>
      <c r="CK814" s="227"/>
      <c r="CL814" s="227"/>
      <c r="CM814" s="227"/>
      <c r="CN814" s="227"/>
      <c r="CO814" s="227"/>
      <c r="CP814" s="239"/>
      <c r="CQ814" s="226"/>
      <c r="CR814" s="239"/>
      <c r="CS814" s="239"/>
      <c r="CT814" s="239"/>
      <c r="CU814" s="226"/>
      <c r="CV814" s="227"/>
      <c r="CW814" s="227"/>
      <c r="CX814" s="227"/>
      <c r="CY814" s="239"/>
      <c r="CZ814" s="239"/>
      <c r="DA814" s="226"/>
      <c r="DB814" s="230"/>
      <c r="DC814" s="230"/>
      <c r="DD814" s="230"/>
      <c r="DE814" s="230"/>
      <c r="DF814" s="227"/>
      <c r="DG814" s="227"/>
      <c r="DH814" s="227"/>
      <c r="DI814" s="227"/>
      <c r="DJ814" s="227"/>
      <c r="DK814" s="227"/>
      <c r="DL814" s="227"/>
      <c r="DM814" s="227"/>
      <c r="DN814" s="227"/>
      <c r="DO814" s="227"/>
      <c r="DP814" s="240"/>
      <c r="DQ814" s="231"/>
      <c r="DR814" s="240"/>
      <c r="DS814" s="241"/>
      <c r="DT814" s="241"/>
      <c r="DU814" s="241"/>
      <c r="DV814" s="241"/>
      <c r="DW814" s="241"/>
      <c r="DX814" s="241"/>
      <c r="DY814" s="241"/>
      <c r="DZ814" s="241"/>
      <c r="EA814" s="241"/>
      <c r="EB814" s="241"/>
      <c r="EC814" s="241"/>
      <c r="ED814" s="241"/>
      <c r="EE814" s="241"/>
      <c r="EF814" s="241"/>
      <c r="EG814" s="241"/>
      <c r="EH814" s="241"/>
      <c r="EI814" s="241"/>
      <c r="EJ814" s="241"/>
      <c r="EK814" s="241"/>
      <c r="EL814" s="242"/>
      <c r="EM814" s="240"/>
      <c r="EN814" s="240"/>
      <c r="EO814" s="240"/>
      <c r="EP814" s="240"/>
      <c r="EQ814" s="240"/>
      <c r="ER814" s="240"/>
      <c r="ES814" s="240"/>
      <c r="ET814" s="240"/>
      <c r="EU814" s="240"/>
      <c r="EV814" s="240"/>
      <c r="EW814" s="240"/>
      <c r="EX814" s="240"/>
      <c r="EY814" s="240"/>
      <c r="EZ814" s="240"/>
      <c r="FA814" s="240"/>
      <c r="FB814" s="240"/>
      <c r="FC814" s="240"/>
      <c r="FD814" s="240"/>
      <c r="FE814" s="240"/>
      <c r="FF814" s="240"/>
      <c r="FG814" s="240"/>
      <c r="FH814" s="240"/>
      <c r="FI814" s="240"/>
      <c r="FJ814" s="240"/>
      <c r="FK814" s="240"/>
      <c r="FL814" s="240"/>
      <c r="FM814" s="240"/>
      <c r="FN814" s="240"/>
      <c r="FO814" s="240"/>
    </row>
    <row r="815" spans="1:171" s="243" customFormat="1" ht="27" customHeight="1">
      <c r="A815" s="236"/>
      <c r="B815" s="236"/>
      <c r="C815" s="236"/>
      <c r="D815" s="237"/>
      <c r="E815" s="236"/>
      <c r="F815" s="236"/>
      <c r="G815" s="236"/>
      <c r="H815" s="236"/>
      <c r="I815" s="236"/>
      <c r="J815" s="236"/>
      <c r="K815" s="236"/>
      <c r="L815" s="236"/>
      <c r="M815" s="238"/>
      <c r="N815" s="238"/>
      <c r="O815" s="236"/>
      <c r="P815" s="236"/>
      <c r="Q815" s="236"/>
      <c r="R815" s="226"/>
      <c r="S815" s="236"/>
      <c r="T815" s="236"/>
      <c r="U815" s="236"/>
      <c r="V815" s="236"/>
      <c r="W815" s="236"/>
      <c r="X815" s="226"/>
      <c r="Y815" s="227"/>
      <c r="Z815" s="227"/>
      <c r="AA815" s="227"/>
      <c r="AB815" s="227"/>
      <c r="AC815" s="227"/>
      <c r="AD815" s="227"/>
      <c r="AE815" s="227"/>
      <c r="AF815" s="227"/>
      <c r="AG815" s="227"/>
      <c r="AH815" s="227"/>
      <c r="AI815" s="227"/>
      <c r="AJ815" s="227"/>
      <c r="AK815" s="227"/>
      <c r="AL815" s="228"/>
      <c r="AM815" s="227"/>
      <c r="AN815" s="227"/>
      <c r="AO815" s="227"/>
      <c r="AP815" s="227"/>
      <c r="AQ815" s="227"/>
      <c r="AR815" s="227"/>
      <c r="AS815" s="227"/>
      <c r="AT815" s="227"/>
      <c r="AU815" s="227"/>
      <c r="AV815" s="227"/>
      <c r="AW815" s="227"/>
      <c r="AX815" s="227"/>
      <c r="AY815" s="227"/>
      <c r="AZ815" s="227"/>
      <c r="BA815" s="227"/>
      <c r="BB815" s="227"/>
      <c r="BC815" s="227"/>
      <c r="BD815" s="227"/>
      <c r="BE815" s="227"/>
      <c r="BF815" s="227"/>
      <c r="BG815" s="227"/>
      <c r="BH815" s="227"/>
      <c r="BI815" s="227"/>
      <c r="BJ815" s="227"/>
      <c r="BK815" s="227"/>
      <c r="BL815" s="227"/>
      <c r="BM815" s="227"/>
      <c r="BN815" s="227"/>
      <c r="BO815" s="227"/>
      <c r="BP815" s="227"/>
      <c r="BQ815" s="227"/>
      <c r="BR815" s="227"/>
      <c r="BS815" s="227"/>
      <c r="BT815" s="227"/>
      <c r="BU815" s="227"/>
      <c r="BV815" s="227"/>
      <c r="BW815" s="227"/>
      <c r="BX815" s="227"/>
      <c r="BY815" s="227"/>
      <c r="BZ815" s="227"/>
      <c r="CA815" s="227"/>
      <c r="CB815" s="227"/>
      <c r="CC815" s="227"/>
      <c r="CD815" s="227"/>
      <c r="CE815" s="227"/>
      <c r="CF815" s="227"/>
      <c r="CG815" s="227"/>
      <c r="CH815" s="227"/>
      <c r="CI815" s="227"/>
      <c r="CJ815" s="227"/>
      <c r="CK815" s="227"/>
      <c r="CL815" s="227"/>
      <c r="CM815" s="227"/>
      <c r="CN815" s="227"/>
      <c r="CO815" s="227"/>
      <c r="CP815" s="239"/>
      <c r="CQ815" s="226"/>
      <c r="CR815" s="239"/>
      <c r="CS815" s="239"/>
      <c r="CT815" s="239"/>
      <c r="CU815" s="226"/>
      <c r="CV815" s="227"/>
      <c r="CW815" s="227"/>
      <c r="CX815" s="227"/>
      <c r="CY815" s="239"/>
      <c r="CZ815" s="239"/>
      <c r="DA815" s="226"/>
      <c r="DB815" s="230"/>
      <c r="DC815" s="230"/>
      <c r="DD815" s="230"/>
      <c r="DE815" s="230"/>
      <c r="DF815" s="227"/>
      <c r="DG815" s="227"/>
      <c r="DH815" s="227"/>
      <c r="DI815" s="227"/>
      <c r="DJ815" s="227"/>
      <c r="DK815" s="227"/>
      <c r="DL815" s="227"/>
      <c r="DM815" s="227"/>
      <c r="DN815" s="227"/>
      <c r="DO815" s="227"/>
      <c r="DP815" s="240"/>
      <c r="DQ815" s="231"/>
      <c r="DR815" s="240"/>
      <c r="DS815" s="241"/>
      <c r="DT815" s="241"/>
      <c r="DU815" s="241"/>
      <c r="DV815" s="241"/>
      <c r="DW815" s="241"/>
      <c r="DX815" s="241"/>
      <c r="DY815" s="241"/>
      <c r="DZ815" s="241"/>
      <c r="EA815" s="241"/>
      <c r="EB815" s="241"/>
      <c r="EC815" s="241"/>
      <c r="ED815" s="241"/>
      <c r="EE815" s="241"/>
      <c r="EF815" s="241"/>
      <c r="EG815" s="241"/>
      <c r="EH815" s="241"/>
      <c r="EI815" s="241"/>
      <c r="EJ815" s="241"/>
      <c r="EK815" s="241"/>
      <c r="EL815" s="242"/>
      <c r="EM815" s="240"/>
      <c r="EN815" s="240"/>
      <c r="EO815" s="240"/>
      <c r="EP815" s="240"/>
      <c r="EQ815" s="240"/>
      <c r="ER815" s="240"/>
      <c r="ES815" s="240"/>
      <c r="ET815" s="240"/>
      <c r="EU815" s="240"/>
      <c r="EV815" s="240"/>
      <c r="EW815" s="240"/>
      <c r="EX815" s="240"/>
      <c r="EY815" s="240"/>
      <c r="EZ815" s="240"/>
      <c r="FA815" s="240"/>
      <c r="FB815" s="240"/>
      <c r="FC815" s="240"/>
      <c r="FD815" s="240"/>
      <c r="FE815" s="240"/>
      <c r="FF815" s="240"/>
      <c r="FG815" s="240"/>
      <c r="FH815" s="240"/>
      <c r="FI815" s="240"/>
      <c r="FJ815" s="240"/>
      <c r="FK815" s="240"/>
      <c r="FL815" s="240"/>
      <c r="FM815" s="240"/>
      <c r="FN815" s="240"/>
      <c r="FO815" s="240"/>
    </row>
    <row r="816" spans="1:171" s="243" customFormat="1" ht="27" customHeight="1">
      <c r="A816" s="236"/>
      <c r="B816" s="236"/>
      <c r="C816" s="236"/>
      <c r="D816" s="237"/>
      <c r="E816" s="236"/>
      <c r="F816" s="236"/>
      <c r="G816" s="236"/>
      <c r="H816" s="236"/>
      <c r="I816" s="236"/>
      <c r="J816" s="236"/>
      <c r="K816" s="236"/>
      <c r="L816" s="236"/>
      <c r="M816" s="238"/>
      <c r="N816" s="238"/>
      <c r="O816" s="236"/>
      <c r="P816" s="236"/>
      <c r="Q816" s="236"/>
      <c r="R816" s="226"/>
      <c r="S816" s="236"/>
      <c r="T816" s="236"/>
      <c r="U816" s="236"/>
      <c r="V816" s="236"/>
      <c r="W816" s="236"/>
      <c r="X816" s="226"/>
      <c r="Y816" s="227"/>
      <c r="Z816" s="227"/>
      <c r="AA816" s="227"/>
      <c r="AB816" s="227"/>
      <c r="AC816" s="227"/>
      <c r="AD816" s="227"/>
      <c r="AE816" s="227"/>
      <c r="AF816" s="227"/>
      <c r="AG816" s="227"/>
      <c r="AH816" s="227"/>
      <c r="AI816" s="227"/>
      <c r="AJ816" s="227"/>
      <c r="AK816" s="227"/>
      <c r="AL816" s="228"/>
      <c r="AM816" s="227"/>
      <c r="AN816" s="227"/>
      <c r="AO816" s="227"/>
      <c r="AP816" s="227"/>
      <c r="AQ816" s="227"/>
      <c r="AR816" s="227"/>
      <c r="AS816" s="227"/>
      <c r="AT816" s="227"/>
      <c r="AU816" s="227"/>
      <c r="AV816" s="227"/>
      <c r="AW816" s="227"/>
      <c r="AX816" s="227"/>
      <c r="AY816" s="227"/>
      <c r="AZ816" s="227"/>
      <c r="BA816" s="227"/>
      <c r="BB816" s="227"/>
      <c r="BC816" s="227"/>
      <c r="BD816" s="227"/>
      <c r="BE816" s="227"/>
      <c r="BF816" s="227"/>
      <c r="BG816" s="227"/>
      <c r="BH816" s="227"/>
      <c r="BI816" s="227"/>
      <c r="BJ816" s="227"/>
      <c r="BK816" s="227"/>
      <c r="BL816" s="227"/>
      <c r="BM816" s="227"/>
      <c r="BN816" s="227"/>
      <c r="BO816" s="227"/>
      <c r="BP816" s="227"/>
      <c r="BQ816" s="227"/>
      <c r="BR816" s="227"/>
      <c r="BS816" s="227"/>
      <c r="BT816" s="227"/>
      <c r="BU816" s="227"/>
      <c r="BV816" s="227"/>
      <c r="BW816" s="227"/>
      <c r="BX816" s="227"/>
      <c r="BY816" s="227"/>
      <c r="BZ816" s="227"/>
      <c r="CA816" s="227"/>
      <c r="CB816" s="227"/>
      <c r="CC816" s="227"/>
      <c r="CD816" s="227"/>
      <c r="CE816" s="227"/>
      <c r="CF816" s="227"/>
      <c r="CG816" s="227"/>
      <c r="CH816" s="227"/>
      <c r="CI816" s="227"/>
      <c r="CJ816" s="227"/>
      <c r="CK816" s="227"/>
      <c r="CL816" s="227"/>
      <c r="CM816" s="227"/>
      <c r="CN816" s="227"/>
      <c r="CO816" s="227"/>
      <c r="CP816" s="239"/>
      <c r="CQ816" s="226"/>
      <c r="CR816" s="239"/>
      <c r="CS816" s="239"/>
      <c r="CT816" s="239"/>
      <c r="CU816" s="226"/>
      <c r="CV816" s="227"/>
      <c r="CW816" s="227"/>
      <c r="CX816" s="227"/>
      <c r="CY816" s="239"/>
      <c r="CZ816" s="239"/>
      <c r="DA816" s="226"/>
      <c r="DB816" s="230"/>
      <c r="DC816" s="230"/>
      <c r="DD816" s="230"/>
      <c r="DE816" s="230"/>
      <c r="DF816" s="227"/>
      <c r="DG816" s="227"/>
      <c r="DH816" s="227"/>
      <c r="DI816" s="227"/>
      <c r="DJ816" s="227"/>
      <c r="DK816" s="227"/>
      <c r="DL816" s="227"/>
      <c r="DM816" s="227"/>
      <c r="DN816" s="227"/>
      <c r="DO816" s="227"/>
      <c r="DP816" s="240"/>
      <c r="DQ816" s="231"/>
      <c r="DR816" s="240"/>
      <c r="DS816" s="241"/>
      <c r="DT816" s="241"/>
      <c r="DU816" s="241"/>
      <c r="DV816" s="241"/>
      <c r="DW816" s="241"/>
      <c r="DX816" s="241"/>
      <c r="DY816" s="241"/>
      <c r="DZ816" s="241"/>
      <c r="EA816" s="241"/>
      <c r="EB816" s="241"/>
      <c r="EC816" s="241"/>
      <c r="ED816" s="241"/>
      <c r="EE816" s="241"/>
      <c r="EF816" s="241"/>
      <c r="EG816" s="241"/>
      <c r="EH816" s="241"/>
      <c r="EI816" s="241"/>
      <c r="EJ816" s="241"/>
      <c r="EK816" s="241"/>
      <c r="EL816" s="242"/>
      <c r="EM816" s="240"/>
      <c r="EN816" s="240"/>
      <c r="EO816" s="240"/>
      <c r="EP816" s="240"/>
      <c r="EQ816" s="240"/>
      <c r="ER816" s="240"/>
      <c r="ES816" s="240"/>
      <c r="ET816" s="240"/>
      <c r="EU816" s="240"/>
      <c r="EV816" s="240"/>
      <c r="EW816" s="240"/>
      <c r="EX816" s="240"/>
      <c r="EY816" s="240"/>
      <c r="EZ816" s="240"/>
      <c r="FA816" s="240"/>
      <c r="FB816" s="240"/>
      <c r="FC816" s="240"/>
      <c r="FD816" s="240"/>
      <c r="FE816" s="240"/>
      <c r="FF816" s="240"/>
      <c r="FG816" s="240"/>
      <c r="FH816" s="240"/>
      <c r="FI816" s="240"/>
      <c r="FJ816" s="240"/>
      <c r="FK816" s="240"/>
      <c r="FL816" s="240"/>
      <c r="FM816" s="240"/>
      <c r="FN816" s="240"/>
      <c r="FO816" s="240"/>
    </row>
    <row r="817" spans="1:171" s="243" customFormat="1" ht="27" customHeight="1">
      <c r="A817" s="236"/>
      <c r="B817" s="236"/>
      <c r="C817" s="236"/>
      <c r="D817" s="237"/>
      <c r="E817" s="236"/>
      <c r="F817" s="236"/>
      <c r="G817" s="236"/>
      <c r="H817" s="236"/>
      <c r="I817" s="236"/>
      <c r="J817" s="236"/>
      <c r="K817" s="236"/>
      <c r="L817" s="236"/>
      <c r="M817" s="238"/>
      <c r="N817" s="238"/>
      <c r="O817" s="236"/>
      <c r="P817" s="236"/>
      <c r="Q817" s="236"/>
      <c r="R817" s="226"/>
      <c r="S817" s="236"/>
      <c r="T817" s="236"/>
      <c r="U817" s="236"/>
      <c r="V817" s="236"/>
      <c r="W817" s="236"/>
      <c r="X817" s="226"/>
      <c r="Y817" s="227"/>
      <c r="Z817" s="227"/>
      <c r="AA817" s="227"/>
      <c r="AB817" s="227"/>
      <c r="AC817" s="227"/>
      <c r="AD817" s="227"/>
      <c r="AE817" s="227"/>
      <c r="AF817" s="227"/>
      <c r="AG817" s="227"/>
      <c r="AH817" s="227"/>
      <c r="AI817" s="227"/>
      <c r="AJ817" s="227"/>
      <c r="AK817" s="227"/>
      <c r="AL817" s="228"/>
      <c r="AM817" s="227"/>
      <c r="AN817" s="227"/>
      <c r="AO817" s="227"/>
      <c r="AP817" s="227"/>
      <c r="AQ817" s="227"/>
      <c r="AR817" s="227"/>
      <c r="AS817" s="227"/>
      <c r="AT817" s="227"/>
      <c r="AU817" s="227"/>
      <c r="AV817" s="227"/>
      <c r="AW817" s="227"/>
      <c r="AX817" s="227"/>
      <c r="AY817" s="227"/>
      <c r="AZ817" s="227"/>
      <c r="BA817" s="227"/>
      <c r="BB817" s="227"/>
      <c r="BC817" s="227"/>
      <c r="BD817" s="227"/>
      <c r="BE817" s="227"/>
      <c r="BF817" s="227"/>
      <c r="BG817" s="227"/>
      <c r="BH817" s="227"/>
      <c r="BI817" s="227"/>
      <c r="BJ817" s="227"/>
      <c r="BK817" s="227"/>
      <c r="BL817" s="227"/>
      <c r="BM817" s="227"/>
      <c r="BN817" s="227"/>
      <c r="BO817" s="227"/>
      <c r="BP817" s="227"/>
      <c r="BQ817" s="227"/>
      <c r="BR817" s="227"/>
      <c r="BS817" s="227"/>
      <c r="BT817" s="227"/>
      <c r="BU817" s="227"/>
      <c r="BV817" s="227"/>
      <c r="BW817" s="227"/>
      <c r="BX817" s="227"/>
      <c r="BY817" s="227"/>
      <c r="BZ817" s="227"/>
      <c r="CA817" s="227"/>
      <c r="CB817" s="227"/>
      <c r="CC817" s="227"/>
      <c r="CD817" s="227"/>
      <c r="CE817" s="227"/>
      <c r="CF817" s="227"/>
      <c r="CG817" s="227"/>
      <c r="CH817" s="227"/>
      <c r="CI817" s="227"/>
      <c r="CJ817" s="227"/>
      <c r="CK817" s="227"/>
      <c r="CL817" s="227"/>
      <c r="CM817" s="227"/>
      <c r="CN817" s="227"/>
      <c r="CO817" s="227"/>
      <c r="CP817" s="239"/>
      <c r="CQ817" s="226"/>
      <c r="CR817" s="239"/>
      <c r="CS817" s="239"/>
      <c r="CT817" s="239"/>
      <c r="CU817" s="226"/>
      <c r="CV817" s="227"/>
      <c r="CW817" s="227"/>
      <c r="CX817" s="227"/>
      <c r="CY817" s="239"/>
      <c r="CZ817" s="239"/>
      <c r="DA817" s="226"/>
      <c r="DB817" s="230"/>
      <c r="DC817" s="230"/>
      <c r="DD817" s="230"/>
      <c r="DE817" s="230"/>
      <c r="DF817" s="227"/>
      <c r="DG817" s="227"/>
      <c r="DH817" s="227"/>
      <c r="DI817" s="227"/>
      <c r="DJ817" s="227"/>
      <c r="DK817" s="227"/>
      <c r="DL817" s="227"/>
      <c r="DM817" s="227"/>
      <c r="DN817" s="227"/>
      <c r="DO817" s="227"/>
      <c r="DP817" s="240"/>
      <c r="DQ817" s="231"/>
      <c r="DR817" s="240"/>
      <c r="DS817" s="241"/>
      <c r="DT817" s="241"/>
      <c r="DU817" s="241"/>
      <c r="DV817" s="241"/>
      <c r="DW817" s="241"/>
      <c r="DX817" s="241"/>
      <c r="DY817" s="241"/>
      <c r="DZ817" s="241"/>
      <c r="EA817" s="241"/>
      <c r="EB817" s="241"/>
      <c r="EC817" s="241"/>
      <c r="ED817" s="241"/>
      <c r="EE817" s="241"/>
      <c r="EF817" s="241"/>
      <c r="EG817" s="241"/>
      <c r="EH817" s="241"/>
      <c r="EI817" s="241"/>
      <c r="EJ817" s="241"/>
      <c r="EK817" s="241"/>
      <c r="EL817" s="242"/>
      <c r="EM817" s="240"/>
      <c r="EN817" s="240"/>
      <c r="EO817" s="240"/>
      <c r="EP817" s="240"/>
      <c r="EQ817" s="240"/>
      <c r="ER817" s="240"/>
      <c r="ES817" s="240"/>
      <c r="ET817" s="240"/>
      <c r="EU817" s="240"/>
      <c r="EV817" s="240"/>
      <c r="EW817" s="240"/>
      <c r="EX817" s="240"/>
      <c r="EY817" s="240"/>
      <c r="EZ817" s="240"/>
      <c r="FA817" s="240"/>
      <c r="FB817" s="240"/>
      <c r="FC817" s="240"/>
      <c r="FD817" s="240"/>
      <c r="FE817" s="240"/>
      <c r="FF817" s="240"/>
      <c r="FG817" s="240"/>
      <c r="FH817" s="240"/>
      <c r="FI817" s="240"/>
      <c r="FJ817" s="240"/>
      <c r="FK817" s="240"/>
      <c r="FL817" s="240"/>
      <c r="FM817" s="240"/>
      <c r="FN817" s="240"/>
      <c r="FO817" s="240"/>
    </row>
    <row r="818" spans="1:171" s="243" customFormat="1" ht="27" customHeight="1">
      <c r="A818" s="236"/>
      <c r="B818" s="236"/>
      <c r="C818" s="236"/>
      <c r="D818" s="237"/>
      <c r="E818" s="236"/>
      <c r="F818" s="236"/>
      <c r="G818" s="236"/>
      <c r="H818" s="236"/>
      <c r="I818" s="236"/>
      <c r="J818" s="236"/>
      <c r="K818" s="236"/>
      <c r="L818" s="236"/>
      <c r="M818" s="238"/>
      <c r="N818" s="238"/>
      <c r="O818" s="236"/>
      <c r="P818" s="236"/>
      <c r="Q818" s="236"/>
      <c r="R818" s="226"/>
      <c r="S818" s="236"/>
      <c r="T818" s="236"/>
      <c r="U818" s="236"/>
      <c r="V818" s="236"/>
      <c r="W818" s="236"/>
      <c r="X818" s="226"/>
      <c r="Y818" s="227"/>
      <c r="Z818" s="227"/>
      <c r="AA818" s="227"/>
      <c r="AB818" s="227"/>
      <c r="AC818" s="227"/>
      <c r="AD818" s="227"/>
      <c r="AE818" s="227"/>
      <c r="AF818" s="227"/>
      <c r="AG818" s="227"/>
      <c r="AH818" s="227"/>
      <c r="AI818" s="227"/>
      <c r="AJ818" s="227"/>
      <c r="AK818" s="227"/>
      <c r="AL818" s="228"/>
      <c r="AM818" s="227"/>
      <c r="AN818" s="227"/>
      <c r="AO818" s="227"/>
      <c r="AP818" s="227"/>
      <c r="AQ818" s="227"/>
      <c r="AR818" s="227"/>
      <c r="AS818" s="227"/>
      <c r="AT818" s="227"/>
      <c r="AU818" s="227"/>
      <c r="AV818" s="227"/>
      <c r="AW818" s="227"/>
      <c r="AX818" s="227"/>
      <c r="AY818" s="227"/>
      <c r="AZ818" s="227"/>
      <c r="BA818" s="227"/>
      <c r="BB818" s="227"/>
      <c r="BC818" s="227"/>
      <c r="BD818" s="227"/>
      <c r="BE818" s="227"/>
      <c r="BF818" s="227"/>
      <c r="BG818" s="227"/>
      <c r="BH818" s="227"/>
      <c r="BI818" s="227"/>
      <c r="BJ818" s="227"/>
      <c r="BK818" s="227"/>
      <c r="BL818" s="227"/>
      <c r="BM818" s="227"/>
      <c r="BN818" s="227"/>
      <c r="BO818" s="227"/>
      <c r="BP818" s="227"/>
      <c r="BQ818" s="227"/>
      <c r="BR818" s="227"/>
      <c r="BS818" s="227"/>
      <c r="BT818" s="227"/>
      <c r="BU818" s="227"/>
      <c r="BV818" s="227"/>
      <c r="BW818" s="227"/>
      <c r="BX818" s="227"/>
      <c r="BY818" s="227"/>
      <c r="BZ818" s="227"/>
      <c r="CA818" s="227"/>
      <c r="CB818" s="227"/>
      <c r="CC818" s="227"/>
      <c r="CD818" s="227"/>
      <c r="CE818" s="227"/>
      <c r="CF818" s="227"/>
      <c r="CG818" s="227"/>
      <c r="CH818" s="227"/>
      <c r="CI818" s="227"/>
      <c r="CJ818" s="227"/>
      <c r="CK818" s="227"/>
      <c r="CL818" s="227"/>
      <c r="CM818" s="227"/>
      <c r="CN818" s="227"/>
      <c r="CO818" s="227"/>
      <c r="CP818" s="239"/>
      <c r="CQ818" s="226"/>
      <c r="CR818" s="239"/>
      <c r="CS818" s="239"/>
      <c r="CT818" s="239"/>
      <c r="CU818" s="226"/>
      <c r="CV818" s="227"/>
      <c r="CW818" s="227"/>
      <c r="CX818" s="227"/>
      <c r="CY818" s="239"/>
      <c r="CZ818" s="239"/>
      <c r="DA818" s="226"/>
      <c r="DB818" s="230"/>
      <c r="DC818" s="230"/>
      <c r="DD818" s="230"/>
      <c r="DE818" s="230"/>
      <c r="DF818" s="227"/>
      <c r="DG818" s="227"/>
      <c r="DH818" s="227"/>
      <c r="DI818" s="227"/>
      <c r="DJ818" s="227"/>
      <c r="DK818" s="227"/>
      <c r="DL818" s="227"/>
      <c r="DM818" s="227"/>
      <c r="DN818" s="227"/>
      <c r="DO818" s="227"/>
      <c r="DP818" s="240"/>
      <c r="DQ818" s="231"/>
      <c r="DR818" s="240"/>
      <c r="DS818" s="241"/>
      <c r="DT818" s="241"/>
      <c r="DU818" s="241"/>
      <c r="DV818" s="241"/>
      <c r="DW818" s="241"/>
      <c r="DX818" s="241"/>
      <c r="DY818" s="241"/>
      <c r="DZ818" s="241"/>
      <c r="EA818" s="241"/>
      <c r="EB818" s="241"/>
      <c r="EC818" s="241"/>
      <c r="ED818" s="241"/>
      <c r="EE818" s="241"/>
      <c r="EF818" s="241"/>
      <c r="EG818" s="241"/>
      <c r="EH818" s="241"/>
      <c r="EI818" s="241"/>
      <c r="EJ818" s="241"/>
      <c r="EK818" s="241"/>
      <c r="EL818" s="242"/>
      <c r="EM818" s="240"/>
      <c r="EN818" s="240"/>
      <c r="EO818" s="240"/>
      <c r="EP818" s="240"/>
      <c r="EQ818" s="240"/>
      <c r="ER818" s="240"/>
      <c r="ES818" s="240"/>
      <c r="ET818" s="240"/>
      <c r="EU818" s="240"/>
      <c r="EV818" s="240"/>
      <c r="EW818" s="240"/>
      <c r="EX818" s="240"/>
      <c r="EY818" s="240"/>
      <c r="EZ818" s="240"/>
      <c r="FA818" s="240"/>
      <c r="FB818" s="240"/>
      <c r="FC818" s="240"/>
      <c r="FD818" s="240"/>
      <c r="FE818" s="240"/>
      <c r="FF818" s="240"/>
      <c r="FG818" s="240"/>
      <c r="FH818" s="240"/>
      <c r="FI818" s="240"/>
      <c r="FJ818" s="240"/>
      <c r="FK818" s="240"/>
      <c r="FL818" s="240"/>
      <c r="FM818" s="240"/>
      <c r="FN818" s="240"/>
      <c r="FO818" s="240"/>
    </row>
    <row r="819" spans="1:171" s="243" customFormat="1" ht="27" customHeight="1">
      <c r="A819" s="236"/>
      <c r="B819" s="236"/>
      <c r="C819" s="236"/>
      <c r="D819" s="237"/>
      <c r="E819" s="236"/>
      <c r="F819" s="236"/>
      <c r="G819" s="236"/>
      <c r="H819" s="236"/>
      <c r="I819" s="236"/>
      <c r="J819" s="236"/>
      <c r="K819" s="236"/>
      <c r="L819" s="236"/>
      <c r="M819" s="238"/>
      <c r="N819" s="238"/>
      <c r="O819" s="236"/>
      <c r="P819" s="236"/>
      <c r="Q819" s="236"/>
      <c r="R819" s="226"/>
      <c r="S819" s="236"/>
      <c r="T819" s="236"/>
      <c r="U819" s="236"/>
      <c r="V819" s="236"/>
      <c r="W819" s="236"/>
      <c r="X819" s="226"/>
      <c r="Y819" s="227"/>
      <c r="Z819" s="227"/>
      <c r="AA819" s="227"/>
      <c r="AB819" s="227"/>
      <c r="AC819" s="227"/>
      <c r="AD819" s="227"/>
      <c r="AE819" s="227"/>
      <c r="AF819" s="227"/>
      <c r="AG819" s="227"/>
      <c r="AH819" s="227"/>
      <c r="AI819" s="227"/>
      <c r="AJ819" s="227"/>
      <c r="AK819" s="227"/>
      <c r="AL819" s="228"/>
      <c r="AM819" s="227"/>
      <c r="AN819" s="227"/>
      <c r="AO819" s="227"/>
      <c r="AP819" s="227"/>
      <c r="AQ819" s="227"/>
      <c r="AR819" s="227"/>
      <c r="AS819" s="227"/>
      <c r="AT819" s="227"/>
      <c r="AU819" s="227"/>
      <c r="AV819" s="227"/>
      <c r="AW819" s="227"/>
      <c r="AX819" s="227"/>
      <c r="AY819" s="227"/>
      <c r="AZ819" s="227"/>
      <c r="BA819" s="227"/>
      <c r="BB819" s="227"/>
      <c r="BC819" s="227"/>
      <c r="BD819" s="227"/>
      <c r="BE819" s="227"/>
      <c r="BF819" s="227"/>
      <c r="BG819" s="227"/>
      <c r="BH819" s="227"/>
      <c r="BI819" s="227"/>
      <c r="BJ819" s="227"/>
      <c r="BK819" s="227"/>
      <c r="BL819" s="227"/>
      <c r="BM819" s="227"/>
      <c r="BN819" s="227"/>
      <c r="BO819" s="227"/>
      <c r="BP819" s="227"/>
      <c r="BQ819" s="227"/>
      <c r="BR819" s="227"/>
      <c r="BS819" s="227"/>
      <c r="BT819" s="227"/>
      <c r="BU819" s="227"/>
      <c r="BV819" s="227"/>
      <c r="BW819" s="227"/>
      <c r="BX819" s="227"/>
      <c r="BY819" s="227"/>
      <c r="BZ819" s="227"/>
      <c r="CA819" s="227"/>
      <c r="CB819" s="227"/>
      <c r="CC819" s="227"/>
      <c r="CD819" s="227"/>
      <c r="CE819" s="227"/>
      <c r="CF819" s="227"/>
      <c r="CG819" s="227"/>
      <c r="CH819" s="227"/>
      <c r="CI819" s="227"/>
      <c r="CJ819" s="227"/>
      <c r="CK819" s="227"/>
      <c r="CL819" s="227"/>
      <c r="CM819" s="227"/>
      <c r="CN819" s="227"/>
      <c r="CO819" s="227"/>
      <c r="CP819" s="239"/>
      <c r="CQ819" s="226"/>
      <c r="CR819" s="239"/>
      <c r="CS819" s="239"/>
      <c r="CT819" s="239"/>
      <c r="CU819" s="226"/>
      <c r="CV819" s="227"/>
      <c r="CW819" s="227"/>
      <c r="CX819" s="227"/>
      <c r="CY819" s="239"/>
      <c r="CZ819" s="239"/>
      <c r="DA819" s="226"/>
      <c r="DB819" s="230"/>
      <c r="DC819" s="230"/>
      <c r="DD819" s="230"/>
      <c r="DE819" s="230"/>
      <c r="DF819" s="227"/>
      <c r="DG819" s="227"/>
      <c r="DH819" s="227"/>
      <c r="DI819" s="227"/>
      <c r="DJ819" s="227"/>
      <c r="DK819" s="227"/>
      <c r="DL819" s="227"/>
      <c r="DM819" s="227"/>
      <c r="DN819" s="227"/>
      <c r="DO819" s="227"/>
      <c r="DP819" s="240"/>
      <c r="DQ819" s="231"/>
      <c r="DR819" s="240"/>
      <c r="DS819" s="241"/>
      <c r="DT819" s="241"/>
      <c r="DU819" s="241"/>
      <c r="DV819" s="241"/>
      <c r="DW819" s="241"/>
      <c r="DX819" s="241"/>
      <c r="DY819" s="241"/>
      <c r="DZ819" s="241"/>
      <c r="EA819" s="241"/>
      <c r="EB819" s="241"/>
      <c r="EC819" s="241"/>
      <c r="ED819" s="241"/>
      <c r="EE819" s="241"/>
      <c r="EF819" s="241"/>
      <c r="EG819" s="241"/>
      <c r="EH819" s="241"/>
      <c r="EI819" s="241"/>
      <c r="EJ819" s="241"/>
      <c r="EK819" s="241"/>
      <c r="EL819" s="242"/>
      <c r="EM819" s="240"/>
      <c r="EN819" s="240"/>
      <c r="EO819" s="240"/>
      <c r="EP819" s="240"/>
      <c r="EQ819" s="240"/>
      <c r="ER819" s="240"/>
      <c r="ES819" s="240"/>
      <c r="ET819" s="240"/>
      <c r="EU819" s="240"/>
      <c r="EV819" s="240"/>
      <c r="EW819" s="240"/>
      <c r="EX819" s="240"/>
      <c r="EY819" s="240"/>
      <c r="EZ819" s="240"/>
      <c r="FA819" s="240"/>
      <c r="FB819" s="240"/>
      <c r="FC819" s="240"/>
      <c r="FD819" s="240"/>
      <c r="FE819" s="240"/>
      <c r="FF819" s="240"/>
      <c r="FG819" s="240"/>
      <c r="FH819" s="240"/>
      <c r="FI819" s="240"/>
      <c r="FJ819" s="240"/>
      <c r="FK819" s="240"/>
      <c r="FL819" s="240"/>
      <c r="FM819" s="240"/>
      <c r="FN819" s="240"/>
      <c r="FO819" s="240"/>
    </row>
    <row r="820" spans="1:171" s="243" customFormat="1" ht="27" customHeight="1">
      <c r="A820" s="236"/>
      <c r="B820" s="236"/>
      <c r="C820" s="236"/>
      <c r="D820" s="237"/>
      <c r="E820" s="236"/>
      <c r="F820" s="236"/>
      <c r="G820" s="236"/>
      <c r="H820" s="236"/>
      <c r="I820" s="236"/>
      <c r="J820" s="236"/>
      <c r="K820" s="236"/>
      <c r="L820" s="236"/>
      <c r="M820" s="238"/>
      <c r="N820" s="238"/>
      <c r="O820" s="236"/>
      <c r="P820" s="236"/>
      <c r="Q820" s="236"/>
      <c r="R820" s="226"/>
      <c r="S820" s="236"/>
      <c r="T820" s="236"/>
      <c r="U820" s="236"/>
      <c r="V820" s="236"/>
      <c r="W820" s="236"/>
      <c r="X820" s="226"/>
      <c r="Y820" s="227"/>
      <c r="Z820" s="227"/>
      <c r="AA820" s="227"/>
      <c r="AB820" s="227"/>
      <c r="AC820" s="227"/>
      <c r="AD820" s="227"/>
      <c r="AE820" s="227"/>
      <c r="AF820" s="227"/>
      <c r="AG820" s="227"/>
      <c r="AH820" s="227"/>
      <c r="AI820" s="227"/>
      <c r="AJ820" s="227"/>
      <c r="AK820" s="227"/>
      <c r="AL820" s="228"/>
      <c r="AM820" s="227"/>
      <c r="AN820" s="227"/>
      <c r="AO820" s="227"/>
      <c r="AP820" s="227"/>
      <c r="AQ820" s="227"/>
      <c r="AR820" s="227"/>
      <c r="AS820" s="227"/>
      <c r="AT820" s="227"/>
      <c r="AU820" s="227"/>
      <c r="AV820" s="227"/>
      <c r="AW820" s="227"/>
      <c r="AX820" s="227"/>
      <c r="AY820" s="227"/>
      <c r="AZ820" s="227"/>
      <c r="BA820" s="227"/>
      <c r="BB820" s="227"/>
      <c r="BC820" s="227"/>
      <c r="BD820" s="227"/>
      <c r="BE820" s="227"/>
      <c r="BF820" s="227"/>
      <c r="BG820" s="227"/>
      <c r="BH820" s="227"/>
      <c r="BI820" s="227"/>
      <c r="BJ820" s="227"/>
      <c r="BK820" s="227"/>
      <c r="BL820" s="227"/>
      <c r="BM820" s="227"/>
      <c r="BN820" s="227"/>
      <c r="BO820" s="227"/>
      <c r="BP820" s="227"/>
      <c r="BQ820" s="227"/>
      <c r="BR820" s="227"/>
      <c r="BS820" s="227"/>
      <c r="BT820" s="227"/>
      <c r="BU820" s="227"/>
      <c r="BV820" s="227"/>
      <c r="BW820" s="227"/>
      <c r="BX820" s="227"/>
      <c r="BY820" s="227"/>
      <c r="BZ820" s="227"/>
      <c r="CA820" s="227"/>
      <c r="CB820" s="227"/>
      <c r="CC820" s="227"/>
      <c r="CD820" s="227"/>
      <c r="CE820" s="227"/>
      <c r="CF820" s="227"/>
      <c r="CG820" s="227"/>
      <c r="CH820" s="227"/>
      <c r="CI820" s="227"/>
      <c r="CJ820" s="227"/>
      <c r="CK820" s="227"/>
      <c r="CL820" s="227"/>
      <c r="CM820" s="227"/>
      <c r="CN820" s="227"/>
      <c r="CO820" s="227"/>
      <c r="CP820" s="239"/>
      <c r="CQ820" s="226"/>
      <c r="CR820" s="239"/>
      <c r="CS820" s="239"/>
      <c r="CT820" s="239"/>
      <c r="CU820" s="226"/>
      <c r="CV820" s="227"/>
      <c r="CW820" s="227"/>
      <c r="CX820" s="227"/>
      <c r="CY820" s="239"/>
      <c r="CZ820" s="239"/>
      <c r="DA820" s="226"/>
      <c r="DB820" s="230"/>
      <c r="DC820" s="230"/>
      <c r="DD820" s="230"/>
      <c r="DE820" s="230"/>
      <c r="DF820" s="227"/>
      <c r="DG820" s="227"/>
      <c r="DH820" s="227"/>
      <c r="DI820" s="227"/>
      <c r="DJ820" s="227"/>
      <c r="DK820" s="227"/>
      <c r="DL820" s="227"/>
      <c r="DM820" s="227"/>
      <c r="DN820" s="227"/>
      <c r="DO820" s="227"/>
      <c r="DP820" s="240"/>
      <c r="DQ820" s="231"/>
      <c r="DR820" s="240"/>
      <c r="DS820" s="241"/>
      <c r="DT820" s="241"/>
      <c r="DU820" s="241"/>
      <c r="DV820" s="241"/>
      <c r="DW820" s="241"/>
      <c r="DX820" s="241"/>
      <c r="DY820" s="241"/>
      <c r="DZ820" s="241"/>
      <c r="EA820" s="241"/>
      <c r="EB820" s="241"/>
      <c r="EC820" s="241"/>
      <c r="ED820" s="241"/>
      <c r="EE820" s="241"/>
      <c r="EF820" s="241"/>
      <c r="EG820" s="241"/>
      <c r="EH820" s="241"/>
      <c r="EI820" s="241"/>
      <c r="EJ820" s="241"/>
      <c r="EK820" s="241"/>
      <c r="EL820" s="242"/>
      <c r="EM820" s="240"/>
      <c r="EN820" s="240"/>
      <c r="EO820" s="240"/>
      <c r="EP820" s="240"/>
      <c r="EQ820" s="240"/>
      <c r="ER820" s="240"/>
      <c r="ES820" s="240"/>
      <c r="ET820" s="240"/>
      <c r="EU820" s="240"/>
      <c r="EV820" s="240"/>
      <c r="EW820" s="240"/>
      <c r="EX820" s="240"/>
      <c r="EY820" s="240"/>
      <c r="EZ820" s="240"/>
      <c r="FA820" s="240"/>
      <c r="FB820" s="240"/>
      <c r="FC820" s="240"/>
      <c r="FD820" s="240"/>
      <c r="FE820" s="240"/>
      <c r="FF820" s="240"/>
      <c r="FG820" s="240"/>
      <c r="FH820" s="240"/>
      <c r="FI820" s="240"/>
      <c r="FJ820" s="240"/>
      <c r="FK820" s="240"/>
      <c r="FL820" s="240"/>
      <c r="FM820" s="240"/>
      <c r="FN820" s="240"/>
      <c r="FO820" s="240"/>
    </row>
    <row r="821" spans="1:171" s="243" customFormat="1" ht="27" customHeight="1">
      <c r="A821" s="236"/>
      <c r="B821" s="236"/>
      <c r="C821" s="236"/>
      <c r="D821" s="237"/>
      <c r="E821" s="236"/>
      <c r="F821" s="236"/>
      <c r="G821" s="236"/>
      <c r="H821" s="236"/>
      <c r="I821" s="236"/>
      <c r="J821" s="236"/>
      <c r="K821" s="236"/>
      <c r="L821" s="236"/>
      <c r="M821" s="238"/>
      <c r="N821" s="238"/>
      <c r="O821" s="236"/>
      <c r="P821" s="236"/>
      <c r="Q821" s="236"/>
      <c r="R821" s="226"/>
      <c r="S821" s="236"/>
      <c r="T821" s="236"/>
      <c r="U821" s="236"/>
      <c r="V821" s="236"/>
      <c r="W821" s="236"/>
      <c r="X821" s="226"/>
      <c r="Y821" s="227"/>
      <c r="Z821" s="227"/>
      <c r="AA821" s="227"/>
      <c r="AB821" s="227"/>
      <c r="AC821" s="227"/>
      <c r="AD821" s="227"/>
      <c r="AE821" s="227"/>
      <c r="AF821" s="227"/>
      <c r="AG821" s="227"/>
      <c r="AH821" s="227"/>
      <c r="AI821" s="227"/>
      <c r="AJ821" s="227"/>
      <c r="AK821" s="227"/>
      <c r="AL821" s="228"/>
      <c r="AM821" s="227"/>
      <c r="AN821" s="227"/>
      <c r="AO821" s="227"/>
      <c r="AP821" s="227"/>
      <c r="AQ821" s="227"/>
      <c r="AR821" s="227"/>
      <c r="AS821" s="227"/>
      <c r="AT821" s="227"/>
      <c r="AU821" s="227"/>
      <c r="AV821" s="227"/>
      <c r="AW821" s="227"/>
      <c r="AX821" s="227"/>
      <c r="AY821" s="227"/>
      <c r="AZ821" s="227"/>
      <c r="BA821" s="227"/>
      <c r="BB821" s="227"/>
      <c r="BC821" s="227"/>
      <c r="BD821" s="227"/>
      <c r="BE821" s="227"/>
      <c r="BF821" s="227"/>
      <c r="BG821" s="227"/>
      <c r="BH821" s="227"/>
      <c r="BI821" s="227"/>
      <c r="BJ821" s="227"/>
      <c r="BK821" s="227"/>
      <c r="BL821" s="227"/>
      <c r="BM821" s="227"/>
      <c r="BN821" s="227"/>
      <c r="BO821" s="227"/>
      <c r="BP821" s="227"/>
      <c r="BQ821" s="227"/>
      <c r="BR821" s="227"/>
      <c r="BS821" s="227"/>
      <c r="BT821" s="227"/>
      <c r="BU821" s="227"/>
      <c r="BV821" s="227"/>
      <c r="BW821" s="227"/>
      <c r="BX821" s="227"/>
      <c r="BY821" s="227"/>
      <c r="BZ821" s="227"/>
      <c r="CA821" s="227"/>
      <c r="CB821" s="227"/>
      <c r="CC821" s="227"/>
      <c r="CD821" s="227"/>
      <c r="CE821" s="227"/>
      <c r="CF821" s="227"/>
      <c r="CG821" s="227"/>
      <c r="CH821" s="227"/>
      <c r="CI821" s="227"/>
      <c r="CJ821" s="227"/>
      <c r="CK821" s="227"/>
      <c r="CL821" s="227"/>
      <c r="CM821" s="227"/>
      <c r="CN821" s="227"/>
      <c r="CO821" s="227"/>
      <c r="CP821" s="239"/>
      <c r="CQ821" s="226"/>
      <c r="CR821" s="239"/>
      <c r="CS821" s="239"/>
      <c r="CT821" s="239"/>
      <c r="CU821" s="226"/>
      <c r="CV821" s="227"/>
      <c r="CW821" s="227"/>
      <c r="CX821" s="227"/>
      <c r="CY821" s="239"/>
      <c r="CZ821" s="239"/>
      <c r="DA821" s="226"/>
      <c r="DB821" s="230"/>
      <c r="DC821" s="230"/>
      <c r="DD821" s="230"/>
      <c r="DE821" s="230"/>
      <c r="DF821" s="227"/>
      <c r="DG821" s="227"/>
      <c r="DH821" s="227"/>
      <c r="DI821" s="227"/>
      <c r="DJ821" s="227"/>
      <c r="DK821" s="227"/>
      <c r="DL821" s="227"/>
      <c r="DM821" s="227"/>
      <c r="DN821" s="227"/>
      <c r="DO821" s="227"/>
      <c r="DP821" s="240"/>
      <c r="DQ821" s="231"/>
      <c r="DR821" s="240"/>
      <c r="DS821" s="241"/>
      <c r="DT821" s="241"/>
      <c r="DU821" s="241"/>
      <c r="DV821" s="241"/>
      <c r="DW821" s="241"/>
      <c r="DX821" s="241"/>
      <c r="DY821" s="241"/>
      <c r="DZ821" s="241"/>
      <c r="EA821" s="241"/>
      <c r="EB821" s="241"/>
      <c r="EC821" s="241"/>
      <c r="ED821" s="241"/>
      <c r="EE821" s="241"/>
      <c r="EF821" s="241"/>
      <c r="EG821" s="241"/>
      <c r="EH821" s="241"/>
      <c r="EI821" s="241"/>
      <c r="EJ821" s="241"/>
      <c r="EK821" s="241"/>
      <c r="EL821" s="242"/>
      <c r="EM821" s="240"/>
      <c r="EN821" s="240"/>
      <c r="EO821" s="240"/>
      <c r="EP821" s="240"/>
      <c r="EQ821" s="240"/>
      <c r="ER821" s="240"/>
      <c r="ES821" s="240"/>
      <c r="ET821" s="240"/>
      <c r="EU821" s="240"/>
      <c r="EV821" s="240"/>
      <c r="EW821" s="240"/>
      <c r="EX821" s="240"/>
      <c r="EY821" s="240"/>
      <c r="EZ821" s="240"/>
      <c r="FA821" s="240"/>
      <c r="FB821" s="240"/>
      <c r="FC821" s="240"/>
      <c r="FD821" s="240"/>
      <c r="FE821" s="240"/>
      <c r="FF821" s="240"/>
      <c r="FG821" s="240"/>
      <c r="FH821" s="240"/>
      <c r="FI821" s="240"/>
      <c r="FJ821" s="240"/>
      <c r="FK821" s="240"/>
      <c r="FL821" s="240"/>
      <c r="FM821" s="240"/>
      <c r="FN821" s="240"/>
      <c r="FO821" s="240"/>
    </row>
    <row r="822" spans="1:171" s="243" customFormat="1" ht="27" customHeight="1">
      <c r="A822" s="236"/>
      <c r="B822" s="236"/>
      <c r="C822" s="236"/>
      <c r="D822" s="237"/>
      <c r="E822" s="236"/>
      <c r="F822" s="236"/>
      <c r="G822" s="236"/>
      <c r="H822" s="236"/>
      <c r="I822" s="236"/>
      <c r="J822" s="236"/>
      <c r="K822" s="236"/>
      <c r="L822" s="236"/>
      <c r="M822" s="238"/>
      <c r="N822" s="238"/>
      <c r="O822" s="236"/>
      <c r="P822" s="236"/>
      <c r="Q822" s="236"/>
      <c r="R822" s="226"/>
      <c r="S822" s="236"/>
      <c r="T822" s="236"/>
      <c r="U822" s="236"/>
      <c r="V822" s="236"/>
      <c r="W822" s="236"/>
      <c r="X822" s="226"/>
      <c r="Y822" s="227"/>
      <c r="Z822" s="227"/>
      <c r="AA822" s="227"/>
      <c r="AB822" s="227"/>
      <c r="AC822" s="227"/>
      <c r="AD822" s="227"/>
      <c r="AE822" s="227"/>
      <c r="AF822" s="227"/>
      <c r="AG822" s="227"/>
      <c r="AH822" s="227"/>
      <c r="AI822" s="227"/>
      <c r="AJ822" s="227"/>
      <c r="AK822" s="227"/>
      <c r="AL822" s="228"/>
      <c r="AM822" s="227"/>
      <c r="AN822" s="227"/>
      <c r="AO822" s="227"/>
      <c r="AP822" s="227"/>
      <c r="AQ822" s="227"/>
      <c r="AR822" s="227"/>
      <c r="AS822" s="227"/>
      <c r="AT822" s="227"/>
      <c r="AU822" s="227"/>
      <c r="AV822" s="227"/>
      <c r="AW822" s="227"/>
      <c r="AX822" s="227"/>
      <c r="AY822" s="227"/>
      <c r="AZ822" s="227"/>
      <c r="BA822" s="227"/>
      <c r="BB822" s="227"/>
      <c r="BC822" s="227"/>
      <c r="BD822" s="227"/>
      <c r="BE822" s="227"/>
      <c r="BF822" s="227"/>
      <c r="BG822" s="227"/>
      <c r="BH822" s="227"/>
      <c r="BI822" s="227"/>
      <c r="BJ822" s="227"/>
      <c r="BK822" s="227"/>
      <c r="BL822" s="227"/>
      <c r="BM822" s="227"/>
      <c r="BN822" s="227"/>
      <c r="BO822" s="227"/>
      <c r="BP822" s="227"/>
      <c r="BQ822" s="227"/>
      <c r="BR822" s="227"/>
      <c r="BS822" s="227"/>
      <c r="BT822" s="227"/>
      <c r="BU822" s="227"/>
      <c r="BV822" s="227"/>
      <c r="BW822" s="227"/>
      <c r="BX822" s="227"/>
      <c r="BY822" s="227"/>
      <c r="BZ822" s="227"/>
      <c r="CA822" s="227"/>
      <c r="CB822" s="227"/>
      <c r="CC822" s="227"/>
      <c r="CD822" s="227"/>
      <c r="CE822" s="227"/>
      <c r="CF822" s="227"/>
      <c r="CG822" s="227"/>
      <c r="CH822" s="227"/>
      <c r="CI822" s="227"/>
      <c r="CJ822" s="227"/>
      <c r="CK822" s="227"/>
      <c r="CL822" s="227"/>
      <c r="CM822" s="227"/>
      <c r="CN822" s="227"/>
      <c r="CO822" s="227"/>
      <c r="CP822" s="239"/>
      <c r="CQ822" s="226"/>
      <c r="CR822" s="239"/>
      <c r="CS822" s="239"/>
      <c r="CT822" s="239"/>
      <c r="CU822" s="226"/>
      <c r="CV822" s="227"/>
      <c r="CW822" s="227"/>
      <c r="CX822" s="227"/>
      <c r="CY822" s="239"/>
      <c r="CZ822" s="239"/>
      <c r="DA822" s="226"/>
      <c r="DB822" s="230"/>
      <c r="DC822" s="230"/>
      <c r="DD822" s="230"/>
      <c r="DE822" s="230"/>
      <c r="DF822" s="227"/>
      <c r="DG822" s="227"/>
      <c r="DH822" s="227"/>
      <c r="DI822" s="227"/>
      <c r="DJ822" s="227"/>
      <c r="DK822" s="227"/>
      <c r="DL822" s="227"/>
      <c r="DM822" s="227"/>
      <c r="DN822" s="227"/>
      <c r="DO822" s="227"/>
      <c r="DP822" s="240"/>
      <c r="DQ822" s="231"/>
      <c r="DR822" s="240"/>
      <c r="DS822" s="241"/>
      <c r="DT822" s="241"/>
      <c r="DU822" s="241"/>
      <c r="DV822" s="241"/>
      <c r="DW822" s="241"/>
      <c r="DX822" s="241"/>
      <c r="DY822" s="241"/>
      <c r="DZ822" s="241"/>
      <c r="EA822" s="241"/>
      <c r="EB822" s="241"/>
      <c r="EC822" s="241"/>
      <c r="ED822" s="241"/>
      <c r="EE822" s="241"/>
      <c r="EF822" s="241"/>
      <c r="EG822" s="241"/>
      <c r="EH822" s="241"/>
      <c r="EI822" s="241"/>
      <c r="EJ822" s="241"/>
      <c r="EK822" s="241"/>
      <c r="EL822" s="242"/>
      <c r="EM822" s="240"/>
      <c r="EN822" s="240"/>
      <c r="EO822" s="240"/>
      <c r="EP822" s="240"/>
      <c r="EQ822" s="240"/>
      <c r="ER822" s="240"/>
      <c r="ES822" s="240"/>
      <c r="ET822" s="240"/>
      <c r="EU822" s="240"/>
      <c r="EV822" s="240"/>
      <c r="EW822" s="240"/>
      <c r="EX822" s="240"/>
      <c r="EY822" s="240"/>
      <c r="EZ822" s="240"/>
      <c r="FA822" s="240"/>
      <c r="FB822" s="240"/>
      <c r="FC822" s="240"/>
      <c r="FD822" s="240"/>
      <c r="FE822" s="240"/>
      <c r="FF822" s="240"/>
      <c r="FG822" s="240"/>
      <c r="FH822" s="240"/>
      <c r="FI822" s="240"/>
      <c r="FJ822" s="240"/>
      <c r="FK822" s="240"/>
      <c r="FL822" s="240"/>
      <c r="FM822" s="240"/>
      <c r="FN822" s="240"/>
      <c r="FO822" s="240"/>
    </row>
    <row r="823" spans="1:171" s="243" customFormat="1" ht="27" customHeight="1">
      <c r="A823" s="236"/>
      <c r="B823" s="236"/>
      <c r="C823" s="236"/>
      <c r="D823" s="237"/>
      <c r="E823" s="236"/>
      <c r="F823" s="236"/>
      <c r="G823" s="236"/>
      <c r="H823" s="236"/>
      <c r="I823" s="236"/>
      <c r="J823" s="236"/>
      <c r="K823" s="236"/>
      <c r="L823" s="236"/>
      <c r="M823" s="238"/>
      <c r="N823" s="238"/>
      <c r="O823" s="236"/>
      <c r="P823" s="236"/>
      <c r="Q823" s="236"/>
      <c r="R823" s="226"/>
      <c r="S823" s="236"/>
      <c r="T823" s="236"/>
      <c r="U823" s="236"/>
      <c r="V823" s="236"/>
      <c r="W823" s="236"/>
      <c r="X823" s="226"/>
      <c r="Y823" s="227"/>
      <c r="Z823" s="227"/>
      <c r="AA823" s="227"/>
      <c r="AB823" s="227"/>
      <c r="AC823" s="227"/>
      <c r="AD823" s="227"/>
      <c r="AE823" s="227"/>
      <c r="AF823" s="227"/>
      <c r="AG823" s="227"/>
      <c r="AH823" s="227"/>
      <c r="AI823" s="227"/>
      <c r="AJ823" s="227"/>
      <c r="AK823" s="227"/>
      <c r="AL823" s="228"/>
      <c r="AM823" s="227"/>
      <c r="AN823" s="227"/>
      <c r="AO823" s="227"/>
      <c r="AP823" s="227"/>
      <c r="AQ823" s="227"/>
      <c r="AR823" s="227"/>
      <c r="AS823" s="227"/>
      <c r="AT823" s="227"/>
      <c r="AU823" s="227"/>
      <c r="AV823" s="227"/>
      <c r="AW823" s="227"/>
      <c r="AX823" s="227"/>
      <c r="AY823" s="227"/>
      <c r="AZ823" s="227"/>
      <c r="BA823" s="227"/>
      <c r="BB823" s="227"/>
      <c r="BC823" s="227"/>
      <c r="BD823" s="227"/>
      <c r="BE823" s="227"/>
      <c r="BF823" s="227"/>
      <c r="BG823" s="227"/>
      <c r="BH823" s="227"/>
      <c r="BI823" s="227"/>
      <c r="BJ823" s="227"/>
      <c r="BK823" s="227"/>
      <c r="BL823" s="227"/>
      <c r="BM823" s="227"/>
      <c r="BN823" s="227"/>
      <c r="BO823" s="227"/>
      <c r="BP823" s="227"/>
      <c r="BQ823" s="227"/>
      <c r="BR823" s="227"/>
      <c r="BS823" s="227"/>
      <c r="BT823" s="227"/>
      <c r="BU823" s="227"/>
      <c r="BV823" s="227"/>
      <c r="BW823" s="227"/>
      <c r="BX823" s="227"/>
      <c r="BY823" s="227"/>
      <c r="BZ823" s="227"/>
      <c r="CA823" s="227"/>
      <c r="CB823" s="227"/>
      <c r="CC823" s="227"/>
      <c r="CD823" s="227"/>
      <c r="CE823" s="227"/>
      <c r="CF823" s="227"/>
      <c r="CG823" s="227"/>
      <c r="CH823" s="227"/>
      <c r="CI823" s="227"/>
      <c r="CJ823" s="227"/>
      <c r="CK823" s="227"/>
      <c r="CL823" s="227"/>
      <c r="CM823" s="227"/>
      <c r="CN823" s="227"/>
      <c r="CO823" s="227"/>
      <c r="CP823" s="239"/>
      <c r="CQ823" s="226"/>
      <c r="CR823" s="239"/>
      <c r="CS823" s="239"/>
      <c r="CT823" s="239"/>
      <c r="CU823" s="226"/>
      <c r="CV823" s="227"/>
      <c r="CW823" s="227"/>
      <c r="CX823" s="227"/>
      <c r="CY823" s="239"/>
      <c r="CZ823" s="239"/>
      <c r="DA823" s="226"/>
      <c r="DB823" s="230"/>
      <c r="DC823" s="230"/>
      <c r="DD823" s="230"/>
      <c r="DE823" s="230"/>
      <c r="DF823" s="227"/>
      <c r="DG823" s="227"/>
      <c r="DH823" s="227"/>
      <c r="DI823" s="227"/>
      <c r="DJ823" s="227"/>
      <c r="DK823" s="227"/>
      <c r="DL823" s="227"/>
      <c r="DM823" s="227"/>
      <c r="DN823" s="227"/>
      <c r="DO823" s="227"/>
      <c r="DP823" s="240"/>
      <c r="DQ823" s="231"/>
      <c r="DR823" s="240"/>
      <c r="DS823" s="241"/>
      <c r="DT823" s="241"/>
      <c r="DU823" s="241"/>
      <c r="DV823" s="241"/>
      <c r="DW823" s="241"/>
      <c r="DX823" s="241"/>
      <c r="DY823" s="241"/>
      <c r="DZ823" s="241"/>
      <c r="EA823" s="241"/>
      <c r="EB823" s="241"/>
      <c r="EC823" s="241"/>
      <c r="ED823" s="241"/>
      <c r="EE823" s="241"/>
      <c r="EF823" s="241"/>
      <c r="EG823" s="241"/>
      <c r="EH823" s="241"/>
      <c r="EI823" s="241"/>
      <c r="EJ823" s="241"/>
      <c r="EK823" s="241"/>
      <c r="EL823" s="242"/>
      <c r="EM823" s="240"/>
      <c r="EN823" s="240"/>
      <c r="EO823" s="240"/>
      <c r="EP823" s="240"/>
      <c r="EQ823" s="240"/>
      <c r="ER823" s="240"/>
      <c r="ES823" s="240"/>
      <c r="ET823" s="240"/>
      <c r="EU823" s="240"/>
      <c r="EV823" s="240"/>
      <c r="EW823" s="240"/>
      <c r="EX823" s="240"/>
      <c r="EY823" s="240"/>
      <c r="EZ823" s="240"/>
      <c r="FA823" s="240"/>
      <c r="FB823" s="240"/>
      <c r="FC823" s="240"/>
      <c r="FD823" s="240"/>
      <c r="FE823" s="240"/>
      <c r="FF823" s="240"/>
      <c r="FG823" s="240"/>
      <c r="FH823" s="240"/>
      <c r="FI823" s="240"/>
      <c r="FJ823" s="240"/>
      <c r="FK823" s="240"/>
      <c r="FL823" s="240"/>
      <c r="FM823" s="240"/>
      <c r="FN823" s="240"/>
      <c r="FO823" s="240"/>
    </row>
    <row r="824" spans="1:171" s="243" customFormat="1" ht="27" customHeight="1">
      <c r="A824" s="236"/>
      <c r="B824" s="236"/>
      <c r="C824" s="236"/>
      <c r="D824" s="237"/>
      <c r="E824" s="236"/>
      <c r="F824" s="236"/>
      <c r="G824" s="236"/>
      <c r="H824" s="236"/>
      <c r="I824" s="236"/>
      <c r="J824" s="236"/>
      <c r="K824" s="236"/>
      <c r="L824" s="236"/>
      <c r="M824" s="238"/>
      <c r="N824" s="238"/>
      <c r="O824" s="236"/>
      <c r="P824" s="236"/>
      <c r="Q824" s="236"/>
      <c r="R824" s="226"/>
      <c r="S824" s="236"/>
      <c r="T824" s="236"/>
      <c r="U824" s="236"/>
      <c r="V824" s="236"/>
      <c r="W824" s="236"/>
      <c r="X824" s="226"/>
      <c r="Y824" s="227"/>
      <c r="Z824" s="227"/>
      <c r="AA824" s="227"/>
      <c r="AB824" s="227"/>
      <c r="AC824" s="227"/>
      <c r="AD824" s="227"/>
      <c r="AE824" s="227"/>
      <c r="AF824" s="227"/>
      <c r="AG824" s="227"/>
      <c r="AH824" s="227"/>
      <c r="AI824" s="227"/>
      <c r="AJ824" s="227"/>
      <c r="AK824" s="227"/>
      <c r="AL824" s="228"/>
      <c r="AM824" s="227"/>
      <c r="AN824" s="227"/>
      <c r="AO824" s="227"/>
      <c r="AP824" s="227"/>
      <c r="AQ824" s="227"/>
      <c r="AR824" s="227"/>
      <c r="AS824" s="227"/>
      <c r="AT824" s="227"/>
      <c r="AU824" s="227"/>
      <c r="AV824" s="227"/>
      <c r="AW824" s="227"/>
      <c r="AX824" s="227"/>
      <c r="AY824" s="227"/>
      <c r="AZ824" s="227"/>
      <c r="BA824" s="227"/>
      <c r="BB824" s="227"/>
      <c r="BC824" s="227"/>
      <c r="BD824" s="227"/>
      <c r="BE824" s="227"/>
      <c r="BF824" s="227"/>
      <c r="BG824" s="227"/>
      <c r="BH824" s="227"/>
      <c r="BI824" s="227"/>
      <c r="BJ824" s="227"/>
      <c r="BK824" s="227"/>
      <c r="BL824" s="227"/>
      <c r="BM824" s="227"/>
      <c r="BN824" s="227"/>
      <c r="BO824" s="227"/>
      <c r="BP824" s="227"/>
      <c r="BQ824" s="227"/>
      <c r="BR824" s="227"/>
      <c r="BS824" s="227"/>
      <c r="BT824" s="227"/>
      <c r="BU824" s="227"/>
      <c r="BV824" s="227"/>
      <c r="BW824" s="227"/>
      <c r="BX824" s="227"/>
      <c r="BY824" s="227"/>
      <c r="BZ824" s="227"/>
      <c r="CA824" s="227"/>
      <c r="CB824" s="227"/>
      <c r="CC824" s="227"/>
      <c r="CD824" s="227"/>
      <c r="CE824" s="227"/>
      <c r="CF824" s="227"/>
      <c r="CG824" s="227"/>
      <c r="CH824" s="227"/>
      <c r="CI824" s="227"/>
      <c r="CJ824" s="227"/>
      <c r="CK824" s="227"/>
      <c r="CL824" s="227"/>
      <c r="CM824" s="227"/>
      <c r="CN824" s="227"/>
      <c r="CO824" s="227"/>
      <c r="CP824" s="239"/>
      <c r="CQ824" s="226"/>
      <c r="CR824" s="239"/>
      <c r="CS824" s="239"/>
      <c r="CT824" s="239"/>
      <c r="CU824" s="226"/>
      <c r="CV824" s="227"/>
      <c r="CW824" s="227"/>
      <c r="CX824" s="227"/>
      <c r="CY824" s="239"/>
      <c r="CZ824" s="239"/>
      <c r="DA824" s="226"/>
      <c r="DB824" s="230"/>
      <c r="DC824" s="230"/>
      <c r="DD824" s="230"/>
      <c r="DE824" s="230"/>
      <c r="DF824" s="227"/>
      <c r="DG824" s="227"/>
      <c r="DH824" s="227"/>
      <c r="DI824" s="227"/>
      <c r="DJ824" s="227"/>
      <c r="DK824" s="227"/>
      <c r="DL824" s="227"/>
      <c r="DM824" s="227"/>
      <c r="DN824" s="227"/>
      <c r="DO824" s="227"/>
      <c r="DP824" s="240"/>
      <c r="DQ824" s="231"/>
      <c r="DR824" s="240"/>
      <c r="DS824" s="241"/>
      <c r="DT824" s="241"/>
      <c r="DU824" s="241"/>
      <c r="DV824" s="241"/>
      <c r="DW824" s="241"/>
      <c r="DX824" s="241"/>
      <c r="DY824" s="241"/>
      <c r="DZ824" s="241"/>
      <c r="EA824" s="241"/>
      <c r="EB824" s="241"/>
      <c r="EC824" s="241"/>
      <c r="ED824" s="241"/>
      <c r="EE824" s="241"/>
      <c r="EF824" s="241"/>
      <c r="EG824" s="241"/>
      <c r="EH824" s="241"/>
      <c r="EI824" s="241"/>
      <c r="EJ824" s="241"/>
      <c r="EK824" s="241"/>
      <c r="EL824" s="242"/>
      <c r="EM824" s="240"/>
      <c r="EN824" s="240"/>
      <c r="EO824" s="240"/>
      <c r="EP824" s="240"/>
      <c r="EQ824" s="240"/>
      <c r="ER824" s="240"/>
      <c r="ES824" s="240"/>
      <c r="ET824" s="240"/>
      <c r="EU824" s="240"/>
      <c r="EV824" s="240"/>
      <c r="EW824" s="240"/>
      <c r="EX824" s="240"/>
      <c r="EY824" s="240"/>
      <c r="EZ824" s="240"/>
      <c r="FA824" s="240"/>
      <c r="FB824" s="240"/>
      <c r="FC824" s="240"/>
      <c r="FD824" s="240"/>
      <c r="FE824" s="240"/>
      <c r="FF824" s="240"/>
      <c r="FG824" s="240"/>
      <c r="FH824" s="240"/>
      <c r="FI824" s="240"/>
      <c r="FJ824" s="240"/>
      <c r="FK824" s="240"/>
      <c r="FL824" s="240"/>
      <c r="FM824" s="240"/>
      <c r="FN824" s="240"/>
      <c r="FO824" s="240"/>
    </row>
    <row r="825" spans="1:171" s="243" customFormat="1" ht="27" customHeight="1">
      <c r="A825" s="236"/>
      <c r="B825" s="236"/>
      <c r="C825" s="236"/>
      <c r="D825" s="237"/>
      <c r="E825" s="236"/>
      <c r="F825" s="236"/>
      <c r="G825" s="236"/>
      <c r="H825" s="236"/>
      <c r="I825" s="236"/>
      <c r="J825" s="236"/>
      <c r="K825" s="236"/>
      <c r="L825" s="236"/>
      <c r="M825" s="238"/>
      <c r="N825" s="238"/>
      <c r="O825" s="236"/>
      <c r="P825" s="236"/>
      <c r="Q825" s="236"/>
      <c r="R825" s="226"/>
      <c r="S825" s="236"/>
      <c r="T825" s="236"/>
      <c r="U825" s="236"/>
      <c r="V825" s="236"/>
      <c r="W825" s="236"/>
      <c r="X825" s="226"/>
      <c r="Y825" s="227"/>
      <c r="Z825" s="227"/>
      <c r="AA825" s="227"/>
      <c r="AB825" s="227"/>
      <c r="AC825" s="227"/>
      <c r="AD825" s="227"/>
      <c r="AE825" s="227"/>
      <c r="AF825" s="227"/>
      <c r="AG825" s="227"/>
      <c r="AH825" s="227"/>
      <c r="AI825" s="227"/>
      <c r="AJ825" s="227"/>
      <c r="AK825" s="227"/>
      <c r="AL825" s="228"/>
      <c r="AM825" s="227"/>
      <c r="AN825" s="227"/>
      <c r="AO825" s="227"/>
      <c r="AP825" s="227"/>
      <c r="AQ825" s="227"/>
      <c r="AR825" s="227"/>
      <c r="AS825" s="227"/>
      <c r="AT825" s="227"/>
      <c r="AU825" s="227"/>
      <c r="AV825" s="227"/>
      <c r="AW825" s="227"/>
      <c r="AX825" s="227"/>
      <c r="AY825" s="227"/>
      <c r="AZ825" s="227"/>
      <c r="BA825" s="227"/>
      <c r="BB825" s="227"/>
      <c r="BC825" s="227"/>
      <c r="BD825" s="227"/>
      <c r="BE825" s="227"/>
      <c r="BF825" s="227"/>
      <c r="BG825" s="227"/>
      <c r="BH825" s="227"/>
      <c r="BI825" s="227"/>
      <c r="BJ825" s="227"/>
      <c r="BK825" s="227"/>
      <c r="BL825" s="227"/>
      <c r="BM825" s="227"/>
      <c r="BN825" s="227"/>
      <c r="BO825" s="227"/>
      <c r="BP825" s="227"/>
      <c r="BQ825" s="227"/>
      <c r="BR825" s="227"/>
      <c r="BS825" s="227"/>
      <c r="BT825" s="227"/>
      <c r="BU825" s="227"/>
      <c r="BV825" s="227"/>
      <c r="BW825" s="227"/>
      <c r="BX825" s="227"/>
      <c r="BY825" s="227"/>
      <c r="BZ825" s="227"/>
      <c r="CA825" s="227"/>
      <c r="CB825" s="227"/>
      <c r="CC825" s="227"/>
      <c r="CD825" s="227"/>
      <c r="CE825" s="227"/>
      <c r="CF825" s="227"/>
      <c r="CG825" s="227"/>
      <c r="CH825" s="227"/>
      <c r="CI825" s="227"/>
      <c r="CJ825" s="227"/>
      <c r="CK825" s="227"/>
      <c r="CL825" s="227"/>
      <c r="CM825" s="227"/>
      <c r="CN825" s="227"/>
      <c r="CO825" s="227"/>
      <c r="CP825" s="239"/>
      <c r="CQ825" s="226"/>
      <c r="CR825" s="239"/>
      <c r="CS825" s="239"/>
      <c r="CT825" s="239"/>
      <c r="CU825" s="226"/>
      <c r="CV825" s="227"/>
      <c r="CW825" s="227"/>
      <c r="CX825" s="227"/>
      <c r="CY825" s="239"/>
      <c r="CZ825" s="239"/>
      <c r="DA825" s="226"/>
      <c r="DB825" s="230"/>
      <c r="DC825" s="230"/>
      <c r="DD825" s="230"/>
      <c r="DE825" s="230"/>
      <c r="DF825" s="227"/>
      <c r="DG825" s="227"/>
      <c r="DH825" s="227"/>
      <c r="DI825" s="227"/>
      <c r="DJ825" s="227"/>
      <c r="DK825" s="227"/>
      <c r="DL825" s="227"/>
      <c r="DM825" s="227"/>
      <c r="DN825" s="227"/>
      <c r="DO825" s="227"/>
      <c r="DP825" s="240"/>
      <c r="DQ825" s="231"/>
      <c r="DR825" s="240"/>
      <c r="DS825" s="241"/>
      <c r="DT825" s="241"/>
      <c r="DU825" s="241"/>
      <c r="DV825" s="241"/>
      <c r="DW825" s="241"/>
      <c r="DX825" s="241"/>
      <c r="DY825" s="241"/>
      <c r="DZ825" s="241"/>
      <c r="EA825" s="241"/>
      <c r="EB825" s="241"/>
      <c r="EC825" s="241"/>
      <c r="ED825" s="241"/>
      <c r="EE825" s="241"/>
      <c r="EF825" s="241"/>
      <c r="EG825" s="241"/>
      <c r="EH825" s="241"/>
      <c r="EI825" s="241"/>
      <c r="EJ825" s="241"/>
      <c r="EK825" s="241"/>
      <c r="EL825" s="242"/>
      <c r="EM825" s="240"/>
      <c r="EN825" s="240"/>
      <c r="EO825" s="240"/>
      <c r="EP825" s="240"/>
      <c r="EQ825" s="240"/>
      <c r="ER825" s="240"/>
      <c r="ES825" s="240"/>
      <c r="ET825" s="240"/>
      <c r="EU825" s="240"/>
      <c r="EV825" s="240"/>
      <c r="EW825" s="240"/>
      <c r="EX825" s="240"/>
      <c r="EY825" s="240"/>
      <c r="EZ825" s="240"/>
      <c r="FA825" s="240"/>
      <c r="FB825" s="240"/>
      <c r="FC825" s="240"/>
      <c r="FD825" s="240"/>
      <c r="FE825" s="240"/>
      <c r="FF825" s="240"/>
      <c r="FG825" s="240"/>
      <c r="FH825" s="240"/>
      <c r="FI825" s="240"/>
      <c r="FJ825" s="240"/>
      <c r="FK825" s="240"/>
      <c r="FL825" s="240"/>
      <c r="FM825" s="240"/>
      <c r="FN825" s="240"/>
      <c r="FO825" s="240"/>
    </row>
    <row r="826" spans="1:171" s="243" customFormat="1" ht="27" customHeight="1">
      <c r="A826" s="236"/>
      <c r="B826" s="236"/>
      <c r="C826" s="236"/>
      <c r="D826" s="237"/>
      <c r="E826" s="236"/>
      <c r="F826" s="236"/>
      <c r="G826" s="236"/>
      <c r="H826" s="236"/>
      <c r="I826" s="236"/>
      <c r="J826" s="236"/>
      <c r="K826" s="236"/>
      <c r="L826" s="236"/>
      <c r="M826" s="238"/>
      <c r="N826" s="238"/>
      <c r="O826" s="236"/>
      <c r="P826" s="236"/>
      <c r="Q826" s="236"/>
      <c r="R826" s="226"/>
      <c r="S826" s="236"/>
      <c r="T826" s="236"/>
      <c r="U826" s="236"/>
      <c r="V826" s="236"/>
      <c r="W826" s="236"/>
      <c r="X826" s="226"/>
      <c r="Y826" s="227"/>
      <c r="Z826" s="227"/>
      <c r="AA826" s="227"/>
      <c r="AB826" s="227"/>
      <c r="AC826" s="227"/>
      <c r="AD826" s="227"/>
      <c r="AE826" s="227"/>
      <c r="AF826" s="227"/>
      <c r="AG826" s="227"/>
      <c r="AH826" s="227"/>
      <c r="AI826" s="227"/>
      <c r="AJ826" s="227"/>
      <c r="AK826" s="227"/>
      <c r="AL826" s="228"/>
      <c r="AM826" s="227"/>
      <c r="AN826" s="227"/>
      <c r="AO826" s="227"/>
      <c r="AP826" s="227"/>
      <c r="AQ826" s="227"/>
      <c r="AR826" s="227"/>
      <c r="AS826" s="227"/>
      <c r="AT826" s="227"/>
      <c r="AU826" s="227"/>
      <c r="AV826" s="227"/>
      <c r="AW826" s="227"/>
      <c r="AX826" s="227"/>
      <c r="AY826" s="227"/>
      <c r="AZ826" s="227"/>
      <c r="BA826" s="227"/>
      <c r="BB826" s="227"/>
      <c r="BC826" s="227"/>
      <c r="BD826" s="227"/>
      <c r="BE826" s="227"/>
      <c r="BF826" s="227"/>
      <c r="BG826" s="227"/>
      <c r="BH826" s="227"/>
      <c r="BI826" s="227"/>
      <c r="BJ826" s="227"/>
      <c r="BK826" s="227"/>
      <c r="BL826" s="227"/>
      <c r="BM826" s="227"/>
      <c r="BN826" s="227"/>
      <c r="BO826" s="227"/>
      <c r="BP826" s="227"/>
      <c r="BQ826" s="227"/>
      <c r="BR826" s="227"/>
      <c r="BS826" s="227"/>
      <c r="BT826" s="227"/>
      <c r="BU826" s="227"/>
      <c r="BV826" s="227"/>
      <c r="BW826" s="227"/>
      <c r="BX826" s="227"/>
      <c r="BY826" s="227"/>
      <c r="BZ826" s="227"/>
      <c r="CA826" s="227"/>
      <c r="CB826" s="227"/>
      <c r="CC826" s="227"/>
      <c r="CD826" s="227"/>
      <c r="CE826" s="227"/>
      <c r="CF826" s="227"/>
      <c r="CG826" s="227"/>
      <c r="CH826" s="227"/>
      <c r="CI826" s="227"/>
      <c r="CJ826" s="227"/>
      <c r="CK826" s="227"/>
      <c r="CL826" s="227"/>
      <c r="CM826" s="227"/>
      <c r="CN826" s="227"/>
      <c r="CO826" s="227"/>
      <c r="CP826" s="239"/>
      <c r="CQ826" s="226"/>
      <c r="CR826" s="239"/>
      <c r="CS826" s="239"/>
      <c r="CT826" s="239"/>
      <c r="CU826" s="226"/>
      <c r="CV826" s="227"/>
      <c r="CW826" s="227"/>
      <c r="CX826" s="227"/>
      <c r="CY826" s="239"/>
      <c r="CZ826" s="239"/>
      <c r="DA826" s="226"/>
      <c r="DB826" s="230"/>
      <c r="DC826" s="230"/>
      <c r="DD826" s="230"/>
      <c r="DE826" s="230"/>
      <c r="DF826" s="227"/>
      <c r="DG826" s="227"/>
      <c r="DH826" s="227"/>
      <c r="DI826" s="227"/>
      <c r="DJ826" s="227"/>
      <c r="DK826" s="227"/>
      <c r="DL826" s="227"/>
      <c r="DM826" s="227"/>
      <c r="DN826" s="227"/>
      <c r="DO826" s="227"/>
      <c r="DP826" s="240"/>
      <c r="DQ826" s="231"/>
      <c r="DR826" s="240"/>
      <c r="DS826" s="241"/>
      <c r="DT826" s="241"/>
      <c r="DU826" s="241"/>
      <c r="DV826" s="241"/>
      <c r="DW826" s="241"/>
      <c r="DX826" s="241"/>
      <c r="DY826" s="241"/>
      <c r="DZ826" s="241"/>
      <c r="EA826" s="241"/>
      <c r="EB826" s="241"/>
      <c r="EC826" s="241"/>
      <c r="ED826" s="241"/>
      <c r="EE826" s="241"/>
      <c r="EF826" s="241"/>
      <c r="EG826" s="241"/>
      <c r="EH826" s="241"/>
      <c r="EI826" s="241"/>
      <c r="EJ826" s="241"/>
      <c r="EK826" s="241"/>
      <c r="EL826" s="242"/>
      <c r="EM826" s="240"/>
      <c r="EN826" s="240"/>
      <c r="EO826" s="240"/>
      <c r="EP826" s="240"/>
      <c r="EQ826" s="240"/>
      <c r="ER826" s="240"/>
      <c r="ES826" s="240"/>
      <c r="ET826" s="240"/>
      <c r="EU826" s="240"/>
      <c r="EV826" s="240"/>
      <c r="EW826" s="240"/>
      <c r="EX826" s="240"/>
      <c r="EY826" s="240"/>
      <c r="EZ826" s="240"/>
      <c r="FA826" s="240"/>
      <c r="FB826" s="240"/>
      <c r="FC826" s="240"/>
      <c r="FD826" s="240"/>
      <c r="FE826" s="240"/>
      <c r="FF826" s="240"/>
      <c r="FG826" s="240"/>
      <c r="FH826" s="240"/>
      <c r="FI826" s="240"/>
      <c r="FJ826" s="240"/>
      <c r="FK826" s="240"/>
      <c r="FL826" s="240"/>
      <c r="FM826" s="240"/>
      <c r="FN826" s="240"/>
      <c r="FO826" s="240"/>
    </row>
    <row r="827" spans="1:171" s="243" customFormat="1" ht="27" customHeight="1">
      <c r="A827" s="236"/>
      <c r="B827" s="236"/>
      <c r="C827" s="236"/>
      <c r="D827" s="237"/>
      <c r="E827" s="236"/>
      <c r="F827" s="236"/>
      <c r="G827" s="236"/>
      <c r="H827" s="236"/>
      <c r="I827" s="236"/>
      <c r="J827" s="236"/>
      <c r="K827" s="236"/>
      <c r="L827" s="236"/>
      <c r="M827" s="238"/>
      <c r="N827" s="238"/>
      <c r="O827" s="236"/>
      <c r="P827" s="236"/>
      <c r="Q827" s="236"/>
      <c r="R827" s="226"/>
      <c r="S827" s="236"/>
      <c r="T827" s="236"/>
      <c r="U827" s="236"/>
      <c r="V827" s="236"/>
      <c r="W827" s="236"/>
      <c r="X827" s="226"/>
      <c r="Y827" s="227"/>
      <c r="Z827" s="227"/>
      <c r="AA827" s="227"/>
      <c r="AB827" s="227"/>
      <c r="AC827" s="227"/>
      <c r="AD827" s="227"/>
      <c r="AE827" s="227"/>
      <c r="AF827" s="227"/>
      <c r="AG827" s="227"/>
      <c r="AH827" s="227"/>
      <c r="AI827" s="227"/>
      <c r="AJ827" s="227"/>
      <c r="AK827" s="227"/>
      <c r="AL827" s="228"/>
      <c r="AM827" s="227"/>
      <c r="AN827" s="227"/>
      <c r="AO827" s="227"/>
      <c r="AP827" s="227"/>
      <c r="AQ827" s="227"/>
      <c r="AR827" s="227"/>
      <c r="AS827" s="227"/>
      <c r="AT827" s="227"/>
      <c r="AU827" s="227"/>
      <c r="AV827" s="227"/>
      <c r="AW827" s="227"/>
      <c r="AX827" s="227"/>
      <c r="AY827" s="227"/>
      <c r="AZ827" s="227"/>
      <c r="BA827" s="227"/>
      <c r="BB827" s="227"/>
      <c r="BC827" s="227"/>
      <c r="BD827" s="227"/>
      <c r="BE827" s="227"/>
      <c r="BF827" s="227"/>
      <c r="BG827" s="227"/>
      <c r="BH827" s="227"/>
      <c r="BI827" s="227"/>
      <c r="BJ827" s="227"/>
      <c r="BK827" s="227"/>
      <c r="BL827" s="227"/>
      <c r="BM827" s="227"/>
      <c r="BN827" s="227"/>
      <c r="BO827" s="227"/>
      <c r="BP827" s="227"/>
      <c r="BQ827" s="227"/>
      <c r="BR827" s="227"/>
      <c r="BS827" s="227"/>
      <c r="BT827" s="227"/>
      <c r="BU827" s="227"/>
      <c r="BV827" s="227"/>
      <c r="BW827" s="227"/>
      <c r="BX827" s="227"/>
      <c r="BY827" s="227"/>
      <c r="BZ827" s="227"/>
      <c r="CA827" s="227"/>
      <c r="CB827" s="227"/>
      <c r="CC827" s="227"/>
      <c r="CD827" s="227"/>
      <c r="CE827" s="227"/>
      <c r="CF827" s="227"/>
      <c r="CG827" s="227"/>
      <c r="CH827" s="227"/>
      <c r="CI827" s="227"/>
      <c r="CJ827" s="227"/>
      <c r="CK827" s="227"/>
      <c r="CL827" s="227"/>
      <c r="CM827" s="227"/>
      <c r="CN827" s="227"/>
      <c r="CO827" s="227"/>
      <c r="CP827" s="239"/>
      <c r="CQ827" s="226"/>
      <c r="CR827" s="239"/>
      <c r="CS827" s="239"/>
      <c r="CT827" s="239"/>
      <c r="CU827" s="226"/>
      <c r="CV827" s="227"/>
      <c r="CW827" s="227"/>
      <c r="CX827" s="227"/>
      <c r="CY827" s="239"/>
      <c r="CZ827" s="239"/>
      <c r="DA827" s="226"/>
      <c r="DB827" s="230"/>
      <c r="DC827" s="230"/>
      <c r="DD827" s="230"/>
      <c r="DE827" s="230"/>
      <c r="DF827" s="227"/>
      <c r="DG827" s="227"/>
      <c r="DH827" s="227"/>
      <c r="DI827" s="227"/>
      <c r="DJ827" s="227"/>
      <c r="DK827" s="227"/>
      <c r="DL827" s="227"/>
      <c r="DM827" s="227"/>
      <c r="DN827" s="227"/>
      <c r="DO827" s="227"/>
      <c r="DP827" s="240"/>
      <c r="DQ827" s="231"/>
      <c r="DR827" s="240"/>
      <c r="DS827" s="241"/>
      <c r="DT827" s="241"/>
      <c r="DU827" s="241"/>
      <c r="DV827" s="241"/>
      <c r="DW827" s="241"/>
      <c r="DX827" s="241"/>
      <c r="DY827" s="241"/>
      <c r="DZ827" s="241"/>
      <c r="EA827" s="241"/>
      <c r="EB827" s="241"/>
      <c r="EC827" s="241"/>
      <c r="ED827" s="241"/>
      <c r="EE827" s="241"/>
      <c r="EF827" s="241"/>
      <c r="EG827" s="241"/>
      <c r="EH827" s="241"/>
      <c r="EI827" s="241"/>
      <c r="EJ827" s="241"/>
      <c r="EK827" s="241"/>
      <c r="EL827" s="242"/>
      <c r="EM827" s="240"/>
      <c r="EN827" s="240"/>
      <c r="EO827" s="240"/>
      <c r="EP827" s="240"/>
      <c r="EQ827" s="240"/>
      <c r="ER827" s="240"/>
      <c r="ES827" s="240"/>
      <c r="ET827" s="240"/>
      <c r="EU827" s="240"/>
      <c r="EV827" s="240"/>
      <c r="EW827" s="240"/>
      <c r="EX827" s="240"/>
      <c r="EY827" s="240"/>
      <c r="EZ827" s="240"/>
      <c r="FA827" s="240"/>
      <c r="FB827" s="240"/>
      <c r="FC827" s="240"/>
      <c r="FD827" s="240"/>
      <c r="FE827" s="240"/>
      <c r="FF827" s="240"/>
      <c r="FG827" s="240"/>
      <c r="FH827" s="240"/>
      <c r="FI827" s="240"/>
      <c r="FJ827" s="240"/>
      <c r="FK827" s="240"/>
      <c r="FL827" s="240"/>
      <c r="FM827" s="240"/>
      <c r="FN827" s="240"/>
      <c r="FO827" s="240"/>
    </row>
    <row r="828" spans="1:171" s="243" customFormat="1" ht="27" customHeight="1">
      <c r="A828" s="236"/>
      <c r="B828" s="236"/>
      <c r="C828" s="236"/>
      <c r="D828" s="237"/>
      <c r="E828" s="236"/>
      <c r="F828" s="236"/>
      <c r="G828" s="236"/>
      <c r="H828" s="236"/>
      <c r="I828" s="236"/>
      <c r="J828" s="236"/>
      <c r="K828" s="236"/>
      <c r="L828" s="236"/>
      <c r="M828" s="238"/>
      <c r="N828" s="238"/>
      <c r="O828" s="236"/>
      <c r="P828" s="236"/>
      <c r="Q828" s="236"/>
      <c r="R828" s="226"/>
      <c r="S828" s="236"/>
      <c r="T828" s="236"/>
      <c r="U828" s="236"/>
      <c r="V828" s="236"/>
      <c r="W828" s="236"/>
      <c r="X828" s="226"/>
      <c r="Y828" s="227"/>
      <c r="Z828" s="227"/>
      <c r="AA828" s="227"/>
      <c r="AB828" s="227"/>
      <c r="AC828" s="227"/>
      <c r="AD828" s="227"/>
      <c r="AE828" s="227"/>
      <c r="AF828" s="227"/>
      <c r="AG828" s="227"/>
      <c r="AH828" s="227"/>
      <c r="AI828" s="227"/>
      <c r="AJ828" s="227"/>
      <c r="AK828" s="227"/>
      <c r="AL828" s="228"/>
      <c r="AM828" s="227"/>
      <c r="AN828" s="227"/>
      <c r="AO828" s="227"/>
      <c r="AP828" s="227"/>
      <c r="AQ828" s="227"/>
      <c r="AR828" s="227"/>
      <c r="AS828" s="227"/>
      <c r="AT828" s="227"/>
      <c r="AU828" s="227"/>
      <c r="AV828" s="227"/>
      <c r="AW828" s="227"/>
      <c r="AX828" s="227"/>
      <c r="AY828" s="227"/>
      <c r="AZ828" s="227"/>
      <c r="BA828" s="227"/>
      <c r="BB828" s="227"/>
      <c r="BC828" s="227"/>
      <c r="BD828" s="227"/>
      <c r="BE828" s="227"/>
      <c r="BF828" s="227"/>
      <c r="BG828" s="227"/>
      <c r="BH828" s="227"/>
      <c r="BI828" s="227"/>
      <c r="BJ828" s="227"/>
      <c r="BK828" s="227"/>
      <c r="BL828" s="227"/>
      <c r="BM828" s="227"/>
      <c r="BN828" s="227"/>
      <c r="BO828" s="227"/>
      <c r="BP828" s="227"/>
      <c r="BQ828" s="227"/>
      <c r="BR828" s="227"/>
      <c r="BS828" s="227"/>
      <c r="BT828" s="227"/>
      <c r="BU828" s="227"/>
      <c r="BV828" s="227"/>
      <c r="BW828" s="227"/>
      <c r="BX828" s="227"/>
      <c r="BY828" s="227"/>
      <c r="BZ828" s="227"/>
      <c r="CA828" s="227"/>
      <c r="CB828" s="227"/>
      <c r="CC828" s="227"/>
      <c r="CD828" s="227"/>
      <c r="CE828" s="227"/>
      <c r="CF828" s="227"/>
      <c r="CG828" s="227"/>
      <c r="CH828" s="227"/>
      <c r="CI828" s="227"/>
      <c r="CJ828" s="227"/>
      <c r="CK828" s="227"/>
      <c r="CL828" s="227"/>
      <c r="CM828" s="227"/>
      <c r="CN828" s="227"/>
      <c r="CO828" s="227"/>
      <c r="CP828" s="239"/>
      <c r="CQ828" s="226"/>
      <c r="CR828" s="239"/>
      <c r="CS828" s="239"/>
      <c r="CT828" s="239"/>
      <c r="CU828" s="226"/>
      <c r="CV828" s="227"/>
      <c r="CW828" s="227"/>
      <c r="CX828" s="227"/>
      <c r="CY828" s="239"/>
      <c r="CZ828" s="239"/>
      <c r="DA828" s="226"/>
      <c r="DB828" s="230"/>
      <c r="DC828" s="230"/>
      <c r="DD828" s="230"/>
      <c r="DE828" s="230"/>
      <c r="DF828" s="227"/>
      <c r="DG828" s="227"/>
      <c r="DH828" s="227"/>
      <c r="DI828" s="227"/>
      <c r="DJ828" s="227"/>
      <c r="DK828" s="227"/>
      <c r="DL828" s="227"/>
      <c r="DM828" s="227"/>
      <c r="DN828" s="227"/>
      <c r="DO828" s="227"/>
      <c r="DP828" s="240"/>
      <c r="DQ828" s="231"/>
      <c r="DR828" s="240"/>
      <c r="DS828" s="241"/>
      <c r="DT828" s="241"/>
      <c r="DU828" s="241"/>
      <c r="DV828" s="241"/>
      <c r="DW828" s="241"/>
      <c r="DX828" s="241"/>
      <c r="DY828" s="241"/>
      <c r="DZ828" s="241"/>
      <c r="EA828" s="241"/>
      <c r="EB828" s="241"/>
      <c r="EC828" s="241"/>
      <c r="ED828" s="241"/>
      <c r="EE828" s="241"/>
      <c r="EF828" s="241"/>
      <c r="EG828" s="241"/>
      <c r="EH828" s="241"/>
      <c r="EI828" s="241"/>
      <c r="EJ828" s="241"/>
      <c r="EK828" s="241"/>
      <c r="EL828" s="242"/>
      <c r="EM828" s="240"/>
      <c r="EN828" s="240"/>
      <c r="EO828" s="240"/>
      <c r="EP828" s="240"/>
      <c r="EQ828" s="240"/>
      <c r="ER828" s="240"/>
      <c r="ES828" s="240"/>
      <c r="ET828" s="240"/>
      <c r="EU828" s="240"/>
      <c r="EV828" s="240"/>
      <c r="EW828" s="240"/>
      <c r="EX828" s="240"/>
      <c r="EY828" s="240"/>
      <c r="EZ828" s="240"/>
      <c r="FA828" s="240"/>
      <c r="FB828" s="240"/>
      <c r="FC828" s="240"/>
      <c r="FD828" s="240"/>
      <c r="FE828" s="240"/>
      <c r="FF828" s="240"/>
      <c r="FG828" s="240"/>
      <c r="FH828" s="240"/>
      <c r="FI828" s="240"/>
      <c r="FJ828" s="240"/>
      <c r="FK828" s="240"/>
      <c r="FL828" s="240"/>
      <c r="FM828" s="240"/>
      <c r="FN828" s="240"/>
      <c r="FO828" s="240"/>
    </row>
    <row r="829" spans="1:171" s="243" customFormat="1" ht="27" customHeight="1">
      <c r="A829" s="236"/>
      <c r="B829" s="236"/>
      <c r="C829" s="236"/>
      <c r="D829" s="237"/>
      <c r="E829" s="236"/>
      <c r="F829" s="236"/>
      <c r="G829" s="236"/>
      <c r="H829" s="236"/>
      <c r="I829" s="236"/>
      <c r="J829" s="236"/>
      <c r="K829" s="236"/>
      <c r="L829" s="236"/>
      <c r="M829" s="238"/>
      <c r="N829" s="238"/>
      <c r="O829" s="236"/>
      <c r="P829" s="236"/>
      <c r="Q829" s="236"/>
      <c r="R829" s="226"/>
      <c r="S829" s="236"/>
      <c r="T829" s="236"/>
      <c r="U829" s="236"/>
      <c r="V829" s="236"/>
      <c r="W829" s="236"/>
      <c r="X829" s="226"/>
      <c r="Y829" s="227"/>
      <c r="Z829" s="227"/>
      <c r="AA829" s="227"/>
      <c r="AB829" s="227"/>
      <c r="AC829" s="227"/>
      <c r="AD829" s="227"/>
      <c r="AE829" s="227"/>
      <c r="AF829" s="227"/>
      <c r="AG829" s="227"/>
      <c r="AH829" s="227"/>
      <c r="AI829" s="227"/>
      <c r="AJ829" s="227"/>
      <c r="AK829" s="227"/>
      <c r="AL829" s="228"/>
      <c r="AM829" s="227"/>
      <c r="AN829" s="227"/>
      <c r="AO829" s="227"/>
      <c r="AP829" s="227"/>
      <c r="AQ829" s="227"/>
      <c r="AR829" s="227"/>
      <c r="AS829" s="227"/>
      <c r="AT829" s="227"/>
      <c r="AU829" s="227"/>
      <c r="AV829" s="227"/>
      <c r="AW829" s="227"/>
      <c r="AX829" s="227"/>
      <c r="AY829" s="227"/>
      <c r="AZ829" s="227"/>
      <c r="BA829" s="227"/>
      <c r="BB829" s="227"/>
      <c r="BC829" s="227"/>
      <c r="BD829" s="227"/>
      <c r="BE829" s="227"/>
      <c r="BF829" s="227"/>
      <c r="BG829" s="227"/>
      <c r="BH829" s="227"/>
      <c r="BI829" s="227"/>
      <c r="BJ829" s="227"/>
      <c r="BK829" s="227"/>
      <c r="BL829" s="227"/>
      <c r="BM829" s="227"/>
      <c r="BN829" s="227"/>
      <c r="BO829" s="227"/>
      <c r="BP829" s="227"/>
      <c r="BQ829" s="227"/>
      <c r="BR829" s="227"/>
      <c r="BS829" s="227"/>
      <c r="BT829" s="227"/>
      <c r="BU829" s="227"/>
      <c r="BV829" s="227"/>
      <c r="BW829" s="227"/>
      <c r="BX829" s="227"/>
      <c r="BY829" s="227"/>
      <c r="BZ829" s="227"/>
      <c r="CA829" s="227"/>
      <c r="CB829" s="227"/>
      <c r="CC829" s="227"/>
      <c r="CD829" s="227"/>
      <c r="CE829" s="227"/>
      <c r="CF829" s="227"/>
      <c r="CG829" s="227"/>
      <c r="CH829" s="227"/>
      <c r="CI829" s="227"/>
      <c r="CJ829" s="227"/>
      <c r="CK829" s="227"/>
      <c r="CL829" s="227"/>
      <c r="CM829" s="227"/>
      <c r="CN829" s="227"/>
      <c r="CO829" s="227"/>
      <c r="CP829" s="239"/>
      <c r="CQ829" s="226"/>
      <c r="CR829" s="239"/>
      <c r="CS829" s="239"/>
      <c r="CT829" s="239"/>
      <c r="CU829" s="226"/>
      <c r="CV829" s="227"/>
      <c r="CW829" s="227"/>
      <c r="CX829" s="227"/>
      <c r="CY829" s="239"/>
      <c r="CZ829" s="239"/>
      <c r="DA829" s="226"/>
      <c r="DB829" s="230"/>
      <c r="DC829" s="230"/>
      <c r="DD829" s="230"/>
      <c r="DE829" s="230"/>
      <c r="DF829" s="227"/>
      <c r="DG829" s="227"/>
      <c r="DH829" s="227"/>
      <c r="DI829" s="227"/>
      <c r="DJ829" s="227"/>
      <c r="DK829" s="227"/>
      <c r="DL829" s="227"/>
      <c r="DM829" s="227"/>
      <c r="DN829" s="227"/>
      <c r="DO829" s="227"/>
      <c r="DP829" s="240"/>
      <c r="DQ829" s="231"/>
      <c r="DR829" s="240"/>
      <c r="DS829" s="241"/>
      <c r="DT829" s="241"/>
      <c r="DU829" s="241"/>
      <c r="DV829" s="241"/>
      <c r="DW829" s="241"/>
      <c r="DX829" s="241"/>
      <c r="DY829" s="241"/>
      <c r="DZ829" s="241"/>
      <c r="EA829" s="241"/>
      <c r="EB829" s="241"/>
      <c r="EC829" s="241"/>
      <c r="ED829" s="241"/>
      <c r="EE829" s="241"/>
      <c r="EF829" s="241"/>
      <c r="EG829" s="241"/>
      <c r="EH829" s="241"/>
      <c r="EI829" s="241"/>
      <c r="EJ829" s="241"/>
      <c r="EK829" s="241"/>
      <c r="EL829" s="242"/>
      <c r="EM829" s="240"/>
      <c r="EN829" s="240"/>
      <c r="EO829" s="240"/>
      <c r="EP829" s="240"/>
      <c r="EQ829" s="240"/>
      <c r="ER829" s="240"/>
      <c r="ES829" s="240"/>
      <c r="ET829" s="240"/>
      <c r="EU829" s="240"/>
      <c r="EV829" s="240"/>
      <c r="EW829" s="240"/>
      <c r="EX829" s="240"/>
      <c r="EY829" s="240"/>
      <c r="EZ829" s="240"/>
      <c r="FA829" s="240"/>
      <c r="FB829" s="240"/>
      <c r="FC829" s="240"/>
      <c r="FD829" s="240"/>
      <c r="FE829" s="240"/>
      <c r="FF829" s="240"/>
      <c r="FG829" s="240"/>
      <c r="FH829" s="240"/>
      <c r="FI829" s="240"/>
      <c r="FJ829" s="240"/>
      <c r="FK829" s="240"/>
      <c r="FL829" s="240"/>
      <c r="FM829" s="240"/>
      <c r="FN829" s="240"/>
      <c r="FO829" s="240"/>
    </row>
    <row r="830" spans="1:171" s="243" customFormat="1" ht="27" customHeight="1">
      <c r="A830" s="236"/>
      <c r="B830" s="236"/>
      <c r="C830" s="236"/>
      <c r="D830" s="237"/>
      <c r="E830" s="236"/>
      <c r="F830" s="236"/>
      <c r="G830" s="236"/>
      <c r="H830" s="236"/>
      <c r="I830" s="236"/>
      <c r="J830" s="236"/>
      <c r="K830" s="236"/>
      <c r="L830" s="236"/>
      <c r="M830" s="238"/>
      <c r="N830" s="238"/>
      <c r="O830" s="236"/>
      <c r="P830" s="236"/>
      <c r="Q830" s="236"/>
      <c r="R830" s="226"/>
      <c r="S830" s="236"/>
      <c r="T830" s="236"/>
      <c r="U830" s="236"/>
      <c r="V830" s="236"/>
      <c r="W830" s="236"/>
      <c r="X830" s="226"/>
      <c r="Y830" s="227"/>
      <c r="Z830" s="227"/>
      <c r="AA830" s="227"/>
      <c r="AB830" s="227"/>
      <c r="AC830" s="227"/>
      <c r="AD830" s="227"/>
      <c r="AE830" s="227"/>
      <c r="AF830" s="227"/>
      <c r="AG830" s="227"/>
      <c r="AH830" s="227"/>
      <c r="AI830" s="227"/>
      <c r="AJ830" s="227"/>
      <c r="AK830" s="227"/>
      <c r="AL830" s="228"/>
      <c r="AM830" s="227"/>
      <c r="AN830" s="227"/>
      <c r="AO830" s="227"/>
      <c r="AP830" s="227"/>
      <c r="AQ830" s="227"/>
      <c r="AR830" s="227"/>
      <c r="AS830" s="227"/>
      <c r="AT830" s="227"/>
      <c r="AU830" s="227"/>
      <c r="AV830" s="227"/>
      <c r="AW830" s="227"/>
      <c r="AX830" s="227"/>
      <c r="AY830" s="227"/>
      <c r="AZ830" s="227"/>
      <c r="BA830" s="227"/>
      <c r="BB830" s="227"/>
      <c r="BC830" s="227"/>
      <c r="BD830" s="227"/>
      <c r="BE830" s="227"/>
      <c r="BF830" s="227"/>
      <c r="BG830" s="227"/>
      <c r="BH830" s="227"/>
      <c r="BI830" s="227"/>
      <c r="BJ830" s="227"/>
      <c r="BK830" s="227"/>
      <c r="BL830" s="227"/>
      <c r="BM830" s="227"/>
      <c r="BN830" s="227"/>
      <c r="BO830" s="227"/>
      <c r="BP830" s="227"/>
      <c r="BQ830" s="227"/>
      <c r="BR830" s="227"/>
      <c r="BS830" s="227"/>
      <c r="BT830" s="227"/>
      <c r="BU830" s="227"/>
      <c r="BV830" s="227"/>
      <c r="BW830" s="227"/>
      <c r="BX830" s="227"/>
      <c r="BY830" s="227"/>
      <c r="BZ830" s="227"/>
      <c r="CA830" s="227"/>
      <c r="CB830" s="227"/>
      <c r="CC830" s="227"/>
      <c r="CD830" s="227"/>
      <c r="CE830" s="227"/>
      <c r="CF830" s="227"/>
      <c r="CG830" s="227"/>
      <c r="CH830" s="227"/>
      <c r="CI830" s="227"/>
      <c r="CJ830" s="227"/>
      <c r="CK830" s="227"/>
      <c r="CL830" s="227"/>
      <c r="CM830" s="227"/>
      <c r="CN830" s="227"/>
      <c r="CO830" s="227"/>
      <c r="CP830" s="239"/>
      <c r="CQ830" s="226"/>
      <c r="CR830" s="239"/>
      <c r="CS830" s="239"/>
      <c r="CT830" s="239"/>
      <c r="CU830" s="226"/>
      <c r="CV830" s="227"/>
      <c r="CW830" s="227"/>
      <c r="CX830" s="227"/>
      <c r="CY830" s="239"/>
      <c r="CZ830" s="239"/>
      <c r="DA830" s="226"/>
      <c r="DB830" s="230"/>
      <c r="DC830" s="230"/>
      <c r="DD830" s="230"/>
      <c r="DE830" s="230"/>
      <c r="DF830" s="227"/>
      <c r="DG830" s="227"/>
      <c r="DH830" s="227"/>
      <c r="DI830" s="227"/>
      <c r="DJ830" s="227"/>
      <c r="DK830" s="227"/>
      <c r="DL830" s="227"/>
      <c r="DM830" s="227"/>
      <c r="DN830" s="227"/>
      <c r="DO830" s="227"/>
      <c r="DP830" s="240"/>
      <c r="DQ830" s="231"/>
      <c r="DR830" s="240"/>
      <c r="DS830" s="241"/>
      <c r="DT830" s="241"/>
      <c r="DU830" s="241"/>
      <c r="DV830" s="241"/>
      <c r="DW830" s="241"/>
      <c r="DX830" s="241"/>
      <c r="DY830" s="241"/>
      <c r="DZ830" s="241"/>
      <c r="EA830" s="241"/>
      <c r="EB830" s="241"/>
      <c r="EC830" s="241"/>
      <c r="ED830" s="241"/>
      <c r="EE830" s="241"/>
      <c r="EF830" s="241"/>
      <c r="EG830" s="241"/>
      <c r="EH830" s="241"/>
      <c r="EI830" s="241"/>
      <c r="EJ830" s="241"/>
      <c r="EK830" s="241"/>
      <c r="EL830" s="242"/>
      <c r="EM830" s="240"/>
      <c r="EN830" s="240"/>
      <c r="EO830" s="240"/>
      <c r="EP830" s="240"/>
      <c r="EQ830" s="240"/>
      <c r="ER830" s="240"/>
      <c r="ES830" s="240"/>
      <c r="ET830" s="240"/>
      <c r="EU830" s="240"/>
      <c r="EV830" s="240"/>
      <c r="EW830" s="240"/>
      <c r="EX830" s="240"/>
      <c r="EY830" s="240"/>
      <c r="EZ830" s="240"/>
      <c r="FA830" s="240"/>
      <c r="FB830" s="240"/>
      <c r="FC830" s="240"/>
      <c r="FD830" s="240"/>
      <c r="FE830" s="240"/>
      <c r="FF830" s="240"/>
      <c r="FG830" s="240"/>
      <c r="FH830" s="240"/>
      <c r="FI830" s="240"/>
      <c r="FJ830" s="240"/>
      <c r="FK830" s="240"/>
      <c r="FL830" s="240"/>
      <c r="FM830" s="240"/>
      <c r="FN830" s="240"/>
      <c r="FO830" s="240"/>
    </row>
    <row r="831" spans="1:171" s="243" customFormat="1" ht="27" customHeight="1">
      <c r="A831" s="236"/>
      <c r="B831" s="236"/>
      <c r="C831" s="236"/>
      <c r="D831" s="237"/>
      <c r="E831" s="236"/>
      <c r="F831" s="236"/>
      <c r="G831" s="236"/>
      <c r="H831" s="236"/>
      <c r="I831" s="236"/>
      <c r="J831" s="236"/>
      <c r="K831" s="236"/>
      <c r="L831" s="236"/>
      <c r="M831" s="238"/>
      <c r="N831" s="238"/>
      <c r="O831" s="236"/>
      <c r="P831" s="236"/>
      <c r="Q831" s="236"/>
      <c r="R831" s="226"/>
      <c r="S831" s="236"/>
      <c r="T831" s="236"/>
      <c r="U831" s="236"/>
      <c r="V831" s="236"/>
      <c r="W831" s="236"/>
      <c r="X831" s="226"/>
      <c r="Y831" s="227"/>
      <c r="Z831" s="227"/>
      <c r="AA831" s="227"/>
      <c r="AB831" s="227"/>
      <c r="AC831" s="227"/>
      <c r="AD831" s="227"/>
      <c r="AE831" s="227"/>
      <c r="AF831" s="227"/>
      <c r="AG831" s="227"/>
      <c r="AH831" s="227"/>
      <c r="AI831" s="227"/>
      <c r="AJ831" s="227"/>
      <c r="AK831" s="227"/>
      <c r="AL831" s="228"/>
      <c r="AM831" s="227"/>
      <c r="AN831" s="227"/>
      <c r="AO831" s="227"/>
      <c r="AP831" s="227"/>
      <c r="AQ831" s="227"/>
      <c r="AR831" s="227"/>
      <c r="AS831" s="227"/>
      <c r="AT831" s="227"/>
      <c r="AU831" s="227"/>
      <c r="AV831" s="227"/>
      <c r="AW831" s="227"/>
      <c r="AX831" s="227"/>
      <c r="AY831" s="227"/>
      <c r="AZ831" s="227"/>
      <c r="BA831" s="227"/>
      <c r="BB831" s="227"/>
      <c r="BC831" s="227"/>
      <c r="BD831" s="227"/>
      <c r="BE831" s="227"/>
      <c r="BF831" s="227"/>
      <c r="BG831" s="227"/>
      <c r="BH831" s="227"/>
      <c r="BI831" s="227"/>
      <c r="BJ831" s="227"/>
      <c r="BK831" s="227"/>
      <c r="BL831" s="227"/>
      <c r="BM831" s="227"/>
      <c r="BN831" s="227"/>
      <c r="BO831" s="227"/>
      <c r="BP831" s="227"/>
      <c r="BQ831" s="227"/>
      <c r="BR831" s="227"/>
      <c r="BS831" s="227"/>
      <c r="BT831" s="227"/>
      <c r="BU831" s="227"/>
      <c r="BV831" s="227"/>
      <c r="BW831" s="227"/>
      <c r="BX831" s="227"/>
      <c r="BY831" s="227"/>
      <c r="BZ831" s="227"/>
      <c r="CA831" s="227"/>
      <c r="CB831" s="227"/>
      <c r="CC831" s="227"/>
      <c r="CD831" s="227"/>
      <c r="CE831" s="227"/>
      <c r="CF831" s="227"/>
      <c r="CG831" s="227"/>
      <c r="CH831" s="227"/>
      <c r="CI831" s="227"/>
      <c r="CJ831" s="227"/>
      <c r="CK831" s="227"/>
      <c r="CL831" s="227"/>
      <c r="CM831" s="227"/>
      <c r="CN831" s="227"/>
      <c r="CO831" s="227"/>
      <c r="CP831" s="239"/>
      <c r="CQ831" s="226"/>
      <c r="CR831" s="239"/>
      <c r="CS831" s="239"/>
      <c r="CT831" s="239"/>
      <c r="CU831" s="226"/>
      <c r="CV831" s="227"/>
      <c r="CW831" s="227"/>
      <c r="CX831" s="227"/>
      <c r="CY831" s="239"/>
      <c r="CZ831" s="239"/>
      <c r="DA831" s="226"/>
      <c r="DB831" s="230"/>
      <c r="DC831" s="230"/>
      <c r="DD831" s="230"/>
      <c r="DE831" s="230"/>
      <c r="DF831" s="227"/>
      <c r="DG831" s="227"/>
      <c r="DH831" s="227"/>
      <c r="DI831" s="227"/>
      <c r="DJ831" s="227"/>
      <c r="DK831" s="227"/>
      <c r="DL831" s="227"/>
      <c r="DM831" s="227"/>
      <c r="DN831" s="227"/>
      <c r="DO831" s="227"/>
      <c r="DP831" s="240"/>
      <c r="DQ831" s="231"/>
      <c r="DR831" s="240"/>
      <c r="DS831" s="241"/>
      <c r="DT831" s="241"/>
      <c r="DU831" s="241"/>
      <c r="DV831" s="241"/>
      <c r="DW831" s="241"/>
      <c r="DX831" s="241"/>
      <c r="DY831" s="241"/>
      <c r="DZ831" s="241"/>
      <c r="EA831" s="241"/>
      <c r="EB831" s="241"/>
      <c r="EC831" s="241"/>
      <c r="ED831" s="241"/>
      <c r="EE831" s="241"/>
      <c r="EF831" s="241"/>
      <c r="EG831" s="241"/>
      <c r="EH831" s="241"/>
      <c r="EI831" s="241"/>
      <c r="EJ831" s="241"/>
      <c r="EK831" s="241"/>
      <c r="EL831" s="242"/>
      <c r="EM831" s="240"/>
      <c r="EN831" s="240"/>
      <c r="EO831" s="240"/>
      <c r="EP831" s="240"/>
      <c r="EQ831" s="240"/>
      <c r="ER831" s="240"/>
      <c r="ES831" s="240"/>
      <c r="ET831" s="240"/>
      <c r="EU831" s="240"/>
      <c r="EV831" s="240"/>
      <c r="EW831" s="240"/>
      <c r="EX831" s="240"/>
      <c r="EY831" s="240"/>
      <c r="EZ831" s="240"/>
      <c r="FA831" s="240"/>
      <c r="FB831" s="240"/>
      <c r="FC831" s="240"/>
      <c r="FD831" s="240"/>
      <c r="FE831" s="240"/>
      <c r="FF831" s="240"/>
      <c r="FG831" s="240"/>
      <c r="FH831" s="240"/>
      <c r="FI831" s="240"/>
      <c r="FJ831" s="240"/>
      <c r="FK831" s="240"/>
      <c r="FL831" s="240"/>
      <c r="FM831" s="240"/>
      <c r="FN831" s="240"/>
      <c r="FO831" s="240"/>
    </row>
    <row r="832" spans="1:171" s="243" customFormat="1" ht="27" customHeight="1">
      <c r="A832" s="236"/>
      <c r="B832" s="236"/>
      <c r="C832" s="236"/>
      <c r="D832" s="237"/>
      <c r="E832" s="236"/>
      <c r="F832" s="236"/>
      <c r="G832" s="236"/>
      <c r="H832" s="236"/>
      <c r="I832" s="236"/>
      <c r="J832" s="236"/>
      <c r="K832" s="236"/>
      <c r="L832" s="236"/>
      <c r="M832" s="238"/>
      <c r="N832" s="238"/>
      <c r="O832" s="236"/>
      <c r="P832" s="236"/>
      <c r="Q832" s="236"/>
      <c r="R832" s="226"/>
      <c r="S832" s="236"/>
      <c r="T832" s="236"/>
      <c r="U832" s="236"/>
      <c r="V832" s="236"/>
      <c r="W832" s="236"/>
      <c r="X832" s="226"/>
      <c r="Y832" s="227"/>
      <c r="Z832" s="227"/>
      <c r="AA832" s="227"/>
      <c r="AB832" s="227"/>
      <c r="AC832" s="227"/>
      <c r="AD832" s="227"/>
      <c r="AE832" s="227"/>
      <c r="AF832" s="227"/>
      <c r="AG832" s="227"/>
      <c r="AH832" s="227"/>
      <c r="AI832" s="227"/>
      <c r="AJ832" s="227"/>
      <c r="AK832" s="227"/>
      <c r="AL832" s="228"/>
      <c r="AM832" s="227"/>
      <c r="AN832" s="227"/>
      <c r="AO832" s="227"/>
      <c r="AP832" s="227"/>
      <c r="AQ832" s="227"/>
      <c r="AR832" s="227"/>
      <c r="AS832" s="227"/>
      <c r="AT832" s="227"/>
      <c r="AU832" s="227"/>
      <c r="AV832" s="227"/>
      <c r="AW832" s="227"/>
      <c r="AX832" s="227"/>
      <c r="AY832" s="227"/>
      <c r="AZ832" s="227"/>
      <c r="BA832" s="227"/>
      <c r="BB832" s="227"/>
      <c r="BC832" s="227"/>
      <c r="BD832" s="227"/>
      <c r="BE832" s="227"/>
      <c r="BF832" s="227"/>
      <c r="BG832" s="227"/>
      <c r="BH832" s="227"/>
      <c r="BI832" s="227"/>
      <c r="BJ832" s="227"/>
      <c r="BK832" s="227"/>
      <c r="BL832" s="227"/>
      <c r="BM832" s="227"/>
      <c r="BN832" s="227"/>
      <c r="BO832" s="227"/>
      <c r="BP832" s="227"/>
      <c r="BQ832" s="227"/>
      <c r="BR832" s="227"/>
      <c r="BS832" s="227"/>
      <c r="BT832" s="227"/>
      <c r="BU832" s="227"/>
      <c r="BV832" s="227"/>
      <c r="BW832" s="227"/>
      <c r="BX832" s="227"/>
      <c r="BY832" s="227"/>
      <c r="BZ832" s="227"/>
      <c r="CA832" s="227"/>
      <c r="CB832" s="227"/>
      <c r="CC832" s="227"/>
      <c r="CD832" s="227"/>
      <c r="CE832" s="227"/>
      <c r="CF832" s="227"/>
      <c r="CG832" s="227"/>
      <c r="CH832" s="227"/>
      <c r="CI832" s="227"/>
      <c r="CJ832" s="227"/>
      <c r="CK832" s="227"/>
      <c r="CL832" s="227"/>
      <c r="CM832" s="227"/>
      <c r="CN832" s="227"/>
      <c r="CO832" s="227"/>
      <c r="CP832" s="239"/>
      <c r="CQ832" s="226"/>
      <c r="CR832" s="239"/>
      <c r="CS832" s="239"/>
      <c r="CT832" s="239"/>
      <c r="CU832" s="226"/>
      <c r="CV832" s="227"/>
      <c r="CW832" s="227"/>
      <c r="CX832" s="227"/>
      <c r="CY832" s="239"/>
      <c r="CZ832" s="239"/>
      <c r="DA832" s="226"/>
      <c r="DB832" s="230"/>
      <c r="DC832" s="230"/>
      <c r="DD832" s="230"/>
      <c r="DE832" s="230"/>
      <c r="DF832" s="227"/>
      <c r="DG832" s="227"/>
      <c r="DH832" s="227"/>
      <c r="DI832" s="227"/>
      <c r="DJ832" s="227"/>
      <c r="DK832" s="227"/>
      <c r="DL832" s="227"/>
      <c r="DM832" s="227"/>
      <c r="DN832" s="227"/>
      <c r="DO832" s="227"/>
      <c r="DP832" s="240"/>
      <c r="DQ832" s="231"/>
      <c r="DR832" s="240"/>
      <c r="DS832" s="241"/>
      <c r="DT832" s="241"/>
      <c r="DU832" s="241"/>
      <c r="DV832" s="241"/>
      <c r="DW832" s="241"/>
      <c r="DX832" s="241"/>
      <c r="DY832" s="241"/>
      <c r="DZ832" s="241"/>
      <c r="EA832" s="241"/>
      <c r="EB832" s="241"/>
      <c r="EC832" s="241"/>
      <c r="ED832" s="241"/>
      <c r="EE832" s="241"/>
      <c r="EF832" s="241"/>
      <c r="EG832" s="241"/>
      <c r="EH832" s="241"/>
      <c r="EI832" s="241"/>
      <c r="EJ832" s="241"/>
      <c r="EK832" s="241"/>
      <c r="EL832" s="242"/>
      <c r="EM832" s="240"/>
      <c r="EN832" s="240"/>
      <c r="EO832" s="240"/>
      <c r="EP832" s="240"/>
      <c r="EQ832" s="240"/>
      <c r="ER832" s="240"/>
      <c r="ES832" s="240"/>
      <c r="ET832" s="240"/>
      <c r="EU832" s="240"/>
      <c r="EV832" s="240"/>
      <c r="EW832" s="240"/>
      <c r="EX832" s="240"/>
      <c r="EY832" s="240"/>
      <c r="EZ832" s="240"/>
      <c r="FA832" s="240"/>
      <c r="FB832" s="240"/>
      <c r="FC832" s="240"/>
      <c r="FD832" s="240"/>
      <c r="FE832" s="240"/>
      <c r="FF832" s="240"/>
      <c r="FG832" s="240"/>
      <c r="FH832" s="240"/>
      <c r="FI832" s="240"/>
      <c r="FJ832" s="240"/>
      <c r="FK832" s="240"/>
      <c r="FL832" s="240"/>
      <c r="FM832" s="240"/>
      <c r="FN832" s="240"/>
      <c r="FO832" s="240"/>
    </row>
    <row r="833" spans="1:171" s="243" customFormat="1" ht="27" customHeight="1">
      <c r="A833" s="236"/>
      <c r="B833" s="236"/>
      <c r="C833" s="236"/>
      <c r="D833" s="237"/>
      <c r="E833" s="236"/>
      <c r="F833" s="236"/>
      <c r="G833" s="236"/>
      <c r="H833" s="236"/>
      <c r="I833" s="236"/>
      <c r="J833" s="236"/>
      <c r="K833" s="236"/>
      <c r="L833" s="236"/>
      <c r="M833" s="238"/>
      <c r="N833" s="238"/>
      <c r="O833" s="236"/>
      <c r="P833" s="236"/>
      <c r="Q833" s="236"/>
      <c r="R833" s="226"/>
      <c r="S833" s="236"/>
      <c r="T833" s="236"/>
      <c r="U833" s="236"/>
      <c r="V833" s="236"/>
      <c r="W833" s="236"/>
      <c r="X833" s="226"/>
      <c r="Y833" s="227"/>
      <c r="Z833" s="227"/>
      <c r="AA833" s="227"/>
      <c r="AB833" s="227"/>
      <c r="AC833" s="227"/>
      <c r="AD833" s="227"/>
      <c r="AE833" s="227"/>
      <c r="AF833" s="227"/>
      <c r="AG833" s="227"/>
      <c r="AH833" s="227"/>
      <c r="AI833" s="227"/>
      <c r="AJ833" s="227"/>
      <c r="AK833" s="227"/>
      <c r="AL833" s="228"/>
      <c r="AM833" s="227"/>
      <c r="AN833" s="227"/>
      <c r="AO833" s="227"/>
      <c r="AP833" s="227"/>
      <c r="AQ833" s="227"/>
      <c r="AR833" s="227"/>
      <c r="AS833" s="227"/>
      <c r="AT833" s="227"/>
      <c r="AU833" s="227"/>
      <c r="AV833" s="227"/>
      <c r="AW833" s="227"/>
      <c r="AX833" s="227"/>
      <c r="AY833" s="227"/>
      <c r="AZ833" s="227"/>
      <c r="BA833" s="227"/>
      <c r="BB833" s="227"/>
      <c r="BC833" s="227"/>
      <c r="BD833" s="227"/>
      <c r="BE833" s="227"/>
      <c r="BF833" s="227"/>
      <c r="BG833" s="227"/>
      <c r="BH833" s="227"/>
      <c r="BI833" s="227"/>
      <c r="BJ833" s="227"/>
      <c r="BK833" s="227"/>
      <c r="BL833" s="227"/>
      <c r="BM833" s="227"/>
      <c r="BN833" s="227"/>
      <c r="BO833" s="227"/>
      <c r="BP833" s="227"/>
      <c r="BQ833" s="227"/>
      <c r="BR833" s="227"/>
      <c r="BS833" s="227"/>
      <c r="BT833" s="227"/>
      <c r="BU833" s="227"/>
      <c r="BV833" s="227"/>
      <c r="BW833" s="227"/>
      <c r="BX833" s="227"/>
      <c r="BY833" s="227"/>
      <c r="BZ833" s="227"/>
      <c r="CA833" s="227"/>
      <c r="CB833" s="227"/>
      <c r="CC833" s="227"/>
      <c r="CD833" s="227"/>
      <c r="CE833" s="227"/>
      <c r="CF833" s="227"/>
      <c r="CG833" s="227"/>
      <c r="CH833" s="227"/>
      <c r="CI833" s="227"/>
      <c r="CJ833" s="227"/>
      <c r="CK833" s="227"/>
      <c r="CL833" s="227"/>
      <c r="CM833" s="227"/>
      <c r="CN833" s="227"/>
      <c r="CO833" s="227"/>
      <c r="CP833" s="239"/>
      <c r="CQ833" s="226"/>
      <c r="CR833" s="239"/>
      <c r="CS833" s="239"/>
      <c r="CT833" s="239"/>
      <c r="CU833" s="226"/>
      <c r="CV833" s="227"/>
      <c r="CW833" s="227"/>
      <c r="CX833" s="227"/>
      <c r="CY833" s="239"/>
      <c r="CZ833" s="239"/>
      <c r="DA833" s="226"/>
      <c r="DB833" s="230"/>
      <c r="DC833" s="230"/>
      <c r="DD833" s="230"/>
      <c r="DE833" s="230"/>
      <c r="DF833" s="227"/>
      <c r="DG833" s="227"/>
      <c r="DH833" s="227"/>
      <c r="DI833" s="227"/>
      <c r="DJ833" s="227"/>
      <c r="DK833" s="227"/>
      <c r="DL833" s="227"/>
      <c r="DM833" s="227"/>
      <c r="DN833" s="227"/>
      <c r="DO833" s="227"/>
      <c r="DP833" s="240"/>
      <c r="DQ833" s="231"/>
      <c r="DR833" s="240"/>
      <c r="DS833" s="241"/>
      <c r="DT833" s="241"/>
      <c r="DU833" s="241"/>
      <c r="DV833" s="241"/>
      <c r="DW833" s="241"/>
      <c r="DX833" s="241"/>
      <c r="DY833" s="241"/>
      <c r="DZ833" s="241"/>
      <c r="EA833" s="241"/>
      <c r="EB833" s="241"/>
      <c r="EC833" s="241"/>
      <c r="ED833" s="241"/>
      <c r="EE833" s="241"/>
      <c r="EF833" s="241"/>
      <c r="EG833" s="241"/>
      <c r="EH833" s="241"/>
      <c r="EI833" s="241"/>
      <c r="EJ833" s="241"/>
      <c r="EK833" s="241"/>
      <c r="EL833" s="242"/>
      <c r="EM833" s="240"/>
      <c r="EN833" s="240"/>
      <c r="EO833" s="240"/>
      <c r="EP833" s="240"/>
      <c r="EQ833" s="240"/>
      <c r="ER833" s="240"/>
      <c r="ES833" s="240"/>
      <c r="ET833" s="240"/>
      <c r="EU833" s="240"/>
      <c r="EV833" s="240"/>
      <c r="EW833" s="240"/>
      <c r="EX833" s="240"/>
      <c r="EY833" s="240"/>
      <c r="EZ833" s="240"/>
      <c r="FA833" s="240"/>
      <c r="FB833" s="240"/>
      <c r="FC833" s="240"/>
      <c r="FD833" s="240"/>
      <c r="FE833" s="240"/>
      <c r="FF833" s="240"/>
      <c r="FG833" s="240"/>
      <c r="FH833" s="240"/>
      <c r="FI833" s="240"/>
      <c r="FJ833" s="240"/>
      <c r="FK833" s="240"/>
      <c r="FL833" s="240"/>
      <c r="FM833" s="240"/>
      <c r="FN833" s="240"/>
      <c r="FO833" s="240"/>
    </row>
    <row r="834" spans="1:171" s="243" customFormat="1" ht="27" customHeight="1">
      <c r="A834" s="236"/>
      <c r="B834" s="236"/>
      <c r="C834" s="236"/>
      <c r="D834" s="237"/>
      <c r="E834" s="236"/>
      <c r="F834" s="236"/>
      <c r="G834" s="236"/>
      <c r="H834" s="236"/>
      <c r="I834" s="236"/>
      <c r="J834" s="236"/>
      <c r="K834" s="236"/>
      <c r="L834" s="236"/>
      <c r="M834" s="238"/>
      <c r="N834" s="238"/>
      <c r="O834" s="236"/>
      <c r="P834" s="236"/>
      <c r="Q834" s="236"/>
      <c r="R834" s="226"/>
      <c r="S834" s="236"/>
      <c r="T834" s="236"/>
      <c r="U834" s="236"/>
      <c r="V834" s="236"/>
      <c r="W834" s="236"/>
      <c r="X834" s="226"/>
      <c r="Y834" s="227"/>
      <c r="Z834" s="227"/>
      <c r="AA834" s="227"/>
      <c r="AB834" s="227"/>
      <c r="AC834" s="227"/>
      <c r="AD834" s="227"/>
      <c r="AE834" s="227"/>
      <c r="AF834" s="227"/>
      <c r="AG834" s="227"/>
      <c r="AH834" s="227"/>
      <c r="AI834" s="227"/>
      <c r="AJ834" s="227"/>
      <c r="AK834" s="227"/>
      <c r="AL834" s="228"/>
      <c r="AM834" s="227"/>
      <c r="AN834" s="227"/>
      <c r="AO834" s="227"/>
      <c r="AP834" s="227"/>
      <c r="AQ834" s="227"/>
      <c r="AR834" s="227"/>
      <c r="AS834" s="227"/>
      <c r="AT834" s="227"/>
      <c r="AU834" s="227"/>
      <c r="AV834" s="227"/>
      <c r="AW834" s="227"/>
      <c r="AX834" s="227"/>
      <c r="AY834" s="227"/>
      <c r="AZ834" s="227"/>
      <c r="BA834" s="227"/>
      <c r="BB834" s="227"/>
      <c r="BC834" s="227"/>
      <c r="BD834" s="227"/>
      <c r="BE834" s="227"/>
      <c r="BF834" s="227"/>
      <c r="BG834" s="227"/>
      <c r="BH834" s="227"/>
      <c r="BI834" s="227"/>
      <c r="BJ834" s="227"/>
      <c r="BK834" s="227"/>
      <c r="BL834" s="227"/>
      <c r="BM834" s="227"/>
      <c r="BN834" s="227"/>
      <c r="BO834" s="227"/>
      <c r="BP834" s="227"/>
      <c r="BQ834" s="227"/>
      <c r="BR834" s="227"/>
      <c r="BS834" s="227"/>
      <c r="BT834" s="227"/>
      <c r="BU834" s="227"/>
      <c r="BV834" s="227"/>
      <c r="BW834" s="227"/>
      <c r="BX834" s="227"/>
      <c r="BY834" s="227"/>
      <c r="BZ834" s="227"/>
      <c r="CA834" s="227"/>
      <c r="CB834" s="227"/>
      <c r="CC834" s="227"/>
      <c r="CD834" s="227"/>
      <c r="CE834" s="227"/>
      <c r="CF834" s="227"/>
      <c r="CG834" s="227"/>
      <c r="CH834" s="227"/>
      <c r="CI834" s="227"/>
      <c r="CJ834" s="227"/>
      <c r="CK834" s="227"/>
      <c r="CL834" s="227"/>
      <c r="CM834" s="227"/>
      <c r="CN834" s="227"/>
      <c r="CO834" s="227"/>
      <c r="CP834" s="239"/>
      <c r="CQ834" s="226"/>
      <c r="CR834" s="239"/>
      <c r="CS834" s="239"/>
      <c r="CT834" s="239"/>
      <c r="CU834" s="226"/>
      <c r="CV834" s="227"/>
      <c r="CW834" s="227"/>
      <c r="CX834" s="227"/>
      <c r="CY834" s="239"/>
      <c r="CZ834" s="239"/>
      <c r="DA834" s="226"/>
      <c r="DB834" s="230"/>
      <c r="DC834" s="230"/>
      <c r="DD834" s="230"/>
      <c r="DE834" s="230"/>
      <c r="DF834" s="227"/>
      <c r="DG834" s="227"/>
      <c r="DH834" s="227"/>
      <c r="DI834" s="227"/>
      <c r="DJ834" s="227"/>
      <c r="DK834" s="227"/>
      <c r="DL834" s="227"/>
      <c r="DM834" s="227"/>
      <c r="DN834" s="227"/>
      <c r="DO834" s="227"/>
      <c r="DP834" s="240"/>
      <c r="DQ834" s="231"/>
      <c r="DR834" s="240"/>
      <c r="DS834" s="241"/>
      <c r="DT834" s="241"/>
      <c r="DU834" s="241"/>
      <c r="DV834" s="241"/>
      <c r="DW834" s="241"/>
      <c r="DX834" s="241"/>
      <c r="DY834" s="241"/>
      <c r="DZ834" s="241"/>
      <c r="EA834" s="241"/>
      <c r="EB834" s="241"/>
      <c r="EC834" s="241"/>
      <c r="ED834" s="241"/>
      <c r="EE834" s="241"/>
      <c r="EF834" s="241"/>
      <c r="EG834" s="241"/>
      <c r="EH834" s="241"/>
      <c r="EI834" s="241"/>
      <c r="EJ834" s="241"/>
      <c r="EK834" s="241"/>
      <c r="EL834" s="242"/>
      <c r="EM834" s="240"/>
      <c r="EN834" s="240"/>
      <c r="EO834" s="240"/>
      <c r="EP834" s="240"/>
      <c r="EQ834" s="240"/>
      <c r="ER834" s="240"/>
      <c r="ES834" s="240"/>
      <c r="ET834" s="240"/>
      <c r="EU834" s="240"/>
      <c r="EV834" s="240"/>
      <c r="EW834" s="240"/>
      <c r="EX834" s="240"/>
      <c r="EY834" s="240"/>
      <c r="EZ834" s="240"/>
      <c r="FA834" s="240"/>
      <c r="FB834" s="240"/>
      <c r="FC834" s="240"/>
      <c r="FD834" s="240"/>
      <c r="FE834" s="240"/>
      <c r="FF834" s="240"/>
      <c r="FG834" s="240"/>
      <c r="FH834" s="240"/>
      <c r="FI834" s="240"/>
      <c r="FJ834" s="240"/>
      <c r="FK834" s="240"/>
      <c r="FL834" s="240"/>
      <c r="FM834" s="240"/>
      <c r="FN834" s="240"/>
      <c r="FO834" s="240"/>
    </row>
    <row r="835" spans="1:171" s="243" customFormat="1" ht="27" customHeight="1">
      <c r="A835" s="236"/>
      <c r="B835" s="236"/>
      <c r="C835" s="236"/>
      <c r="D835" s="237"/>
      <c r="E835" s="236"/>
      <c r="F835" s="236"/>
      <c r="G835" s="236"/>
      <c r="H835" s="236"/>
      <c r="I835" s="236"/>
      <c r="J835" s="236"/>
      <c r="K835" s="236"/>
      <c r="L835" s="236"/>
      <c r="M835" s="238"/>
      <c r="N835" s="238"/>
      <c r="O835" s="236"/>
      <c r="P835" s="236"/>
      <c r="Q835" s="236"/>
      <c r="R835" s="226"/>
      <c r="S835" s="236"/>
      <c r="T835" s="236"/>
      <c r="U835" s="236"/>
      <c r="V835" s="236"/>
      <c r="W835" s="236"/>
      <c r="X835" s="226"/>
      <c r="Y835" s="227"/>
      <c r="Z835" s="227"/>
      <c r="AA835" s="227"/>
      <c r="AB835" s="227"/>
      <c r="AC835" s="227"/>
      <c r="AD835" s="227"/>
      <c r="AE835" s="227"/>
      <c r="AF835" s="227"/>
      <c r="AG835" s="227"/>
      <c r="AH835" s="227"/>
      <c r="AI835" s="227"/>
      <c r="AJ835" s="227"/>
      <c r="AK835" s="227"/>
      <c r="AL835" s="228"/>
      <c r="AM835" s="227"/>
      <c r="AN835" s="227"/>
      <c r="AO835" s="227"/>
      <c r="AP835" s="227"/>
      <c r="AQ835" s="227"/>
      <c r="AR835" s="227"/>
      <c r="AS835" s="227"/>
      <c r="AT835" s="227"/>
      <c r="AU835" s="227"/>
      <c r="AV835" s="227"/>
      <c r="AW835" s="227"/>
      <c r="AX835" s="227"/>
      <c r="AY835" s="227"/>
      <c r="AZ835" s="227"/>
      <c r="BA835" s="227"/>
      <c r="BB835" s="227"/>
      <c r="BC835" s="227"/>
      <c r="BD835" s="227"/>
      <c r="BE835" s="227"/>
      <c r="BF835" s="227"/>
      <c r="BG835" s="227"/>
      <c r="BH835" s="227"/>
      <c r="BI835" s="227"/>
      <c r="BJ835" s="227"/>
      <c r="BK835" s="227"/>
      <c r="BL835" s="227"/>
      <c r="BM835" s="227"/>
      <c r="BN835" s="227"/>
      <c r="BO835" s="227"/>
      <c r="BP835" s="227"/>
      <c r="BQ835" s="227"/>
      <c r="BR835" s="227"/>
      <c r="BS835" s="227"/>
      <c r="BT835" s="227"/>
      <c r="BU835" s="227"/>
      <c r="BV835" s="227"/>
      <c r="BW835" s="227"/>
      <c r="BX835" s="227"/>
      <c r="BY835" s="227"/>
      <c r="BZ835" s="227"/>
      <c r="CA835" s="227"/>
      <c r="CB835" s="227"/>
      <c r="CC835" s="227"/>
      <c r="CD835" s="227"/>
      <c r="CE835" s="227"/>
      <c r="CF835" s="227"/>
      <c r="CG835" s="227"/>
      <c r="CH835" s="227"/>
      <c r="CI835" s="227"/>
      <c r="CJ835" s="227"/>
      <c r="CK835" s="227"/>
      <c r="CL835" s="227"/>
      <c r="CM835" s="227"/>
      <c r="CN835" s="227"/>
      <c r="CO835" s="227"/>
      <c r="CP835" s="239"/>
      <c r="CQ835" s="226"/>
      <c r="CR835" s="239"/>
      <c r="CS835" s="239"/>
      <c r="CT835" s="239"/>
      <c r="CU835" s="226"/>
      <c r="CV835" s="227"/>
      <c r="CW835" s="227"/>
      <c r="CX835" s="227"/>
      <c r="CY835" s="239"/>
      <c r="CZ835" s="239"/>
      <c r="DA835" s="226"/>
      <c r="DB835" s="230"/>
      <c r="DC835" s="230"/>
      <c r="DD835" s="230"/>
      <c r="DE835" s="230"/>
      <c r="DF835" s="227"/>
      <c r="DG835" s="227"/>
      <c r="DH835" s="227"/>
      <c r="DI835" s="227"/>
      <c r="DJ835" s="227"/>
      <c r="DK835" s="227"/>
      <c r="DL835" s="227"/>
      <c r="DM835" s="227"/>
      <c r="DN835" s="227"/>
      <c r="DO835" s="227"/>
      <c r="DP835" s="240"/>
      <c r="DQ835" s="231"/>
      <c r="DR835" s="240"/>
      <c r="DS835" s="241"/>
      <c r="DT835" s="241"/>
      <c r="DU835" s="241"/>
      <c r="DV835" s="241"/>
      <c r="DW835" s="241"/>
      <c r="DX835" s="241"/>
      <c r="DY835" s="241"/>
      <c r="DZ835" s="241"/>
      <c r="EA835" s="241"/>
      <c r="EB835" s="241"/>
      <c r="EC835" s="241"/>
      <c r="ED835" s="241"/>
      <c r="EE835" s="241"/>
      <c r="EF835" s="241"/>
      <c r="EG835" s="241"/>
      <c r="EH835" s="241"/>
      <c r="EI835" s="241"/>
      <c r="EJ835" s="241"/>
      <c r="EK835" s="241"/>
      <c r="EL835" s="242"/>
      <c r="EM835" s="240"/>
      <c r="EN835" s="240"/>
      <c r="EO835" s="240"/>
      <c r="EP835" s="240"/>
      <c r="EQ835" s="240"/>
      <c r="ER835" s="240"/>
      <c r="ES835" s="240"/>
      <c r="ET835" s="240"/>
      <c r="EU835" s="240"/>
      <c r="EV835" s="240"/>
      <c r="EW835" s="240"/>
      <c r="EX835" s="240"/>
      <c r="EY835" s="240"/>
      <c r="EZ835" s="240"/>
      <c r="FA835" s="240"/>
      <c r="FB835" s="240"/>
      <c r="FC835" s="240"/>
      <c r="FD835" s="240"/>
      <c r="FE835" s="240"/>
      <c r="FF835" s="240"/>
      <c r="FG835" s="240"/>
      <c r="FH835" s="240"/>
      <c r="FI835" s="240"/>
      <c r="FJ835" s="240"/>
      <c r="FK835" s="240"/>
      <c r="FL835" s="240"/>
      <c r="FM835" s="240"/>
      <c r="FN835" s="240"/>
      <c r="FO835" s="240"/>
    </row>
    <row r="836" spans="1:171" s="243" customFormat="1" ht="27" customHeight="1">
      <c r="A836" s="236"/>
      <c r="B836" s="236"/>
      <c r="C836" s="236"/>
      <c r="D836" s="237"/>
      <c r="E836" s="236"/>
      <c r="F836" s="236"/>
      <c r="G836" s="236"/>
      <c r="H836" s="236"/>
      <c r="I836" s="236"/>
      <c r="J836" s="236"/>
      <c r="K836" s="236"/>
      <c r="L836" s="236"/>
      <c r="M836" s="238"/>
      <c r="N836" s="238"/>
      <c r="O836" s="236"/>
      <c r="P836" s="236"/>
      <c r="Q836" s="236"/>
      <c r="R836" s="226"/>
      <c r="S836" s="236"/>
      <c r="T836" s="236"/>
      <c r="U836" s="236"/>
      <c r="V836" s="236"/>
      <c r="W836" s="236"/>
      <c r="X836" s="226"/>
      <c r="Y836" s="227"/>
      <c r="Z836" s="227"/>
      <c r="AA836" s="227"/>
      <c r="AB836" s="227"/>
      <c r="AC836" s="227"/>
      <c r="AD836" s="227"/>
      <c r="AE836" s="227"/>
      <c r="AF836" s="227"/>
      <c r="AG836" s="227"/>
      <c r="AH836" s="227"/>
      <c r="AI836" s="227"/>
      <c r="AJ836" s="227"/>
      <c r="AK836" s="227"/>
      <c r="AL836" s="228"/>
      <c r="AM836" s="227"/>
      <c r="AN836" s="227"/>
      <c r="AO836" s="227"/>
      <c r="AP836" s="227"/>
      <c r="AQ836" s="227"/>
      <c r="AR836" s="227"/>
      <c r="AS836" s="227"/>
      <c r="AT836" s="227"/>
      <c r="AU836" s="227"/>
      <c r="AV836" s="227"/>
      <c r="AW836" s="227"/>
      <c r="AX836" s="227"/>
      <c r="AY836" s="227"/>
      <c r="AZ836" s="227"/>
      <c r="BA836" s="227"/>
      <c r="BB836" s="227"/>
      <c r="BC836" s="227"/>
      <c r="BD836" s="227"/>
      <c r="BE836" s="227"/>
      <c r="BF836" s="227"/>
      <c r="BG836" s="227"/>
      <c r="BH836" s="227"/>
      <c r="BI836" s="227"/>
      <c r="BJ836" s="227"/>
      <c r="BK836" s="227"/>
      <c r="BL836" s="227"/>
      <c r="BM836" s="227"/>
      <c r="BN836" s="227"/>
      <c r="BO836" s="227"/>
      <c r="BP836" s="227"/>
      <c r="BQ836" s="227"/>
      <c r="BR836" s="227"/>
      <c r="BS836" s="227"/>
      <c r="BT836" s="227"/>
      <c r="BU836" s="227"/>
      <c r="BV836" s="227"/>
      <c r="BW836" s="227"/>
      <c r="BX836" s="227"/>
      <c r="BY836" s="227"/>
      <c r="BZ836" s="227"/>
      <c r="CA836" s="227"/>
      <c r="CB836" s="227"/>
      <c r="CC836" s="227"/>
      <c r="CD836" s="227"/>
      <c r="CE836" s="227"/>
      <c r="CF836" s="227"/>
      <c r="CG836" s="227"/>
      <c r="CH836" s="227"/>
      <c r="CI836" s="227"/>
      <c r="CJ836" s="227"/>
      <c r="CK836" s="227"/>
      <c r="CL836" s="227"/>
      <c r="CM836" s="227"/>
      <c r="CN836" s="227"/>
      <c r="CO836" s="227"/>
      <c r="CP836" s="239"/>
      <c r="CQ836" s="226"/>
      <c r="CR836" s="239"/>
      <c r="CS836" s="239"/>
      <c r="CT836" s="239"/>
      <c r="CU836" s="226"/>
      <c r="CV836" s="227"/>
      <c r="CW836" s="227"/>
      <c r="CX836" s="227"/>
      <c r="CY836" s="239"/>
      <c r="CZ836" s="239"/>
      <c r="DA836" s="226"/>
      <c r="DB836" s="230"/>
      <c r="DC836" s="230"/>
      <c r="DD836" s="230"/>
      <c r="DE836" s="230"/>
      <c r="DF836" s="227"/>
      <c r="DG836" s="227"/>
      <c r="DH836" s="227"/>
      <c r="DI836" s="227"/>
      <c r="DJ836" s="227"/>
      <c r="DK836" s="227"/>
      <c r="DL836" s="227"/>
      <c r="DM836" s="227"/>
      <c r="DN836" s="227"/>
      <c r="DO836" s="227"/>
      <c r="DP836" s="240"/>
      <c r="DQ836" s="231"/>
      <c r="DR836" s="240"/>
      <c r="DS836" s="241"/>
      <c r="DT836" s="241"/>
      <c r="DU836" s="241"/>
      <c r="DV836" s="241"/>
      <c r="DW836" s="241"/>
      <c r="DX836" s="241"/>
      <c r="DY836" s="241"/>
      <c r="DZ836" s="241"/>
      <c r="EA836" s="241"/>
      <c r="EB836" s="241"/>
      <c r="EC836" s="241"/>
      <c r="ED836" s="241"/>
      <c r="EE836" s="241"/>
      <c r="EF836" s="241"/>
      <c r="EG836" s="241"/>
      <c r="EH836" s="241"/>
      <c r="EI836" s="241"/>
      <c r="EJ836" s="241"/>
      <c r="EK836" s="241"/>
      <c r="EL836" s="242"/>
      <c r="EM836" s="240"/>
      <c r="EN836" s="240"/>
      <c r="EO836" s="240"/>
      <c r="EP836" s="240"/>
      <c r="EQ836" s="240"/>
      <c r="ER836" s="240"/>
      <c r="ES836" s="240"/>
      <c r="ET836" s="240"/>
      <c r="EU836" s="240"/>
      <c r="EV836" s="240"/>
      <c r="EW836" s="240"/>
      <c r="EX836" s="240"/>
      <c r="EY836" s="240"/>
      <c r="EZ836" s="240"/>
      <c r="FA836" s="240"/>
      <c r="FB836" s="240"/>
      <c r="FC836" s="240"/>
      <c r="FD836" s="240"/>
      <c r="FE836" s="240"/>
      <c r="FF836" s="240"/>
      <c r="FG836" s="240"/>
      <c r="FH836" s="240"/>
      <c r="FI836" s="240"/>
      <c r="FJ836" s="240"/>
      <c r="FK836" s="240"/>
      <c r="FL836" s="240"/>
      <c r="FM836" s="240"/>
      <c r="FN836" s="240"/>
      <c r="FO836" s="240"/>
    </row>
    <row r="837" spans="1:171" s="243" customFormat="1" ht="27" customHeight="1">
      <c r="A837" s="236"/>
      <c r="B837" s="236"/>
      <c r="C837" s="236"/>
      <c r="D837" s="237"/>
      <c r="E837" s="236"/>
      <c r="F837" s="236"/>
      <c r="G837" s="236"/>
      <c r="H837" s="236"/>
      <c r="I837" s="236"/>
      <c r="J837" s="236"/>
      <c r="K837" s="236"/>
      <c r="L837" s="236"/>
      <c r="M837" s="238"/>
      <c r="N837" s="238"/>
      <c r="O837" s="236"/>
      <c r="P837" s="236"/>
      <c r="Q837" s="236"/>
      <c r="R837" s="226"/>
      <c r="S837" s="236"/>
      <c r="T837" s="236"/>
      <c r="U837" s="236"/>
      <c r="V837" s="236"/>
      <c r="W837" s="236"/>
      <c r="X837" s="226"/>
      <c r="Y837" s="227"/>
      <c r="Z837" s="227"/>
      <c r="AA837" s="227"/>
      <c r="AB837" s="227"/>
      <c r="AC837" s="227"/>
      <c r="AD837" s="227"/>
      <c r="AE837" s="227"/>
      <c r="AF837" s="227"/>
      <c r="AG837" s="227"/>
      <c r="AH837" s="227"/>
      <c r="AI837" s="227"/>
      <c r="AJ837" s="227"/>
      <c r="AK837" s="227"/>
      <c r="AL837" s="228"/>
      <c r="AM837" s="227"/>
      <c r="AN837" s="227"/>
      <c r="AO837" s="227"/>
      <c r="AP837" s="227"/>
      <c r="AQ837" s="227"/>
      <c r="AR837" s="227"/>
      <c r="AS837" s="227"/>
      <c r="AT837" s="227"/>
      <c r="AU837" s="227"/>
      <c r="AV837" s="227"/>
      <c r="AW837" s="227"/>
      <c r="AX837" s="227"/>
      <c r="AY837" s="227"/>
      <c r="AZ837" s="227"/>
      <c r="BA837" s="227"/>
      <c r="BB837" s="227"/>
      <c r="BC837" s="227"/>
      <c r="BD837" s="227"/>
      <c r="BE837" s="227"/>
      <c r="BF837" s="227"/>
      <c r="BG837" s="227"/>
      <c r="BH837" s="227"/>
      <c r="BI837" s="227"/>
      <c r="BJ837" s="227"/>
      <c r="BK837" s="227"/>
      <c r="BL837" s="227"/>
      <c r="BM837" s="227"/>
      <c r="BN837" s="227"/>
      <c r="BO837" s="227"/>
      <c r="BP837" s="227"/>
      <c r="BQ837" s="227"/>
      <c r="BR837" s="227"/>
      <c r="BS837" s="227"/>
      <c r="BT837" s="227"/>
      <c r="BU837" s="227"/>
      <c r="BV837" s="227"/>
      <c r="BW837" s="227"/>
      <c r="BX837" s="227"/>
      <c r="BY837" s="227"/>
      <c r="BZ837" s="227"/>
      <c r="CA837" s="227"/>
      <c r="CB837" s="227"/>
      <c r="CC837" s="227"/>
      <c r="CD837" s="227"/>
      <c r="CE837" s="227"/>
      <c r="CF837" s="227"/>
      <c r="CG837" s="227"/>
      <c r="CH837" s="227"/>
      <c r="CI837" s="227"/>
      <c r="CJ837" s="227"/>
      <c r="CK837" s="227"/>
      <c r="CL837" s="227"/>
      <c r="CM837" s="227"/>
      <c r="CN837" s="227"/>
      <c r="CO837" s="227"/>
      <c r="CP837" s="239"/>
      <c r="CQ837" s="226"/>
      <c r="CR837" s="239"/>
      <c r="CS837" s="239"/>
      <c r="CT837" s="239"/>
      <c r="CU837" s="226"/>
      <c r="CV837" s="227"/>
      <c r="CW837" s="227"/>
      <c r="CX837" s="227"/>
      <c r="CY837" s="239"/>
      <c r="CZ837" s="239"/>
      <c r="DA837" s="226"/>
      <c r="DB837" s="230"/>
      <c r="DC837" s="230"/>
      <c r="DD837" s="230"/>
      <c r="DE837" s="230"/>
      <c r="DF837" s="227"/>
      <c r="DG837" s="227"/>
      <c r="DH837" s="227"/>
      <c r="DI837" s="227"/>
      <c r="DJ837" s="227"/>
      <c r="DK837" s="227"/>
      <c r="DL837" s="227"/>
      <c r="DM837" s="227"/>
      <c r="DN837" s="227"/>
      <c r="DO837" s="227"/>
      <c r="DP837" s="240"/>
      <c r="DQ837" s="231"/>
      <c r="DR837" s="240"/>
      <c r="DS837" s="241"/>
      <c r="DT837" s="241"/>
      <c r="DU837" s="241"/>
      <c r="DV837" s="241"/>
      <c r="DW837" s="241"/>
      <c r="DX837" s="241"/>
      <c r="DY837" s="241"/>
      <c r="DZ837" s="241"/>
      <c r="EA837" s="241"/>
      <c r="EB837" s="241"/>
      <c r="EC837" s="241"/>
      <c r="ED837" s="241"/>
      <c r="EE837" s="241"/>
      <c r="EF837" s="241"/>
      <c r="EG837" s="241"/>
      <c r="EH837" s="241"/>
      <c r="EI837" s="241"/>
      <c r="EJ837" s="241"/>
      <c r="EK837" s="241"/>
      <c r="EL837" s="242"/>
      <c r="EM837" s="240"/>
      <c r="EN837" s="240"/>
      <c r="EO837" s="240"/>
      <c r="EP837" s="240"/>
      <c r="EQ837" s="240"/>
      <c r="ER837" s="240"/>
      <c r="ES837" s="240"/>
      <c r="ET837" s="240"/>
      <c r="EU837" s="240"/>
      <c r="EV837" s="240"/>
      <c r="EW837" s="240"/>
      <c r="EX837" s="240"/>
      <c r="EY837" s="240"/>
      <c r="EZ837" s="240"/>
      <c r="FA837" s="240"/>
      <c r="FB837" s="240"/>
      <c r="FC837" s="240"/>
      <c r="FD837" s="240"/>
      <c r="FE837" s="240"/>
      <c r="FF837" s="240"/>
      <c r="FG837" s="240"/>
      <c r="FH837" s="240"/>
      <c r="FI837" s="240"/>
      <c r="FJ837" s="240"/>
      <c r="FK837" s="240"/>
      <c r="FL837" s="240"/>
      <c r="FM837" s="240"/>
      <c r="FN837" s="240"/>
      <c r="FO837" s="240"/>
    </row>
    <row r="838" spans="1:171" s="243" customFormat="1" ht="27" customHeight="1">
      <c r="A838" s="236"/>
      <c r="B838" s="236"/>
      <c r="C838" s="236"/>
      <c r="D838" s="237"/>
      <c r="E838" s="236"/>
      <c r="F838" s="236"/>
      <c r="G838" s="236"/>
      <c r="H838" s="236"/>
      <c r="I838" s="236"/>
      <c r="J838" s="236"/>
      <c r="K838" s="236"/>
      <c r="L838" s="236"/>
      <c r="M838" s="238"/>
      <c r="N838" s="238"/>
      <c r="O838" s="236"/>
      <c r="P838" s="236"/>
      <c r="Q838" s="236"/>
      <c r="R838" s="226"/>
      <c r="S838" s="236"/>
      <c r="T838" s="236"/>
      <c r="U838" s="236"/>
      <c r="V838" s="236"/>
      <c r="W838" s="236"/>
      <c r="X838" s="226"/>
      <c r="Y838" s="227"/>
      <c r="Z838" s="227"/>
      <c r="AA838" s="227"/>
      <c r="AB838" s="227"/>
      <c r="AC838" s="227"/>
      <c r="AD838" s="227"/>
      <c r="AE838" s="227"/>
      <c r="AF838" s="227"/>
      <c r="AG838" s="227"/>
      <c r="AH838" s="227"/>
      <c r="AI838" s="227"/>
      <c r="AJ838" s="227"/>
      <c r="AK838" s="227"/>
      <c r="AL838" s="228"/>
      <c r="AM838" s="227"/>
      <c r="AN838" s="227"/>
      <c r="AO838" s="227"/>
      <c r="AP838" s="227"/>
      <c r="AQ838" s="227"/>
      <c r="AR838" s="227"/>
      <c r="AS838" s="227"/>
      <c r="AT838" s="227"/>
      <c r="AU838" s="227"/>
      <c r="AV838" s="227"/>
      <c r="AW838" s="227"/>
      <c r="AX838" s="227"/>
      <c r="AY838" s="227"/>
      <c r="AZ838" s="227"/>
      <c r="BA838" s="227"/>
      <c r="BB838" s="227"/>
      <c r="BC838" s="227"/>
      <c r="BD838" s="227"/>
      <c r="BE838" s="227"/>
      <c r="BF838" s="227"/>
      <c r="BG838" s="227"/>
      <c r="BH838" s="227"/>
      <c r="BI838" s="227"/>
      <c r="BJ838" s="227"/>
      <c r="BK838" s="227"/>
      <c r="BL838" s="227"/>
      <c r="BM838" s="227"/>
      <c r="BN838" s="227"/>
      <c r="BO838" s="227"/>
      <c r="BP838" s="227"/>
      <c r="BQ838" s="227"/>
      <c r="BR838" s="227"/>
      <c r="BS838" s="227"/>
      <c r="BT838" s="227"/>
      <c r="BU838" s="227"/>
      <c r="BV838" s="227"/>
      <c r="BW838" s="227"/>
      <c r="BX838" s="227"/>
      <c r="BY838" s="227"/>
      <c r="BZ838" s="227"/>
      <c r="CA838" s="227"/>
      <c r="CB838" s="227"/>
      <c r="CC838" s="227"/>
      <c r="CD838" s="227"/>
      <c r="CE838" s="227"/>
      <c r="CF838" s="227"/>
      <c r="CG838" s="227"/>
      <c r="CH838" s="227"/>
      <c r="CI838" s="227"/>
      <c r="CJ838" s="227"/>
      <c r="CK838" s="227"/>
      <c r="CL838" s="227"/>
      <c r="CM838" s="227"/>
      <c r="CN838" s="227"/>
      <c r="CO838" s="227"/>
      <c r="CP838" s="239"/>
      <c r="CQ838" s="226"/>
      <c r="CR838" s="239"/>
      <c r="CS838" s="239"/>
      <c r="CT838" s="239"/>
      <c r="CU838" s="226"/>
      <c r="CV838" s="227"/>
      <c r="CW838" s="227"/>
      <c r="CX838" s="227"/>
      <c r="CY838" s="239"/>
      <c r="CZ838" s="239"/>
      <c r="DA838" s="226"/>
      <c r="DB838" s="230"/>
      <c r="DC838" s="230"/>
      <c r="DD838" s="230"/>
      <c r="DE838" s="230"/>
      <c r="DF838" s="227"/>
      <c r="DG838" s="227"/>
      <c r="DH838" s="227"/>
      <c r="DI838" s="227"/>
      <c r="DJ838" s="227"/>
      <c r="DK838" s="227"/>
      <c r="DL838" s="227"/>
      <c r="DM838" s="227"/>
      <c r="DN838" s="227"/>
      <c r="DO838" s="227"/>
      <c r="DP838" s="240"/>
      <c r="DQ838" s="231"/>
      <c r="DR838" s="240"/>
      <c r="DS838" s="241"/>
      <c r="DT838" s="241"/>
      <c r="DU838" s="241"/>
      <c r="DV838" s="241"/>
      <c r="DW838" s="241"/>
      <c r="DX838" s="241"/>
      <c r="DY838" s="241"/>
      <c r="DZ838" s="241"/>
      <c r="EA838" s="241"/>
      <c r="EB838" s="241"/>
      <c r="EC838" s="241"/>
      <c r="ED838" s="241"/>
      <c r="EE838" s="241"/>
      <c r="EF838" s="241"/>
      <c r="EG838" s="241"/>
      <c r="EH838" s="241"/>
      <c r="EI838" s="241"/>
      <c r="EJ838" s="241"/>
      <c r="EK838" s="241"/>
      <c r="EL838" s="242"/>
      <c r="EM838" s="240"/>
      <c r="EN838" s="240"/>
      <c r="EO838" s="240"/>
      <c r="EP838" s="240"/>
      <c r="EQ838" s="240"/>
      <c r="ER838" s="240"/>
      <c r="ES838" s="240"/>
      <c r="ET838" s="240"/>
      <c r="EU838" s="240"/>
      <c r="EV838" s="240"/>
      <c r="EW838" s="240"/>
      <c r="EX838" s="240"/>
      <c r="EY838" s="240"/>
      <c r="EZ838" s="240"/>
      <c r="FA838" s="240"/>
      <c r="FB838" s="240"/>
      <c r="FC838" s="240"/>
      <c r="FD838" s="240"/>
      <c r="FE838" s="240"/>
      <c r="FF838" s="240"/>
      <c r="FG838" s="240"/>
      <c r="FH838" s="240"/>
      <c r="FI838" s="240"/>
      <c r="FJ838" s="240"/>
      <c r="FK838" s="240"/>
      <c r="FL838" s="240"/>
      <c r="FM838" s="240"/>
      <c r="FN838" s="240"/>
      <c r="FO838" s="240"/>
    </row>
    <row r="839" spans="1:171" s="243" customFormat="1" ht="27" customHeight="1">
      <c r="A839" s="236"/>
      <c r="B839" s="236"/>
      <c r="C839" s="236"/>
      <c r="D839" s="237"/>
      <c r="E839" s="236"/>
      <c r="F839" s="236"/>
      <c r="G839" s="236"/>
      <c r="H839" s="236"/>
      <c r="I839" s="236"/>
      <c r="J839" s="236"/>
      <c r="K839" s="236"/>
      <c r="L839" s="236"/>
      <c r="M839" s="238"/>
      <c r="N839" s="238"/>
      <c r="O839" s="236"/>
      <c r="P839" s="236"/>
      <c r="Q839" s="236"/>
      <c r="R839" s="226"/>
      <c r="S839" s="236"/>
      <c r="T839" s="236"/>
      <c r="U839" s="236"/>
      <c r="V839" s="236"/>
      <c r="W839" s="236"/>
      <c r="X839" s="226"/>
      <c r="Y839" s="227"/>
      <c r="Z839" s="227"/>
      <c r="AA839" s="227"/>
      <c r="AB839" s="227"/>
      <c r="AC839" s="227"/>
      <c r="AD839" s="227"/>
      <c r="AE839" s="227"/>
      <c r="AF839" s="227"/>
      <c r="AG839" s="227"/>
      <c r="AH839" s="227"/>
      <c r="AI839" s="227"/>
      <c r="AJ839" s="227"/>
      <c r="AK839" s="227"/>
      <c r="AL839" s="228"/>
      <c r="AM839" s="227"/>
      <c r="AN839" s="227"/>
      <c r="AO839" s="227"/>
      <c r="AP839" s="227"/>
      <c r="AQ839" s="227"/>
      <c r="AR839" s="227"/>
      <c r="AS839" s="227"/>
      <c r="AT839" s="227"/>
      <c r="AU839" s="227"/>
      <c r="AV839" s="227"/>
      <c r="AW839" s="227"/>
      <c r="AX839" s="227"/>
      <c r="AY839" s="227"/>
      <c r="AZ839" s="227"/>
      <c r="BA839" s="227"/>
      <c r="BB839" s="227"/>
      <c r="BC839" s="227"/>
      <c r="BD839" s="227"/>
      <c r="BE839" s="227"/>
      <c r="BF839" s="227"/>
      <c r="BG839" s="227"/>
      <c r="BH839" s="227"/>
      <c r="BI839" s="227"/>
      <c r="BJ839" s="227"/>
      <c r="BK839" s="227"/>
      <c r="BL839" s="227"/>
      <c r="BM839" s="227"/>
      <c r="BN839" s="227"/>
      <c r="BO839" s="227"/>
      <c r="BP839" s="227"/>
      <c r="BQ839" s="227"/>
      <c r="BR839" s="227"/>
      <c r="BS839" s="227"/>
      <c r="BT839" s="227"/>
      <c r="BU839" s="227"/>
      <c r="BV839" s="227"/>
      <c r="BW839" s="227"/>
      <c r="BX839" s="227"/>
      <c r="BY839" s="227"/>
      <c r="BZ839" s="227"/>
      <c r="CA839" s="227"/>
      <c r="CB839" s="227"/>
      <c r="CC839" s="227"/>
      <c r="CD839" s="227"/>
      <c r="CE839" s="227"/>
      <c r="CF839" s="227"/>
      <c r="CG839" s="227"/>
      <c r="CH839" s="227"/>
      <c r="CI839" s="227"/>
      <c r="CJ839" s="227"/>
      <c r="CK839" s="227"/>
      <c r="CL839" s="227"/>
      <c r="CM839" s="227"/>
      <c r="CN839" s="227"/>
      <c r="CO839" s="227"/>
      <c r="CP839" s="239"/>
      <c r="CQ839" s="226"/>
      <c r="CR839" s="239"/>
      <c r="CS839" s="239"/>
      <c r="CT839" s="239"/>
      <c r="CU839" s="226"/>
      <c r="CV839" s="227"/>
      <c r="CW839" s="227"/>
      <c r="CX839" s="227"/>
      <c r="CY839" s="239"/>
      <c r="CZ839" s="239"/>
      <c r="DA839" s="226"/>
      <c r="DB839" s="230"/>
      <c r="DC839" s="230"/>
      <c r="DD839" s="230"/>
      <c r="DE839" s="230"/>
      <c r="DF839" s="227"/>
      <c r="DG839" s="227"/>
      <c r="DH839" s="227"/>
      <c r="DI839" s="227"/>
      <c r="DJ839" s="227"/>
      <c r="DK839" s="227"/>
      <c r="DL839" s="227"/>
      <c r="DM839" s="227"/>
      <c r="DN839" s="227"/>
      <c r="DO839" s="227"/>
      <c r="DP839" s="240"/>
      <c r="DQ839" s="231"/>
      <c r="DR839" s="240"/>
      <c r="DS839" s="241"/>
      <c r="DT839" s="241"/>
      <c r="DU839" s="241"/>
      <c r="DV839" s="241"/>
      <c r="DW839" s="241"/>
      <c r="DX839" s="241"/>
      <c r="DY839" s="241"/>
      <c r="DZ839" s="241"/>
      <c r="EA839" s="241"/>
      <c r="EB839" s="241"/>
      <c r="EC839" s="241"/>
      <c r="ED839" s="241"/>
      <c r="EE839" s="241"/>
      <c r="EF839" s="241"/>
      <c r="EG839" s="241"/>
      <c r="EH839" s="241"/>
      <c r="EI839" s="241"/>
      <c r="EJ839" s="241"/>
      <c r="EK839" s="241"/>
      <c r="EL839" s="242"/>
      <c r="EM839" s="240"/>
      <c r="EN839" s="240"/>
      <c r="EO839" s="240"/>
      <c r="EP839" s="240"/>
      <c r="EQ839" s="240"/>
      <c r="ER839" s="240"/>
      <c r="ES839" s="240"/>
      <c r="ET839" s="240"/>
      <c r="EU839" s="240"/>
      <c r="EV839" s="240"/>
      <c r="EW839" s="240"/>
      <c r="EX839" s="240"/>
      <c r="EY839" s="240"/>
      <c r="EZ839" s="240"/>
      <c r="FA839" s="240"/>
      <c r="FB839" s="240"/>
      <c r="FC839" s="240"/>
      <c r="FD839" s="240"/>
      <c r="FE839" s="240"/>
      <c r="FF839" s="240"/>
      <c r="FG839" s="240"/>
      <c r="FH839" s="240"/>
      <c r="FI839" s="240"/>
      <c r="FJ839" s="240"/>
      <c r="FK839" s="240"/>
      <c r="FL839" s="240"/>
      <c r="FM839" s="240"/>
      <c r="FN839" s="240"/>
      <c r="FO839" s="240"/>
    </row>
    <row r="840" spans="1:171" s="243" customFormat="1" ht="27" customHeight="1">
      <c r="A840" s="236"/>
      <c r="B840" s="236"/>
      <c r="C840" s="236"/>
      <c r="D840" s="237"/>
      <c r="E840" s="236"/>
      <c r="F840" s="236"/>
      <c r="G840" s="236"/>
      <c r="H840" s="236"/>
      <c r="I840" s="236"/>
      <c r="J840" s="236"/>
      <c r="K840" s="236"/>
      <c r="L840" s="236"/>
      <c r="M840" s="238"/>
      <c r="N840" s="238"/>
      <c r="O840" s="236"/>
      <c r="P840" s="236"/>
      <c r="Q840" s="236"/>
      <c r="R840" s="226"/>
      <c r="S840" s="236"/>
      <c r="T840" s="236"/>
      <c r="U840" s="236"/>
      <c r="V840" s="236"/>
      <c r="W840" s="236"/>
      <c r="X840" s="226"/>
      <c r="Y840" s="227"/>
      <c r="Z840" s="227"/>
      <c r="AA840" s="227"/>
      <c r="AB840" s="227"/>
      <c r="AC840" s="227"/>
      <c r="AD840" s="227"/>
      <c r="AE840" s="227"/>
      <c r="AF840" s="227"/>
      <c r="AG840" s="227"/>
      <c r="AH840" s="227"/>
      <c r="AI840" s="227"/>
      <c r="AJ840" s="227"/>
      <c r="AK840" s="227"/>
      <c r="AL840" s="228"/>
      <c r="AM840" s="227"/>
      <c r="AN840" s="227"/>
      <c r="AO840" s="227"/>
      <c r="AP840" s="227"/>
      <c r="AQ840" s="227"/>
      <c r="AR840" s="227"/>
      <c r="AS840" s="227"/>
      <c r="AT840" s="227"/>
      <c r="AU840" s="227"/>
      <c r="AV840" s="227"/>
      <c r="AW840" s="227"/>
      <c r="AX840" s="227"/>
      <c r="AY840" s="227"/>
      <c r="AZ840" s="227"/>
      <c r="BA840" s="227"/>
      <c r="BB840" s="227"/>
      <c r="BC840" s="227"/>
      <c r="BD840" s="227"/>
      <c r="BE840" s="227"/>
      <c r="BF840" s="227"/>
      <c r="BG840" s="227"/>
      <c r="BH840" s="227"/>
      <c r="BI840" s="227"/>
      <c r="BJ840" s="227"/>
      <c r="BK840" s="227"/>
      <c r="BL840" s="227"/>
      <c r="BM840" s="227"/>
      <c r="BN840" s="227"/>
      <c r="BO840" s="227"/>
      <c r="BP840" s="227"/>
      <c r="BQ840" s="227"/>
      <c r="BR840" s="227"/>
      <c r="BS840" s="227"/>
      <c r="BT840" s="227"/>
      <c r="BU840" s="227"/>
      <c r="BV840" s="227"/>
      <c r="BW840" s="227"/>
      <c r="BX840" s="227"/>
      <c r="BY840" s="227"/>
      <c r="BZ840" s="227"/>
      <c r="CA840" s="227"/>
      <c r="CB840" s="227"/>
      <c r="CC840" s="227"/>
      <c r="CD840" s="227"/>
      <c r="CE840" s="227"/>
      <c r="CF840" s="227"/>
      <c r="CG840" s="227"/>
      <c r="CH840" s="227"/>
      <c r="CI840" s="227"/>
      <c r="CJ840" s="227"/>
      <c r="CK840" s="227"/>
      <c r="CL840" s="227"/>
      <c r="CM840" s="227"/>
      <c r="CN840" s="227"/>
      <c r="CO840" s="227"/>
      <c r="CP840" s="239"/>
      <c r="CQ840" s="226"/>
      <c r="CR840" s="239"/>
      <c r="CS840" s="239"/>
      <c r="CT840" s="239"/>
      <c r="CU840" s="226"/>
      <c r="CV840" s="227"/>
      <c r="CW840" s="227"/>
      <c r="CX840" s="227"/>
      <c r="CY840" s="239"/>
      <c r="CZ840" s="239"/>
      <c r="DA840" s="226"/>
      <c r="DB840" s="230"/>
      <c r="DC840" s="230"/>
      <c r="DD840" s="230"/>
      <c r="DE840" s="230"/>
      <c r="DF840" s="227"/>
      <c r="DG840" s="227"/>
      <c r="DH840" s="227"/>
      <c r="DI840" s="227"/>
      <c r="DJ840" s="227"/>
      <c r="DK840" s="227"/>
      <c r="DL840" s="227"/>
      <c r="DM840" s="227"/>
      <c r="DN840" s="227"/>
      <c r="DO840" s="227"/>
      <c r="DP840" s="240"/>
      <c r="DQ840" s="231"/>
      <c r="DR840" s="240"/>
      <c r="DS840" s="241"/>
      <c r="DT840" s="241"/>
      <c r="DU840" s="241"/>
      <c r="DV840" s="241"/>
      <c r="DW840" s="241"/>
      <c r="DX840" s="241"/>
      <c r="DY840" s="241"/>
      <c r="DZ840" s="241"/>
      <c r="EA840" s="241"/>
      <c r="EB840" s="241"/>
      <c r="EC840" s="241"/>
      <c r="ED840" s="241"/>
      <c r="EE840" s="241"/>
      <c r="EF840" s="241"/>
      <c r="EG840" s="241"/>
      <c r="EH840" s="241"/>
      <c r="EI840" s="241"/>
      <c r="EJ840" s="241"/>
      <c r="EK840" s="241"/>
      <c r="EL840" s="242"/>
      <c r="EM840" s="240"/>
      <c r="EN840" s="240"/>
      <c r="EO840" s="240"/>
      <c r="EP840" s="240"/>
      <c r="EQ840" s="240"/>
      <c r="ER840" s="240"/>
      <c r="ES840" s="240"/>
      <c r="ET840" s="240"/>
      <c r="EU840" s="240"/>
      <c r="EV840" s="240"/>
      <c r="EW840" s="240"/>
      <c r="EX840" s="240"/>
      <c r="EY840" s="240"/>
      <c r="EZ840" s="240"/>
      <c r="FA840" s="240"/>
      <c r="FB840" s="240"/>
      <c r="FC840" s="240"/>
      <c r="FD840" s="240"/>
      <c r="FE840" s="240"/>
      <c r="FF840" s="240"/>
      <c r="FG840" s="240"/>
      <c r="FH840" s="240"/>
      <c r="FI840" s="240"/>
      <c r="FJ840" s="240"/>
      <c r="FK840" s="240"/>
      <c r="FL840" s="240"/>
      <c r="FM840" s="240"/>
      <c r="FN840" s="240"/>
      <c r="FO840" s="240"/>
    </row>
    <row r="841" spans="1:171" s="243" customFormat="1" ht="27" customHeight="1">
      <c r="A841" s="236"/>
      <c r="B841" s="236"/>
      <c r="C841" s="236"/>
      <c r="D841" s="237"/>
      <c r="E841" s="236"/>
      <c r="F841" s="236"/>
      <c r="G841" s="236"/>
      <c r="H841" s="236"/>
      <c r="I841" s="236"/>
      <c r="J841" s="236"/>
      <c r="K841" s="236"/>
      <c r="L841" s="236"/>
      <c r="M841" s="238"/>
      <c r="N841" s="238"/>
      <c r="O841" s="236"/>
      <c r="P841" s="236"/>
      <c r="Q841" s="236"/>
      <c r="R841" s="226"/>
      <c r="S841" s="236"/>
      <c r="T841" s="236"/>
      <c r="U841" s="236"/>
      <c r="V841" s="236"/>
      <c r="W841" s="236"/>
      <c r="X841" s="226"/>
      <c r="Y841" s="227"/>
      <c r="Z841" s="227"/>
      <c r="AA841" s="227"/>
      <c r="AB841" s="227"/>
      <c r="AC841" s="227"/>
      <c r="AD841" s="227"/>
      <c r="AE841" s="227"/>
      <c r="AF841" s="227"/>
      <c r="AG841" s="227"/>
      <c r="AH841" s="227"/>
      <c r="AI841" s="227"/>
      <c r="AJ841" s="227"/>
      <c r="AK841" s="227"/>
      <c r="AL841" s="228"/>
      <c r="AM841" s="227"/>
      <c r="AN841" s="227"/>
      <c r="AO841" s="227"/>
      <c r="AP841" s="227"/>
      <c r="AQ841" s="227"/>
      <c r="AR841" s="227"/>
      <c r="AS841" s="227"/>
      <c r="AT841" s="227"/>
      <c r="AU841" s="227"/>
      <c r="AV841" s="227"/>
      <c r="AW841" s="227"/>
      <c r="AX841" s="227"/>
      <c r="AY841" s="227"/>
      <c r="AZ841" s="227"/>
      <c r="BA841" s="227"/>
      <c r="BB841" s="227"/>
      <c r="BC841" s="227"/>
      <c r="BD841" s="227"/>
      <c r="BE841" s="227"/>
      <c r="BF841" s="227"/>
      <c r="BG841" s="227"/>
      <c r="BH841" s="227"/>
      <c r="BI841" s="227"/>
      <c r="BJ841" s="227"/>
      <c r="BK841" s="227"/>
      <c r="BL841" s="227"/>
      <c r="BM841" s="227"/>
      <c r="BN841" s="227"/>
      <c r="BO841" s="227"/>
      <c r="BP841" s="227"/>
      <c r="BQ841" s="227"/>
      <c r="BR841" s="227"/>
      <c r="BS841" s="227"/>
      <c r="BT841" s="227"/>
      <c r="BU841" s="227"/>
      <c r="BV841" s="227"/>
      <c r="BW841" s="227"/>
      <c r="BX841" s="227"/>
      <c r="BY841" s="227"/>
      <c r="BZ841" s="227"/>
      <c r="CA841" s="227"/>
      <c r="CB841" s="227"/>
      <c r="CC841" s="227"/>
      <c r="CD841" s="227"/>
      <c r="CE841" s="227"/>
      <c r="CF841" s="227"/>
      <c r="CG841" s="227"/>
      <c r="CH841" s="227"/>
      <c r="CI841" s="227"/>
      <c r="CJ841" s="227"/>
      <c r="CK841" s="227"/>
      <c r="CL841" s="227"/>
      <c r="CM841" s="227"/>
      <c r="CN841" s="227"/>
      <c r="CO841" s="227"/>
      <c r="CP841" s="239"/>
      <c r="CQ841" s="226"/>
      <c r="CR841" s="239"/>
      <c r="CS841" s="239"/>
      <c r="CT841" s="239"/>
      <c r="CU841" s="226"/>
      <c r="CV841" s="227"/>
      <c r="CW841" s="227"/>
      <c r="CX841" s="227"/>
      <c r="CY841" s="239"/>
      <c r="CZ841" s="239"/>
      <c r="DA841" s="226"/>
      <c r="DB841" s="230"/>
      <c r="DC841" s="230"/>
      <c r="DD841" s="230"/>
      <c r="DE841" s="230"/>
      <c r="DF841" s="227"/>
      <c r="DG841" s="227"/>
      <c r="DH841" s="227"/>
      <c r="DI841" s="227"/>
      <c r="DJ841" s="227"/>
      <c r="DK841" s="227"/>
      <c r="DL841" s="227"/>
      <c r="DM841" s="227"/>
      <c r="DN841" s="227"/>
      <c r="DO841" s="227"/>
      <c r="DP841" s="240"/>
      <c r="DQ841" s="231"/>
      <c r="DR841" s="240"/>
      <c r="DS841" s="241"/>
      <c r="DT841" s="241"/>
      <c r="DU841" s="241"/>
      <c r="DV841" s="241"/>
      <c r="DW841" s="241"/>
      <c r="DX841" s="241"/>
      <c r="DY841" s="241"/>
      <c r="DZ841" s="241"/>
      <c r="EA841" s="241"/>
      <c r="EB841" s="241"/>
      <c r="EC841" s="241"/>
      <c r="ED841" s="241"/>
      <c r="EE841" s="241"/>
      <c r="EF841" s="241"/>
      <c r="EG841" s="241"/>
      <c r="EH841" s="241"/>
      <c r="EI841" s="241"/>
      <c r="EJ841" s="241"/>
      <c r="EK841" s="241"/>
      <c r="EL841" s="242"/>
      <c r="EM841" s="240"/>
      <c r="EN841" s="240"/>
      <c r="EO841" s="240"/>
      <c r="EP841" s="240"/>
      <c r="EQ841" s="240"/>
      <c r="ER841" s="240"/>
      <c r="ES841" s="240"/>
      <c r="ET841" s="240"/>
      <c r="EU841" s="240"/>
      <c r="EV841" s="240"/>
      <c r="EW841" s="240"/>
      <c r="EX841" s="240"/>
      <c r="EY841" s="240"/>
      <c r="EZ841" s="240"/>
      <c r="FA841" s="240"/>
      <c r="FB841" s="240"/>
      <c r="FC841" s="240"/>
      <c r="FD841" s="240"/>
      <c r="FE841" s="240"/>
      <c r="FF841" s="240"/>
      <c r="FG841" s="240"/>
      <c r="FH841" s="240"/>
      <c r="FI841" s="240"/>
      <c r="FJ841" s="240"/>
      <c r="FK841" s="240"/>
      <c r="FL841" s="240"/>
      <c r="FM841" s="240"/>
      <c r="FN841" s="240"/>
      <c r="FO841" s="240"/>
    </row>
    <row r="842" spans="1:171" s="243" customFormat="1" ht="27" customHeight="1">
      <c r="A842" s="236"/>
      <c r="B842" s="236"/>
      <c r="C842" s="236"/>
      <c r="D842" s="237"/>
      <c r="E842" s="236"/>
      <c r="F842" s="236"/>
      <c r="G842" s="236"/>
      <c r="H842" s="236"/>
      <c r="I842" s="236"/>
      <c r="J842" s="236"/>
      <c r="K842" s="236"/>
      <c r="L842" s="236"/>
      <c r="M842" s="238"/>
      <c r="N842" s="238"/>
      <c r="O842" s="236"/>
      <c r="P842" s="236"/>
      <c r="Q842" s="236"/>
      <c r="R842" s="226"/>
      <c r="S842" s="236"/>
      <c r="T842" s="236"/>
      <c r="U842" s="236"/>
      <c r="V842" s="236"/>
      <c r="W842" s="236"/>
      <c r="X842" s="226"/>
      <c r="Y842" s="227"/>
      <c r="Z842" s="227"/>
      <c r="AA842" s="227"/>
      <c r="AB842" s="227"/>
      <c r="AC842" s="227"/>
      <c r="AD842" s="227"/>
      <c r="AE842" s="227"/>
      <c r="AF842" s="227"/>
      <c r="AG842" s="227"/>
      <c r="AH842" s="227"/>
      <c r="AI842" s="227"/>
      <c r="AJ842" s="227"/>
      <c r="AK842" s="227"/>
      <c r="AL842" s="228"/>
      <c r="AM842" s="227"/>
      <c r="AN842" s="227"/>
      <c r="AO842" s="227"/>
      <c r="AP842" s="227"/>
      <c r="AQ842" s="227"/>
      <c r="AR842" s="227"/>
      <c r="AS842" s="227"/>
      <c r="AT842" s="227"/>
      <c r="AU842" s="227"/>
      <c r="AV842" s="227"/>
      <c r="AW842" s="227"/>
      <c r="AX842" s="227"/>
      <c r="AY842" s="227"/>
      <c r="AZ842" s="227"/>
      <c r="BA842" s="227"/>
      <c r="BB842" s="227"/>
      <c r="BC842" s="227"/>
      <c r="BD842" s="227"/>
      <c r="BE842" s="227"/>
      <c r="BF842" s="227"/>
      <c r="BG842" s="227"/>
      <c r="BH842" s="227"/>
      <c r="BI842" s="227"/>
      <c r="BJ842" s="227"/>
      <c r="BK842" s="227"/>
      <c r="BL842" s="227"/>
      <c r="BM842" s="227"/>
      <c r="BN842" s="227"/>
      <c r="BO842" s="227"/>
      <c r="BP842" s="227"/>
      <c r="BQ842" s="227"/>
      <c r="BR842" s="227"/>
      <c r="BS842" s="227"/>
      <c r="BT842" s="227"/>
      <c r="BU842" s="227"/>
      <c r="BV842" s="227"/>
      <c r="BW842" s="227"/>
      <c r="BX842" s="227"/>
      <c r="BY842" s="227"/>
      <c r="BZ842" s="227"/>
      <c r="CA842" s="227"/>
      <c r="CB842" s="227"/>
      <c r="CC842" s="227"/>
      <c r="CD842" s="227"/>
      <c r="CE842" s="227"/>
      <c r="CF842" s="227"/>
      <c r="CG842" s="227"/>
      <c r="CH842" s="227"/>
      <c r="CI842" s="227"/>
      <c r="CJ842" s="227"/>
      <c r="CK842" s="227"/>
      <c r="CL842" s="227"/>
      <c r="CM842" s="227"/>
      <c r="CN842" s="227"/>
      <c r="CO842" s="227"/>
      <c r="CP842" s="239"/>
      <c r="CQ842" s="226"/>
      <c r="CR842" s="239"/>
      <c r="CS842" s="239"/>
      <c r="CT842" s="239"/>
      <c r="CU842" s="226"/>
      <c r="CV842" s="227"/>
      <c r="CW842" s="227"/>
      <c r="CX842" s="227"/>
      <c r="CY842" s="239"/>
      <c r="CZ842" s="239"/>
      <c r="DA842" s="226"/>
      <c r="DB842" s="230"/>
      <c r="DC842" s="230"/>
      <c r="DD842" s="230"/>
      <c r="DE842" s="230"/>
      <c r="DF842" s="227"/>
      <c r="DG842" s="227"/>
      <c r="DH842" s="227"/>
      <c r="DI842" s="227"/>
      <c r="DJ842" s="227"/>
      <c r="DK842" s="227"/>
      <c r="DL842" s="227"/>
      <c r="DM842" s="227"/>
      <c r="DN842" s="227"/>
      <c r="DO842" s="227"/>
      <c r="DP842" s="240"/>
      <c r="DQ842" s="231"/>
      <c r="DR842" s="240"/>
      <c r="DS842" s="241"/>
      <c r="DT842" s="241"/>
      <c r="DU842" s="241"/>
      <c r="DV842" s="241"/>
      <c r="DW842" s="241"/>
      <c r="DX842" s="241"/>
      <c r="DY842" s="241"/>
      <c r="DZ842" s="241"/>
      <c r="EA842" s="241"/>
      <c r="EB842" s="241"/>
      <c r="EC842" s="241"/>
      <c r="ED842" s="241"/>
      <c r="EE842" s="241"/>
      <c r="EF842" s="241"/>
      <c r="EG842" s="241"/>
      <c r="EH842" s="241"/>
      <c r="EI842" s="241"/>
      <c r="EJ842" s="241"/>
      <c r="EK842" s="241"/>
      <c r="EL842" s="242"/>
      <c r="EM842" s="240"/>
      <c r="EN842" s="240"/>
      <c r="EO842" s="240"/>
      <c r="EP842" s="240"/>
      <c r="EQ842" s="240"/>
      <c r="ER842" s="240"/>
      <c r="ES842" s="240"/>
      <c r="ET842" s="240"/>
      <c r="EU842" s="240"/>
      <c r="EV842" s="240"/>
      <c r="EW842" s="240"/>
      <c r="EX842" s="240"/>
      <c r="EY842" s="240"/>
      <c r="EZ842" s="240"/>
      <c r="FA842" s="240"/>
      <c r="FB842" s="240"/>
      <c r="FC842" s="240"/>
      <c r="FD842" s="240"/>
      <c r="FE842" s="240"/>
      <c r="FF842" s="240"/>
      <c r="FG842" s="240"/>
      <c r="FH842" s="240"/>
      <c r="FI842" s="240"/>
      <c r="FJ842" s="240"/>
      <c r="FK842" s="240"/>
      <c r="FL842" s="240"/>
      <c r="FM842" s="240"/>
      <c r="FN842" s="240"/>
      <c r="FO842" s="240"/>
    </row>
    <row r="843" spans="1:171" s="243" customFormat="1" ht="27" customHeight="1">
      <c r="A843" s="236"/>
      <c r="B843" s="236"/>
      <c r="C843" s="236"/>
      <c r="D843" s="237"/>
      <c r="E843" s="236"/>
      <c r="F843" s="236"/>
      <c r="G843" s="236"/>
      <c r="H843" s="236"/>
      <c r="I843" s="236"/>
      <c r="J843" s="236"/>
      <c r="K843" s="236"/>
      <c r="L843" s="236"/>
      <c r="M843" s="238"/>
      <c r="N843" s="238"/>
      <c r="O843" s="236"/>
      <c r="P843" s="236"/>
      <c r="Q843" s="236"/>
      <c r="R843" s="226"/>
      <c r="S843" s="236"/>
      <c r="T843" s="236"/>
      <c r="U843" s="236"/>
      <c r="V843" s="236"/>
      <c r="W843" s="236"/>
      <c r="X843" s="226"/>
      <c r="Y843" s="227"/>
      <c r="Z843" s="227"/>
      <c r="AA843" s="227"/>
      <c r="AB843" s="227"/>
      <c r="AC843" s="227"/>
      <c r="AD843" s="227"/>
      <c r="AE843" s="227"/>
      <c r="AF843" s="227"/>
      <c r="AG843" s="227"/>
      <c r="AH843" s="227"/>
      <c r="AI843" s="227"/>
      <c r="AJ843" s="227"/>
      <c r="AK843" s="227"/>
      <c r="AL843" s="228"/>
      <c r="AM843" s="227"/>
      <c r="AN843" s="227"/>
      <c r="AO843" s="227"/>
      <c r="AP843" s="227"/>
      <c r="AQ843" s="227"/>
      <c r="AR843" s="227"/>
      <c r="AS843" s="227"/>
      <c r="AT843" s="227"/>
      <c r="AU843" s="227"/>
      <c r="AV843" s="227"/>
      <c r="AW843" s="227"/>
      <c r="AX843" s="227"/>
      <c r="AY843" s="227"/>
      <c r="AZ843" s="227"/>
      <c r="BA843" s="227"/>
      <c r="BB843" s="227"/>
      <c r="BC843" s="227"/>
      <c r="BD843" s="227"/>
      <c r="BE843" s="227"/>
      <c r="BF843" s="227"/>
      <c r="BG843" s="227"/>
      <c r="BH843" s="227"/>
      <c r="BI843" s="227"/>
      <c r="BJ843" s="227"/>
      <c r="BK843" s="227"/>
      <c r="BL843" s="227"/>
      <c r="BM843" s="227"/>
      <c r="BN843" s="227"/>
      <c r="BO843" s="227"/>
      <c r="BP843" s="227"/>
      <c r="BQ843" s="227"/>
      <c r="BR843" s="227"/>
      <c r="BS843" s="227"/>
      <c r="BT843" s="227"/>
      <c r="BU843" s="227"/>
      <c r="BV843" s="227"/>
      <c r="BW843" s="227"/>
      <c r="BX843" s="227"/>
      <c r="BY843" s="227"/>
      <c r="BZ843" s="227"/>
      <c r="CA843" s="227"/>
      <c r="CB843" s="227"/>
      <c r="CC843" s="227"/>
      <c r="CD843" s="227"/>
      <c r="CE843" s="227"/>
      <c r="CF843" s="227"/>
      <c r="CG843" s="227"/>
      <c r="CH843" s="227"/>
      <c r="CI843" s="227"/>
      <c r="CJ843" s="227"/>
      <c r="CK843" s="227"/>
      <c r="CL843" s="227"/>
      <c r="CM843" s="227"/>
      <c r="CN843" s="227"/>
      <c r="CO843" s="227"/>
      <c r="CP843" s="239"/>
      <c r="CQ843" s="226"/>
      <c r="CR843" s="239"/>
      <c r="CS843" s="239"/>
      <c r="CT843" s="239"/>
      <c r="CU843" s="226"/>
      <c r="CV843" s="227"/>
      <c r="CW843" s="227"/>
      <c r="CX843" s="227"/>
      <c r="CY843" s="239"/>
      <c r="CZ843" s="239"/>
      <c r="DA843" s="226"/>
      <c r="DB843" s="230"/>
      <c r="DC843" s="230"/>
      <c r="DD843" s="230"/>
      <c r="DE843" s="230"/>
      <c r="DF843" s="227"/>
      <c r="DG843" s="227"/>
      <c r="DH843" s="227"/>
      <c r="DI843" s="227"/>
      <c r="DJ843" s="227"/>
      <c r="DK843" s="227"/>
      <c r="DL843" s="227"/>
      <c r="DM843" s="227"/>
      <c r="DN843" s="227"/>
      <c r="DO843" s="227"/>
      <c r="DP843" s="240"/>
      <c r="DQ843" s="231"/>
      <c r="DR843" s="240"/>
      <c r="DS843" s="241"/>
      <c r="DT843" s="241"/>
      <c r="DU843" s="241"/>
      <c r="DV843" s="241"/>
      <c r="DW843" s="241"/>
      <c r="DX843" s="241"/>
      <c r="DY843" s="241"/>
      <c r="DZ843" s="241"/>
      <c r="EA843" s="241"/>
      <c r="EB843" s="241"/>
      <c r="EC843" s="241"/>
      <c r="ED843" s="241"/>
      <c r="EE843" s="241"/>
      <c r="EF843" s="241"/>
      <c r="EG843" s="241"/>
      <c r="EH843" s="241"/>
      <c r="EI843" s="241"/>
      <c r="EJ843" s="241"/>
      <c r="EK843" s="241"/>
      <c r="EL843" s="242"/>
      <c r="EM843" s="240"/>
      <c r="EN843" s="240"/>
      <c r="EO843" s="240"/>
      <c r="EP843" s="240"/>
      <c r="EQ843" s="240"/>
      <c r="ER843" s="240"/>
      <c r="ES843" s="240"/>
      <c r="ET843" s="240"/>
      <c r="EU843" s="240"/>
      <c r="EV843" s="240"/>
      <c r="EW843" s="240"/>
      <c r="EX843" s="240"/>
      <c r="EY843" s="240"/>
      <c r="EZ843" s="240"/>
      <c r="FA843" s="240"/>
      <c r="FB843" s="240"/>
      <c r="FC843" s="240"/>
      <c r="FD843" s="240"/>
      <c r="FE843" s="240"/>
      <c r="FF843" s="240"/>
      <c r="FG843" s="240"/>
      <c r="FH843" s="240"/>
      <c r="FI843" s="240"/>
      <c r="FJ843" s="240"/>
      <c r="FK843" s="240"/>
      <c r="FL843" s="240"/>
      <c r="FM843" s="240"/>
      <c r="FN843" s="240"/>
      <c r="FO843" s="240"/>
    </row>
    <row r="844" spans="1:171" s="243" customFormat="1" ht="27" customHeight="1">
      <c r="A844" s="236"/>
      <c r="B844" s="236"/>
      <c r="C844" s="236"/>
      <c r="D844" s="237"/>
      <c r="E844" s="236"/>
      <c r="F844" s="236"/>
      <c r="G844" s="236"/>
      <c r="H844" s="236"/>
      <c r="I844" s="236"/>
      <c r="J844" s="236"/>
      <c r="K844" s="236"/>
      <c r="L844" s="236"/>
      <c r="M844" s="238"/>
      <c r="N844" s="238"/>
      <c r="O844" s="236"/>
      <c r="P844" s="236"/>
      <c r="Q844" s="236"/>
      <c r="R844" s="226"/>
      <c r="S844" s="236"/>
      <c r="T844" s="236"/>
      <c r="U844" s="236"/>
      <c r="V844" s="236"/>
      <c r="W844" s="236"/>
      <c r="X844" s="226"/>
      <c r="Y844" s="227"/>
      <c r="Z844" s="227"/>
      <c r="AA844" s="227"/>
      <c r="AB844" s="227"/>
      <c r="AC844" s="227"/>
      <c r="AD844" s="227"/>
      <c r="AE844" s="227"/>
      <c r="AF844" s="227"/>
      <c r="AG844" s="227"/>
      <c r="AH844" s="227"/>
      <c r="AI844" s="227"/>
      <c r="AJ844" s="227"/>
      <c r="AK844" s="227"/>
      <c r="AL844" s="228"/>
      <c r="AM844" s="227"/>
      <c r="AN844" s="227"/>
      <c r="AO844" s="227"/>
      <c r="AP844" s="227"/>
      <c r="AQ844" s="227"/>
      <c r="AR844" s="227"/>
      <c r="AS844" s="227"/>
      <c r="AT844" s="227"/>
      <c r="AU844" s="227"/>
      <c r="AV844" s="227"/>
      <c r="AW844" s="227"/>
      <c r="AX844" s="227"/>
      <c r="AY844" s="227"/>
      <c r="AZ844" s="227"/>
      <c r="BA844" s="227"/>
      <c r="BB844" s="227"/>
      <c r="BC844" s="227"/>
      <c r="BD844" s="227"/>
      <c r="BE844" s="227"/>
      <c r="BF844" s="227"/>
      <c r="BG844" s="227"/>
      <c r="BH844" s="227"/>
      <c r="BI844" s="227"/>
      <c r="BJ844" s="227"/>
      <c r="BK844" s="227"/>
      <c r="BL844" s="227"/>
      <c r="BM844" s="227"/>
      <c r="BN844" s="227"/>
      <c r="BO844" s="227"/>
      <c r="BP844" s="227"/>
      <c r="BQ844" s="227"/>
      <c r="BR844" s="227"/>
      <c r="BS844" s="227"/>
      <c r="BT844" s="227"/>
      <c r="BU844" s="227"/>
      <c r="BV844" s="227"/>
      <c r="BW844" s="227"/>
      <c r="BX844" s="227"/>
      <c r="BY844" s="227"/>
      <c r="BZ844" s="227"/>
      <c r="CA844" s="227"/>
      <c r="CB844" s="227"/>
      <c r="CC844" s="227"/>
      <c r="CD844" s="227"/>
      <c r="CE844" s="227"/>
      <c r="CF844" s="227"/>
      <c r="CG844" s="227"/>
      <c r="CH844" s="227"/>
      <c r="CI844" s="227"/>
      <c r="CJ844" s="227"/>
      <c r="CK844" s="227"/>
      <c r="CL844" s="227"/>
      <c r="CM844" s="227"/>
      <c r="CN844" s="227"/>
      <c r="CO844" s="227"/>
      <c r="CP844" s="239"/>
      <c r="CQ844" s="226"/>
      <c r="CR844" s="239"/>
      <c r="CS844" s="239"/>
      <c r="CT844" s="239"/>
      <c r="CU844" s="226"/>
      <c r="CV844" s="227"/>
      <c r="CW844" s="227"/>
      <c r="CX844" s="227"/>
      <c r="CY844" s="239"/>
      <c r="CZ844" s="239"/>
      <c r="DA844" s="226"/>
      <c r="DB844" s="230"/>
      <c r="DC844" s="230"/>
      <c r="DD844" s="230"/>
      <c r="DE844" s="230"/>
      <c r="DF844" s="227"/>
      <c r="DG844" s="227"/>
      <c r="DH844" s="227"/>
      <c r="DI844" s="227"/>
      <c r="DJ844" s="227"/>
      <c r="DK844" s="227"/>
      <c r="DL844" s="227"/>
      <c r="DM844" s="227"/>
      <c r="DN844" s="227"/>
      <c r="DO844" s="227"/>
      <c r="DP844" s="240"/>
      <c r="DQ844" s="231"/>
      <c r="DR844" s="240"/>
      <c r="DS844" s="241"/>
      <c r="DT844" s="241"/>
      <c r="DU844" s="241"/>
      <c r="DV844" s="241"/>
      <c r="DW844" s="241"/>
      <c r="DX844" s="241"/>
      <c r="DY844" s="241"/>
      <c r="DZ844" s="241"/>
      <c r="EA844" s="241"/>
      <c r="EB844" s="241"/>
      <c r="EC844" s="241"/>
      <c r="ED844" s="241"/>
      <c r="EE844" s="241"/>
      <c r="EF844" s="241"/>
      <c r="EG844" s="241"/>
      <c r="EH844" s="241"/>
      <c r="EI844" s="241"/>
      <c r="EJ844" s="241"/>
      <c r="EK844" s="241"/>
      <c r="EL844" s="242"/>
      <c r="EM844" s="240"/>
      <c r="EN844" s="240"/>
      <c r="EO844" s="240"/>
      <c r="EP844" s="240"/>
      <c r="EQ844" s="240"/>
      <c r="ER844" s="240"/>
      <c r="ES844" s="240"/>
      <c r="ET844" s="240"/>
      <c r="EU844" s="240"/>
      <c r="EV844" s="240"/>
      <c r="EW844" s="240"/>
      <c r="EX844" s="240"/>
      <c r="EY844" s="240"/>
      <c r="EZ844" s="240"/>
      <c r="FA844" s="240"/>
      <c r="FB844" s="240"/>
      <c r="FC844" s="240"/>
      <c r="FD844" s="240"/>
      <c r="FE844" s="240"/>
      <c r="FF844" s="240"/>
      <c r="FG844" s="240"/>
      <c r="FH844" s="240"/>
      <c r="FI844" s="240"/>
      <c r="FJ844" s="240"/>
      <c r="FK844" s="240"/>
      <c r="FL844" s="240"/>
      <c r="FM844" s="240"/>
      <c r="FN844" s="240"/>
      <c r="FO844" s="240"/>
    </row>
    <row r="845" spans="1:171" s="243" customFormat="1" ht="27" customHeight="1">
      <c r="A845" s="236"/>
      <c r="B845" s="236"/>
      <c r="C845" s="236"/>
      <c r="D845" s="237"/>
      <c r="E845" s="236"/>
      <c r="F845" s="236"/>
      <c r="G845" s="236"/>
      <c r="H845" s="236"/>
      <c r="I845" s="236"/>
      <c r="J845" s="236"/>
      <c r="K845" s="236"/>
      <c r="L845" s="236"/>
      <c r="M845" s="238"/>
      <c r="N845" s="238"/>
      <c r="O845" s="236"/>
      <c r="P845" s="236"/>
      <c r="Q845" s="236"/>
      <c r="R845" s="226"/>
      <c r="S845" s="236"/>
      <c r="T845" s="236"/>
      <c r="U845" s="236"/>
      <c r="V845" s="236"/>
      <c r="W845" s="236"/>
      <c r="X845" s="226"/>
      <c r="Y845" s="227"/>
      <c r="Z845" s="227"/>
      <c r="AA845" s="227"/>
      <c r="AB845" s="227"/>
      <c r="AC845" s="227"/>
      <c r="AD845" s="227"/>
      <c r="AE845" s="227"/>
      <c r="AF845" s="227"/>
      <c r="AG845" s="227"/>
      <c r="AH845" s="227"/>
      <c r="AI845" s="227"/>
      <c r="AJ845" s="227"/>
      <c r="AK845" s="227"/>
      <c r="AL845" s="228"/>
      <c r="AM845" s="227"/>
      <c r="AN845" s="227"/>
      <c r="AO845" s="227"/>
      <c r="AP845" s="227"/>
      <c r="AQ845" s="227"/>
      <c r="AR845" s="227"/>
      <c r="AS845" s="227"/>
      <c r="AT845" s="227"/>
      <c r="AU845" s="227"/>
      <c r="AV845" s="227"/>
      <c r="AW845" s="227"/>
      <c r="AX845" s="227"/>
      <c r="AY845" s="227"/>
      <c r="AZ845" s="227"/>
      <c r="BA845" s="227"/>
      <c r="BB845" s="227"/>
      <c r="BC845" s="227"/>
      <c r="BD845" s="227"/>
      <c r="BE845" s="227"/>
      <c r="BF845" s="227"/>
      <c r="BG845" s="227"/>
      <c r="BH845" s="227"/>
      <c r="BI845" s="227"/>
      <c r="BJ845" s="227"/>
      <c r="BK845" s="227"/>
      <c r="BL845" s="227"/>
      <c r="BM845" s="227"/>
      <c r="BN845" s="227"/>
      <c r="BO845" s="227"/>
      <c r="BP845" s="227"/>
      <c r="BQ845" s="227"/>
      <c r="BR845" s="227"/>
      <c r="BS845" s="227"/>
      <c r="BT845" s="227"/>
      <c r="BU845" s="227"/>
      <c r="BV845" s="227"/>
      <c r="BW845" s="227"/>
      <c r="BX845" s="227"/>
      <c r="BY845" s="227"/>
      <c r="BZ845" s="227"/>
      <c r="CA845" s="227"/>
      <c r="CB845" s="227"/>
      <c r="CC845" s="227"/>
      <c r="CD845" s="227"/>
      <c r="CE845" s="227"/>
      <c r="CF845" s="227"/>
      <c r="CG845" s="227"/>
      <c r="CH845" s="227"/>
      <c r="CI845" s="227"/>
      <c r="CJ845" s="227"/>
      <c r="CK845" s="227"/>
      <c r="CL845" s="227"/>
      <c r="CM845" s="227"/>
      <c r="CN845" s="227"/>
      <c r="CO845" s="227"/>
      <c r="CP845" s="239"/>
      <c r="CQ845" s="226"/>
      <c r="CR845" s="239"/>
      <c r="CS845" s="239"/>
      <c r="CT845" s="239"/>
      <c r="CU845" s="226"/>
      <c r="CV845" s="227"/>
      <c r="CW845" s="227"/>
      <c r="CX845" s="227"/>
      <c r="CY845" s="239"/>
      <c r="CZ845" s="239"/>
      <c r="DA845" s="226"/>
      <c r="DB845" s="230"/>
      <c r="DC845" s="230"/>
      <c r="DD845" s="230"/>
      <c r="DE845" s="230"/>
      <c r="DF845" s="227"/>
      <c r="DG845" s="227"/>
      <c r="DH845" s="227"/>
      <c r="DI845" s="227"/>
      <c r="DJ845" s="227"/>
      <c r="DK845" s="227"/>
      <c r="DL845" s="227"/>
      <c r="DM845" s="227"/>
      <c r="DN845" s="227"/>
      <c r="DO845" s="227"/>
      <c r="DP845" s="240"/>
      <c r="DQ845" s="231"/>
      <c r="DR845" s="240"/>
      <c r="DS845" s="241"/>
      <c r="DT845" s="241"/>
      <c r="DU845" s="241"/>
      <c r="DV845" s="241"/>
      <c r="DW845" s="241"/>
      <c r="DX845" s="241"/>
      <c r="DY845" s="241"/>
      <c r="DZ845" s="241"/>
      <c r="EA845" s="241"/>
      <c r="EB845" s="241"/>
      <c r="EC845" s="241"/>
      <c r="ED845" s="241"/>
      <c r="EE845" s="241"/>
      <c r="EF845" s="241"/>
      <c r="EG845" s="241"/>
      <c r="EH845" s="241"/>
      <c r="EI845" s="241"/>
      <c r="EJ845" s="241"/>
      <c r="EK845" s="241"/>
      <c r="EL845" s="242"/>
      <c r="EM845" s="240"/>
      <c r="EN845" s="240"/>
      <c r="EO845" s="240"/>
      <c r="EP845" s="240"/>
      <c r="EQ845" s="240"/>
      <c r="ER845" s="240"/>
      <c r="ES845" s="240"/>
      <c r="ET845" s="240"/>
      <c r="EU845" s="240"/>
      <c r="EV845" s="240"/>
      <c r="EW845" s="240"/>
      <c r="EX845" s="240"/>
      <c r="EY845" s="240"/>
      <c r="EZ845" s="240"/>
      <c r="FA845" s="240"/>
      <c r="FB845" s="240"/>
      <c r="FC845" s="240"/>
      <c r="FD845" s="240"/>
      <c r="FE845" s="240"/>
      <c r="FF845" s="240"/>
      <c r="FG845" s="240"/>
      <c r="FH845" s="240"/>
      <c r="FI845" s="240"/>
      <c r="FJ845" s="240"/>
      <c r="FK845" s="240"/>
      <c r="FL845" s="240"/>
      <c r="FM845" s="240"/>
      <c r="FN845" s="240"/>
      <c r="FO845" s="240"/>
    </row>
    <row r="846" spans="1:171" s="243" customFormat="1" ht="27" customHeight="1">
      <c r="A846" s="236"/>
      <c r="B846" s="236"/>
      <c r="C846" s="236"/>
      <c r="D846" s="237"/>
      <c r="E846" s="236"/>
      <c r="F846" s="236"/>
      <c r="G846" s="236"/>
      <c r="H846" s="236"/>
      <c r="I846" s="236"/>
      <c r="J846" s="236"/>
      <c r="K846" s="236"/>
      <c r="L846" s="236"/>
      <c r="M846" s="238"/>
      <c r="N846" s="238"/>
      <c r="O846" s="236"/>
      <c r="P846" s="236"/>
      <c r="Q846" s="236"/>
      <c r="R846" s="226"/>
      <c r="S846" s="236"/>
      <c r="T846" s="236"/>
      <c r="U846" s="236"/>
      <c r="V846" s="236"/>
      <c r="W846" s="236"/>
      <c r="X846" s="226"/>
      <c r="Y846" s="227"/>
      <c r="Z846" s="227"/>
      <c r="AA846" s="227"/>
      <c r="AB846" s="227"/>
      <c r="AC846" s="227"/>
      <c r="AD846" s="227"/>
      <c r="AE846" s="227"/>
      <c r="AF846" s="227"/>
      <c r="AG846" s="227"/>
      <c r="AH846" s="227"/>
      <c r="AI846" s="227"/>
      <c r="AJ846" s="227"/>
      <c r="AK846" s="227"/>
      <c r="AL846" s="228"/>
      <c r="AM846" s="227"/>
      <c r="AN846" s="227"/>
      <c r="AO846" s="227"/>
      <c r="AP846" s="227"/>
      <c r="AQ846" s="227"/>
      <c r="AR846" s="227"/>
      <c r="AS846" s="227"/>
      <c r="AT846" s="227"/>
      <c r="AU846" s="227"/>
      <c r="AV846" s="227"/>
      <c r="AW846" s="227"/>
      <c r="AX846" s="227"/>
      <c r="AY846" s="227"/>
      <c r="AZ846" s="227"/>
      <c r="BA846" s="227"/>
      <c r="BB846" s="227"/>
      <c r="BC846" s="227"/>
      <c r="BD846" s="227"/>
      <c r="BE846" s="227"/>
      <c r="BF846" s="227"/>
      <c r="BG846" s="227"/>
      <c r="BH846" s="227"/>
      <c r="BI846" s="227"/>
      <c r="BJ846" s="227"/>
      <c r="BK846" s="227"/>
      <c r="BL846" s="227"/>
      <c r="BM846" s="227"/>
      <c r="BN846" s="227"/>
      <c r="BO846" s="227"/>
      <c r="BP846" s="227"/>
      <c r="BQ846" s="227"/>
      <c r="BR846" s="227"/>
      <c r="BS846" s="227"/>
      <c r="BT846" s="227"/>
      <c r="BU846" s="227"/>
      <c r="BV846" s="227"/>
      <c r="BW846" s="227"/>
      <c r="BX846" s="227"/>
      <c r="BY846" s="227"/>
      <c r="BZ846" s="227"/>
      <c r="CA846" s="227"/>
      <c r="CB846" s="227"/>
      <c r="CC846" s="227"/>
      <c r="CD846" s="227"/>
      <c r="CE846" s="227"/>
      <c r="CF846" s="227"/>
      <c r="CG846" s="227"/>
      <c r="CH846" s="227"/>
      <c r="CI846" s="227"/>
      <c r="CJ846" s="227"/>
      <c r="CK846" s="227"/>
      <c r="CL846" s="227"/>
      <c r="CM846" s="227"/>
      <c r="CN846" s="227"/>
      <c r="CO846" s="227"/>
      <c r="CP846" s="239"/>
      <c r="CQ846" s="226"/>
      <c r="CR846" s="239"/>
      <c r="CS846" s="239"/>
      <c r="CT846" s="239"/>
      <c r="CU846" s="226"/>
      <c r="CV846" s="227"/>
      <c r="CW846" s="227"/>
      <c r="CX846" s="227"/>
      <c r="CY846" s="239"/>
      <c r="CZ846" s="239"/>
      <c r="DA846" s="226"/>
      <c r="DB846" s="230"/>
      <c r="DC846" s="230"/>
      <c r="DD846" s="230"/>
      <c r="DE846" s="230"/>
      <c r="DF846" s="227"/>
      <c r="DG846" s="227"/>
      <c r="DH846" s="227"/>
      <c r="DI846" s="227"/>
      <c r="DJ846" s="227"/>
      <c r="DK846" s="227"/>
      <c r="DL846" s="227"/>
      <c r="DM846" s="227"/>
      <c r="DN846" s="227"/>
      <c r="DO846" s="227"/>
      <c r="DP846" s="240"/>
      <c r="DQ846" s="231"/>
      <c r="DR846" s="240"/>
      <c r="DS846" s="241"/>
      <c r="DT846" s="241"/>
      <c r="DU846" s="241"/>
      <c r="DV846" s="241"/>
      <c r="DW846" s="241"/>
      <c r="DX846" s="241"/>
      <c r="DY846" s="241"/>
      <c r="DZ846" s="241"/>
      <c r="EA846" s="241"/>
      <c r="EB846" s="241"/>
      <c r="EC846" s="241"/>
      <c r="ED846" s="241"/>
      <c r="EE846" s="241"/>
      <c r="EF846" s="241"/>
      <c r="EG846" s="241"/>
      <c r="EH846" s="241"/>
      <c r="EI846" s="241"/>
      <c r="EJ846" s="241"/>
      <c r="EK846" s="241"/>
      <c r="EL846" s="242"/>
      <c r="EM846" s="240"/>
      <c r="EN846" s="240"/>
      <c r="EO846" s="240"/>
      <c r="EP846" s="240"/>
      <c r="EQ846" s="240"/>
      <c r="ER846" s="240"/>
      <c r="ES846" s="240"/>
      <c r="ET846" s="240"/>
      <c r="EU846" s="240"/>
      <c r="EV846" s="240"/>
      <c r="EW846" s="240"/>
      <c r="EX846" s="240"/>
      <c r="EY846" s="240"/>
      <c r="EZ846" s="240"/>
      <c r="FA846" s="240"/>
      <c r="FB846" s="240"/>
      <c r="FC846" s="240"/>
      <c r="FD846" s="240"/>
      <c r="FE846" s="240"/>
      <c r="FF846" s="240"/>
      <c r="FG846" s="240"/>
      <c r="FH846" s="240"/>
      <c r="FI846" s="240"/>
      <c r="FJ846" s="240"/>
      <c r="FK846" s="240"/>
      <c r="FL846" s="240"/>
      <c r="FM846" s="240"/>
      <c r="FN846" s="240"/>
      <c r="FO846" s="240"/>
    </row>
    <row r="847" spans="1:171" s="243" customFormat="1" ht="27" customHeight="1">
      <c r="A847" s="236"/>
      <c r="B847" s="236"/>
      <c r="C847" s="236"/>
      <c r="D847" s="237"/>
      <c r="E847" s="236"/>
      <c r="F847" s="236"/>
      <c r="G847" s="236"/>
      <c r="H847" s="236"/>
      <c r="I847" s="236"/>
      <c r="J847" s="236"/>
      <c r="K847" s="236"/>
      <c r="L847" s="236"/>
      <c r="M847" s="238"/>
      <c r="N847" s="238"/>
      <c r="O847" s="236"/>
      <c r="P847" s="236"/>
      <c r="Q847" s="236"/>
      <c r="R847" s="226"/>
      <c r="S847" s="236"/>
      <c r="T847" s="236"/>
      <c r="U847" s="236"/>
      <c r="V847" s="236"/>
      <c r="W847" s="236"/>
      <c r="X847" s="226"/>
      <c r="Y847" s="227"/>
      <c r="Z847" s="227"/>
      <c r="AA847" s="227"/>
      <c r="AB847" s="227"/>
      <c r="AC847" s="227"/>
      <c r="AD847" s="227"/>
      <c r="AE847" s="227"/>
      <c r="AF847" s="227"/>
      <c r="AG847" s="227"/>
      <c r="AH847" s="227"/>
      <c r="AI847" s="227"/>
      <c r="AJ847" s="227"/>
      <c r="AK847" s="227"/>
      <c r="AL847" s="228"/>
      <c r="AM847" s="227"/>
      <c r="AN847" s="227"/>
      <c r="AO847" s="227"/>
      <c r="AP847" s="227"/>
      <c r="AQ847" s="227"/>
      <c r="AR847" s="227"/>
      <c r="AS847" s="227"/>
      <c r="AT847" s="227"/>
      <c r="AU847" s="227"/>
      <c r="AV847" s="227"/>
      <c r="AW847" s="227"/>
      <c r="AX847" s="227"/>
      <c r="AY847" s="227"/>
      <c r="AZ847" s="227"/>
      <c r="BA847" s="227"/>
      <c r="BB847" s="227"/>
      <c r="BC847" s="227"/>
      <c r="BD847" s="227"/>
      <c r="BE847" s="227"/>
      <c r="BF847" s="227"/>
      <c r="BG847" s="227"/>
      <c r="BH847" s="227"/>
      <c r="BI847" s="227"/>
      <c r="BJ847" s="227"/>
      <c r="BK847" s="227"/>
      <c r="BL847" s="227"/>
      <c r="BM847" s="227"/>
      <c r="BN847" s="227"/>
      <c r="BO847" s="227"/>
      <c r="BP847" s="227"/>
      <c r="BQ847" s="227"/>
      <c r="BR847" s="227"/>
      <c r="BS847" s="227"/>
      <c r="BT847" s="227"/>
      <c r="BU847" s="227"/>
      <c r="BV847" s="227"/>
      <c r="BW847" s="227"/>
      <c r="BX847" s="227"/>
      <c r="BY847" s="227"/>
      <c r="BZ847" s="227"/>
      <c r="CA847" s="227"/>
      <c r="CB847" s="227"/>
      <c r="CC847" s="227"/>
      <c r="CD847" s="227"/>
      <c r="CE847" s="227"/>
      <c r="CF847" s="227"/>
      <c r="CG847" s="227"/>
      <c r="CH847" s="227"/>
      <c r="CI847" s="227"/>
      <c r="CJ847" s="227"/>
      <c r="CK847" s="227"/>
      <c r="CL847" s="227"/>
      <c r="CM847" s="227"/>
      <c r="CN847" s="227"/>
      <c r="CO847" s="227"/>
      <c r="CP847" s="239"/>
      <c r="CQ847" s="226"/>
      <c r="CR847" s="239"/>
      <c r="CS847" s="239"/>
      <c r="CT847" s="239"/>
      <c r="CU847" s="226"/>
      <c r="CV847" s="227"/>
      <c r="CW847" s="227"/>
      <c r="CX847" s="227"/>
      <c r="CY847" s="239"/>
      <c r="CZ847" s="239"/>
      <c r="DA847" s="226"/>
      <c r="DB847" s="230"/>
      <c r="DC847" s="230"/>
      <c r="DD847" s="230"/>
      <c r="DE847" s="230"/>
      <c r="DF847" s="227"/>
      <c r="DG847" s="227"/>
      <c r="DH847" s="227"/>
      <c r="DI847" s="227"/>
      <c r="DJ847" s="227"/>
      <c r="DK847" s="227"/>
      <c r="DL847" s="227"/>
      <c r="DM847" s="227"/>
      <c r="DN847" s="227"/>
      <c r="DO847" s="227"/>
      <c r="DP847" s="240"/>
      <c r="DQ847" s="231"/>
      <c r="DR847" s="240"/>
      <c r="DS847" s="241"/>
      <c r="DT847" s="241"/>
      <c r="DU847" s="241"/>
      <c r="DV847" s="241"/>
      <c r="DW847" s="241"/>
      <c r="DX847" s="241"/>
      <c r="DY847" s="241"/>
      <c r="DZ847" s="241"/>
      <c r="EA847" s="241"/>
      <c r="EB847" s="241"/>
      <c r="EC847" s="241"/>
      <c r="ED847" s="241"/>
      <c r="EE847" s="241"/>
      <c r="EF847" s="241"/>
      <c r="EG847" s="241"/>
      <c r="EH847" s="241"/>
      <c r="EI847" s="241"/>
      <c r="EJ847" s="241"/>
      <c r="EK847" s="241"/>
      <c r="EL847" s="242"/>
      <c r="EM847" s="240"/>
      <c r="EN847" s="240"/>
      <c r="EO847" s="240"/>
      <c r="EP847" s="240"/>
      <c r="EQ847" s="240"/>
      <c r="ER847" s="240"/>
      <c r="ES847" s="240"/>
      <c r="ET847" s="240"/>
      <c r="EU847" s="240"/>
      <c r="EV847" s="240"/>
      <c r="EW847" s="240"/>
      <c r="EX847" s="240"/>
      <c r="EY847" s="240"/>
      <c r="EZ847" s="240"/>
      <c r="FA847" s="240"/>
      <c r="FB847" s="240"/>
      <c r="FC847" s="240"/>
      <c r="FD847" s="240"/>
      <c r="FE847" s="240"/>
      <c r="FF847" s="240"/>
      <c r="FG847" s="240"/>
      <c r="FH847" s="240"/>
      <c r="FI847" s="240"/>
      <c r="FJ847" s="240"/>
      <c r="FK847" s="240"/>
      <c r="FL847" s="240"/>
      <c r="FM847" s="240"/>
      <c r="FN847" s="240"/>
      <c r="FO847" s="240"/>
    </row>
    <row r="848" spans="1:171" s="243" customFormat="1" ht="27" customHeight="1">
      <c r="A848" s="236"/>
      <c r="B848" s="236"/>
      <c r="C848" s="236"/>
      <c r="D848" s="237"/>
      <c r="E848" s="236"/>
      <c r="F848" s="236"/>
      <c r="G848" s="236"/>
      <c r="H848" s="236"/>
      <c r="I848" s="236"/>
      <c r="J848" s="236"/>
      <c r="K848" s="236"/>
      <c r="L848" s="236"/>
      <c r="M848" s="238"/>
      <c r="N848" s="238"/>
      <c r="O848" s="236"/>
      <c r="P848" s="236"/>
      <c r="Q848" s="236"/>
      <c r="R848" s="226"/>
      <c r="S848" s="236"/>
      <c r="T848" s="236"/>
      <c r="U848" s="236"/>
      <c r="V848" s="236"/>
      <c r="W848" s="236"/>
      <c r="X848" s="226"/>
      <c r="Y848" s="227"/>
      <c r="Z848" s="227"/>
      <c r="AA848" s="227"/>
      <c r="AB848" s="227"/>
      <c r="AC848" s="227"/>
      <c r="AD848" s="227"/>
      <c r="AE848" s="227"/>
      <c r="AF848" s="227"/>
      <c r="AG848" s="227"/>
      <c r="AH848" s="227"/>
      <c r="AI848" s="227"/>
      <c r="AJ848" s="227"/>
      <c r="AK848" s="227"/>
      <c r="AL848" s="228"/>
      <c r="AM848" s="227"/>
      <c r="AN848" s="227"/>
      <c r="AO848" s="227"/>
      <c r="AP848" s="227"/>
      <c r="AQ848" s="227"/>
      <c r="AR848" s="227"/>
      <c r="AS848" s="227"/>
      <c r="AT848" s="227"/>
      <c r="AU848" s="227"/>
      <c r="AV848" s="227"/>
      <c r="AW848" s="227"/>
      <c r="AX848" s="227"/>
      <c r="AY848" s="227"/>
      <c r="AZ848" s="227"/>
      <c r="BA848" s="227"/>
      <c r="BB848" s="227"/>
      <c r="BC848" s="227"/>
      <c r="BD848" s="227"/>
      <c r="BE848" s="227"/>
      <c r="BF848" s="227"/>
      <c r="BG848" s="227"/>
      <c r="BH848" s="227"/>
      <c r="BI848" s="227"/>
      <c r="BJ848" s="227"/>
      <c r="BK848" s="227"/>
      <c r="BL848" s="227"/>
      <c r="BM848" s="227"/>
      <c r="BN848" s="227"/>
      <c r="BO848" s="227"/>
      <c r="BP848" s="227"/>
      <c r="BQ848" s="227"/>
      <c r="BR848" s="227"/>
      <c r="BS848" s="227"/>
      <c r="BT848" s="227"/>
      <c r="BU848" s="227"/>
      <c r="BV848" s="227"/>
      <c r="BW848" s="227"/>
      <c r="BX848" s="227"/>
      <c r="BY848" s="227"/>
      <c r="BZ848" s="227"/>
      <c r="CA848" s="227"/>
      <c r="CB848" s="227"/>
      <c r="CC848" s="227"/>
      <c r="CD848" s="227"/>
      <c r="CE848" s="227"/>
      <c r="CF848" s="227"/>
      <c r="CG848" s="227"/>
      <c r="CH848" s="227"/>
      <c r="CI848" s="227"/>
      <c r="CJ848" s="227"/>
      <c r="CK848" s="227"/>
      <c r="CL848" s="227"/>
      <c r="CM848" s="227"/>
      <c r="CN848" s="227"/>
      <c r="CO848" s="227"/>
      <c r="CP848" s="239"/>
      <c r="CQ848" s="226"/>
      <c r="CR848" s="239"/>
      <c r="CS848" s="239"/>
      <c r="CT848" s="239"/>
      <c r="CU848" s="226"/>
      <c r="CV848" s="227"/>
      <c r="CW848" s="227"/>
      <c r="CX848" s="227"/>
      <c r="CY848" s="239"/>
      <c r="CZ848" s="239"/>
      <c r="DA848" s="226"/>
      <c r="DB848" s="230"/>
      <c r="DC848" s="230"/>
      <c r="DD848" s="230"/>
      <c r="DE848" s="230"/>
      <c r="DF848" s="227"/>
      <c r="DG848" s="227"/>
      <c r="DH848" s="227"/>
      <c r="DI848" s="227"/>
      <c r="DJ848" s="227"/>
      <c r="DK848" s="227"/>
      <c r="DL848" s="227"/>
      <c r="DM848" s="227"/>
      <c r="DN848" s="227"/>
      <c r="DO848" s="227"/>
      <c r="DP848" s="240"/>
      <c r="DQ848" s="231"/>
      <c r="DR848" s="240"/>
      <c r="DS848" s="241"/>
      <c r="DT848" s="241"/>
      <c r="DU848" s="241"/>
      <c r="DV848" s="241"/>
      <c r="DW848" s="241"/>
      <c r="DX848" s="241"/>
      <c r="DY848" s="241"/>
      <c r="DZ848" s="241"/>
      <c r="EA848" s="241"/>
      <c r="EB848" s="241"/>
      <c r="EC848" s="241"/>
      <c r="ED848" s="241"/>
      <c r="EE848" s="241"/>
      <c r="EF848" s="241"/>
      <c r="EG848" s="241"/>
      <c r="EH848" s="241"/>
      <c r="EI848" s="241"/>
      <c r="EJ848" s="241"/>
      <c r="EK848" s="241"/>
      <c r="EL848" s="242"/>
      <c r="EM848" s="240"/>
      <c r="EN848" s="240"/>
      <c r="EO848" s="240"/>
      <c r="EP848" s="240"/>
      <c r="EQ848" s="240"/>
      <c r="ER848" s="240"/>
      <c r="ES848" s="240"/>
      <c r="ET848" s="240"/>
      <c r="EU848" s="240"/>
      <c r="EV848" s="240"/>
      <c r="EW848" s="240"/>
      <c r="EX848" s="240"/>
      <c r="EY848" s="240"/>
      <c r="EZ848" s="240"/>
      <c r="FA848" s="240"/>
      <c r="FB848" s="240"/>
      <c r="FC848" s="240"/>
      <c r="FD848" s="240"/>
      <c r="FE848" s="240"/>
      <c r="FF848" s="240"/>
      <c r="FG848" s="240"/>
      <c r="FH848" s="240"/>
      <c r="FI848" s="240"/>
      <c r="FJ848" s="240"/>
      <c r="FK848" s="240"/>
      <c r="FL848" s="240"/>
      <c r="FM848" s="240"/>
      <c r="FN848" s="240"/>
      <c r="FO848" s="240"/>
    </row>
    <row r="849" spans="1:171" s="243" customFormat="1" ht="27" customHeight="1">
      <c r="A849" s="236"/>
      <c r="B849" s="236"/>
      <c r="C849" s="236"/>
      <c r="D849" s="237"/>
      <c r="E849" s="236"/>
      <c r="F849" s="236"/>
      <c r="G849" s="236"/>
      <c r="H849" s="236"/>
      <c r="I849" s="236"/>
      <c r="J849" s="236"/>
      <c r="K849" s="236"/>
      <c r="L849" s="236"/>
      <c r="M849" s="238"/>
      <c r="N849" s="238"/>
      <c r="O849" s="236"/>
      <c r="P849" s="236"/>
      <c r="Q849" s="236"/>
      <c r="R849" s="226"/>
      <c r="S849" s="236"/>
      <c r="T849" s="236"/>
      <c r="U849" s="236"/>
      <c r="V849" s="236"/>
      <c r="W849" s="236"/>
      <c r="X849" s="226"/>
      <c r="Y849" s="227"/>
      <c r="Z849" s="227"/>
      <c r="AA849" s="227"/>
      <c r="AB849" s="227"/>
      <c r="AC849" s="227"/>
      <c r="AD849" s="227"/>
      <c r="AE849" s="227"/>
      <c r="AF849" s="227"/>
      <c r="AG849" s="227"/>
      <c r="AH849" s="227"/>
      <c r="AI849" s="227"/>
      <c r="AJ849" s="227"/>
      <c r="AK849" s="227"/>
      <c r="AL849" s="228"/>
      <c r="AM849" s="227"/>
      <c r="AN849" s="227"/>
      <c r="AO849" s="227"/>
      <c r="AP849" s="227"/>
      <c r="AQ849" s="227"/>
      <c r="AR849" s="227"/>
      <c r="AS849" s="227"/>
      <c r="AT849" s="227"/>
      <c r="AU849" s="227"/>
      <c r="AV849" s="227"/>
      <c r="AW849" s="227"/>
      <c r="AX849" s="227"/>
      <c r="AY849" s="227"/>
      <c r="AZ849" s="227"/>
      <c r="BA849" s="227"/>
      <c r="BB849" s="227"/>
      <c r="BC849" s="227"/>
      <c r="BD849" s="227"/>
      <c r="BE849" s="227"/>
      <c r="BF849" s="227"/>
      <c r="BG849" s="227"/>
      <c r="BH849" s="227"/>
      <c r="BI849" s="227"/>
      <c r="BJ849" s="227"/>
      <c r="BK849" s="227"/>
      <c r="BL849" s="227"/>
      <c r="BM849" s="227"/>
      <c r="BN849" s="227"/>
      <c r="BO849" s="227"/>
      <c r="BP849" s="227"/>
      <c r="BQ849" s="227"/>
      <c r="BR849" s="227"/>
      <c r="BS849" s="227"/>
      <c r="BT849" s="227"/>
      <c r="BU849" s="227"/>
      <c r="BV849" s="227"/>
      <c r="BW849" s="227"/>
      <c r="BX849" s="227"/>
      <c r="BY849" s="227"/>
      <c r="BZ849" s="227"/>
      <c r="CA849" s="227"/>
      <c r="CB849" s="227"/>
      <c r="CC849" s="227"/>
      <c r="CD849" s="227"/>
      <c r="CE849" s="227"/>
      <c r="CF849" s="227"/>
      <c r="CG849" s="227"/>
      <c r="CH849" s="227"/>
      <c r="CI849" s="227"/>
      <c r="CJ849" s="227"/>
      <c r="CK849" s="227"/>
      <c r="CL849" s="227"/>
      <c r="CM849" s="227"/>
      <c r="CN849" s="227"/>
      <c r="CO849" s="227"/>
      <c r="CP849" s="239"/>
      <c r="CQ849" s="226"/>
      <c r="CR849" s="239"/>
      <c r="CS849" s="239"/>
      <c r="CT849" s="239"/>
      <c r="CU849" s="226"/>
      <c r="CV849" s="227"/>
      <c r="CW849" s="227"/>
      <c r="CX849" s="227"/>
      <c r="CY849" s="239"/>
      <c r="CZ849" s="239"/>
      <c r="DA849" s="226"/>
      <c r="DB849" s="230"/>
      <c r="DC849" s="230"/>
      <c r="DD849" s="230"/>
      <c r="DE849" s="230"/>
      <c r="DF849" s="227"/>
      <c r="DG849" s="227"/>
      <c r="DH849" s="227"/>
      <c r="DI849" s="227"/>
      <c r="DJ849" s="227"/>
      <c r="DK849" s="227"/>
      <c r="DL849" s="227"/>
      <c r="DM849" s="227"/>
      <c r="DN849" s="227"/>
      <c r="DO849" s="227"/>
      <c r="DP849" s="240"/>
      <c r="DQ849" s="231"/>
      <c r="DR849" s="240"/>
      <c r="DS849" s="241"/>
      <c r="DT849" s="241"/>
      <c r="DU849" s="241"/>
      <c r="DV849" s="241"/>
      <c r="DW849" s="241"/>
      <c r="DX849" s="241"/>
      <c r="DY849" s="241"/>
      <c r="DZ849" s="241"/>
      <c r="EA849" s="241"/>
      <c r="EB849" s="241"/>
      <c r="EC849" s="241"/>
      <c r="ED849" s="241"/>
      <c r="EE849" s="241"/>
      <c r="EF849" s="241"/>
      <c r="EG849" s="241"/>
      <c r="EH849" s="241"/>
      <c r="EI849" s="241"/>
      <c r="EJ849" s="241"/>
      <c r="EK849" s="241"/>
      <c r="EL849" s="242"/>
      <c r="EM849" s="240"/>
      <c r="EN849" s="240"/>
      <c r="EO849" s="240"/>
      <c r="EP849" s="240"/>
      <c r="EQ849" s="240"/>
      <c r="ER849" s="240"/>
      <c r="ES849" s="240"/>
      <c r="ET849" s="240"/>
      <c r="EU849" s="240"/>
      <c r="EV849" s="240"/>
      <c r="EW849" s="240"/>
      <c r="EX849" s="240"/>
      <c r="EY849" s="240"/>
      <c r="EZ849" s="240"/>
      <c r="FA849" s="240"/>
      <c r="FB849" s="240"/>
      <c r="FC849" s="240"/>
      <c r="FD849" s="240"/>
      <c r="FE849" s="240"/>
      <c r="FF849" s="240"/>
      <c r="FG849" s="240"/>
      <c r="FH849" s="240"/>
      <c r="FI849" s="240"/>
      <c r="FJ849" s="240"/>
      <c r="FK849" s="240"/>
      <c r="FL849" s="240"/>
      <c r="FM849" s="240"/>
      <c r="FN849" s="240"/>
      <c r="FO849" s="240"/>
    </row>
    <row r="850" spans="1:171" s="243" customFormat="1" ht="27" customHeight="1">
      <c r="A850" s="236"/>
      <c r="B850" s="236"/>
      <c r="C850" s="236"/>
      <c r="D850" s="237"/>
      <c r="E850" s="236"/>
      <c r="F850" s="236"/>
      <c r="G850" s="236"/>
      <c r="H850" s="236"/>
      <c r="I850" s="236"/>
      <c r="J850" s="236"/>
      <c r="K850" s="236"/>
      <c r="L850" s="236"/>
      <c r="M850" s="238"/>
      <c r="N850" s="238"/>
      <c r="O850" s="236"/>
      <c r="P850" s="236"/>
      <c r="Q850" s="236"/>
      <c r="R850" s="226"/>
      <c r="S850" s="236"/>
      <c r="T850" s="236"/>
      <c r="U850" s="236"/>
      <c r="V850" s="236"/>
      <c r="W850" s="236"/>
      <c r="X850" s="226"/>
      <c r="Y850" s="227"/>
      <c r="Z850" s="227"/>
      <c r="AA850" s="227"/>
      <c r="AB850" s="227"/>
      <c r="AC850" s="227"/>
      <c r="AD850" s="227"/>
      <c r="AE850" s="227"/>
      <c r="AF850" s="227"/>
      <c r="AG850" s="227"/>
      <c r="AH850" s="227"/>
      <c r="AI850" s="227"/>
      <c r="AJ850" s="227"/>
      <c r="AK850" s="227"/>
      <c r="AL850" s="228"/>
      <c r="AM850" s="227"/>
      <c r="AN850" s="227"/>
      <c r="AO850" s="227"/>
      <c r="AP850" s="227"/>
      <c r="AQ850" s="227"/>
      <c r="AR850" s="227"/>
      <c r="AS850" s="227"/>
      <c r="AT850" s="227"/>
      <c r="AU850" s="227"/>
      <c r="AV850" s="227"/>
      <c r="AW850" s="227"/>
      <c r="AX850" s="227"/>
      <c r="AY850" s="227"/>
      <c r="AZ850" s="227"/>
      <c r="BA850" s="227"/>
      <c r="BB850" s="227"/>
      <c r="BC850" s="227"/>
      <c r="BD850" s="227"/>
      <c r="BE850" s="227"/>
      <c r="BF850" s="227"/>
      <c r="BG850" s="227"/>
      <c r="BH850" s="227"/>
      <c r="BI850" s="227"/>
      <c r="BJ850" s="227"/>
      <c r="BK850" s="227"/>
      <c r="BL850" s="227"/>
      <c r="BM850" s="227"/>
      <c r="BN850" s="227"/>
      <c r="BO850" s="227"/>
      <c r="BP850" s="227"/>
      <c r="BQ850" s="227"/>
      <c r="BR850" s="227"/>
      <c r="BS850" s="227"/>
      <c r="BT850" s="227"/>
      <c r="BU850" s="227"/>
      <c r="BV850" s="227"/>
      <c r="BW850" s="227"/>
      <c r="BX850" s="227"/>
      <c r="BY850" s="227"/>
      <c r="BZ850" s="227"/>
      <c r="CA850" s="227"/>
      <c r="CB850" s="227"/>
      <c r="CC850" s="227"/>
      <c r="CD850" s="227"/>
      <c r="CE850" s="227"/>
      <c r="CF850" s="227"/>
      <c r="CG850" s="227"/>
      <c r="CH850" s="227"/>
      <c r="CI850" s="227"/>
      <c r="CJ850" s="227"/>
      <c r="CK850" s="227"/>
      <c r="CL850" s="227"/>
      <c r="CM850" s="227"/>
      <c r="CN850" s="227"/>
      <c r="CO850" s="227"/>
      <c r="CP850" s="239"/>
      <c r="CQ850" s="226"/>
      <c r="CR850" s="239"/>
      <c r="CS850" s="239"/>
      <c r="CT850" s="239"/>
      <c r="CU850" s="226"/>
      <c r="CV850" s="227"/>
      <c r="CW850" s="227"/>
      <c r="CX850" s="227"/>
      <c r="CY850" s="239"/>
      <c r="CZ850" s="239"/>
      <c r="DA850" s="226"/>
      <c r="DB850" s="230"/>
      <c r="DC850" s="230"/>
      <c r="DD850" s="230"/>
      <c r="DE850" s="230"/>
      <c r="DF850" s="227"/>
      <c r="DG850" s="227"/>
      <c r="DH850" s="227"/>
      <c r="DI850" s="227"/>
      <c r="DJ850" s="227"/>
      <c r="DK850" s="227"/>
      <c r="DL850" s="227"/>
      <c r="DM850" s="227"/>
      <c r="DN850" s="227"/>
      <c r="DO850" s="227"/>
      <c r="DP850" s="240"/>
      <c r="DQ850" s="231"/>
      <c r="DR850" s="240"/>
      <c r="DS850" s="241"/>
      <c r="DT850" s="241"/>
      <c r="DU850" s="241"/>
      <c r="DV850" s="241"/>
      <c r="DW850" s="241"/>
      <c r="DX850" s="241"/>
      <c r="DY850" s="241"/>
      <c r="DZ850" s="241"/>
      <c r="EA850" s="241"/>
      <c r="EB850" s="241"/>
      <c r="EC850" s="241"/>
      <c r="ED850" s="241"/>
      <c r="EE850" s="241"/>
      <c r="EF850" s="241"/>
      <c r="EG850" s="241"/>
      <c r="EH850" s="241"/>
      <c r="EI850" s="241"/>
      <c r="EJ850" s="241"/>
      <c r="EK850" s="241"/>
      <c r="EL850" s="242"/>
      <c r="EM850" s="240"/>
      <c r="EN850" s="240"/>
      <c r="EO850" s="240"/>
      <c r="EP850" s="240"/>
      <c r="EQ850" s="240"/>
      <c r="ER850" s="240"/>
      <c r="ES850" s="240"/>
      <c r="ET850" s="240"/>
      <c r="EU850" s="240"/>
      <c r="EV850" s="240"/>
      <c r="EW850" s="240"/>
      <c r="EX850" s="240"/>
      <c r="EY850" s="240"/>
      <c r="EZ850" s="240"/>
      <c r="FA850" s="240"/>
      <c r="FB850" s="240"/>
      <c r="FC850" s="240"/>
      <c r="FD850" s="240"/>
      <c r="FE850" s="240"/>
      <c r="FF850" s="240"/>
      <c r="FG850" s="240"/>
      <c r="FH850" s="240"/>
      <c r="FI850" s="240"/>
      <c r="FJ850" s="240"/>
      <c r="FK850" s="240"/>
      <c r="FL850" s="240"/>
      <c r="FM850" s="240"/>
      <c r="FN850" s="240"/>
      <c r="FO850" s="240"/>
    </row>
    <row r="851" spans="1:171" s="243" customFormat="1" ht="27" customHeight="1">
      <c r="A851" s="236"/>
      <c r="B851" s="236"/>
      <c r="C851" s="236"/>
      <c r="D851" s="237"/>
      <c r="E851" s="236"/>
      <c r="F851" s="236"/>
      <c r="G851" s="236"/>
      <c r="H851" s="236"/>
      <c r="I851" s="236"/>
      <c r="J851" s="236"/>
      <c r="K851" s="236"/>
      <c r="L851" s="236"/>
      <c r="M851" s="238"/>
      <c r="N851" s="238"/>
      <c r="O851" s="236"/>
      <c r="P851" s="236"/>
      <c r="Q851" s="236"/>
      <c r="R851" s="226"/>
      <c r="S851" s="236"/>
      <c r="T851" s="236"/>
      <c r="U851" s="236"/>
      <c r="V851" s="236"/>
      <c r="W851" s="236"/>
      <c r="X851" s="226"/>
      <c r="Y851" s="227"/>
      <c r="Z851" s="227"/>
      <c r="AA851" s="227"/>
      <c r="AB851" s="227"/>
      <c r="AC851" s="227"/>
      <c r="AD851" s="227"/>
      <c r="AE851" s="227"/>
      <c r="AF851" s="227"/>
      <c r="AG851" s="227"/>
      <c r="AH851" s="227"/>
      <c r="AI851" s="227"/>
      <c r="AJ851" s="227"/>
      <c r="AK851" s="227"/>
      <c r="AL851" s="228"/>
      <c r="AM851" s="227"/>
      <c r="AN851" s="227"/>
      <c r="AO851" s="227"/>
      <c r="AP851" s="227"/>
      <c r="AQ851" s="227"/>
      <c r="AR851" s="227"/>
      <c r="AS851" s="227"/>
      <c r="AT851" s="227"/>
      <c r="AU851" s="227"/>
      <c r="AV851" s="227"/>
      <c r="AW851" s="227"/>
      <c r="AX851" s="227"/>
      <c r="AY851" s="227"/>
      <c r="AZ851" s="227"/>
      <c r="BA851" s="227"/>
      <c r="BB851" s="227"/>
      <c r="BC851" s="227"/>
      <c r="BD851" s="227"/>
      <c r="BE851" s="227"/>
      <c r="BF851" s="227"/>
      <c r="BG851" s="227"/>
      <c r="BH851" s="227"/>
      <c r="BI851" s="227"/>
      <c r="BJ851" s="227"/>
      <c r="BK851" s="227"/>
      <c r="BL851" s="227"/>
      <c r="BM851" s="227"/>
      <c r="BN851" s="227"/>
      <c r="BO851" s="227"/>
      <c r="BP851" s="227"/>
      <c r="BQ851" s="227"/>
      <c r="BR851" s="227"/>
      <c r="BS851" s="227"/>
      <c r="BT851" s="227"/>
      <c r="BU851" s="227"/>
      <c r="BV851" s="227"/>
      <c r="BW851" s="227"/>
      <c r="BX851" s="227"/>
      <c r="BY851" s="227"/>
      <c r="BZ851" s="227"/>
      <c r="CA851" s="227"/>
      <c r="CB851" s="227"/>
      <c r="CC851" s="227"/>
      <c r="CD851" s="227"/>
      <c r="CE851" s="227"/>
      <c r="CF851" s="227"/>
      <c r="CG851" s="227"/>
      <c r="CH851" s="227"/>
      <c r="CI851" s="227"/>
      <c r="CJ851" s="227"/>
      <c r="CK851" s="227"/>
      <c r="CL851" s="227"/>
      <c r="CM851" s="227"/>
      <c r="CN851" s="227"/>
      <c r="CO851" s="227"/>
      <c r="CP851" s="239"/>
      <c r="CQ851" s="226"/>
      <c r="CR851" s="239"/>
      <c r="CS851" s="239"/>
      <c r="CT851" s="239"/>
      <c r="CU851" s="226"/>
      <c r="CV851" s="227"/>
      <c r="CW851" s="227"/>
      <c r="CX851" s="227"/>
      <c r="CY851" s="239"/>
      <c r="CZ851" s="239"/>
      <c r="DA851" s="226"/>
      <c r="DB851" s="230"/>
      <c r="DC851" s="230"/>
      <c r="DD851" s="230"/>
      <c r="DE851" s="230"/>
      <c r="DF851" s="227"/>
      <c r="DG851" s="227"/>
      <c r="DH851" s="227"/>
      <c r="DI851" s="227"/>
      <c r="DJ851" s="227"/>
      <c r="DK851" s="227"/>
      <c r="DL851" s="227"/>
      <c r="DM851" s="227"/>
      <c r="DN851" s="227"/>
      <c r="DO851" s="227"/>
      <c r="DP851" s="240"/>
      <c r="DQ851" s="231"/>
      <c r="DR851" s="240"/>
      <c r="DS851" s="241"/>
      <c r="DT851" s="241"/>
      <c r="DU851" s="241"/>
      <c r="DV851" s="241"/>
      <c r="DW851" s="241"/>
      <c r="DX851" s="241"/>
      <c r="DY851" s="241"/>
      <c r="DZ851" s="241"/>
      <c r="EA851" s="241"/>
      <c r="EB851" s="241"/>
      <c r="EC851" s="241"/>
      <c r="ED851" s="241"/>
      <c r="EE851" s="241"/>
      <c r="EF851" s="241"/>
      <c r="EG851" s="241"/>
      <c r="EH851" s="241"/>
      <c r="EI851" s="241"/>
      <c r="EJ851" s="241"/>
      <c r="EK851" s="241"/>
      <c r="EL851" s="242"/>
      <c r="EM851" s="240"/>
      <c r="EN851" s="240"/>
      <c r="EO851" s="240"/>
      <c r="EP851" s="240"/>
      <c r="EQ851" s="240"/>
      <c r="ER851" s="240"/>
      <c r="ES851" s="240"/>
      <c r="ET851" s="240"/>
      <c r="EU851" s="240"/>
      <c r="EV851" s="240"/>
      <c r="EW851" s="240"/>
      <c r="EX851" s="240"/>
      <c r="EY851" s="240"/>
      <c r="EZ851" s="240"/>
      <c r="FA851" s="240"/>
      <c r="FB851" s="240"/>
      <c r="FC851" s="240"/>
      <c r="FD851" s="240"/>
      <c r="FE851" s="240"/>
      <c r="FF851" s="240"/>
      <c r="FG851" s="240"/>
      <c r="FH851" s="240"/>
      <c r="FI851" s="240"/>
      <c r="FJ851" s="240"/>
      <c r="FK851" s="240"/>
      <c r="FL851" s="240"/>
      <c r="FM851" s="240"/>
      <c r="FN851" s="240"/>
      <c r="FO851" s="240"/>
    </row>
    <row r="852" spans="1:171" s="243" customFormat="1" ht="27" customHeight="1">
      <c r="A852" s="236"/>
      <c r="B852" s="236"/>
      <c r="C852" s="236"/>
      <c r="D852" s="237"/>
      <c r="E852" s="236"/>
      <c r="F852" s="236"/>
      <c r="G852" s="236"/>
      <c r="H852" s="236"/>
      <c r="I852" s="236"/>
      <c r="J852" s="236"/>
      <c r="K852" s="236"/>
      <c r="L852" s="236"/>
      <c r="M852" s="238"/>
      <c r="N852" s="238"/>
      <c r="O852" s="236"/>
      <c r="P852" s="236"/>
      <c r="Q852" s="236"/>
      <c r="R852" s="226"/>
      <c r="S852" s="236"/>
      <c r="T852" s="236"/>
      <c r="U852" s="236"/>
      <c r="V852" s="236"/>
      <c r="W852" s="236"/>
      <c r="X852" s="226"/>
      <c r="Y852" s="227"/>
      <c r="Z852" s="227"/>
      <c r="AA852" s="227"/>
      <c r="AB852" s="227"/>
      <c r="AC852" s="227"/>
      <c r="AD852" s="227"/>
      <c r="AE852" s="227"/>
      <c r="AF852" s="227"/>
      <c r="AG852" s="227"/>
      <c r="AH852" s="227"/>
      <c r="AI852" s="227"/>
      <c r="AJ852" s="227"/>
      <c r="AK852" s="227"/>
      <c r="AL852" s="228"/>
      <c r="AM852" s="227"/>
      <c r="AN852" s="227"/>
      <c r="AO852" s="227"/>
      <c r="AP852" s="227"/>
      <c r="AQ852" s="227"/>
      <c r="AR852" s="227"/>
      <c r="AS852" s="227"/>
      <c r="AT852" s="227"/>
      <c r="AU852" s="227"/>
      <c r="AV852" s="227"/>
      <c r="AW852" s="227"/>
      <c r="AX852" s="227"/>
      <c r="AY852" s="227"/>
      <c r="AZ852" s="227"/>
      <c r="BA852" s="227"/>
      <c r="BB852" s="227"/>
      <c r="BC852" s="227"/>
      <c r="BD852" s="227"/>
      <c r="BE852" s="227"/>
      <c r="BF852" s="227"/>
      <c r="BG852" s="227"/>
      <c r="BH852" s="227"/>
      <c r="BI852" s="227"/>
      <c r="BJ852" s="227"/>
      <c r="BK852" s="227"/>
      <c r="BL852" s="227"/>
      <c r="BM852" s="227"/>
      <c r="BN852" s="227"/>
      <c r="BO852" s="227"/>
      <c r="BP852" s="227"/>
      <c r="BQ852" s="227"/>
      <c r="BR852" s="227"/>
      <c r="BS852" s="227"/>
      <c r="BT852" s="227"/>
      <c r="BU852" s="227"/>
      <c r="BV852" s="227"/>
      <c r="BW852" s="227"/>
      <c r="BX852" s="227"/>
      <c r="BY852" s="227"/>
      <c r="BZ852" s="227"/>
      <c r="CA852" s="227"/>
      <c r="CB852" s="227"/>
      <c r="CC852" s="227"/>
      <c r="CD852" s="227"/>
      <c r="CE852" s="227"/>
      <c r="CF852" s="227"/>
      <c r="CG852" s="227"/>
      <c r="CH852" s="227"/>
      <c r="CI852" s="227"/>
      <c r="CJ852" s="227"/>
      <c r="CK852" s="227"/>
      <c r="CL852" s="227"/>
      <c r="CM852" s="227"/>
      <c r="CN852" s="227"/>
      <c r="CO852" s="227"/>
      <c r="CP852" s="239"/>
      <c r="CQ852" s="226"/>
      <c r="CR852" s="239"/>
      <c r="CS852" s="239"/>
      <c r="CT852" s="239"/>
      <c r="CU852" s="226"/>
      <c r="CV852" s="227"/>
      <c r="CW852" s="227"/>
      <c r="CX852" s="227"/>
      <c r="CY852" s="239"/>
      <c r="CZ852" s="239"/>
      <c r="DA852" s="226"/>
      <c r="DB852" s="230"/>
      <c r="DC852" s="230"/>
      <c r="DD852" s="230"/>
      <c r="DE852" s="230"/>
      <c r="DF852" s="227"/>
      <c r="DG852" s="227"/>
      <c r="DH852" s="227"/>
      <c r="DI852" s="227"/>
      <c r="DJ852" s="227"/>
      <c r="DK852" s="227"/>
      <c r="DL852" s="227"/>
      <c r="DM852" s="227"/>
      <c r="DN852" s="227"/>
      <c r="DO852" s="227"/>
      <c r="DP852" s="240"/>
      <c r="DQ852" s="231"/>
      <c r="DR852" s="240"/>
      <c r="DS852" s="241"/>
      <c r="DT852" s="241"/>
      <c r="DU852" s="241"/>
      <c r="DV852" s="241"/>
      <c r="DW852" s="241"/>
      <c r="DX852" s="241"/>
      <c r="DY852" s="241"/>
      <c r="DZ852" s="241"/>
      <c r="EA852" s="241"/>
      <c r="EB852" s="241"/>
      <c r="EC852" s="241"/>
      <c r="ED852" s="241"/>
      <c r="EE852" s="241"/>
      <c r="EF852" s="241"/>
      <c r="EG852" s="241"/>
      <c r="EH852" s="241"/>
      <c r="EI852" s="241"/>
      <c r="EJ852" s="241"/>
      <c r="EK852" s="241"/>
      <c r="EL852" s="242"/>
      <c r="EM852" s="240"/>
      <c r="EN852" s="240"/>
      <c r="EO852" s="240"/>
      <c r="EP852" s="240"/>
      <c r="EQ852" s="240"/>
      <c r="ER852" s="240"/>
      <c r="ES852" s="240"/>
      <c r="ET852" s="240"/>
      <c r="EU852" s="240"/>
      <c r="EV852" s="240"/>
      <c r="EW852" s="240"/>
      <c r="EX852" s="240"/>
      <c r="EY852" s="240"/>
      <c r="EZ852" s="240"/>
      <c r="FA852" s="240"/>
      <c r="FB852" s="240"/>
      <c r="FC852" s="240"/>
      <c r="FD852" s="240"/>
      <c r="FE852" s="240"/>
      <c r="FF852" s="240"/>
      <c r="FG852" s="240"/>
      <c r="FH852" s="240"/>
      <c r="FI852" s="240"/>
      <c r="FJ852" s="240"/>
      <c r="FK852" s="240"/>
      <c r="FL852" s="240"/>
      <c r="FM852" s="240"/>
      <c r="FN852" s="240"/>
      <c r="FO852" s="240"/>
    </row>
    <row r="853" spans="1:171" s="243" customFormat="1" ht="27" customHeight="1">
      <c r="A853" s="236"/>
      <c r="B853" s="236"/>
      <c r="C853" s="236"/>
      <c r="D853" s="237"/>
      <c r="E853" s="236"/>
      <c r="F853" s="236"/>
      <c r="G853" s="236"/>
      <c r="H853" s="236"/>
      <c r="I853" s="236"/>
      <c r="J853" s="236"/>
      <c r="K853" s="236"/>
      <c r="L853" s="236"/>
      <c r="M853" s="238"/>
      <c r="N853" s="238"/>
      <c r="O853" s="236"/>
      <c r="P853" s="236"/>
      <c r="Q853" s="236"/>
      <c r="R853" s="226"/>
      <c r="S853" s="236"/>
      <c r="T853" s="236"/>
      <c r="U853" s="236"/>
      <c r="V853" s="236"/>
      <c r="W853" s="236"/>
      <c r="X853" s="226"/>
      <c r="Y853" s="227"/>
      <c r="Z853" s="227"/>
      <c r="AA853" s="227"/>
      <c r="AB853" s="227"/>
      <c r="AC853" s="227"/>
      <c r="AD853" s="227"/>
      <c r="AE853" s="227"/>
      <c r="AF853" s="227"/>
      <c r="AG853" s="227"/>
      <c r="AH853" s="227"/>
      <c r="AI853" s="227"/>
      <c r="AJ853" s="227"/>
      <c r="AK853" s="227"/>
      <c r="AL853" s="228"/>
      <c r="AM853" s="227"/>
      <c r="AN853" s="227"/>
      <c r="AO853" s="227"/>
      <c r="AP853" s="227"/>
      <c r="AQ853" s="227"/>
      <c r="AR853" s="227"/>
      <c r="AS853" s="227"/>
      <c r="AT853" s="227"/>
      <c r="AU853" s="227"/>
      <c r="AV853" s="227"/>
      <c r="AW853" s="227"/>
      <c r="AX853" s="227"/>
      <c r="AY853" s="227"/>
      <c r="AZ853" s="227"/>
      <c r="BA853" s="227"/>
      <c r="BB853" s="227"/>
      <c r="BC853" s="227"/>
      <c r="BD853" s="227"/>
      <c r="BE853" s="227"/>
      <c r="BF853" s="227"/>
      <c r="BG853" s="227"/>
      <c r="BH853" s="227"/>
      <c r="BI853" s="227"/>
      <c r="BJ853" s="227"/>
      <c r="BK853" s="227"/>
      <c r="BL853" s="227"/>
      <c r="BM853" s="227"/>
      <c r="BN853" s="227"/>
      <c r="BO853" s="227"/>
      <c r="BP853" s="227"/>
      <c r="BQ853" s="227"/>
      <c r="BR853" s="227"/>
      <c r="BS853" s="227"/>
      <c r="BT853" s="227"/>
      <c r="BU853" s="227"/>
      <c r="BV853" s="227"/>
      <c r="BW853" s="227"/>
      <c r="BX853" s="227"/>
      <c r="BY853" s="227"/>
      <c r="BZ853" s="227"/>
      <c r="CA853" s="227"/>
      <c r="CB853" s="227"/>
      <c r="CC853" s="227"/>
      <c r="CD853" s="227"/>
      <c r="CE853" s="227"/>
      <c r="CF853" s="227"/>
      <c r="CG853" s="227"/>
      <c r="CH853" s="227"/>
      <c r="CI853" s="227"/>
      <c r="CJ853" s="227"/>
      <c r="CK853" s="227"/>
      <c r="CL853" s="227"/>
      <c r="CM853" s="227"/>
      <c r="CN853" s="227"/>
      <c r="CO853" s="227"/>
      <c r="CP853" s="239"/>
      <c r="CQ853" s="226"/>
      <c r="CR853" s="239"/>
      <c r="CS853" s="239"/>
      <c r="CT853" s="239"/>
      <c r="CU853" s="226"/>
      <c r="CV853" s="227"/>
      <c r="CW853" s="227"/>
      <c r="CX853" s="227"/>
      <c r="CY853" s="239"/>
      <c r="CZ853" s="239"/>
      <c r="DA853" s="226"/>
      <c r="DB853" s="230"/>
      <c r="DC853" s="230"/>
      <c r="DD853" s="230"/>
      <c r="DE853" s="230"/>
      <c r="DF853" s="227"/>
      <c r="DG853" s="227"/>
      <c r="DH853" s="227"/>
      <c r="DI853" s="227"/>
      <c r="DJ853" s="227"/>
      <c r="DK853" s="227"/>
      <c r="DL853" s="227"/>
      <c r="DM853" s="227"/>
      <c r="DN853" s="227"/>
      <c r="DO853" s="227"/>
      <c r="DP853" s="240"/>
      <c r="DQ853" s="231"/>
      <c r="DR853" s="240"/>
      <c r="DS853" s="241"/>
      <c r="DT853" s="241"/>
      <c r="DU853" s="241"/>
      <c r="DV853" s="241"/>
      <c r="DW853" s="241"/>
      <c r="DX853" s="241"/>
      <c r="DY853" s="241"/>
      <c r="DZ853" s="241"/>
      <c r="EA853" s="241"/>
      <c r="EB853" s="241"/>
      <c r="EC853" s="241"/>
      <c r="ED853" s="241"/>
      <c r="EE853" s="241"/>
      <c r="EF853" s="241"/>
      <c r="EG853" s="241"/>
      <c r="EH853" s="241"/>
      <c r="EI853" s="241"/>
      <c r="EJ853" s="241"/>
      <c r="EK853" s="241"/>
      <c r="EL853" s="242"/>
      <c r="EM853" s="240"/>
      <c r="EN853" s="240"/>
      <c r="EO853" s="240"/>
      <c r="EP853" s="240"/>
      <c r="EQ853" s="240"/>
      <c r="ER853" s="240"/>
      <c r="ES853" s="240"/>
      <c r="ET853" s="240"/>
      <c r="EU853" s="240"/>
      <c r="EV853" s="240"/>
      <c r="EW853" s="240"/>
      <c r="EX853" s="240"/>
      <c r="EY853" s="240"/>
      <c r="EZ853" s="240"/>
      <c r="FA853" s="240"/>
      <c r="FB853" s="240"/>
      <c r="FC853" s="240"/>
      <c r="FD853" s="240"/>
      <c r="FE853" s="240"/>
      <c r="FF853" s="240"/>
      <c r="FG853" s="240"/>
      <c r="FH853" s="240"/>
      <c r="FI853" s="240"/>
      <c r="FJ853" s="240"/>
      <c r="FK853" s="240"/>
      <c r="FL853" s="240"/>
      <c r="FM853" s="240"/>
      <c r="FN853" s="240"/>
      <c r="FO853" s="240"/>
    </row>
    <row r="854" spans="1:171" s="243" customFormat="1" ht="27" customHeight="1">
      <c r="A854" s="236"/>
      <c r="B854" s="236"/>
      <c r="C854" s="236"/>
      <c r="D854" s="237"/>
      <c r="E854" s="236"/>
      <c r="F854" s="236"/>
      <c r="G854" s="236"/>
      <c r="H854" s="236"/>
      <c r="I854" s="236"/>
      <c r="J854" s="236"/>
      <c r="K854" s="236"/>
      <c r="L854" s="236"/>
      <c r="M854" s="238"/>
      <c r="N854" s="238"/>
      <c r="O854" s="236"/>
      <c r="P854" s="236"/>
      <c r="Q854" s="236"/>
      <c r="R854" s="226"/>
      <c r="S854" s="236"/>
      <c r="T854" s="236"/>
      <c r="U854" s="236"/>
      <c r="V854" s="236"/>
      <c r="W854" s="236"/>
      <c r="X854" s="226"/>
      <c r="Y854" s="227"/>
      <c r="Z854" s="227"/>
      <c r="AA854" s="227"/>
      <c r="AB854" s="227"/>
      <c r="AC854" s="227"/>
      <c r="AD854" s="227"/>
      <c r="AE854" s="227"/>
      <c r="AF854" s="227"/>
      <c r="AG854" s="227"/>
      <c r="AH854" s="227"/>
      <c r="AI854" s="227"/>
      <c r="AJ854" s="227"/>
      <c r="AK854" s="227"/>
      <c r="AL854" s="228"/>
      <c r="AM854" s="227"/>
      <c r="AN854" s="227"/>
      <c r="AO854" s="227"/>
      <c r="AP854" s="227"/>
      <c r="AQ854" s="227"/>
      <c r="AR854" s="227"/>
      <c r="AS854" s="227"/>
      <c r="AT854" s="227"/>
      <c r="AU854" s="227"/>
      <c r="AV854" s="227"/>
      <c r="AW854" s="227"/>
      <c r="AX854" s="227"/>
      <c r="AY854" s="227"/>
      <c r="AZ854" s="227"/>
      <c r="BA854" s="227"/>
      <c r="BB854" s="227"/>
      <c r="BC854" s="227"/>
      <c r="BD854" s="227"/>
      <c r="BE854" s="227"/>
      <c r="BF854" s="227"/>
      <c r="BG854" s="227"/>
      <c r="BH854" s="227"/>
      <c r="BI854" s="227"/>
      <c r="BJ854" s="227"/>
      <c r="BK854" s="227"/>
      <c r="BL854" s="227"/>
      <c r="BM854" s="227"/>
      <c r="BN854" s="227"/>
      <c r="BO854" s="227"/>
      <c r="BP854" s="227"/>
      <c r="BQ854" s="227"/>
      <c r="BR854" s="227"/>
      <c r="BS854" s="227"/>
      <c r="BT854" s="227"/>
      <c r="BU854" s="227"/>
      <c r="BV854" s="227"/>
      <c r="BW854" s="227"/>
      <c r="BX854" s="227"/>
      <c r="BY854" s="227"/>
      <c r="BZ854" s="227"/>
      <c r="CA854" s="227"/>
      <c r="CB854" s="227"/>
      <c r="CC854" s="227"/>
      <c r="CD854" s="227"/>
      <c r="CE854" s="227"/>
      <c r="CF854" s="227"/>
      <c r="CG854" s="227"/>
      <c r="CH854" s="227"/>
      <c r="CI854" s="227"/>
      <c r="CJ854" s="227"/>
      <c r="CK854" s="227"/>
      <c r="CL854" s="227"/>
      <c r="CM854" s="227"/>
      <c r="CN854" s="227"/>
      <c r="CO854" s="227"/>
      <c r="CP854" s="239"/>
      <c r="CQ854" s="226"/>
      <c r="CR854" s="239"/>
      <c r="CS854" s="239"/>
      <c r="CT854" s="239"/>
      <c r="CU854" s="226"/>
      <c r="CV854" s="227"/>
      <c r="CW854" s="227"/>
      <c r="CX854" s="227"/>
      <c r="CY854" s="239"/>
      <c r="CZ854" s="239"/>
      <c r="DA854" s="226"/>
      <c r="DB854" s="230"/>
      <c r="DC854" s="230"/>
      <c r="DD854" s="230"/>
      <c r="DE854" s="230"/>
      <c r="DF854" s="227"/>
      <c r="DG854" s="227"/>
      <c r="DH854" s="227"/>
      <c r="DI854" s="227"/>
      <c r="DJ854" s="227"/>
      <c r="DK854" s="227"/>
      <c r="DL854" s="227"/>
      <c r="DM854" s="227"/>
      <c r="DN854" s="227"/>
      <c r="DO854" s="227"/>
      <c r="DP854" s="240"/>
      <c r="DQ854" s="231"/>
      <c r="DR854" s="240"/>
      <c r="DS854" s="241"/>
      <c r="DT854" s="241"/>
      <c r="DU854" s="241"/>
      <c r="DV854" s="241"/>
      <c r="DW854" s="241"/>
      <c r="DX854" s="241"/>
      <c r="DY854" s="241"/>
      <c r="DZ854" s="241"/>
      <c r="EA854" s="241"/>
      <c r="EB854" s="241"/>
      <c r="EC854" s="241"/>
      <c r="ED854" s="241"/>
      <c r="EE854" s="241"/>
      <c r="EF854" s="241"/>
      <c r="EG854" s="241"/>
      <c r="EH854" s="241"/>
      <c r="EI854" s="241"/>
      <c r="EJ854" s="241"/>
      <c r="EK854" s="241"/>
      <c r="EL854" s="242"/>
      <c r="EM854" s="240"/>
      <c r="EN854" s="240"/>
      <c r="EO854" s="240"/>
      <c r="EP854" s="240"/>
      <c r="EQ854" s="240"/>
      <c r="ER854" s="240"/>
      <c r="ES854" s="240"/>
      <c r="ET854" s="240"/>
      <c r="EU854" s="240"/>
      <c r="EV854" s="240"/>
      <c r="EW854" s="240"/>
      <c r="EX854" s="240"/>
      <c r="EY854" s="240"/>
      <c r="EZ854" s="240"/>
      <c r="FA854" s="240"/>
      <c r="FB854" s="240"/>
      <c r="FC854" s="240"/>
      <c r="FD854" s="240"/>
      <c r="FE854" s="240"/>
      <c r="FF854" s="240"/>
      <c r="FG854" s="240"/>
      <c r="FH854" s="240"/>
      <c r="FI854" s="240"/>
      <c r="FJ854" s="240"/>
      <c r="FK854" s="240"/>
      <c r="FL854" s="240"/>
      <c r="FM854" s="240"/>
      <c r="FN854" s="240"/>
      <c r="FO854" s="240"/>
    </row>
    <row r="855" spans="1:171" s="243" customFormat="1" ht="27" customHeight="1">
      <c r="A855" s="236"/>
      <c r="B855" s="236"/>
      <c r="C855" s="236"/>
      <c r="D855" s="237"/>
      <c r="E855" s="236"/>
      <c r="F855" s="236"/>
      <c r="G855" s="236"/>
      <c r="H855" s="236"/>
      <c r="I855" s="236"/>
      <c r="J855" s="236"/>
      <c r="K855" s="236"/>
      <c r="L855" s="236"/>
      <c r="M855" s="238"/>
      <c r="N855" s="238"/>
      <c r="O855" s="236"/>
      <c r="P855" s="236"/>
      <c r="Q855" s="236"/>
      <c r="R855" s="226"/>
      <c r="S855" s="236"/>
      <c r="T855" s="236"/>
      <c r="U855" s="236"/>
      <c r="V855" s="236"/>
      <c r="W855" s="236"/>
      <c r="X855" s="226"/>
      <c r="Y855" s="227"/>
      <c r="Z855" s="227"/>
      <c r="AA855" s="227"/>
      <c r="AB855" s="227"/>
      <c r="AC855" s="227"/>
      <c r="AD855" s="227"/>
      <c r="AE855" s="227"/>
      <c r="AF855" s="227"/>
      <c r="AG855" s="227"/>
      <c r="AH855" s="227"/>
      <c r="AI855" s="227"/>
      <c r="AJ855" s="227"/>
      <c r="AK855" s="227"/>
      <c r="AL855" s="228"/>
      <c r="AM855" s="227"/>
      <c r="AN855" s="227"/>
      <c r="AO855" s="227"/>
      <c r="AP855" s="227"/>
      <c r="AQ855" s="227"/>
      <c r="AR855" s="227"/>
      <c r="AS855" s="227"/>
      <c r="AT855" s="227"/>
      <c r="AU855" s="227"/>
      <c r="AV855" s="227"/>
      <c r="AW855" s="227"/>
      <c r="AX855" s="227"/>
      <c r="AY855" s="227"/>
      <c r="AZ855" s="227"/>
      <c r="BA855" s="227"/>
      <c r="BB855" s="227"/>
      <c r="BC855" s="227"/>
      <c r="BD855" s="227"/>
      <c r="BE855" s="227"/>
      <c r="BF855" s="227"/>
      <c r="BG855" s="227"/>
      <c r="BH855" s="227"/>
      <c r="BI855" s="227"/>
      <c r="BJ855" s="227"/>
      <c r="BK855" s="227"/>
      <c r="BL855" s="227"/>
      <c r="BM855" s="227"/>
      <c r="BN855" s="227"/>
      <c r="BO855" s="227"/>
      <c r="BP855" s="227"/>
      <c r="BQ855" s="227"/>
      <c r="BR855" s="227"/>
      <c r="BS855" s="227"/>
      <c r="BT855" s="227"/>
      <c r="BU855" s="227"/>
      <c r="BV855" s="227"/>
      <c r="BW855" s="227"/>
      <c r="BX855" s="227"/>
      <c r="BY855" s="227"/>
      <c r="BZ855" s="227"/>
      <c r="CA855" s="227"/>
      <c r="CB855" s="227"/>
      <c r="CC855" s="227"/>
      <c r="CD855" s="227"/>
      <c r="CE855" s="227"/>
      <c r="CF855" s="227"/>
      <c r="CG855" s="227"/>
      <c r="CH855" s="227"/>
      <c r="CI855" s="227"/>
      <c r="CJ855" s="227"/>
      <c r="CK855" s="227"/>
      <c r="CL855" s="227"/>
      <c r="CM855" s="227"/>
      <c r="CN855" s="227"/>
      <c r="CO855" s="227"/>
      <c r="CP855" s="239"/>
      <c r="CQ855" s="226"/>
      <c r="CR855" s="239"/>
      <c r="CS855" s="239"/>
      <c r="CT855" s="239"/>
      <c r="CU855" s="226"/>
      <c r="CV855" s="227"/>
      <c r="CW855" s="227"/>
      <c r="CX855" s="227"/>
      <c r="CY855" s="239"/>
      <c r="CZ855" s="239"/>
      <c r="DA855" s="226"/>
      <c r="DB855" s="230"/>
      <c r="DC855" s="230"/>
      <c r="DD855" s="230"/>
      <c r="DE855" s="230"/>
      <c r="DF855" s="227"/>
      <c r="DG855" s="227"/>
      <c r="DH855" s="227"/>
      <c r="DI855" s="227"/>
      <c r="DJ855" s="227"/>
      <c r="DK855" s="227"/>
      <c r="DL855" s="227"/>
      <c r="DM855" s="227"/>
      <c r="DN855" s="227"/>
      <c r="DO855" s="227"/>
      <c r="DP855" s="240"/>
      <c r="DQ855" s="231"/>
      <c r="DR855" s="240"/>
      <c r="DS855" s="241"/>
      <c r="DT855" s="241"/>
      <c r="DU855" s="241"/>
      <c r="DV855" s="241"/>
      <c r="DW855" s="241"/>
      <c r="DX855" s="241"/>
      <c r="DY855" s="241"/>
      <c r="DZ855" s="241"/>
      <c r="EA855" s="241"/>
      <c r="EB855" s="241"/>
      <c r="EC855" s="241"/>
      <c r="ED855" s="241"/>
      <c r="EE855" s="241"/>
      <c r="EF855" s="241"/>
      <c r="EG855" s="241"/>
      <c r="EH855" s="241"/>
      <c r="EI855" s="241"/>
      <c r="EJ855" s="241"/>
      <c r="EK855" s="241"/>
      <c r="EL855" s="242"/>
      <c r="EM855" s="240"/>
      <c r="EN855" s="240"/>
      <c r="EO855" s="240"/>
      <c r="EP855" s="240"/>
      <c r="EQ855" s="240"/>
      <c r="ER855" s="240"/>
      <c r="ES855" s="240"/>
      <c r="ET855" s="240"/>
      <c r="EU855" s="240"/>
      <c r="EV855" s="240"/>
      <c r="EW855" s="240"/>
      <c r="EX855" s="240"/>
      <c r="EY855" s="240"/>
      <c r="EZ855" s="240"/>
      <c r="FA855" s="240"/>
      <c r="FB855" s="240"/>
      <c r="FC855" s="240"/>
      <c r="FD855" s="240"/>
      <c r="FE855" s="240"/>
      <c r="FF855" s="240"/>
      <c r="FG855" s="240"/>
      <c r="FH855" s="240"/>
      <c r="FI855" s="240"/>
      <c r="FJ855" s="240"/>
      <c r="FK855" s="240"/>
      <c r="FL855" s="240"/>
      <c r="FM855" s="240"/>
      <c r="FN855" s="240"/>
      <c r="FO855" s="240"/>
    </row>
    <row r="856" spans="1:171" s="243" customFormat="1" ht="27" customHeight="1">
      <c r="A856" s="236"/>
      <c r="B856" s="236"/>
      <c r="C856" s="236"/>
      <c r="D856" s="237"/>
      <c r="E856" s="236"/>
      <c r="F856" s="236"/>
      <c r="G856" s="236"/>
      <c r="H856" s="236"/>
      <c r="I856" s="236"/>
      <c r="J856" s="236"/>
      <c r="K856" s="236"/>
      <c r="L856" s="236"/>
      <c r="M856" s="238"/>
      <c r="N856" s="238"/>
      <c r="O856" s="236"/>
      <c r="P856" s="236"/>
      <c r="Q856" s="236"/>
      <c r="R856" s="226"/>
      <c r="S856" s="236"/>
      <c r="T856" s="236"/>
      <c r="U856" s="236"/>
      <c r="V856" s="236"/>
      <c r="W856" s="236"/>
      <c r="X856" s="226"/>
      <c r="Y856" s="227"/>
      <c r="Z856" s="227"/>
      <c r="AA856" s="227"/>
      <c r="AB856" s="227"/>
      <c r="AC856" s="227"/>
      <c r="AD856" s="227"/>
      <c r="AE856" s="227"/>
      <c r="AF856" s="227"/>
      <c r="AG856" s="227"/>
      <c r="AH856" s="227"/>
      <c r="AI856" s="227"/>
      <c r="AJ856" s="227"/>
      <c r="AK856" s="227"/>
      <c r="AL856" s="228"/>
      <c r="AM856" s="227"/>
      <c r="AN856" s="227"/>
      <c r="AO856" s="227"/>
      <c r="AP856" s="227"/>
      <c r="AQ856" s="227"/>
      <c r="AR856" s="227"/>
      <c r="AS856" s="227"/>
      <c r="AT856" s="227"/>
      <c r="AU856" s="227"/>
      <c r="AV856" s="227"/>
      <c r="AW856" s="227"/>
      <c r="AX856" s="227"/>
      <c r="AY856" s="227"/>
      <c r="AZ856" s="227"/>
      <c r="BA856" s="227"/>
      <c r="BB856" s="227"/>
      <c r="BC856" s="227"/>
      <c r="BD856" s="227"/>
      <c r="BE856" s="227"/>
      <c r="BF856" s="227"/>
      <c r="BG856" s="227"/>
      <c r="BH856" s="227"/>
      <c r="BI856" s="227"/>
      <c r="BJ856" s="227"/>
      <c r="BK856" s="227"/>
      <c r="BL856" s="227"/>
      <c r="BM856" s="227"/>
      <c r="BN856" s="227"/>
      <c r="BO856" s="227"/>
      <c r="BP856" s="227"/>
      <c r="BQ856" s="227"/>
      <c r="BR856" s="227"/>
      <c r="BS856" s="227"/>
      <c r="BT856" s="227"/>
      <c r="BU856" s="227"/>
      <c r="BV856" s="227"/>
      <c r="BW856" s="227"/>
      <c r="BX856" s="227"/>
      <c r="BY856" s="227"/>
      <c r="BZ856" s="227"/>
      <c r="CA856" s="227"/>
      <c r="CB856" s="227"/>
      <c r="CC856" s="227"/>
      <c r="CD856" s="227"/>
      <c r="CE856" s="227"/>
      <c r="CF856" s="227"/>
      <c r="CG856" s="227"/>
      <c r="CH856" s="227"/>
      <c r="CI856" s="227"/>
      <c r="CJ856" s="227"/>
      <c r="CK856" s="227"/>
      <c r="CL856" s="227"/>
      <c r="CM856" s="227"/>
      <c r="CN856" s="227"/>
      <c r="CO856" s="227"/>
      <c r="CP856" s="239"/>
      <c r="CQ856" s="226"/>
      <c r="CR856" s="239"/>
      <c r="CS856" s="239"/>
      <c r="CT856" s="239"/>
      <c r="CU856" s="226"/>
      <c r="CV856" s="227"/>
      <c r="CW856" s="227"/>
      <c r="CX856" s="227"/>
      <c r="CY856" s="239"/>
      <c r="CZ856" s="239"/>
      <c r="DA856" s="226"/>
      <c r="DB856" s="230"/>
      <c r="DC856" s="230"/>
      <c r="DD856" s="230"/>
      <c r="DE856" s="230"/>
      <c r="DF856" s="227"/>
      <c r="DG856" s="227"/>
      <c r="DH856" s="227"/>
      <c r="DI856" s="227"/>
      <c r="DJ856" s="227"/>
      <c r="DK856" s="227"/>
      <c r="DL856" s="227"/>
      <c r="DM856" s="227"/>
      <c r="DN856" s="227"/>
      <c r="DO856" s="227"/>
      <c r="DP856" s="240"/>
      <c r="DQ856" s="231"/>
      <c r="DR856" s="240"/>
      <c r="DS856" s="241"/>
      <c r="DT856" s="241"/>
      <c r="DU856" s="241"/>
      <c r="DV856" s="241"/>
      <c r="DW856" s="241"/>
      <c r="DX856" s="241"/>
      <c r="DY856" s="241"/>
      <c r="DZ856" s="241"/>
      <c r="EA856" s="241"/>
      <c r="EB856" s="241"/>
      <c r="EC856" s="241"/>
      <c r="ED856" s="241"/>
      <c r="EE856" s="241"/>
      <c r="EF856" s="241"/>
      <c r="EG856" s="241"/>
      <c r="EH856" s="241"/>
      <c r="EI856" s="241"/>
      <c r="EJ856" s="241"/>
      <c r="EK856" s="241"/>
      <c r="EL856" s="242"/>
      <c r="EM856" s="240"/>
      <c r="EN856" s="240"/>
      <c r="EO856" s="240"/>
      <c r="EP856" s="240"/>
      <c r="EQ856" s="240"/>
      <c r="ER856" s="240"/>
      <c r="ES856" s="240"/>
      <c r="ET856" s="240"/>
      <c r="EU856" s="240"/>
      <c r="EV856" s="240"/>
      <c r="EW856" s="240"/>
      <c r="EX856" s="240"/>
      <c r="EY856" s="240"/>
      <c r="EZ856" s="240"/>
      <c r="FA856" s="240"/>
      <c r="FB856" s="240"/>
      <c r="FC856" s="240"/>
      <c r="FD856" s="240"/>
      <c r="FE856" s="240"/>
      <c r="FF856" s="240"/>
      <c r="FG856" s="240"/>
      <c r="FH856" s="240"/>
      <c r="FI856" s="240"/>
      <c r="FJ856" s="240"/>
      <c r="FK856" s="240"/>
      <c r="FL856" s="240"/>
      <c r="FM856" s="240"/>
      <c r="FN856" s="240"/>
      <c r="FO856" s="240"/>
    </row>
    <row r="857" spans="1:171" s="243" customFormat="1" ht="27" customHeight="1">
      <c r="A857" s="236"/>
      <c r="B857" s="236"/>
      <c r="C857" s="236"/>
      <c r="D857" s="237"/>
      <c r="E857" s="236"/>
      <c r="F857" s="236"/>
      <c r="G857" s="236"/>
      <c r="H857" s="236"/>
      <c r="I857" s="236"/>
      <c r="J857" s="236"/>
      <c r="K857" s="236"/>
      <c r="L857" s="236"/>
      <c r="M857" s="238"/>
      <c r="N857" s="238"/>
      <c r="O857" s="236"/>
      <c r="P857" s="236"/>
      <c r="Q857" s="236"/>
      <c r="R857" s="226"/>
      <c r="S857" s="236"/>
      <c r="T857" s="236"/>
      <c r="U857" s="236"/>
      <c r="V857" s="236"/>
      <c r="W857" s="236"/>
      <c r="X857" s="226"/>
      <c r="Y857" s="227"/>
      <c r="Z857" s="227"/>
      <c r="AA857" s="227"/>
      <c r="AB857" s="227"/>
      <c r="AC857" s="227"/>
      <c r="AD857" s="227"/>
      <c r="AE857" s="227"/>
      <c r="AF857" s="227"/>
      <c r="AG857" s="227"/>
      <c r="AH857" s="227"/>
      <c r="AI857" s="227"/>
      <c r="AJ857" s="227"/>
      <c r="AK857" s="227"/>
      <c r="AL857" s="228"/>
      <c r="AM857" s="227"/>
      <c r="AN857" s="227"/>
      <c r="AO857" s="227"/>
      <c r="AP857" s="227"/>
      <c r="AQ857" s="227"/>
      <c r="AR857" s="227"/>
      <c r="AS857" s="227"/>
      <c r="AT857" s="227"/>
      <c r="AU857" s="227"/>
      <c r="AV857" s="227"/>
      <c r="AW857" s="227"/>
      <c r="AX857" s="227"/>
      <c r="AY857" s="227"/>
      <c r="AZ857" s="227"/>
      <c r="BA857" s="227"/>
      <c r="BB857" s="227"/>
      <c r="BC857" s="227"/>
      <c r="BD857" s="227"/>
      <c r="BE857" s="227"/>
      <c r="BF857" s="227"/>
      <c r="BG857" s="227"/>
      <c r="BH857" s="227"/>
      <c r="BI857" s="227"/>
      <c r="BJ857" s="227"/>
      <c r="BK857" s="227"/>
      <c r="BL857" s="227"/>
      <c r="BM857" s="227"/>
      <c r="BN857" s="227"/>
      <c r="BO857" s="227"/>
      <c r="BP857" s="227"/>
      <c r="BQ857" s="227"/>
      <c r="BR857" s="227"/>
      <c r="BS857" s="227"/>
      <c r="BT857" s="227"/>
      <c r="BU857" s="227"/>
      <c r="BV857" s="227"/>
      <c r="BW857" s="227"/>
      <c r="BX857" s="227"/>
      <c r="BY857" s="227"/>
      <c r="BZ857" s="227"/>
      <c r="CA857" s="227"/>
      <c r="CB857" s="227"/>
      <c r="CC857" s="227"/>
      <c r="CD857" s="227"/>
      <c r="CE857" s="227"/>
      <c r="CF857" s="227"/>
      <c r="CG857" s="227"/>
      <c r="CH857" s="227"/>
      <c r="CI857" s="227"/>
      <c r="CJ857" s="227"/>
      <c r="CK857" s="227"/>
      <c r="CL857" s="227"/>
      <c r="CM857" s="227"/>
      <c r="CN857" s="227"/>
      <c r="CO857" s="227"/>
      <c r="CP857" s="239"/>
      <c r="CQ857" s="226"/>
      <c r="CR857" s="239"/>
      <c r="CS857" s="239"/>
      <c r="CT857" s="239"/>
      <c r="CU857" s="226"/>
      <c r="CV857" s="227"/>
      <c r="CW857" s="227"/>
      <c r="CX857" s="227"/>
      <c r="CY857" s="239"/>
      <c r="CZ857" s="239"/>
      <c r="DA857" s="226"/>
      <c r="DB857" s="230"/>
      <c r="DC857" s="230"/>
      <c r="DD857" s="230"/>
      <c r="DE857" s="230"/>
      <c r="DF857" s="227"/>
      <c r="DG857" s="227"/>
      <c r="DH857" s="227"/>
      <c r="DI857" s="227"/>
      <c r="DJ857" s="227"/>
      <c r="DK857" s="227"/>
      <c r="DL857" s="227"/>
      <c r="DM857" s="227"/>
      <c r="DN857" s="227"/>
      <c r="DO857" s="227"/>
      <c r="DP857" s="240"/>
      <c r="DQ857" s="231"/>
      <c r="DR857" s="240"/>
      <c r="DS857" s="241"/>
      <c r="DT857" s="241"/>
      <c r="DU857" s="241"/>
      <c r="DV857" s="241"/>
      <c r="DW857" s="241"/>
      <c r="DX857" s="241"/>
      <c r="DY857" s="241"/>
      <c r="DZ857" s="241"/>
      <c r="EA857" s="241"/>
      <c r="EB857" s="241"/>
      <c r="EC857" s="241"/>
      <c r="ED857" s="241"/>
      <c r="EE857" s="241"/>
      <c r="EF857" s="241"/>
      <c r="EG857" s="241"/>
      <c r="EH857" s="241"/>
      <c r="EI857" s="241"/>
      <c r="EJ857" s="241"/>
      <c r="EK857" s="241"/>
      <c r="EL857" s="242"/>
      <c r="EM857" s="240"/>
      <c r="EN857" s="240"/>
      <c r="EO857" s="240"/>
      <c r="EP857" s="240"/>
      <c r="EQ857" s="240"/>
      <c r="ER857" s="240"/>
      <c r="ES857" s="240"/>
      <c r="ET857" s="240"/>
      <c r="EU857" s="240"/>
      <c r="EV857" s="240"/>
      <c r="EW857" s="240"/>
      <c r="EX857" s="240"/>
      <c r="EY857" s="240"/>
      <c r="EZ857" s="240"/>
      <c r="FA857" s="240"/>
      <c r="FB857" s="240"/>
      <c r="FC857" s="240"/>
      <c r="FD857" s="240"/>
      <c r="FE857" s="240"/>
      <c r="FF857" s="240"/>
      <c r="FG857" s="240"/>
      <c r="FH857" s="240"/>
      <c r="FI857" s="240"/>
      <c r="FJ857" s="240"/>
      <c r="FK857" s="240"/>
      <c r="FL857" s="240"/>
      <c r="FM857" s="240"/>
      <c r="FN857" s="240"/>
      <c r="FO857" s="240"/>
    </row>
    <row r="858" spans="1:171" s="243" customFormat="1" ht="27" customHeight="1">
      <c r="A858" s="236"/>
      <c r="B858" s="236"/>
      <c r="C858" s="236"/>
      <c r="D858" s="237"/>
      <c r="E858" s="236"/>
      <c r="F858" s="236"/>
      <c r="G858" s="236"/>
      <c r="H858" s="236"/>
      <c r="I858" s="236"/>
      <c r="J858" s="236"/>
      <c r="K858" s="236"/>
      <c r="L858" s="236"/>
      <c r="M858" s="238"/>
      <c r="N858" s="238"/>
      <c r="O858" s="236"/>
      <c r="P858" s="236"/>
      <c r="Q858" s="236"/>
      <c r="R858" s="226"/>
      <c r="S858" s="236"/>
      <c r="T858" s="236"/>
      <c r="U858" s="236"/>
      <c r="V858" s="236"/>
      <c r="W858" s="236"/>
      <c r="X858" s="226"/>
      <c r="Y858" s="227"/>
      <c r="Z858" s="227"/>
      <c r="AA858" s="227"/>
      <c r="AB858" s="227"/>
      <c r="AC858" s="227"/>
      <c r="AD858" s="227"/>
      <c r="AE858" s="227"/>
      <c r="AF858" s="227"/>
      <c r="AG858" s="227"/>
      <c r="AH858" s="227"/>
      <c r="AI858" s="227"/>
      <c r="AJ858" s="227"/>
      <c r="AK858" s="227"/>
      <c r="AL858" s="228"/>
      <c r="AM858" s="227"/>
      <c r="AN858" s="227"/>
      <c r="AO858" s="227"/>
      <c r="AP858" s="227"/>
      <c r="AQ858" s="227"/>
      <c r="AR858" s="227"/>
      <c r="AS858" s="227"/>
      <c r="AT858" s="227"/>
      <c r="AU858" s="227"/>
      <c r="AV858" s="227"/>
      <c r="AW858" s="227"/>
      <c r="AX858" s="227"/>
      <c r="AY858" s="227"/>
      <c r="AZ858" s="227"/>
      <c r="BA858" s="227"/>
      <c r="BB858" s="227"/>
      <c r="BC858" s="227"/>
      <c r="BD858" s="227"/>
      <c r="BE858" s="227"/>
      <c r="BF858" s="227"/>
      <c r="BG858" s="227"/>
      <c r="BH858" s="227"/>
      <c r="BI858" s="227"/>
      <c r="BJ858" s="227"/>
      <c r="BK858" s="227"/>
      <c r="BL858" s="227"/>
      <c r="BM858" s="227"/>
      <c r="BN858" s="227"/>
      <c r="BO858" s="227"/>
      <c r="BP858" s="227"/>
      <c r="BQ858" s="227"/>
      <c r="BR858" s="227"/>
      <c r="BS858" s="227"/>
      <c r="BT858" s="227"/>
      <c r="BU858" s="227"/>
      <c r="BV858" s="227"/>
      <c r="BW858" s="227"/>
      <c r="BX858" s="227"/>
      <c r="BY858" s="227"/>
      <c r="BZ858" s="227"/>
      <c r="CA858" s="227"/>
      <c r="CB858" s="227"/>
      <c r="CC858" s="227"/>
      <c r="CD858" s="227"/>
      <c r="CE858" s="227"/>
      <c r="CF858" s="227"/>
      <c r="CG858" s="227"/>
      <c r="CH858" s="227"/>
      <c r="CI858" s="227"/>
      <c r="CJ858" s="227"/>
      <c r="CK858" s="227"/>
      <c r="CL858" s="227"/>
      <c r="CM858" s="227"/>
      <c r="CN858" s="227"/>
      <c r="CO858" s="227"/>
      <c r="CP858" s="239"/>
      <c r="CQ858" s="226"/>
      <c r="CR858" s="239"/>
      <c r="CS858" s="239"/>
      <c r="CT858" s="239"/>
      <c r="CU858" s="226"/>
      <c r="CV858" s="227"/>
      <c r="CW858" s="227"/>
      <c r="CX858" s="227"/>
      <c r="CY858" s="239"/>
      <c r="CZ858" s="239"/>
      <c r="DA858" s="226"/>
      <c r="DB858" s="230"/>
      <c r="DC858" s="230"/>
      <c r="DD858" s="230"/>
      <c r="DE858" s="230"/>
      <c r="DF858" s="227"/>
      <c r="DG858" s="227"/>
      <c r="DH858" s="227"/>
      <c r="DI858" s="227"/>
      <c r="DJ858" s="227"/>
      <c r="DK858" s="227"/>
      <c r="DL858" s="227"/>
      <c r="DM858" s="227"/>
      <c r="DN858" s="227"/>
      <c r="DO858" s="227"/>
      <c r="DP858" s="240"/>
      <c r="DQ858" s="231"/>
      <c r="DR858" s="240"/>
      <c r="DS858" s="241"/>
      <c r="DT858" s="241"/>
      <c r="DU858" s="241"/>
      <c r="DV858" s="241"/>
      <c r="DW858" s="241"/>
      <c r="DX858" s="241"/>
      <c r="DY858" s="241"/>
      <c r="DZ858" s="241"/>
      <c r="EA858" s="241"/>
      <c r="EB858" s="241"/>
      <c r="EC858" s="241"/>
      <c r="ED858" s="241"/>
      <c r="EE858" s="241"/>
      <c r="EF858" s="241"/>
      <c r="EG858" s="241"/>
      <c r="EH858" s="241"/>
      <c r="EI858" s="241"/>
      <c r="EJ858" s="241"/>
      <c r="EK858" s="241"/>
      <c r="EL858" s="242"/>
      <c r="EM858" s="240"/>
      <c r="EN858" s="240"/>
      <c r="EO858" s="240"/>
      <c r="EP858" s="240"/>
      <c r="EQ858" s="240"/>
      <c r="ER858" s="240"/>
      <c r="ES858" s="240"/>
      <c r="ET858" s="240"/>
      <c r="EU858" s="240"/>
      <c r="EV858" s="240"/>
      <c r="EW858" s="240"/>
      <c r="EX858" s="240"/>
      <c r="EY858" s="240"/>
      <c r="EZ858" s="240"/>
      <c r="FA858" s="240"/>
      <c r="FB858" s="240"/>
      <c r="FC858" s="240"/>
      <c r="FD858" s="240"/>
      <c r="FE858" s="240"/>
      <c r="FF858" s="240"/>
      <c r="FG858" s="240"/>
      <c r="FH858" s="240"/>
      <c r="FI858" s="240"/>
      <c r="FJ858" s="240"/>
      <c r="FK858" s="240"/>
      <c r="FL858" s="240"/>
      <c r="FM858" s="240"/>
      <c r="FN858" s="240"/>
      <c r="FO858" s="240"/>
    </row>
    <row r="859" spans="1:171" s="243" customFormat="1" ht="27" customHeight="1">
      <c r="A859" s="236"/>
      <c r="B859" s="236"/>
      <c r="C859" s="236"/>
      <c r="D859" s="237"/>
      <c r="E859" s="236"/>
      <c r="F859" s="236"/>
      <c r="G859" s="236"/>
      <c r="H859" s="236"/>
      <c r="I859" s="236"/>
      <c r="J859" s="236"/>
      <c r="K859" s="236"/>
      <c r="L859" s="236"/>
      <c r="M859" s="238"/>
      <c r="N859" s="238"/>
      <c r="O859" s="236"/>
      <c r="P859" s="236"/>
      <c r="Q859" s="236"/>
      <c r="R859" s="226"/>
      <c r="S859" s="236"/>
      <c r="T859" s="236"/>
      <c r="U859" s="236"/>
      <c r="V859" s="236"/>
      <c r="W859" s="236"/>
      <c r="X859" s="226"/>
      <c r="Y859" s="227"/>
      <c r="Z859" s="227"/>
      <c r="AA859" s="227"/>
      <c r="AB859" s="227"/>
      <c r="AC859" s="227"/>
      <c r="AD859" s="227"/>
      <c r="AE859" s="227"/>
      <c r="AF859" s="227"/>
      <c r="AG859" s="227"/>
      <c r="AH859" s="227"/>
      <c r="AI859" s="227"/>
      <c r="AJ859" s="227"/>
      <c r="AK859" s="227"/>
      <c r="AL859" s="228"/>
      <c r="AM859" s="227"/>
      <c r="AN859" s="227"/>
      <c r="AO859" s="227"/>
      <c r="AP859" s="227"/>
      <c r="AQ859" s="227"/>
      <c r="AR859" s="227"/>
      <c r="AS859" s="227"/>
      <c r="AT859" s="227"/>
      <c r="AU859" s="227"/>
      <c r="AV859" s="227"/>
      <c r="AW859" s="227"/>
      <c r="AX859" s="227"/>
      <c r="AY859" s="227"/>
      <c r="AZ859" s="227"/>
      <c r="BA859" s="227"/>
      <c r="BB859" s="227"/>
      <c r="BC859" s="227"/>
      <c r="BD859" s="227"/>
      <c r="BE859" s="227"/>
      <c r="BF859" s="227"/>
      <c r="BG859" s="227"/>
      <c r="BH859" s="227"/>
      <c r="BI859" s="227"/>
      <c r="BJ859" s="227"/>
      <c r="BK859" s="227"/>
      <c r="BL859" s="227"/>
      <c r="BM859" s="227"/>
      <c r="BN859" s="227"/>
      <c r="BO859" s="227"/>
      <c r="BP859" s="227"/>
      <c r="BQ859" s="227"/>
      <c r="BR859" s="227"/>
      <c r="BS859" s="227"/>
      <c r="BT859" s="227"/>
      <c r="BU859" s="227"/>
      <c r="BV859" s="227"/>
      <c r="BW859" s="227"/>
      <c r="BX859" s="227"/>
      <c r="BY859" s="227"/>
      <c r="BZ859" s="227"/>
      <c r="CA859" s="227"/>
      <c r="CB859" s="227"/>
      <c r="CC859" s="227"/>
      <c r="CD859" s="227"/>
      <c r="CE859" s="227"/>
      <c r="CF859" s="227"/>
      <c r="CG859" s="227"/>
      <c r="CH859" s="227"/>
      <c r="CI859" s="227"/>
      <c r="CJ859" s="227"/>
      <c r="CK859" s="227"/>
      <c r="CL859" s="227"/>
      <c r="CM859" s="227"/>
      <c r="CN859" s="227"/>
      <c r="CO859" s="227"/>
      <c r="CP859" s="239"/>
      <c r="CQ859" s="226"/>
      <c r="CR859" s="239"/>
      <c r="CS859" s="239"/>
      <c r="CT859" s="239"/>
      <c r="CU859" s="226"/>
      <c r="CV859" s="227"/>
      <c r="CW859" s="227"/>
      <c r="CX859" s="227"/>
      <c r="CY859" s="239"/>
      <c r="CZ859" s="239"/>
      <c r="DA859" s="226"/>
      <c r="DB859" s="230"/>
      <c r="DC859" s="230"/>
      <c r="DD859" s="230"/>
      <c r="DE859" s="230"/>
      <c r="DF859" s="227"/>
      <c r="DG859" s="227"/>
      <c r="DH859" s="227"/>
      <c r="DI859" s="227"/>
      <c r="DJ859" s="227"/>
      <c r="DK859" s="227"/>
      <c r="DL859" s="227"/>
      <c r="DM859" s="227"/>
      <c r="DN859" s="227"/>
      <c r="DO859" s="227"/>
      <c r="DP859" s="240"/>
      <c r="DQ859" s="231"/>
      <c r="DR859" s="240"/>
      <c r="DS859" s="241"/>
      <c r="DT859" s="241"/>
      <c r="DU859" s="241"/>
      <c r="DV859" s="241"/>
      <c r="DW859" s="241"/>
      <c r="DX859" s="241"/>
      <c r="DY859" s="241"/>
      <c r="DZ859" s="241"/>
      <c r="EA859" s="241"/>
      <c r="EB859" s="241"/>
      <c r="EC859" s="241"/>
      <c r="ED859" s="241"/>
      <c r="EE859" s="241"/>
      <c r="EF859" s="241"/>
      <c r="EG859" s="241"/>
      <c r="EH859" s="241"/>
      <c r="EI859" s="241"/>
      <c r="EJ859" s="241"/>
      <c r="EK859" s="241"/>
      <c r="EL859" s="242"/>
      <c r="EM859" s="240"/>
      <c r="EN859" s="240"/>
      <c r="EO859" s="240"/>
      <c r="EP859" s="240"/>
      <c r="EQ859" s="240"/>
      <c r="ER859" s="240"/>
      <c r="ES859" s="240"/>
      <c r="ET859" s="240"/>
      <c r="EU859" s="240"/>
      <c r="EV859" s="240"/>
      <c r="EW859" s="240"/>
      <c r="EX859" s="240"/>
      <c r="EY859" s="240"/>
      <c r="EZ859" s="240"/>
      <c r="FA859" s="240"/>
      <c r="FB859" s="240"/>
      <c r="FC859" s="240"/>
      <c r="FD859" s="240"/>
      <c r="FE859" s="240"/>
      <c r="FF859" s="240"/>
      <c r="FG859" s="240"/>
      <c r="FH859" s="240"/>
      <c r="FI859" s="240"/>
      <c r="FJ859" s="240"/>
      <c r="FK859" s="240"/>
      <c r="FL859" s="240"/>
      <c r="FM859" s="240"/>
      <c r="FN859" s="240"/>
      <c r="FO859" s="240"/>
    </row>
    <row r="860" spans="1:171" s="243" customFormat="1" ht="27" customHeight="1">
      <c r="A860" s="236"/>
      <c r="B860" s="236"/>
      <c r="C860" s="236"/>
      <c r="D860" s="237"/>
      <c r="E860" s="236"/>
      <c r="F860" s="236"/>
      <c r="G860" s="236"/>
      <c r="H860" s="236"/>
      <c r="I860" s="236"/>
      <c r="J860" s="236"/>
      <c r="K860" s="236"/>
      <c r="L860" s="236"/>
      <c r="M860" s="238"/>
      <c r="N860" s="238"/>
      <c r="O860" s="236"/>
      <c r="P860" s="236"/>
      <c r="Q860" s="236"/>
      <c r="R860" s="226"/>
      <c r="S860" s="236"/>
      <c r="T860" s="236"/>
      <c r="U860" s="236"/>
      <c r="V860" s="236"/>
      <c r="W860" s="236"/>
      <c r="X860" s="226"/>
      <c r="Y860" s="227"/>
      <c r="Z860" s="227"/>
      <c r="AA860" s="227"/>
      <c r="AB860" s="227"/>
      <c r="AC860" s="227"/>
      <c r="AD860" s="227"/>
      <c r="AE860" s="227"/>
      <c r="AF860" s="227"/>
      <c r="AG860" s="227"/>
      <c r="AH860" s="227"/>
      <c r="AI860" s="227"/>
      <c r="AJ860" s="227"/>
      <c r="AK860" s="227"/>
      <c r="AL860" s="228"/>
      <c r="AM860" s="227"/>
      <c r="AN860" s="227"/>
      <c r="AO860" s="227"/>
      <c r="AP860" s="227"/>
      <c r="AQ860" s="227"/>
      <c r="AR860" s="227"/>
      <c r="AS860" s="227"/>
      <c r="AT860" s="227"/>
      <c r="AU860" s="227"/>
      <c r="AV860" s="227"/>
      <c r="AW860" s="227"/>
      <c r="AX860" s="227"/>
      <c r="AY860" s="227"/>
      <c r="AZ860" s="227"/>
      <c r="BA860" s="227"/>
      <c r="BB860" s="227"/>
      <c r="BC860" s="227"/>
      <c r="BD860" s="227"/>
      <c r="BE860" s="227"/>
      <c r="BF860" s="227"/>
      <c r="BG860" s="227"/>
      <c r="BH860" s="227"/>
      <c r="BI860" s="227"/>
      <c r="BJ860" s="227"/>
      <c r="BK860" s="227"/>
      <c r="BL860" s="227"/>
      <c r="BM860" s="227"/>
      <c r="BN860" s="227"/>
      <c r="BO860" s="227"/>
      <c r="BP860" s="227"/>
      <c r="BQ860" s="227"/>
      <c r="BR860" s="227"/>
      <c r="BS860" s="227"/>
      <c r="BT860" s="227"/>
      <c r="BU860" s="227"/>
      <c r="BV860" s="227"/>
      <c r="BW860" s="227"/>
      <c r="BX860" s="227"/>
      <c r="BY860" s="227"/>
      <c r="BZ860" s="227"/>
      <c r="CA860" s="227"/>
      <c r="CB860" s="227"/>
      <c r="CC860" s="227"/>
      <c r="CD860" s="227"/>
      <c r="CE860" s="227"/>
      <c r="CF860" s="227"/>
      <c r="CG860" s="227"/>
      <c r="CH860" s="227"/>
      <c r="CI860" s="227"/>
      <c r="CJ860" s="227"/>
      <c r="CK860" s="227"/>
      <c r="CL860" s="227"/>
      <c r="CM860" s="227"/>
      <c r="CN860" s="227"/>
      <c r="CO860" s="227"/>
      <c r="CP860" s="239"/>
      <c r="CQ860" s="226"/>
      <c r="CR860" s="239"/>
      <c r="CS860" s="239"/>
      <c r="CT860" s="239"/>
      <c r="CU860" s="226"/>
      <c r="CV860" s="227"/>
      <c r="CW860" s="227"/>
      <c r="CX860" s="227"/>
      <c r="CY860" s="239"/>
      <c r="CZ860" s="239"/>
      <c r="DA860" s="226"/>
      <c r="DB860" s="230"/>
      <c r="DC860" s="230"/>
      <c r="DD860" s="230"/>
      <c r="DE860" s="230"/>
      <c r="DF860" s="227"/>
      <c r="DG860" s="227"/>
      <c r="DH860" s="227"/>
      <c r="DI860" s="227"/>
      <c r="DJ860" s="227"/>
      <c r="DK860" s="227"/>
      <c r="DL860" s="227"/>
      <c r="DM860" s="227"/>
      <c r="DN860" s="227"/>
      <c r="DO860" s="227"/>
      <c r="DP860" s="240"/>
      <c r="DQ860" s="231"/>
      <c r="DR860" s="240"/>
      <c r="DS860" s="241"/>
      <c r="DT860" s="241"/>
      <c r="DU860" s="241"/>
      <c r="DV860" s="241"/>
      <c r="DW860" s="241"/>
      <c r="DX860" s="241"/>
      <c r="DY860" s="241"/>
      <c r="DZ860" s="241"/>
      <c r="EA860" s="241"/>
      <c r="EB860" s="241"/>
      <c r="EC860" s="241"/>
      <c r="ED860" s="241"/>
      <c r="EE860" s="241"/>
      <c r="EF860" s="241"/>
      <c r="EG860" s="241"/>
      <c r="EH860" s="241"/>
      <c r="EI860" s="241"/>
      <c r="EJ860" s="241"/>
      <c r="EK860" s="241"/>
      <c r="EL860" s="242"/>
      <c r="EM860" s="240"/>
      <c r="EN860" s="240"/>
      <c r="EO860" s="240"/>
      <c r="EP860" s="240"/>
      <c r="EQ860" s="240"/>
      <c r="ER860" s="240"/>
      <c r="ES860" s="240"/>
      <c r="ET860" s="240"/>
      <c r="EU860" s="240"/>
      <c r="EV860" s="240"/>
      <c r="EW860" s="240"/>
      <c r="EX860" s="240"/>
      <c r="EY860" s="240"/>
      <c r="EZ860" s="240"/>
      <c r="FA860" s="240"/>
      <c r="FB860" s="240"/>
      <c r="FC860" s="240"/>
      <c r="FD860" s="240"/>
      <c r="FE860" s="240"/>
      <c r="FF860" s="240"/>
      <c r="FG860" s="240"/>
      <c r="FH860" s="240"/>
      <c r="FI860" s="240"/>
      <c r="FJ860" s="240"/>
      <c r="FK860" s="240"/>
      <c r="FL860" s="240"/>
      <c r="FM860" s="240"/>
      <c r="FN860" s="240"/>
      <c r="FO860" s="240"/>
    </row>
    <row r="861" spans="1:171" s="243" customFormat="1" ht="27" customHeight="1">
      <c r="A861" s="236"/>
      <c r="B861" s="236"/>
      <c r="C861" s="236"/>
      <c r="D861" s="237"/>
      <c r="E861" s="236"/>
      <c r="F861" s="236"/>
      <c r="G861" s="236"/>
      <c r="H861" s="236"/>
      <c r="I861" s="236"/>
      <c r="J861" s="236"/>
      <c r="K861" s="236"/>
      <c r="L861" s="236"/>
      <c r="M861" s="238"/>
      <c r="N861" s="238"/>
      <c r="O861" s="236"/>
      <c r="P861" s="236"/>
      <c r="Q861" s="236"/>
      <c r="R861" s="226"/>
      <c r="S861" s="236"/>
      <c r="T861" s="236"/>
      <c r="U861" s="236"/>
      <c r="V861" s="236"/>
      <c r="W861" s="236"/>
      <c r="X861" s="226"/>
      <c r="Y861" s="227"/>
      <c r="Z861" s="227"/>
      <c r="AA861" s="227"/>
      <c r="AB861" s="227"/>
      <c r="AC861" s="227"/>
      <c r="AD861" s="227"/>
      <c r="AE861" s="227"/>
      <c r="AF861" s="227"/>
      <c r="AG861" s="227"/>
      <c r="AH861" s="227"/>
      <c r="AI861" s="227"/>
      <c r="AJ861" s="227"/>
      <c r="AK861" s="227"/>
      <c r="AL861" s="228"/>
      <c r="AM861" s="227"/>
      <c r="AN861" s="227"/>
      <c r="AO861" s="227"/>
      <c r="AP861" s="227"/>
      <c r="AQ861" s="227"/>
      <c r="AR861" s="227"/>
      <c r="AS861" s="227"/>
      <c r="AT861" s="227"/>
      <c r="AU861" s="227"/>
      <c r="AV861" s="227"/>
      <c r="AW861" s="227"/>
      <c r="AX861" s="227"/>
      <c r="AY861" s="227"/>
      <c r="AZ861" s="227"/>
      <c r="BA861" s="227"/>
      <c r="BB861" s="227"/>
      <c r="BC861" s="227"/>
      <c r="BD861" s="227"/>
      <c r="BE861" s="227"/>
      <c r="BF861" s="227"/>
      <c r="BG861" s="227"/>
      <c r="BH861" s="227"/>
      <c r="BI861" s="227"/>
      <c r="BJ861" s="227"/>
      <c r="BK861" s="227"/>
      <c r="BL861" s="227"/>
      <c r="BM861" s="227"/>
      <c r="BN861" s="227"/>
      <c r="BO861" s="227"/>
      <c r="BP861" s="227"/>
      <c r="BQ861" s="227"/>
      <c r="BR861" s="227"/>
      <c r="BS861" s="227"/>
      <c r="BT861" s="227"/>
      <c r="BU861" s="227"/>
      <c r="BV861" s="227"/>
      <c r="BW861" s="227"/>
      <c r="BX861" s="227"/>
      <c r="BY861" s="227"/>
      <c r="BZ861" s="227"/>
      <c r="CA861" s="227"/>
      <c r="CB861" s="227"/>
      <c r="CC861" s="227"/>
      <c r="CD861" s="227"/>
      <c r="CE861" s="227"/>
      <c r="CF861" s="227"/>
      <c r="CG861" s="227"/>
      <c r="CH861" s="227"/>
      <c r="CI861" s="227"/>
      <c r="CJ861" s="227"/>
      <c r="CK861" s="227"/>
      <c r="CL861" s="227"/>
      <c r="CM861" s="227"/>
      <c r="CN861" s="227"/>
      <c r="CO861" s="227"/>
      <c r="CP861" s="239"/>
      <c r="CQ861" s="226"/>
      <c r="CR861" s="239"/>
      <c r="CS861" s="239"/>
      <c r="CT861" s="239"/>
      <c r="CU861" s="226"/>
      <c r="CV861" s="227"/>
      <c r="CW861" s="227"/>
      <c r="CX861" s="227"/>
      <c r="CY861" s="239"/>
      <c r="CZ861" s="239"/>
      <c r="DA861" s="226"/>
      <c r="DB861" s="230"/>
      <c r="DC861" s="230"/>
      <c r="DD861" s="230"/>
      <c r="DE861" s="230"/>
      <c r="DF861" s="227"/>
      <c r="DG861" s="227"/>
      <c r="DH861" s="227"/>
      <c r="DI861" s="227"/>
      <c r="DJ861" s="227"/>
      <c r="DK861" s="227"/>
      <c r="DL861" s="227"/>
      <c r="DM861" s="227"/>
      <c r="DN861" s="227"/>
      <c r="DO861" s="227"/>
      <c r="DP861" s="240"/>
      <c r="DQ861" s="231"/>
      <c r="DR861" s="240"/>
      <c r="DS861" s="241"/>
      <c r="DT861" s="241"/>
      <c r="DU861" s="241"/>
      <c r="DV861" s="241"/>
      <c r="DW861" s="241"/>
      <c r="DX861" s="241"/>
      <c r="DY861" s="241"/>
      <c r="DZ861" s="241"/>
      <c r="EA861" s="241"/>
      <c r="EB861" s="241"/>
      <c r="EC861" s="241"/>
      <c r="ED861" s="241"/>
      <c r="EE861" s="241"/>
      <c r="EF861" s="241"/>
      <c r="EG861" s="241"/>
      <c r="EH861" s="241"/>
      <c r="EI861" s="241"/>
      <c r="EJ861" s="241"/>
      <c r="EK861" s="241"/>
      <c r="EL861" s="242"/>
      <c r="EM861" s="240"/>
      <c r="EN861" s="240"/>
      <c r="EO861" s="240"/>
      <c r="EP861" s="240"/>
      <c r="EQ861" s="240"/>
      <c r="ER861" s="240"/>
      <c r="ES861" s="240"/>
      <c r="ET861" s="240"/>
      <c r="EU861" s="240"/>
      <c r="EV861" s="240"/>
      <c r="EW861" s="240"/>
      <c r="EX861" s="240"/>
      <c r="EY861" s="240"/>
      <c r="EZ861" s="240"/>
      <c r="FA861" s="240"/>
      <c r="FB861" s="240"/>
      <c r="FC861" s="240"/>
      <c r="FD861" s="240"/>
      <c r="FE861" s="240"/>
      <c r="FF861" s="240"/>
      <c r="FG861" s="240"/>
      <c r="FH861" s="240"/>
      <c r="FI861" s="240"/>
      <c r="FJ861" s="240"/>
      <c r="FK861" s="240"/>
      <c r="FL861" s="240"/>
      <c r="FM861" s="240"/>
      <c r="FN861" s="240"/>
      <c r="FO861" s="240"/>
    </row>
    <row r="862" spans="1:171" s="243" customFormat="1" ht="27" customHeight="1">
      <c r="A862" s="236"/>
      <c r="B862" s="236"/>
      <c r="C862" s="236"/>
      <c r="D862" s="237"/>
      <c r="E862" s="236"/>
      <c r="F862" s="236"/>
      <c r="G862" s="236"/>
      <c r="H862" s="236"/>
      <c r="I862" s="236"/>
      <c r="J862" s="236"/>
      <c r="K862" s="236"/>
      <c r="L862" s="236"/>
      <c r="M862" s="238"/>
      <c r="N862" s="238"/>
      <c r="O862" s="236"/>
      <c r="P862" s="236"/>
      <c r="Q862" s="236"/>
      <c r="R862" s="226"/>
      <c r="S862" s="236"/>
      <c r="T862" s="236"/>
      <c r="U862" s="236"/>
      <c r="V862" s="236"/>
      <c r="W862" s="236"/>
      <c r="X862" s="226"/>
      <c r="Y862" s="227"/>
      <c r="Z862" s="227"/>
      <c r="AA862" s="227"/>
      <c r="AB862" s="227"/>
      <c r="AC862" s="227"/>
      <c r="AD862" s="227"/>
      <c r="AE862" s="227"/>
      <c r="AF862" s="227"/>
      <c r="AG862" s="227"/>
      <c r="AH862" s="227"/>
      <c r="AI862" s="227"/>
      <c r="AJ862" s="227"/>
      <c r="AK862" s="227"/>
      <c r="AL862" s="228"/>
      <c r="AM862" s="227"/>
      <c r="AN862" s="227"/>
      <c r="AO862" s="227"/>
      <c r="AP862" s="227"/>
      <c r="AQ862" s="227"/>
      <c r="AR862" s="227"/>
      <c r="AS862" s="227"/>
      <c r="AT862" s="227"/>
      <c r="AU862" s="227"/>
      <c r="AV862" s="227"/>
      <c r="AW862" s="227"/>
      <c r="AX862" s="227"/>
      <c r="AY862" s="227"/>
      <c r="AZ862" s="227"/>
      <c r="BA862" s="227"/>
      <c r="BB862" s="227"/>
      <c r="BC862" s="227"/>
      <c r="BD862" s="227"/>
      <c r="BE862" s="227"/>
      <c r="BF862" s="227"/>
      <c r="BG862" s="227"/>
      <c r="BH862" s="227"/>
      <c r="BI862" s="227"/>
      <c r="BJ862" s="227"/>
      <c r="BK862" s="227"/>
      <c r="BL862" s="227"/>
      <c r="BM862" s="227"/>
      <c r="BN862" s="227"/>
      <c r="BO862" s="227"/>
      <c r="BP862" s="227"/>
      <c r="BQ862" s="227"/>
      <c r="BR862" s="227"/>
      <c r="BS862" s="227"/>
      <c r="BT862" s="227"/>
      <c r="BU862" s="227"/>
      <c r="BV862" s="227"/>
      <c r="BW862" s="227"/>
      <c r="BX862" s="227"/>
      <c r="BY862" s="227"/>
      <c r="BZ862" s="227"/>
      <c r="CA862" s="227"/>
      <c r="CB862" s="227"/>
      <c r="CC862" s="227"/>
      <c r="CD862" s="227"/>
      <c r="CE862" s="227"/>
      <c r="CF862" s="227"/>
      <c r="CG862" s="227"/>
      <c r="CH862" s="227"/>
      <c r="CI862" s="227"/>
      <c r="CJ862" s="227"/>
      <c r="CK862" s="227"/>
      <c r="CL862" s="227"/>
      <c r="CM862" s="227"/>
      <c r="CN862" s="227"/>
      <c r="CO862" s="227"/>
      <c r="CP862" s="239"/>
      <c r="CQ862" s="226"/>
      <c r="CR862" s="239"/>
      <c r="CS862" s="239"/>
      <c r="CT862" s="239"/>
      <c r="CU862" s="226"/>
      <c r="CV862" s="227"/>
      <c r="CW862" s="227"/>
      <c r="CX862" s="227"/>
      <c r="CY862" s="239"/>
      <c r="CZ862" s="239"/>
      <c r="DA862" s="226"/>
      <c r="DB862" s="230"/>
      <c r="DC862" s="230"/>
      <c r="DD862" s="230"/>
      <c r="DE862" s="230"/>
      <c r="DF862" s="227"/>
      <c r="DG862" s="227"/>
      <c r="DH862" s="227"/>
      <c r="DI862" s="227"/>
      <c r="DJ862" s="227"/>
      <c r="DK862" s="227"/>
      <c r="DL862" s="227"/>
      <c r="DM862" s="227"/>
      <c r="DN862" s="227"/>
      <c r="DO862" s="227"/>
      <c r="DP862" s="240"/>
      <c r="DQ862" s="231"/>
      <c r="DR862" s="240"/>
      <c r="DS862" s="241"/>
      <c r="DT862" s="241"/>
      <c r="DU862" s="241"/>
      <c r="DV862" s="241"/>
      <c r="DW862" s="241"/>
      <c r="DX862" s="241"/>
      <c r="DY862" s="241"/>
      <c r="DZ862" s="241"/>
      <c r="EA862" s="241"/>
      <c r="EB862" s="241"/>
      <c r="EC862" s="241"/>
      <c r="ED862" s="241"/>
      <c r="EE862" s="241"/>
      <c r="EF862" s="241"/>
      <c r="EG862" s="241"/>
      <c r="EH862" s="241"/>
      <c r="EI862" s="241"/>
      <c r="EJ862" s="241"/>
      <c r="EK862" s="241"/>
      <c r="EL862" s="242"/>
      <c r="EM862" s="240"/>
      <c r="EN862" s="240"/>
      <c r="EO862" s="240"/>
      <c r="EP862" s="240"/>
      <c r="EQ862" s="240"/>
      <c r="ER862" s="240"/>
      <c r="ES862" s="240"/>
      <c r="ET862" s="240"/>
      <c r="EU862" s="240"/>
      <c r="EV862" s="240"/>
      <c r="EW862" s="240"/>
      <c r="EX862" s="240"/>
      <c r="EY862" s="240"/>
      <c r="EZ862" s="240"/>
      <c r="FA862" s="240"/>
      <c r="FB862" s="240"/>
      <c r="FC862" s="240"/>
      <c r="FD862" s="240"/>
      <c r="FE862" s="240"/>
      <c r="FF862" s="240"/>
      <c r="FG862" s="240"/>
      <c r="FH862" s="240"/>
      <c r="FI862" s="240"/>
      <c r="FJ862" s="240"/>
      <c r="FK862" s="240"/>
      <c r="FL862" s="240"/>
      <c r="FM862" s="240"/>
      <c r="FN862" s="240"/>
      <c r="FO862" s="240"/>
    </row>
    <row r="863" spans="1:171" s="243" customFormat="1" ht="27" customHeight="1">
      <c r="A863" s="236"/>
      <c r="B863" s="236"/>
      <c r="C863" s="236"/>
      <c r="D863" s="237"/>
      <c r="E863" s="236"/>
      <c r="F863" s="236"/>
      <c r="G863" s="236"/>
      <c r="H863" s="236"/>
      <c r="I863" s="236"/>
      <c r="J863" s="236"/>
      <c r="K863" s="236"/>
      <c r="L863" s="236"/>
      <c r="M863" s="238"/>
      <c r="N863" s="238"/>
      <c r="O863" s="236"/>
      <c r="P863" s="236"/>
      <c r="Q863" s="236"/>
      <c r="R863" s="226"/>
      <c r="S863" s="236"/>
      <c r="T863" s="236"/>
      <c r="U863" s="236"/>
      <c r="V863" s="236"/>
      <c r="W863" s="236"/>
      <c r="X863" s="226"/>
      <c r="Y863" s="227"/>
      <c r="Z863" s="227"/>
      <c r="AA863" s="227"/>
      <c r="AB863" s="227"/>
      <c r="AC863" s="227"/>
      <c r="AD863" s="227"/>
      <c r="AE863" s="227"/>
      <c r="AF863" s="227"/>
      <c r="AG863" s="227"/>
      <c r="AH863" s="227"/>
      <c r="AI863" s="227"/>
      <c r="AJ863" s="227"/>
      <c r="AK863" s="227"/>
      <c r="AL863" s="228"/>
      <c r="AM863" s="227"/>
      <c r="AN863" s="227"/>
      <c r="AO863" s="227"/>
      <c r="AP863" s="227"/>
      <c r="AQ863" s="227"/>
      <c r="AR863" s="227"/>
      <c r="AS863" s="227"/>
      <c r="AT863" s="227"/>
      <c r="AU863" s="227"/>
      <c r="AV863" s="227"/>
      <c r="AW863" s="227"/>
      <c r="AX863" s="227"/>
      <c r="AY863" s="227"/>
      <c r="AZ863" s="227"/>
      <c r="BA863" s="227"/>
      <c r="BB863" s="227"/>
      <c r="BC863" s="227"/>
      <c r="BD863" s="227"/>
      <c r="BE863" s="227"/>
      <c r="BF863" s="227"/>
      <c r="BG863" s="227"/>
      <c r="BH863" s="227"/>
      <c r="BI863" s="227"/>
      <c r="BJ863" s="227"/>
      <c r="BK863" s="227"/>
      <c r="BL863" s="227"/>
      <c r="BM863" s="227"/>
      <c r="BN863" s="227"/>
      <c r="BO863" s="227"/>
      <c r="BP863" s="227"/>
      <c r="BQ863" s="227"/>
      <c r="BR863" s="227"/>
      <c r="BS863" s="227"/>
      <c r="BT863" s="227"/>
      <c r="BU863" s="227"/>
      <c r="BV863" s="227"/>
      <c r="BW863" s="227"/>
      <c r="BX863" s="227"/>
      <c r="BY863" s="227"/>
      <c r="BZ863" s="227"/>
      <c r="CA863" s="227"/>
      <c r="CB863" s="227"/>
      <c r="CC863" s="227"/>
      <c r="CD863" s="227"/>
      <c r="CE863" s="227"/>
      <c r="CF863" s="227"/>
      <c r="CG863" s="227"/>
      <c r="CH863" s="227"/>
      <c r="CI863" s="227"/>
      <c r="CJ863" s="227"/>
      <c r="CK863" s="227"/>
      <c r="CL863" s="227"/>
      <c r="CM863" s="227"/>
      <c r="CN863" s="227"/>
      <c r="CO863" s="227"/>
      <c r="CP863" s="239"/>
      <c r="CQ863" s="226"/>
      <c r="CR863" s="239"/>
      <c r="CS863" s="239"/>
      <c r="CT863" s="239"/>
      <c r="CU863" s="226"/>
      <c r="CV863" s="227"/>
      <c r="CW863" s="227"/>
      <c r="CX863" s="227"/>
      <c r="CY863" s="239"/>
      <c r="CZ863" s="239"/>
      <c r="DA863" s="226"/>
      <c r="DB863" s="230"/>
      <c r="DC863" s="230"/>
      <c r="DD863" s="230"/>
      <c r="DE863" s="230"/>
      <c r="DF863" s="227"/>
      <c r="DG863" s="227"/>
      <c r="DH863" s="227"/>
      <c r="DI863" s="227"/>
      <c r="DJ863" s="227"/>
      <c r="DK863" s="227"/>
      <c r="DL863" s="227"/>
      <c r="DM863" s="227"/>
      <c r="DN863" s="227"/>
      <c r="DO863" s="227"/>
      <c r="DP863" s="240"/>
      <c r="DQ863" s="231"/>
      <c r="DR863" s="240"/>
      <c r="DS863" s="241"/>
      <c r="DT863" s="241"/>
      <c r="DU863" s="241"/>
      <c r="DV863" s="241"/>
      <c r="DW863" s="241"/>
      <c r="DX863" s="241"/>
      <c r="DY863" s="241"/>
      <c r="DZ863" s="241"/>
      <c r="EA863" s="241"/>
      <c r="EB863" s="241"/>
      <c r="EC863" s="241"/>
      <c r="ED863" s="241"/>
      <c r="EE863" s="241"/>
      <c r="EF863" s="241"/>
      <c r="EG863" s="241"/>
      <c r="EH863" s="241"/>
      <c r="EI863" s="241"/>
      <c r="EJ863" s="241"/>
      <c r="EK863" s="241"/>
      <c r="EL863" s="242"/>
      <c r="EM863" s="240"/>
      <c r="EN863" s="240"/>
      <c r="EO863" s="240"/>
      <c r="EP863" s="240"/>
      <c r="EQ863" s="240"/>
      <c r="ER863" s="240"/>
      <c r="ES863" s="240"/>
      <c r="ET863" s="240"/>
      <c r="EU863" s="240"/>
      <c r="EV863" s="240"/>
      <c r="EW863" s="240"/>
      <c r="EX863" s="240"/>
      <c r="EY863" s="240"/>
      <c r="EZ863" s="240"/>
      <c r="FA863" s="240"/>
      <c r="FB863" s="240"/>
      <c r="FC863" s="240"/>
      <c r="FD863" s="240"/>
      <c r="FE863" s="240"/>
      <c r="FF863" s="240"/>
      <c r="FG863" s="240"/>
      <c r="FH863" s="240"/>
      <c r="FI863" s="240"/>
      <c r="FJ863" s="240"/>
      <c r="FK863" s="240"/>
      <c r="FL863" s="240"/>
      <c r="FM863" s="240"/>
      <c r="FN863" s="240"/>
      <c r="FO863" s="240"/>
    </row>
    <row r="864" spans="1:171" s="243" customFormat="1" ht="27" customHeight="1">
      <c r="A864" s="236"/>
      <c r="B864" s="236"/>
      <c r="C864" s="236"/>
      <c r="D864" s="237"/>
      <c r="E864" s="236"/>
      <c r="F864" s="236"/>
      <c r="G864" s="236"/>
      <c r="H864" s="236"/>
      <c r="I864" s="236"/>
      <c r="J864" s="236"/>
      <c r="K864" s="236"/>
      <c r="L864" s="236"/>
      <c r="M864" s="238"/>
      <c r="N864" s="238"/>
      <c r="O864" s="236"/>
      <c r="P864" s="236"/>
      <c r="Q864" s="236"/>
      <c r="R864" s="226"/>
      <c r="S864" s="236"/>
      <c r="T864" s="236"/>
      <c r="U864" s="236"/>
      <c r="V864" s="236"/>
      <c r="W864" s="236"/>
      <c r="X864" s="226"/>
      <c r="Y864" s="227"/>
      <c r="Z864" s="227"/>
      <c r="AA864" s="227"/>
      <c r="AB864" s="227"/>
      <c r="AC864" s="227"/>
      <c r="AD864" s="227"/>
      <c r="AE864" s="227"/>
      <c r="AF864" s="227"/>
      <c r="AG864" s="227"/>
      <c r="AH864" s="227"/>
      <c r="AI864" s="227"/>
      <c r="AJ864" s="227"/>
      <c r="AK864" s="227"/>
      <c r="AL864" s="228"/>
      <c r="AM864" s="227"/>
      <c r="AN864" s="227"/>
      <c r="AO864" s="227"/>
      <c r="AP864" s="227"/>
      <c r="AQ864" s="227"/>
      <c r="AR864" s="227"/>
      <c r="AS864" s="227"/>
      <c r="AT864" s="227"/>
      <c r="AU864" s="227"/>
      <c r="AV864" s="227"/>
      <c r="AW864" s="227"/>
      <c r="AX864" s="227"/>
      <c r="AY864" s="227"/>
      <c r="AZ864" s="227"/>
      <c r="BA864" s="227"/>
      <c r="BB864" s="227"/>
      <c r="BC864" s="227"/>
      <c r="BD864" s="227"/>
      <c r="BE864" s="227"/>
      <c r="BF864" s="227"/>
      <c r="BG864" s="227"/>
      <c r="BH864" s="227"/>
      <c r="BI864" s="227"/>
      <c r="BJ864" s="227"/>
      <c r="BK864" s="227"/>
      <c r="BL864" s="227"/>
      <c r="BM864" s="227"/>
      <c r="BN864" s="227"/>
      <c r="BO864" s="227"/>
      <c r="BP864" s="227"/>
      <c r="BQ864" s="227"/>
      <c r="BR864" s="227"/>
      <c r="BS864" s="227"/>
      <c r="BT864" s="227"/>
      <c r="BU864" s="227"/>
      <c r="BV864" s="227"/>
      <c r="BW864" s="227"/>
      <c r="BX864" s="227"/>
      <c r="BY864" s="227"/>
      <c r="BZ864" s="227"/>
      <c r="CA864" s="227"/>
      <c r="CB864" s="227"/>
      <c r="CC864" s="227"/>
      <c r="CD864" s="227"/>
      <c r="CE864" s="227"/>
      <c r="CF864" s="227"/>
      <c r="CG864" s="227"/>
      <c r="CH864" s="227"/>
      <c r="CI864" s="227"/>
      <c r="CJ864" s="227"/>
      <c r="CK864" s="227"/>
      <c r="CL864" s="227"/>
      <c r="CM864" s="227"/>
      <c r="CN864" s="227"/>
      <c r="CO864" s="227"/>
      <c r="CP864" s="239"/>
      <c r="CQ864" s="226"/>
      <c r="CR864" s="239"/>
      <c r="CS864" s="239"/>
      <c r="CT864" s="239"/>
      <c r="CU864" s="226"/>
      <c r="CV864" s="227"/>
      <c r="CW864" s="227"/>
      <c r="CX864" s="227"/>
      <c r="CY864" s="239"/>
      <c r="CZ864" s="239"/>
      <c r="DA864" s="226"/>
      <c r="DB864" s="230"/>
      <c r="DC864" s="230"/>
      <c r="DD864" s="230"/>
      <c r="DE864" s="230"/>
      <c r="DF864" s="227"/>
      <c r="DG864" s="227"/>
      <c r="DH864" s="227"/>
      <c r="DI864" s="227"/>
      <c r="DJ864" s="227"/>
      <c r="DK864" s="227"/>
      <c r="DL864" s="227"/>
      <c r="DM864" s="227"/>
      <c r="DN864" s="227"/>
      <c r="DO864" s="227"/>
      <c r="DP864" s="240"/>
      <c r="DQ864" s="231"/>
      <c r="DR864" s="240"/>
      <c r="DS864" s="241"/>
      <c r="DT864" s="241"/>
      <c r="DU864" s="241"/>
      <c r="DV864" s="241"/>
      <c r="DW864" s="241"/>
      <c r="DX864" s="241"/>
      <c r="DY864" s="241"/>
      <c r="DZ864" s="241"/>
      <c r="EA864" s="241"/>
      <c r="EB864" s="241"/>
      <c r="EC864" s="241"/>
      <c r="ED864" s="241"/>
      <c r="EE864" s="241"/>
      <c r="EF864" s="241"/>
      <c r="EG864" s="241"/>
      <c r="EH864" s="241"/>
      <c r="EI864" s="241"/>
      <c r="EJ864" s="241"/>
      <c r="EK864" s="241"/>
      <c r="EL864" s="242"/>
      <c r="EM864" s="240"/>
      <c r="EN864" s="240"/>
      <c r="EO864" s="240"/>
      <c r="EP864" s="240"/>
      <c r="EQ864" s="240"/>
      <c r="ER864" s="240"/>
      <c r="ES864" s="240"/>
      <c r="ET864" s="240"/>
      <c r="EU864" s="240"/>
      <c r="EV864" s="240"/>
      <c r="EW864" s="240"/>
      <c r="EX864" s="240"/>
      <c r="EY864" s="240"/>
      <c r="EZ864" s="240"/>
      <c r="FA864" s="240"/>
      <c r="FB864" s="240"/>
      <c r="FC864" s="240"/>
      <c r="FD864" s="240"/>
      <c r="FE864" s="240"/>
      <c r="FF864" s="240"/>
      <c r="FG864" s="240"/>
      <c r="FH864" s="240"/>
      <c r="FI864" s="240"/>
      <c r="FJ864" s="240"/>
      <c r="FK864" s="240"/>
      <c r="FL864" s="240"/>
      <c r="FM864" s="240"/>
      <c r="FN864" s="240"/>
      <c r="FO864" s="240"/>
    </row>
    <row r="865" spans="1:171" s="243" customFormat="1" ht="27" customHeight="1">
      <c r="A865" s="236"/>
      <c r="B865" s="236"/>
      <c r="C865" s="236"/>
      <c r="D865" s="237"/>
      <c r="E865" s="236"/>
      <c r="F865" s="236"/>
      <c r="G865" s="236"/>
      <c r="H865" s="236"/>
      <c r="I865" s="236"/>
      <c r="J865" s="236"/>
      <c r="K865" s="236"/>
      <c r="L865" s="236"/>
      <c r="M865" s="238"/>
      <c r="N865" s="238"/>
      <c r="O865" s="236"/>
      <c r="P865" s="236"/>
      <c r="Q865" s="236"/>
      <c r="R865" s="226"/>
      <c r="S865" s="236"/>
      <c r="T865" s="236"/>
      <c r="U865" s="236"/>
      <c r="V865" s="236"/>
      <c r="W865" s="236"/>
      <c r="X865" s="226"/>
      <c r="Y865" s="227"/>
      <c r="Z865" s="227"/>
      <c r="AA865" s="227"/>
      <c r="AB865" s="227"/>
      <c r="AC865" s="227"/>
      <c r="AD865" s="227"/>
      <c r="AE865" s="227"/>
      <c r="AF865" s="227"/>
      <c r="AG865" s="227"/>
      <c r="AH865" s="227"/>
      <c r="AI865" s="227"/>
      <c r="AJ865" s="227"/>
      <c r="AK865" s="227"/>
      <c r="AL865" s="228"/>
      <c r="AM865" s="227"/>
      <c r="AN865" s="227"/>
      <c r="AO865" s="227"/>
      <c r="AP865" s="227"/>
      <c r="AQ865" s="227"/>
      <c r="AR865" s="227"/>
      <c r="AS865" s="227"/>
      <c r="AT865" s="227"/>
      <c r="AU865" s="227"/>
      <c r="AV865" s="227"/>
      <c r="AW865" s="227"/>
      <c r="AX865" s="227"/>
      <c r="AY865" s="227"/>
      <c r="AZ865" s="227"/>
      <c r="BA865" s="227"/>
      <c r="BB865" s="227"/>
      <c r="BC865" s="227"/>
      <c r="BD865" s="227"/>
      <c r="BE865" s="227"/>
      <c r="BF865" s="227"/>
      <c r="BG865" s="227"/>
      <c r="BH865" s="227"/>
      <c r="BI865" s="227"/>
      <c r="BJ865" s="227"/>
      <c r="BK865" s="227"/>
      <c r="BL865" s="227"/>
      <c r="BM865" s="227"/>
      <c r="BN865" s="227"/>
      <c r="BO865" s="227"/>
      <c r="BP865" s="227"/>
      <c r="BQ865" s="227"/>
      <c r="BR865" s="227"/>
      <c r="BS865" s="227"/>
      <c r="BT865" s="227"/>
      <c r="BU865" s="227"/>
      <c r="BV865" s="227"/>
      <c r="BW865" s="227"/>
      <c r="BX865" s="227"/>
      <c r="BY865" s="227"/>
      <c r="BZ865" s="227"/>
      <c r="CA865" s="227"/>
      <c r="CB865" s="227"/>
      <c r="CC865" s="227"/>
      <c r="CD865" s="227"/>
      <c r="CE865" s="227"/>
      <c r="CF865" s="227"/>
      <c r="CG865" s="227"/>
      <c r="CH865" s="227"/>
      <c r="CI865" s="227"/>
      <c r="CJ865" s="227"/>
      <c r="CK865" s="227"/>
      <c r="CL865" s="227"/>
      <c r="CM865" s="227"/>
      <c r="CN865" s="227"/>
      <c r="CO865" s="227"/>
      <c r="CP865" s="239"/>
      <c r="CQ865" s="226"/>
      <c r="CR865" s="239"/>
      <c r="CS865" s="239"/>
      <c r="CT865" s="239"/>
      <c r="CU865" s="226"/>
      <c r="CV865" s="227"/>
      <c r="CW865" s="227"/>
      <c r="CX865" s="227"/>
      <c r="CY865" s="239"/>
      <c r="CZ865" s="239"/>
      <c r="DA865" s="226"/>
      <c r="DB865" s="230"/>
      <c r="DC865" s="230"/>
      <c r="DD865" s="230"/>
      <c r="DE865" s="230"/>
      <c r="DF865" s="227"/>
      <c r="DG865" s="227"/>
      <c r="DH865" s="227"/>
      <c r="DI865" s="227"/>
      <c r="DJ865" s="227"/>
      <c r="DK865" s="227"/>
      <c r="DL865" s="227"/>
      <c r="DM865" s="227"/>
      <c r="DN865" s="227"/>
      <c r="DO865" s="227"/>
      <c r="DP865" s="240"/>
      <c r="DQ865" s="231"/>
      <c r="DR865" s="240"/>
      <c r="DS865" s="241"/>
      <c r="DT865" s="241"/>
      <c r="DU865" s="241"/>
      <c r="DV865" s="241"/>
      <c r="DW865" s="241"/>
      <c r="DX865" s="241"/>
      <c r="DY865" s="241"/>
      <c r="DZ865" s="241"/>
      <c r="EA865" s="241"/>
      <c r="EB865" s="241"/>
      <c r="EC865" s="241"/>
      <c r="ED865" s="241"/>
      <c r="EE865" s="241"/>
      <c r="EF865" s="241"/>
      <c r="EG865" s="241"/>
      <c r="EH865" s="241"/>
      <c r="EI865" s="241"/>
      <c r="EJ865" s="241"/>
      <c r="EK865" s="241"/>
      <c r="EL865" s="242"/>
      <c r="EM865" s="240"/>
      <c r="EN865" s="240"/>
      <c r="EO865" s="240"/>
      <c r="EP865" s="240"/>
      <c r="EQ865" s="240"/>
      <c r="ER865" s="240"/>
      <c r="ES865" s="240"/>
      <c r="ET865" s="240"/>
      <c r="EU865" s="240"/>
      <c r="EV865" s="240"/>
      <c r="EW865" s="240"/>
      <c r="EX865" s="240"/>
      <c r="EY865" s="240"/>
      <c r="EZ865" s="240"/>
      <c r="FA865" s="240"/>
      <c r="FB865" s="240"/>
      <c r="FC865" s="240"/>
      <c r="FD865" s="240"/>
      <c r="FE865" s="240"/>
      <c r="FF865" s="240"/>
      <c r="FG865" s="240"/>
      <c r="FH865" s="240"/>
      <c r="FI865" s="240"/>
      <c r="FJ865" s="240"/>
      <c r="FK865" s="240"/>
      <c r="FL865" s="240"/>
      <c r="FM865" s="240"/>
      <c r="FN865" s="240"/>
      <c r="FO865" s="240"/>
    </row>
    <row r="866" spans="1:171" s="243" customFormat="1" ht="27" customHeight="1">
      <c r="A866" s="236"/>
      <c r="B866" s="236"/>
      <c r="C866" s="236"/>
      <c r="D866" s="237"/>
      <c r="E866" s="236"/>
      <c r="F866" s="236"/>
      <c r="G866" s="236"/>
      <c r="H866" s="236"/>
      <c r="I866" s="236"/>
      <c r="J866" s="236"/>
      <c r="K866" s="236"/>
      <c r="L866" s="236"/>
      <c r="M866" s="238"/>
      <c r="N866" s="238"/>
      <c r="O866" s="236"/>
      <c r="P866" s="236"/>
      <c r="Q866" s="236"/>
      <c r="R866" s="226"/>
      <c r="S866" s="236"/>
      <c r="T866" s="236"/>
      <c r="U866" s="236"/>
      <c r="V866" s="236"/>
      <c r="W866" s="236"/>
      <c r="X866" s="226"/>
      <c r="Y866" s="227"/>
      <c r="Z866" s="227"/>
      <c r="AA866" s="227"/>
      <c r="AB866" s="227"/>
      <c r="AC866" s="227"/>
      <c r="AD866" s="227"/>
      <c r="AE866" s="227"/>
      <c r="AF866" s="227"/>
      <c r="AG866" s="227"/>
      <c r="AH866" s="227"/>
      <c r="AI866" s="227"/>
      <c r="AJ866" s="227"/>
      <c r="AK866" s="227"/>
      <c r="AL866" s="228"/>
      <c r="AM866" s="227"/>
      <c r="AN866" s="227"/>
      <c r="AO866" s="227"/>
      <c r="AP866" s="227"/>
      <c r="AQ866" s="227"/>
      <c r="AR866" s="227"/>
      <c r="AS866" s="227"/>
      <c r="AT866" s="227"/>
      <c r="AU866" s="227"/>
      <c r="AV866" s="227"/>
      <c r="AW866" s="227"/>
      <c r="AX866" s="227"/>
      <c r="AY866" s="227"/>
      <c r="AZ866" s="227"/>
      <c r="BA866" s="227"/>
      <c r="BB866" s="227"/>
      <c r="BC866" s="227"/>
      <c r="BD866" s="227"/>
      <c r="BE866" s="227"/>
      <c r="BF866" s="227"/>
      <c r="BG866" s="227"/>
      <c r="BH866" s="227"/>
      <c r="BI866" s="227"/>
      <c r="BJ866" s="227"/>
      <c r="BK866" s="227"/>
      <c r="BL866" s="227"/>
      <c r="BM866" s="227"/>
      <c r="BN866" s="227"/>
      <c r="BO866" s="227"/>
      <c r="BP866" s="227"/>
      <c r="BQ866" s="227"/>
      <c r="BR866" s="227"/>
      <c r="BS866" s="227"/>
      <c r="BT866" s="227"/>
      <c r="BU866" s="227"/>
      <c r="BV866" s="227"/>
      <c r="BW866" s="227"/>
      <c r="BX866" s="227"/>
      <c r="BY866" s="227"/>
      <c r="BZ866" s="227"/>
      <c r="CA866" s="227"/>
      <c r="CB866" s="227"/>
      <c r="CC866" s="227"/>
      <c r="CD866" s="227"/>
      <c r="CE866" s="227"/>
      <c r="CF866" s="227"/>
      <c r="CG866" s="227"/>
      <c r="CH866" s="227"/>
      <c r="CI866" s="227"/>
      <c r="CJ866" s="227"/>
      <c r="CK866" s="227"/>
      <c r="CL866" s="227"/>
      <c r="CM866" s="227"/>
      <c r="CN866" s="227"/>
      <c r="CO866" s="227"/>
      <c r="CP866" s="239"/>
      <c r="CQ866" s="226"/>
      <c r="CR866" s="239"/>
      <c r="CS866" s="239"/>
      <c r="CT866" s="239"/>
      <c r="CU866" s="226"/>
      <c r="CV866" s="227"/>
      <c r="CW866" s="227"/>
      <c r="CX866" s="227"/>
      <c r="CY866" s="239"/>
      <c r="CZ866" s="239"/>
      <c r="DA866" s="226"/>
      <c r="DB866" s="230"/>
      <c r="DC866" s="230"/>
      <c r="DD866" s="230"/>
      <c r="DE866" s="230"/>
      <c r="DF866" s="227"/>
      <c r="DG866" s="227"/>
      <c r="DH866" s="227"/>
      <c r="DI866" s="227"/>
      <c r="DJ866" s="227"/>
      <c r="DK866" s="227"/>
      <c r="DL866" s="227"/>
      <c r="DM866" s="227"/>
      <c r="DN866" s="227"/>
      <c r="DO866" s="227"/>
      <c r="DP866" s="240"/>
      <c r="DQ866" s="231"/>
      <c r="DR866" s="240"/>
      <c r="DS866" s="241"/>
      <c r="DT866" s="241"/>
      <c r="DU866" s="241"/>
      <c r="DV866" s="241"/>
      <c r="DW866" s="241"/>
      <c r="DX866" s="241"/>
      <c r="DY866" s="241"/>
      <c r="DZ866" s="241"/>
      <c r="EA866" s="241"/>
      <c r="EB866" s="241"/>
      <c r="EC866" s="241"/>
      <c r="ED866" s="241"/>
      <c r="EE866" s="241"/>
      <c r="EF866" s="241"/>
      <c r="EG866" s="241"/>
      <c r="EH866" s="241"/>
      <c r="EI866" s="241"/>
      <c r="EJ866" s="241"/>
      <c r="EK866" s="241"/>
      <c r="EL866" s="242"/>
      <c r="EM866" s="240"/>
      <c r="EN866" s="240"/>
      <c r="EO866" s="240"/>
      <c r="EP866" s="240"/>
      <c r="EQ866" s="240"/>
      <c r="ER866" s="240"/>
      <c r="ES866" s="240"/>
      <c r="ET866" s="240"/>
      <c r="EU866" s="240"/>
      <c r="EV866" s="240"/>
      <c r="EW866" s="240"/>
      <c r="EX866" s="240"/>
      <c r="EY866" s="240"/>
      <c r="EZ866" s="240"/>
      <c r="FA866" s="240"/>
      <c r="FB866" s="240"/>
      <c r="FC866" s="240"/>
      <c r="FD866" s="240"/>
      <c r="FE866" s="240"/>
      <c r="FF866" s="240"/>
      <c r="FG866" s="240"/>
      <c r="FH866" s="240"/>
      <c r="FI866" s="240"/>
      <c r="FJ866" s="240"/>
      <c r="FK866" s="240"/>
      <c r="FL866" s="240"/>
      <c r="FM866" s="240"/>
      <c r="FN866" s="240"/>
      <c r="FO866" s="240"/>
    </row>
    <row r="867" spans="1:171" s="243" customFormat="1" ht="27" customHeight="1">
      <c r="A867" s="236"/>
      <c r="B867" s="236"/>
      <c r="C867" s="236"/>
      <c r="D867" s="237"/>
      <c r="E867" s="236"/>
      <c r="F867" s="236"/>
      <c r="G867" s="236"/>
      <c r="H867" s="236"/>
      <c r="I867" s="236"/>
      <c r="J867" s="236"/>
      <c r="K867" s="236"/>
      <c r="L867" s="236"/>
      <c r="M867" s="238"/>
      <c r="N867" s="238"/>
      <c r="O867" s="236"/>
      <c r="P867" s="236"/>
      <c r="Q867" s="236"/>
      <c r="R867" s="226"/>
      <c r="S867" s="236"/>
      <c r="T867" s="236"/>
      <c r="U867" s="236"/>
      <c r="V867" s="236"/>
      <c r="W867" s="236"/>
      <c r="X867" s="226"/>
      <c r="Y867" s="227"/>
      <c r="Z867" s="227"/>
      <c r="AA867" s="227"/>
      <c r="AB867" s="227"/>
      <c r="AC867" s="227"/>
      <c r="AD867" s="227"/>
      <c r="AE867" s="227"/>
      <c r="AF867" s="227"/>
      <c r="AG867" s="227"/>
      <c r="AH867" s="227"/>
      <c r="AI867" s="227"/>
      <c r="AJ867" s="227"/>
      <c r="AK867" s="227"/>
      <c r="AL867" s="228"/>
      <c r="AM867" s="227"/>
      <c r="AN867" s="227"/>
      <c r="AO867" s="227"/>
      <c r="AP867" s="227"/>
      <c r="AQ867" s="227"/>
      <c r="AR867" s="227"/>
      <c r="AS867" s="227"/>
      <c r="AT867" s="227"/>
      <c r="AU867" s="227"/>
      <c r="AV867" s="227"/>
      <c r="AW867" s="227"/>
      <c r="AX867" s="227"/>
      <c r="AY867" s="227"/>
      <c r="AZ867" s="227"/>
      <c r="BA867" s="227"/>
      <c r="BB867" s="227"/>
      <c r="BC867" s="227"/>
      <c r="BD867" s="227"/>
      <c r="BE867" s="227"/>
      <c r="BF867" s="227"/>
      <c r="BG867" s="227"/>
      <c r="BH867" s="227"/>
      <c r="BI867" s="227"/>
      <c r="BJ867" s="227"/>
      <c r="BK867" s="227"/>
      <c r="BL867" s="227"/>
      <c r="BM867" s="227"/>
      <c r="BN867" s="227"/>
      <c r="BO867" s="227"/>
      <c r="BP867" s="227"/>
      <c r="BQ867" s="227"/>
      <c r="BR867" s="227"/>
      <c r="BS867" s="227"/>
      <c r="BT867" s="227"/>
      <c r="BU867" s="227"/>
      <c r="BV867" s="227"/>
      <c r="BW867" s="227"/>
      <c r="BX867" s="227"/>
      <c r="BY867" s="227"/>
      <c r="BZ867" s="227"/>
      <c r="CA867" s="227"/>
      <c r="CB867" s="227"/>
      <c r="CC867" s="227"/>
      <c r="CD867" s="227"/>
      <c r="CE867" s="227"/>
      <c r="CF867" s="227"/>
      <c r="CG867" s="227"/>
      <c r="CH867" s="227"/>
      <c r="CI867" s="227"/>
      <c r="CJ867" s="227"/>
      <c r="CK867" s="227"/>
      <c r="CL867" s="227"/>
      <c r="CM867" s="227"/>
      <c r="CN867" s="227"/>
      <c r="CO867" s="227"/>
      <c r="CP867" s="239"/>
      <c r="CQ867" s="226"/>
      <c r="CR867" s="239"/>
      <c r="CS867" s="239"/>
      <c r="CT867" s="239"/>
      <c r="CU867" s="226"/>
      <c r="CV867" s="227"/>
      <c r="CW867" s="227"/>
      <c r="CX867" s="227"/>
      <c r="CY867" s="239"/>
      <c r="CZ867" s="239"/>
      <c r="DA867" s="226"/>
      <c r="DB867" s="230"/>
      <c r="DC867" s="230"/>
      <c r="DD867" s="230"/>
      <c r="DE867" s="230"/>
      <c r="DF867" s="227"/>
      <c r="DG867" s="227"/>
      <c r="DH867" s="227"/>
      <c r="DI867" s="227"/>
      <c r="DJ867" s="227"/>
      <c r="DK867" s="227"/>
      <c r="DL867" s="227"/>
      <c r="DM867" s="227"/>
      <c r="DN867" s="227"/>
      <c r="DO867" s="227"/>
      <c r="DP867" s="240"/>
      <c r="DQ867" s="231"/>
      <c r="DR867" s="240"/>
      <c r="DS867" s="241"/>
      <c r="DT867" s="241"/>
      <c r="DU867" s="241"/>
      <c r="DV867" s="241"/>
      <c r="DW867" s="241"/>
      <c r="DX867" s="241"/>
      <c r="DY867" s="241"/>
      <c r="DZ867" s="241"/>
      <c r="EA867" s="241"/>
      <c r="EB867" s="241"/>
      <c r="EC867" s="241"/>
      <c r="ED867" s="241"/>
      <c r="EE867" s="241"/>
      <c r="EF867" s="241"/>
      <c r="EG867" s="241"/>
      <c r="EH867" s="241"/>
      <c r="EI867" s="241"/>
      <c r="EJ867" s="241"/>
      <c r="EK867" s="241"/>
      <c r="EL867" s="242"/>
      <c r="EM867" s="240"/>
      <c r="EN867" s="240"/>
      <c r="EO867" s="240"/>
      <c r="EP867" s="240"/>
      <c r="EQ867" s="240"/>
      <c r="ER867" s="240"/>
      <c r="ES867" s="240"/>
      <c r="ET867" s="240"/>
      <c r="EU867" s="240"/>
      <c r="EV867" s="240"/>
      <c r="EW867" s="240"/>
      <c r="EX867" s="240"/>
      <c r="EY867" s="240"/>
      <c r="EZ867" s="240"/>
      <c r="FA867" s="240"/>
      <c r="FB867" s="240"/>
      <c r="FC867" s="240"/>
      <c r="FD867" s="240"/>
      <c r="FE867" s="240"/>
      <c r="FF867" s="240"/>
      <c r="FG867" s="240"/>
      <c r="FH867" s="240"/>
      <c r="FI867" s="240"/>
      <c r="FJ867" s="240"/>
      <c r="FK867" s="240"/>
      <c r="FL867" s="240"/>
      <c r="FM867" s="240"/>
      <c r="FN867" s="240"/>
      <c r="FO867" s="240"/>
    </row>
    <row r="868" spans="1:171" s="243" customFormat="1" ht="27" customHeight="1">
      <c r="A868" s="236"/>
      <c r="B868" s="236"/>
      <c r="C868" s="236"/>
      <c r="D868" s="237"/>
      <c r="E868" s="236"/>
      <c r="F868" s="236"/>
      <c r="G868" s="236"/>
      <c r="H868" s="236"/>
      <c r="I868" s="236"/>
      <c r="J868" s="236"/>
      <c r="K868" s="236"/>
      <c r="L868" s="236"/>
      <c r="M868" s="238"/>
      <c r="N868" s="238"/>
      <c r="O868" s="236"/>
      <c r="P868" s="236"/>
      <c r="Q868" s="236"/>
      <c r="R868" s="226"/>
      <c r="S868" s="236"/>
      <c r="T868" s="236"/>
      <c r="U868" s="236"/>
      <c r="V868" s="236"/>
      <c r="W868" s="236"/>
      <c r="X868" s="226"/>
      <c r="Y868" s="227"/>
      <c r="Z868" s="227"/>
      <c r="AA868" s="227"/>
      <c r="AB868" s="227"/>
      <c r="AC868" s="227"/>
      <c r="AD868" s="227"/>
      <c r="AE868" s="227"/>
      <c r="AF868" s="227"/>
      <c r="AG868" s="227"/>
      <c r="AH868" s="227"/>
      <c r="AI868" s="227"/>
      <c r="AJ868" s="227"/>
      <c r="AK868" s="227"/>
      <c r="AL868" s="228"/>
      <c r="AM868" s="227"/>
      <c r="AN868" s="227"/>
      <c r="AO868" s="227"/>
      <c r="AP868" s="227"/>
      <c r="AQ868" s="227"/>
      <c r="AR868" s="227"/>
      <c r="AS868" s="227"/>
      <c r="AT868" s="227"/>
      <c r="AU868" s="227"/>
      <c r="AV868" s="227"/>
      <c r="AW868" s="227"/>
      <c r="AX868" s="227"/>
      <c r="AY868" s="227"/>
      <c r="AZ868" s="227"/>
      <c r="BA868" s="227"/>
      <c r="BB868" s="227"/>
      <c r="BC868" s="227"/>
      <c r="BD868" s="227"/>
      <c r="BE868" s="227"/>
      <c r="BF868" s="227"/>
      <c r="BG868" s="227"/>
      <c r="BH868" s="227"/>
      <c r="BI868" s="227"/>
      <c r="BJ868" s="227"/>
      <c r="BK868" s="227"/>
      <c r="BL868" s="227"/>
      <c r="BM868" s="227"/>
      <c r="BN868" s="227"/>
      <c r="BO868" s="227"/>
      <c r="BP868" s="227"/>
      <c r="BQ868" s="227"/>
      <c r="BR868" s="227"/>
      <c r="BS868" s="227"/>
      <c r="BT868" s="227"/>
      <c r="BU868" s="227"/>
      <c r="BV868" s="227"/>
      <c r="BW868" s="227"/>
      <c r="BX868" s="227"/>
      <c r="BY868" s="227"/>
      <c r="BZ868" s="227"/>
      <c r="CA868" s="227"/>
      <c r="CB868" s="227"/>
      <c r="CC868" s="227"/>
      <c r="CD868" s="227"/>
      <c r="CE868" s="227"/>
      <c r="CF868" s="227"/>
      <c r="CG868" s="227"/>
      <c r="CH868" s="227"/>
      <c r="CI868" s="227"/>
      <c r="CJ868" s="227"/>
      <c r="CK868" s="227"/>
      <c r="CL868" s="227"/>
      <c r="CM868" s="227"/>
      <c r="CN868" s="227"/>
      <c r="CO868" s="227"/>
      <c r="CP868" s="239"/>
      <c r="CQ868" s="226"/>
      <c r="CR868" s="239"/>
      <c r="CS868" s="239"/>
      <c r="CT868" s="239"/>
      <c r="CU868" s="226"/>
      <c r="CV868" s="227"/>
      <c r="CW868" s="227"/>
      <c r="CX868" s="227"/>
      <c r="CY868" s="239"/>
      <c r="CZ868" s="239"/>
      <c r="DA868" s="226"/>
      <c r="DB868" s="230"/>
      <c r="DC868" s="230"/>
      <c r="DD868" s="230"/>
      <c r="DE868" s="230"/>
      <c r="DF868" s="227"/>
      <c r="DG868" s="227"/>
      <c r="DH868" s="227"/>
      <c r="DI868" s="227"/>
      <c r="DJ868" s="227"/>
      <c r="DK868" s="227"/>
      <c r="DL868" s="227"/>
      <c r="DM868" s="227"/>
      <c r="DN868" s="227"/>
      <c r="DO868" s="227"/>
      <c r="DP868" s="240"/>
      <c r="DQ868" s="231"/>
      <c r="DR868" s="240"/>
      <c r="DS868" s="241"/>
      <c r="DT868" s="241"/>
      <c r="DU868" s="241"/>
      <c r="DV868" s="241"/>
      <c r="DW868" s="241"/>
      <c r="DX868" s="241"/>
      <c r="DY868" s="241"/>
      <c r="DZ868" s="241"/>
      <c r="EA868" s="241"/>
      <c r="EB868" s="241"/>
      <c r="EC868" s="241"/>
      <c r="ED868" s="241"/>
      <c r="EE868" s="241"/>
      <c r="EF868" s="241"/>
      <c r="EG868" s="241"/>
      <c r="EH868" s="241"/>
      <c r="EI868" s="241"/>
      <c r="EJ868" s="241"/>
      <c r="EK868" s="241"/>
      <c r="EL868" s="242"/>
      <c r="EM868" s="240"/>
      <c r="EN868" s="240"/>
      <c r="EO868" s="240"/>
      <c r="EP868" s="240"/>
      <c r="EQ868" s="240"/>
      <c r="ER868" s="240"/>
      <c r="ES868" s="240"/>
      <c r="ET868" s="240"/>
      <c r="EU868" s="240"/>
      <c r="EV868" s="240"/>
      <c r="EW868" s="240"/>
      <c r="EX868" s="240"/>
      <c r="EY868" s="240"/>
      <c r="EZ868" s="240"/>
      <c r="FA868" s="240"/>
      <c r="FB868" s="240"/>
      <c r="FC868" s="240"/>
      <c r="FD868" s="240"/>
      <c r="FE868" s="240"/>
      <c r="FF868" s="240"/>
      <c r="FG868" s="240"/>
      <c r="FH868" s="240"/>
      <c r="FI868" s="240"/>
      <c r="FJ868" s="240"/>
      <c r="FK868" s="240"/>
      <c r="FL868" s="240"/>
      <c r="FM868" s="240"/>
      <c r="FN868" s="240"/>
      <c r="FO868" s="240"/>
    </row>
    <row r="869" spans="1:171" s="243" customFormat="1" ht="27" customHeight="1">
      <c r="A869" s="236"/>
      <c r="B869" s="236"/>
      <c r="C869" s="236"/>
      <c r="D869" s="237"/>
      <c r="E869" s="236"/>
      <c r="F869" s="236"/>
      <c r="G869" s="236"/>
      <c r="H869" s="236"/>
      <c r="I869" s="236"/>
      <c r="J869" s="236"/>
      <c r="K869" s="236"/>
      <c r="L869" s="236"/>
      <c r="M869" s="238"/>
      <c r="N869" s="238"/>
      <c r="O869" s="236"/>
      <c r="P869" s="236"/>
      <c r="Q869" s="236"/>
      <c r="R869" s="226"/>
      <c r="S869" s="236"/>
      <c r="T869" s="236"/>
      <c r="U869" s="236"/>
      <c r="V869" s="236"/>
      <c r="W869" s="236"/>
      <c r="X869" s="226"/>
      <c r="Y869" s="227"/>
      <c r="Z869" s="227"/>
      <c r="AA869" s="227"/>
      <c r="AB869" s="227"/>
      <c r="AC869" s="227"/>
      <c r="AD869" s="227"/>
      <c r="AE869" s="227"/>
      <c r="AF869" s="227"/>
      <c r="AG869" s="227"/>
      <c r="AH869" s="227"/>
      <c r="AI869" s="227"/>
      <c r="AJ869" s="227"/>
      <c r="AK869" s="227"/>
      <c r="AL869" s="228"/>
      <c r="AM869" s="227"/>
      <c r="AN869" s="227"/>
      <c r="AO869" s="227"/>
      <c r="AP869" s="227"/>
      <c r="AQ869" s="227"/>
      <c r="AR869" s="227"/>
      <c r="AS869" s="227"/>
      <c r="AT869" s="227"/>
      <c r="AU869" s="227"/>
      <c r="AV869" s="227"/>
      <c r="AW869" s="227"/>
      <c r="AX869" s="227"/>
      <c r="AY869" s="227"/>
      <c r="AZ869" s="227"/>
      <c r="BA869" s="227"/>
      <c r="BB869" s="227"/>
      <c r="BC869" s="227"/>
      <c r="BD869" s="227"/>
      <c r="BE869" s="227"/>
      <c r="BF869" s="227"/>
      <c r="BG869" s="227"/>
      <c r="BH869" s="227"/>
      <c r="BI869" s="227"/>
      <c r="BJ869" s="227"/>
      <c r="BK869" s="227"/>
      <c r="BL869" s="227"/>
      <c r="BM869" s="227"/>
      <c r="BN869" s="227"/>
      <c r="BO869" s="227"/>
      <c r="BP869" s="227"/>
      <c r="BQ869" s="227"/>
      <c r="BR869" s="227"/>
      <c r="BS869" s="227"/>
      <c r="BT869" s="227"/>
      <c r="BU869" s="227"/>
      <c r="BV869" s="227"/>
      <c r="BW869" s="227"/>
      <c r="BX869" s="227"/>
      <c r="BY869" s="227"/>
      <c r="BZ869" s="227"/>
      <c r="CA869" s="227"/>
      <c r="CB869" s="227"/>
      <c r="CC869" s="227"/>
      <c r="CD869" s="227"/>
      <c r="CE869" s="227"/>
      <c r="CF869" s="227"/>
      <c r="CG869" s="227"/>
      <c r="CH869" s="227"/>
      <c r="CI869" s="227"/>
      <c r="CJ869" s="227"/>
      <c r="CK869" s="227"/>
      <c r="CL869" s="227"/>
      <c r="CM869" s="227"/>
      <c r="CN869" s="227"/>
      <c r="CO869" s="227"/>
      <c r="CP869" s="239"/>
      <c r="CQ869" s="226"/>
      <c r="CR869" s="239"/>
      <c r="CS869" s="239"/>
      <c r="CT869" s="239"/>
      <c r="CU869" s="226"/>
      <c r="CV869" s="227"/>
      <c r="CW869" s="227"/>
      <c r="CX869" s="227"/>
      <c r="CY869" s="239"/>
      <c r="CZ869" s="239"/>
      <c r="DA869" s="226"/>
      <c r="DB869" s="230"/>
      <c r="DC869" s="230"/>
      <c r="DD869" s="230"/>
      <c r="DE869" s="230"/>
      <c r="DF869" s="227"/>
      <c r="DG869" s="227"/>
      <c r="DH869" s="227"/>
      <c r="DI869" s="227"/>
      <c r="DJ869" s="227"/>
      <c r="DK869" s="227"/>
      <c r="DL869" s="227"/>
      <c r="DM869" s="227"/>
      <c r="DN869" s="227"/>
      <c r="DO869" s="227"/>
      <c r="DP869" s="240"/>
      <c r="DQ869" s="231"/>
      <c r="DR869" s="240"/>
      <c r="DS869" s="241"/>
      <c r="DT869" s="241"/>
      <c r="DU869" s="241"/>
      <c r="DV869" s="241"/>
      <c r="DW869" s="241"/>
      <c r="DX869" s="241"/>
      <c r="DY869" s="241"/>
      <c r="DZ869" s="241"/>
      <c r="EA869" s="241"/>
      <c r="EB869" s="241"/>
      <c r="EC869" s="241"/>
      <c r="ED869" s="241"/>
      <c r="EE869" s="241"/>
      <c r="EF869" s="241"/>
      <c r="EG869" s="241"/>
      <c r="EH869" s="241"/>
      <c r="EI869" s="241"/>
      <c r="EJ869" s="241"/>
      <c r="EK869" s="241"/>
      <c r="EL869" s="242"/>
      <c r="EM869" s="240"/>
      <c r="EN869" s="240"/>
      <c r="EO869" s="240"/>
      <c r="EP869" s="240"/>
      <c r="EQ869" s="240"/>
      <c r="ER869" s="240"/>
      <c r="ES869" s="240"/>
      <c r="ET869" s="240"/>
      <c r="EU869" s="240"/>
      <c r="EV869" s="240"/>
      <c r="EW869" s="240"/>
      <c r="EX869" s="240"/>
      <c r="EY869" s="240"/>
      <c r="EZ869" s="240"/>
      <c r="FA869" s="240"/>
      <c r="FB869" s="240"/>
      <c r="FC869" s="240"/>
      <c r="FD869" s="240"/>
      <c r="FE869" s="240"/>
      <c r="FF869" s="240"/>
      <c r="FG869" s="240"/>
      <c r="FH869" s="240"/>
      <c r="FI869" s="240"/>
      <c r="FJ869" s="240"/>
      <c r="FK869" s="240"/>
      <c r="FL869" s="240"/>
      <c r="FM869" s="240"/>
      <c r="FN869" s="240"/>
      <c r="FO869" s="240"/>
    </row>
    <row r="870" spans="1:171" s="243" customFormat="1" ht="27" customHeight="1">
      <c r="A870" s="236"/>
      <c r="B870" s="236"/>
      <c r="C870" s="236"/>
      <c r="D870" s="237"/>
      <c r="E870" s="236"/>
      <c r="F870" s="236"/>
      <c r="G870" s="236"/>
      <c r="H870" s="236"/>
      <c r="I870" s="236"/>
      <c r="J870" s="236"/>
      <c r="K870" s="236"/>
      <c r="L870" s="236"/>
      <c r="M870" s="238"/>
      <c r="N870" s="238"/>
      <c r="O870" s="236"/>
      <c r="P870" s="236"/>
      <c r="Q870" s="236"/>
      <c r="R870" s="226"/>
      <c r="S870" s="236"/>
      <c r="T870" s="236"/>
      <c r="U870" s="236"/>
      <c r="V870" s="236"/>
      <c r="W870" s="236"/>
      <c r="X870" s="226"/>
      <c r="Y870" s="227"/>
      <c r="Z870" s="227"/>
      <c r="AA870" s="227"/>
      <c r="AB870" s="227"/>
      <c r="AC870" s="227"/>
      <c r="AD870" s="227"/>
      <c r="AE870" s="227"/>
      <c r="AF870" s="227"/>
      <c r="AG870" s="227"/>
      <c r="AH870" s="227"/>
      <c r="AI870" s="227"/>
      <c r="AJ870" s="227"/>
      <c r="AK870" s="227"/>
      <c r="AL870" s="228"/>
      <c r="AM870" s="227"/>
      <c r="AN870" s="227"/>
      <c r="AO870" s="227"/>
      <c r="AP870" s="227"/>
      <c r="AQ870" s="227"/>
      <c r="AR870" s="227"/>
      <c r="AS870" s="227"/>
      <c r="AT870" s="227"/>
      <c r="AU870" s="227"/>
      <c r="AV870" s="227"/>
      <c r="AW870" s="227"/>
      <c r="AX870" s="227"/>
      <c r="AY870" s="227"/>
      <c r="AZ870" s="227"/>
      <c r="BA870" s="227"/>
      <c r="BB870" s="227"/>
      <c r="BC870" s="227"/>
      <c r="BD870" s="227"/>
      <c r="BE870" s="227"/>
      <c r="BF870" s="227"/>
      <c r="BG870" s="227"/>
      <c r="BH870" s="227"/>
      <c r="BI870" s="227"/>
      <c r="BJ870" s="227"/>
      <c r="BK870" s="227"/>
      <c r="BL870" s="227"/>
      <c r="BM870" s="227"/>
      <c r="BN870" s="227"/>
      <c r="BO870" s="227"/>
      <c r="BP870" s="227"/>
      <c r="BQ870" s="227"/>
      <c r="BR870" s="227"/>
      <c r="BS870" s="227"/>
      <c r="BT870" s="227"/>
      <c r="BU870" s="227"/>
      <c r="BV870" s="227"/>
      <c r="BW870" s="227"/>
      <c r="BX870" s="227"/>
      <c r="BY870" s="227"/>
      <c r="BZ870" s="227"/>
      <c r="CA870" s="227"/>
      <c r="CB870" s="227"/>
      <c r="CC870" s="227"/>
      <c r="CD870" s="227"/>
      <c r="CE870" s="227"/>
      <c r="CF870" s="227"/>
      <c r="CG870" s="227"/>
      <c r="CH870" s="227"/>
      <c r="CI870" s="227"/>
      <c r="CJ870" s="227"/>
      <c r="CK870" s="227"/>
      <c r="CL870" s="227"/>
      <c r="CM870" s="227"/>
      <c r="CN870" s="227"/>
      <c r="CO870" s="227"/>
      <c r="CP870" s="239"/>
      <c r="CQ870" s="226"/>
      <c r="CR870" s="239"/>
      <c r="CS870" s="239"/>
      <c r="CT870" s="239"/>
      <c r="CU870" s="226"/>
      <c r="CV870" s="227"/>
      <c r="CW870" s="227"/>
      <c r="CX870" s="227"/>
      <c r="CY870" s="239"/>
      <c r="CZ870" s="239"/>
      <c r="DA870" s="226"/>
      <c r="DB870" s="230"/>
      <c r="DC870" s="230"/>
      <c r="DD870" s="230"/>
      <c r="DE870" s="230"/>
      <c r="DF870" s="227"/>
      <c r="DG870" s="227"/>
      <c r="DH870" s="227"/>
      <c r="DI870" s="227"/>
      <c r="DJ870" s="227"/>
      <c r="DK870" s="227"/>
      <c r="DL870" s="227"/>
      <c r="DM870" s="227"/>
      <c r="DN870" s="227"/>
      <c r="DO870" s="227"/>
      <c r="DP870" s="240"/>
      <c r="DQ870" s="231"/>
      <c r="DR870" s="240"/>
      <c r="DS870" s="241"/>
      <c r="DT870" s="241"/>
      <c r="DU870" s="241"/>
      <c r="DV870" s="241"/>
      <c r="DW870" s="241"/>
      <c r="DX870" s="241"/>
      <c r="DY870" s="241"/>
      <c r="DZ870" s="241"/>
      <c r="EA870" s="241"/>
      <c r="EB870" s="241"/>
      <c r="EC870" s="241"/>
      <c r="ED870" s="241"/>
      <c r="EE870" s="241"/>
      <c r="EF870" s="241"/>
      <c r="EG870" s="241"/>
      <c r="EH870" s="241"/>
      <c r="EI870" s="241"/>
      <c r="EJ870" s="241"/>
      <c r="EK870" s="241"/>
      <c r="EL870" s="242"/>
      <c r="EM870" s="240"/>
      <c r="EN870" s="240"/>
      <c r="EO870" s="240"/>
      <c r="EP870" s="240"/>
      <c r="EQ870" s="240"/>
      <c r="ER870" s="240"/>
      <c r="ES870" s="240"/>
      <c r="ET870" s="240"/>
      <c r="EU870" s="240"/>
      <c r="EV870" s="240"/>
      <c r="EW870" s="240"/>
      <c r="EX870" s="240"/>
      <c r="EY870" s="240"/>
      <c r="EZ870" s="240"/>
      <c r="FA870" s="240"/>
      <c r="FB870" s="240"/>
      <c r="FC870" s="240"/>
      <c r="FD870" s="240"/>
      <c r="FE870" s="240"/>
      <c r="FF870" s="240"/>
      <c r="FG870" s="240"/>
      <c r="FH870" s="240"/>
      <c r="FI870" s="240"/>
      <c r="FJ870" s="240"/>
      <c r="FK870" s="240"/>
      <c r="FL870" s="240"/>
      <c r="FM870" s="240"/>
      <c r="FN870" s="240"/>
      <c r="FO870" s="240"/>
    </row>
    <row r="871" spans="1:171" s="243" customFormat="1" ht="27" customHeight="1">
      <c r="A871" s="236"/>
      <c r="B871" s="236"/>
      <c r="C871" s="236"/>
      <c r="D871" s="237"/>
      <c r="E871" s="236"/>
      <c r="F871" s="236"/>
      <c r="G871" s="236"/>
      <c r="H871" s="236"/>
      <c r="I871" s="236"/>
      <c r="J871" s="236"/>
      <c r="K871" s="236"/>
      <c r="L871" s="236"/>
      <c r="M871" s="238"/>
      <c r="N871" s="238"/>
      <c r="O871" s="236"/>
      <c r="P871" s="236"/>
      <c r="Q871" s="236"/>
      <c r="R871" s="226"/>
      <c r="S871" s="236"/>
      <c r="T871" s="236"/>
      <c r="U871" s="236"/>
      <c r="V871" s="236"/>
      <c r="W871" s="236"/>
      <c r="X871" s="226"/>
      <c r="Y871" s="227"/>
      <c r="Z871" s="227"/>
      <c r="AA871" s="227"/>
      <c r="AB871" s="227"/>
      <c r="AC871" s="227"/>
      <c r="AD871" s="227"/>
      <c r="AE871" s="227"/>
      <c r="AF871" s="227"/>
      <c r="AG871" s="227"/>
      <c r="AH871" s="227"/>
      <c r="AI871" s="227"/>
      <c r="AJ871" s="227"/>
      <c r="AK871" s="227"/>
      <c r="AL871" s="228"/>
      <c r="AM871" s="227"/>
      <c r="AN871" s="227"/>
      <c r="AO871" s="227"/>
      <c r="AP871" s="227"/>
      <c r="AQ871" s="227"/>
      <c r="AR871" s="227"/>
      <c r="AS871" s="227"/>
      <c r="AT871" s="227"/>
      <c r="AU871" s="227"/>
      <c r="AV871" s="227"/>
      <c r="AW871" s="227"/>
      <c r="AX871" s="227"/>
      <c r="AY871" s="227"/>
      <c r="AZ871" s="227"/>
      <c r="BA871" s="227"/>
      <c r="BB871" s="227"/>
      <c r="BC871" s="227"/>
      <c r="BD871" s="227"/>
      <c r="BE871" s="227"/>
      <c r="BF871" s="227"/>
      <c r="BG871" s="227"/>
      <c r="BH871" s="227"/>
      <c r="BI871" s="227"/>
      <c r="BJ871" s="227"/>
      <c r="BK871" s="227"/>
      <c r="BL871" s="227"/>
      <c r="BM871" s="227"/>
      <c r="BN871" s="227"/>
      <c r="BO871" s="227"/>
      <c r="BP871" s="227"/>
      <c r="BQ871" s="227"/>
      <c r="BR871" s="227"/>
      <c r="BS871" s="227"/>
      <c r="BT871" s="227"/>
      <c r="BU871" s="227"/>
      <c r="BV871" s="227"/>
      <c r="BW871" s="227"/>
      <c r="BX871" s="227"/>
      <c r="BY871" s="227"/>
      <c r="BZ871" s="227"/>
      <c r="CA871" s="227"/>
      <c r="CB871" s="227"/>
      <c r="CC871" s="227"/>
      <c r="CD871" s="227"/>
      <c r="CE871" s="227"/>
      <c r="CF871" s="227"/>
      <c r="CG871" s="227"/>
      <c r="CH871" s="227"/>
      <c r="CI871" s="227"/>
      <c r="CJ871" s="227"/>
      <c r="CK871" s="227"/>
      <c r="CL871" s="227"/>
      <c r="CM871" s="227"/>
      <c r="CN871" s="227"/>
      <c r="CO871" s="227"/>
      <c r="CP871" s="239"/>
      <c r="CQ871" s="226"/>
      <c r="CR871" s="239"/>
      <c r="CS871" s="239"/>
      <c r="CT871" s="239"/>
      <c r="CU871" s="226"/>
      <c r="CV871" s="227"/>
      <c r="CW871" s="227"/>
      <c r="CX871" s="227"/>
      <c r="CY871" s="239"/>
      <c r="CZ871" s="239"/>
      <c r="DA871" s="226"/>
      <c r="DB871" s="230"/>
      <c r="DC871" s="230"/>
      <c r="DD871" s="230"/>
      <c r="DE871" s="230"/>
      <c r="DF871" s="227"/>
      <c r="DG871" s="227"/>
      <c r="DH871" s="227"/>
      <c r="DI871" s="227"/>
      <c r="DJ871" s="227"/>
      <c r="DK871" s="227"/>
      <c r="DL871" s="227"/>
      <c r="DM871" s="227"/>
      <c r="DN871" s="227"/>
      <c r="DO871" s="227"/>
      <c r="DP871" s="240"/>
      <c r="DQ871" s="231"/>
      <c r="DR871" s="240"/>
      <c r="DS871" s="241"/>
      <c r="DT871" s="241"/>
      <c r="DU871" s="241"/>
      <c r="DV871" s="241"/>
      <c r="DW871" s="241"/>
      <c r="DX871" s="241"/>
      <c r="DY871" s="241"/>
      <c r="DZ871" s="241"/>
      <c r="EA871" s="241"/>
      <c r="EB871" s="241"/>
      <c r="EC871" s="241"/>
      <c r="ED871" s="241"/>
      <c r="EE871" s="241"/>
      <c r="EF871" s="241"/>
      <c r="EG871" s="241"/>
      <c r="EH871" s="241"/>
      <c r="EI871" s="241"/>
      <c r="EJ871" s="241"/>
      <c r="EK871" s="241"/>
      <c r="EL871" s="242"/>
      <c r="EM871" s="240"/>
      <c r="EN871" s="240"/>
      <c r="EO871" s="240"/>
      <c r="EP871" s="240"/>
      <c r="EQ871" s="240"/>
      <c r="ER871" s="240"/>
      <c r="ES871" s="240"/>
      <c r="ET871" s="240"/>
      <c r="EU871" s="240"/>
      <c r="EV871" s="240"/>
      <c r="EW871" s="240"/>
      <c r="EX871" s="240"/>
      <c r="EY871" s="240"/>
      <c r="EZ871" s="240"/>
      <c r="FA871" s="240"/>
      <c r="FB871" s="240"/>
      <c r="FC871" s="240"/>
      <c r="FD871" s="240"/>
      <c r="FE871" s="240"/>
      <c r="FF871" s="240"/>
      <c r="FG871" s="240"/>
      <c r="FH871" s="240"/>
      <c r="FI871" s="240"/>
      <c r="FJ871" s="240"/>
      <c r="FK871" s="240"/>
      <c r="FL871" s="240"/>
      <c r="FM871" s="240"/>
      <c r="FN871" s="240"/>
      <c r="FO871" s="240"/>
    </row>
    <row r="872" spans="1:171" s="243" customFormat="1" ht="27" customHeight="1">
      <c r="A872" s="236"/>
      <c r="B872" s="236"/>
      <c r="C872" s="236"/>
      <c r="D872" s="237"/>
      <c r="E872" s="236"/>
      <c r="F872" s="236"/>
      <c r="G872" s="236"/>
      <c r="H872" s="236"/>
      <c r="I872" s="236"/>
      <c r="J872" s="236"/>
      <c r="K872" s="236"/>
      <c r="L872" s="236"/>
      <c r="M872" s="238"/>
      <c r="N872" s="238"/>
      <c r="O872" s="236"/>
      <c r="P872" s="236"/>
      <c r="Q872" s="236"/>
      <c r="R872" s="226"/>
      <c r="S872" s="236"/>
      <c r="T872" s="236"/>
      <c r="U872" s="236"/>
      <c r="V872" s="236"/>
      <c r="W872" s="236"/>
      <c r="X872" s="226"/>
      <c r="Y872" s="227"/>
      <c r="Z872" s="227"/>
      <c r="AA872" s="227"/>
      <c r="AB872" s="227"/>
      <c r="AC872" s="227"/>
      <c r="AD872" s="227"/>
      <c r="AE872" s="227"/>
      <c r="AF872" s="227"/>
      <c r="AG872" s="227"/>
      <c r="AH872" s="227"/>
      <c r="AI872" s="227"/>
      <c r="AJ872" s="227"/>
      <c r="AK872" s="227"/>
      <c r="AL872" s="228"/>
      <c r="AM872" s="227"/>
      <c r="AN872" s="227"/>
      <c r="AO872" s="227"/>
      <c r="AP872" s="227"/>
      <c r="AQ872" s="227"/>
      <c r="AR872" s="227"/>
      <c r="AS872" s="227"/>
      <c r="AT872" s="227"/>
      <c r="AU872" s="227"/>
      <c r="AV872" s="227"/>
      <c r="AW872" s="227"/>
      <c r="AX872" s="227"/>
      <c r="AY872" s="227"/>
      <c r="AZ872" s="227"/>
      <c r="BA872" s="227"/>
      <c r="BB872" s="227"/>
      <c r="BC872" s="227"/>
      <c r="BD872" s="227"/>
      <c r="BE872" s="227"/>
      <c r="BF872" s="227"/>
      <c r="BG872" s="227"/>
      <c r="BH872" s="227"/>
      <c r="BI872" s="227"/>
      <c r="BJ872" s="227"/>
      <c r="BK872" s="227"/>
      <c r="BL872" s="227"/>
      <c r="BM872" s="227"/>
      <c r="BN872" s="227"/>
      <c r="BO872" s="227"/>
      <c r="BP872" s="227"/>
      <c r="BQ872" s="227"/>
      <c r="BR872" s="227"/>
      <c r="BS872" s="227"/>
      <c r="BT872" s="227"/>
      <c r="BU872" s="227"/>
      <c r="BV872" s="227"/>
      <c r="BW872" s="227"/>
      <c r="BX872" s="227"/>
      <c r="BY872" s="227"/>
      <c r="BZ872" s="227"/>
      <c r="CA872" s="227"/>
      <c r="CB872" s="227"/>
      <c r="CC872" s="227"/>
      <c r="CD872" s="227"/>
      <c r="CE872" s="227"/>
      <c r="CF872" s="227"/>
      <c r="CG872" s="227"/>
      <c r="CH872" s="227"/>
      <c r="CI872" s="227"/>
      <c r="CJ872" s="227"/>
      <c r="CK872" s="227"/>
      <c r="CL872" s="227"/>
      <c r="CM872" s="227"/>
      <c r="CN872" s="227"/>
      <c r="CO872" s="227"/>
      <c r="CP872" s="239"/>
      <c r="CQ872" s="226"/>
      <c r="CR872" s="239"/>
      <c r="CS872" s="239"/>
      <c r="CT872" s="239"/>
      <c r="CU872" s="226"/>
      <c r="CV872" s="227"/>
      <c r="CW872" s="227"/>
      <c r="CX872" s="227"/>
      <c r="CY872" s="239"/>
      <c r="CZ872" s="239"/>
      <c r="DA872" s="226"/>
      <c r="DB872" s="230"/>
      <c r="DC872" s="230"/>
      <c r="DD872" s="230"/>
      <c r="DE872" s="230"/>
      <c r="DF872" s="227"/>
      <c r="DG872" s="227"/>
      <c r="DH872" s="227"/>
      <c r="DI872" s="227"/>
      <c r="DJ872" s="227"/>
      <c r="DK872" s="227"/>
      <c r="DL872" s="227"/>
      <c r="DM872" s="227"/>
      <c r="DN872" s="227"/>
      <c r="DO872" s="227"/>
      <c r="DP872" s="240"/>
      <c r="DQ872" s="231"/>
      <c r="DR872" s="240"/>
      <c r="DS872" s="241"/>
      <c r="DT872" s="241"/>
      <c r="DU872" s="241"/>
      <c r="DV872" s="241"/>
      <c r="DW872" s="241"/>
      <c r="DX872" s="241"/>
      <c r="DY872" s="241"/>
      <c r="DZ872" s="241"/>
      <c r="EA872" s="241"/>
      <c r="EB872" s="241"/>
      <c r="EC872" s="241"/>
      <c r="ED872" s="241"/>
      <c r="EE872" s="241"/>
      <c r="EF872" s="241"/>
      <c r="EG872" s="241"/>
      <c r="EH872" s="241"/>
      <c r="EI872" s="241"/>
      <c r="EJ872" s="241"/>
      <c r="EK872" s="241"/>
      <c r="EL872" s="242"/>
      <c r="EM872" s="240"/>
      <c r="EN872" s="240"/>
      <c r="EO872" s="240"/>
      <c r="EP872" s="240"/>
      <c r="EQ872" s="240"/>
      <c r="ER872" s="240"/>
      <c r="ES872" s="240"/>
      <c r="ET872" s="240"/>
      <c r="EU872" s="240"/>
      <c r="EV872" s="240"/>
      <c r="EW872" s="240"/>
      <c r="EX872" s="240"/>
      <c r="EY872" s="240"/>
      <c r="EZ872" s="240"/>
      <c r="FA872" s="240"/>
      <c r="FB872" s="240"/>
      <c r="FC872" s="240"/>
      <c r="FD872" s="240"/>
      <c r="FE872" s="240"/>
      <c r="FF872" s="240"/>
      <c r="FG872" s="240"/>
      <c r="FH872" s="240"/>
      <c r="FI872" s="240"/>
      <c r="FJ872" s="240"/>
      <c r="FK872" s="240"/>
      <c r="FL872" s="240"/>
      <c r="FM872" s="240"/>
      <c r="FN872" s="240"/>
      <c r="FO872" s="240"/>
    </row>
    <row r="873" spans="1:171" s="243" customFormat="1" ht="27" customHeight="1">
      <c r="A873" s="236"/>
      <c r="B873" s="236"/>
      <c r="C873" s="236"/>
      <c r="D873" s="237"/>
      <c r="E873" s="236"/>
      <c r="F873" s="236"/>
      <c r="G873" s="236"/>
      <c r="H873" s="236"/>
      <c r="I873" s="236"/>
      <c r="J873" s="236"/>
      <c r="K873" s="236"/>
      <c r="L873" s="236"/>
      <c r="M873" s="238"/>
      <c r="N873" s="238"/>
      <c r="O873" s="236"/>
      <c r="P873" s="236"/>
      <c r="Q873" s="236"/>
      <c r="R873" s="226"/>
      <c r="S873" s="236"/>
      <c r="T873" s="236"/>
      <c r="U873" s="236"/>
      <c r="V873" s="236"/>
      <c r="W873" s="236"/>
      <c r="X873" s="226"/>
      <c r="Y873" s="227"/>
      <c r="Z873" s="227"/>
      <c r="AA873" s="227"/>
      <c r="AB873" s="227"/>
      <c r="AC873" s="227"/>
      <c r="AD873" s="227"/>
      <c r="AE873" s="227"/>
      <c r="AF873" s="227"/>
      <c r="AG873" s="227"/>
      <c r="AH873" s="227"/>
      <c r="AI873" s="227"/>
      <c r="AJ873" s="227"/>
      <c r="AK873" s="227"/>
      <c r="AL873" s="228"/>
      <c r="AM873" s="227"/>
      <c r="AN873" s="227"/>
      <c r="AO873" s="227"/>
      <c r="AP873" s="227"/>
      <c r="AQ873" s="227"/>
      <c r="AR873" s="227"/>
      <c r="AS873" s="227"/>
      <c r="AT873" s="227"/>
      <c r="AU873" s="227"/>
      <c r="AV873" s="227"/>
      <c r="AW873" s="227"/>
      <c r="AX873" s="227"/>
      <c r="AY873" s="227"/>
      <c r="AZ873" s="227"/>
      <c r="BA873" s="227"/>
      <c r="BB873" s="227"/>
      <c r="BC873" s="227"/>
      <c r="BD873" s="227"/>
      <c r="BE873" s="227"/>
      <c r="BF873" s="227"/>
      <c r="BG873" s="227"/>
      <c r="BH873" s="227"/>
      <c r="BI873" s="227"/>
      <c r="BJ873" s="227"/>
      <c r="BK873" s="227"/>
      <c r="BL873" s="227"/>
      <c r="BM873" s="227"/>
      <c r="BN873" s="227"/>
      <c r="BO873" s="227"/>
      <c r="BP873" s="227"/>
      <c r="BQ873" s="227"/>
      <c r="BR873" s="227"/>
      <c r="BS873" s="227"/>
      <c r="BT873" s="227"/>
      <c r="BU873" s="227"/>
      <c r="BV873" s="227"/>
      <c r="BW873" s="227"/>
      <c r="BX873" s="227"/>
      <c r="BY873" s="227"/>
      <c r="BZ873" s="227"/>
      <c r="CA873" s="227"/>
      <c r="CB873" s="227"/>
      <c r="CC873" s="227"/>
      <c r="CD873" s="227"/>
      <c r="CE873" s="227"/>
      <c r="CF873" s="227"/>
      <c r="CG873" s="227"/>
      <c r="CH873" s="227"/>
      <c r="CI873" s="227"/>
      <c r="CJ873" s="227"/>
      <c r="CK873" s="227"/>
      <c r="CL873" s="227"/>
      <c r="CM873" s="227"/>
      <c r="CN873" s="227"/>
      <c r="CO873" s="227"/>
      <c r="CP873" s="239"/>
      <c r="CQ873" s="226"/>
      <c r="CR873" s="239"/>
      <c r="CS873" s="239"/>
      <c r="CT873" s="239"/>
      <c r="CU873" s="226"/>
      <c r="CV873" s="227"/>
      <c r="CW873" s="227"/>
      <c r="CX873" s="227"/>
      <c r="CY873" s="239"/>
      <c r="CZ873" s="239"/>
      <c r="DA873" s="226"/>
      <c r="DB873" s="230"/>
      <c r="DC873" s="230"/>
      <c r="DD873" s="230"/>
      <c r="DE873" s="230"/>
      <c r="DF873" s="227"/>
      <c r="DG873" s="227"/>
      <c r="DH873" s="227"/>
      <c r="DI873" s="227"/>
      <c r="DJ873" s="227"/>
      <c r="DK873" s="227"/>
      <c r="DL873" s="227"/>
      <c r="DM873" s="227"/>
      <c r="DN873" s="227"/>
      <c r="DO873" s="227"/>
      <c r="DP873" s="240"/>
      <c r="DQ873" s="231"/>
      <c r="DR873" s="240"/>
      <c r="DS873" s="241"/>
      <c r="DT873" s="241"/>
      <c r="DU873" s="241"/>
      <c r="DV873" s="241"/>
      <c r="DW873" s="241"/>
      <c r="DX873" s="241"/>
      <c r="DY873" s="241"/>
      <c r="DZ873" s="241"/>
      <c r="EA873" s="241"/>
      <c r="EB873" s="241"/>
      <c r="EC873" s="241"/>
      <c r="ED873" s="241"/>
      <c r="EE873" s="241"/>
      <c r="EF873" s="241"/>
      <c r="EG873" s="241"/>
      <c r="EH873" s="241"/>
      <c r="EI873" s="241"/>
      <c r="EJ873" s="241"/>
      <c r="EK873" s="241"/>
      <c r="EL873" s="242"/>
      <c r="EM873" s="240"/>
      <c r="EN873" s="240"/>
      <c r="EO873" s="240"/>
      <c r="EP873" s="240"/>
      <c r="EQ873" s="240"/>
      <c r="ER873" s="240"/>
      <c r="ES873" s="240"/>
      <c r="ET873" s="240"/>
      <c r="EU873" s="240"/>
      <c r="EV873" s="240"/>
      <c r="EW873" s="240"/>
      <c r="EX873" s="240"/>
      <c r="EY873" s="240"/>
      <c r="EZ873" s="240"/>
      <c r="FA873" s="240"/>
      <c r="FB873" s="240"/>
      <c r="FC873" s="240"/>
      <c r="FD873" s="240"/>
      <c r="FE873" s="240"/>
      <c r="FF873" s="240"/>
      <c r="FG873" s="240"/>
      <c r="FH873" s="240"/>
      <c r="FI873" s="240"/>
      <c r="FJ873" s="240"/>
      <c r="FK873" s="240"/>
      <c r="FL873" s="240"/>
      <c r="FM873" s="240"/>
      <c r="FN873" s="240"/>
      <c r="FO873" s="240"/>
    </row>
    <row r="874" spans="1:171" s="243" customFormat="1" ht="27" customHeight="1">
      <c r="A874" s="236"/>
      <c r="B874" s="236"/>
      <c r="C874" s="236"/>
      <c r="D874" s="237"/>
      <c r="E874" s="236"/>
      <c r="F874" s="236"/>
      <c r="G874" s="236"/>
      <c r="H874" s="236"/>
      <c r="I874" s="236"/>
      <c r="J874" s="236"/>
      <c r="K874" s="236"/>
      <c r="L874" s="236"/>
      <c r="M874" s="238"/>
      <c r="N874" s="238"/>
      <c r="O874" s="236"/>
      <c r="P874" s="236"/>
      <c r="Q874" s="236"/>
      <c r="R874" s="226"/>
      <c r="S874" s="236"/>
      <c r="T874" s="236"/>
      <c r="U874" s="236"/>
      <c r="V874" s="236"/>
      <c r="W874" s="236"/>
      <c r="X874" s="226"/>
      <c r="Y874" s="227"/>
      <c r="Z874" s="227"/>
      <c r="AA874" s="227"/>
      <c r="AB874" s="227"/>
      <c r="AC874" s="227"/>
      <c r="AD874" s="227"/>
      <c r="AE874" s="227"/>
      <c r="AF874" s="227"/>
      <c r="AG874" s="227"/>
      <c r="AH874" s="227"/>
      <c r="AI874" s="227"/>
      <c r="AJ874" s="227"/>
      <c r="AK874" s="227"/>
      <c r="AL874" s="228"/>
      <c r="AM874" s="227"/>
      <c r="AN874" s="227"/>
      <c r="AO874" s="227"/>
      <c r="AP874" s="227"/>
      <c r="AQ874" s="227"/>
      <c r="AR874" s="227"/>
      <c r="AS874" s="227"/>
      <c r="AT874" s="227"/>
      <c r="AU874" s="227"/>
      <c r="AV874" s="227"/>
      <c r="AW874" s="227"/>
      <c r="AX874" s="227"/>
      <c r="AY874" s="227"/>
      <c r="AZ874" s="227"/>
      <c r="BA874" s="227"/>
      <c r="BB874" s="227"/>
      <c r="BC874" s="227"/>
      <c r="BD874" s="227"/>
      <c r="BE874" s="227"/>
      <c r="BF874" s="227"/>
      <c r="BG874" s="227"/>
      <c r="BH874" s="227"/>
      <c r="BI874" s="227"/>
      <c r="BJ874" s="227"/>
      <c r="BK874" s="227"/>
      <c r="BL874" s="227"/>
      <c r="BM874" s="227"/>
      <c r="BN874" s="227"/>
      <c r="BO874" s="227"/>
      <c r="BP874" s="227"/>
      <c r="BQ874" s="227"/>
      <c r="BR874" s="227"/>
      <c r="BS874" s="227"/>
      <c r="BT874" s="227"/>
      <c r="BU874" s="227"/>
      <c r="BV874" s="227"/>
      <c r="BW874" s="227"/>
      <c r="BX874" s="227"/>
      <c r="BY874" s="227"/>
      <c r="BZ874" s="227"/>
      <c r="CA874" s="227"/>
      <c r="CB874" s="227"/>
      <c r="CC874" s="227"/>
      <c r="CD874" s="227"/>
      <c r="CE874" s="227"/>
      <c r="CF874" s="227"/>
      <c r="CG874" s="227"/>
      <c r="CH874" s="227"/>
      <c r="CI874" s="227"/>
      <c r="CJ874" s="227"/>
      <c r="CK874" s="227"/>
      <c r="CL874" s="227"/>
      <c r="CM874" s="227"/>
      <c r="CN874" s="227"/>
      <c r="CO874" s="227"/>
      <c r="CP874" s="239"/>
      <c r="CQ874" s="226"/>
      <c r="CR874" s="239"/>
      <c r="CS874" s="239"/>
      <c r="CT874" s="239"/>
      <c r="CU874" s="226"/>
      <c r="CV874" s="227"/>
      <c r="CW874" s="227"/>
      <c r="CX874" s="227"/>
      <c r="CY874" s="239"/>
      <c r="CZ874" s="239"/>
      <c r="DA874" s="226"/>
      <c r="DB874" s="230"/>
      <c r="DC874" s="230"/>
      <c r="DD874" s="230"/>
      <c r="DE874" s="230"/>
      <c r="DF874" s="227"/>
      <c r="DG874" s="227"/>
      <c r="DH874" s="227"/>
      <c r="DI874" s="227"/>
      <c r="DJ874" s="227"/>
      <c r="DK874" s="227"/>
      <c r="DL874" s="227"/>
      <c r="DM874" s="227"/>
      <c r="DN874" s="227"/>
      <c r="DO874" s="227"/>
      <c r="DP874" s="240"/>
      <c r="DQ874" s="231"/>
      <c r="DR874" s="240"/>
      <c r="DS874" s="241"/>
      <c r="DT874" s="241"/>
      <c r="DU874" s="241"/>
      <c r="DV874" s="241"/>
      <c r="DW874" s="241"/>
      <c r="DX874" s="241"/>
      <c r="DY874" s="241"/>
      <c r="DZ874" s="241"/>
      <c r="EA874" s="241"/>
      <c r="EB874" s="241"/>
      <c r="EC874" s="241"/>
      <c r="ED874" s="241"/>
      <c r="EE874" s="241"/>
      <c r="EF874" s="241"/>
      <c r="EG874" s="241"/>
      <c r="EH874" s="241"/>
      <c r="EI874" s="241"/>
      <c r="EJ874" s="241"/>
      <c r="EK874" s="241"/>
      <c r="EL874" s="242"/>
      <c r="EM874" s="240"/>
      <c r="EN874" s="240"/>
      <c r="EO874" s="240"/>
      <c r="EP874" s="240"/>
      <c r="EQ874" s="240"/>
      <c r="ER874" s="240"/>
      <c r="ES874" s="240"/>
      <c r="ET874" s="240"/>
      <c r="EU874" s="240"/>
      <c r="EV874" s="240"/>
      <c r="EW874" s="240"/>
      <c r="EX874" s="240"/>
      <c r="EY874" s="240"/>
      <c r="EZ874" s="240"/>
      <c r="FA874" s="240"/>
      <c r="FB874" s="240"/>
      <c r="FC874" s="240"/>
      <c r="FD874" s="240"/>
      <c r="FE874" s="240"/>
      <c r="FF874" s="240"/>
      <c r="FG874" s="240"/>
      <c r="FH874" s="240"/>
      <c r="FI874" s="240"/>
      <c r="FJ874" s="240"/>
      <c r="FK874" s="240"/>
      <c r="FL874" s="240"/>
      <c r="FM874" s="240"/>
      <c r="FN874" s="240"/>
      <c r="FO874" s="240"/>
    </row>
    <row r="875" spans="1:171" s="243" customFormat="1" ht="27" customHeight="1">
      <c r="A875" s="236"/>
      <c r="B875" s="236"/>
      <c r="C875" s="236"/>
      <c r="D875" s="237"/>
      <c r="E875" s="236"/>
      <c r="F875" s="236"/>
      <c r="G875" s="236"/>
      <c r="H875" s="236"/>
      <c r="I875" s="236"/>
      <c r="J875" s="236"/>
      <c r="K875" s="236"/>
      <c r="L875" s="236"/>
      <c r="M875" s="238"/>
      <c r="N875" s="238"/>
      <c r="O875" s="236"/>
      <c r="P875" s="236"/>
      <c r="Q875" s="236"/>
      <c r="R875" s="226"/>
      <c r="S875" s="236"/>
      <c r="T875" s="236"/>
      <c r="U875" s="236"/>
      <c r="V875" s="236"/>
      <c r="W875" s="236"/>
      <c r="X875" s="226"/>
      <c r="Y875" s="227"/>
      <c r="Z875" s="227"/>
      <c r="AA875" s="227"/>
      <c r="AB875" s="227"/>
      <c r="AC875" s="227"/>
      <c r="AD875" s="227"/>
      <c r="AE875" s="227"/>
      <c r="AF875" s="227"/>
      <c r="AG875" s="227"/>
      <c r="AH875" s="227"/>
      <c r="AI875" s="227"/>
      <c r="AJ875" s="227"/>
      <c r="AK875" s="227"/>
      <c r="AL875" s="228"/>
      <c r="AM875" s="227"/>
      <c r="AN875" s="227"/>
      <c r="AO875" s="227"/>
      <c r="AP875" s="227"/>
      <c r="AQ875" s="227"/>
      <c r="AR875" s="227"/>
      <c r="AS875" s="227"/>
      <c r="AT875" s="227"/>
      <c r="AU875" s="227"/>
      <c r="AV875" s="227"/>
      <c r="AW875" s="227"/>
      <c r="AX875" s="227"/>
      <c r="AY875" s="227"/>
      <c r="AZ875" s="227"/>
      <c r="BA875" s="227"/>
      <c r="BB875" s="227"/>
      <c r="BC875" s="227"/>
      <c r="BD875" s="227"/>
      <c r="BE875" s="227"/>
      <c r="BF875" s="227"/>
      <c r="BG875" s="227"/>
      <c r="BH875" s="227"/>
      <c r="BI875" s="227"/>
      <c r="BJ875" s="227"/>
      <c r="BK875" s="227"/>
      <c r="BL875" s="227"/>
      <c r="BM875" s="227"/>
      <c r="BN875" s="227"/>
      <c r="BO875" s="227"/>
      <c r="BP875" s="227"/>
      <c r="BQ875" s="227"/>
      <c r="BR875" s="227"/>
      <c r="BS875" s="227"/>
      <c r="BT875" s="227"/>
      <c r="BU875" s="227"/>
      <c r="BV875" s="227"/>
      <c r="BW875" s="227"/>
      <c r="BX875" s="227"/>
      <c r="BY875" s="227"/>
      <c r="BZ875" s="227"/>
      <c r="CA875" s="227"/>
      <c r="CB875" s="227"/>
      <c r="CC875" s="227"/>
      <c r="CD875" s="227"/>
      <c r="CE875" s="227"/>
      <c r="CF875" s="227"/>
      <c r="CG875" s="227"/>
      <c r="CH875" s="227"/>
      <c r="CI875" s="227"/>
      <c r="CJ875" s="227"/>
      <c r="CK875" s="227"/>
      <c r="CL875" s="227"/>
      <c r="CM875" s="227"/>
      <c r="CN875" s="227"/>
      <c r="CO875" s="227"/>
      <c r="CP875" s="239"/>
      <c r="CQ875" s="226"/>
      <c r="CR875" s="239"/>
      <c r="CS875" s="239"/>
      <c r="CT875" s="239"/>
      <c r="CU875" s="226"/>
      <c r="CV875" s="227"/>
      <c r="CW875" s="227"/>
      <c r="CX875" s="227"/>
      <c r="CY875" s="239"/>
      <c r="CZ875" s="239"/>
      <c r="DA875" s="226"/>
      <c r="DB875" s="230"/>
      <c r="DC875" s="230"/>
      <c r="DD875" s="230"/>
      <c r="DE875" s="230"/>
      <c r="DF875" s="227"/>
      <c r="DG875" s="227"/>
      <c r="DH875" s="227"/>
      <c r="DI875" s="227"/>
      <c r="DJ875" s="227"/>
      <c r="DK875" s="227"/>
      <c r="DL875" s="227"/>
      <c r="DM875" s="227"/>
      <c r="DN875" s="227"/>
      <c r="DO875" s="227"/>
      <c r="DP875" s="240"/>
      <c r="DQ875" s="231"/>
      <c r="DR875" s="240"/>
      <c r="DS875" s="241"/>
      <c r="DT875" s="241"/>
      <c r="DU875" s="241"/>
      <c r="DV875" s="241"/>
      <c r="DW875" s="241"/>
      <c r="DX875" s="241"/>
      <c r="DY875" s="241"/>
      <c r="DZ875" s="241"/>
      <c r="EA875" s="241"/>
      <c r="EB875" s="241"/>
      <c r="EC875" s="241"/>
      <c r="ED875" s="241"/>
      <c r="EE875" s="241"/>
      <c r="EF875" s="241"/>
      <c r="EG875" s="241"/>
      <c r="EH875" s="241"/>
      <c r="EI875" s="241"/>
      <c r="EJ875" s="241"/>
      <c r="EK875" s="241"/>
      <c r="EL875" s="242"/>
      <c r="EM875" s="240"/>
      <c r="EN875" s="240"/>
      <c r="EO875" s="240"/>
      <c r="EP875" s="240"/>
      <c r="EQ875" s="240"/>
      <c r="ER875" s="240"/>
      <c r="ES875" s="240"/>
      <c r="ET875" s="240"/>
      <c r="EU875" s="240"/>
      <c r="EV875" s="240"/>
      <c r="EW875" s="240"/>
      <c r="EX875" s="240"/>
      <c r="EY875" s="240"/>
      <c r="EZ875" s="240"/>
      <c r="FA875" s="240"/>
      <c r="FB875" s="240"/>
      <c r="FC875" s="240"/>
      <c r="FD875" s="240"/>
      <c r="FE875" s="240"/>
      <c r="FF875" s="240"/>
      <c r="FG875" s="240"/>
      <c r="FH875" s="240"/>
      <c r="FI875" s="240"/>
      <c r="FJ875" s="240"/>
      <c r="FK875" s="240"/>
      <c r="FL875" s="240"/>
      <c r="FM875" s="240"/>
      <c r="FN875" s="240"/>
      <c r="FO875" s="240"/>
    </row>
    <row r="876" spans="1:171" s="243" customFormat="1" ht="27" customHeight="1">
      <c r="A876" s="236"/>
      <c r="B876" s="236"/>
      <c r="C876" s="236"/>
      <c r="D876" s="237"/>
      <c r="E876" s="236"/>
      <c r="F876" s="236"/>
      <c r="G876" s="236"/>
      <c r="H876" s="236"/>
      <c r="I876" s="236"/>
      <c r="J876" s="236"/>
      <c r="K876" s="236"/>
      <c r="L876" s="236"/>
      <c r="M876" s="238"/>
      <c r="N876" s="238"/>
      <c r="O876" s="236"/>
      <c r="P876" s="236"/>
      <c r="Q876" s="236"/>
      <c r="R876" s="226"/>
      <c r="S876" s="236"/>
      <c r="T876" s="236"/>
      <c r="U876" s="236"/>
      <c r="V876" s="236"/>
      <c r="W876" s="236"/>
      <c r="X876" s="226"/>
      <c r="Y876" s="227"/>
      <c r="Z876" s="227"/>
      <c r="AA876" s="227"/>
      <c r="AB876" s="227"/>
      <c r="AC876" s="227"/>
      <c r="AD876" s="227"/>
      <c r="AE876" s="227"/>
      <c r="AF876" s="227"/>
      <c r="AG876" s="227"/>
      <c r="AH876" s="227"/>
      <c r="AI876" s="227"/>
      <c r="AJ876" s="227"/>
      <c r="AK876" s="227"/>
      <c r="AL876" s="228"/>
      <c r="AM876" s="227"/>
      <c r="AN876" s="227"/>
      <c r="AO876" s="227"/>
      <c r="AP876" s="227"/>
      <c r="AQ876" s="227"/>
      <c r="AR876" s="227"/>
      <c r="AS876" s="227"/>
      <c r="AT876" s="227"/>
      <c r="AU876" s="227"/>
      <c r="AV876" s="227"/>
      <c r="AW876" s="227"/>
      <c r="AX876" s="227"/>
      <c r="AY876" s="227"/>
      <c r="AZ876" s="227"/>
      <c r="BA876" s="227"/>
      <c r="BB876" s="227"/>
      <c r="BC876" s="227"/>
      <c r="BD876" s="227"/>
      <c r="BE876" s="227"/>
      <c r="BF876" s="227"/>
      <c r="BG876" s="227"/>
      <c r="BH876" s="227"/>
      <c r="BI876" s="227"/>
      <c r="BJ876" s="227"/>
      <c r="BK876" s="227"/>
      <c r="BL876" s="227"/>
      <c r="BM876" s="227"/>
      <c r="BN876" s="227"/>
      <c r="BO876" s="227"/>
      <c r="BP876" s="227"/>
      <c r="BQ876" s="227"/>
      <c r="BR876" s="227"/>
      <c r="BS876" s="227"/>
      <c r="BT876" s="227"/>
      <c r="BU876" s="227"/>
      <c r="BV876" s="227"/>
      <c r="BW876" s="227"/>
      <c r="BX876" s="227"/>
      <c r="BY876" s="227"/>
      <c r="BZ876" s="227"/>
      <c r="CA876" s="227"/>
      <c r="CB876" s="227"/>
      <c r="CC876" s="227"/>
      <c r="CD876" s="227"/>
      <c r="CE876" s="227"/>
      <c r="CF876" s="227"/>
      <c r="CG876" s="227"/>
      <c r="CH876" s="227"/>
      <c r="CI876" s="227"/>
      <c r="CJ876" s="227"/>
      <c r="CK876" s="227"/>
      <c r="CL876" s="227"/>
      <c r="CM876" s="227"/>
      <c r="CN876" s="227"/>
      <c r="CO876" s="227"/>
      <c r="CP876" s="239"/>
      <c r="CQ876" s="226"/>
      <c r="CR876" s="239"/>
      <c r="CS876" s="239"/>
      <c r="CT876" s="239"/>
      <c r="CU876" s="226"/>
      <c r="CV876" s="227"/>
      <c r="CW876" s="227"/>
      <c r="CX876" s="227"/>
      <c r="CY876" s="239"/>
      <c r="CZ876" s="239"/>
      <c r="DA876" s="226"/>
      <c r="DB876" s="230"/>
      <c r="DC876" s="230"/>
      <c r="DD876" s="230"/>
      <c r="DE876" s="230"/>
      <c r="DF876" s="227"/>
      <c r="DG876" s="227"/>
      <c r="DH876" s="227"/>
      <c r="DI876" s="227"/>
      <c r="DJ876" s="227"/>
      <c r="DK876" s="227"/>
      <c r="DL876" s="227"/>
      <c r="DM876" s="227"/>
      <c r="DN876" s="227"/>
      <c r="DO876" s="227"/>
      <c r="DP876" s="240"/>
      <c r="DQ876" s="231"/>
      <c r="DR876" s="240"/>
      <c r="DS876" s="241"/>
      <c r="DT876" s="241"/>
      <c r="DU876" s="241"/>
      <c r="DV876" s="241"/>
      <c r="DW876" s="241"/>
      <c r="DX876" s="241"/>
      <c r="DY876" s="241"/>
      <c r="DZ876" s="241"/>
      <c r="EA876" s="241"/>
      <c r="EB876" s="241"/>
      <c r="EC876" s="241"/>
      <c r="ED876" s="241"/>
      <c r="EE876" s="241"/>
      <c r="EF876" s="241"/>
      <c r="EG876" s="241"/>
      <c r="EH876" s="241"/>
      <c r="EI876" s="241"/>
      <c r="EJ876" s="241"/>
      <c r="EK876" s="241"/>
      <c r="EL876" s="242"/>
      <c r="EM876" s="240"/>
      <c r="EN876" s="240"/>
      <c r="EO876" s="240"/>
      <c r="EP876" s="240"/>
      <c r="EQ876" s="240"/>
      <c r="ER876" s="240"/>
      <c r="ES876" s="240"/>
      <c r="ET876" s="240"/>
      <c r="EU876" s="240"/>
      <c r="EV876" s="240"/>
      <c r="EW876" s="240"/>
      <c r="EX876" s="240"/>
      <c r="EY876" s="240"/>
      <c r="EZ876" s="240"/>
      <c r="FA876" s="240"/>
      <c r="FB876" s="240"/>
      <c r="FC876" s="240"/>
      <c r="FD876" s="240"/>
      <c r="FE876" s="240"/>
      <c r="FF876" s="240"/>
      <c r="FG876" s="240"/>
      <c r="FH876" s="240"/>
      <c r="FI876" s="240"/>
      <c r="FJ876" s="240"/>
      <c r="FK876" s="240"/>
      <c r="FL876" s="240"/>
      <c r="FM876" s="240"/>
      <c r="FN876" s="240"/>
      <c r="FO876" s="240"/>
    </row>
    <row r="877" spans="1:171" s="243" customFormat="1" ht="27" customHeight="1">
      <c r="A877" s="236"/>
      <c r="B877" s="236"/>
      <c r="C877" s="236"/>
      <c r="D877" s="237"/>
      <c r="E877" s="236"/>
      <c r="F877" s="236"/>
      <c r="G877" s="236"/>
      <c r="H877" s="236"/>
      <c r="I877" s="236"/>
      <c r="J877" s="236"/>
      <c r="K877" s="236"/>
      <c r="L877" s="236"/>
      <c r="M877" s="238"/>
      <c r="N877" s="238"/>
      <c r="O877" s="236"/>
      <c r="P877" s="236"/>
      <c r="Q877" s="236"/>
      <c r="R877" s="226"/>
      <c r="S877" s="236"/>
      <c r="T877" s="236"/>
      <c r="U877" s="236"/>
      <c r="V877" s="236"/>
      <c r="W877" s="236"/>
      <c r="X877" s="226"/>
      <c r="Y877" s="227"/>
      <c r="Z877" s="227"/>
      <c r="AA877" s="227"/>
      <c r="AB877" s="227"/>
      <c r="AC877" s="227"/>
      <c r="AD877" s="227"/>
      <c r="AE877" s="227"/>
      <c r="AF877" s="227"/>
      <c r="AG877" s="227"/>
      <c r="AH877" s="227"/>
      <c r="AI877" s="227"/>
      <c r="AJ877" s="227"/>
      <c r="AK877" s="227"/>
      <c r="AL877" s="228"/>
      <c r="AM877" s="227"/>
      <c r="AN877" s="227"/>
      <c r="AO877" s="227"/>
      <c r="AP877" s="227"/>
      <c r="AQ877" s="227"/>
      <c r="AR877" s="227"/>
      <c r="AS877" s="227"/>
      <c r="AT877" s="227"/>
      <c r="AU877" s="227"/>
      <c r="AV877" s="227"/>
      <c r="AW877" s="227"/>
      <c r="AX877" s="227"/>
      <c r="AY877" s="227"/>
      <c r="AZ877" s="227"/>
      <c r="BA877" s="227"/>
      <c r="BB877" s="227"/>
      <c r="BC877" s="227"/>
      <c r="BD877" s="227"/>
      <c r="BE877" s="227"/>
      <c r="BF877" s="227"/>
      <c r="BG877" s="227"/>
      <c r="BH877" s="227"/>
      <c r="BI877" s="227"/>
      <c r="BJ877" s="227"/>
      <c r="BK877" s="227"/>
      <c r="BL877" s="227"/>
      <c r="BM877" s="227"/>
      <c r="BN877" s="227"/>
      <c r="BO877" s="227"/>
      <c r="BP877" s="227"/>
      <c r="BQ877" s="227"/>
      <c r="BR877" s="227"/>
      <c r="BS877" s="227"/>
      <c r="BT877" s="227"/>
      <c r="BU877" s="227"/>
      <c r="BV877" s="227"/>
      <c r="BW877" s="227"/>
      <c r="BX877" s="227"/>
      <c r="BY877" s="227"/>
      <c r="BZ877" s="227"/>
      <c r="CA877" s="227"/>
      <c r="CB877" s="227"/>
      <c r="CC877" s="227"/>
      <c r="CD877" s="227"/>
      <c r="CE877" s="227"/>
      <c r="CF877" s="227"/>
      <c r="CG877" s="227"/>
      <c r="CH877" s="227"/>
      <c r="CI877" s="227"/>
      <c r="CJ877" s="227"/>
      <c r="CK877" s="227"/>
      <c r="CL877" s="227"/>
      <c r="CM877" s="227"/>
      <c r="CN877" s="227"/>
      <c r="CO877" s="227"/>
      <c r="CP877" s="239"/>
      <c r="CQ877" s="226"/>
      <c r="CR877" s="239"/>
      <c r="CS877" s="239"/>
      <c r="CT877" s="239"/>
      <c r="CU877" s="226"/>
      <c r="CV877" s="227"/>
      <c r="CW877" s="227"/>
      <c r="CX877" s="227"/>
      <c r="CY877" s="239"/>
      <c r="CZ877" s="239"/>
      <c r="DA877" s="226"/>
      <c r="DB877" s="230"/>
      <c r="DC877" s="230"/>
      <c r="DD877" s="230"/>
      <c r="DE877" s="230"/>
      <c r="DF877" s="227"/>
      <c r="DG877" s="227"/>
      <c r="DH877" s="227"/>
      <c r="DI877" s="227"/>
      <c r="DJ877" s="227"/>
      <c r="DK877" s="227"/>
      <c r="DL877" s="227"/>
      <c r="DM877" s="227"/>
      <c r="DN877" s="227"/>
      <c r="DO877" s="227"/>
      <c r="DP877" s="240"/>
      <c r="DQ877" s="231"/>
      <c r="DR877" s="240"/>
      <c r="DS877" s="241"/>
      <c r="DT877" s="241"/>
      <c r="DU877" s="241"/>
      <c r="DV877" s="241"/>
      <c r="DW877" s="241"/>
      <c r="DX877" s="241"/>
      <c r="DY877" s="241"/>
      <c r="DZ877" s="241"/>
      <c r="EA877" s="241"/>
      <c r="EB877" s="241"/>
      <c r="EC877" s="241"/>
      <c r="ED877" s="241"/>
      <c r="EE877" s="241"/>
      <c r="EF877" s="241"/>
      <c r="EG877" s="241"/>
      <c r="EH877" s="241"/>
      <c r="EI877" s="241"/>
      <c r="EJ877" s="241"/>
      <c r="EK877" s="241"/>
      <c r="EL877" s="242"/>
      <c r="EM877" s="240"/>
      <c r="EN877" s="240"/>
      <c r="EO877" s="240"/>
      <c r="EP877" s="240"/>
      <c r="EQ877" s="240"/>
      <c r="ER877" s="240"/>
      <c r="ES877" s="240"/>
      <c r="ET877" s="240"/>
      <c r="EU877" s="240"/>
      <c r="EV877" s="240"/>
      <c r="EW877" s="240"/>
      <c r="EX877" s="240"/>
      <c r="EY877" s="240"/>
      <c r="EZ877" s="240"/>
      <c r="FA877" s="240"/>
      <c r="FB877" s="240"/>
      <c r="FC877" s="240"/>
      <c r="FD877" s="240"/>
      <c r="FE877" s="240"/>
      <c r="FF877" s="240"/>
      <c r="FG877" s="240"/>
      <c r="FH877" s="240"/>
      <c r="FI877" s="240"/>
      <c r="FJ877" s="240"/>
      <c r="FK877" s="240"/>
      <c r="FL877" s="240"/>
      <c r="FM877" s="240"/>
      <c r="FN877" s="240"/>
      <c r="FO877" s="240"/>
    </row>
    <row r="878" spans="1:171" s="243" customFormat="1" ht="27" customHeight="1">
      <c r="A878" s="236"/>
      <c r="B878" s="236"/>
      <c r="C878" s="236"/>
      <c r="D878" s="237"/>
      <c r="E878" s="236"/>
      <c r="F878" s="236"/>
      <c r="G878" s="236"/>
      <c r="H878" s="236"/>
      <c r="I878" s="236"/>
      <c r="J878" s="236"/>
      <c r="K878" s="236"/>
      <c r="L878" s="236"/>
      <c r="M878" s="238"/>
      <c r="N878" s="238"/>
      <c r="O878" s="236"/>
      <c r="P878" s="236"/>
      <c r="Q878" s="236"/>
      <c r="R878" s="226"/>
      <c r="S878" s="236"/>
      <c r="T878" s="236"/>
      <c r="U878" s="236"/>
      <c r="V878" s="236"/>
      <c r="W878" s="236"/>
      <c r="X878" s="226"/>
      <c r="Y878" s="227"/>
      <c r="Z878" s="227"/>
      <c r="AA878" s="227"/>
      <c r="AB878" s="227"/>
      <c r="AC878" s="227"/>
      <c r="AD878" s="227"/>
      <c r="AE878" s="227"/>
      <c r="AF878" s="227"/>
      <c r="AG878" s="227"/>
      <c r="AH878" s="227"/>
      <c r="AI878" s="227"/>
      <c r="AJ878" s="227"/>
      <c r="AK878" s="227"/>
      <c r="AL878" s="228"/>
      <c r="AM878" s="227"/>
      <c r="AN878" s="227"/>
      <c r="AO878" s="227"/>
      <c r="AP878" s="227"/>
      <c r="AQ878" s="227"/>
      <c r="AR878" s="227"/>
      <c r="AS878" s="227"/>
      <c r="AT878" s="227"/>
      <c r="AU878" s="227"/>
      <c r="AV878" s="227"/>
      <c r="AW878" s="227"/>
      <c r="AX878" s="227"/>
      <c r="AY878" s="227"/>
      <c r="AZ878" s="227"/>
      <c r="BA878" s="227"/>
      <c r="BB878" s="227"/>
      <c r="BC878" s="227"/>
      <c r="BD878" s="227"/>
      <c r="BE878" s="227"/>
      <c r="BF878" s="227"/>
      <c r="BG878" s="227"/>
      <c r="BH878" s="227"/>
      <c r="BI878" s="227"/>
      <c r="BJ878" s="227"/>
      <c r="BK878" s="227"/>
      <c r="BL878" s="227"/>
      <c r="BM878" s="227"/>
      <c r="BN878" s="227"/>
      <c r="BO878" s="227"/>
      <c r="BP878" s="227"/>
      <c r="BQ878" s="227"/>
      <c r="BR878" s="227"/>
      <c r="BS878" s="227"/>
      <c r="BT878" s="227"/>
      <c r="BU878" s="227"/>
      <c r="BV878" s="227"/>
      <c r="BW878" s="227"/>
      <c r="BX878" s="227"/>
      <c r="BY878" s="227"/>
      <c r="BZ878" s="227"/>
      <c r="CA878" s="227"/>
      <c r="CB878" s="227"/>
      <c r="CC878" s="227"/>
      <c r="CD878" s="227"/>
      <c r="CE878" s="227"/>
      <c r="CF878" s="227"/>
      <c r="CG878" s="227"/>
      <c r="CH878" s="227"/>
      <c r="CI878" s="227"/>
      <c r="CJ878" s="227"/>
      <c r="CK878" s="227"/>
      <c r="CL878" s="227"/>
      <c r="CM878" s="227"/>
      <c r="CN878" s="227"/>
      <c r="CO878" s="227"/>
      <c r="CP878" s="239"/>
      <c r="CQ878" s="226"/>
      <c r="CR878" s="239"/>
      <c r="CS878" s="239"/>
      <c r="CT878" s="239"/>
      <c r="CU878" s="226"/>
      <c r="CV878" s="227"/>
      <c r="CW878" s="227"/>
      <c r="CX878" s="227"/>
      <c r="CY878" s="239"/>
      <c r="CZ878" s="239"/>
      <c r="DA878" s="226"/>
      <c r="DB878" s="230"/>
      <c r="DC878" s="230"/>
      <c r="DD878" s="230"/>
      <c r="DE878" s="230"/>
      <c r="DF878" s="227"/>
      <c r="DG878" s="227"/>
      <c r="DH878" s="227"/>
      <c r="DI878" s="227"/>
      <c r="DJ878" s="227"/>
      <c r="DK878" s="227"/>
      <c r="DL878" s="227"/>
      <c r="DM878" s="227"/>
      <c r="DN878" s="227"/>
      <c r="DO878" s="227"/>
      <c r="DP878" s="240"/>
      <c r="DQ878" s="231"/>
      <c r="DR878" s="240"/>
      <c r="DS878" s="241"/>
      <c r="DT878" s="241"/>
      <c r="DU878" s="241"/>
      <c r="DV878" s="241"/>
      <c r="DW878" s="241"/>
      <c r="DX878" s="241"/>
      <c r="DY878" s="241"/>
      <c r="DZ878" s="241"/>
      <c r="EA878" s="241"/>
      <c r="EB878" s="241"/>
      <c r="EC878" s="241"/>
      <c r="ED878" s="241"/>
      <c r="EE878" s="241"/>
      <c r="EF878" s="241"/>
      <c r="EG878" s="241"/>
      <c r="EH878" s="241"/>
      <c r="EI878" s="241"/>
      <c r="EJ878" s="241"/>
      <c r="EK878" s="241"/>
      <c r="EL878" s="242"/>
      <c r="EM878" s="240"/>
      <c r="EN878" s="240"/>
      <c r="EO878" s="240"/>
      <c r="EP878" s="240"/>
      <c r="EQ878" s="240"/>
      <c r="ER878" s="240"/>
      <c r="ES878" s="240"/>
      <c r="ET878" s="240"/>
      <c r="EU878" s="240"/>
      <c r="EV878" s="240"/>
      <c r="EW878" s="240"/>
      <c r="EX878" s="240"/>
      <c r="EY878" s="240"/>
      <c r="EZ878" s="240"/>
      <c r="FA878" s="240"/>
      <c r="FB878" s="240"/>
      <c r="FC878" s="240"/>
      <c r="FD878" s="240"/>
      <c r="FE878" s="240"/>
      <c r="FF878" s="240"/>
      <c r="FG878" s="240"/>
      <c r="FH878" s="240"/>
      <c r="FI878" s="240"/>
      <c r="FJ878" s="240"/>
      <c r="FK878" s="240"/>
      <c r="FL878" s="240"/>
      <c r="FM878" s="240"/>
      <c r="FN878" s="240"/>
      <c r="FO878" s="240"/>
    </row>
    <row r="879" spans="1:171" s="243" customFormat="1" ht="27" customHeight="1">
      <c r="A879" s="236"/>
      <c r="B879" s="236"/>
      <c r="C879" s="236"/>
      <c r="D879" s="237"/>
      <c r="E879" s="236"/>
      <c r="F879" s="236"/>
      <c r="G879" s="236"/>
      <c r="H879" s="236"/>
      <c r="I879" s="236"/>
      <c r="J879" s="236"/>
      <c r="K879" s="236"/>
      <c r="L879" s="236"/>
      <c r="M879" s="238"/>
      <c r="N879" s="238"/>
      <c r="O879" s="236"/>
      <c r="P879" s="236"/>
      <c r="Q879" s="236"/>
      <c r="R879" s="226"/>
      <c r="S879" s="236"/>
      <c r="T879" s="236"/>
      <c r="U879" s="236"/>
      <c r="V879" s="236"/>
      <c r="W879" s="236"/>
      <c r="X879" s="226"/>
      <c r="Y879" s="227"/>
      <c r="Z879" s="227"/>
      <c r="AA879" s="227"/>
      <c r="AB879" s="227"/>
      <c r="AC879" s="227"/>
      <c r="AD879" s="227"/>
      <c r="AE879" s="227"/>
      <c r="AF879" s="227"/>
      <c r="AG879" s="227"/>
      <c r="AH879" s="227"/>
      <c r="AI879" s="227"/>
      <c r="AJ879" s="227"/>
      <c r="AK879" s="227"/>
      <c r="AL879" s="228"/>
      <c r="AM879" s="227"/>
      <c r="AN879" s="227"/>
      <c r="AO879" s="227"/>
      <c r="AP879" s="227"/>
      <c r="AQ879" s="227"/>
      <c r="AR879" s="227"/>
      <c r="AS879" s="227"/>
      <c r="AT879" s="227"/>
      <c r="AU879" s="227"/>
      <c r="AV879" s="227"/>
      <c r="AW879" s="227"/>
      <c r="AX879" s="227"/>
      <c r="AY879" s="227"/>
      <c r="AZ879" s="227"/>
      <c r="BA879" s="227"/>
      <c r="BB879" s="227"/>
      <c r="BC879" s="227"/>
      <c r="BD879" s="227"/>
      <c r="BE879" s="227"/>
      <c r="BF879" s="227"/>
      <c r="BG879" s="227"/>
      <c r="BH879" s="227"/>
      <c r="BI879" s="227"/>
      <c r="BJ879" s="227"/>
      <c r="BK879" s="227"/>
      <c r="BL879" s="227"/>
      <c r="BM879" s="227"/>
      <c r="BN879" s="227"/>
      <c r="BO879" s="227"/>
      <c r="BP879" s="227"/>
      <c r="BQ879" s="227"/>
      <c r="BR879" s="227"/>
      <c r="BS879" s="227"/>
      <c r="BT879" s="227"/>
      <c r="BU879" s="227"/>
      <c r="BV879" s="227"/>
      <c r="BW879" s="227"/>
      <c r="BX879" s="227"/>
      <c r="BY879" s="227"/>
      <c r="BZ879" s="227"/>
      <c r="CA879" s="227"/>
      <c r="CB879" s="227"/>
      <c r="CC879" s="227"/>
      <c r="CD879" s="227"/>
      <c r="CE879" s="227"/>
      <c r="CF879" s="227"/>
      <c r="CG879" s="227"/>
      <c r="CH879" s="227"/>
      <c r="CI879" s="227"/>
      <c r="CJ879" s="227"/>
      <c r="CK879" s="227"/>
      <c r="CL879" s="227"/>
      <c r="CM879" s="227"/>
      <c r="CN879" s="227"/>
      <c r="CO879" s="227"/>
      <c r="CP879" s="239"/>
      <c r="CQ879" s="226"/>
      <c r="CR879" s="239"/>
      <c r="CS879" s="239"/>
      <c r="CT879" s="239"/>
      <c r="CU879" s="226"/>
      <c r="CV879" s="227"/>
      <c r="CW879" s="227"/>
      <c r="CX879" s="227"/>
      <c r="CY879" s="239"/>
      <c r="CZ879" s="239"/>
      <c r="DA879" s="226"/>
      <c r="DB879" s="230"/>
      <c r="DC879" s="230"/>
      <c r="DD879" s="230"/>
      <c r="DE879" s="230"/>
      <c r="DF879" s="227"/>
      <c r="DG879" s="227"/>
      <c r="DH879" s="227"/>
      <c r="DI879" s="227"/>
      <c r="DJ879" s="227"/>
      <c r="DK879" s="227"/>
      <c r="DL879" s="227"/>
      <c r="DM879" s="227"/>
      <c r="DN879" s="227"/>
      <c r="DO879" s="227"/>
      <c r="DP879" s="240"/>
      <c r="DQ879" s="231"/>
      <c r="DR879" s="240"/>
      <c r="DS879" s="241"/>
      <c r="DT879" s="241"/>
      <c r="DU879" s="241"/>
      <c r="DV879" s="241"/>
      <c r="DW879" s="241"/>
      <c r="DX879" s="241"/>
      <c r="DY879" s="241"/>
      <c r="DZ879" s="241"/>
      <c r="EA879" s="241"/>
      <c r="EB879" s="241"/>
      <c r="EC879" s="241"/>
      <c r="ED879" s="241"/>
      <c r="EE879" s="241"/>
      <c r="EF879" s="241"/>
      <c r="EG879" s="241"/>
      <c r="EH879" s="241"/>
      <c r="EI879" s="241"/>
      <c r="EJ879" s="241"/>
      <c r="EK879" s="241"/>
      <c r="EL879" s="242"/>
      <c r="EM879" s="240"/>
      <c r="EN879" s="240"/>
      <c r="EO879" s="240"/>
      <c r="EP879" s="240"/>
      <c r="EQ879" s="240"/>
      <c r="ER879" s="240"/>
      <c r="ES879" s="240"/>
      <c r="ET879" s="240"/>
      <c r="EU879" s="240"/>
      <c r="EV879" s="240"/>
      <c r="EW879" s="240"/>
      <c r="EX879" s="240"/>
      <c r="EY879" s="240"/>
      <c r="EZ879" s="240"/>
      <c r="FA879" s="240"/>
      <c r="FB879" s="240"/>
      <c r="FC879" s="240"/>
      <c r="FD879" s="240"/>
      <c r="FE879" s="240"/>
      <c r="FF879" s="240"/>
      <c r="FG879" s="240"/>
      <c r="FH879" s="240"/>
      <c r="FI879" s="240"/>
      <c r="FJ879" s="240"/>
      <c r="FK879" s="240"/>
      <c r="FL879" s="240"/>
      <c r="FM879" s="240"/>
      <c r="FN879" s="240"/>
      <c r="FO879" s="240"/>
    </row>
    <row r="880" spans="1:171" s="243" customFormat="1" ht="27" customHeight="1">
      <c r="A880" s="236"/>
      <c r="B880" s="236"/>
      <c r="C880" s="236"/>
      <c r="D880" s="237"/>
      <c r="E880" s="236"/>
      <c r="F880" s="236"/>
      <c r="G880" s="236"/>
      <c r="H880" s="236"/>
      <c r="I880" s="236"/>
      <c r="J880" s="236"/>
      <c r="K880" s="236"/>
      <c r="L880" s="236"/>
      <c r="M880" s="238"/>
      <c r="N880" s="238"/>
      <c r="O880" s="236"/>
      <c r="P880" s="236"/>
      <c r="Q880" s="236"/>
      <c r="R880" s="226"/>
      <c r="S880" s="236"/>
      <c r="T880" s="236"/>
      <c r="U880" s="236"/>
      <c r="V880" s="236"/>
      <c r="W880" s="236"/>
      <c r="X880" s="226"/>
      <c r="Y880" s="227"/>
      <c r="Z880" s="227"/>
      <c r="AA880" s="227"/>
      <c r="AB880" s="227"/>
      <c r="AC880" s="227"/>
      <c r="AD880" s="227"/>
      <c r="AE880" s="227"/>
      <c r="AF880" s="227"/>
      <c r="AG880" s="227"/>
      <c r="AH880" s="227"/>
      <c r="AI880" s="227"/>
      <c r="AJ880" s="227"/>
      <c r="AK880" s="227"/>
      <c r="AL880" s="228"/>
      <c r="AM880" s="227"/>
      <c r="AN880" s="227"/>
      <c r="AO880" s="227"/>
      <c r="AP880" s="227"/>
      <c r="AQ880" s="227"/>
      <c r="AR880" s="227"/>
      <c r="AS880" s="227"/>
      <c r="AT880" s="227"/>
      <c r="AU880" s="227"/>
      <c r="AV880" s="227"/>
      <c r="AW880" s="227"/>
      <c r="AX880" s="227"/>
      <c r="AY880" s="227"/>
      <c r="AZ880" s="227"/>
      <c r="BA880" s="227"/>
      <c r="BB880" s="227"/>
      <c r="BC880" s="227"/>
      <c r="BD880" s="227"/>
      <c r="BE880" s="227"/>
      <c r="BF880" s="227"/>
      <c r="BG880" s="227"/>
      <c r="BH880" s="227"/>
      <c r="BI880" s="227"/>
      <c r="BJ880" s="227"/>
      <c r="BK880" s="227"/>
      <c r="BL880" s="227"/>
      <c r="BM880" s="227"/>
      <c r="BN880" s="227"/>
      <c r="BO880" s="227"/>
      <c r="BP880" s="227"/>
      <c r="BQ880" s="227"/>
      <c r="BR880" s="227"/>
      <c r="BS880" s="227"/>
      <c r="BT880" s="227"/>
      <c r="BU880" s="227"/>
      <c r="BV880" s="227"/>
      <c r="BW880" s="227"/>
      <c r="BX880" s="227"/>
      <c r="BY880" s="227"/>
      <c r="BZ880" s="227"/>
      <c r="CA880" s="227"/>
      <c r="CB880" s="227"/>
      <c r="CC880" s="227"/>
      <c r="CD880" s="227"/>
      <c r="CE880" s="227"/>
      <c r="CF880" s="227"/>
      <c r="CG880" s="227"/>
      <c r="CH880" s="227"/>
      <c r="CI880" s="227"/>
      <c r="CJ880" s="227"/>
      <c r="CK880" s="227"/>
      <c r="CL880" s="227"/>
      <c r="CM880" s="227"/>
      <c r="CN880" s="227"/>
      <c r="CO880" s="227"/>
      <c r="CP880" s="239"/>
      <c r="CQ880" s="226"/>
      <c r="CR880" s="239"/>
      <c r="CS880" s="239"/>
      <c r="CT880" s="239"/>
      <c r="CU880" s="226"/>
      <c r="CV880" s="227"/>
      <c r="CW880" s="227"/>
      <c r="CX880" s="227"/>
      <c r="CY880" s="239"/>
      <c r="CZ880" s="239"/>
      <c r="DA880" s="226"/>
      <c r="DB880" s="230"/>
      <c r="DC880" s="230"/>
      <c r="DD880" s="230"/>
      <c r="DE880" s="230"/>
      <c r="DF880" s="227"/>
      <c r="DG880" s="227"/>
      <c r="DH880" s="227"/>
      <c r="DI880" s="227"/>
      <c r="DJ880" s="227"/>
      <c r="DK880" s="227"/>
      <c r="DL880" s="227"/>
      <c r="DM880" s="227"/>
      <c r="DN880" s="227"/>
      <c r="DO880" s="227"/>
      <c r="DP880" s="240"/>
      <c r="DQ880" s="231"/>
      <c r="DR880" s="240"/>
      <c r="DS880" s="241"/>
      <c r="DT880" s="241"/>
      <c r="DU880" s="241"/>
      <c r="DV880" s="241"/>
      <c r="DW880" s="241"/>
      <c r="DX880" s="241"/>
      <c r="DY880" s="241"/>
      <c r="DZ880" s="241"/>
      <c r="EA880" s="241"/>
      <c r="EB880" s="241"/>
      <c r="EC880" s="241"/>
      <c r="ED880" s="241"/>
      <c r="EE880" s="241"/>
      <c r="EF880" s="241"/>
      <c r="EG880" s="241"/>
      <c r="EH880" s="241"/>
      <c r="EI880" s="241"/>
      <c r="EJ880" s="241"/>
      <c r="EK880" s="241"/>
      <c r="EL880" s="242"/>
      <c r="EM880" s="240"/>
      <c r="EN880" s="240"/>
      <c r="EO880" s="240"/>
      <c r="EP880" s="240"/>
      <c r="EQ880" s="240"/>
      <c r="ER880" s="240"/>
      <c r="ES880" s="240"/>
      <c r="ET880" s="240"/>
      <c r="EU880" s="240"/>
      <c r="EV880" s="240"/>
      <c r="EW880" s="240"/>
      <c r="EX880" s="240"/>
      <c r="EY880" s="240"/>
      <c r="EZ880" s="240"/>
      <c r="FA880" s="240"/>
      <c r="FB880" s="240"/>
      <c r="FC880" s="240"/>
      <c r="FD880" s="240"/>
      <c r="FE880" s="240"/>
      <c r="FF880" s="240"/>
      <c r="FG880" s="240"/>
      <c r="FH880" s="240"/>
      <c r="FI880" s="240"/>
      <c r="FJ880" s="240"/>
      <c r="FK880" s="240"/>
      <c r="FL880" s="240"/>
      <c r="FM880" s="240"/>
      <c r="FN880" s="240"/>
      <c r="FO880" s="240"/>
    </row>
    <row r="881" spans="1:171" s="243" customFormat="1" ht="27" customHeight="1">
      <c r="A881" s="236"/>
      <c r="B881" s="236"/>
      <c r="C881" s="236"/>
      <c r="D881" s="237"/>
      <c r="E881" s="236"/>
      <c r="F881" s="236"/>
      <c r="G881" s="236"/>
      <c r="H881" s="236"/>
      <c r="I881" s="236"/>
      <c r="J881" s="236"/>
      <c r="K881" s="236"/>
      <c r="L881" s="236"/>
      <c r="M881" s="238"/>
      <c r="N881" s="238"/>
      <c r="O881" s="236"/>
      <c r="P881" s="236"/>
      <c r="Q881" s="236"/>
      <c r="R881" s="226"/>
      <c r="S881" s="236"/>
      <c r="T881" s="236"/>
      <c r="U881" s="236"/>
      <c r="V881" s="236"/>
      <c r="W881" s="236"/>
      <c r="X881" s="226"/>
      <c r="Y881" s="227"/>
      <c r="Z881" s="227"/>
      <c r="AA881" s="227"/>
      <c r="AB881" s="227"/>
      <c r="AC881" s="227"/>
      <c r="AD881" s="227"/>
      <c r="AE881" s="227"/>
      <c r="AF881" s="227"/>
      <c r="AG881" s="227"/>
      <c r="AH881" s="227"/>
      <c r="AI881" s="227"/>
      <c r="AJ881" s="227"/>
      <c r="AK881" s="227"/>
      <c r="AL881" s="228"/>
      <c r="AM881" s="227"/>
      <c r="AN881" s="227"/>
      <c r="AO881" s="227"/>
      <c r="AP881" s="227"/>
      <c r="AQ881" s="227"/>
      <c r="AR881" s="227"/>
      <c r="AS881" s="227"/>
      <c r="AT881" s="227"/>
      <c r="AU881" s="227"/>
      <c r="AV881" s="227"/>
      <c r="AW881" s="227"/>
      <c r="AX881" s="227"/>
      <c r="AY881" s="227"/>
      <c r="AZ881" s="227"/>
      <c r="BA881" s="227"/>
      <c r="BB881" s="227"/>
      <c r="BC881" s="227"/>
      <c r="BD881" s="227"/>
      <c r="BE881" s="227"/>
      <c r="BF881" s="227"/>
      <c r="BG881" s="227"/>
      <c r="BH881" s="227"/>
      <c r="BI881" s="227"/>
      <c r="BJ881" s="227"/>
      <c r="BK881" s="227"/>
      <c r="BL881" s="227"/>
      <c r="BM881" s="227"/>
      <c r="BN881" s="227"/>
      <c r="BO881" s="227"/>
      <c r="BP881" s="227"/>
      <c r="BQ881" s="227"/>
      <c r="BR881" s="227"/>
      <c r="BS881" s="227"/>
      <c r="BT881" s="227"/>
      <c r="BU881" s="227"/>
      <c r="BV881" s="227"/>
      <c r="BW881" s="227"/>
      <c r="BX881" s="227"/>
      <c r="BY881" s="227"/>
      <c r="BZ881" s="227"/>
      <c r="CA881" s="227"/>
      <c r="CB881" s="227"/>
      <c r="CC881" s="227"/>
      <c r="CD881" s="227"/>
      <c r="CE881" s="227"/>
      <c r="CF881" s="227"/>
      <c r="CG881" s="227"/>
      <c r="CH881" s="227"/>
      <c r="CI881" s="227"/>
      <c r="CJ881" s="227"/>
      <c r="CK881" s="227"/>
      <c r="CL881" s="227"/>
      <c r="CM881" s="227"/>
      <c r="CN881" s="227"/>
      <c r="CO881" s="227"/>
      <c r="CP881" s="239"/>
      <c r="CQ881" s="226"/>
      <c r="CR881" s="239"/>
      <c r="CS881" s="239"/>
      <c r="CT881" s="239"/>
      <c r="CU881" s="226"/>
      <c r="CV881" s="227"/>
      <c r="CW881" s="227"/>
      <c r="CX881" s="227"/>
      <c r="CY881" s="239"/>
      <c r="CZ881" s="239"/>
      <c r="DA881" s="226"/>
      <c r="DB881" s="230"/>
      <c r="DC881" s="230"/>
      <c r="DD881" s="230"/>
      <c r="DE881" s="230"/>
      <c r="DF881" s="227"/>
      <c r="DG881" s="227"/>
      <c r="DH881" s="227"/>
      <c r="DI881" s="227"/>
      <c r="DJ881" s="227"/>
      <c r="DK881" s="227"/>
      <c r="DL881" s="227"/>
      <c r="DM881" s="227"/>
      <c r="DN881" s="227"/>
      <c r="DO881" s="227"/>
      <c r="DP881" s="240"/>
      <c r="DQ881" s="231"/>
      <c r="DR881" s="240"/>
      <c r="DS881" s="241"/>
      <c r="DT881" s="241"/>
      <c r="DU881" s="241"/>
      <c r="DV881" s="241"/>
      <c r="DW881" s="241"/>
      <c r="DX881" s="241"/>
      <c r="DY881" s="241"/>
      <c r="DZ881" s="241"/>
      <c r="EA881" s="241"/>
      <c r="EB881" s="241"/>
      <c r="EC881" s="241"/>
      <c r="ED881" s="241"/>
      <c r="EE881" s="241"/>
      <c r="EF881" s="241"/>
      <c r="EG881" s="241"/>
      <c r="EH881" s="241"/>
      <c r="EI881" s="241"/>
      <c r="EJ881" s="241"/>
      <c r="EK881" s="241"/>
      <c r="EL881" s="242"/>
      <c r="EM881" s="240"/>
      <c r="EN881" s="240"/>
      <c r="EO881" s="240"/>
      <c r="EP881" s="240"/>
      <c r="EQ881" s="240"/>
      <c r="ER881" s="240"/>
      <c r="ES881" s="240"/>
      <c r="ET881" s="240"/>
      <c r="EU881" s="240"/>
      <c r="EV881" s="240"/>
      <c r="EW881" s="240"/>
      <c r="EX881" s="240"/>
      <c r="EY881" s="240"/>
      <c r="EZ881" s="240"/>
      <c r="FA881" s="240"/>
      <c r="FB881" s="240"/>
      <c r="FC881" s="240"/>
      <c r="FD881" s="240"/>
      <c r="FE881" s="240"/>
      <c r="FF881" s="240"/>
      <c r="FG881" s="240"/>
      <c r="FH881" s="240"/>
      <c r="FI881" s="240"/>
      <c r="FJ881" s="240"/>
      <c r="FK881" s="240"/>
      <c r="FL881" s="240"/>
      <c r="FM881" s="240"/>
      <c r="FN881" s="240"/>
      <c r="FO881" s="240"/>
    </row>
    <row r="882" spans="1:171" s="243" customFormat="1" ht="27" customHeight="1">
      <c r="A882" s="236"/>
      <c r="B882" s="236"/>
      <c r="C882" s="236"/>
      <c r="D882" s="237"/>
      <c r="E882" s="236"/>
      <c r="F882" s="236"/>
      <c r="G882" s="236"/>
      <c r="H882" s="236"/>
      <c r="I882" s="236"/>
      <c r="J882" s="236"/>
      <c r="K882" s="236"/>
      <c r="L882" s="236"/>
      <c r="M882" s="238"/>
      <c r="N882" s="238"/>
      <c r="O882" s="236"/>
      <c r="P882" s="236"/>
      <c r="Q882" s="236"/>
      <c r="R882" s="226"/>
      <c r="S882" s="236"/>
      <c r="T882" s="236"/>
      <c r="U882" s="236"/>
      <c r="V882" s="236"/>
      <c r="W882" s="236"/>
      <c r="X882" s="226"/>
      <c r="Y882" s="227"/>
      <c r="Z882" s="227"/>
      <c r="AA882" s="227"/>
      <c r="AB882" s="227"/>
      <c r="AC882" s="227"/>
      <c r="AD882" s="227"/>
      <c r="AE882" s="227"/>
      <c r="AF882" s="227"/>
      <c r="AG882" s="227"/>
      <c r="AH882" s="227"/>
      <c r="AI882" s="227"/>
      <c r="AJ882" s="227"/>
      <c r="AK882" s="227"/>
      <c r="AL882" s="228"/>
      <c r="AM882" s="227"/>
      <c r="AN882" s="227"/>
      <c r="AO882" s="227"/>
      <c r="AP882" s="227"/>
      <c r="AQ882" s="227"/>
      <c r="AR882" s="227"/>
      <c r="AS882" s="227"/>
      <c r="AT882" s="227"/>
      <c r="AU882" s="227"/>
      <c r="AV882" s="227"/>
      <c r="AW882" s="227"/>
      <c r="AX882" s="227"/>
      <c r="AY882" s="227"/>
      <c r="AZ882" s="227"/>
      <c r="BA882" s="227"/>
      <c r="BB882" s="227"/>
      <c r="BC882" s="227"/>
      <c r="BD882" s="227"/>
      <c r="BE882" s="227"/>
      <c r="BF882" s="227"/>
      <c r="BG882" s="227"/>
      <c r="BH882" s="227"/>
      <c r="BI882" s="227"/>
      <c r="BJ882" s="227"/>
      <c r="BK882" s="227"/>
      <c r="BL882" s="227"/>
      <c r="BM882" s="227"/>
      <c r="BN882" s="227"/>
      <c r="BO882" s="227"/>
      <c r="BP882" s="227"/>
      <c r="BQ882" s="227"/>
      <c r="BR882" s="227"/>
      <c r="BS882" s="227"/>
      <c r="BT882" s="227"/>
      <c r="BU882" s="227"/>
      <c r="BV882" s="227"/>
      <c r="BW882" s="227"/>
      <c r="BX882" s="227"/>
      <c r="BY882" s="227"/>
      <c r="BZ882" s="227"/>
      <c r="CA882" s="227"/>
      <c r="CB882" s="227"/>
      <c r="CC882" s="227"/>
      <c r="CD882" s="227"/>
      <c r="CE882" s="227"/>
      <c r="CF882" s="227"/>
      <c r="CG882" s="227"/>
      <c r="CH882" s="227"/>
      <c r="CI882" s="227"/>
      <c r="CJ882" s="227"/>
      <c r="CK882" s="227"/>
      <c r="CL882" s="227"/>
      <c r="CM882" s="227"/>
      <c r="CN882" s="227"/>
      <c r="CO882" s="227"/>
      <c r="CP882" s="239"/>
      <c r="CQ882" s="226"/>
      <c r="CR882" s="239"/>
      <c r="CS882" s="239"/>
      <c r="CT882" s="239"/>
      <c r="CU882" s="226"/>
      <c r="CV882" s="227"/>
      <c r="CW882" s="227"/>
      <c r="CX882" s="227"/>
      <c r="CY882" s="239"/>
      <c r="CZ882" s="239"/>
      <c r="DA882" s="226"/>
      <c r="DB882" s="230"/>
      <c r="DC882" s="230"/>
      <c r="DD882" s="230"/>
      <c r="DE882" s="230"/>
      <c r="DF882" s="227"/>
      <c r="DG882" s="227"/>
      <c r="DH882" s="227"/>
      <c r="DI882" s="227"/>
      <c r="DJ882" s="227"/>
      <c r="DK882" s="227"/>
      <c r="DL882" s="227"/>
      <c r="DM882" s="227"/>
      <c r="DN882" s="227"/>
      <c r="DO882" s="227"/>
      <c r="DP882" s="240"/>
      <c r="DQ882" s="231"/>
      <c r="DR882" s="240"/>
      <c r="DS882" s="241"/>
      <c r="DT882" s="241"/>
      <c r="DU882" s="241"/>
      <c r="DV882" s="241"/>
      <c r="DW882" s="241"/>
      <c r="DX882" s="241"/>
      <c r="DY882" s="241"/>
      <c r="DZ882" s="241"/>
      <c r="EA882" s="241"/>
      <c r="EB882" s="241"/>
      <c r="EC882" s="241"/>
      <c r="ED882" s="241"/>
      <c r="EE882" s="241"/>
      <c r="EF882" s="241"/>
      <c r="EG882" s="241"/>
      <c r="EH882" s="241"/>
      <c r="EI882" s="241"/>
      <c r="EJ882" s="241"/>
      <c r="EK882" s="241"/>
      <c r="EL882" s="242"/>
      <c r="EM882" s="240"/>
      <c r="EN882" s="240"/>
      <c r="EO882" s="240"/>
      <c r="EP882" s="240"/>
      <c r="EQ882" s="240"/>
      <c r="ER882" s="240"/>
      <c r="ES882" s="240"/>
      <c r="ET882" s="240"/>
      <c r="EU882" s="240"/>
      <c r="EV882" s="240"/>
      <c r="EW882" s="240"/>
      <c r="EX882" s="240"/>
      <c r="EY882" s="240"/>
      <c r="EZ882" s="240"/>
      <c r="FA882" s="240"/>
      <c r="FB882" s="240"/>
      <c r="FC882" s="240"/>
      <c r="FD882" s="240"/>
      <c r="FE882" s="240"/>
      <c r="FF882" s="240"/>
      <c r="FG882" s="240"/>
      <c r="FH882" s="240"/>
      <c r="FI882" s="240"/>
      <c r="FJ882" s="240"/>
      <c r="FK882" s="240"/>
      <c r="FL882" s="240"/>
      <c r="FM882" s="240"/>
      <c r="FN882" s="240"/>
      <c r="FO882" s="240"/>
    </row>
    <row r="883" spans="1:171" s="243" customFormat="1" ht="27" customHeight="1">
      <c r="A883" s="236"/>
      <c r="B883" s="236"/>
      <c r="C883" s="236"/>
      <c r="D883" s="237"/>
      <c r="E883" s="236"/>
      <c r="F883" s="236"/>
      <c r="G883" s="236"/>
      <c r="H883" s="236"/>
      <c r="I883" s="236"/>
      <c r="J883" s="236"/>
      <c r="K883" s="236"/>
      <c r="L883" s="236"/>
      <c r="M883" s="238"/>
      <c r="N883" s="238"/>
      <c r="O883" s="236"/>
      <c r="P883" s="236"/>
      <c r="Q883" s="236"/>
      <c r="R883" s="226"/>
      <c r="S883" s="236"/>
      <c r="T883" s="236"/>
      <c r="U883" s="236"/>
      <c r="V883" s="236"/>
      <c r="W883" s="236"/>
      <c r="X883" s="226"/>
      <c r="Y883" s="227"/>
      <c r="Z883" s="227"/>
      <c r="AA883" s="227"/>
      <c r="AB883" s="227"/>
      <c r="AC883" s="227"/>
      <c r="AD883" s="227"/>
      <c r="AE883" s="227"/>
      <c r="AF883" s="227"/>
      <c r="AG883" s="227"/>
      <c r="AH883" s="227"/>
      <c r="AI883" s="227"/>
      <c r="AJ883" s="227"/>
      <c r="AK883" s="227"/>
      <c r="AL883" s="228"/>
      <c r="AM883" s="227"/>
      <c r="AN883" s="227"/>
      <c r="AO883" s="227"/>
      <c r="AP883" s="227"/>
      <c r="AQ883" s="227"/>
      <c r="AR883" s="227"/>
      <c r="AS883" s="227"/>
      <c r="AT883" s="227"/>
      <c r="AU883" s="227"/>
      <c r="AV883" s="227"/>
      <c r="AW883" s="227"/>
      <c r="AX883" s="227"/>
      <c r="AY883" s="227"/>
      <c r="AZ883" s="227"/>
      <c r="BA883" s="227"/>
      <c r="BB883" s="227"/>
      <c r="BC883" s="227"/>
      <c r="BD883" s="227"/>
      <c r="BE883" s="227"/>
      <c r="BF883" s="227"/>
      <c r="BG883" s="227"/>
      <c r="BH883" s="227"/>
      <c r="BI883" s="227"/>
      <c r="BJ883" s="227"/>
      <c r="BK883" s="227"/>
      <c r="BL883" s="227"/>
      <c r="BM883" s="227"/>
      <c r="BN883" s="227"/>
      <c r="BO883" s="227"/>
      <c r="BP883" s="227"/>
      <c r="BQ883" s="227"/>
      <c r="BR883" s="227"/>
      <c r="BS883" s="227"/>
      <c r="BT883" s="227"/>
      <c r="BU883" s="227"/>
      <c r="BV883" s="227"/>
      <c r="BW883" s="227"/>
      <c r="BX883" s="227"/>
      <c r="BY883" s="227"/>
      <c r="BZ883" s="227"/>
      <c r="CA883" s="227"/>
      <c r="CB883" s="227"/>
      <c r="CC883" s="227"/>
      <c r="CD883" s="227"/>
      <c r="CE883" s="227"/>
      <c r="CF883" s="227"/>
      <c r="CG883" s="227"/>
      <c r="CH883" s="227"/>
      <c r="CI883" s="227"/>
      <c r="CJ883" s="227"/>
      <c r="CK883" s="227"/>
      <c r="CL883" s="227"/>
      <c r="CM883" s="227"/>
      <c r="CN883" s="227"/>
      <c r="CO883" s="227"/>
      <c r="CP883" s="239"/>
      <c r="CQ883" s="226"/>
      <c r="CR883" s="239"/>
      <c r="CS883" s="239"/>
      <c r="CT883" s="239"/>
      <c r="CU883" s="226"/>
      <c r="CV883" s="227"/>
      <c r="CW883" s="227"/>
      <c r="CX883" s="227"/>
      <c r="CY883" s="239"/>
      <c r="CZ883" s="239"/>
      <c r="DA883" s="226"/>
      <c r="DB883" s="230"/>
      <c r="DC883" s="230"/>
      <c r="DD883" s="230"/>
      <c r="DE883" s="230"/>
      <c r="DF883" s="227"/>
      <c r="DG883" s="227"/>
      <c r="DH883" s="227"/>
      <c r="DI883" s="227"/>
      <c r="DJ883" s="227"/>
      <c r="DK883" s="227"/>
      <c r="DL883" s="227"/>
      <c r="DM883" s="227"/>
      <c r="DN883" s="227"/>
      <c r="DO883" s="227"/>
      <c r="DP883" s="240"/>
      <c r="DQ883" s="231"/>
      <c r="DR883" s="240"/>
      <c r="DS883" s="241"/>
      <c r="DT883" s="241"/>
      <c r="DU883" s="241"/>
      <c r="DV883" s="241"/>
      <c r="DW883" s="241"/>
      <c r="DX883" s="241"/>
      <c r="DY883" s="241"/>
      <c r="DZ883" s="241"/>
      <c r="EA883" s="241"/>
      <c r="EB883" s="241"/>
      <c r="EC883" s="241"/>
      <c r="ED883" s="241"/>
      <c r="EE883" s="241"/>
      <c r="EF883" s="241"/>
      <c r="EG883" s="241"/>
      <c r="EH883" s="241"/>
      <c r="EI883" s="241"/>
      <c r="EJ883" s="241"/>
      <c r="EK883" s="241"/>
      <c r="EL883" s="242"/>
      <c r="EM883" s="240"/>
      <c r="EN883" s="240"/>
      <c r="EO883" s="240"/>
      <c r="EP883" s="240"/>
      <c r="EQ883" s="240"/>
      <c r="ER883" s="240"/>
      <c r="ES883" s="240"/>
      <c r="ET883" s="240"/>
      <c r="EU883" s="240"/>
      <c r="EV883" s="240"/>
      <c r="EW883" s="240"/>
      <c r="EX883" s="240"/>
      <c r="EY883" s="240"/>
      <c r="EZ883" s="240"/>
      <c r="FA883" s="240"/>
      <c r="FB883" s="240"/>
      <c r="FC883" s="240"/>
      <c r="FD883" s="240"/>
      <c r="FE883" s="240"/>
      <c r="FF883" s="240"/>
      <c r="FG883" s="240"/>
      <c r="FH883" s="240"/>
      <c r="FI883" s="240"/>
      <c r="FJ883" s="240"/>
      <c r="FK883" s="240"/>
      <c r="FL883" s="240"/>
      <c r="FM883" s="240"/>
      <c r="FN883" s="240"/>
      <c r="FO883" s="240"/>
    </row>
    <row r="884" spans="1:171" s="243" customFormat="1" ht="27" customHeight="1">
      <c r="A884" s="236"/>
      <c r="B884" s="236"/>
      <c r="C884" s="236"/>
      <c r="D884" s="237"/>
      <c r="E884" s="236"/>
      <c r="F884" s="236"/>
      <c r="G884" s="236"/>
      <c r="H884" s="236"/>
      <c r="I884" s="236"/>
      <c r="J884" s="236"/>
      <c r="K884" s="236"/>
      <c r="L884" s="236"/>
      <c r="M884" s="238"/>
      <c r="N884" s="238"/>
      <c r="O884" s="236"/>
      <c r="P884" s="236"/>
      <c r="Q884" s="236"/>
      <c r="R884" s="226"/>
      <c r="S884" s="236"/>
      <c r="T884" s="236"/>
      <c r="U884" s="236"/>
      <c r="V884" s="236"/>
      <c r="W884" s="236"/>
      <c r="X884" s="226"/>
      <c r="Y884" s="227"/>
      <c r="Z884" s="227"/>
      <c r="AA884" s="227"/>
      <c r="AB884" s="227"/>
      <c r="AC884" s="227"/>
      <c r="AD884" s="227"/>
      <c r="AE884" s="227"/>
      <c r="AF884" s="227"/>
      <c r="AG884" s="227"/>
      <c r="AH884" s="227"/>
      <c r="AI884" s="227"/>
      <c r="AJ884" s="227"/>
      <c r="AK884" s="227"/>
      <c r="AL884" s="228"/>
      <c r="AM884" s="227"/>
      <c r="AN884" s="227"/>
      <c r="AO884" s="227"/>
      <c r="AP884" s="227"/>
      <c r="AQ884" s="227"/>
      <c r="AR884" s="227"/>
      <c r="AS884" s="227"/>
      <c r="AT884" s="227"/>
      <c r="AU884" s="227"/>
      <c r="AV884" s="227"/>
      <c r="AW884" s="227"/>
      <c r="AX884" s="227"/>
      <c r="AY884" s="227"/>
      <c r="AZ884" s="227"/>
      <c r="BA884" s="227"/>
      <c r="BB884" s="227"/>
      <c r="BC884" s="227"/>
      <c r="BD884" s="227"/>
      <c r="BE884" s="227"/>
      <c r="BF884" s="227"/>
      <c r="BG884" s="227"/>
      <c r="BH884" s="227"/>
      <c r="BI884" s="227"/>
      <c r="BJ884" s="227"/>
      <c r="BK884" s="227"/>
      <c r="BL884" s="227"/>
      <c r="BM884" s="227"/>
      <c r="BN884" s="227"/>
      <c r="BO884" s="227"/>
      <c r="BP884" s="227"/>
      <c r="BQ884" s="227"/>
      <c r="BR884" s="227"/>
      <c r="BS884" s="227"/>
      <c r="BT884" s="227"/>
      <c r="BU884" s="227"/>
      <c r="BV884" s="227"/>
      <c r="BW884" s="227"/>
      <c r="BX884" s="227"/>
      <c r="BY884" s="227"/>
      <c r="BZ884" s="227"/>
      <c r="CA884" s="227"/>
      <c r="CB884" s="227"/>
      <c r="CC884" s="227"/>
      <c r="CD884" s="227"/>
      <c r="CE884" s="227"/>
      <c r="CF884" s="227"/>
      <c r="CG884" s="227"/>
      <c r="CH884" s="227"/>
      <c r="CI884" s="227"/>
      <c r="CJ884" s="227"/>
      <c r="CK884" s="227"/>
      <c r="CL884" s="227"/>
      <c r="CM884" s="227"/>
      <c r="CN884" s="227"/>
      <c r="CO884" s="227"/>
      <c r="CP884" s="239"/>
      <c r="CQ884" s="226"/>
      <c r="CR884" s="239"/>
      <c r="CS884" s="239"/>
      <c r="CT884" s="239"/>
      <c r="CU884" s="226"/>
      <c r="CV884" s="227"/>
      <c r="CW884" s="227"/>
      <c r="CX884" s="227"/>
      <c r="CY884" s="239"/>
      <c r="CZ884" s="239"/>
      <c r="DA884" s="226"/>
      <c r="DB884" s="230"/>
      <c r="DC884" s="230"/>
      <c r="DD884" s="230"/>
      <c r="DE884" s="230"/>
      <c r="DF884" s="227"/>
      <c r="DG884" s="227"/>
      <c r="DH884" s="227"/>
      <c r="DI884" s="227"/>
      <c r="DJ884" s="227"/>
      <c r="DK884" s="227"/>
      <c r="DL884" s="227"/>
      <c r="DM884" s="227"/>
      <c r="DN884" s="227"/>
      <c r="DO884" s="227"/>
      <c r="DP884" s="240"/>
      <c r="DQ884" s="231"/>
      <c r="DR884" s="240"/>
      <c r="DS884" s="241"/>
      <c r="DT884" s="241"/>
      <c r="DU884" s="241"/>
      <c r="DV884" s="241"/>
      <c r="DW884" s="241"/>
      <c r="DX884" s="241"/>
      <c r="DY884" s="241"/>
      <c r="DZ884" s="241"/>
      <c r="EA884" s="241"/>
      <c r="EB884" s="241"/>
      <c r="EC884" s="241"/>
      <c r="ED884" s="241"/>
      <c r="EE884" s="241"/>
      <c r="EF884" s="241"/>
      <c r="EG884" s="241"/>
      <c r="EH884" s="241"/>
      <c r="EI884" s="241"/>
      <c r="EJ884" s="241"/>
      <c r="EK884" s="241"/>
      <c r="EL884" s="242"/>
      <c r="EM884" s="240"/>
      <c r="EN884" s="240"/>
      <c r="EO884" s="240"/>
      <c r="EP884" s="240"/>
      <c r="EQ884" s="240"/>
      <c r="ER884" s="240"/>
      <c r="ES884" s="240"/>
      <c r="ET884" s="240"/>
      <c r="EU884" s="240"/>
      <c r="EV884" s="240"/>
      <c r="EW884" s="240"/>
      <c r="EX884" s="240"/>
      <c r="EY884" s="240"/>
      <c r="EZ884" s="240"/>
      <c r="FA884" s="240"/>
      <c r="FB884" s="240"/>
      <c r="FC884" s="240"/>
      <c r="FD884" s="240"/>
      <c r="FE884" s="240"/>
      <c r="FF884" s="240"/>
      <c r="FG884" s="240"/>
      <c r="FH884" s="240"/>
      <c r="FI884" s="240"/>
      <c r="FJ884" s="240"/>
      <c r="FK884" s="240"/>
      <c r="FL884" s="240"/>
      <c r="FM884" s="240"/>
      <c r="FN884" s="240"/>
      <c r="FO884" s="240"/>
    </row>
    <row r="885" spans="1:171" s="243" customFormat="1" ht="27" customHeight="1">
      <c r="A885" s="236"/>
      <c r="B885" s="236"/>
      <c r="C885" s="236"/>
      <c r="D885" s="237"/>
      <c r="E885" s="236"/>
      <c r="F885" s="236"/>
      <c r="G885" s="236"/>
      <c r="H885" s="236"/>
      <c r="I885" s="236"/>
      <c r="J885" s="236"/>
      <c r="K885" s="236"/>
      <c r="L885" s="236"/>
      <c r="M885" s="238"/>
      <c r="N885" s="238"/>
      <c r="O885" s="236"/>
      <c r="P885" s="236"/>
      <c r="Q885" s="236"/>
      <c r="R885" s="226"/>
      <c r="S885" s="236"/>
      <c r="T885" s="236"/>
      <c r="U885" s="236"/>
      <c r="V885" s="236"/>
      <c r="W885" s="236"/>
      <c r="X885" s="226"/>
      <c r="Y885" s="227"/>
      <c r="Z885" s="227"/>
      <c r="AA885" s="227"/>
      <c r="AB885" s="227"/>
      <c r="AC885" s="227"/>
      <c r="AD885" s="227"/>
      <c r="AE885" s="227"/>
      <c r="AF885" s="227"/>
      <c r="AG885" s="227"/>
      <c r="AH885" s="227"/>
      <c r="AI885" s="227"/>
      <c r="AJ885" s="227"/>
      <c r="AK885" s="227"/>
      <c r="AL885" s="228"/>
      <c r="AM885" s="227"/>
      <c r="AN885" s="227"/>
      <c r="AO885" s="227"/>
      <c r="AP885" s="227"/>
      <c r="AQ885" s="227"/>
      <c r="AR885" s="227"/>
      <c r="AS885" s="227"/>
      <c r="AT885" s="227"/>
      <c r="AU885" s="227"/>
      <c r="AV885" s="227"/>
      <c r="AW885" s="227"/>
      <c r="AX885" s="227"/>
      <c r="AY885" s="227"/>
      <c r="AZ885" s="227"/>
      <c r="BA885" s="227"/>
      <c r="BB885" s="227"/>
      <c r="BC885" s="227"/>
      <c r="BD885" s="227"/>
      <c r="BE885" s="227"/>
      <c r="BF885" s="227"/>
      <c r="BG885" s="227"/>
      <c r="BH885" s="227"/>
      <c r="BI885" s="227"/>
      <c r="BJ885" s="227"/>
      <c r="BK885" s="227"/>
      <c r="BL885" s="227"/>
      <c r="BM885" s="227"/>
      <c r="BN885" s="227"/>
      <c r="BO885" s="227"/>
      <c r="BP885" s="227"/>
      <c r="BQ885" s="227"/>
      <c r="BR885" s="227"/>
      <c r="BS885" s="227"/>
      <c r="BT885" s="227"/>
      <c r="BU885" s="227"/>
      <c r="BV885" s="227"/>
      <c r="BW885" s="227"/>
      <c r="BX885" s="227"/>
      <c r="BY885" s="227"/>
      <c r="BZ885" s="227"/>
      <c r="CA885" s="227"/>
      <c r="CB885" s="227"/>
      <c r="CC885" s="227"/>
      <c r="CD885" s="227"/>
      <c r="CE885" s="227"/>
      <c r="CF885" s="227"/>
      <c r="CG885" s="227"/>
      <c r="CH885" s="227"/>
      <c r="CI885" s="227"/>
      <c r="CJ885" s="227"/>
      <c r="CK885" s="227"/>
      <c r="CL885" s="227"/>
      <c r="CM885" s="227"/>
      <c r="CN885" s="227"/>
      <c r="CO885" s="227"/>
      <c r="CP885" s="239"/>
      <c r="CQ885" s="226"/>
      <c r="CR885" s="239"/>
      <c r="CS885" s="239"/>
      <c r="CT885" s="239"/>
      <c r="CU885" s="226"/>
      <c r="CV885" s="227"/>
      <c r="CW885" s="227"/>
      <c r="CX885" s="227"/>
      <c r="CY885" s="239"/>
      <c r="CZ885" s="239"/>
      <c r="DA885" s="226"/>
      <c r="DB885" s="230"/>
      <c r="DC885" s="230"/>
      <c r="DD885" s="230"/>
      <c r="DE885" s="230"/>
      <c r="DF885" s="227"/>
      <c r="DG885" s="227"/>
      <c r="DH885" s="227"/>
      <c r="DI885" s="227"/>
      <c r="DJ885" s="227"/>
      <c r="DK885" s="227"/>
      <c r="DL885" s="227"/>
      <c r="DM885" s="227"/>
      <c r="DN885" s="227"/>
      <c r="DO885" s="227"/>
      <c r="DP885" s="240"/>
      <c r="DQ885" s="231"/>
      <c r="DR885" s="240"/>
      <c r="DS885" s="241"/>
      <c r="DT885" s="241"/>
      <c r="DU885" s="241"/>
      <c r="DV885" s="241"/>
      <c r="DW885" s="241"/>
      <c r="DX885" s="241"/>
      <c r="DY885" s="241"/>
      <c r="DZ885" s="241"/>
      <c r="EA885" s="241"/>
      <c r="EB885" s="241"/>
      <c r="EC885" s="241"/>
      <c r="ED885" s="241"/>
      <c r="EE885" s="241"/>
      <c r="EF885" s="241"/>
      <c r="EG885" s="241"/>
      <c r="EH885" s="241"/>
      <c r="EI885" s="241"/>
      <c r="EJ885" s="241"/>
      <c r="EK885" s="241"/>
      <c r="EL885" s="242"/>
      <c r="EM885" s="240"/>
      <c r="EN885" s="240"/>
      <c r="EO885" s="240"/>
      <c r="EP885" s="240"/>
      <c r="EQ885" s="240"/>
      <c r="ER885" s="240"/>
      <c r="ES885" s="240"/>
      <c r="ET885" s="240"/>
      <c r="EU885" s="240"/>
      <c r="EV885" s="240"/>
      <c r="EW885" s="240"/>
      <c r="EX885" s="240"/>
      <c r="EY885" s="240"/>
      <c r="EZ885" s="240"/>
      <c r="FA885" s="240"/>
      <c r="FB885" s="240"/>
      <c r="FC885" s="240"/>
      <c r="FD885" s="240"/>
      <c r="FE885" s="240"/>
      <c r="FF885" s="240"/>
      <c r="FG885" s="240"/>
      <c r="FH885" s="240"/>
      <c r="FI885" s="240"/>
      <c r="FJ885" s="240"/>
      <c r="FK885" s="240"/>
      <c r="FL885" s="240"/>
      <c r="FM885" s="240"/>
      <c r="FN885" s="240"/>
      <c r="FO885" s="240"/>
    </row>
    <row r="886" spans="1:171" s="243" customFormat="1" ht="27" customHeight="1">
      <c r="A886" s="236"/>
      <c r="B886" s="236"/>
      <c r="C886" s="236"/>
      <c r="D886" s="237"/>
      <c r="E886" s="236"/>
      <c r="F886" s="236"/>
      <c r="G886" s="236"/>
      <c r="H886" s="236"/>
      <c r="I886" s="236"/>
      <c r="J886" s="236"/>
      <c r="K886" s="236"/>
      <c r="L886" s="236"/>
      <c r="M886" s="238"/>
      <c r="N886" s="238"/>
      <c r="O886" s="236"/>
      <c r="P886" s="236"/>
      <c r="Q886" s="236"/>
      <c r="R886" s="226"/>
      <c r="S886" s="236"/>
      <c r="T886" s="236"/>
      <c r="U886" s="236"/>
      <c r="V886" s="236"/>
      <c r="W886" s="236"/>
      <c r="X886" s="226"/>
      <c r="Y886" s="227"/>
      <c r="Z886" s="227"/>
      <c r="AA886" s="227"/>
      <c r="AB886" s="227"/>
      <c r="AC886" s="227"/>
      <c r="AD886" s="227"/>
      <c r="AE886" s="227"/>
      <c r="AF886" s="227"/>
      <c r="AG886" s="227"/>
      <c r="AH886" s="227"/>
      <c r="AI886" s="227"/>
      <c r="AJ886" s="227"/>
      <c r="AK886" s="227"/>
      <c r="AL886" s="228"/>
      <c r="AM886" s="227"/>
      <c r="AN886" s="227"/>
      <c r="AO886" s="227"/>
      <c r="AP886" s="227"/>
      <c r="AQ886" s="227"/>
      <c r="AR886" s="227"/>
      <c r="AS886" s="227"/>
      <c r="AT886" s="227"/>
      <c r="AU886" s="227"/>
      <c r="AV886" s="227"/>
      <c r="AW886" s="227"/>
      <c r="AX886" s="227"/>
      <c r="AY886" s="227"/>
      <c r="AZ886" s="227"/>
      <c r="BA886" s="227"/>
      <c r="BB886" s="227"/>
      <c r="BC886" s="227"/>
      <c r="BD886" s="227"/>
      <c r="BE886" s="227"/>
      <c r="BF886" s="227"/>
      <c r="BG886" s="227"/>
      <c r="BH886" s="227"/>
      <c r="BI886" s="227"/>
      <c r="BJ886" s="227"/>
      <c r="BK886" s="227"/>
      <c r="BL886" s="227"/>
      <c r="BM886" s="227"/>
      <c r="BN886" s="227"/>
      <c r="BO886" s="227"/>
      <c r="BP886" s="227"/>
      <c r="BQ886" s="227"/>
      <c r="BR886" s="227"/>
      <c r="BS886" s="227"/>
      <c r="BT886" s="227"/>
      <c r="BU886" s="227"/>
      <c r="BV886" s="227"/>
      <c r="BW886" s="227"/>
      <c r="BX886" s="227"/>
      <c r="BY886" s="227"/>
      <c r="BZ886" s="227"/>
      <c r="CA886" s="227"/>
      <c r="CB886" s="227"/>
      <c r="CC886" s="227"/>
      <c r="CD886" s="227"/>
      <c r="CE886" s="227"/>
      <c r="CF886" s="227"/>
      <c r="CG886" s="227"/>
      <c r="CH886" s="227"/>
      <c r="CI886" s="227"/>
      <c r="CJ886" s="227"/>
      <c r="CK886" s="227"/>
      <c r="CL886" s="227"/>
      <c r="CM886" s="227"/>
      <c r="CN886" s="227"/>
      <c r="CO886" s="227"/>
      <c r="CP886" s="239"/>
      <c r="CQ886" s="226"/>
      <c r="CR886" s="239"/>
      <c r="CS886" s="239"/>
      <c r="CT886" s="239"/>
      <c r="CU886" s="226"/>
      <c r="CV886" s="227"/>
      <c r="CW886" s="227"/>
      <c r="CX886" s="227"/>
      <c r="CY886" s="239"/>
      <c r="CZ886" s="239"/>
      <c r="DA886" s="226"/>
      <c r="DB886" s="230"/>
      <c r="DC886" s="230"/>
      <c r="DD886" s="230"/>
      <c r="DE886" s="230"/>
      <c r="DF886" s="227"/>
      <c r="DG886" s="227"/>
      <c r="DH886" s="227"/>
      <c r="DI886" s="227"/>
      <c r="DJ886" s="227"/>
      <c r="DK886" s="227"/>
      <c r="DL886" s="227"/>
      <c r="DM886" s="227"/>
      <c r="DN886" s="227"/>
      <c r="DO886" s="227"/>
      <c r="DP886" s="240"/>
      <c r="DQ886" s="231"/>
      <c r="DR886" s="240"/>
      <c r="DS886" s="241"/>
      <c r="DT886" s="241"/>
      <c r="DU886" s="241"/>
      <c r="DV886" s="241"/>
      <c r="DW886" s="241"/>
      <c r="DX886" s="241"/>
      <c r="DY886" s="241"/>
      <c r="DZ886" s="241"/>
      <c r="EA886" s="241"/>
      <c r="EB886" s="241"/>
      <c r="EC886" s="241"/>
      <c r="ED886" s="241"/>
      <c r="EE886" s="241"/>
      <c r="EF886" s="241"/>
      <c r="EG886" s="241"/>
      <c r="EH886" s="241"/>
      <c r="EI886" s="241"/>
      <c r="EJ886" s="241"/>
      <c r="EK886" s="241"/>
      <c r="EL886" s="242"/>
      <c r="EM886" s="240"/>
      <c r="EN886" s="240"/>
      <c r="EO886" s="240"/>
      <c r="EP886" s="240"/>
      <c r="EQ886" s="240"/>
      <c r="ER886" s="240"/>
      <c r="ES886" s="240"/>
      <c r="ET886" s="240"/>
      <c r="EU886" s="240"/>
      <c r="EV886" s="240"/>
      <c r="EW886" s="240"/>
      <c r="EX886" s="240"/>
      <c r="EY886" s="240"/>
      <c r="EZ886" s="240"/>
      <c r="FA886" s="240"/>
      <c r="FB886" s="240"/>
      <c r="FC886" s="240"/>
      <c r="FD886" s="240"/>
      <c r="FE886" s="240"/>
      <c r="FF886" s="240"/>
      <c r="FG886" s="240"/>
      <c r="FH886" s="240"/>
      <c r="FI886" s="240"/>
      <c r="FJ886" s="240"/>
      <c r="FK886" s="240"/>
      <c r="FL886" s="240"/>
      <c r="FM886" s="240"/>
      <c r="FN886" s="240"/>
      <c r="FO886" s="240"/>
    </row>
    <row r="887" spans="1:171" s="243" customFormat="1" ht="27" customHeight="1">
      <c r="A887" s="236"/>
      <c r="B887" s="236"/>
      <c r="C887" s="236"/>
      <c r="D887" s="237"/>
      <c r="E887" s="236"/>
      <c r="F887" s="236"/>
      <c r="G887" s="236"/>
      <c r="H887" s="236"/>
      <c r="I887" s="236"/>
      <c r="J887" s="236"/>
      <c r="K887" s="236"/>
      <c r="L887" s="236"/>
      <c r="M887" s="238"/>
      <c r="N887" s="238"/>
      <c r="O887" s="236"/>
      <c r="P887" s="236"/>
      <c r="Q887" s="236"/>
      <c r="R887" s="226"/>
      <c r="S887" s="236"/>
      <c r="T887" s="236"/>
      <c r="U887" s="236"/>
      <c r="V887" s="236"/>
      <c r="W887" s="236"/>
      <c r="X887" s="226"/>
      <c r="Y887" s="227"/>
      <c r="Z887" s="227"/>
      <c r="AA887" s="227"/>
      <c r="AB887" s="227"/>
      <c r="AC887" s="227"/>
      <c r="AD887" s="227"/>
      <c r="AE887" s="227"/>
      <c r="AF887" s="227"/>
      <c r="AG887" s="227"/>
      <c r="AH887" s="227"/>
      <c r="AI887" s="227"/>
      <c r="AJ887" s="227"/>
      <c r="AK887" s="227"/>
      <c r="AL887" s="228"/>
      <c r="AM887" s="227"/>
      <c r="AN887" s="227"/>
      <c r="AO887" s="227"/>
      <c r="AP887" s="227"/>
      <c r="AQ887" s="227"/>
      <c r="AR887" s="227"/>
      <c r="AS887" s="227"/>
      <c r="AT887" s="227"/>
      <c r="AU887" s="227"/>
      <c r="AV887" s="227"/>
      <c r="AW887" s="227"/>
      <c r="AX887" s="227"/>
      <c r="AY887" s="227"/>
      <c r="AZ887" s="227"/>
      <c r="BA887" s="227"/>
      <c r="BB887" s="227"/>
      <c r="BC887" s="227"/>
      <c r="BD887" s="227"/>
      <c r="BE887" s="227"/>
      <c r="BF887" s="227"/>
      <c r="BG887" s="227"/>
      <c r="BH887" s="227"/>
      <c r="BI887" s="227"/>
      <c r="BJ887" s="227"/>
      <c r="BK887" s="227"/>
      <c r="BL887" s="227"/>
      <c r="BM887" s="227"/>
      <c r="BN887" s="227"/>
      <c r="BO887" s="227"/>
      <c r="BP887" s="227"/>
      <c r="BQ887" s="227"/>
      <c r="BR887" s="227"/>
      <c r="BS887" s="227"/>
      <c r="BT887" s="227"/>
      <c r="BU887" s="227"/>
      <c r="BV887" s="227"/>
      <c r="BW887" s="227"/>
      <c r="BX887" s="227"/>
      <c r="BY887" s="227"/>
      <c r="BZ887" s="227"/>
      <c r="CA887" s="227"/>
      <c r="CB887" s="227"/>
      <c r="CC887" s="227"/>
      <c r="CD887" s="227"/>
      <c r="CE887" s="227"/>
      <c r="CF887" s="227"/>
      <c r="CG887" s="227"/>
      <c r="CH887" s="227"/>
      <c r="CI887" s="227"/>
      <c r="CJ887" s="227"/>
      <c r="CK887" s="227"/>
      <c r="CL887" s="227"/>
      <c r="CM887" s="227"/>
      <c r="CN887" s="227"/>
      <c r="CO887" s="227"/>
      <c r="CP887" s="239"/>
      <c r="CQ887" s="226"/>
      <c r="CR887" s="239"/>
      <c r="CS887" s="239"/>
      <c r="CT887" s="239"/>
      <c r="CU887" s="226"/>
      <c r="CV887" s="227"/>
      <c r="CW887" s="227"/>
      <c r="CX887" s="227"/>
      <c r="CY887" s="239"/>
      <c r="CZ887" s="239"/>
      <c r="DA887" s="226"/>
      <c r="DB887" s="230"/>
      <c r="DC887" s="230"/>
      <c r="DD887" s="230"/>
      <c r="DE887" s="230"/>
      <c r="DF887" s="227"/>
      <c r="DG887" s="227"/>
      <c r="DH887" s="227"/>
      <c r="DI887" s="227"/>
      <c r="DJ887" s="227"/>
      <c r="DK887" s="227"/>
      <c r="DL887" s="227"/>
      <c r="DM887" s="227"/>
      <c r="DN887" s="227"/>
      <c r="DO887" s="227"/>
      <c r="DP887" s="240"/>
      <c r="DQ887" s="231"/>
      <c r="DR887" s="240"/>
      <c r="DS887" s="241"/>
      <c r="DT887" s="241"/>
      <c r="DU887" s="241"/>
      <c r="DV887" s="241"/>
      <c r="DW887" s="241"/>
      <c r="DX887" s="241"/>
      <c r="DY887" s="241"/>
      <c r="DZ887" s="241"/>
      <c r="EA887" s="241"/>
      <c r="EB887" s="241"/>
      <c r="EC887" s="241"/>
      <c r="ED887" s="241"/>
      <c r="EE887" s="241"/>
      <c r="EF887" s="241"/>
      <c r="EG887" s="241"/>
      <c r="EH887" s="241"/>
      <c r="EI887" s="241"/>
      <c r="EJ887" s="241"/>
      <c r="EK887" s="241"/>
      <c r="EL887" s="242"/>
      <c r="EM887" s="240"/>
      <c r="EN887" s="240"/>
      <c r="EO887" s="240"/>
      <c r="EP887" s="240"/>
      <c r="EQ887" s="240"/>
      <c r="ER887" s="240"/>
      <c r="ES887" s="240"/>
      <c r="ET887" s="240"/>
      <c r="EU887" s="240"/>
      <c r="EV887" s="240"/>
      <c r="EW887" s="240"/>
      <c r="EX887" s="240"/>
      <c r="EY887" s="240"/>
      <c r="EZ887" s="240"/>
      <c r="FA887" s="240"/>
      <c r="FB887" s="240"/>
      <c r="FC887" s="240"/>
      <c r="FD887" s="240"/>
      <c r="FE887" s="240"/>
      <c r="FF887" s="240"/>
      <c r="FG887" s="240"/>
      <c r="FH887" s="240"/>
      <c r="FI887" s="240"/>
      <c r="FJ887" s="240"/>
      <c r="FK887" s="240"/>
      <c r="FL887" s="240"/>
      <c r="FM887" s="240"/>
      <c r="FN887" s="240"/>
      <c r="FO887" s="240"/>
    </row>
    <row r="888" spans="1:171" s="243" customFormat="1" ht="27" customHeight="1">
      <c r="A888" s="236"/>
      <c r="B888" s="236"/>
      <c r="C888" s="236"/>
      <c r="D888" s="237"/>
      <c r="E888" s="236"/>
      <c r="F888" s="236"/>
      <c r="G888" s="236"/>
      <c r="H888" s="236"/>
      <c r="I888" s="236"/>
      <c r="J888" s="236"/>
      <c r="K888" s="236"/>
      <c r="L888" s="236"/>
      <c r="M888" s="238"/>
      <c r="N888" s="238"/>
      <c r="O888" s="236"/>
      <c r="P888" s="236"/>
      <c r="Q888" s="236"/>
      <c r="R888" s="226"/>
      <c r="S888" s="236"/>
      <c r="T888" s="236"/>
      <c r="U888" s="236"/>
      <c r="V888" s="236"/>
      <c r="W888" s="236"/>
      <c r="X888" s="226"/>
      <c r="Y888" s="227"/>
      <c r="Z888" s="227"/>
      <c r="AA888" s="227"/>
      <c r="AB888" s="227"/>
      <c r="AC888" s="227"/>
      <c r="AD888" s="227"/>
      <c r="AE888" s="227"/>
      <c r="AF888" s="227"/>
      <c r="AG888" s="227"/>
      <c r="AH888" s="227"/>
      <c r="AI888" s="227"/>
      <c r="AJ888" s="227"/>
      <c r="AK888" s="227"/>
      <c r="AL888" s="228"/>
      <c r="AM888" s="227"/>
      <c r="AN888" s="227"/>
      <c r="AO888" s="227"/>
      <c r="AP888" s="227"/>
      <c r="AQ888" s="227"/>
      <c r="AR888" s="227"/>
      <c r="AS888" s="227"/>
      <c r="AT888" s="227"/>
      <c r="AU888" s="227"/>
      <c r="AV888" s="227"/>
      <c r="AW888" s="227"/>
      <c r="AX888" s="227"/>
      <c r="AY888" s="227"/>
      <c r="AZ888" s="227"/>
      <c r="BA888" s="227"/>
      <c r="BB888" s="227"/>
      <c r="BC888" s="227"/>
      <c r="BD888" s="227"/>
      <c r="BE888" s="227"/>
      <c r="BF888" s="227"/>
      <c r="BG888" s="227"/>
      <c r="BH888" s="227"/>
      <c r="BI888" s="227"/>
      <c r="BJ888" s="227"/>
      <c r="BK888" s="227"/>
      <c r="BL888" s="227"/>
      <c r="BM888" s="227"/>
      <c r="BN888" s="227"/>
      <c r="BO888" s="227"/>
      <c r="BP888" s="227"/>
      <c r="BQ888" s="227"/>
      <c r="BR888" s="227"/>
      <c r="BS888" s="227"/>
      <c r="BT888" s="227"/>
      <c r="BU888" s="227"/>
      <c r="BV888" s="227"/>
      <c r="BW888" s="227"/>
      <c r="BX888" s="227"/>
      <c r="BY888" s="227"/>
      <c r="BZ888" s="227"/>
      <c r="CA888" s="227"/>
      <c r="CB888" s="227"/>
      <c r="CC888" s="227"/>
      <c r="CD888" s="227"/>
      <c r="CE888" s="227"/>
      <c r="CF888" s="227"/>
      <c r="CG888" s="227"/>
      <c r="CH888" s="227"/>
      <c r="CI888" s="227"/>
      <c r="CJ888" s="227"/>
      <c r="CK888" s="227"/>
      <c r="CL888" s="227"/>
      <c r="CM888" s="227"/>
      <c r="CN888" s="227"/>
      <c r="CO888" s="227"/>
      <c r="CP888" s="239"/>
      <c r="CQ888" s="226"/>
      <c r="CR888" s="239"/>
      <c r="CS888" s="239"/>
      <c r="CT888" s="239"/>
      <c r="CU888" s="226"/>
      <c r="CV888" s="227"/>
      <c r="CW888" s="227"/>
      <c r="CX888" s="227"/>
      <c r="CY888" s="239"/>
      <c r="CZ888" s="239"/>
      <c r="DA888" s="226"/>
      <c r="DB888" s="230"/>
      <c r="DC888" s="230"/>
      <c r="DD888" s="230"/>
      <c r="DE888" s="230"/>
      <c r="DF888" s="227"/>
      <c r="DG888" s="227"/>
      <c r="DH888" s="227"/>
      <c r="DI888" s="227"/>
      <c r="DJ888" s="227"/>
      <c r="DK888" s="227"/>
      <c r="DL888" s="227"/>
      <c r="DM888" s="227"/>
      <c r="DN888" s="227"/>
      <c r="DO888" s="227"/>
      <c r="DP888" s="240"/>
      <c r="DQ888" s="231"/>
      <c r="DR888" s="240"/>
      <c r="DS888" s="241"/>
      <c r="DT888" s="241"/>
      <c r="DU888" s="241"/>
      <c r="DV888" s="241"/>
      <c r="DW888" s="241"/>
      <c r="DX888" s="241"/>
      <c r="DY888" s="241"/>
      <c r="DZ888" s="241"/>
      <c r="EA888" s="241"/>
      <c r="EB888" s="241"/>
      <c r="EC888" s="241"/>
      <c r="ED888" s="241"/>
      <c r="EE888" s="241"/>
      <c r="EF888" s="241"/>
      <c r="EG888" s="241"/>
      <c r="EH888" s="241"/>
      <c r="EI888" s="241"/>
      <c r="EJ888" s="241"/>
      <c r="EK888" s="241"/>
      <c r="EL888" s="242"/>
      <c r="EM888" s="240"/>
      <c r="EN888" s="240"/>
      <c r="EO888" s="240"/>
      <c r="EP888" s="240"/>
      <c r="EQ888" s="240"/>
      <c r="ER888" s="240"/>
      <c r="ES888" s="240"/>
      <c r="ET888" s="240"/>
      <c r="EU888" s="240"/>
      <c r="EV888" s="240"/>
      <c r="EW888" s="240"/>
      <c r="EX888" s="240"/>
      <c r="EY888" s="240"/>
      <c r="EZ888" s="240"/>
      <c r="FA888" s="240"/>
      <c r="FB888" s="240"/>
      <c r="FC888" s="240"/>
      <c r="FD888" s="240"/>
      <c r="FE888" s="240"/>
      <c r="FF888" s="240"/>
      <c r="FG888" s="240"/>
      <c r="FH888" s="240"/>
      <c r="FI888" s="240"/>
      <c r="FJ888" s="240"/>
      <c r="FK888" s="240"/>
      <c r="FL888" s="240"/>
      <c r="FM888" s="240"/>
      <c r="FN888" s="240"/>
      <c r="FO888" s="240"/>
    </row>
    <row r="889" spans="1:171" s="243" customFormat="1" ht="27" customHeight="1">
      <c r="A889" s="236"/>
      <c r="B889" s="236"/>
      <c r="C889" s="236"/>
      <c r="D889" s="237"/>
      <c r="E889" s="236"/>
      <c r="F889" s="236"/>
      <c r="G889" s="236"/>
      <c r="H889" s="236"/>
      <c r="I889" s="236"/>
      <c r="J889" s="236"/>
      <c r="K889" s="236"/>
      <c r="L889" s="236"/>
      <c r="M889" s="238"/>
      <c r="N889" s="238"/>
      <c r="O889" s="236"/>
      <c r="P889" s="236"/>
      <c r="Q889" s="236"/>
      <c r="R889" s="226"/>
      <c r="S889" s="236"/>
      <c r="T889" s="236"/>
      <c r="U889" s="236"/>
      <c r="V889" s="236"/>
      <c r="W889" s="236"/>
      <c r="X889" s="226"/>
      <c r="Y889" s="227"/>
      <c r="Z889" s="227"/>
      <c r="AA889" s="227"/>
      <c r="AB889" s="227"/>
      <c r="AC889" s="227"/>
      <c r="AD889" s="227"/>
      <c r="AE889" s="227"/>
      <c r="AF889" s="227"/>
      <c r="AG889" s="227"/>
      <c r="AH889" s="227"/>
      <c r="AI889" s="227"/>
      <c r="AJ889" s="227"/>
      <c r="AK889" s="227"/>
      <c r="AL889" s="228"/>
      <c r="AM889" s="227"/>
      <c r="AN889" s="227"/>
      <c r="AO889" s="227"/>
      <c r="AP889" s="227"/>
      <c r="AQ889" s="227"/>
      <c r="AR889" s="227"/>
      <c r="AS889" s="227"/>
      <c r="AT889" s="227"/>
      <c r="AU889" s="227"/>
      <c r="AV889" s="227"/>
      <c r="AW889" s="227"/>
      <c r="AX889" s="227"/>
      <c r="AY889" s="227"/>
      <c r="AZ889" s="227"/>
      <c r="BA889" s="227"/>
      <c r="BB889" s="227"/>
      <c r="BC889" s="227"/>
      <c r="BD889" s="227"/>
      <c r="BE889" s="227"/>
      <c r="BF889" s="227"/>
      <c r="BG889" s="227"/>
      <c r="BH889" s="227"/>
      <c r="BI889" s="227"/>
      <c r="BJ889" s="227"/>
      <c r="BK889" s="227"/>
      <c r="BL889" s="227"/>
      <c r="BM889" s="227"/>
      <c r="BN889" s="227"/>
      <c r="BO889" s="227"/>
      <c r="BP889" s="227"/>
      <c r="BQ889" s="227"/>
      <c r="BR889" s="227"/>
      <c r="BS889" s="227"/>
      <c r="BT889" s="227"/>
      <c r="BU889" s="227"/>
      <c r="BV889" s="227"/>
      <c r="BW889" s="227"/>
      <c r="BX889" s="227"/>
      <c r="BY889" s="227"/>
      <c r="BZ889" s="227"/>
      <c r="CA889" s="227"/>
      <c r="CB889" s="227"/>
      <c r="CC889" s="227"/>
      <c r="CD889" s="227"/>
      <c r="CE889" s="227"/>
      <c r="CF889" s="227"/>
      <c r="CG889" s="227"/>
      <c r="CH889" s="227"/>
      <c r="CI889" s="227"/>
      <c r="CJ889" s="227"/>
      <c r="CK889" s="227"/>
      <c r="CL889" s="227"/>
      <c r="CM889" s="227"/>
      <c r="CN889" s="227"/>
      <c r="CO889" s="227"/>
      <c r="CP889" s="239"/>
      <c r="CQ889" s="226"/>
      <c r="CR889" s="239"/>
      <c r="CS889" s="239"/>
      <c r="CT889" s="239"/>
      <c r="CU889" s="226"/>
      <c r="CV889" s="227"/>
      <c r="CW889" s="227"/>
      <c r="CX889" s="227"/>
      <c r="CY889" s="239"/>
      <c r="CZ889" s="239"/>
      <c r="DA889" s="226"/>
      <c r="DB889" s="230"/>
      <c r="DC889" s="230"/>
      <c r="DD889" s="230"/>
      <c r="DE889" s="230"/>
      <c r="DF889" s="227"/>
      <c r="DG889" s="227"/>
      <c r="DH889" s="227"/>
      <c r="DI889" s="227"/>
      <c r="DJ889" s="227"/>
      <c r="DK889" s="227"/>
      <c r="DL889" s="227"/>
      <c r="DM889" s="227"/>
      <c r="DN889" s="227"/>
      <c r="DO889" s="227"/>
      <c r="DP889" s="240"/>
      <c r="DQ889" s="231"/>
      <c r="DR889" s="240"/>
      <c r="DS889" s="241"/>
      <c r="DT889" s="241"/>
      <c r="DU889" s="241"/>
      <c r="DV889" s="241"/>
      <c r="DW889" s="241"/>
      <c r="DX889" s="241"/>
      <c r="DY889" s="241"/>
      <c r="DZ889" s="241"/>
      <c r="EA889" s="241"/>
      <c r="EB889" s="241"/>
      <c r="EC889" s="241"/>
      <c r="ED889" s="241"/>
      <c r="EE889" s="241"/>
      <c r="EF889" s="241"/>
      <c r="EG889" s="241"/>
      <c r="EH889" s="241"/>
      <c r="EI889" s="241"/>
      <c r="EJ889" s="241"/>
      <c r="EK889" s="241"/>
      <c r="EL889" s="242"/>
      <c r="EM889" s="240"/>
      <c r="EN889" s="240"/>
      <c r="EO889" s="240"/>
      <c r="EP889" s="240"/>
      <c r="EQ889" s="240"/>
      <c r="ER889" s="240"/>
      <c r="ES889" s="240"/>
      <c r="ET889" s="240"/>
      <c r="EU889" s="240"/>
      <c r="EV889" s="240"/>
      <c r="EW889" s="240"/>
      <c r="EX889" s="240"/>
      <c r="EY889" s="240"/>
      <c r="EZ889" s="240"/>
      <c r="FA889" s="240"/>
      <c r="FB889" s="240"/>
      <c r="FC889" s="240"/>
      <c r="FD889" s="240"/>
      <c r="FE889" s="240"/>
      <c r="FF889" s="240"/>
      <c r="FG889" s="240"/>
      <c r="FH889" s="240"/>
      <c r="FI889" s="240"/>
      <c r="FJ889" s="240"/>
      <c r="FK889" s="240"/>
      <c r="FL889" s="240"/>
      <c r="FM889" s="240"/>
      <c r="FN889" s="240"/>
      <c r="FO889" s="240"/>
    </row>
    <row r="890" spans="1:171" s="243" customFormat="1" ht="27" customHeight="1">
      <c r="A890" s="236"/>
      <c r="B890" s="236"/>
      <c r="C890" s="236"/>
      <c r="D890" s="237"/>
      <c r="E890" s="236"/>
      <c r="F890" s="236"/>
      <c r="G890" s="236"/>
      <c r="H890" s="236"/>
      <c r="I890" s="236"/>
      <c r="J890" s="236"/>
      <c r="K890" s="236"/>
      <c r="L890" s="236"/>
      <c r="M890" s="238"/>
      <c r="N890" s="238"/>
      <c r="O890" s="236"/>
      <c r="P890" s="236"/>
      <c r="Q890" s="236"/>
      <c r="R890" s="226"/>
      <c r="S890" s="236"/>
      <c r="T890" s="236"/>
      <c r="U890" s="236"/>
      <c r="V890" s="236"/>
      <c r="W890" s="236"/>
      <c r="X890" s="226"/>
      <c r="Y890" s="227"/>
      <c r="Z890" s="227"/>
      <c r="AA890" s="227"/>
      <c r="AB890" s="227"/>
      <c r="AC890" s="227"/>
      <c r="AD890" s="227"/>
      <c r="AE890" s="227"/>
      <c r="AF890" s="227"/>
      <c r="AG890" s="227"/>
      <c r="AH890" s="227"/>
      <c r="AI890" s="227"/>
      <c r="AJ890" s="227"/>
      <c r="AK890" s="227"/>
      <c r="AL890" s="228"/>
      <c r="AM890" s="227"/>
      <c r="AN890" s="227"/>
      <c r="AO890" s="227"/>
      <c r="AP890" s="227"/>
      <c r="AQ890" s="227"/>
      <c r="AR890" s="227"/>
      <c r="AS890" s="227"/>
      <c r="AT890" s="227"/>
      <c r="AU890" s="227"/>
      <c r="AV890" s="227"/>
      <c r="AW890" s="227"/>
      <c r="AX890" s="227"/>
      <c r="AY890" s="227"/>
      <c r="AZ890" s="227"/>
      <c r="BA890" s="227"/>
      <c r="BB890" s="227"/>
      <c r="BC890" s="227"/>
      <c r="BD890" s="227"/>
      <c r="BE890" s="227"/>
      <c r="BF890" s="227"/>
      <c r="BG890" s="227"/>
      <c r="BH890" s="227"/>
      <c r="BI890" s="227"/>
      <c r="BJ890" s="227"/>
      <c r="BK890" s="227"/>
      <c r="BL890" s="227"/>
      <c r="BM890" s="227"/>
      <c r="BN890" s="227"/>
      <c r="BO890" s="227"/>
      <c r="BP890" s="227"/>
      <c r="BQ890" s="227"/>
      <c r="BR890" s="227"/>
      <c r="BS890" s="227"/>
      <c r="BT890" s="227"/>
      <c r="BU890" s="227"/>
      <c r="BV890" s="227"/>
      <c r="BW890" s="227"/>
      <c r="BX890" s="227"/>
      <c r="BY890" s="227"/>
      <c r="BZ890" s="227"/>
      <c r="CA890" s="227"/>
      <c r="CB890" s="227"/>
      <c r="CC890" s="227"/>
      <c r="CD890" s="227"/>
      <c r="CE890" s="227"/>
      <c r="CF890" s="227"/>
      <c r="CG890" s="227"/>
      <c r="CH890" s="227"/>
      <c r="CI890" s="227"/>
      <c r="CJ890" s="227"/>
      <c r="CK890" s="227"/>
      <c r="CL890" s="227"/>
      <c r="CM890" s="227"/>
      <c r="CN890" s="227"/>
      <c r="CO890" s="227"/>
      <c r="CP890" s="239"/>
      <c r="CQ890" s="226"/>
      <c r="CR890" s="239"/>
      <c r="CS890" s="239"/>
      <c r="CT890" s="239"/>
      <c r="CU890" s="226"/>
      <c r="CV890" s="227"/>
      <c r="CW890" s="227"/>
      <c r="CX890" s="227"/>
      <c r="CY890" s="239"/>
      <c r="CZ890" s="239"/>
      <c r="DA890" s="226"/>
      <c r="DB890" s="230"/>
      <c r="DC890" s="230"/>
      <c r="DD890" s="230"/>
      <c r="DE890" s="230"/>
      <c r="DF890" s="227"/>
      <c r="DG890" s="227"/>
      <c r="DH890" s="227"/>
      <c r="DI890" s="227"/>
      <c r="DJ890" s="227"/>
      <c r="DK890" s="227"/>
      <c r="DL890" s="227"/>
      <c r="DM890" s="227"/>
      <c r="DN890" s="227"/>
      <c r="DO890" s="227"/>
      <c r="DP890" s="240"/>
      <c r="DQ890" s="231"/>
      <c r="DR890" s="240"/>
      <c r="DS890" s="241"/>
      <c r="DT890" s="241"/>
      <c r="DU890" s="241"/>
      <c r="DV890" s="241"/>
      <c r="DW890" s="241"/>
      <c r="DX890" s="241"/>
      <c r="DY890" s="241"/>
      <c r="DZ890" s="241"/>
      <c r="EA890" s="241"/>
      <c r="EB890" s="241"/>
      <c r="EC890" s="241"/>
      <c r="ED890" s="241"/>
      <c r="EE890" s="241"/>
      <c r="EF890" s="241"/>
      <c r="EG890" s="241"/>
      <c r="EH890" s="241"/>
      <c r="EI890" s="241"/>
      <c r="EJ890" s="241"/>
      <c r="EK890" s="241"/>
      <c r="EL890" s="242"/>
      <c r="EM890" s="240"/>
      <c r="EN890" s="240"/>
      <c r="EO890" s="240"/>
      <c r="EP890" s="240"/>
      <c r="EQ890" s="240"/>
      <c r="ER890" s="240"/>
      <c r="ES890" s="240"/>
      <c r="ET890" s="240"/>
      <c r="EU890" s="240"/>
      <c r="EV890" s="240"/>
      <c r="EW890" s="240"/>
      <c r="EX890" s="240"/>
      <c r="EY890" s="240"/>
      <c r="EZ890" s="240"/>
      <c r="FA890" s="240"/>
      <c r="FB890" s="240"/>
      <c r="FC890" s="240"/>
      <c r="FD890" s="240"/>
      <c r="FE890" s="240"/>
      <c r="FF890" s="240"/>
      <c r="FG890" s="240"/>
      <c r="FH890" s="240"/>
      <c r="FI890" s="240"/>
      <c r="FJ890" s="240"/>
      <c r="FK890" s="240"/>
      <c r="FL890" s="240"/>
      <c r="FM890" s="240"/>
      <c r="FN890" s="240"/>
      <c r="FO890" s="240"/>
    </row>
    <row r="891" spans="1:171" s="243" customFormat="1" ht="27" customHeight="1">
      <c r="A891" s="236"/>
      <c r="B891" s="236"/>
      <c r="C891" s="236"/>
      <c r="D891" s="237"/>
      <c r="E891" s="236"/>
      <c r="F891" s="236"/>
      <c r="G891" s="236"/>
      <c r="H891" s="236"/>
      <c r="I891" s="236"/>
      <c r="J891" s="236"/>
      <c r="K891" s="236"/>
      <c r="L891" s="236"/>
      <c r="M891" s="238"/>
      <c r="N891" s="238"/>
      <c r="O891" s="236"/>
      <c r="P891" s="236"/>
      <c r="Q891" s="236"/>
      <c r="R891" s="226"/>
      <c r="S891" s="236"/>
      <c r="T891" s="236"/>
      <c r="U891" s="236"/>
      <c r="V891" s="236"/>
      <c r="W891" s="236"/>
      <c r="X891" s="226"/>
      <c r="Y891" s="227"/>
      <c r="Z891" s="227"/>
      <c r="AA891" s="227"/>
      <c r="AB891" s="227"/>
      <c r="AC891" s="227"/>
      <c r="AD891" s="227"/>
      <c r="AE891" s="227"/>
      <c r="AF891" s="227"/>
      <c r="AG891" s="227"/>
      <c r="AH891" s="227"/>
      <c r="AI891" s="227"/>
      <c r="AJ891" s="227"/>
      <c r="AK891" s="227"/>
      <c r="AL891" s="228"/>
      <c r="AM891" s="227"/>
      <c r="AN891" s="227"/>
      <c r="AO891" s="227"/>
      <c r="AP891" s="227"/>
      <c r="AQ891" s="227"/>
      <c r="AR891" s="227"/>
      <c r="AS891" s="227"/>
      <c r="AT891" s="227"/>
      <c r="AU891" s="227"/>
      <c r="AV891" s="227"/>
      <c r="AW891" s="227"/>
      <c r="AX891" s="227"/>
      <c r="AY891" s="227"/>
      <c r="AZ891" s="227"/>
      <c r="BA891" s="227"/>
      <c r="BB891" s="227"/>
      <c r="BC891" s="227"/>
      <c r="BD891" s="227"/>
      <c r="BE891" s="227"/>
      <c r="BF891" s="227"/>
      <c r="BG891" s="227"/>
      <c r="BH891" s="227"/>
      <c r="BI891" s="227"/>
      <c r="BJ891" s="227"/>
      <c r="BK891" s="227"/>
      <c r="BL891" s="227"/>
      <c r="BM891" s="227"/>
      <c r="BN891" s="227"/>
      <c r="BO891" s="227"/>
      <c r="BP891" s="227"/>
      <c r="BQ891" s="227"/>
      <c r="BR891" s="227"/>
      <c r="BS891" s="227"/>
      <c r="BT891" s="227"/>
      <c r="BU891" s="227"/>
      <c r="BV891" s="227"/>
      <c r="BW891" s="227"/>
      <c r="BX891" s="227"/>
      <c r="BY891" s="227"/>
      <c r="BZ891" s="227"/>
      <c r="CA891" s="227"/>
      <c r="CB891" s="227"/>
      <c r="CC891" s="227"/>
      <c r="CD891" s="227"/>
      <c r="CE891" s="227"/>
      <c r="CF891" s="227"/>
      <c r="CG891" s="227"/>
      <c r="CH891" s="227"/>
      <c r="CI891" s="227"/>
      <c r="CJ891" s="227"/>
      <c r="CK891" s="227"/>
      <c r="CL891" s="227"/>
      <c r="CM891" s="227"/>
      <c r="CN891" s="227"/>
      <c r="CO891" s="227"/>
      <c r="CP891" s="239"/>
      <c r="CQ891" s="226"/>
      <c r="CR891" s="239"/>
      <c r="CS891" s="239"/>
      <c r="CT891" s="239"/>
      <c r="CU891" s="226"/>
      <c r="CV891" s="227"/>
      <c r="CW891" s="227"/>
      <c r="CX891" s="227"/>
      <c r="CY891" s="239"/>
      <c r="CZ891" s="239"/>
      <c r="DA891" s="226"/>
      <c r="DB891" s="230"/>
      <c r="DC891" s="230"/>
      <c r="DD891" s="230"/>
      <c r="DE891" s="230"/>
      <c r="DF891" s="227"/>
      <c r="DG891" s="227"/>
      <c r="DH891" s="227"/>
      <c r="DI891" s="227"/>
      <c r="DJ891" s="227"/>
      <c r="DK891" s="227"/>
      <c r="DL891" s="227"/>
      <c r="DM891" s="227"/>
      <c r="DN891" s="227"/>
      <c r="DO891" s="227"/>
      <c r="DP891" s="240"/>
      <c r="DQ891" s="231"/>
      <c r="DR891" s="240"/>
      <c r="DS891" s="241"/>
      <c r="DT891" s="241"/>
      <c r="DU891" s="241"/>
      <c r="DV891" s="241"/>
      <c r="DW891" s="241"/>
      <c r="DX891" s="241"/>
      <c r="DY891" s="241"/>
      <c r="DZ891" s="241"/>
      <c r="EA891" s="241"/>
      <c r="EB891" s="241"/>
      <c r="EC891" s="241"/>
      <c r="ED891" s="241"/>
      <c r="EE891" s="241"/>
      <c r="EF891" s="241"/>
      <c r="EG891" s="241"/>
      <c r="EH891" s="241"/>
      <c r="EI891" s="241"/>
      <c r="EJ891" s="241"/>
      <c r="EK891" s="241"/>
      <c r="EL891" s="242"/>
      <c r="EM891" s="240"/>
      <c r="EN891" s="240"/>
      <c r="EO891" s="240"/>
      <c r="EP891" s="240"/>
      <c r="EQ891" s="240"/>
      <c r="ER891" s="240"/>
      <c r="ES891" s="240"/>
      <c r="ET891" s="240"/>
      <c r="EU891" s="240"/>
      <c r="EV891" s="240"/>
      <c r="EW891" s="240"/>
      <c r="EX891" s="240"/>
      <c r="EY891" s="240"/>
      <c r="EZ891" s="240"/>
      <c r="FA891" s="240"/>
      <c r="FB891" s="240"/>
      <c r="FC891" s="240"/>
      <c r="FD891" s="240"/>
      <c r="FE891" s="240"/>
      <c r="FF891" s="240"/>
      <c r="FG891" s="240"/>
      <c r="FH891" s="240"/>
      <c r="FI891" s="240"/>
      <c r="FJ891" s="240"/>
      <c r="FK891" s="240"/>
      <c r="FL891" s="240"/>
      <c r="FM891" s="240"/>
      <c r="FN891" s="240"/>
      <c r="FO891" s="240"/>
    </row>
    <row r="892" spans="1:171" s="243" customFormat="1" ht="27" customHeight="1">
      <c r="A892" s="236"/>
      <c r="B892" s="236"/>
      <c r="C892" s="236"/>
      <c r="D892" s="237"/>
      <c r="E892" s="236"/>
      <c r="F892" s="236"/>
      <c r="G892" s="236"/>
      <c r="H892" s="236"/>
      <c r="I892" s="236"/>
      <c r="J892" s="236"/>
      <c r="K892" s="236"/>
      <c r="L892" s="236"/>
      <c r="M892" s="238"/>
      <c r="N892" s="238"/>
      <c r="O892" s="236"/>
      <c r="P892" s="236"/>
      <c r="Q892" s="236"/>
      <c r="R892" s="226"/>
      <c r="S892" s="236"/>
      <c r="T892" s="236"/>
      <c r="U892" s="236"/>
      <c r="V892" s="236"/>
      <c r="W892" s="236"/>
      <c r="X892" s="226"/>
      <c r="Y892" s="227"/>
      <c r="Z892" s="227"/>
      <c r="AA892" s="227"/>
      <c r="AB892" s="227"/>
      <c r="AC892" s="227"/>
      <c r="AD892" s="227"/>
      <c r="AE892" s="227"/>
      <c r="AF892" s="227"/>
      <c r="AG892" s="227"/>
      <c r="AH892" s="227"/>
      <c r="AI892" s="227"/>
      <c r="AJ892" s="227"/>
      <c r="AK892" s="227"/>
      <c r="AL892" s="228"/>
      <c r="AM892" s="227"/>
      <c r="AN892" s="227"/>
      <c r="AO892" s="227"/>
      <c r="AP892" s="227"/>
      <c r="AQ892" s="227"/>
      <c r="AR892" s="227"/>
      <c r="AS892" s="227"/>
      <c r="AT892" s="227"/>
      <c r="AU892" s="227"/>
      <c r="AV892" s="227"/>
      <c r="AW892" s="227"/>
      <c r="AX892" s="227"/>
      <c r="AY892" s="227"/>
      <c r="AZ892" s="227"/>
      <c r="BA892" s="227"/>
      <c r="BB892" s="227"/>
      <c r="BC892" s="227"/>
      <c r="BD892" s="227"/>
      <c r="BE892" s="227"/>
      <c r="BF892" s="227"/>
      <c r="BG892" s="227"/>
      <c r="BH892" s="227"/>
      <c r="BI892" s="227"/>
      <c r="BJ892" s="227"/>
      <c r="BK892" s="227"/>
      <c r="BL892" s="227"/>
      <c r="BM892" s="227"/>
      <c r="BN892" s="227"/>
      <c r="BO892" s="227"/>
      <c r="BP892" s="227"/>
      <c r="BQ892" s="227"/>
      <c r="BR892" s="227"/>
      <c r="BS892" s="227"/>
      <c r="BT892" s="227"/>
      <c r="BU892" s="227"/>
      <c r="BV892" s="227"/>
      <c r="BW892" s="227"/>
      <c r="BX892" s="227"/>
      <c r="BY892" s="227"/>
      <c r="BZ892" s="227"/>
      <c r="CA892" s="227"/>
      <c r="CB892" s="227"/>
      <c r="CC892" s="227"/>
      <c r="CD892" s="227"/>
      <c r="CE892" s="227"/>
      <c r="CF892" s="227"/>
      <c r="CG892" s="227"/>
      <c r="CH892" s="227"/>
      <c r="CI892" s="227"/>
      <c r="CJ892" s="227"/>
      <c r="CK892" s="227"/>
      <c r="CL892" s="227"/>
      <c r="CM892" s="227"/>
      <c r="CN892" s="227"/>
      <c r="CO892" s="227"/>
      <c r="CP892" s="239"/>
      <c r="CQ892" s="226"/>
      <c r="CR892" s="239"/>
      <c r="CS892" s="239"/>
      <c r="CT892" s="239"/>
      <c r="CU892" s="226"/>
      <c r="CV892" s="227"/>
      <c r="CW892" s="227"/>
      <c r="CX892" s="227"/>
      <c r="CY892" s="239"/>
      <c r="CZ892" s="239"/>
      <c r="DA892" s="226"/>
      <c r="DB892" s="230"/>
      <c r="DC892" s="230"/>
      <c r="DD892" s="230"/>
      <c r="DE892" s="230"/>
      <c r="DF892" s="227"/>
      <c r="DG892" s="227"/>
      <c r="DH892" s="227"/>
      <c r="DI892" s="227"/>
      <c r="DJ892" s="227"/>
      <c r="DK892" s="227"/>
      <c r="DL892" s="227"/>
      <c r="DM892" s="227"/>
      <c r="DN892" s="227"/>
      <c r="DO892" s="227"/>
      <c r="DP892" s="240"/>
      <c r="DQ892" s="231"/>
      <c r="DR892" s="240"/>
      <c r="DS892" s="241"/>
      <c r="DT892" s="241"/>
      <c r="DU892" s="241"/>
      <c r="DV892" s="241"/>
      <c r="DW892" s="241"/>
      <c r="DX892" s="241"/>
      <c r="DY892" s="241"/>
      <c r="DZ892" s="241"/>
      <c r="EA892" s="241"/>
      <c r="EB892" s="241"/>
      <c r="EC892" s="241"/>
      <c r="ED892" s="241"/>
      <c r="EE892" s="241"/>
      <c r="EF892" s="241"/>
      <c r="EG892" s="241"/>
      <c r="EH892" s="241"/>
      <c r="EI892" s="241"/>
      <c r="EJ892" s="241"/>
      <c r="EK892" s="241"/>
      <c r="EL892" s="242"/>
      <c r="EM892" s="240"/>
      <c r="EN892" s="240"/>
      <c r="EO892" s="240"/>
      <c r="EP892" s="240"/>
      <c r="EQ892" s="240"/>
      <c r="ER892" s="240"/>
      <c r="ES892" s="240"/>
      <c r="ET892" s="240"/>
      <c r="EU892" s="240"/>
      <c r="EV892" s="240"/>
      <c r="EW892" s="240"/>
      <c r="EX892" s="240"/>
      <c r="EY892" s="240"/>
      <c r="EZ892" s="240"/>
      <c r="FA892" s="240"/>
      <c r="FB892" s="240"/>
      <c r="FC892" s="240"/>
      <c r="FD892" s="240"/>
      <c r="FE892" s="240"/>
      <c r="FF892" s="240"/>
      <c r="FG892" s="240"/>
      <c r="FH892" s="240"/>
      <c r="FI892" s="240"/>
      <c r="FJ892" s="240"/>
      <c r="FK892" s="240"/>
      <c r="FL892" s="240"/>
      <c r="FM892" s="240"/>
      <c r="FN892" s="240"/>
      <c r="FO892" s="240"/>
    </row>
    <row r="893" spans="1:171" s="243" customFormat="1" ht="27" customHeight="1">
      <c r="A893" s="236"/>
      <c r="B893" s="236"/>
      <c r="C893" s="236"/>
      <c r="D893" s="237"/>
      <c r="E893" s="236"/>
      <c r="F893" s="236"/>
      <c r="G893" s="236"/>
      <c r="H893" s="236"/>
      <c r="I893" s="236"/>
      <c r="J893" s="236"/>
      <c r="K893" s="236"/>
      <c r="L893" s="236"/>
      <c r="M893" s="238"/>
      <c r="N893" s="238"/>
      <c r="O893" s="236"/>
      <c r="P893" s="236"/>
      <c r="Q893" s="236"/>
      <c r="R893" s="226"/>
      <c r="S893" s="236"/>
      <c r="T893" s="236"/>
      <c r="U893" s="236"/>
      <c r="V893" s="236"/>
      <c r="W893" s="236"/>
      <c r="X893" s="226"/>
      <c r="Y893" s="227"/>
      <c r="Z893" s="227"/>
      <c r="AA893" s="227"/>
      <c r="AB893" s="227"/>
      <c r="AC893" s="227"/>
      <c r="AD893" s="227"/>
      <c r="AE893" s="227"/>
      <c r="AF893" s="227"/>
      <c r="AG893" s="227"/>
      <c r="AH893" s="227"/>
      <c r="AI893" s="227"/>
      <c r="AJ893" s="227"/>
      <c r="AK893" s="227"/>
      <c r="AL893" s="228"/>
      <c r="AM893" s="227"/>
      <c r="AN893" s="227"/>
      <c r="AO893" s="227"/>
      <c r="AP893" s="227"/>
      <c r="AQ893" s="227"/>
      <c r="AR893" s="227"/>
      <c r="AS893" s="227"/>
      <c r="AT893" s="227"/>
      <c r="AU893" s="227"/>
      <c r="AV893" s="227"/>
      <c r="AW893" s="227"/>
      <c r="AX893" s="227"/>
      <c r="AY893" s="227"/>
      <c r="AZ893" s="227"/>
      <c r="BA893" s="227"/>
      <c r="BB893" s="227"/>
      <c r="BC893" s="227"/>
      <c r="BD893" s="227"/>
      <c r="BE893" s="227"/>
      <c r="BF893" s="227"/>
      <c r="BG893" s="227"/>
      <c r="BH893" s="227"/>
      <c r="BI893" s="227"/>
      <c r="BJ893" s="227"/>
      <c r="BK893" s="227"/>
      <c r="BL893" s="227"/>
      <c r="BM893" s="227"/>
      <c r="BN893" s="227"/>
      <c r="BO893" s="227"/>
      <c r="BP893" s="227"/>
      <c r="BQ893" s="227"/>
      <c r="BR893" s="227"/>
      <c r="BS893" s="227"/>
      <c r="BT893" s="227"/>
      <c r="BU893" s="227"/>
      <c r="BV893" s="227"/>
      <c r="BW893" s="227"/>
      <c r="BX893" s="227"/>
      <c r="BY893" s="227"/>
      <c r="BZ893" s="227"/>
      <c r="CA893" s="227"/>
      <c r="CB893" s="227"/>
      <c r="CC893" s="227"/>
      <c r="CD893" s="227"/>
      <c r="CE893" s="227"/>
      <c r="CF893" s="227"/>
      <c r="CG893" s="227"/>
      <c r="CH893" s="227"/>
      <c r="CI893" s="227"/>
      <c r="CJ893" s="227"/>
      <c r="CK893" s="227"/>
      <c r="CL893" s="227"/>
      <c r="CM893" s="227"/>
      <c r="CN893" s="227"/>
      <c r="CO893" s="227"/>
      <c r="CP893" s="239"/>
      <c r="CQ893" s="226"/>
      <c r="CR893" s="239"/>
      <c r="CS893" s="239"/>
      <c r="CT893" s="239"/>
      <c r="CU893" s="226"/>
      <c r="CV893" s="227"/>
      <c r="CW893" s="227"/>
      <c r="CX893" s="227"/>
      <c r="CY893" s="239"/>
      <c r="CZ893" s="239"/>
      <c r="DA893" s="226"/>
      <c r="DB893" s="230"/>
      <c r="DC893" s="230"/>
      <c r="DD893" s="230"/>
      <c r="DE893" s="230"/>
      <c r="DF893" s="227"/>
      <c r="DG893" s="227"/>
      <c r="DH893" s="227"/>
      <c r="DI893" s="227"/>
      <c r="DJ893" s="227"/>
      <c r="DK893" s="227"/>
      <c r="DL893" s="227"/>
      <c r="DM893" s="227"/>
      <c r="DN893" s="227"/>
      <c r="DO893" s="227"/>
      <c r="DP893" s="240"/>
      <c r="DQ893" s="231"/>
      <c r="DR893" s="240"/>
      <c r="DS893" s="241"/>
      <c r="DT893" s="241"/>
      <c r="DU893" s="241"/>
      <c r="DV893" s="241"/>
      <c r="DW893" s="241"/>
      <c r="DX893" s="241"/>
      <c r="DY893" s="241"/>
      <c r="DZ893" s="241"/>
      <c r="EA893" s="241"/>
      <c r="EB893" s="241"/>
      <c r="EC893" s="241"/>
      <c r="ED893" s="241"/>
      <c r="EE893" s="241"/>
      <c r="EF893" s="241"/>
      <c r="EG893" s="241"/>
      <c r="EH893" s="241"/>
      <c r="EI893" s="241"/>
      <c r="EJ893" s="241"/>
      <c r="EK893" s="241"/>
      <c r="EL893" s="242"/>
      <c r="EM893" s="240"/>
      <c r="EN893" s="240"/>
      <c r="EO893" s="240"/>
      <c r="EP893" s="240"/>
      <c r="EQ893" s="240"/>
      <c r="ER893" s="240"/>
      <c r="ES893" s="240"/>
      <c r="ET893" s="240"/>
      <c r="EU893" s="240"/>
      <c r="EV893" s="240"/>
      <c r="EW893" s="240"/>
      <c r="EX893" s="240"/>
      <c r="EY893" s="240"/>
      <c r="EZ893" s="240"/>
      <c r="FA893" s="240"/>
      <c r="FB893" s="240"/>
      <c r="FC893" s="240"/>
      <c r="FD893" s="240"/>
      <c r="FE893" s="240"/>
      <c r="FF893" s="240"/>
      <c r="FG893" s="240"/>
      <c r="FH893" s="240"/>
      <c r="FI893" s="240"/>
      <c r="FJ893" s="240"/>
      <c r="FK893" s="240"/>
      <c r="FL893" s="240"/>
      <c r="FM893" s="240"/>
      <c r="FN893" s="240"/>
      <c r="FO893" s="240"/>
    </row>
    <row r="894" spans="1:171" s="243" customFormat="1" ht="27" customHeight="1">
      <c r="A894" s="236"/>
      <c r="B894" s="236"/>
      <c r="C894" s="236"/>
      <c r="D894" s="237"/>
      <c r="E894" s="236"/>
      <c r="F894" s="236"/>
      <c r="G894" s="236"/>
      <c r="H894" s="236"/>
      <c r="I894" s="236"/>
      <c r="J894" s="236"/>
      <c r="K894" s="236"/>
      <c r="L894" s="236"/>
      <c r="M894" s="238"/>
      <c r="N894" s="238"/>
      <c r="O894" s="236"/>
      <c r="P894" s="236"/>
      <c r="Q894" s="236"/>
      <c r="R894" s="226"/>
      <c r="S894" s="236"/>
      <c r="T894" s="236"/>
      <c r="U894" s="236"/>
      <c r="V894" s="236"/>
      <c r="W894" s="236"/>
      <c r="X894" s="226"/>
      <c r="Y894" s="227"/>
      <c r="Z894" s="227"/>
      <c r="AA894" s="227"/>
      <c r="AB894" s="227"/>
      <c r="AC894" s="227"/>
      <c r="AD894" s="227"/>
      <c r="AE894" s="227"/>
      <c r="AF894" s="227"/>
      <c r="AG894" s="227"/>
      <c r="AH894" s="227"/>
      <c r="AI894" s="227"/>
      <c r="AJ894" s="227"/>
      <c r="AK894" s="227"/>
      <c r="AL894" s="228"/>
      <c r="AM894" s="227"/>
      <c r="AN894" s="227"/>
      <c r="AO894" s="227"/>
      <c r="AP894" s="227"/>
      <c r="AQ894" s="227"/>
      <c r="AR894" s="227"/>
      <c r="AS894" s="227"/>
      <c r="AT894" s="227"/>
      <c r="AU894" s="227"/>
      <c r="AV894" s="227"/>
      <c r="AW894" s="227"/>
      <c r="AX894" s="227"/>
      <c r="AY894" s="227"/>
      <c r="AZ894" s="227"/>
      <c r="BA894" s="227"/>
      <c r="BB894" s="227"/>
      <c r="BC894" s="227"/>
      <c r="BD894" s="227"/>
      <c r="BE894" s="227"/>
      <c r="BF894" s="227"/>
      <c r="BG894" s="227"/>
      <c r="BH894" s="227"/>
      <c r="BI894" s="227"/>
      <c r="BJ894" s="227"/>
      <c r="BK894" s="227"/>
      <c r="BL894" s="227"/>
      <c r="BM894" s="227"/>
      <c r="BN894" s="227"/>
      <c r="BO894" s="227"/>
      <c r="BP894" s="227"/>
      <c r="BQ894" s="227"/>
      <c r="BR894" s="227"/>
      <c r="BS894" s="227"/>
      <c r="BT894" s="227"/>
      <c r="BU894" s="227"/>
      <c r="BV894" s="227"/>
      <c r="BW894" s="227"/>
      <c r="BX894" s="227"/>
      <c r="BY894" s="227"/>
      <c r="BZ894" s="227"/>
      <c r="CA894" s="227"/>
      <c r="CB894" s="227"/>
      <c r="CC894" s="227"/>
      <c r="CD894" s="227"/>
      <c r="CE894" s="227"/>
      <c r="CF894" s="227"/>
      <c r="CG894" s="227"/>
      <c r="CH894" s="227"/>
      <c r="CI894" s="227"/>
      <c r="CJ894" s="227"/>
      <c r="CK894" s="227"/>
      <c r="CL894" s="227"/>
      <c r="CM894" s="227"/>
      <c r="CN894" s="227"/>
      <c r="CO894" s="227"/>
      <c r="CP894" s="239"/>
      <c r="CQ894" s="226"/>
      <c r="CR894" s="239"/>
      <c r="CS894" s="239"/>
      <c r="CT894" s="239"/>
      <c r="CU894" s="226"/>
      <c r="CV894" s="227"/>
      <c r="CW894" s="227"/>
      <c r="CX894" s="227"/>
      <c r="CY894" s="239"/>
      <c r="CZ894" s="239"/>
      <c r="DA894" s="226"/>
      <c r="DB894" s="230"/>
      <c r="DC894" s="230"/>
      <c r="DD894" s="230"/>
      <c r="DE894" s="230"/>
      <c r="DF894" s="227"/>
      <c r="DG894" s="227"/>
      <c r="DH894" s="227"/>
      <c r="DI894" s="227"/>
      <c r="DJ894" s="227"/>
      <c r="DK894" s="227"/>
      <c r="DL894" s="227"/>
      <c r="DM894" s="227"/>
      <c r="DN894" s="227"/>
      <c r="DO894" s="227"/>
      <c r="DP894" s="240"/>
      <c r="DQ894" s="231"/>
      <c r="DR894" s="240"/>
      <c r="DS894" s="241"/>
      <c r="DT894" s="241"/>
      <c r="DU894" s="241"/>
      <c r="DV894" s="241"/>
      <c r="DW894" s="241"/>
      <c r="DX894" s="241"/>
      <c r="DY894" s="241"/>
      <c r="DZ894" s="241"/>
      <c r="EA894" s="241"/>
      <c r="EB894" s="241"/>
      <c r="EC894" s="241"/>
      <c r="ED894" s="241"/>
      <c r="EE894" s="241"/>
      <c r="EF894" s="241"/>
      <c r="EG894" s="241"/>
      <c r="EH894" s="241"/>
      <c r="EI894" s="241"/>
      <c r="EJ894" s="241"/>
      <c r="EK894" s="241"/>
      <c r="EL894" s="242"/>
      <c r="EM894" s="240"/>
      <c r="EN894" s="240"/>
      <c r="EO894" s="240"/>
      <c r="EP894" s="240"/>
      <c r="EQ894" s="240"/>
      <c r="ER894" s="240"/>
      <c r="ES894" s="240"/>
      <c r="ET894" s="240"/>
      <c r="EU894" s="240"/>
      <c r="EV894" s="240"/>
      <c r="EW894" s="240"/>
      <c r="EX894" s="240"/>
      <c r="EY894" s="240"/>
      <c r="EZ894" s="240"/>
      <c r="FA894" s="240"/>
      <c r="FB894" s="240"/>
      <c r="FC894" s="240"/>
      <c r="FD894" s="240"/>
      <c r="FE894" s="240"/>
      <c r="FF894" s="240"/>
      <c r="FG894" s="240"/>
      <c r="FH894" s="240"/>
      <c r="FI894" s="240"/>
      <c r="FJ894" s="240"/>
      <c r="FK894" s="240"/>
      <c r="FL894" s="240"/>
      <c r="FM894" s="240"/>
      <c r="FN894" s="240"/>
      <c r="FO894" s="240"/>
    </row>
    <row r="895" spans="1:171" s="243" customFormat="1" ht="27" customHeight="1">
      <c r="A895" s="236"/>
      <c r="B895" s="236"/>
      <c r="C895" s="236"/>
      <c r="D895" s="237"/>
      <c r="E895" s="236"/>
      <c r="F895" s="236"/>
      <c r="G895" s="236"/>
      <c r="H895" s="236"/>
      <c r="I895" s="236"/>
      <c r="J895" s="236"/>
      <c r="K895" s="236"/>
      <c r="L895" s="236"/>
      <c r="M895" s="238"/>
      <c r="N895" s="238"/>
      <c r="O895" s="236"/>
      <c r="P895" s="236"/>
      <c r="Q895" s="236"/>
      <c r="R895" s="226"/>
      <c r="S895" s="236"/>
      <c r="T895" s="236"/>
      <c r="U895" s="236"/>
      <c r="V895" s="236"/>
      <c r="W895" s="236"/>
      <c r="X895" s="226"/>
      <c r="Y895" s="227"/>
      <c r="Z895" s="227"/>
      <c r="AA895" s="227"/>
      <c r="AB895" s="227"/>
      <c r="AC895" s="227"/>
      <c r="AD895" s="227"/>
      <c r="AE895" s="227"/>
      <c r="AF895" s="227"/>
      <c r="AG895" s="227"/>
      <c r="AH895" s="227"/>
      <c r="AI895" s="227"/>
      <c r="AJ895" s="227"/>
      <c r="AK895" s="227"/>
      <c r="AL895" s="228"/>
      <c r="AM895" s="227"/>
      <c r="AN895" s="227"/>
      <c r="AO895" s="227"/>
      <c r="AP895" s="227"/>
      <c r="AQ895" s="227"/>
      <c r="AR895" s="227"/>
      <c r="AS895" s="227"/>
      <c r="AT895" s="227"/>
      <c r="AU895" s="227"/>
      <c r="AV895" s="227"/>
      <c r="AW895" s="227"/>
      <c r="AX895" s="227"/>
      <c r="AY895" s="227"/>
      <c r="AZ895" s="227"/>
      <c r="BA895" s="227"/>
      <c r="BB895" s="227"/>
      <c r="BC895" s="227"/>
      <c r="BD895" s="227"/>
      <c r="BE895" s="227"/>
      <c r="BF895" s="227"/>
      <c r="BG895" s="227"/>
      <c r="BH895" s="227"/>
      <c r="BI895" s="227"/>
      <c r="BJ895" s="227"/>
      <c r="BK895" s="227"/>
      <c r="BL895" s="227"/>
      <c r="BM895" s="227"/>
      <c r="BN895" s="227"/>
      <c r="BO895" s="227"/>
      <c r="BP895" s="227"/>
      <c r="BQ895" s="227"/>
      <c r="BR895" s="227"/>
      <c r="BS895" s="227"/>
      <c r="BT895" s="227"/>
      <c r="BU895" s="227"/>
      <c r="BV895" s="227"/>
      <c r="BW895" s="227"/>
      <c r="BX895" s="227"/>
      <c r="BY895" s="227"/>
      <c r="BZ895" s="227"/>
      <c r="CA895" s="227"/>
      <c r="CB895" s="227"/>
      <c r="CC895" s="227"/>
      <c r="CD895" s="227"/>
      <c r="CE895" s="227"/>
      <c r="CF895" s="227"/>
      <c r="CG895" s="227"/>
      <c r="CH895" s="227"/>
      <c r="CI895" s="227"/>
      <c r="CJ895" s="227"/>
      <c r="CK895" s="227"/>
      <c r="CL895" s="227"/>
      <c r="CM895" s="227"/>
      <c r="CN895" s="227"/>
      <c r="CO895" s="227"/>
      <c r="CP895" s="239"/>
      <c r="CQ895" s="226"/>
      <c r="CR895" s="239"/>
      <c r="CS895" s="239"/>
      <c r="CT895" s="239"/>
      <c r="CU895" s="226"/>
      <c r="CV895" s="227"/>
      <c r="CW895" s="227"/>
      <c r="CX895" s="227"/>
      <c r="CY895" s="239"/>
      <c r="CZ895" s="239"/>
      <c r="DA895" s="226"/>
      <c r="DB895" s="230"/>
      <c r="DC895" s="230"/>
      <c r="DD895" s="230"/>
      <c r="DE895" s="230"/>
      <c r="DF895" s="227"/>
      <c r="DG895" s="227"/>
      <c r="DH895" s="227"/>
      <c r="DI895" s="227"/>
      <c r="DJ895" s="227"/>
      <c r="DK895" s="227"/>
      <c r="DL895" s="227"/>
      <c r="DM895" s="227"/>
      <c r="DN895" s="227"/>
      <c r="DO895" s="227"/>
      <c r="DP895" s="240"/>
      <c r="DQ895" s="231"/>
      <c r="DR895" s="240"/>
      <c r="DS895" s="241"/>
      <c r="DT895" s="241"/>
      <c r="DU895" s="241"/>
      <c r="DV895" s="241"/>
      <c r="DW895" s="241"/>
      <c r="DX895" s="241"/>
      <c r="DY895" s="241"/>
      <c r="DZ895" s="241"/>
      <c r="EA895" s="241"/>
      <c r="EB895" s="241"/>
      <c r="EC895" s="241"/>
      <c r="ED895" s="241"/>
      <c r="EE895" s="241"/>
      <c r="EF895" s="241"/>
      <c r="EG895" s="241"/>
      <c r="EH895" s="241"/>
      <c r="EI895" s="241"/>
      <c r="EJ895" s="241"/>
      <c r="EK895" s="241"/>
      <c r="EL895" s="242"/>
      <c r="EM895" s="240"/>
      <c r="EN895" s="240"/>
      <c r="EO895" s="240"/>
      <c r="EP895" s="240"/>
      <c r="EQ895" s="240"/>
      <c r="ER895" s="240"/>
      <c r="ES895" s="240"/>
      <c r="ET895" s="240"/>
      <c r="EU895" s="240"/>
      <c r="EV895" s="240"/>
      <c r="EW895" s="240"/>
      <c r="EX895" s="240"/>
      <c r="EY895" s="240"/>
      <c r="EZ895" s="240"/>
      <c r="FA895" s="240"/>
      <c r="FB895" s="240"/>
      <c r="FC895" s="240"/>
      <c r="FD895" s="240"/>
      <c r="FE895" s="240"/>
      <c r="FF895" s="240"/>
      <c r="FG895" s="240"/>
      <c r="FH895" s="240"/>
      <c r="FI895" s="240"/>
      <c r="FJ895" s="240"/>
      <c r="FK895" s="240"/>
      <c r="FL895" s="240"/>
      <c r="FM895" s="240"/>
      <c r="FN895" s="240"/>
      <c r="FO895" s="240"/>
    </row>
    <row r="896" spans="1:171" s="243" customFormat="1" ht="27" customHeight="1">
      <c r="A896" s="236"/>
      <c r="B896" s="236"/>
      <c r="C896" s="236"/>
      <c r="D896" s="237"/>
      <c r="E896" s="236"/>
      <c r="F896" s="236"/>
      <c r="G896" s="236"/>
      <c r="H896" s="236"/>
      <c r="I896" s="236"/>
      <c r="J896" s="236"/>
      <c r="K896" s="236"/>
      <c r="L896" s="236"/>
      <c r="M896" s="238"/>
      <c r="N896" s="238"/>
      <c r="O896" s="236"/>
      <c r="P896" s="236"/>
      <c r="Q896" s="236"/>
      <c r="R896" s="226"/>
      <c r="S896" s="236"/>
      <c r="T896" s="236"/>
      <c r="U896" s="236"/>
      <c r="V896" s="236"/>
      <c r="W896" s="236"/>
      <c r="X896" s="226"/>
      <c r="Y896" s="227"/>
      <c r="Z896" s="227"/>
      <c r="AA896" s="227"/>
      <c r="AB896" s="227"/>
      <c r="AC896" s="227"/>
      <c r="AD896" s="227"/>
      <c r="AE896" s="227"/>
      <c r="AF896" s="227"/>
      <c r="AG896" s="227"/>
      <c r="AH896" s="227"/>
      <c r="AI896" s="227"/>
      <c r="AJ896" s="227"/>
      <c r="AK896" s="227"/>
      <c r="AL896" s="228"/>
      <c r="AM896" s="227"/>
      <c r="AN896" s="227"/>
      <c r="AO896" s="227"/>
      <c r="AP896" s="227"/>
      <c r="AQ896" s="227"/>
      <c r="AR896" s="227"/>
      <c r="AS896" s="227"/>
      <c r="AT896" s="227"/>
      <c r="AU896" s="227"/>
      <c r="AV896" s="227"/>
      <c r="AW896" s="227"/>
      <c r="AX896" s="227"/>
      <c r="AY896" s="227"/>
      <c r="AZ896" s="227"/>
      <c r="BA896" s="227"/>
      <c r="BB896" s="227"/>
      <c r="BC896" s="227"/>
      <c r="BD896" s="227"/>
      <c r="BE896" s="227"/>
      <c r="BF896" s="227"/>
      <c r="BG896" s="227"/>
      <c r="BH896" s="227"/>
      <c r="BI896" s="227"/>
      <c r="BJ896" s="227"/>
      <c r="BK896" s="227"/>
      <c r="BL896" s="227"/>
      <c r="BM896" s="227"/>
      <c r="BN896" s="227"/>
      <c r="BO896" s="227"/>
      <c r="BP896" s="227"/>
      <c r="BQ896" s="227"/>
      <c r="BR896" s="227"/>
      <c r="BS896" s="227"/>
      <c r="BT896" s="227"/>
      <c r="BU896" s="227"/>
      <c r="BV896" s="227"/>
      <c r="BW896" s="227"/>
      <c r="BX896" s="227"/>
      <c r="BY896" s="227"/>
      <c r="BZ896" s="227"/>
      <c r="CA896" s="227"/>
      <c r="CB896" s="227"/>
      <c r="CC896" s="227"/>
      <c r="CD896" s="227"/>
      <c r="CE896" s="227"/>
      <c r="CF896" s="227"/>
      <c r="CG896" s="227"/>
      <c r="CH896" s="227"/>
      <c r="CI896" s="227"/>
      <c r="CJ896" s="227"/>
      <c r="CK896" s="227"/>
      <c r="CL896" s="227"/>
      <c r="CM896" s="227"/>
      <c r="CN896" s="227"/>
      <c r="CO896" s="227"/>
      <c r="CP896" s="239"/>
      <c r="CQ896" s="226"/>
      <c r="CR896" s="239"/>
      <c r="CS896" s="239"/>
      <c r="CT896" s="239"/>
      <c r="CU896" s="226"/>
      <c r="CV896" s="227"/>
      <c r="CW896" s="227"/>
      <c r="CX896" s="227"/>
      <c r="CY896" s="239"/>
      <c r="CZ896" s="239"/>
      <c r="DA896" s="226"/>
      <c r="DB896" s="230"/>
      <c r="DC896" s="230"/>
      <c r="DD896" s="230"/>
      <c r="DE896" s="230"/>
      <c r="DF896" s="227"/>
      <c r="DG896" s="227"/>
      <c r="DH896" s="227"/>
      <c r="DI896" s="227"/>
      <c r="DJ896" s="227"/>
      <c r="DK896" s="227"/>
      <c r="DL896" s="227"/>
      <c r="DM896" s="227"/>
      <c r="DN896" s="227"/>
      <c r="DO896" s="227"/>
      <c r="DP896" s="240"/>
      <c r="DQ896" s="231"/>
      <c r="DR896" s="240"/>
      <c r="DS896" s="241"/>
      <c r="DT896" s="241"/>
      <c r="DU896" s="241"/>
      <c r="DV896" s="241"/>
      <c r="DW896" s="241"/>
      <c r="DX896" s="241"/>
      <c r="DY896" s="241"/>
      <c r="DZ896" s="241"/>
      <c r="EA896" s="241"/>
      <c r="EB896" s="241"/>
      <c r="EC896" s="241"/>
      <c r="ED896" s="241"/>
      <c r="EE896" s="241"/>
      <c r="EF896" s="241"/>
      <c r="EG896" s="241"/>
      <c r="EH896" s="241"/>
      <c r="EI896" s="241"/>
      <c r="EJ896" s="241"/>
      <c r="EK896" s="241"/>
      <c r="EL896" s="242"/>
      <c r="EM896" s="240"/>
      <c r="EN896" s="240"/>
      <c r="EO896" s="240"/>
      <c r="EP896" s="240"/>
      <c r="EQ896" s="240"/>
      <c r="ER896" s="240"/>
      <c r="ES896" s="240"/>
      <c r="ET896" s="240"/>
      <c r="EU896" s="240"/>
      <c r="EV896" s="240"/>
      <c r="EW896" s="240"/>
      <c r="EX896" s="240"/>
      <c r="EY896" s="240"/>
      <c r="EZ896" s="240"/>
      <c r="FA896" s="240"/>
      <c r="FB896" s="240"/>
      <c r="FC896" s="240"/>
      <c r="FD896" s="240"/>
      <c r="FE896" s="240"/>
      <c r="FF896" s="240"/>
      <c r="FG896" s="240"/>
      <c r="FH896" s="240"/>
      <c r="FI896" s="240"/>
      <c r="FJ896" s="240"/>
      <c r="FK896" s="240"/>
      <c r="FL896" s="240"/>
      <c r="FM896" s="240"/>
      <c r="FN896" s="240"/>
      <c r="FO896" s="240"/>
    </row>
    <row r="897" spans="1:171" s="243" customFormat="1" ht="27" customHeight="1">
      <c r="A897" s="236"/>
      <c r="B897" s="236"/>
      <c r="C897" s="236"/>
      <c r="D897" s="237"/>
      <c r="E897" s="236"/>
      <c r="F897" s="236"/>
      <c r="G897" s="236"/>
      <c r="H897" s="236"/>
      <c r="I897" s="236"/>
      <c r="J897" s="236"/>
      <c r="K897" s="236"/>
      <c r="L897" s="236"/>
      <c r="M897" s="238"/>
      <c r="N897" s="238"/>
      <c r="O897" s="236"/>
      <c r="P897" s="236"/>
      <c r="Q897" s="236"/>
      <c r="R897" s="226"/>
      <c r="S897" s="236"/>
      <c r="T897" s="236"/>
      <c r="U897" s="236"/>
      <c r="V897" s="236"/>
      <c r="W897" s="236"/>
      <c r="X897" s="226"/>
      <c r="Y897" s="227"/>
      <c r="Z897" s="227"/>
      <c r="AA897" s="227"/>
      <c r="AB897" s="227"/>
      <c r="AC897" s="227"/>
      <c r="AD897" s="227"/>
      <c r="AE897" s="227"/>
      <c r="AF897" s="227"/>
      <c r="AG897" s="227"/>
      <c r="AH897" s="227"/>
      <c r="AI897" s="227"/>
      <c r="AJ897" s="227"/>
      <c r="AK897" s="227"/>
      <c r="AL897" s="228"/>
      <c r="AM897" s="227"/>
      <c r="AN897" s="227"/>
      <c r="AO897" s="227"/>
      <c r="AP897" s="227"/>
      <c r="AQ897" s="227"/>
      <c r="AR897" s="227"/>
      <c r="AS897" s="227"/>
      <c r="AT897" s="227"/>
      <c r="AU897" s="227"/>
      <c r="AV897" s="227"/>
      <c r="AW897" s="227"/>
      <c r="AX897" s="227"/>
      <c r="AY897" s="227"/>
      <c r="AZ897" s="227"/>
      <c r="BA897" s="227"/>
      <c r="BB897" s="227"/>
      <c r="BC897" s="227"/>
      <c r="BD897" s="227"/>
      <c r="BE897" s="227"/>
      <c r="BF897" s="227"/>
      <c r="BG897" s="227"/>
      <c r="BH897" s="227"/>
      <c r="BI897" s="227"/>
      <c r="BJ897" s="227"/>
      <c r="BK897" s="227"/>
      <c r="BL897" s="227"/>
      <c r="BM897" s="227"/>
      <c r="BN897" s="227"/>
      <c r="BO897" s="227"/>
      <c r="BP897" s="227"/>
      <c r="BQ897" s="227"/>
      <c r="BR897" s="227"/>
      <c r="BS897" s="227"/>
      <c r="BT897" s="227"/>
      <c r="BU897" s="227"/>
      <c r="BV897" s="227"/>
      <c r="BW897" s="227"/>
      <c r="BX897" s="227"/>
      <c r="BY897" s="227"/>
      <c r="BZ897" s="227"/>
      <c r="CA897" s="227"/>
      <c r="CB897" s="227"/>
      <c r="CC897" s="227"/>
      <c r="CD897" s="227"/>
      <c r="CE897" s="227"/>
      <c r="CF897" s="227"/>
      <c r="CG897" s="227"/>
      <c r="CH897" s="227"/>
      <c r="CI897" s="227"/>
      <c r="CJ897" s="227"/>
      <c r="CK897" s="227"/>
      <c r="CL897" s="227"/>
      <c r="CM897" s="227"/>
      <c r="CN897" s="227"/>
      <c r="CO897" s="227"/>
      <c r="CP897" s="239"/>
      <c r="CQ897" s="226"/>
      <c r="CR897" s="239"/>
      <c r="CS897" s="239"/>
      <c r="CT897" s="239"/>
      <c r="CU897" s="226"/>
      <c r="CV897" s="227"/>
      <c r="CW897" s="227"/>
      <c r="CX897" s="227"/>
      <c r="CY897" s="239"/>
      <c r="CZ897" s="239"/>
      <c r="DA897" s="226"/>
      <c r="DB897" s="230"/>
      <c r="DC897" s="230"/>
      <c r="DD897" s="230"/>
      <c r="DE897" s="230"/>
      <c r="DF897" s="227"/>
      <c r="DG897" s="227"/>
      <c r="DH897" s="227"/>
      <c r="DI897" s="227"/>
      <c r="DJ897" s="227"/>
      <c r="DK897" s="227"/>
      <c r="DL897" s="227"/>
      <c r="DM897" s="227"/>
      <c r="DN897" s="227"/>
      <c r="DO897" s="227"/>
      <c r="DP897" s="240"/>
      <c r="DQ897" s="231"/>
      <c r="DR897" s="240"/>
      <c r="DS897" s="241"/>
      <c r="DT897" s="241"/>
      <c r="DU897" s="241"/>
      <c r="DV897" s="241"/>
      <c r="DW897" s="241"/>
      <c r="DX897" s="241"/>
      <c r="DY897" s="241"/>
      <c r="DZ897" s="241"/>
      <c r="EA897" s="241"/>
      <c r="EB897" s="241"/>
      <c r="EC897" s="241"/>
      <c r="ED897" s="241"/>
      <c r="EE897" s="241"/>
      <c r="EF897" s="241"/>
      <c r="EG897" s="241"/>
      <c r="EH897" s="241"/>
      <c r="EI897" s="241"/>
      <c r="EJ897" s="241"/>
      <c r="EK897" s="241"/>
      <c r="EL897" s="242"/>
      <c r="EM897" s="240"/>
      <c r="EN897" s="240"/>
      <c r="EO897" s="240"/>
      <c r="EP897" s="240"/>
      <c r="EQ897" s="240"/>
      <c r="ER897" s="240"/>
      <c r="ES897" s="240"/>
      <c r="ET897" s="240"/>
      <c r="EU897" s="240"/>
      <c r="EV897" s="240"/>
      <c r="EW897" s="240"/>
      <c r="EX897" s="240"/>
      <c r="EY897" s="240"/>
      <c r="EZ897" s="240"/>
      <c r="FA897" s="240"/>
      <c r="FB897" s="240"/>
      <c r="FC897" s="240"/>
      <c r="FD897" s="240"/>
      <c r="FE897" s="240"/>
      <c r="FF897" s="240"/>
      <c r="FG897" s="240"/>
      <c r="FH897" s="240"/>
      <c r="FI897" s="240"/>
      <c r="FJ897" s="240"/>
      <c r="FK897" s="240"/>
      <c r="FL897" s="240"/>
      <c r="FM897" s="240"/>
      <c r="FN897" s="240"/>
      <c r="FO897" s="240"/>
    </row>
    <row r="898" spans="1:171" s="243" customFormat="1" ht="27" customHeight="1">
      <c r="A898" s="236"/>
      <c r="B898" s="236"/>
      <c r="C898" s="236"/>
      <c r="D898" s="237"/>
      <c r="E898" s="236"/>
      <c r="F898" s="236"/>
      <c r="G898" s="236"/>
      <c r="H898" s="236"/>
      <c r="I898" s="236"/>
      <c r="J898" s="236"/>
      <c r="K898" s="236"/>
      <c r="L898" s="236"/>
      <c r="M898" s="238"/>
      <c r="N898" s="238"/>
      <c r="O898" s="236"/>
      <c r="P898" s="236"/>
      <c r="Q898" s="236"/>
      <c r="R898" s="226"/>
      <c r="S898" s="236"/>
      <c r="T898" s="236"/>
      <c r="U898" s="236"/>
      <c r="V898" s="236"/>
      <c r="W898" s="236"/>
      <c r="X898" s="226"/>
      <c r="Y898" s="227"/>
      <c r="Z898" s="227"/>
      <c r="AA898" s="227"/>
      <c r="AB898" s="227"/>
      <c r="AC898" s="227"/>
      <c r="AD898" s="227"/>
      <c r="AE898" s="227"/>
      <c r="AF898" s="227"/>
      <c r="AG898" s="227"/>
      <c r="AH898" s="227"/>
      <c r="AI898" s="227"/>
      <c r="AJ898" s="227"/>
      <c r="AK898" s="227"/>
      <c r="AL898" s="228"/>
      <c r="AM898" s="227"/>
      <c r="AN898" s="227"/>
      <c r="AO898" s="227"/>
      <c r="AP898" s="227"/>
      <c r="AQ898" s="227"/>
      <c r="AR898" s="227"/>
      <c r="AS898" s="227"/>
      <c r="AT898" s="227"/>
      <c r="AU898" s="227"/>
      <c r="AV898" s="227"/>
      <c r="AW898" s="227"/>
      <c r="AX898" s="227"/>
      <c r="AY898" s="227"/>
      <c r="AZ898" s="227"/>
      <c r="BA898" s="227"/>
      <c r="BB898" s="227"/>
      <c r="BC898" s="227"/>
      <c r="BD898" s="227"/>
      <c r="BE898" s="227"/>
      <c r="BF898" s="227"/>
      <c r="BG898" s="227"/>
      <c r="BH898" s="227"/>
      <c r="BI898" s="227"/>
      <c r="BJ898" s="227"/>
      <c r="BK898" s="227"/>
      <c r="BL898" s="227"/>
      <c r="BM898" s="227"/>
      <c r="BN898" s="227"/>
      <c r="BO898" s="227"/>
      <c r="BP898" s="227"/>
      <c r="BQ898" s="227"/>
      <c r="BR898" s="227"/>
      <c r="BS898" s="227"/>
      <c r="BT898" s="227"/>
      <c r="BU898" s="227"/>
      <c r="BV898" s="227"/>
      <c r="BW898" s="227"/>
      <c r="BX898" s="227"/>
      <c r="BY898" s="227"/>
      <c r="BZ898" s="227"/>
      <c r="CA898" s="227"/>
      <c r="CB898" s="227"/>
      <c r="CC898" s="227"/>
      <c r="CD898" s="227"/>
      <c r="CE898" s="227"/>
      <c r="CF898" s="227"/>
      <c r="CG898" s="227"/>
      <c r="CH898" s="227"/>
      <c r="CI898" s="227"/>
      <c r="CJ898" s="227"/>
      <c r="CK898" s="227"/>
      <c r="CL898" s="227"/>
      <c r="CM898" s="227"/>
      <c r="CN898" s="227"/>
      <c r="CO898" s="227"/>
      <c r="CP898" s="239"/>
      <c r="CQ898" s="226"/>
      <c r="CR898" s="239"/>
      <c r="CS898" s="239"/>
      <c r="CT898" s="239"/>
      <c r="CU898" s="226"/>
      <c r="CV898" s="227"/>
      <c r="CW898" s="227"/>
      <c r="CX898" s="227"/>
      <c r="CY898" s="239"/>
      <c r="CZ898" s="239"/>
      <c r="DA898" s="226"/>
      <c r="DB898" s="230"/>
      <c r="DC898" s="230"/>
      <c r="DD898" s="230"/>
      <c r="DE898" s="230"/>
      <c r="DF898" s="227"/>
      <c r="DG898" s="227"/>
      <c r="DH898" s="227"/>
      <c r="DI898" s="227"/>
      <c r="DJ898" s="227"/>
      <c r="DK898" s="227"/>
      <c r="DL898" s="227"/>
      <c r="DM898" s="227"/>
      <c r="DN898" s="227"/>
      <c r="DO898" s="227"/>
      <c r="DP898" s="240"/>
      <c r="DQ898" s="231"/>
      <c r="DR898" s="240"/>
      <c r="DS898" s="241"/>
      <c r="DT898" s="241"/>
      <c r="DU898" s="241"/>
      <c r="DV898" s="241"/>
      <c r="DW898" s="241"/>
      <c r="DX898" s="241"/>
      <c r="DY898" s="241"/>
      <c r="DZ898" s="241"/>
      <c r="EA898" s="241"/>
      <c r="EB898" s="241"/>
      <c r="EC898" s="241"/>
      <c r="ED898" s="241"/>
      <c r="EE898" s="241"/>
      <c r="EF898" s="241"/>
      <c r="EG898" s="241"/>
      <c r="EH898" s="241"/>
      <c r="EI898" s="241"/>
      <c r="EJ898" s="241"/>
      <c r="EK898" s="241"/>
      <c r="EL898" s="242"/>
      <c r="EM898" s="240"/>
      <c r="EN898" s="240"/>
      <c r="EO898" s="240"/>
      <c r="EP898" s="240"/>
      <c r="EQ898" s="240"/>
      <c r="ER898" s="240"/>
      <c r="ES898" s="240"/>
      <c r="ET898" s="240"/>
      <c r="EU898" s="240"/>
      <c r="EV898" s="240"/>
      <c r="EW898" s="240"/>
      <c r="EX898" s="240"/>
      <c r="EY898" s="240"/>
      <c r="EZ898" s="240"/>
      <c r="FA898" s="240"/>
      <c r="FB898" s="240"/>
      <c r="FC898" s="240"/>
      <c r="FD898" s="240"/>
      <c r="FE898" s="240"/>
      <c r="FF898" s="240"/>
      <c r="FG898" s="240"/>
      <c r="FH898" s="240"/>
      <c r="FI898" s="240"/>
      <c r="FJ898" s="240"/>
      <c r="FK898" s="240"/>
      <c r="FL898" s="240"/>
      <c r="FM898" s="240"/>
      <c r="FN898" s="240"/>
      <c r="FO898" s="240"/>
    </row>
    <row r="899" spans="1:171" s="243" customFormat="1" ht="27" customHeight="1">
      <c r="A899" s="236"/>
      <c r="B899" s="236"/>
      <c r="C899" s="236"/>
      <c r="D899" s="237"/>
      <c r="E899" s="236"/>
      <c r="F899" s="236"/>
      <c r="G899" s="236"/>
      <c r="H899" s="236"/>
      <c r="I899" s="236"/>
      <c r="J899" s="236"/>
      <c r="K899" s="236"/>
      <c r="L899" s="236"/>
      <c r="M899" s="238"/>
      <c r="N899" s="238"/>
      <c r="O899" s="236"/>
      <c r="P899" s="236"/>
      <c r="Q899" s="236"/>
      <c r="R899" s="226"/>
      <c r="S899" s="236"/>
      <c r="T899" s="236"/>
      <c r="U899" s="236"/>
      <c r="V899" s="236"/>
      <c r="W899" s="236"/>
      <c r="X899" s="226"/>
      <c r="Y899" s="227"/>
      <c r="Z899" s="227"/>
      <c r="AA899" s="227"/>
      <c r="AB899" s="227"/>
      <c r="AC899" s="227"/>
      <c r="AD899" s="227"/>
      <c r="AE899" s="227"/>
      <c r="AF899" s="227"/>
      <c r="AG899" s="227"/>
      <c r="AH899" s="227"/>
      <c r="AI899" s="227"/>
      <c r="AJ899" s="227"/>
      <c r="AK899" s="227"/>
      <c r="AL899" s="228"/>
      <c r="AM899" s="227"/>
      <c r="AN899" s="227"/>
      <c r="AO899" s="227"/>
      <c r="AP899" s="227"/>
      <c r="AQ899" s="227"/>
      <c r="AR899" s="227"/>
      <c r="AS899" s="227"/>
      <c r="AT899" s="227"/>
      <c r="AU899" s="227"/>
      <c r="AV899" s="227"/>
      <c r="AW899" s="227"/>
      <c r="AX899" s="227"/>
      <c r="AY899" s="227"/>
      <c r="AZ899" s="227"/>
      <c r="BA899" s="227"/>
      <c r="BB899" s="227"/>
      <c r="BC899" s="227"/>
      <c r="BD899" s="227"/>
      <c r="BE899" s="227"/>
      <c r="BF899" s="227"/>
      <c r="BG899" s="227"/>
      <c r="BH899" s="227"/>
      <c r="BI899" s="227"/>
      <c r="BJ899" s="227"/>
      <c r="BK899" s="227"/>
      <c r="BL899" s="227"/>
      <c r="BM899" s="227"/>
      <c r="BN899" s="227"/>
      <c r="BO899" s="227"/>
      <c r="BP899" s="227"/>
      <c r="BQ899" s="227"/>
      <c r="BR899" s="227"/>
      <c r="BS899" s="227"/>
      <c r="BT899" s="227"/>
      <c r="BU899" s="227"/>
      <c r="BV899" s="227"/>
      <c r="BW899" s="227"/>
      <c r="BX899" s="227"/>
      <c r="BY899" s="227"/>
      <c r="BZ899" s="227"/>
      <c r="CA899" s="227"/>
      <c r="CB899" s="227"/>
      <c r="CC899" s="227"/>
      <c r="CD899" s="227"/>
      <c r="CE899" s="227"/>
      <c r="CF899" s="227"/>
      <c r="CG899" s="227"/>
      <c r="CH899" s="227"/>
      <c r="CI899" s="227"/>
      <c r="CJ899" s="227"/>
      <c r="CK899" s="227"/>
      <c r="CL899" s="227"/>
      <c r="CM899" s="227"/>
      <c r="CN899" s="227"/>
      <c r="CO899" s="227"/>
      <c r="CP899" s="239"/>
      <c r="CQ899" s="226"/>
      <c r="CR899" s="239"/>
      <c r="CS899" s="239"/>
      <c r="CT899" s="239"/>
      <c r="CU899" s="226"/>
      <c r="CV899" s="227"/>
      <c r="CW899" s="227"/>
      <c r="CX899" s="227"/>
      <c r="CY899" s="239"/>
      <c r="CZ899" s="239"/>
      <c r="DA899" s="226"/>
      <c r="DB899" s="230"/>
      <c r="DC899" s="230"/>
      <c r="DD899" s="230"/>
      <c r="DE899" s="230"/>
      <c r="DF899" s="227"/>
      <c r="DG899" s="227"/>
      <c r="DH899" s="227"/>
      <c r="DI899" s="227"/>
      <c r="DJ899" s="227"/>
      <c r="DK899" s="227"/>
      <c r="DL899" s="227"/>
      <c r="DM899" s="227"/>
      <c r="DN899" s="227"/>
      <c r="DO899" s="227"/>
      <c r="DP899" s="240"/>
      <c r="DQ899" s="231"/>
      <c r="DR899" s="240"/>
      <c r="DS899" s="241"/>
      <c r="DT899" s="241"/>
      <c r="DU899" s="241"/>
      <c r="DV899" s="241"/>
      <c r="DW899" s="241"/>
      <c r="DX899" s="241"/>
      <c r="DY899" s="241"/>
      <c r="DZ899" s="241"/>
      <c r="EA899" s="241"/>
      <c r="EB899" s="241"/>
      <c r="EC899" s="241"/>
      <c r="ED899" s="241"/>
      <c r="EE899" s="241"/>
      <c r="EF899" s="241"/>
      <c r="EG899" s="241"/>
      <c r="EH899" s="241"/>
      <c r="EI899" s="241"/>
      <c r="EJ899" s="241"/>
      <c r="EK899" s="241"/>
      <c r="EL899" s="242"/>
      <c r="EM899" s="240"/>
      <c r="EN899" s="240"/>
      <c r="EO899" s="240"/>
      <c r="EP899" s="240"/>
      <c r="EQ899" s="240"/>
      <c r="ER899" s="240"/>
      <c r="ES899" s="240"/>
      <c r="ET899" s="240"/>
      <c r="EU899" s="240"/>
      <c r="EV899" s="240"/>
      <c r="EW899" s="240"/>
      <c r="EX899" s="240"/>
      <c r="EY899" s="240"/>
      <c r="EZ899" s="240"/>
      <c r="FA899" s="240"/>
      <c r="FB899" s="240"/>
      <c r="FC899" s="240"/>
      <c r="FD899" s="240"/>
      <c r="FE899" s="240"/>
      <c r="FF899" s="240"/>
      <c r="FG899" s="240"/>
      <c r="FH899" s="240"/>
      <c r="FI899" s="240"/>
      <c r="FJ899" s="240"/>
      <c r="FK899" s="240"/>
      <c r="FL899" s="240"/>
      <c r="FM899" s="240"/>
      <c r="FN899" s="240"/>
      <c r="FO899" s="240"/>
    </row>
    <row r="900" spans="1:171" s="243" customFormat="1" ht="27" customHeight="1">
      <c r="A900" s="236"/>
      <c r="B900" s="236"/>
      <c r="C900" s="236"/>
      <c r="D900" s="237"/>
      <c r="E900" s="236"/>
      <c r="F900" s="236"/>
      <c r="G900" s="236"/>
      <c r="H900" s="236"/>
      <c r="I900" s="236"/>
      <c r="J900" s="236"/>
      <c r="K900" s="236"/>
      <c r="L900" s="236"/>
      <c r="M900" s="238"/>
      <c r="N900" s="238"/>
      <c r="O900" s="236"/>
      <c r="P900" s="236"/>
      <c r="Q900" s="236"/>
      <c r="R900" s="226"/>
      <c r="S900" s="236"/>
      <c r="T900" s="236"/>
      <c r="U900" s="236"/>
      <c r="V900" s="236"/>
      <c r="W900" s="236"/>
      <c r="X900" s="226"/>
      <c r="Y900" s="227"/>
      <c r="Z900" s="227"/>
      <c r="AA900" s="227"/>
      <c r="AB900" s="227"/>
      <c r="AC900" s="227"/>
      <c r="AD900" s="227"/>
      <c r="AE900" s="227"/>
      <c r="AF900" s="227"/>
      <c r="AG900" s="227"/>
      <c r="AH900" s="227"/>
      <c r="AI900" s="227"/>
      <c r="AJ900" s="227"/>
      <c r="AK900" s="227"/>
      <c r="AL900" s="228"/>
      <c r="AM900" s="227"/>
      <c r="AN900" s="227"/>
      <c r="AO900" s="227"/>
      <c r="AP900" s="227"/>
      <c r="AQ900" s="227"/>
      <c r="AR900" s="227"/>
      <c r="AS900" s="227"/>
      <c r="AT900" s="227"/>
      <c r="AU900" s="227"/>
      <c r="AV900" s="227"/>
      <c r="AW900" s="227"/>
      <c r="AX900" s="227"/>
      <c r="AY900" s="227"/>
      <c r="AZ900" s="227"/>
      <c r="BA900" s="227"/>
      <c r="BB900" s="227"/>
      <c r="BC900" s="227"/>
      <c r="BD900" s="227"/>
      <c r="BE900" s="227"/>
      <c r="BF900" s="227"/>
      <c r="BG900" s="227"/>
      <c r="BH900" s="227"/>
      <c r="BI900" s="227"/>
      <c r="BJ900" s="227"/>
      <c r="BK900" s="227"/>
      <c r="BL900" s="227"/>
      <c r="BM900" s="227"/>
      <c r="BN900" s="227"/>
      <c r="BO900" s="227"/>
      <c r="BP900" s="227"/>
      <c r="BQ900" s="227"/>
      <c r="BR900" s="227"/>
      <c r="BS900" s="227"/>
      <c r="BT900" s="227"/>
      <c r="BU900" s="227"/>
      <c r="BV900" s="227"/>
      <c r="BW900" s="227"/>
      <c r="BX900" s="227"/>
      <c r="BY900" s="227"/>
      <c r="BZ900" s="227"/>
      <c r="CA900" s="227"/>
      <c r="CB900" s="227"/>
      <c r="CC900" s="227"/>
      <c r="CD900" s="227"/>
      <c r="CE900" s="227"/>
      <c r="CF900" s="227"/>
      <c r="CG900" s="227"/>
      <c r="CH900" s="227"/>
      <c r="CI900" s="227"/>
      <c r="CJ900" s="227"/>
      <c r="CK900" s="227"/>
      <c r="CL900" s="227"/>
      <c r="CM900" s="227"/>
      <c r="CN900" s="227"/>
      <c r="CO900" s="227"/>
      <c r="CP900" s="239"/>
      <c r="CQ900" s="226"/>
      <c r="CR900" s="239"/>
      <c r="CS900" s="239"/>
      <c r="CT900" s="239"/>
      <c r="CU900" s="226"/>
      <c r="CV900" s="227"/>
      <c r="CW900" s="227"/>
      <c r="CX900" s="227"/>
      <c r="CY900" s="239"/>
      <c r="CZ900" s="239"/>
      <c r="DA900" s="226"/>
      <c r="DB900" s="230"/>
      <c r="DC900" s="230"/>
      <c r="DD900" s="230"/>
      <c r="DE900" s="230"/>
      <c r="DF900" s="227"/>
      <c r="DG900" s="227"/>
      <c r="DH900" s="227"/>
      <c r="DI900" s="227"/>
      <c r="DJ900" s="227"/>
      <c r="DK900" s="227"/>
      <c r="DL900" s="227"/>
      <c r="DM900" s="227"/>
      <c r="DN900" s="227"/>
      <c r="DO900" s="227"/>
      <c r="DP900" s="240"/>
      <c r="DQ900" s="231"/>
      <c r="DR900" s="240"/>
      <c r="DS900" s="241"/>
      <c r="DT900" s="241"/>
      <c r="DU900" s="241"/>
      <c r="DV900" s="241"/>
      <c r="DW900" s="241"/>
      <c r="DX900" s="241"/>
      <c r="DY900" s="241"/>
      <c r="DZ900" s="241"/>
      <c r="EA900" s="241"/>
      <c r="EB900" s="241"/>
      <c r="EC900" s="241"/>
      <c r="ED900" s="241"/>
      <c r="EE900" s="241"/>
      <c r="EF900" s="241"/>
      <c r="EG900" s="241"/>
      <c r="EH900" s="241"/>
      <c r="EI900" s="241"/>
      <c r="EJ900" s="241"/>
      <c r="EK900" s="241"/>
      <c r="EL900" s="242"/>
      <c r="EM900" s="240"/>
      <c r="EN900" s="240"/>
      <c r="EO900" s="240"/>
      <c r="EP900" s="240"/>
      <c r="EQ900" s="240"/>
      <c r="ER900" s="240"/>
      <c r="ES900" s="240"/>
      <c r="ET900" s="240"/>
      <c r="EU900" s="240"/>
      <c r="EV900" s="240"/>
      <c r="EW900" s="240"/>
      <c r="EX900" s="240"/>
      <c r="EY900" s="240"/>
      <c r="EZ900" s="240"/>
      <c r="FA900" s="240"/>
      <c r="FB900" s="240"/>
      <c r="FC900" s="240"/>
      <c r="FD900" s="240"/>
      <c r="FE900" s="240"/>
      <c r="FF900" s="240"/>
      <c r="FG900" s="240"/>
      <c r="FH900" s="240"/>
      <c r="FI900" s="240"/>
      <c r="FJ900" s="240"/>
      <c r="FK900" s="240"/>
      <c r="FL900" s="240"/>
      <c r="FM900" s="240"/>
      <c r="FN900" s="240"/>
      <c r="FO900" s="240"/>
    </row>
    <row r="901" spans="1:171" s="243" customFormat="1" ht="27" customHeight="1">
      <c r="A901" s="236"/>
      <c r="B901" s="236"/>
      <c r="C901" s="236"/>
      <c r="D901" s="237"/>
      <c r="E901" s="236"/>
      <c r="F901" s="236"/>
      <c r="G901" s="236"/>
      <c r="H901" s="236"/>
      <c r="I901" s="236"/>
      <c r="J901" s="236"/>
      <c r="K901" s="236"/>
      <c r="L901" s="236"/>
      <c r="M901" s="238"/>
      <c r="N901" s="238"/>
      <c r="O901" s="236"/>
      <c r="P901" s="236"/>
      <c r="Q901" s="236"/>
      <c r="R901" s="226"/>
      <c r="S901" s="236"/>
      <c r="T901" s="236"/>
      <c r="U901" s="236"/>
      <c r="V901" s="236"/>
      <c r="W901" s="236"/>
      <c r="X901" s="226"/>
      <c r="Y901" s="227"/>
      <c r="Z901" s="227"/>
      <c r="AA901" s="227"/>
      <c r="AB901" s="227"/>
      <c r="AC901" s="227"/>
      <c r="AD901" s="227"/>
      <c r="AE901" s="227"/>
      <c r="AF901" s="227"/>
      <c r="AG901" s="227"/>
      <c r="AH901" s="227"/>
      <c r="AI901" s="227"/>
      <c r="AJ901" s="227"/>
      <c r="AK901" s="227"/>
      <c r="AL901" s="228"/>
      <c r="AM901" s="227"/>
      <c r="AN901" s="227"/>
      <c r="AO901" s="227"/>
      <c r="AP901" s="227"/>
      <c r="AQ901" s="227"/>
      <c r="AR901" s="227"/>
      <c r="AS901" s="227"/>
      <c r="AT901" s="227"/>
      <c r="AU901" s="227"/>
      <c r="AV901" s="227"/>
      <c r="AW901" s="227"/>
      <c r="AX901" s="227"/>
      <c r="AY901" s="227"/>
      <c r="AZ901" s="227"/>
      <c r="BA901" s="227"/>
      <c r="BB901" s="227"/>
      <c r="BC901" s="227"/>
      <c r="BD901" s="227"/>
      <c r="BE901" s="227"/>
      <c r="BF901" s="227"/>
      <c r="BG901" s="227"/>
      <c r="BH901" s="227"/>
      <c r="BI901" s="227"/>
      <c r="BJ901" s="227"/>
      <c r="BK901" s="227"/>
      <c r="BL901" s="227"/>
      <c r="BM901" s="227"/>
      <c r="BN901" s="227"/>
      <c r="BO901" s="227"/>
      <c r="BP901" s="227"/>
      <c r="BQ901" s="227"/>
      <c r="BR901" s="227"/>
      <c r="BS901" s="227"/>
      <c r="BT901" s="227"/>
      <c r="BU901" s="227"/>
      <c r="BV901" s="227"/>
      <c r="BW901" s="227"/>
      <c r="BX901" s="227"/>
      <c r="BY901" s="227"/>
      <c r="BZ901" s="227"/>
      <c r="CA901" s="227"/>
      <c r="CB901" s="227"/>
      <c r="CC901" s="227"/>
      <c r="CD901" s="227"/>
      <c r="CE901" s="227"/>
      <c r="CF901" s="227"/>
      <c r="CG901" s="227"/>
      <c r="CH901" s="227"/>
      <c r="CI901" s="227"/>
      <c r="CJ901" s="227"/>
      <c r="CK901" s="227"/>
      <c r="CL901" s="227"/>
      <c r="CM901" s="227"/>
      <c r="CN901" s="227"/>
      <c r="CO901" s="227"/>
      <c r="CP901" s="239"/>
      <c r="CQ901" s="226"/>
      <c r="CR901" s="239"/>
      <c r="CS901" s="239"/>
      <c r="CT901" s="239"/>
      <c r="CU901" s="226"/>
      <c r="CV901" s="227"/>
      <c r="CW901" s="227"/>
      <c r="CX901" s="227"/>
      <c r="CY901" s="239"/>
      <c r="CZ901" s="239"/>
      <c r="DA901" s="226"/>
      <c r="DB901" s="230"/>
      <c r="DC901" s="230"/>
      <c r="DD901" s="230"/>
      <c r="DE901" s="230"/>
      <c r="DF901" s="227"/>
      <c r="DG901" s="227"/>
      <c r="DH901" s="227"/>
      <c r="DI901" s="227"/>
      <c r="DJ901" s="227"/>
      <c r="DK901" s="227"/>
      <c r="DL901" s="227"/>
      <c r="DM901" s="227"/>
      <c r="DN901" s="227"/>
      <c r="DO901" s="227"/>
      <c r="DP901" s="240"/>
      <c r="DQ901" s="231"/>
      <c r="DR901" s="240"/>
      <c r="DS901" s="241"/>
      <c r="DT901" s="241"/>
      <c r="DU901" s="241"/>
      <c r="DV901" s="241"/>
      <c r="DW901" s="241"/>
      <c r="DX901" s="241"/>
      <c r="DY901" s="241"/>
      <c r="DZ901" s="241"/>
      <c r="EA901" s="241"/>
      <c r="EB901" s="241"/>
      <c r="EC901" s="241"/>
      <c r="ED901" s="241"/>
      <c r="EE901" s="241"/>
      <c r="EF901" s="241"/>
      <c r="EG901" s="241"/>
      <c r="EH901" s="241"/>
      <c r="EI901" s="241"/>
      <c r="EJ901" s="241"/>
      <c r="EK901" s="241"/>
      <c r="EL901" s="242"/>
      <c r="EM901" s="240"/>
      <c r="EN901" s="240"/>
      <c r="EO901" s="240"/>
      <c r="EP901" s="240"/>
      <c r="EQ901" s="240"/>
      <c r="ER901" s="240"/>
      <c r="ES901" s="240"/>
      <c r="ET901" s="240"/>
      <c r="EU901" s="240"/>
      <c r="EV901" s="240"/>
      <c r="EW901" s="240"/>
      <c r="EX901" s="240"/>
      <c r="EY901" s="240"/>
      <c r="EZ901" s="240"/>
      <c r="FA901" s="240"/>
      <c r="FB901" s="240"/>
      <c r="FC901" s="240"/>
      <c r="FD901" s="240"/>
      <c r="FE901" s="240"/>
      <c r="FF901" s="240"/>
      <c r="FG901" s="240"/>
      <c r="FH901" s="240"/>
      <c r="FI901" s="240"/>
      <c r="FJ901" s="240"/>
      <c r="FK901" s="240"/>
      <c r="FL901" s="240"/>
      <c r="FM901" s="240"/>
      <c r="FN901" s="240"/>
      <c r="FO901" s="240"/>
    </row>
    <row r="902" spans="1:171" s="243" customFormat="1" ht="27" customHeight="1">
      <c r="A902" s="236"/>
      <c r="B902" s="236"/>
      <c r="C902" s="236"/>
      <c r="D902" s="237"/>
      <c r="E902" s="236"/>
      <c r="F902" s="236"/>
      <c r="G902" s="236"/>
      <c r="H902" s="236"/>
      <c r="I902" s="236"/>
      <c r="J902" s="236"/>
      <c r="K902" s="236"/>
      <c r="L902" s="236"/>
      <c r="M902" s="238"/>
      <c r="N902" s="238"/>
      <c r="O902" s="236"/>
      <c r="P902" s="236"/>
      <c r="Q902" s="236"/>
      <c r="R902" s="226"/>
      <c r="S902" s="236"/>
      <c r="T902" s="236"/>
      <c r="U902" s="236"/>
      <c r="V902" s="236"/>
      <c r="W902" s="236"/>
      <c r="X902" s="226"/>
      <c r="Y902" s="227"/>
      <c r="Z902" s="227"/>
      <c r="AA902" s="227"/>
      <c r="AB902" s="227"/>
      <c r="AC902" s="227"/>
      <c r="AD902" s="227"/>
      <c r="AE902" s="227"/>
      <c r="AF902" s="227"/>
      <c r="AG902" s="227"/>
      <c r="AH902" s="227"/>
      <c r="AI902" s="227"/>
      <c r="AJ902" s="227"/>
      <c r="AK902" s="227"/>
      <c r="AL902" s="228"/>
      <c r="AM902" s="227"/>
      <c r="AN902" s="227"/>
      <c r="AO902" s="227"/>
      <c r="AP902" s="227"/>
      <c r="AQ902" s="227"/>
      <c r="AR902" s="227"/>
      <c r="AS902" s="227"/>
      <c r="AT902" s="227"/>
      <c r="AU902" s="227"/>
      <c r="AV902" s="227"/>
      <c r="AW902" s="227"/>
      <c r="AX902" s="227"/>
      <c r="AY902" s="227"/>
      <c r="AZ902" s="227"/>
      <c r="BA902" s="227"/>
      <c r="BB902" s="227"/>
      <c r="BC902" s="227"/>
      <c r="BD902" s="227"/>
      <c r="BE902" s="227"/>
      <c r="BF902" s="227"/>
      <c r="BG902" s="227"/>
      <c r="BH902" s="227"/>
      <c r="BI902" s="227"/>
      <c r="BJ902" s="227"/>
      <c r="BK902" s="227"/>
      <c r="BL902" s="227"/>
      <c r="BM902" s="227"/>
      <c r="BN902" s="227"/>
      <c r="BO902" s="227"/>
      <c r="BP902" s="227"/>
      <c r="BQ902" s="227"/>
      <c r="BR902" s="227"/>
      <c r="BS902" s="227"/>
      <c r="BT902" s="227"/>
      <c r="BU902" s="227"/>
      <c r="BV902" s="227"/>
      <c r="BW902" s="227"/>
      <c r="BX902" s="227"/>
      <c r="BY902" s="227"/>
      <c r="BZ902" s="227"/>
      <c r="CA902" s="227"/>
      <c r="CB902" s="227"/>
      <c r="CC902" s="227"/>
      <c r="CD902" s="227"/>
      <c r="CE902" s="227"/>
      <c r="CF902" s="227"/>
      <c r="CG902" s="227"/>
      <c r="CH902" s="227"/>
      <c r="CI902" s="227"/>
      <c r="CJ902" s="227"/>
      <c r="CK902" s="227"/>
      <c r="CL902" s="227"/>
      <c r="CM902" s="227"/>
      <c r="CN902" s="227"/>
      <c r="CO902" s="227"/>
      <c r="CP902" s="239"/>
      <c r="CQ902" s="226"/>
      <c r="CR902" s="239"/>
      <c r="CS902" s="239"/>
      <c r="CT902" s="239"/>
      <c r="CU902" s="226"/>
      <c r="CV902" s="227"/>
      <c r="CW902" s="227"/>
      <c r="CX902" s="227"/>
      <c r="CY902" s="239"/>
      <c r="CZ902" s="239"/>
      <c r="DA902" s="226"/>
      <c r="DB902" s="230"/>
      <c r="DC902" s="230"/>
      <c r="DD902" s="230"/>
      <c r="DE902" s="230"/>
      <c r="DF902" s="227"/>
      <c r="DG902" s="227"/>
      <c r="DH902" s="227"/>
      <c r="DI902" s="227"/>
      <c r="DJ902" s="227"/>
      <c r="DK902" s="227"/>
      <c r="DL902" s="227"/>
      <c r="DM902" s="227"/>
      <c r="DN902" s="227"/>
      <c r="DO902" s="227"/>
      <c r="DP902" s="240"/>
      <c r="DQ902" s="231"/>
      <c r="DR902" s="240"/>
      <c r="DS902" s="241"/>
      <c r="DT902" s="241"/>
      <c r="DU902" s="241"/>
      <c r="DV902" s="241"/>
      <c r="DW902" s="241"/>
      <c r="DX902" s="241"/>
      <c r="DY902" s="241"/>
      <c r="DZ902" s="241"/>
      <c r="EA902" s="241"/>
      <c r="EB902" s="241"/>
      <c r="EC902" s="241"/>
      <c r="ED902" s="241"/>
      <c r="EE902" s="241"/>
      <c r="EF902" s="241"/>
      <c r="EG902" s="241"/>
      <c r="EH902" s="241"/>
      <c r="EI902" s="241"/>
      <c r="EJ902" s="241"/>
      <c r="EK902" s="241"/>
      <c r="EL902" s="242"/>
      <c r="EM902" s="240"/>
      <c r="EN902" s="240"/>
      <c r="EO902" s="240"/>
      <c r="EP902" s="240"/>
      <c r="EQ902" s="240"/>
      <c r="ER902" s="240"/>
      <c r="ES902" s="240"/>
      <c r="ET902" s="240"/>
      <c r="EU902" s="240"/>
      <c r="EV902" s="240"/>
      <c r="EW902" s="240"/>
      <c r="EX902" s="240"/>
      <c r="EY902" s="240"/>
      <c r="EZ902" s="240"/>
      <c r="FA902" s="240"/>
      <c r="FB902" s="240"/>
      <c r="FC902" s="240"/>
      <c r="FD902" s="240"/>
      <c r="FE902" s="240"/>
      <c r="FF902" s="240"/>
      <c r="FG902" s="240"/>
      <c r="FH902" s="240"/>
      <c r="FI902" s="240"/>
      <c r="FJ902" s="240"/>
      <c r="FK902" s="240"/>
      <c r="FL902" s="240"/>
      <c r="FM902" s="240"/>
      <c r="FN902" s="240"/>
      <c r="FO902" s="240"/>
    </row>
    <row r="903" spans="1:171" s="243" customFormat="1" ht="27" customHeight="1">
      <c r="A903" s="236"/>
      <c r="B903" s="236"/>
      <c r="C903" s="236"/>
      <c r="D903" s="237"/>
      <c r="E903" s="236"/>
      <c r="F903" s="236"/>
      <c r="G903" s="236"/>
      <c r="H903" s="236"/>
      <c r="I903" s="236"/>
      <c r="J903" s="236"/>
      <c r="K903" s="236"/>
      <c r="L903" s="236"/>
      <c r="M903" s="238"/>
      <c r="N903" s="238"/>
      <c r="O903" s="236"/>
      <c r="P903" s="236"/>
      <c r="Q903" s="236"/>
      <c r="R903" s="226"/>
      <c r="S903" s="236"/>
      <c r="T903" s="236"/>
      <c r="U903" s="236"/>
      <c r="V903" s="236"/>
      <c r="W903" s="236"/>
      <c r="X903" s="226"/>
      <c r="Y903" s="227"/>
      <c r="Z903" s="227"/>
      <c r="AA903" s="227"/>
      <c r="AB903" s="227"/>
      <c r="AC903" s="227"/>
      <c r="AD903" s="227"/>
      <c r="AE903" s="227"/>
      <c r="AF903" s="227"/>
      <c r="AG903" s="227"/>
      <c r="AH903" s="227"/>
      <c r="AI903" s="227"/>
      <c r="AJ903" s="227"/>
      <c r="AK903" s="227"/>
      <c r="AL903" s="228"/>
      <c r="AM903" s="227"/>
      <c r="AN903" s="227"/>
      <c r="AO903" s="227"/>
      <c r="AP903" s="227"/>
      <c r="AQ903" s="227"/>
      <c r="AR903" s="227"/>
      <c r="AS903" s="227"/>
      <c r="AT903" s="227"/>
      <c r="AU903" s="227"/>
      <c r="AV903" s="227"/>
      <c r="AW903" s="227"/>
      <c r="AX903" s="227"/>
      <c r="AY903" s="227"/>
      <c r="AZ903" s="227"/>
      <c r="BA903" s="227"/>
      <c r="BB903" s="227"/>
      <c r="BC903" s="227"/>
      <c r="BD903" s="227"/>
      <c r="BE903" s="227"/>
      <c r="BF903" s="227"/>
      <c r="BG903" s="227"/>
      <c r="BH903" s="227"/>
      <c r="BI903" s="227"/>
      <c r="BJ903" s="227"/>
      <c r="BK903" s="227"/>
      <c r="BL903" s="227"/>
      <c r="BM903" s="227"/>
      <c r="BN903" s="227"/>
      <c r="BO903" s="227"/>
      <c r="BP903" s="227"/>
      <c r="BQ903" s="227"/>
      <c r="BR903" s="227"/>
      <c r="BS903" s="227"/>
      <c r="BT903" s="227"/>
      <c r="BU903" s="227"/>
      <c r="BV903" s="227"/>
      <c r="BW903" s="227"/>
      <c r="BX903" s="227"/>
      <c r="BY903" s="227"/>
      <c r="BZ903" s="227"/>
      <c r="CA903" s="227"/>
      <c r="CB903" s="227"/>
      <c r="CC903" s="227"/>
      <c r="CD903" s="227"/>
      <c r="CE903" s="227"/>
      <c r="CF903" s="227"/>
      <c r="CG903" s="227"/>
      <c r="CH903" s="227"/>
      <c r="CI903" s="227"/>
      <c r="CJ903" s="227"/>
      <c r="CK903" s="227"/>
      <c r="CL903" s="227"/>
      <c r="CM903" s="227"/>
      <c r="CN903" s="227"/>
      <c r="CO903" s="227"/>
      <c r="CP903" s="239"/>
      <c r="CQ903" s="226"/>
      <c r="CR903" s="239"/>
      <c r="CS903" s="239"/>
      <c r="CT903" s="239"/>
      <c r="CU903" s="226"/>
      <c r="CV903" s="227"/>
      <c r="CW903" s="227"/>
      <c r="CX903" s="227"/>
      <c r="CY903" s="239"/>
      <c r="CZ903" s="239"/>
      <c r="DA903" s="226"/>
      <c r="DB903" s="230"/>
      <c r="DC903" s="230"/>
      <c r="DD903" s="230"/>
      <c r="DE903" s="230"/>
      <c r="DF903" s="227"/>
      <c r="DG903" s="227"/>
      <c r="DH903" s="227"/>
      <c r="DI903" s="227"/>
      <c r="DJ903" s="227"/>
      <c r="DK903" s="227"/>
      <c r="DL903" s="227"/>
      <c r="DM903" s="227"/>
      <c r="DN903" s="227"/>
      <c r="DO903" s="227"/>
      <c r="DP903" s="240"/>
      <c r="DQ903" s="231"/>
      <c r="DR903" s="240"/>
      <c r="DS903" s="241"/>
      <c r="DT903" s="241"/>
      <c r="DU903" s="241"/>
      <c r="DV903" s="241"/>
      <c r="DW903" s="241"/>
      <c r="DX903" s="241"/>
      <c r="DY903" s="241"/>
      <c r="DZ903" s="241"/>
      <c r="EA903" s="241"/>
      <c r="EB903" s="241"/>
      <c r="EC903" s="241"/>
      <c r="ED903" s="241"/>
      <c r="EE903" s="241"/>
      <c r="EF903" s="241"/>
      <c r="EG903" s="241"/>
      <c r="EH903" s="241"/>
      <c r="EI903" s="241"/>
      <c r="EJ903" s="241"/>
      <c r="EK903" s="241"/>
      <c r="EL903" s="242"/>
      <c r="EM903" s="240"/>
      <c r="EN903" s="240"/>
      <c r="EO903" s="240"/>
      <c r="EP903" s="240"/>
      <c r="EQ903" s="240"/>
      <c r="ER903" s="240"/>
      <c r="ES903" s="240"/>
      <c r="ET903" s="240"/>
      <c r="EU903" s="240"/>
      <c r="EV903" s="240"/>
      <c r="EW903" s="240"/>
      <c r="EX903" s="240"/>
      <c r="EY903" s="240"/>
      <c r="EZ903" s="240"/>
      <c r="FA903" s="240"/>
      <c r="FB903" s="240"/>
      <c r="FC903" s="240"/>
      <c r="FD903" s="240"/>
      <c r="FE903" s="240"/>
      <c r="FF903" s="240"/>
      <c r="FG903" s="240"/>
      <c r="FH903" s="240"/>
      <c r="FI903" s="240"/>
      <c r="FJ903" s="240"/>
      <c r="FK903" s="240"/>
      <c r="FL903" s="240"/>
      <c r="FM903" s="240"/>
      <c r="FN903" s="240"/>
      <c r="FO903" s="240"/>
    </row>
    <row r="904" spans="1:171" s="243" customFormat="1" ht="27" customHeight="1">
      <c r="A904" s="236"/>
      <c r="B904" s="236"/>
      <c r="C904" s="236"/>
      <c r="D904" s="237"/>
      <c r="E904" s="236"/>
      <c r="F904" s="236"/>
      <c r="G904" s="236"/>
      <c r="H904" s="236"/>
      <c r="I904" s="236"/>
      <c r="J904" s="236"/>
      <c r="K904" s="236"/>
      <c r="L904" s="236"/>
      <c r="M904" s="238"/>
      <c r="N904" s="238"/>
      <c r="O904" s="236"/>
      <c r="P904" s="236"/>
      <c r="Q904" s="236"/>
      <c r="R904" s="226"/>
      <c r="S904" s="236"/>
      <c r="T904" s="236"/>
      <c r="U904" s="236"/>
      <c r="V904" s="236"/>
      <c r="W904" s="236"/>
      <c r="X904" s="226"/>
      <c r="Y904" s="227"/>
      <c r="Z904" s="227"/>
      <c r="AA904" s="227"/>
      <c r="AB904" s="227"/>
      <c r="AC904" s="227"/>
      <c r="AD904" s="227"/>
      <c r="AE904" s="227"/>
      <c r="AF904" s="227"/>
      <c r="AG904" s="227"/>
      <c r="AH904" s="227"/>
      <c r="AI904" s="227"/>
      <c r="AJ904" s="227"/>
      <c r="AK904" s="227"/>
      <c r="AL904" s="228"/>
      <c r="AM904" s="227"/>
      <c r="AN904" s="227"/>
      <c r="AO904" s="227"/>
      <c r="AP904" s="227"/>
      <c r="AQ904" s="227"/>
      <c r="AR904" s="227"/>
      <c r="AS904" s="227"/>
      <c r="AT904" s="227"/>
      <c r="AU904" s="227"/>
      <c r="AV904" s="227"/>
      <c r="AW904" s="227"/>
      <c r="AX904" s="227"/>
      <c r="AY904" s="227"/>
      <c r="AZ904" s="227"/>
      <c r="BA904" s="227"/>
      <c r="BB904" s="227"/>
      <c r="BC904" s="227"/>
      <c r="BD904" s="227"/>
      <c r="BE904" s="227"/>
      <c r="BF904" s="227"/>
      <c r="BG904" s="227"/>
      <c r="BH904" s="227"/>
      <c r="BI904" s="227"/>
      <c r="BJ904" s="227"/>
      <c r="BK904" s="227"/>
      <c r="BL904" s="227"/>
      <c r="BM904" s="227"/>
      <c r="BN904" s="227"/>
      <c r="BO904" s="227"/>
      <c r="BP904" s="227"/>
      <c r="BQ904" s="227"/>
      <c r="BR904" s="227"/>
      <c r="BS904" s="227"/>
      <c r="BT904" s="227"/>
      <c r="BU904" s="227"/>
      <c r="BV904" s="227"/>
      <c r="BW904" s="227"/>
      <c r="BX904" s="227"/>
      <c r="BY904" s="227"/>
      <c r="BZ904" s="227"/>
      <c r="CA904" s="227"/>
      <c r="CB904" s="227"/>
      <c r="CC904" s="227"/>
      <c r="CD904" s="227"/>
      <c r="CE904" s="227"/>
      <c r="CF904" s="227"/>
      <c r="CG904" s="227"/>
      <c r="CH904" s="227"/>
      <c r="CI904" s="227"/>
      <c r="CJ904" s="227"/>
      <c r="CK904" s="227"/>
      <c r="CL904" s="227"/>
      <c r="CM904" s="227"/>
      <c r="CN904" s="227"/>
      <c r="CO904" s="227"/>
      <c r="CP904" s="239"/>
      <c r="CQ904" s="226"/>
      <c r="CR904" s="239"/>
      <c r="CS904" s="239"/>
      <c r="CT904" s="239"/>
      <c r="CU904" s="226"/>
      <c r="CV904" s="227"/>
      <c r="CW904" s="227"/>
      <c r="CX904" s="227"/>
      <c r="CY904" s="239"/>
      <c r="CZ904" s="239"/>
      <c r="DA904" s="226"/>
      <c r="DB904" s="230"/>
      <c r="DC904" s="230"/>
      <c r="DD904" s="230"/>
      <c r="DE904" s="230"/>
      <c r="DF904" s="227"/>
      <c r="DG904" s="227"/>
      <c r="DH904" s="227"/>
      <c r="DI904" s="227"/>
      <c r="DJ904" s="227"/>
      <c r="DK904" s="227"/>
      <c r="DL904" s="227"/>
      <c r="DM904" s="227"/>
      <c r="DN904" s="227"/>
      <c r="DO904" s="227"/>
      <c r="DP904" s="240"/>
      <c r="DQ904" s="231"/>
      <c r="DR904" s="240"/>
      <c r="DS904" s="241"/>
      <c r="DT904" s="241"/>
      <c r="DU904" s="241"/>
      <c r="DV904" s="241"/>
      <c r="DW904" s="241"/>
      <c r="DX904" s="241"/>
      <c r="DY904" s="241"/>
      <c r="DZ904" s="241"/>
      <c r="EA904" s="241"/>
      <c r="EB904" s="241"/>
      <c r="EC904" s="241"/>
      <c r="ED904" s="241"/>
      <c r="EE904" s="241"/>
      <c r="EF904" s="241"/>
      <c r="EG904" s="241"/>
      <c r="EH904" s="241"/>
      <c r="EI904" s="241"/>
      <c r="EJ904" s="241"/>
      <c r="EK904" s="241"/>
      <c r="EL904" s="242"/>
      <c r="EM904" s="240"/>
      <c r="EN904" s="240"/>
      <c r="EO904" s="240"/>
      <c r="EP904" s="240"/>
      <c r="EQ904" s="240"/>
      <c r="ER904" s="240"/>
      <c r="ES904" s="240"/>
      <c r="ET904" s="240"/>
      <c r="EU904" s="240"/>
      <c r="EV904" s="240"/>
      <c r="EW904" s="240"/>
      <c r="EX904" s="240"/>
      <c r="EY904" s="240"/>
      <c r="EZ904" s="240"/>
      <c r="FA904" s="240"/>
      <c r="FB904" s="240"/>
      <c r="FC904" s="240"/>
      <c r="FD904" s="240"/>
      <c r="FE904" s="240"/>
      <c r="FF904" s="240"/>
      <c r="FG904" s="240"/>
      <c r="FH904" s="240"/>
      <c r="FI904" s="240"/>
      <c r="FJ904" s="240"/>
      <c r="FK904" s="240"/>
      <c r="FL904" s="240"/>
      <c r="FM904" s="240"/>
      <c r="FN904" s="240"/>
      <c r="FO904" s="240"/>
    </row>
    <row r="905" spans="1:171" s="243" customFormat="1" ht="27" customHeight="1">
      <c r="A905" s="236"/>
      <c r="B905" s="236"/>
      <c r="C905" s="236"/>
      <c r="D905" s="237"/>
      <c r="E905" s="236"/>
      <c r="F905" s="236"/>
      <c r="G905" s="236"/>
      <c r="H905" s="236"/>
      <c r="I905" s="236"/>
      <c r="J905" s="236"/>
      <c r="K905" s="236"/>
      <c r="L905" s="236"/>
      <c r="M905" s="238"/>
      <c r="N905" s="238"/>
      <c r="O905" s="236"/>
      <c r="P905" s="236"/>
      <c r="Q905" s="236"/>
      <c r="R905" s="226"/>
      <c r="S905" s="236"/>
      <c r="T905" s="236"/>
      <c r="U905" s="236"/>
      <c r="V905" s="236"/>
      <c r="W905" s="236"/>
      <c r="X905" s="226"/>
      <c r="Y905" s="227"/>
      <c r="Z905" s="227"/>
      <c r="AA905" s="227"/>
      <c r="AB905" s="227"/>
      <c r="AC905" s="227"/>
      <c r="AD905" s="227"/>
      <c r="AE905" s="227"/>
      <c r="AF905" s="227"/>
      <c r="AG905" s="227"/>
      <c r="AH905" s="227"/>
      <c r="AI905" s="227"/>
      <c r="AJ905" s="227"/>
      <c r="AK905" s="227"/>
      <c r="AL905" s="228"/>
      <c r="AM905" s="227"/>
      <c r="AN905" s="227"/>
      <c r="AO905" s="227"/>
      <c r="AP905" s="227"/>
      <c r="AQ905" s="227"/>
      <c r="AR905" s="227"/>
      <c r="AS905" s="227"/>
      <c r="AT905" s="227"/>
      <c r="AU905" s="227"/>
      <c r="AV905" s="227"/>
      <c r="AW905" s="227"/>
      <c r="AX905" s="227"/>
      <c r="AY905" s="227"/>
      <c r="AZ905" s="227"/>
      <c r="BA905" s="227"/>
      <c r="BB905" s="227"/>
      <c r="BC905" s="227"/>
      <c r="BD905" s="227"/>
      <c r="BE905" s="227"/>
      <c r="BF905" s="227"/>
      <c r="BG905" s="227"/>
      <c r="BH905" s="227"/>
      <c r="BI905" s="227"/>
      <c r="BJ905" s="227"/>
      <c r="BK905" s="227"/>
      <c r="BL905" s="227"/>
      <c r="BM905" s="227"/>
      <c r="BN905" s="227"/>
      <c r="BO905" s="227"/>
      <c r="BP905" s="227"/>
      <c r="BQ905" s="227"/>
      <c r="BR905" s="227"/>
      <c r="BS905" s="227"/>
      <c r="BT905" s="227"/>
      <c r="BU905" s="227"/>
      <c r="BV905" s="227"/>
      <c r="BW905" s="227"/>
      <c r="BX905" s="227"/>
      <c r="BY905" s="227"/>
      <c r="BZ905" s="227"/>
      <c r="CA905" s="227"/>
      <c r="CB905" s="227"/>
      <c r="CC905" s="227"/>
      <c r="CD905" s="227"/>
      <c r="CE905" s="227"/>
      <c r="CF905" s="227"/>
      <c r="CG905" s="227"/>
      <c r="CH905" s="227"/>
      <c r="CI905" s="227"/>
      <c r="CJ905" s="227"/>
      <c r="CK905" s="227"/>
      <c r="CL905" s="227"/>
      <c r="CM905" s="227"/>
      <c r="CN905" s="227"/>
      <c r="CO905" s="227"/>
      <c r="CP905" s="239"/>
      <c r="CQ905" s="226"/>
      <c r="CR905" s="239"/>
      <c r="CS905" s="239"/>
      <c r="CT905" s="239"/>
      <c r="CU905" s="226"/>
      <c r="CV905" s="227"/>
      <c r="CW905" s="227"/>
      <c r="CX905" s="227"/>
      <c r="CY905" s="239"/>
      <c r="CZ905" s="239"/>
      <c r="DA905" s="226"/>
      <c r="DB905" s="230"/>
      <c r="DC905" s="230"/>
      <c r="DD905" s="230"/>
      <c r="DE905" s="230"/>
      <c r="DF905" s="227"/>
      <c r="DG905" s="227"/>
      <c r="DH905" s="227"/>
      <c r="DI905" s="227"/>
      <c r="DJ905" s="227"/>
      <c r="DK905" s="227"/>
      <c r="DL905" s="227"/>
      <c r="DM905" s="227"/>
      <c r="DN905" s="227"/>
      <c r="DO905" s="227"/>
      <c r="DP905" s="240"/>
      <c r="DQ905" s="231"/>
      <c r="DR905" s="240"/>
      <c r="DS905" s="241"/>
      <c r="DT905" s="241"/>
      <c r="DU905" s="241"/>
      <c r="DV905" s="241"/>
      <c r="DW905" s="241"/>
      <c r="DX905" s="241"/>
      <c r="DY905" s="241"/>
      <c r="DZ905" s="241"/>
      <c r="EA905" s="241"/>
      <c r="EB905" s="241"/>
      <c r="EC905" s="241"/>
      <c r="ED905" s="241"/>
      <c r="EE905" s="241"/>
      <c r="EF905" s="241"/>
      <c r="EG905" s="241"/>
      <c r="EH905" s="241"/>
      <c r="EI905" s="241"/>
      <c r="EJ905" s="241"/>
      <c r="EK905" s="241"/>
      <c r="EL905" s="242"/>
      <c r="EM905" s="240"/>
      <c r="EN905" s="240"/>
      <c r="EO905" s="240"/>
      <c r="EP905" s="240"/>
      <c r="EQ905" s="240"/>
      <c r="ER905" s="240"/>
      <c r="ES905" s="240"/>
      <c r="ET905" s="240"/>
      <c r="EU905" s="240"/>
      <c r="EV905" s="240"/>
      <c r="EW905" s="240"/>
      <c r="EX905" s="240"/>
      <c r="EY905" s="240"/>
      <c r="EZ905" s="240"/>
      <c r="FA905" s="240"/>
      <c r="FB905" s="240"/>
      <c r="FC905" s="240"/>
      <c r="FD905" s="240"/>
      <c r="FE905" s="240"/>
      <c r="FF905" s="240"/>
      <c r="FG905" s="240"/>
      <c r="FH905" s="240"/>
      <c r="FI905" s="240"/>
      <c r="FJ905" s="240"/>
      <c r="FK905" s="240"/>
      <c r="FL905" s="240"/>
      <c r="FM905" s="240"/>
      <c r="FN905" s="240"/>
      <c r="FO905" s="240"/>
    </row>
    <row r="906" spans="1:171" s="243" customFormat="1" ht="27" customHeight="1">
      <c r="A906" s="236"/>
      <c r="B906" s="236"/>
      <c r="C906" s="236"/>
      <c r="D906" s="237"/>
      <c r="E906" s="236"/>
      <c r="F906" s="236"/>
      <c r="G906" s="236"/>
      <c r="H906" s="236"/>
      <c r="I906" s="236"/>
      <c r="J906" s="236"/>
      <c r="K906" s="236"/>
      <c r="L906" s="236"/>
      <c r="M906" s="238"/>
      <c r="N906" s="238"/>
      <c r="O906" s="236"/>
      <c r="P906" s="236"/>
      <c r="Q906" s="236"/>
      <c r="R906" s="226"/>
      <c r="S906" s="236"/>
      <c r="T906" s="236"/>
      <c r="U906" s="236"/>
      <c r="V906" s="236"/>
      <c r="W906" s="236"/>
      <c r="X906" s="226"/>
      <c r="Y906" s="227"/>
      <c r="Z906" s="227"/>
      <c r="AA906" s="227"/>
      <c r="AB906" s="227"/>
      <c r="AC906" s="227"/>
      <c r="AD906" s="227"/>
      <c r="AE906" s="227"/>
      <c r="AF906" s="227"/>
      <c r="AG906" s="227"/>
      <c r="AH906" s="227"/>
      <c r="AI906" s="227"/>
      <c r="AJ906" s="227"/>
      <c r="AK906" s="227"/>
      <c r="AL906" s="228"/>
      <c r="AM906" s="227"/>
      <c r="AN906" s="227"/>
      <c r="AO906" s="227"/>
      <c r="AP906" s="227"/>
      <c r="AQ906" s="227"/>
      <c r="AR906" s="227"/>
      <c r="AS906" s="227"/>
      <c r="AT906" s="227"/>
      <c r="AU906" s="227"/>
      <c r="AV906" s="227"/>
      <c r="AW906" s="227"/>
      <c r="AX906" s="227"/>
      <c r="AY906" s="227"/>
      <c r="AZ906" s="227"/>
      <c r="BA906" s="227"/>
      <c r="BB906" s="227"/>
      <c r="BC906" s="227"/>
      <c r="BD906" s="227"/>
      <c r="BE906" s="227"/>
      <c r="BF906" s="227"/>
      <c r="BG906" s="227"/>
      <c r="BH906" s="227"/>
      <c r="BI906" s="227"/>
      <c r="BJ906" s="227"/>
      <c r="BK906" s="227"/>
      <c r="BL906" s="227"/>
      <c r="BM906" s="227"/>
      <c r="BN906" s="227"/>
      <c r="BO906" s="227"/>
      <c r="BP906" s="227"/>
      <c r="BQ906" s="227"/>
      <c r="BR906" s="227"/>
      <c r="BS906" s="227"/>
      <c r="BT906" s="227"/>
      <c r="BU906" s="227"/>
      <c r="BV906" s="227"/>
      <c r="BW906" s="227"/>
      <c r="BX906" s="227"/>
      <c r="BY906" s="227"/>
      <c r="BZ906" s="227"/>
      <c r="CA906" s="227"/>
      <c r="CB906" s="227"/>
      <c r="CC906" s="227"/>
      <c r="CD906" s="227"/>
      <c r="CE906" s="227"/>
      <c r="CF906" s="227"/>
      <c r="CG906" s="227"/>
      <c r="CH906" s="227"/>
      <c r="CI906" s="227"/>
      <c r="CJ906" s="227"/>
      <c r="CK906" s="227"/>
      <c r="CL906" s="227"/>
      <c r="CM906" s="227"/>
      <c r="CN906" s="227"/>
      <c r="CO906" s="227"/>
      <c r="CP906" s="239"/>
      <c r="CQ906" s="226"/>
      <c r="CR906" s="239"/>
      <c r="CS906" s="239"/>
      <c r="CT906" s="239"/>
      <c r="CU906" s="226"/>
      <c r="CV906" s="227"/>
      <c r="CW906" s="227"/>
      <c r="CX906" s="227"/>
      <c r="CY906" s="239"/>
      <c r="CZ906" s="239"/>
      <c r="DA906" s="226"/>
      <c r="DB906" s="230"/>
      <c r="DC906" s="230"/>
      <c r="DD906" s="230"/>
      <c r="DE906" s="230"/>
      <c r="DF906" s="227"/>
      <c r="DG906" s="227"/>
      <c r="DH906" s="227"/>
      <c r="DI906" s="227"/>
      <c r="DJ906" s="227"/>
      <c r="DK906" s="227"/>
      <c r="DL906" s="227"/>
      <c r="DM906" s="227"/>
      <c r="DN906" s="227"/>
      <c r="DO906" s="227"/>
      <c r="DP906" s="240"/>
      <c r="DQ906" s="231"/>
      <c r="DR906" s="240"/>
      <c r="DS906" s="241"/>
      <c r="DT906" s="241"/>
      <c r="DU906" s="241"/>
      <c r="DV906" s="241"/>
      <c r="DW906" s="241"/>
      <c r="DX906" s="241"/>
      <c r="DY906" s="241"/>
      <c r="DZ906" s="241"/>
      <c r="EA906" s="241"/>
      <c r="EB906" s="241"/>
      <c r="EC906" s="241"/>
      <c r="ED906" s="241"/>
      <c r="EE906" s="241"/>
      <c r="EF906" s="241"/>
      <c r="EG906" s="241"/>
      <c r="EH906" s="241"/>
      <c r="EI906" s="241"/>
      <c r="EJ906" s="241"/>
      <c r="EK906" s="241"/>
      <c r="EL906" s="242"/>
      <c r="EM906" s="240"/>
      <c r="EN906" s="240"/>
      <c r="EO906" s="240"/>
      <c r="EP906" s="240"/>
      <c r="EQ906" s="240"/>
      <c r="ER906" s="240"/>
      <c r="ES906" s="240"/>
      <c r="ET906" s="240"/>
      <c r="EU906" s="240"/>
      <c r="EV906" s="240"/>
      <c r="EW906" s="240"/>
      <c r="EX906" s="240"/>
      <c r="EY906" s="240"/>
      <c r="EZ906" s="240"/>
      <c r="FA906" s="240"/>
      <c r="FB906" s="240"/>
      <c r="FC906" s="240"/>
      <c r="FD906" s="240"/>
      <c r="FE906" s="240"/>
      <c r="FF906" s="240"/>
      <c r="FG906" s="240"/>
      <c r="FH906" s="240"/>
      <c r="FI906" s="240"/>
      <c r="FJ906" s="240"/>
      <c r="FK906" s="240"/>
      <c r="FL906" s="240"/>
      <c r="FM906" s="240"/>
      <c r="FN906" s="240"/>
      <c r="FO906" s="240"/>
    </row>
    <row r="907" spans="1:171" s="243" customFormat="1" ht="27" customHeight="1">
      <c r="A907" s="236"/>
      <c r="B907" s="236"/>
      <c r="C907" s="236"/>
      <c r="D907" s="237"/>
      <c r="E907" s="236"/>
      <c r="F907" s="236"/>
      <c r="G907" s="236"/>
      <c r="H907" s="236"/>
      <c r="I907" s="236"/>
      <c r="J907" s="236"/>
      <c r="K907" s="236"/>
      <c r="L907" s="236"/>
      <c r="M907" s="238"/>
      <c r="N907" s="238"/>
      <c r="O907" s="236"/>
      <c r="P907" s="236"/>
      <c r="Q907" s="236"/>
      <c r="R907" s="226"/>
      <c r="S907" s="236"/>
      <c r="T907" s="236"/>
      <c r="U907" s="236"/>
      <c r="V907" s="236"/>
      <c r="W907" s="236"/>
      <c r="X907" s="226"/>
      <c r="Y907" s="227"/>
      <c r="Z907" s="227"/>
      <c r="AA907" s="227"/>
      <c r="AB907" s="227"/>
      <c r="AC907" s="227"/>
      <c r="AD907" s="227"/>
      <c r="AE907" s="227"/>
      <c r="AF907" s="227"/>
      <c r="AG907" s="227"/>
      <c r="AH907" s="227"/>
      <c r="AI907" s="227"/>
      <c r="AJ907" s="227"/>
      <c r="AK907" s="227"/>
      <c r="AL907" s="228"/>
      <c r="AM907" s="227"/>
      <c r="AN907" s="227"/>
      <c r="AO907" s="227"/>
      <c r="AP907" s="227"/>
      <c r="AQ907" s="227"/>
      <c r="AR907" s="227"/>
      <c r="AS907" s="227"/>
      <c r="AT907" s="227"/>
      <c r="AU907" s="227"/>
      <c r="AV907" s="227"/>
      <c r="AW907" s="227"/>
      <c r="AX907" s="227"/>
      <c r="AY907" s="227"/>
      <c r="AZ907" s="227"/>
      <c r="BA907" s="227"/>
      <c r="BB907" s="227"/>
      <c r="BC907" s="227"/>
      <c r="BD907" s="227"/>
      <c r="BE907" s="227"/>
      <c r="BF907" s="227"/>
      <c r="BG907" s="227"/>
      <c r="BH907" s="227"/>
      <c r="BI907" s="227"/>
      <c r="BJ907" s="227"/>
      <c r="BK907" s="227"/>
      <c r="BL907" s="227"/>
      <c r="BM907" s="227"/>
      <c r="BN907" s="227"/>
      <c r="BO907" s="227"/>
      <c r="BP907" s="227"/>
      <c r="BQ907" s="227"/>
      <c r="BR907" s="227"/>
      <c r="BS907" s="227"/>
      <c r="BT907" s="227"/>
      <c r="BU907" s="227"/>
      <c r="BV907" s="227"/>
      <c r="BW907" s="227"/>
      <c r="BX907" s="227"/>
      <c r="BY907" s="227"/>
      <c r="BZ907" s="227"/>
      <c r="CA907" s="227"/>
      <c r="CB907" s="227"/>
      <c r="CC907" s="227"/>
      <c r="CD907" s="227"/>
      <c r="CE907" s="227"/>
      <c r="CF907" s="227"/>
      <c r="CG907" s="227"/>
      <c r="CH907" s="227"/>
      <c r="CI907" s="227"/>
      <c r="CJ907" s="227"/>
      <c r="CK907" s="227"/>
      <c r="CL907" s="227"/>
      <c r="CM907" s="227"/>
      <c r="CN907" s="227"/>
      <c r="CO907" s="227"/>
      <c r="CP907" s="239"/>
      <c r="CQ907" s="226"/>
      <c r="CR907" s="239"/>
      <c r="CS907" s="239"/>
      <c r="CT907" s="239"/>
      <c r="CU907" s="226"/>
      <c r="CV907" s="227"/>
      <c r="CW907" s="227"/>
      <c r="CX907" s="227"/>
      <c r="CY907" s="239"/>
      <c r="CZ907" s="239"/>
      <c r="DA907" s="226"/>
      <c r="DB907" s="230"/>
      <c r="DC907" s="230"/>
      <c r="DD907" s="230"/>
      <c r="DE907" s="230"/>
      <c r="DF907" s="227"/>
      <c r="DG907" s="227"/>
      <c r="DH907" s="227"/>
      <c r="DI907" s="227"/>
      <c r="DJ907" s="227"/>
      <c r="DK907" s="227"/>
      <c r="DL907" s="227"/>
      <c r="DM907" s="227"/>
      <c r="DN907" s="227"/>
      <c r="DO907" s="227"/>
      <c r="DP907" s="240"/>
      <c r="DQ907" s="231"/>
      <c r="DR907" s="240"/>
      <c r="DS907" s="241"/>
      <c r="DT907" s="241"/>
      <c r="DU907" s="241"/>
      <c r="DV907" s="241"/>
      <c r="DW907" s="241"/>
      <c r="DX907" s="241"/>
      <c r="DY907" s="241"/>
      <c r="DZ907" s="241"/>
      <c r="EA907" s="241"/>
      <c r="EB907" s="241"/>
      <c r="EC907" s="241"/>
      <c r="ED907" s="241"/>
      <c r="EE907" s="241"/>
      <c r="EF907" s="241"/>
      <c r="EG907" s="241"/>
      <c r="EH907" s="241"/>
      <c r="EI907" s="241"/>
      <c r="EJ907" s="241"/>
      <c r="EK907" s="241"/>
      <c r="EL907" s="242"/>
      <c r="EM907" s="240"/>
      <c r="EN907" s="240"/>
      <c r="EO907" s="240"/>
      <c r="EP907" s="240"/>
      <c r="EQ907" s="240"/>
      <c r="ER907" s="240"/>
      <c r="ES907" s="240"/>
      <c r="ET907" s="240"/>
      <c r="EU907" s="240"/>
      <c r="EV907" s="240"/>
      <c r="EW907" s="240"/>
      <c r="EX907" s="240"/>
      <c r="EY907" s="240"/>
      <c r="EZ907" s="240"/>
      <c r="FA907" s="240"/>
      <c r="FB907" s="240"/>
      <c r="FC907" s="240"/>
      <c r="FD907" s="240"/>
      <c r="FE907" s="240"/>
      <c r="FF907" s="240"/>
      <c r="FG907" s="240"/>
      <c r="FH907" s="240"/>
      <c r="FI907" s="240"/>
      <c r="FJ907" s="240"/>
      <c r="FK907" s="240"/>
      <c r="FL907" s="240"/>
      <c r="FM907" s="240"/>
      <c r="FN907" s="240"/>
      <c r="FO907" s="240"/>
    </row>
    <row r="908" spans="1:171" s="243" customFormat="1" ht="27" customHeight="1">
      <c r="A908" s="236"/>
      <c r="B908" s="236"/>
      <c r="C908" s="236"/>
      <c r="D908" s="237"/>
      <c r="E908" s="236"/>
      <c r="F908" s="236"/>
      <c r="G908" s="236"/>
      <c r="H908" s="236"/>
      <c r="I908" s="236"/>
      <c r="J908" s="236"/>
      <c r="K908" s="236"/>
      <c r="L908" s="236"/>
      <c r="M908" s="238"/>
      <c r="N908" s="238"/>
      <c r="O908" s="236"/>
      <c r="P908" s="236"/>
      <c r="Q908" s="236"/>
      <c r="R908" s="226"/>
      <c r="S908" s="236"/>
      <c r="T908" s="236"/>
      <c r="U908" s="236"/>
      <c r="V908" s="236"/>
      <c r="W908" s="236"/>
      <c r="X908" s="226"/>
      <c r="Y908" s="227"/>
      <c r="Z908" s="227"/>
      <c r="AA908" s="227"/>
      <c r="AB908" s="227"/>
      <c r="AC908" s="227"/>
      <c r="AD908" s="227"/>
      <c r="AE908" s="227"/>
      <c r="AF908" s="227"/>
      <c r="AG908" s="227"/>
      <c r="AH908" s="227"/>
      <c r="AI908" s="227"/>
      <c r="AJ908" s="227"/>
      <c r="AK908" s="227"/>
      <c r="AL908" s="228"/>
      <c r="AM908" s="227"/>
      <c r="AN908" s="227"/>
      <c r="AO908" s="227"/>
      <c r="AP908" s="227"/>
      <c r="AQ908" s="227"/>
      <c r="AR908" s="227"/>
      <c r="AS908" s="227"/>
      <c r="AT908" s="227"/>
      <c r="AU908" s="227"/>
      <c r="AV908" s="227"/>
      <c r="AW908" s="227"/>
      <c r="AX908" s="227"/>
      <c r="AY908" s="227"/>
      <c r="AZ908" s="227"/>
      <c r="BA908" s="227"/>
      <c r="BB908" s="227"/>
      <c r="BC908" s="227"/>
      <c r="BD908" s="227"/>
      <c r="BE908" s="227"/>
      <c r="BF908" s="227"/>
      <c r="BG908" s="227"/>
      <c r="BH908" s="227"/>
      <c r="BI908" s="227"/>
      <c r="BJ908" s="227"/>
      <c r="BK908" s="227"/>
      <c r="BL908" s="227"/>
      <c r="BM908" s="227"/>
      <c r="BN908" s="227"/>
      <c r="BO908" s="227"/>
      <c r="BP908" s="227"/>
      <c r="BQ908" s="227"/>
      <c r="BR908" s="227"/>
      <c r="BS908" s="227"/>
      <c r="BT908" s="227"/>
      <c r="BU908" s="227"/>
      <c r="BV908" s="227"/>
      <c r="BW908" s="227"/>
      <c r="BX908" s="227"/>
      <c r="BY908" s="227"/>
      <c r="BZ908" s="227"/>
      <c r="CA908" s="227"/>
      <c r="CB908" s="227"/>
      <c r="CC908" s="227"/>
      <c r="CD908" s="227"/>
      <c r="CE908" s="227"/>
      <c r="CF908" s="227"/>
      <c r="CG908" s="227"/>
      <c r="CH908" s="227"/>
      <c r="CI908" s="227"/>
      <c r="CJ908" s="227"/>
      <c r="CK908" s="227"/>
      <c r="CL908" s="227"/>
      <c r="CM908" s="227"/>
      <c r="CN908" s="227"/>
      <c r="CO908" s="227"/>
      <c r="CP908" s="239"/>
      <c r="CQ908" s="226"/>
      <c r="CR908" s="239"/>
      <c r="CS908" s="239"/>
      <c r="CT908" s="239"/>
      <c r="CU908" s="226"/>
      <c r="CV908" s="227"/>
      <c r="CW908" s="227"/>
      <c r="CX908" s="227"/>
      <c r="CY908" s="239"/>
      <c r="CZ908" s="239"/>
      <c r="DA908" s="226"/>
      <c r="DB908" s="230"/>
      <c r="DC908" s="230"/>
      <c r="DD908" s="230"/>
      <c r="DE908" s="230"/>
      <c r="DF908" s="227"/>
      <c r="DG908" s="227"/>
      <c r="DH908" s="227"/>
      <c r="DI908" s="227"/>
      <c r="DJ908" s="227"/>
      <c r="DK908" s="227"/>
      <c r="DL908" s="227"/>
      <c r="DM908" s="227"/>
      <c r="DN908" s="227"/>
      <c r="DO908" s="227"/>
      <c r="DP908" s="240"/>
      <c r="DQ908" s="231"/>
      <c r="DR908" s="240"/>
      <c r="DS908" s="241"/>
      <c r="DT908" s="241"/>
      <c r="DU908" s="241"/>
      <c r="DV908" s="241"/>
      <c r="DW908" s="241"/>
      <c r="DX908" s="241"/>
      <c r="DY908" s="241"/>
      <c r="DZ908" s="241"/>
      <c r="EA908" s="241"/>
      <c r="EB908" s="241"/>
      <c r="EC908" s="241"/>
      <c r="ED908" s="241"/>
      <c r="EE908" s="241"/>
      <c r="EF908" s="241"/>
      <c r="EG908" s="241"/>
      <c r="EH908" s="241"/>
      <c r="EI908" s="241"/>
      <c r="EJ908" s="241"/>
      <c r="EK908" s="241"/>
      <c r="EL908" s="242"/>
      <c r="EM908" s="240"/>
      <c r="EN908" s="240"/>
      <c r="EO908" s="240"/>
      <c r="EP908" s="240"/>
      <c r="EQ908" s="240"/>
      <c r="ER908" s="240"/>
      <c r="ES908" s="240"/>
      <c r="ET908" s="240"/>
      <c r="EU908" s="240"/>
      <c r="EV908" s="240"/>
      <c r="EW908" s="240"/>
      <c r="EX908" s="240"/>
      <c r="EY908" s="240"/>
      <c r="EZ908" s="240"/>
      <c r="FA908" s="240"/>
      <c r="FB908" s="240"/>
      <c r="FC908" s="240"/>
      <c r="FD908" s="240"/>
      <c r="FE908" s="240"/>
      <c r="FF908" s="240"/>
      <c r="FG908" s="240"/>
      <c r="FH908" s="240"/>
      <c r="FI908" s="240"/>
      <c r="FJ908" s="240"/>
      <c r="FK908" s="240"/>
      <c r="FL908" s="240"/>
      <c r="FM908" s="240"/>
      <c r="FN908" s="240"/>
      <c r="FO908" s="240"/>
    </row>
    <row r="909" spans="1:171" s="243" customFormat="1" ht="27" customHeight="1">
      <c r="A909" s="236"/>
      <c r="B909" s="236"/>
      <c r="C909" s="236"/>
      <c r="D909" s="237"/>
      <c r="E909" s="236"/>
      <c r="F909" s="236"/>
      <c r="G909" s="236"/>
      <c r="H909" s="236"/>
      <c r="I909" s="236"/>
      <c r="J909" s="236"/>
      <c r="K909" s="236"/>
      <c r="L909" s="236"/>
      <c r="M909" s="238"/>
      <c r="N909" s="238"/>
      <c r="O909" s="236"/>
      <c r="P909" s="236"/>
      <c r="Q909" s="236"/>
      <c r="R909" s="226"/>
      <c r="S909" s="236"/>
      <c r="T909" s="236"/>
      <c r="U909" s="236"/>
      <c r="V909" s="236"/>
      <c r="W909" s="236"/>
      <c r="X909" s="226"/>
      <c r="Y909" s="227"/>
      <c r="Z909" s="227"/>
      <c r="AA909" s="227"/>
      <c r="AB909" s="227"/>
      <c r="AC909" s="227"/>
      <c r="AD909" s="227"/>
      <c r="AE909" s="227"/>
      <c r="AF909" s="227"/>
      <c r="AG909" s="227"/>
      <c r="AH909" s="227"/>
      <c r="AI909" s="227"/>
      <c r="AJ909" s="227"/>
      <c r="AK909" s="227"/>
      <c r="AL909" s="228"/>
      <c r="AM909" s="227"/>
      <c r="AN909" s="227"/>
      <c r="AO909" s="227"/>
      <c r="AP909" s="227"/>
      <c r="AQ909" s="227"/>
      <c r="AR909" s="227"/>
      <c r="AS909" s="227"/>
      <c r="AT909" s="227"/>
      <c r="AU909" s="227"/>
      <c r="AV909" s="227"/>
      <c r="AW909" s="227"/>
      <c r="AX909" s="227"/>
      <c r="AY909" s="227"/>
      <c r="AZ909" s="227"/>
      <c r="BA909" s="227"/>
      <c r="BB909" s="227"/>
      <c r="BC909" s="227"/>
      <c r="BD909" s="227"/>
      <c r="BE909" s="227"/>
      <c r="BF909" s="227"/>
      <c r="BG909" s="227"/>
      <c r="BH909" s="227"/>
      <c r="BI909" s="227"/>
      <c r="BJ909" s="227"/>
      <c r="BK909" s="227"/>
      <c r="BL909" s="227"/>
      <c r="BM909" s="227"/>
      <c r="BN909" s="227"/>
      <c r="BO909" s="227"/>
      <c r="BP909" s="227"/>
      <c r="BQ909" s="227"/>
      <c r="BR909" s="227"/>
      <c r="BS909" s="227"/>
      <c r="BT909" s="227"/>
      <c r="BU909" s="227"/>
      <c r="BV909" s="227"/>
      <c r="BW909" s="227"/>
      <c r="BX909" s="227"/>
      <c r="BY909" s="227"/>
      <c r="BZ909" s="227"/>
      <c r="CA909" s="227"/>
      <c r="CB909" s="227"/>
      <c r="CC909" s="227"/>
      <c r="CD909" s="227"/>
      <c r="CE909" s="227"/>
      <c r="CF909" s="227"/>
      <c r="CG909" s="227"/>
      <c r="CH909" s="227"/>
      <c r="CI909" s="227"/>
      <c r="CJ909" s="227"/>
      <c r="CK909" s="227"/>
      <c r="CL909" s="227"/>
      <c r="CM909" s="227"/>
      <c r="CN909" s="227"/>
      <c r="CO909" s="227"/>
      <c r="CP909" s="239"/>
      <c r="CQ909" s="226"/>
      <c r="CR909" s="239"/>
      <c r="CS909" s="239"/>
      <c r="CT909" s="239"/>
      <c r="CU909" s="226"/>
      <c r="CV909" s="227"/>
      <c r="CW909" s="227"/>
      <c r="CX909" s="227"/>
      <c r="CY909" s="239"/>
      <c r="CZ909" s="239"/>
      <c r="DA909" s="226"/>
      <c r="DB909" s="230"/>
      <c r="DC909" s="230"/>
      <c r="DD909" s="230"/>
      <c r="DE909" s="230"/>
      <c r="DF909" s="227"/>
      <c r="DG909" s="227"/>
      <c r="DH909" s="227"/>
      <c r="DI909" s="227"/>
      <c r="DJ909" s="227"/>
      <c r="DK909" s="227"/>
      <c r="DL909" s="227"/>
      <c r="DM909" s="227"/>
      <c r="DN909" s="227"/>
      <c r="DO909" s="227"/>
      <c r="DP909" s="240"/>
      <c r="DQ909" s="231"/>
      <c r="DR909" s="240"/>
      <c r="DS909" s="241"/>
      <c r="DT909" s="241"/>
      <c r="DU909" s="241"/>
      <c r="DV909" s="241"/>
      <c r="DW909" s="241"/>
      <c r="DX909" s="241"/>
      <c r="DY909" s="241"/>
      <c r="DZ909" s="241"/>
      <c r="EA909" s="241"/>
      <c r="EB909" s="241"/>
      <c r="EC909" s="241"/>
      <c r="ED909" s="241"/>
      <c r="EE909" s="241"/>
      <c r="EF909" s="241"/>
      <c r="EG909" s="241"/>
      <c r="EH909" s="241"/>
      <c r="EI909" s="241"/>
      <c r="EJ909" s="241"/>
      <c r="EK909" s="241"/>
      <c r="EL909" s="242"/>
      <c r="EM909" s="240"/>
      <c r="EN909" s="240"/>
      <c r="EO909" s="240"/>
      <c r="EP909" s="240"/>
      <c r="EQ909" s="240"/>
      <c r="ER909" s="240"/>
      <c r="ES909" s="240"/>
      <c r="ET909" s="240"/>
      <c r="EU909" s="240"/>
      <c r="EV909" s="240"/>
      <c r="EW909" s="240"/>
      <c r="EX909" s="240"/>
      <c r="EY909" s="240"/>
      <c r="EZ909" s="240"/>
      <c r="FA909" s="240"/>
      <c r="FB909" s="240"/>
      <c r="FC909" s="240"/>
      <c r="FD909" s="240"/>
      <c r="FE909" s="240"/>
      <c r="FF909" s="240"/>
      <c r="FG909" s="240"/>
      <c r="FH909" s="240"/>
      <c r="FI909" s="240"/>
      <c r="FJ909" s="240"/>
      <c r="FK909" s="240"/>
      <c r="FL909" s="240"/>
      <c r="FM909" s="240"/>
      <c r="FN909" s="240"/>
      <c r="FO909" s="240"/>
    </row>
    <row r="910" spans="1:171" s="243" customFormat="1" ht="27" customHeight="1">
      <c r="A910" s="236"/>
      <c r="B910" s="236"/>
      <c r="C910" s="236"/>
      <c r="D910" s="237"/>
      <c r="E910" s="236"/>
      <c r="F910" s="236"/>
      <c r="G910" s="236"/>
      <c r="H910" s="236"/>
      <c r="I910" s="236"/>
      <c r="J910" s="236"/>
      <c r="K910" s="236"/>
      <c r="L910" s="236"/>
      <c r="M910" s="238"/>
      <c r="N910" s="238"/>
      <c r="O910" s="236"/>
      <c r="P910" s="236"/>
      <c r="Q910" s="236"/>
      <c r="R910" s="226"/>
      <c r="S910" s="236"/>
      <c r="T910" s="236"/>
      <c r="U910" s="236"/>
      <c r="V910" s="236"/>
      <c r="W910" s="236"/>
      <c r="X910" s="226"/>
      <c r="Y910" s="227"/>
      <c r="Z910" s="227"/>
      <c r="AA910" s="227"/>
      <c r="AB910" s="227"/>
      <c r="AC910" s="227"/>
      <c r="AD910" s="227"/>
      <c r="AE910" s="227"/>
      <c r="AF910" s="227"/>
      <c r="AG910" s="227"/>
      <c r="AH910" s="227"/>
      <c r="AI910" s="227"/>
      <c r="AJ910" s="227"/>
      <c r="AK910" s="227"/>
      <c r="AL910" s="228"/>
      <c r="AM910" s="227"/>
      <c r="AN910" s="227"/>
      <c r="AO910" s="227"/>
      <c r="AP910" s="227"/>
      <c r="AQ910" s="227"/>
      <c r="AR910" s="227"/>
      <c r="AS910" s="227"/>
      <c r="AT910" s="227"/>
      <c r="AU910" s="227"/>
      <c r="AV910" s="227"/>
      <c r="AW910" s="227"/>
      <c r="AX910" s="227"/>
      <c r="AY910" s="227"/>
      <c r="AZ910" s="227"/>
      <c r="BA910" s="227"/>
      <c r="BB910" s="227"/>
      <c r="BC910" s="227"/>
      <c r="BD910" s="227"/>
      <c r="BE910" s="227"/>
      <c r="BF910" s="227"/>
      <c r="BG910" s="227"/>
      <c r="BH910" s="227"/>
      <c r="BI910" s="227"/>
      <c r="BJ910" s="227"/>
      <c r="BK910" s="227"/>
      <c r="BL910" s="227"/>
      <c r="BM910" s="227"/>
      <c r="BN910" s="227"/>
      <c r="BO910" s="227"/>
      <c r="BP910" s="227"/>
      <c r="BQ910" s="227"/>
      <c r="BR910" s="227"/>
      <c r="BS910" s="227"/>
      <c r="BT910" s="227"/>
      <c r="BU910" s="227"/>
      <c r="BV910" s="227"/>
      <c r="BW910" s="227"/>
      <c r="BX910" s="227"/>
      <c r="BY910" s="227"/>
      <c r="BZ910" s="227"/>
      <c r="CA910" s="227"/>
      <c r="CB910" s="227"/>
      <c r="CC910" s="227"/>
      <c r="CD910" s="227"/>
      <c r="CE910" s="227"/>
      <c r="CF910" s="227"/>
      <c r="CG910" s="227"/>
      <c r="CH910" s="227"/>
      <c r="CI910" s="227"/>
      <c r="CJ910" s="227"/>
      <c r="CK910" s="227"/>
      <c r="CL910" s="227"/>
      <c r="CM910" s="227"/>
      <c r="CN910" s="227"/>
      <c r="CO910" s="227"/>
      <c r="CP910" s="239"/>
      <c r="CQ910" s="226"/>
      <c r="CR910" s="239"/>
      <c r="CS910" s="239"/>
      <c r="CT910" s="239"/>
      <c r="CU910" s="226"/>
      <c r="CV910" s="227"/>
      <c r="CW910" s="227"/>
      <c r="CX910" s="227"/>
      <c r="CY910" s="239"/>
      <c r="CZ910" s="239"/>
      <c r="DA910" s="226"/>
      <c r="DB910" s="230"/>
      <c r="DC910" s="230"/>
      <c r="DD910" s="230"/>
      <c r="DE910" s="230"/>
      <c r="DF910" s="227"/>
      <c r="DG910" s="227"/>
      <c r="DH910" s="227"/>
      <c r="DI910" s="227"/>
      <c r="DJ910" s="227"/>
      <c r="DK910" s="227"/>
      <c r="DL910" s="227"/>
      <c r="DM910" s="227"/>
      <c r="DN910" s="227"/>
      <c r="DO910" s="227"/>
      <c r="DP910" s="240"/>
      <c r="DQ910" s="231"/>
      <c r="DR910" s="240"/>
      <c r="DS910" s="241"/>
      <c r="DT910" s="241"/>
      <c r="DU910" s="241"/>
      <c r="DV910" s="241"/>
      <c r="DW910" s="241"/>
      <c r="DX910" s="241"/>
      <c r="DY910" s="241"/>
      <c r="DZ910" s="241"/>
      <c r="EA910" s="241"/>
      <c r="EB910" s="241"/>
      <c r="EC910" s="241"/>
      <c r="ED910" s="241"/>
      <c r="EE910" s="241"/>
      <c r="EF910" s="241"/>
      <c r="EG910" s="241"/>
      <c r="EH910" s="241"/>
      <c r="EI910" s="241"/>
      <c r="EJ910" s="241"/>
      <c r="EK910" s="241"/>
      <c r="EL910" s="242"/>
      <c r="EM910" s="240"/>
      <c r="EN910" s="240"/>
      <c r="EO910" s="240"/>
      <c r="EP910" s="240"/>
      <c r="EQ910" s="240"/>
      <c r="ER910" s="240"/>
      <c r="ES910" s="240"/>
      <c r="ET910" s="240"/>
      <c r="EU910" s="240"/>
      <c r="EV910" s="240"/>
      <c r="EW910" s="240"/>
      <c r="EX910" s="240"/>
      <c r="EY910" s="240"/>
      <c r="EZ910" s="240"/>
      <c r="FA910" s="240"/>
      <c r="FB910" s="240"/>
      <c r="FC910" s="240"/>
      <c r="FD910" s="240"/>
      <c r="FE910" s="240"/>
      <c r="FF910" s="240"/>
      <c r="FG910" s="240"/>
      <c r="FH910" s="240"/>
      <c r="FI910" s="240"/>
      <c r="FJ910" s="240"/>
      <c r="FK910" s="240"/>
      <c r="FL910" s="240"/>
      <c r="FM910" s="240"/>
      <c r="FN910" s="240"/>
      <c r="FO910" s="240"/>
    </row>
    <row r="911" spans="1:171" s="243" customFormat="1" ht="27" customHeight="1">
      <c r="A911" s="236"/>
      <c r="B911" s="236"/>
      <c r="C911" s="236"/>
      <c r="D911" s="237"/>
      <c r="E911" s="236"/>
      <c r="F911" s="236"/>
      <c r="G911" s="236"/>
      <c r="H911" s="236"/>
      <c r="I911" s="236"/>
      <c r="J911" s="236"/>
      <c r="K911" s="236"/>
      <c r="L911" s="236"/>
      <c r="M911" s="238"/>
      <c r="N911" s="238"/>
      <c r="O911" s="236"/>
      <c r="P911" s="236"/>
      <c r="Q911" s="236"/>
      <c r="R911" s="226"/>
      <c r="S911" s="236"/>
      <c r="T911" s="236"/>
      <c r="U911" s="236"/>
      <c r="V911" s="236"/>
      <c r="W911" s="236"/>
      <c r="X911" s="226"/>
      <c r="Y911" s="227"/>
      <c r="Z911" s="227"/>
      <c r="AA911" s="227"/>
      <c r="AB911" s="227"/>
      <c r="AC911" s="227"/>
      <c r="AD911" s="227"/>
      <c r="AE911" s="227"/>
      <c r="AF911" s="227"/>
      <c r="AG911" s="227"/>
      <c r="AH911" s="227"/>
      <c r="AI911" s="227"/>
      <c r="AJ911" s="227"/>
      <c r="AK911" s="227"/>
      <c r="AL911" s="228"/>
      <c r="AM911" s="227"/>
      <c r="AN911" s="227"/>
      <c r="AO911" s="227"/>
      <c r="AP911" s="227"/>
      <c r="AQ911" s="227"/>
      <c r="AR911" s="227"/>
      <c r="AS911" s="227"/>
      <c r="AT911" s="227"/>
      <c r="AU911" s="227"/>
      <c r="AV911" s="227"/>
      <c r="AW911" s="227"/>
      <c r="AX911" s="227"/>
      <c r="AY911" s="227"/>
      <c r="AZ911" s="227"/>
      <c r="BA911" s="227"/>
      <c r="BB911" s="227"/>
      <c r="BC911" s="227"/>
      <c r="BD911" s="227"/>
      <c r="BE911" s="227"/>
      <c r="BF911" s="227"/>
      <c r="BG911" s="227"/>
      <c r="BH911" s="227"/>
      <c r="BI911" s="227"/>
      <c r="BJ911" s="227"/>
      <c r="BK911" s="227"/>
      <c r="BL911" s="227"/>
      <c r="BM911" s="227"/>
      <c r="BN911" s="227"/>
      <c r="BO911" s="227"/>
      <c r="BP911" s="227"/>
      <c r="BQ911" s="227"/>
      <c r="BR911" s="227"/>
      <c r="BS911" s="227"/>
      <c r="BT911" s="227"/>
      <c r="BU911" s="227"/>
      <c r="BV911" s="227"/>
      <c r="BW911" s="227"/>
      <c r="BX911" s="227"/>
      <c r="BY911" s="227"/>
      <c r="BZ911" s="227"/>
      <c r="CA911" s="227"/>
      <c r="CB911" s="227"/>
      <c r="CC911" s="227"/>
      <c r="CD911" s="227"/>
      <c r="CE911" s="227"/>
      <c r="CF911" s="227"/>
      <c r="CG911" s="227"/>
      <c r="CH911" s="227"/>
      <c r="CI911" s="227"/>
      <c r="CJ911" s="227"/>
      <c r="CK911" s="227"/>
      <c r="CL911" s="227"/>
      <c r="CM911" s="227"/>
      <c r="CN911" s="227"/>
      <c r="CO911" s="227"/>
      <c r="CP911" s="239"/>
      <c r="CQ911" s="226"/>
      <c r="CR911" s="239"/>
      <c r="CS911" s="239"/>
      <c r="CT911" s="239"/>
      <c r="CU911" s="226"/>
      <c r="CV911" s="227"/>
      <c r="CW911" s="227"/>
      <c r="CX911" s="227"/>
      <c r="CY911" s="239"/>
      <c r="CZ911" s="239"/>
      <c r="DA911" s="226"/>
      <c r="DB911" s="230"/>
      <c r="DC911" s="230"/>
      <c r="DD911" s="230"/>
      <c r="DE911" s="230"/>
      <c r="DF911" s="227"/>
      <c r="DG911" s="227"/>
      <c r="DH911" s="227"/>
      <c r="DI911" s="227"/>
      <c r="DJ911" s="227"/>
      <c r="DK911" s="227"/>
      <c r="DL911" s="227"/>
      <c r="DM911" s="227"/>
      <c r="DN911" s="227"/>
      <c r="DO911" s="227"/>
      <c r="DP911" s="240"/>
      <c r="DQ911" s="231"/>
      <c r="DR911" s="240"/>
      <c r="DS911" s="241"/>
      <c r="DT911" s="241"/>
      <c r="DU911" s="241"/>
      <c r="DV911" s="241"/>
      <c r="DW911" s="241"/>
      <c r="DX911" s="241"/>
      <c r="DY911" s="241"/>
      <c r="DZ911" s="241"/>
      <c r="EA911" s="241"/>
      <c r="EB911" s="241"/>
      <c r="EC911" s="241"/>
      <c r="ED911" s="241"/>
      <c r="EE911" s="241"/>
      <c r="EF911" s="241"/>
      <c r="EG911" s="241"/>
      <c r="EH911" s="241"/>
      <c r="EI911" s="241"/>
      <c r="EJ911" s="241"/>
      <c r="EK911" s="241"/>
      <c r="EL911" s="242"/>
      <c r="EM911" s="240"/>
      <c r="EN911" s="240"/>
      <c r="EO911" s="240"/>
      <c r="EP911" s="240"/>
      <c r="EQ911" s="240"/>
      <c r="ER911" s="240"/>
      <c r="ES911" s="240"/>
      <c r="ET911" s="240"/>
      <c r="EU911" s="240"/>
      <c r="EV911" s="240"/>
      <c r="EW911" s="240"/>
      <c r="EX911" s="240"/>
      <c r="EY911" s="240"/>
      <c r="EZ911" s="240"/>
      <c r="FA911" s="240"/>
      <c r="FB911" s="240"/>
      <c r="FC911" s="240"/>
      <c r="FD911" s="240"/>
      <c r="FE911" s="240"/>
      <c r="FF911" s="240"/>
      <c r="FG911" s="240"/>
      <c r="FH911" s="240"/>
      <c r="FI911" s="240"/>
      <c r="FJ911" s="240"/>
      <c r="FK911" s="240"/>
      <c r="FL911" s="240"/>
      <c r="FM911" s="240"/>
      <c r="FN911" s="240"/>
      <c r="FO911" s="240"/>
    </row>
    <row r="912" spans="1:171" s="243" customFormat="1" ht="27" customHeight="1">
      <c r="A912" s="236"/>
      <c r="B912" s="236"/>
      <c r="C912" s="236"/>
      <c r="D912" s="237"/>
      <c r="E912" s="236"/>
      <c r="F912" s="236"/>
      <c r="G912" s="236"/>
      <c r="H912" s="236"/>
      <c r="I912" s="236"/>
      <c r="J912" s="236"/>
      <c r="K912" s="236"/>
      <c r="L912" s="236"/>
      <c r="M912" s="238"/>
      <c r="N912" s="238"/>
      <c r="O912" s="236"/>
      <c r="P912" s="236"/>
      <c r="Q912" s="236"/>
      <c r="R912" s="226"/>
      <c r="S912" s="236"/>
      <c r="T912" s="236"/>
      <c r="U912" s="236"/>
      <c r="V912" s="236"/>
      <c r="W912" s="236"/>
      <c r="X912" s="226"/>
      <c r="Y912" s="227"/>
      <c r="Z912" s="227"/>
      <c r="AA912" s="227"/>
      <c r="AB912" s="227"/>
      <c r="AC912" s="227"/>
      <c r="AD912" s="227"/>
      <c r="AE912" s="227"/>
      <c r="AF912" s="227"/>
      <c r="AG912" s="227"/>
      <c r="AH912" s="227"/>
      <c r="AI912" s="227"/>
      <c r="AJ912" s="227"/>
      <c r="AK912" s="227"/>
      <c r="AL912" s="228"/>
      <c r="AM912" s="227"/>
      <c r="AN912" s="227"/>
      <c r="AO912" s="227"/>
      <c r="AP912" s="227"/>
      <c r="AQ912" s="227"/>
      <c r="AR912" s="227"/>
      <c r="AS912" s="227"/>
      <c r="AT912" s="227"/>
      <c r="AU912" s="227"/>
      <c r="AV912" s="227"/>
      <c r="AW912" s="227"/>
      <c r="AX912" s="227"/>
      <c r="AY912" s="227"/>
      <c r="AZ912" s="227"/>
      <c r="BA912" s="227"/>
      <c r="BB912" s="227"/>
      <c r="BC912" s="227"/>
      <c r="BD912" s="227"/>
      <c r="BE912" s="227"/>
      <c r="BF912" s="227"/>
      <c r="BG912" s="227"/>
      <c r="BH912" s="227"/>
      <c r="BI912" s="227"/>
      <c r="BJ912" s="227"/>
      <c r="BK912" s="227"/>
      <c r="BL912" s="227"/>
      <c r="BM912" s="227"/>
      <c r="BN912" s="227"/>
      <c r="BO912" s="227"/>
      <c r="BP912" s="227"/>
      <c r="BQ912" s="227"/>
      <c r="BR912" s="227"/>
      <c r="BS912" s="227"/>
      <c r="BT912" s="227"/>
      <c r="BU912" s="227"/>
      <c r="BV912" s="227"/>
      <c r="BW912" s="227"/>
      <c r="BX912" s="227"/>
      <c r="BY912" s="227"/>
      <c r="BZ912" s="227"/>
      <c r="CA912" s="227"/>
      <c r="CB912" s="227"/>
      <c r="CC912" s="227"/>
      <c r="CD912" s="227"/>
      <c r="CE912" s="227"/>
      <c r="CF912" s="227"/>
      <c r="CG912" s="227"/>
      <c r="CH912" s="227"/>
      <c r="CI912" s="227"/>
      <c r="CJ912" s="227"/>
      <c r="CK912" s="227"/>
      <c r="CL912" s="227"/>
      <c r="CM912" s="227"/>
      <c r="CN912" s="227"/>
      <c r="CO912" s="227"/>
      <c r="CP912" s="239"/>
      <c r="CQ912" s="226"/>
      <c r="CR912" s="239"/>
      <c r="CS912" s="239"/>
      <c r="CT912" s="239"/>
      <c r="CU912" s="226"/>
      <c r="CV912" s="227"/>
      <c r="CW912" s="227"/>
      <c r="CX912" s="227"/>
      <c r="CY912" s="239"/>
      <c r="CZ912" s="239"/>
      <c r="DA912" s="226"/>
      <c r="DB912" s="230"/>
      <c r="DC912" s="230"/>
      <c r="DD912" s="230"/>
      <c r="DE912" s="230"/>
      <c r="DF912" s="227"/>
      <c r="DG912" s="227"/>
      <c r="DH912" s="227"/>
      <c r="DI912" s="227"/>
      <c r="DJ912" s="227"/>
      <c r="DK912" s="227"/>
      <c r="DL912" s="227"/>
      <c r="DM912" s="227"/>
      <c r="DN912" s="227"/>
      <c r="DO912" s="227"/>
      <c r="DP912" s="240"/>
      <c r="DQ912" s="231"/>
      <c r="DR912" s="240"/>
      <c r="DS912" s="241"/>
      <c r="DT912" s="241"/>
      <c r="DU912" s="241"/>
      <c r="DV912" s="241"/>
      <c r="DW912" s="241"/>
      <c r="DX912" s="241"/>
      <c r="DY912" s="241"/>
      <c r="DZ912" s="241"/>
      <c r="EA912" s="241"/>
      <c r="EB912" s="241"/>
      <c r="EC912" s="241"/>
      <c r="ED912" s="241"/>
      <c r="EE912" s="241"/>
      <c r="EF912" s="241"/>
      <c r="EG912" s="241"/>
      <c r="EH912" s="241"/>
      <c r="EI912" s="241"/>
      <c r="EJ912" s="241"/>
      <c r="EK912" s="241"/>
      <c r="EL912" s="242"/>
      <c r="EM912" s="240"/>
      <c r="EN912" s="240"/>
      <c r="EO912" s="240"/>
      <c r="EP912" s="240"/>
      <c r="EQ912" s="240"/>
      <c r="ER912" s="240"/>
      <c r="ES912" s="240"/>
      <c r="ET912" s="240"/>
      <c r="EU912" s="240"/>
      <c r="EV912" s="240"/>
      <c r="EW912" s="240"/>
      <c r="EX912" s="240"/>
      <c r="EY912" s="240"/>
      <c r="EZ912" s="240"/>
      <c r="FA912" s="240"/>
      <c r="FB912" s="240"/>
      <c r="FC912" s="240"/>
      <c r="FD912" s="240"/>
      <c r="FE912" s="240"/>
      <c r="FF912" s="240"/>
      <c r="FG912" s="240"/>
      <c r="FH912" s="240"/>
      <c r="FI912" s="240"/>
      <c r="FJ912" s="240"/>
      <c r="FK912" s="240"/>
      <c r="FL912" s="240"/>
      <c r="FM912" s="240"/>
      <c r="FN912" s="240"/>
      <c r="FO912" s="240"/>
    </row>
    <row r="913" spans="1:171" s="243" customFormat="1" ht="27" customHeight="1">
      <c r="A913" s="236"/>
      <c r="B913" s="236"/>
      <c r="C913" s="236"/>
      <c r="D913" s="237"/>
      <c r="E913" s="236"/>
      <c r="F913" s="236"/>
      <c r="G913" s="236"/>
      <c r="H913" s="236"/>
      <c r="I913" s="236"/>
      <c r="J913" s="236"/>
      <c r="K913" s="236"/>
      <c r="L913" s="236"/>
      <c r="M913" s="238"/>
      <c r="N913" s="238"/>
      <c r="O913" s="236"/>
      <c r="P913" s="236"/>
      <c r="Q913" s="236"/>
      <c r="R913" s="226"/>
      <c r="S913" s="236"/>
      <c r="T913" s="236"/>
      <c r="U913" s="236"/>
      <c r="V913" s="236"/>
      <c r="W913" s="236"/>
      <c r="X913" s="226"/>
      <c r="Y913" s="227"/>
      <c r="Z913" s="227"/>
      <c r="AA913" s="227"/>
      <c r="AB913" s="227"/>
      <c r="AC913" s="227"/>
      <c r="AD913" s="227"/>
      <c r="AE913" s="227"/>
      <c r="AF913" s="227"/>
      <c r="AG913" s="227"/>
      <c r="AH913" s="227"/>
      <c r="AI913" s="227"/>
      <c r="AJ913" s="227"/>
      <c r="AK913" s="227"/>
      <c r="AL913" s="228"/>
      <c r="AM913" s="227"/>
      <c r="AN913" s="227"/>
      <c r="AO913" s="227"/>
      <c r="AP913" s="227"/>
      <c r="AQ913" s="227"/>
      <c r="AR913" s="227"/>
      <c r="AS913" s="227"/>
      <c r="AT913" s="227"/>
      <c r="AU913" s="227"/>
      <c r="AV913" s="227"/>
      <c r="AW913" s="227"/>
      <c r="AX913" s="227"/>
      <c r="AY913" s="227"/>
      <c r="AZ913" s="227"/>
      <c r="BA913" s="227"/>
      <c r="BB913" s="227"/>
      <c r="BC913" s="227"/>
      <c r="BD913" s="227"/>
      <c r="BE913" s="227"/>
      <c r="BF913" s="227"/>
      <c r="BG913" s="227"/>
      <c r="BH913" s="227"/>
      <c r="BI913" s="227"/>
      <c r="BJ913" s="227"/>
      <c r="BK913" s="227"/>
      <c r="BL913" s="227"/>
      <c r="BM913" s="227"/>
      <c r="BN913" s="227"/>
      <c r="BO913" s="227"/>
      <c r="BP913" s="227"/>
      <c r="BQ913" s="227"/>
      <c r="BR913" s="227"/>
      <c r="BS913" s="227"/>
      <c r="BT913" s="227"/>
      <c r="BU913" s="227"/>
      <c r="BV913" s="227"/>
      <c r="BW913" s="227"/>
      <c r="BX913" s="227"/>
      <c r="BY913" s="227"/>
      <c r="BZ913" s="227"/>
      <c r="CA913" s="227"/>
      <c r="CB913" s="227"/>
      <c r="CC913" s="227"/>
      <c r="CD913" s="227"/>
      <c r="CE913" s="227"/>
      <c r="CF913" s="227"/>
      <c r="CG913" s="227"/>
      <c r="CH913" s="227"/>
      <c r="CI913" s="227"/>
      <c r="CJ913" s="227"/>
      <c r="CK913" s="227"/>
      <c r="CL913" s="227"/>
      <c r="CM913" s="227"/>
      <c r="CN913" s="227"/>
      <c r="CO913" s="227"/>
      <c r="CP913" s="239"/>
      <c r="CQ913" s="226"/>
      <c r="CR913" s="239"/>
      <c r="CS913" s="239"/>
      <c r="CT913" s="239"/>
      <c r="CU913" s="226"/>
      <c r="CV913" s="227"/>
      <c r="CW913" s="227"/>
      <c r="CX913" s="227"/>
      <c r="CY913" s="239"/>
      <c r="CZ913" s="239"/>
      <c r="DA913" s="226"/>
      <c r="DB913" s="230"/>
      <c r="DC913" s="230"/>
      <c r="DD913" s="230"/>
      <c r="DE913" s="230"/>
      <c r="DF913" s="227"/>
      <c r="DG913" s="227"/>
      <c r="DH913" s="227"/>
      <c r="DI913" s="227"/>
      <c r="DJ913" s="227"/>
      <c r="DK913" s="227"/>
      <c r="DL913" s="227"/>
      <c r="DM913" s="227"/>
      <c r="DN913" s="227"/>
      <c r="DO913" s="227"/>
      <c r="DP913" s="240"/>
      <c r="DQ913" s="231"/>
      <c r="DR913" s="240"/>
      <c r="DS913" s="241"/>
      <c r="DT913" s="241"/>
      <c r="DU913" s="241"/>
      <c r="DV913" s="241"/>
      <c r="DW913" s="241"/>
      <c r="DX913" s="241"/>
      <c r="DY913" s="241"/>
      <c r="DZ913" s="241"/>
      <c r="EA913" s="241"/>
      <c r="EB913" s="241"/>
      <c r="EC913" s="241"/>
      <c r="ED913" s="241"/>
      <c r="EE913" s="241"/>
      <c r="EF913" s="241"/>
      <c r="EG913" s="241"/>
      <c r="EH913" s="241"/>
      <c r="EI913" s="241"/>
      <c r="EJ913" s="241"/>
      <c r="EK913" s="241"/>
      <c r="EL913" s="242"/>
      <c r="EM913" s="240"/>
      <c r="EN913" s="240"/>
      <c r="EO913" s="240"/>
      <c r="EP913" s="240"/>
      <c r="EQ913" s="240"/>
      <c r="ER913" s="240"/>
      <c r="ES913" s="240"/>
      <c r="ET913" s="240"/>
      <c r="EU913" s="240"/>
      <c r="EV913" s="240"/>
      <c r="EW913" s="240"/>
      <c r="EX913" s="240"/>
      <c r="EY913" s="240"/>
      <c r="EZ913" s="240"/>
      <c r="FA913" s="240"/>
      <c r="FB913" s="240"/>
      <c r="FC913" s="240"/>
      <c r="FD913" s="240"/>
      <c r="FE913" s="240"/>
      <c r="FF913" s="240"/>
      <c r="FG913" s="240"/>
      <c r="FH913" s="240"/>
      <c r="FI913" s="240"/>
      <c r="FJ913" s="240"/>
      <c r="FK913" s="240"/>
      <c r="FL913" s="240"/>
      <c r="FM913" s="240"/>
      <c r="FN913" s="240"/>
      <c r="FO913" s="240"/>
    </row>
    <row r="914" spans="1:171" s="243" customFormat="1" ht="27" customHeight="1">
      <c r="A914" s="236"/>
      <c r="B914" s="236"/>
      <c r="C914" s="236"/>
      <c r="D914" s="237"/>
      <c r="E914" s="236"/>
      <c r="F914" s="236"/>
      <c r="G914" s="236"/>
      <c r="H914" s="236"/>
      <c r="I914" s="236"/>
      <c r="J914" s="236"/>
      <c r="K914" s="236"/>
      <c r="L914" s="236"/>
      <c r="M914" s="238"/>
      <c r="N914" s="238"/>
      <c r="O914" s="236"/>
      <c r="P914" s="236"/>
      <c r="Q914" s="236"/>
      <c r="R914" s="226"/>
      <c r="S914" s="236"/>
      <c r="T914" s="236"/>
      <c r="U914" s="236"/>
      <c r="V914" s="236"/>
      <c r="W914" s="236"/>
      <c r="X914" s="226"/>
      <c r="Y914" s="227"/>
      <c r="Z914" s="227"/>
      <c r="AA914" s="227"/>
      <c r="AB914" s="227"/>
      <c r="AC914" s="227"/>
      <c r="AD914" s="227"/>
      <c r="AE914" s="227"/>
      <c r="AF914" s="227"/>
      <c r="AG914" s="227"/>
      <c r="AH914" s="227"/>
      <c r="AI914" s="227"/>
      <c r="AJ914" s="227"/>
      <c r="AK914" s="227"/>
      <c r="AL914" s="228"/>
      <c r="AM914" s="227"/>
      <c r="AN914" s="227"/>
      <c r="AO914" s="227"/>
      <c r="AP914" s="227"/>
      <c r="AQ914" s="227"/>
      <c r="AR914" s="227"/>
      <c r="AS914" s="227"/>
      <c r="AT914" s="227"/>
      <c r="AU914" s="227"/>
      <c r="AV914" s="227"/>
      <c r="AW914" s="227"/>
      <c r="AX914" s="227"/>
      <c r="AY914" s="227"/>
      <c r="AZ914" s="227"/>
      <c r="BA914" s="227"/>
      <c r="BB914" s="227"/>
      <c r="BC914" s="227"/>
      <c r="BD914" s="227"/>
      <c r="BE914" s="227"/>
      <c r="BF914" s="227"/>
      <c r="BG914" s="227"/>
      <c r="BH914" s="227"/>
      <c r="BI914" s="227"/>
      <c r="BJ914" s="227"/>
      <c r="BK914" s="227"/>
      <c r="BL914" s="227"/>
      <c r="BM914" s="227"/>
      <c r="BN914" s="227"/>
      <c r="BO914" s="227"/>
      <c r="BP914" s="227"/>
      <c r="BQ914" s="227"/>
      <c r="BR914" s="227"/>
      <c r="BS914" s="227"/>
      <c r="BT914" s="227"/>
      <c r="BU914" s="227"/>
      <c r="BV914" s="227"/>
      <c r="BW914" s="227"/>
      <c r="BX914" s="227"/>
      <c r="BY914" s="227"/>
      <c r="BZ914" s="227"/>
      <c r="CA914" s="227"/>
      <c r="CB914" s="227"/>
      <c r="CC914" s="227"/>
      <c r="CD914" s="227"/>
      <c r="CE914" s="227"/>
      <c r="CF914" s="227"/>
      <c r="CG914" s="227"/>
      <c r="CH914" s="227"/>
      <c r="CI914" s="227"/>
      <c r="CJ914" s="227"/>
      <c r="CK914" s="227"/>
      <c r="CL914" s="227"/>
      <c r="CM914" s="227"/>
      <c r="CN914" s="227"/>
      <c r="CO914" s="227"/>
      <c r="CP914" s="239"/>
      <c r="CQ914" s="226"/>
      <c r="CR914" s="239"/>
      <c r="CS914" s="239"/>
      <c r="CT914" s="239"/>
      <c r="CU914" s="226"/>
      <c r="CV914" s="227"/>
      <c r="CW914" s="227"/>
      <c r="CX914" s="227"/>
      <c r="CY914" s="239"/>
      <c r="CZ914" s="239"/>
      <c r="DA914" s="226"/>
      <c r="DB914" s="230"/>
      <c r="DC914" s="230"/>
      <c r="DD914" s="230"/>
      <c r="DE914" s="230"/>
      <c r="DF914" s="227"/>
      <c r="DG914" s="227"/>
      <c r="DH914" s="227"/>
      <c r="DI914" s="227"/>
      <c r="DJ914" s="227"/>
      <c r="DK914" s="227"/>
      <c r="DL914" s="227"/>
      <c r="DM914" s="227"/>
      <c r="DN914" s="227"/>
      <c r="DO914" s="227"/>
      <c r="DP914" s="240"/>
      <c r="DQ914" s="231"/>
      <c r="DR914" s="240"/>
      <c r="DS914" s="241"/>
      <c r="DT914" s="241"/>
      <c r="DU914" s="241"/>
      <c r="DV914" s="241"/>
      <c r="DW914" s="241"/>
      <c r="DX914" s="241"/>
      <c r="DY914" s="241"/>
      <c r="DZ914" s="241"/>
      <c r="EA914" s="241"/>
      <c r="EB914" s="241"/>
      <c r="EC914" s="241"/>
      <c r="ED914" s="241"/>
      <c r="EE914" s="241"/>
      <c r="EF914" s="241"/>
      <c r="EG914" s="241"/>
      <c r="EH914" s="241"/>
      <c r="EI914" s="241"/>
      <c r="EJ914" s="241"/>
      <c r="EK914" s="241"/>
      <c r="EL914" s="242"/>
      <c r="EM914" s="240"/>
      <c r="EN914" s="240"/>
      <c r="EO914" s="240"/>
      <c r="EP914" s="240"/>
      <c r="EQ914" s="240"/>
      <c r="ER914" s="240"/>
      <c r="ES914" s="240"/>
      <c r="ET914" s="240"/>
      <c r="EU914" s="240"/>
      <c r="EV914" s="240"/>
      <c r="EW914" s="240"/>
      <c r="EX914" s="240"/>
      <c r="EY914" s="240"/>
      <c r="EZ914" s="240"/>
      <c r="FA914" s="240"/>
      <c r="FB914" s="240"/>
      <c r="FC914" s="240"/>
      <c r="FD914" s="240"/>
      <c r="FE914" s="240"/>
      <c r="FF914" s="240"/>
      <c r="FG914" s="240"/>
      <c r="FH914" s="240"/>
      <c r="FI914" s="240"/>
      <c r="FJ914" s="240"/>
      <c r="FK914" s="240"/>
      <c r="FL914" s="240"/>
      <c r="FM914" s="240"/>
      <c r="FN914" s="240"/>
      <c r="FO914" s="240"/>
    </row>
    <row r="915" spans="1:171" s="243" customFormat="1" ht="27" customHeight="1">
      <c r="A915" s="236"/>
      <c r="B915" s="236"/>
      <c r="C915" s="236"/>
      <c r="D915" s="237"/>
      <c r="E915" s="236"/>
      <c r="F915" s="236"/>
      <c r="G915" s="236"/>
      <c r="H915" s="236"/>
      <c r="I915" s="236"/>
      <c r="J915" s="236"/>
      <c r="K915" s="236"/>
      <c r="L915" s="236"/>
      <c r="M915" s="238"/>
      <c r="N915" s="238"/>
      <c r="O915" s="236"/>
      <c r="P915" s="236"/>
      <c r="Q915" s="236"/>
      <c r="R915" s="226"/>
      <c r="S915" s="236"/>
      <c r="T915" s="236"/>
      <c r="U915" s="236"/>
      <c r="V915" s="236"/>
      <c r="W915" s="236"/>
      <c r="X915" s="226"/>
      <c r="Y915" s="227"/>
      <c r="Z915" s="227"/>
      <c r="AA915" s="227"/>
      <c r="AB915" s="227"/>
      <c r="AC915" s="227"/>
      <c r="AD915" s="227"/>
      <c r="AE915" s="227"/>
      <c r="AF915" s="227"/>
      <c r="AG915" s="227"/>
      <c r="AH915" s="227"/>
      <c r="AI915" s="227"/>
      <c r="AJ915" s="227"/>
      <c r="AK915" s="227"/>
      <c r="AL915" s="228"/>
      <c r="AM915" s="227"/>
      <c r="AN915" s="227"/>
      <c r="AO915" s="227"/>
      <c r="AP915" s="227"/>
      <c r="AQ915" s="227"/>
      <c r="AR915" s="227"/>
      <c r="AS915" s="227"/>
      <c r="AT915" s="227"/>
      <c r="AU915" s="227"/>
      <c r="AV915" s="227"/>
      <c r="AW915" s="227"/>
      <c r="AX915" s="227"/>
      <c r="AY915" s="227"/>
      <c r="AZ915" s="227"/>
      <c r="BA915" s="227"/>
      <c r="BB915" s="227"/>
      <c r="BC915" s="227"/>
      <c r="BD915" s="227"/>
      <c r="BE915" s="227"/>
      <c r="BF915" s="227"/>
      <c r="BG915" s="227"/>
      <c r="BH915" s="227"/>
      <c r="BI915" s="227"/>
      <c r="BJ915" s="227"/>
      <c r="BK915" s="227"/>
      <c r="BL915" s="227"/>
      <c r="BM915" s="227"/>
      <c r="BN915" s="227"/>
      <c r="BO915" s="227"/>
      <c r="BP915" s="227"/>
      <c r="BQ915" s="227"/>
      <c r="BR915" s="227"/>
      <c r="BS915" s="227"/>
      <c r="BT915" s="227"/>
      <c r="BU915" s="227"/>
      <c r="BV915" s="227"/>
      <c r="BW915" s="227"/>
      <c r="BX915" s="227"/>
      <c r="BY915" s="227"/>
      <c r="BZ915" s="227"/>
      <c r="CA915" s="227"/>
      <c r="CB915" s="227"/>
      <c r="CC915" s="227"/>
      <c r="CD915" s="227"/>
      <c r="CE915" s="227"/>
      <c r="CF915" s="227"/>
      <c r="CG915" s="227"/>
      <c r="CH915" s="227"/>
      <c r="CI915" s="227"/>
      <c r="CJ915" s="227"/>
      <c r="CK915" s="227"/>
      <c r="CL915" s="227"/>
      <c r="CM915" s="227"/>
      <c r="CN915" s="227"/>
      <c r="CO915" s="227"/>
      <c r="CP915" s="239"/>
      <c r="CQ915" s="226"/>
      <c r="CR915" s="239"/>
      <c r="CS915" s="239"/>
      <c r="CT915" s="239"/>
      <c r="CU915" s="226"/>
      <c r="CV915" s="227"/>
      <c r="CW915" s="227"/>
      <c r="CX915" s="227"/>
      <c r="CY915" s="239"/>
      <c r="CZ915" s="239"/>
      <c r="DA915" s="226"/>
      <c r="DB915" s="230"/>
      <c r="DC915" s="230"/>
      <c r="DD915" s="230"/>
      <c r="DE915" s="230"/>
      <c r="DF915" s="227"/>
      <c r="DG915" s="227"/>
      <c r="DH915" s="227"/>
      <c r="DI915" s="227"/>
      <c r="DJ915" s="227"/>
      <c r="DK915" s="227"/>
      <c r="DL915" s="227"/>
      <c r="DM915" s="227"/>
      <c r="DN915" s="227"/>
      <c r="DO915" s="227"/>
      <c r="DP915" s="240"/>
      <c r="DQ915" s="231"/>
      <c r="DR915" s="240"/>
      <c r="DS915" s="241"/>
      <c r="DT915" s="241"/>
      <c r="DU915" s="241"/>
      <c r="DV915" s="241"/>
      <c r="DW915" s="241"/>
      <c r="DX915" s="241"/>
      <c r="DY915" s="241"/>
      <c r="DZ915" s="241"/>
      <c r="EA915" s="241"/>
      <c r="EB915" s="241"/>
      <c r="EC915" s="241"/>
      <c r="ED915" s="241"/>
      <c r="EE915" s="241"/>
      <c r="EF915" s="241"/>
      <c r="EG915" s="241"/>
      <c r="EH915" s="241"/>
      <c r="EI915" s="241"/>
      <c r="EJ915" s="241"/>
      <c r="EK915" s="241"/>
      <c r="EL915" s="242"/>
      <c r="EM915" s="240"/>
      <c r="EN915" s="240"/>
      <c r="EO915" s="240"/>
      <c r="EP915" s="240"/>
      <c r="EQ915" s="240"/>
      <c r="ER915" s="240"/>
      <c r="ES915" s="240"/>
      <c r="ET915" s="240"/>
      <c r="EU915" s="240"/>
      <c r="EV915" s="240"/>
      <c r="EW915" s="240"/>
      <c r="EX915" s="240"/>
      <c r="EY915" s="240"/>
      <c r="EZ915" s="240"/>
      <c r="FA915" s="240"/>
      <c r="FB915" s="240"/>
      <c r="FC915" s="240"/>
      <c r="FD915" s="240"/>
      <c r="FE915" s="240"/>
      <c r="FF915" s="240"/>
      <c r="FG915" s="240"/>
      <c r="FH915" s="240"/>
      <c r="FI915" s="240"/>
      <c r="FJ915" s="240"/>
      <c r="FK915" s="240"/>
      <c r="FL915" s="240"/>
      <c r="FM915" s="240"/>
      <c r="FN915" s="240"/>
      <c r="FO915" s="240"/>
    </row>
    <row r="916" spans="1:171" s="243" customFormat="1" ht="27" customHeight="1">
      <c r="A916" s="236"/>
      <c r="B916" s="236"/>
      <c r="C916" s="236"/>
      <c r="D916" s="237"/>
      <c r="E916" s="236"/>
      <c r="F916" s="236"/>
      <c r="G916" s="236"/>
      <c r="H916" s="236"/>
      <c r="I916" s="236"/>
      <c r="J916" s="236"/>
      <c r="K916" s="236"/>
      <c r="L916" s="236"/>
      <c r="M916" s="238"/>
      <c r="N916" s="238"/>
      <c r="O916" s="236"/>
      <c r="P916" s="236"/>
      <c r="Q916" s="236"/>
      <c r="R916" s="226"/>
      <c r="S916" s="236"/>
      <c r="T916" s="236"/>
      <c r="U916" s="236"/>
      <c r="V916" s="236"/>
      <c r="W916" s="236"/>
      <c r="X916" s="226"/>
      <c r="Y916" s="227"/>
      <c r="Z916" s="227"/>
      <c r="AA916" s="227"/>
      <c r="AB916" s="227"/>
      <c r="AC916" s="227"/>
      <c r="AD916" s="227"/>
      <c r="AE916" s="227"/>
      <c r="AF916" s="227"/>
      <c r="AG916" s="227"/>
      <c r="AH916" s="227"/>
      <c r="AI916" s="227"/>
      <c r="AJ916" s="227"/>
      <c r="AK916" s="227"/>
      <c r="AL916" s="228"/>
      <c r="AM916" s="227"/>
      <c r="AN916" s="227"/>
      <c r="AO916" s="227"/>
      <c r="AP916" s="227"/>
      <c r="AQ916" s="227"/>
      <c r="AR916" s="227"/>
      <c r="AS916" s="227"/>
      <c r="AT916" s="227"/>
      <c r="AU916" s="227"/>
      <c r="AV916" s="227"/>
      <c r="AW916" s="227"/>
      <c r="AX916" s="227"/>
      <c r="AY916" s="227"/>
      <c r="AZ916" s="227"/>
      <c r="BA916" s="227"/>
      <c r="BB916" s="227"/>
      <c r="BC916" s="227"/>
      <c r="BD916" s="227"/>
      <c r="BE916" s="227"/>
      <c r="BF916" s="227"/>
      <c r="BG916" s="227"/>
      <c r="BH916" s="227"/>
      <c r="BI916" s="227"/>
      <c r="BJ916" s="227"/>
      <c r="BK916" s="227"/>
      <c r="BL916" s="227"/>
      <c r="BM916" s="227"/>
      <c r="BN916" s="227"/>
      <c r="BO916" s="227"/>
      <c r="BP916" s="227"/>
      <c r="BQ916" s="227"/>
      <c r="BR916" s="227"/>
      <c r="BS916" s="227"/>
      <c r="BT916" s="227"/>
      <c r="BU916" s="227"/>
      <c r="BV916" s="227"/>
      <c r="BW916" s="227"/>
      <c r="BX916" s="227"/>
      <c r="BY916" s="227"/>
      <c r="BZ916" s="227"/>
      <c r="CA916" s="227"/>
      <c r="CB916" s="227"/>
      <c r="CC916" s="227"/>
      <c r="CD916" s="227"/>
      <c r="CE916" s="227"/>
      <c r="CF916" s="227"/>
      <c r="CG916" s="227"/>
      <c r="CH916" s="227"/>
      <c r="CI916" s="227"/>
      <c r="CJ916" s="227"/>
      <c r="CK916" s="227"/>
      <c r="CL916" s="227"/>
      <c r="CM916" s="227"/>
      <c r="CN916" s="227"/>
      <c r="CO916" s="227"/>
      <c r="CP916" s="239"/>
      <c r="CQ916" s="226"/>
      <c r="CR916" s="239"/>
      <c r="CS916" s="239"/>
      <c r="CT916" s="239"/>
      <c r="CU916" s="226"/>
      <c r="CV916" s="227"/>
      <c r="CW916" s="227"/>
      <c r="CX916" s="227"/>
      <c r="CY916" s="239"/>
      <c r="CZ916" s="239"/>
      <c r="DA916" s="226"/>
      <c r="DB916" s="230"/>
      <c r="DC916" s="230"/>
      <c r="DD916" s="230"/>
      <c r="DE916" s="230"/>
      <c r="DF916" s="227"/>
      <c r="DG916" s="227"/>
      <c r="DH916" s="227"/>
      <c r="DI916" s="227"/>
      <c r="DJ916" s="227"/>
      <c r="DK916" s="227"/>
      <c r="DL916" s="227"/>
      <c r="DM916" s="227"/>
      <c r="DN916" s="227"/>
      <c r="DO916" s="227"/>
      <c r="DP916" s="240"/>
      <c r="DQ916" s="231"/>
      <c r="DR916" s="240"/>
      <c r="DS916" s="241"/>
      <c r="DT916" s="241"/>
      <c r="DU916" s="241"/>
      <c r="DV916" s="241"/>
      <c r="DW916" s="241"/>
      <c r="DX916" s="241"/>
      <c r="DY916" s="241"/>
      <c r="DZ916" s="241"/>
      <c r="EA916" s="241"/>
      <c r="EB916" s="241"/>
      <c r="EC916" s="241"/>
      <c r="ED916" s="241"/>
      <c r="EE916" s="241"/>
      <c r="EF916" s="241"/>
      <c r="EG916" s="241"/>
      <c r="EH916" s="241"/>
      <c r="EI916" s="241"/>
      <c r="EJ916" s="241"/>
      <c r="EK916" s="241"/>
      <c r="EL916" s="242"/>
      <c r="EM916" s="240"/>
      <c r="EN916" s="240"/>
      <c r="EO916" s="240"/>
      <c r="EP916" s="240"/>
      <c r="EQ916" s="240"/>
      <c r="ER916" s="240"/>
      <c r="ES916" s="240"/>
      <c r="ET916" s="240"/>
      <c r="EU916" s="240"/>
      <c r="EV916" s="240"/>
      <c r="EW916" s="240"/>
      <c r="EX916" s="240"/>
      <c r="EY916" s="240"/>
      <c r="EZ916" s="240"/>
      <c r="FA916" s="240"/>
      <c r="FB916" s="240"/>
      <c r="FC916" s="240"/>
      <c r="FD916" s="240"/>
      <c r="FE916" s="240"/>
      <c r="FF916" s="240"/>
      <c r="FG916" s="240"/>
      <c r="FH916" s="240"/>
      <c r="FI916" s="240"/>
      <c r="FJ916" s="240"/>
      <c r="FK916" s="240"/>
      <c r="FL916" s="240"/>
      <c r="FM916" s="240"/>
      <c r="FN916" s="240"/>
      <c r="FO916" s="240"/>
    </row>
    <row r="917" spans="1:171" s="243" customFormat="1" ht="27" customHeight="1">
      <c r="A917" s="236"/>
      <c r="B917" s="236"/>
      <c r="C917" s="236"/>
      <c r="D917" s="237"/>
      <c r="E917" s="236"/>
      <c r="F917" s="236"/>
      <c r="G917" s="236"/>
      <c r="H917" s="236"/>
      <c r="I917" s="236"/>
      <c r="J917" s="236"/>
      <c r="K917" s="236"/>
      <c r="L917" s="236"/>
      <c r="M917" s="238"/>
      <c r="N917" s="238"/>
      <c r="O917" s="236"/>
      <c r="P917" s="236"/>
      <c r="Q917" s="236"/>
      <c r="R917" s="226"/>
      <c r="S917" s="236"/>
      <c r="T917" s="236"/>
      <c r="U917" s="236"/>
      <c r="V917" s="236"/>
      <c r="W917" s="236"/>
      <c r="X917" s="226"/>
      <c r="Y917" s="227"/>
      <c r="Z917" s="227"/>
      <c r="AA917" s="227"/>
      <c r="AB917" s="227"/>
      <c r="AC917" s="227"/>
      <c r="AD917" s="227"/>
      <c r="AE917" s="227"/>
      <c r="AF917" s="227"/>
      <c r="AG917" s="227"/>
      <c r="AH917" s="227"/>
      <c r="AI917" s="227"/>
      <c r="AJ917" s="227"/>
      <c r="AK917" s="227"/>
      <c r="AL917" s="228"/>
      <c r="AM917" s="227"/>
      <c r="AN917" s="227"/>
      <c r="AO917" s="227"/>
      <c r="AP917" s="227"/>
      <c r="AQ917" s="227"/>
      <c r="AR917" s="227"/>
      <c r="AS917" s="227"/>
      <c r="AT917" s="227"/>
      <c r="AU917" s="227"/>
      <c r="AV917" s="227"/>
      <c r="AW917" s="227"/>
      <c r="AX917" s="227"/>
      <c r="AY917" s="227"/>
      <c r="AZ917" s="227"/>
      <c r="BA917" s="227"/>
      <c r="BB917" s="227"/>
      <c r="BC917" s="227"/>
      <c r="BD917" s="227"/>
      <c r="BE917" s="227"/>
      <c r="BF917" s="227"/>
      <c r="BG917" s="227"/>
      <c r="BH917" s="227"/>
      <c r="BI917" s="227"/>
      <c r="BJ917" s="227"/>
      <c r="BK917" s="227"/>
      <c r="BL917" s="227"/>
      <c r="BM917" s="227"/>
      <c r="BN917" s="227"/>
      <c r="BO917" s="227"/>
      <c r="BP917" s="227"/>
      <c r="BQ917" s="227"/>
      <c r="BR917" s="227"/>
      <c r="BS917" s="227"/>
      <c r="BT917" s="227"/>
      <c r="BU917" s="227"/>
      <c r="BV917" s="227"/>
      <c r="BW917" s="227"/>
      <c r="BX917" s="227"/>
      <c r="BY917" s="227"/>
      <c r="BZ917" s="227"/>
      <c r="CA917" s="227"/>
      <c r="CB917" s="227"/>
      <c r="CC917" s="227"/>
      <c r="CD917" s="227"/>
      <c r="CE917" s="227"/>
      <c r="CF917" s="227"/>
      <c r="CG917" s="227"/>
      <c r="CH917" s="227"/>
      <c r="CI917" s="227"/>
      <c r="CJ917" s="227"/>
      <c r="CK917" s="227"/>
      <c r="CL917" s="227"/>
      <c r="CM917" s="227"/>
      <c r="CN917" s="227"/>
      <c r="CO917" s="227"/>
      <c r="CP917" s="239"/>
      <c r="CQ917" s="226"/>
      <c r="CR917" s="239"/>
      <c r="CS917" s="239"/>
      <c r="CT917" s="239"/>
      <c r="CU917" s="226"/>
      <c r="CV917" s="227"/>
      <c r="CW917" s="227"/>
      <c r="CX917" s="227"/>
      <c r="CY917" s="239"/>
      <c r="CZ917" s="239"/>
      <c r="DA917" s="226"/>
      <c r="DB917" s="230"/>
      <c r="DC917" s="230"/>
      <c r="DD917" s="230"/>
      <c r="DE917" s="230"/>
      <c r="DF917" s="227"/>
      <c r="DG917" s="227"/>
      <c r="DH917" s="227"/>
      <c r="DI917" s="227"/>
      <c r="DJ917" s="227"/>
      <c r="DK917" s="227"/>
      <c r="DL917" s="227"/>
      <c r="DM917" s="227"/>
      <c r="DN917" s="227"/>
      <c r="DO917" s="227"/>
      <c r="DP917" s="240"/>
      <c r="DQ917" s="231"/>
      <c r="DR917" s="240"/>
      <c r="DS917" s="241"/>
      <c r="DT917" s="241"/>
      <c r="DU917" s="241"/>
      <c r="DV917" s="241"/>
      <c r="DW917" s="241"/>
      <c r="DX917" s="241"/>
      <c r="DY917" s="241"/>
      <c r="DZ917" s="241"/>
      <c r="EA917" s="241"/>
      <c r="EB917" s="241"/>
      <c r="EC917" s="241"/>
      <c r="ED917" s="241"/>
      <c r="EE917" s="241"/>
      <c r="EF917" s="241"/>
      <c r="EG917" s="241"/>
      <c r="EH917" s="241"/>
      <c r="EI917" s="241"/>
      <c r="EJ917" s="241"/>
      <c r="EK917" s="241"/>
      <c r="EL917" s="242"/>
      <c r="EM917" s="240"/>
      <c r="EN917" s="240"/>
      <c r="EO917" s="240"/>
      <c r="EP917" s="240"/>
      <c r="EQ917" s="240"/>
      <c r="ER917" s="240"/>
      <c r="ES917" s="240"/>
      <c r="ET917" s="240"/>
      <c r="EU917" s="240"/>
      <c r="EV917" s="240"/>
      <c r="EW917" s="240"/>
      <c r="EX917" s="240"/>
      <c r="EY917" s="240"/>
      <c r="EZ917" s="240"/>
      <c r="FA917" s="240"/>
      <c r="FB917" s="240"/>
      <c r="FC917" s="240"/>
      <c r="FD917" s="240"/>
      <c r="FE917" s="240"/>
      <c r="FF917" s="240"/>
      <c r="FG917" s="240"/>
      <c r="FH917" s="240"/>
      <c r="FI917" s="240"/>
      <c r="FJ917" s="240"/>
      <c r="FK917" s="240"/>
      <c r="FL917" s="240"/>
      <c r="FM917" s="240"/>
      <c r="FN917" s="240"/>
      <c r="FO917" s="240"/>
    </row>
    <row r="918" spans="1:171" s="243" customFormat="1" ht="27" customHeight="1">
      <c r="A918" s="236"/>
      <c r="B918" s="236"/>
      <c r="C918" s="236"/>
      <c r="D918" s="237"/>
      <c r="E918" s="236"/>
      <c r="F918" s="236"/>
      <c r="G918" s="236"/>
      <c r="H918" s="236"/>
      <c r="I918" s="236"/>
      <c r="J918" s="236"/>
      <c r="K918" s="236"/>
      <c r="L918" s="236"/>
      <c r="M918" s="238"/>
      <c r="N918" s="238"/>
      <c r="O918" s="236"/>
      <c r="P918" s="236"/>
      <c r="Q918" s="236"/>
      <c r="R918" s="226"/>
      <c r="S918" s="236"/>
      <c r="T918" s="236"/>
      <c r="U918" s="236"/>
      <c r="V918" s="236"/>
      <c r="W918" s="236"/>
      <c r="X918" s="226"/>
      <c r="Y918" s="227"/>
      <c r="Z918" s="227"/>
      <c r="AA918" s="227"/>
      <c r="AB918" s="227"/>
      <c r="AC918" s="227"/>
      <c r="AD918" s="227"/>
      <c r="AE918" s="227"/>
      <c r="AF918" s="227"/>
      <c r="AG918" s="227"/>
      <c r="AH918" s="227"/>
      <c r="AI918" s="227"/>
      <c r="AJ918" s="227"/>
      <c r="AK918" s="227"/>
      <c r="AL918" s="228"/>
      <c r="AM918" s="227"/>
      <c r="AN918" s="227"/>
      <c r="AO918" s="227"/>
      <c r="AP918" s="227"/>
      <c r="AQ918" s="227"/>
      <c r="AR918" s="227"/>
      <c r="AS918" s="227"/>
      <c r="AT918" s="227"/>
      <c r="AU918" s="227"/>
      <c r="AV918" s="227"/>
      <c r="AW918" s="227"/>
      <c r="AX918" s="227"/>
      <c r="AY918" s="227"/>
      <c r="AZ918" s="227"/>
      <c r="BA918" s="227"/>
      <c r="BB918" s="227"/>
      <c r="BC918" s="227"/>
      <c r="BD918" s="227"/>
      <c r="BE918" s="227"/>
      <c r="BF918" s="227"/>
      <c r="BG918" s="227"/>
      <c r="BH918" s="227"/>
      <c r="BI918" s="227"/>
      <c r="BJ918" s="227"/>
      <c r="BK918" s="227"/>
      <c r="BL918" s="227"/>
      <c r="BM918" s="227"/>
      <c r="BN918" s="227"/>
      <c r="BO918" s="227"/>
      <c r="BP918" s="227"/>
      <c r="BQ918" s="227"/>
      <c r="BR918" s="227"/>
      <c r="BS918" s="227"/>
      <c r="BT918" s="227"/>
      <c r="BU918" s="227"/>
      <c r="BV918" s="227"/>
      <c r="BW918" s="227"/>
      <c r="BX918" s="227"/>
      <c r="BY918" s="227"/>
      <c r="BZ918" s="227"/>
      <c r="CA918" s="227"/>
      <c r="CB918" s="227"/>
      <c r="CC918" s="227"/>
      <c r="CD918" s="227"/>
      <c r="CE918" s="227"/>
      <c r="CF918" s="227"/>
      <c r="CG918" s="227"/>
      <c r="CH918" s="227"/>
      <c r="CI918" s="227"/>
      <c r="CJ918" s="227"/>
      <c r="CK918" s="227"/>
      <c r="CL918" s="227"/>
      <c r="CM918" s="227"/>
      <c r="CN918" s="227"/>
      <c r="CO918" s="227"/>
      <c r="CP918" s="239"/>
      <c r="CQ918" s="226"/>
      <c r="CR918" s="239"/>
      <c r="CS918" s="239"/>
      <c r="CT918" s="239"/>
      <c r="CU918" s="226"/>
      <c r="CV918" s="227"/>
      <c r="CW918" s="227"/>
      <c r="CX918" s="227"/>
      <c r="CY918" s="239"/>
      <c r="CZ918" s="239"/>
      <c r="DA918" s="226"/>
      <c r="DB918" s="230"/>
      <c r="DC918" s="230"/>
      <c r="DD918" s="230"/>
      <c r="DE918" s="230"/>
      <c r="DF918" s="227"/>
      <c r="DG918" s="227"/>
      <c r="DH918" s="227"/>
      <c r="DI918" s="227"/>
      <c r="DJ918" s="227"/>
      <c r="DK918" s="227"/>
      <c r="DL918" s="227"/>
      <c r="DM918" s="227"/>
      <c r="DN918" s="227"/>
      <c r="DO918" s="227"/>
      <c r="DP918" s="240"/>
      <c r="DQ918" s="231"/>
      <c r="DR918" s="240"/>
      <c r="DS918" s="241"/>
      <c r="DT918" s="241"/>
      <c r="DU918" s="241"/>
      <c r="DV918" s="241"/>
      <c r="DW918" s="241"/>
      <c r="DX918" s="241"/>
      <c r="DY918" s="241"/>
      <c r="DZ918" s="241"/>
      <c r="EA918" s="241"/>
      <c r="EB918" s="241"/>
      <c r="EC918" s="241"/>
      <c r="ED918" s="241"/>
      <c r="EE918" s="241"/>
      <c r="EF918" s="241"/>
      <c r="EG918" s="241"/>
      <c r="EH918" s="241"/>
      <c r="EI918" s="241"/>
      <c r="EJ918" s="241"/>
      <c r="EK918" s="241"/>
      <c r="EL918" s="242"/>
      <c r="EM918" s="240"/>
      <c r="EN918" s="240"/>
      <c r="EO918" s="240"/>
      <c r="EP918" s="240"/>
      <c r="EQ918" s="240"/>
      <c r="ER918" s="240"/>
      <c r="ES918" s="240"/>
      <c r="ET918" s="240"/>
      <c r="EU918" s="240"/>
      <c r="EV918" s="240"/>
      <c r="EW918" s="240"/>
      <c r="EX918" s="240"/>
      <c r="EY918" s="240"/>
      <c r="EZ918" s="240"/>
      <c r="FA918" s="240"/>
      <c r="FB918" s="240"/>
      <c r="FC918" s="240"/>
      <c r="FD918" s="240"/>
      <c r="FE918" s="240"/>
      <c r="FF918" s="240"/>
      <c r="FG918" s="240"/>
      <c r="FH918" s="240"/>
      <c r="FI918" s="240"/>
      <c r="FJ918" s="240"/>
      <c r="FK918" s="240"/>
      <c r="FL918" s="240"/>
      <c r="FM918" s="240"/>
      <c r="FN918" s="240"/>
      <c r="FO918" s="240"/>
    </row>
    <row r="919" spans="1:171" s="243" customFormat="1" ht="27" customHeight="1">
      <c r="A919" s="236"/>
      <c r="B919" s="236"/>
      <c r="C919" s="236"/>
      <c r="D919" s="237"/>
      <c r="E919" s="236"/>
      <c r="F919" s="236"/>
      <c r="G919" s="236"/>
      <c r="H919" s="236"/>
      <c r="I919" s="236"/>
      <c r="J919" s="236"/>
      <c r="K919" s="236"/>
      <c r="L919" s="236"/>
      <c r="M919" s="238"/>
      <c r="N919" s="238"/>
      <c r="O919" s="236"/>
      <c r="P919" s="236"/>
      <c r="Q919" s="236"/>
      <c r="R919" s="226"/>
      <c r="S919" s="236"/>
      <c r="T919" s="236"/>
      <c r="U919" s="236"/>
      <c r="V919" s="236"/>
      <c r="W919" s="236"/>
      <c r="X919" s="226"/>
      <c r="Y919" s="227"/>
      <c r="Z919" s="227"/>
      <c r="AA919" s="227"/>
      <c r="AB919" s="227"/>
      <c r="AC919" s="227"/>
      <c r="AD919" s="227"/>
      <c r="AE919" s="227"/>
      <c r="AF919" s="227"/>
      <c r="AG919" s="227"/>
      <c r="AH919" s="227"/>
      <c r="AI919" s="227"/>
      <c r="AJ919" s="227"/>
      <c r="AK919" s="227"/>
      <c r="AL919" s="228"/>
      <c r="AM919" s="227"/>
      <c r="AN919" s="227"/>
      <c r="AO919" s="227"/>
      <c r="AP919" s="227"/>
      <c r="AQ919" s="227"/>
      <c r="AR919" s="227"/>
      <c r="AS919" s="227"/>
      <c r="AT919" s="227"/>
      <c r="AU919" s="227"/>
      <c r="AV919" s="227"/>
      <c r="AW919" s="227"/>
      <c r="AX919" s="227"/>
      <c r="AY919" s="227"/>
      <c r="AZ919" s="227"/>
      <c r="BA919" s="227"/>
      <c r="BB919" s="227"/>
      <c r="BC919" s="227"/>
      <c r="BD919" s="227"/>
      <c r="BE919" s="227"/>
      <c r="BF919" s="227"/>
      <c r="BG919" s="227"/>
      <c r="BH919" s="227"/>
      <c r="BI919" s="227"/>
      <c r="BJ919" s="227"/>
      <c r="BK919" s="227"/>
      <c r="BL919" s="227"/>
      <c r="BM919" s="227"/>
      <c r="BN919" s="227"/>
      <c r="BO919" s="227"/>
      <c r="BP919" s="227"/>
      <c r="BQ919" s="227"/>
      <c r="BR919" s="227"/>
      <c r="BS919" s="227"/>
      <c r="BT919" s="227"/>
      <c r="BU919" s="227"/>
      <c r="BV919" s="227"/>
      <c r="BW919" s="227"/>
      <c r="BX919" s="227"/>
      <c r="BY919" s="227"/>
      <c r="BZ919" s="227"/>
      <c r="CA919" s="227"/>
      <c r="CB919" s="227"/>
      <c r="CC919" s="227"/>
      <c r="CD919" s="227"/>
      <c r="CE919" s="227"/>
      <c r="CF919" s="227"/>
      <c r="CG919" s="227"/>
      <c r="CH919" s="227"/>
      <c r="CI919" s="227"/>
      <c r="CJ919" s="227"/>
      <c r="CK919" s="227"/>
      <c r="CL919" s="227"/>
      <c r="CM919" s="227"/>
      <c r="CN919" s="227"/>
      <c r="CO919" s="227"/>
      <c r="CP919" s="239"/>
      <c r="CQ919" s="226"/>
      <c r="CR919" s="239"/>
      <c r="CS919" s="239"/>
      <c r="CT919" s="239"/>
      <c r="CU919" s="226"/>
      <c r="CV919" s="227"/>
      <c r="CW919" s="227"/>
      <c r="CX919" s="227"/>
      <c r="CY919" s="239"/>
      <c r="CZ919" s="239"/>
      <c r="DA919" s="226"/>
      <c r="DB919" s="230"/>
      <c r="DC919" s="230"/>
      <c r="DD919" s="230"/>
      <c r="DE919" s="230"/>
      <c r="DF919" s="227"/>
      <c r="DG919" s="227"/>
      <c r="DH919" s="227"/>
      <c r="DI919" s="227"/>
      <c r="DJ919" s="227"/>
      <c r="DK919" s="227"/>
      <c r="DL919" s="227"/>
      <c r="DM919" s="227"/>
      <c r="DN919" s="227"/>
      <c r="DO919" s="227"/>
      <c r="DP919" s="240"/>
      <c r="DQ919" s="231"/>
      <c r="DR919" s="240"/>
      <c r="DS919" s="241"/>
      <c r="DT919" s="241"/>
      <c r="DU919" s="241"/>
      <c r="DV919" s="241"/>
      <c r="DW919" s="241"/>
      <c r="DX919" s="241"/>
      <c r="DY919" s="241"/>
      <c r="DZ919" s="241"/>
      <c r="EA919" s="241"/>
      <c r="EB919" s="241"/>
      <c r="EC919" s="241"/>
      <c r="ED919" s="241"/>
      <c r="EE919" s="241"/>
      <c r="EF919" s="241"/>
      <c r="EG919" s="241"/>
      <c r="EH919" s="241"/>
      <c r="EI919" s="241"/>
      <c r="EJ919" s="241"/>
      <c r="EK919" s="241"/>
      <c r="EL919" s="242"/>
      <c r="EM919" s="240"/>
      <c r="EN919" s="240"/>
      <c r="EO919" s="240"/>
      <c r="EP919" s="240"/>
      <c r="EQ919" s="240"/>
      <c r="ER919" s="240"/>
      <c r="ES919" s="240"/>
      <c r="ET919" s="240"/>
      <c r="EU919" s="240"/>
      <c r="EV919" s="240"/>
      <c r="EW919" s="240"/>
      <c r="EX919" s="240"/>
      <c r="EY919" s="240"/>
      <c r="EZ919" s="240"/>
      <c r="FA919" s="240"/>
      <c r="FB919" s="240"/>
      <c r="FC919" s="240"/>
      <c r="FD919" s="240"/>
      <c r="FE919" s="240"/>
      <c r="FF919" s="240"/>
      <c r="FG919" s="240"/>
      <c r="FH919" s="240"/>
      <c r="FI919" s="240"/>
      <c r="FJ919" s="240"/>
      <c r="FK919" s="240"/>
      <c r="FL919" s="240"/>
      <c r="FM919" s="240"/>
      <c r="FN919" s="240"/>
      <c r="FO919" s="240"/>
    </row>
    <row r="920" spans="1:171" s="243" customFormat="1" ht="27" customHeight="1">
      <c r="A920" s="236"/>
      <c r="B920" s="236"/>
      <c r="C920" s="236"/>
      <c r="D920" s="237"/>
      <c r="E920" s="236"/>
      <c r="F920" s="236"/>
      <c r="G920" s="236"/>
      <c r="H920" s="236"/>
      <c r="I920" s="236"/>
      <c r="J920" s="236"/>
      <c r="K920" s="236"/>
      <c r="L920" s="236"/>
      <c r="M920" s="238"/>
      <c r="N920" s="238"/>
      <c r="O920" s="236"/>
      <c r="P920" s="236"/>
      <c r="Q920" s="236"/>
      <c r="R920" s="226"/>
      <c r="S920" s="236"/>
      <c r="T920" s="236"/>
      <c r="U920" s="236"/>
      <c r="V920" s="236"/>
      <c r="W920" s="236"/>
      <c r="X920" s="226"/>
      <c r="Y920" s="227"/>
      <c r="Z920" s="227"/>
      <c r="AA920" s="227"/>
      <c r="AB920" s="227"/>
      <c r="AC920" s="227"/>
      <c r="AD920" s="227"/>
      <c r="AE920" s="227"/>
      <c r="AF920" s="227"/>
      <c r="AG920" s="227"/>
      <c r="AH920" s="227"/>
      <c r="AI920" s="227"/>
      <c r="AJ920" s="227"/>
      <c r="AK920" s="227"/>
      <c r="AL920" s="228"/>
      <c r="AM920" s="227"/>
      <c r="AN920" s="227"/>
      <c r="AO920" s="227"/>
      <c r="AP920" s="227"/>
      <c r="AQ920" s="227"/>
      <c r="AR920" s="227"/>
      <c r="AS920" s="227"/>
      <c r="AT920" s="227"/>
      <c r="AU920" s="227"/>
      <c r="AV920" s="227"/>
      <c r="AW920" s="227"/>
      <c r="AX920" s="227"/>
      <c r="AY920" s="227"/>
      <c r="AZ920" s="227"/>
      <c r="BA920" s="227"/>
      <c r="BB920" s="227"/>
      <c r="BC920" s="227"/>
      <c r="BD920" s="227"/>
      <c r="BE920" s="227"/>
      <c r="BF920" s="227"/>
      <c r="BG920" s="227"/>
      <c r="BH920" s="227"/>
      <c r="BI920" s="227"/>
      <c r="BJ920" s="227"/>
      <c r="BK920" s="227"/>
      <c r="BL920" s="227"/>
      <c r="BM920" s="227"/>
      <c r="BN920" s="227"/>
      <c r="BO920" s="227"/>
      <c r="BP920" s="227"/>
      <c r="BQ920" s="227"/>
      <c r="BR920" s="227"/>
      <c r="BS920" s="227"/>
      <c r="BT920" s="227"/>
      <c r="BU920" s="227"/>
      <c r="BV920" s="227"/>
      <c r="BW920" s="227"/>
      <c r="BX920" s="227"/>
      <c r="BY920" s="227"/>
      <c r="BZ920" s="227"/>
      <c r="CA920" s="227"/>
      <c r="CB920" s="227"/>
      <c r="CC920" s="227"/>
      <c r="CD920" s="227"/>
      <c r="CE920" s="227"/>
      <c r="CF920" s="227"/>
      <c r="CG920" s="227"/>
      <c r="CH920" s="227"/>
      <c r="CI920" s="227"/>
      <c r="CJ920" s="227"/>
      <c r="CK920" s="227"/>
      <c r="CL920" s="227"/>
      <c r="CM920" s="227"/>
      <c r="CN920" s="227"/>
      <c r="CO920" s="227"/>
      <c r="CP920" s="239"/>
      <c r="CQ920" s="226"/>
      <c r="CR920" s="239"/>
      <c r="CS920" s="239"/>
      <c r="CT920" s="239"/>
      <c r="CU920" s="226"/>
      <c r="CV920" s="227"/>
      <c r="CW920" s="227"/>
      <c r="CX920" s="227"/>
      <c r="CY920" s="239"/>
      <c r="CZ920" s="239"/>
      <c r="DA920" s="226"/>
      <c r="DB920" s="230"/>
      <c r="DC920" s="230"/>
      <c r="DD920" s="230"/>
      <c r="DE920" s="230"/>
      <c r="DF920" s="227"/>
      <c r="DG920" s="227"/>
      <c r="DH920" s="227"/>
      <c r="DI920" s="227"/>
      <c r="DJ920" s="227"/>
      <c r="DK920" s="227"/>
      <c r="DL920" s="227"/>
      <c r="DM920" s="227"/>
      <c r="DN920" s="227"/>
      <c r="DO920" s="227"/>
      <c r="DP920" s="240"/>
      <c r="DQ920" s="231"/>
      <c r="DR920" s="240"/>
      <c r="DS920" s="241"/>
      <c r="DT920" s="241"/>
      <c r="DU920" s="241"/>
      <c r="DV920" s="241"/>
      <c r="DW920" s="241"/>
      <c r="DX920" s="241"/>
      <c r="DY920" s="241"/>
      <c r="DZ920" s="241"/>
      <c r="EA920" s="241"/>
      <c r="EB920" s="241"/>
      <c r="EC920" s="241"/>
      <c r="ED920" s="241"/>
      <c r="EE920" s="241"/>
      <c r="EF920" s="241"/>
      <c r="EG920" s="241"/>
      <c r="EH920" s="241"/>
      <c r="EI920" s="241"/>
      <c r="EJ920" s="241"/>
      <c r="EK920" s="241"/>
      <c r="EL920" s="242"/>
      <c r="EM920" s="240"/>
      <c r="EN920" s="240"/>
      <c r="EO920" s="240"/>
      <c r="EP920" s="240"/>
      <c r="EQ920" s="240"/>
      <c r="ER920" s="240"/>
      <c r="ES920" s="240"/>
      <c r="ET920" s="240"/>
      <c r="EU920" s="240"/>
      <c r="EV920" s="240"/>
      <c r="EW920" s="240"/>
      <c r="EX920" s="240"/>
      <c r="EY920" s="240"/>
      <c r="EZ920" s="240"/>
      <c r="FA920" s="240"/>
      <c r="FB920" s="240"/>
      <c r="FC920" s="240"/>
      <c r="FD920" s="240"/>
      <c r="FE920" s="240"/>
      <c r="FF920" s="240"/>
      <c r="FG920" s="240"/>
      <c r="FH920" s="240"/>
      <c r="FI920" s="240"/>
      <c r="FJ920" s="240"/>
      <c r="FK920" s="240"/>
      <c r="FL920" s="240"/>
      <c r="FM920" s="240"/>
      <c r="FN920" s="240"/>
      <c r="FO920" s="240"/>
    </row>
    <row r="921" spans="1:171" s="243" customFormat="1" ht="27" customHeight="1">
      <c r="A921" s="236"/>
      <c r="B921" s="236"/>
      <c r="C921" s="236"/>
      <c r="D921" s="237"/>
      <c r="E921" s="236"/>
      <c r="F921" s="236"/>
      <c r="G921" s="236"/>
      <c r="H921" s="236"/>
      <c r="I921" s="236"/>
      <c r="J921" s="236"/>
      <c r="K921" s="236"/>
      <c r="L921" s="236"/>
      <c r="M921" s="238"/>
      <c r="N921" s="238"/>
      <c r="O921" s="236"/>
      <c r="P921" s="236"/>
      <c r="Q921" s="236"/>
      <c r="R921" s="226"/>
      <c r="S921" s="236"/>
      <c r="T921" s="236"/>
      <c r="U921" s="236"/>
      <c r="V921" s="236"/>
      <c r="W921" s="236"/>
      <c r="X921" s="226"/>
      <c r="Y921" s="227"/>
      <c r="Z921" s="227"/>
      <c r="AA921" s="227"/>
      <c r="AB921" s="227"/>
      <c r="AC921" s="227"/>
      <c r="AD921" s="227"/>
      <c r="AE921" s="227"/>
      <c r="AF921" s="227"/>
      <c r="AG921" s="227"/>
      <c r="AH921" s="227"/>
      <c r="AI921" s="227"/>
      <c r="AJ921" s="227"/>
      <c r="AK921" s="227"/>
      <c r="AL921" s="228"/>
      <c r="AM921" s="227"/>
      <c r="AN921" s="227"/>
      <c r="AO921" s="227"/>
      <c r="AP921" s="227"/>
      <c r="AQ921" s="227"/>
      <c r="AR921" s="227"/>
      <c r="AS921" s="227"/>
      <c r="AT921" s="227"/>
      <c r="AU921" s="227"/>
      <c r="AV921" s="227"/>
      <c r="AW921" s="227"/>
      <c r="AX921" s="227"/>
      <c r="AY921" s="227"/>
      <c r="AZ921" s="227"/>
      <c r="BA921" s="227"/>
      <c r="BB921" s="227"/>
      <c r="BC921" s="227"/>
      <c r="BD921" s="227"/>
      <c r="BE921" s="227"/>
      <c r="BF921" s="227"/>
      <c r="BG921" s="227"/>
      <c r="BH921" s="227"/>
      <c r="BI921" s="227"/>
      <c r="BJ921" s="227"/>
      <c r="BK921" s="227"/>
      <c r="BL921" s="227"/>
      <c r="BM921" s="227"/>
      <c r="BN921" s="227"/>
      <c r="BO921" s="227"/>
      <c r="BP921" s="227"/>
      <c r="BQ921" s="227"/>
      <c r="BR921" s="227"/>
      <c r="BS921" s="227"/>
      <c r="BT921" s="227"/>
      <c r="BU921" s="227"/>
      <c r="BV921" s="227"/>
      <c r="BW921" s="227"/>
      <c r="BX921" s="227"/>
      <c r="BY921" s="227"/>
      <c r="BZ921" s="227"/>
      <c r="CA921" s="227"/>
      <c r="CB921" s="227"/>
      <c r="CC921" s="227"/>
      <c r="CD921" s="227"/>
      <c r="CE921" s="227"/>
      <c r="CF921" s="227"/>
      <c r="CG921" s="227"/>
      <c r="CH921" s="227"/>
      <c r="CI921" s="227"/>
      <c r="CJ921" s="227"/>
      <c r="CK921" s="227"/>
      <c r="CL921" s="227"/>
      <c r="CM921" s="227"/>
      <c r="CN921" s="227"/>
      <c r="CO921" s="227"/>
      <c r="CP921" s="239"/>
      <c r="CQ921" s="226"/>
      <c r="CR921" s="239"/>
      <c r="CS921" s="239"/>
      <c r="CT921" s="239"/>
      <c r="CU921" s="226"/>
      <c r="CV921" s="227"/>
      <c r="CW921" s="227"/>
      <c r="CX921" s="227"/>
      <c r="CY921" s="239"/>
      <c r="CZ921" s="239"/>
      <c r="DA921" s="226"/>
      <c r="DB921" s="230"/>
      <c r="DC921" s="230"/>
      <c r="DD921" s="230"/>
      <c r="DE921" s="230"/>
      <c r="DF921" s="227"/>
      <c r="DG921" s="227"/>
      <c r="DH921" s="227"/>
      <c r="DI921" s="227"/>
      <c r="DJ921" s="227"/>
      <c r="DK921" s="227"/>
      <c r="DL921" s="227"/>
      <c r="DM921" s="227"/>
      <c r="DN921" s="227"/>
      <c r="DO921" s="227"/>
      <c r="DP921" s="240"/>
      <c r="DQ921" s="231"/>
      <c r="DR921" s="240"/>
      <c r="DS921" s="241"/>
      <c r="DT921" s="241"/>
      <c r="DU921" s="241"/>
      <c r="DV921" s="241"/>
      <c r="DW921" s="241"/>
      <c r="DX921" s="241"/>
      <c r="DY921" s="241"/>
      <c r="DZ921" s="241"/>
      <c r="EA921" s="241"/>
      <c r="EB921" s="241"/>
      <c r="EC921" s="241"/>
      <c r="ED921" s="241"/>
      <c r="EE921" s="241"/>
      <c r="EF921" s="241"/>
      <c r="EG921" s="241"/>
      <c r="EH921" s="241"/>
      <c r="EI921" s="241"/>
      <c r="EJ921" s="241"/>
      <c r="EK921" s="241"/>
      <c r="EL921" s="242"/>
      <c r="EM921" s="240"/>
      <c r="EN921" s="240"/>
      <c r="EO921" s="240"/>
      <c r="EP921" s="240"/>
      <c r="EQ921" s="240"/>
      <c r="ER921" s="240"/>
      <c r="ES921" s="240"/>
      <c r="ET921" s="240"/>
      <c r="EU921" s="240"/>
      <c r="EV921" s="240"/>
      <c r="EW921" s="240"/>
      <c r="EX921" s="240"/>
      <c r="EY921" s="240"/>
      <c r="EZ921" s="240"/>
      <c r="FA921" s="240"/>
      <c r="FB921" s="240"/>
      <c r="FC921" s="240"/>
      <c r="FD921" s="240"/>
      <c r="FE921" s="240"/>
      <c r="FF921" s="240"/>
      <c r="FG921" s="240"/>
      <c r="FH921" s="240"/>
      <c r="FI921" s="240"/>
      <c r="FJ921" s="240"/>
      <c r="FK921" s="240"/>
      <c r="FL921" s="240"/>
      <c r="FM921" s="240"/>
      <c r="FN921" s="240"/>
      <c r="FO921" s="240"/>
    </row>
    <row r="922" spans="1:171" s="243" customFormat="1" ht="27" customHeight="1">
      <c r="A922" s="236"/>
      <c r="B922" s="236"/>
      <c r="C922" s="236"/>
      <c r="D922" s="237"/>
      <c r="E922" s="236"/>
      <c r="F922" s="236"/>
      <c r="G922" s="236"/>
      <c r="H922" s="236"/>
      <c r="I922" s="236"/>
      <c r="J922" s="236"/>
      <c r="K922" s="236"/>
      <c r="L922" s="236"/>
      <c r="M922" s="238"/>
      <c r="N922" s="238"/>
      <c r="O922" s="236"/>
      <c r="P922" s="236"/>
      <c r="Q922" s="236"/>
      <c r="R922" s="226"/>
      <c r="S922" s="236"/>
      <c r="T922" s="236"/>
      <c r="U922" s="236"/>
      <c r="V922" s="236"/>
      <c r="W922" s="236"/>
      <c r="X922" s="226"/>
      <c r="Y922" s="227"/>
      <c r="Z922" s="227"/>
      <c r="AA922" s="227"/>
      <c r="AB922" s="227"/>
      <c r="AC922" s="227"/>
      <c r="AD922" s="227"/>
      <c r="AE922" s="227"/>
      <c r="AF922" s="227"/>
      <c r="AG922" s="227"/>
      <c r="AH922" s="227"/>
      <c r="AI922" s="227"/>
      <c r="AJ922" s="227"/>
      <c r="AK922" s="227"/>
      <c r="AL922" s="228"/>
      <c r="AM922" s="227"/>
      <c r="AN922" s="227"/>
      <c r="AO922" s="227"/>
      <c r="AP922" s="227"/>
      <c r="AQ922" s="227"/>
      <c r="AR922" s="227"/>
      <c r="AS922" s="227"/>
      <c r="AT922" s="227"/>
      <c r="AU922" s="227"/>
      <c r="AV922" s="227"/>
      <c r="AW922" s="227"/>
      <c r="AX922" s="227"/>
      <c r="AY922" s="227"/>
      <c r="AZ922" s="227"/>
      <c r="BA922" s="227"/>
      <c r="BB922" s="227"/>
      <c r="BC922" s="227"/>
      <c r="BD922" s="227"/>
      <c r="BE922" s="227"/>
      <c r="BF922" s="227"/>
      <c r="BG922" s="227"/>
      <c r="BH922" s="227"/>
      <c r="BI922" s="227"/>
      <c r="BJ922" s="227"/>
      <c r="BK922" s="227"/>
      <c r="BL922" s="227"/>
      <c r="BM922" s="227"/>
      <c r="BN922" s="227"/>
      <c r="BO922" s="227"/>
      <c r="BP922" s="227"/>
      <c r="BQ922" s="227"/>
      <c r="BR922" s="227"/>
      <c r="BS922" s="227"/>
      <c r="BT922" s="227"/>
      <c r="BU922" s="227"/>
      <c r="BV922" s="227"/>
      <c r="BW922" s="227"/>
      <c r="BX922" s="227"/>
      <c r="BY922" s="227"/>
      <c r="BZ922" s="227"/>
      <c r="CA922" s="227"/>
      <c r="CB922" s="227"/>
      <c r="CC922" s="227"/>
      <c r="CD922" s="227"/>
      <c r="CE922" s="227"/>
      <c r="CF922" s="227"/>
      <c r="CG922" s="227"/>
      <c r="CH922" s="227"/>
      <c r="CI922" s="227"/>
      <c r="CJ922" s="227"/>
      <c r="CK922" s="227"/>
      <c r="CL922" s="227"/>
      <c r="CM922" s="227"/>
      <c r="CN922" s="227"/>
      <c r="CO922" s="227"/>
      <c r="CP922" s="239"/>
      <c r="CQ922" s="226"/>
      <c r="CR922" s="239"/>
      <c r="CS922" s="239"/>
      <c r="CT922" s="239"/>
      <c r="CU922" s="226"/>
      <c r="CV922" s="227"/>
      <c r="CW922" s="227"/>
      <c r="CX922" s="227"/>
      <c r="CY922" s="239"/>
      <c r="CZ922" s="239"/>
      <c r="DA922" s="226"/>
      <c r="DB922" s="230"/>
      <c r="DC922" s="230"/>
      <c r="DD922" s="230"/>
      <c r="DE922" s="230"/>
      <c r="DF922" s="227"/>
      <c r="DG922" s="227"/>
      <c r="DH922" s="227"/>
      <c r="DI922" s="227"/>
      <c r="DJ922" s="227"/>
      <c r="DK922" s="227"/>
      <c r="DL922" s="227"/>
      <c r="DM922" s="227"/>
      <c r="DN922" s="227"/>
      <c r="DO922" s="227"/>
      <c r="DP922" s="240"/>
      <c r="DQ922" s="231"/>
      <c r="DR922" s="240"/>
      <c r="DS922" s="241"/>
      <c r="DT922" s="241"/>
      <c r="DU922" s="241"/>
      <c r="DV922" s="241"/>
      <c r="DW922" s="241"/>
      <c r="DX922" s="241"/>
      <c r="DY922" s="241"/>
      <c r="DZ922" s="241"/>
      <c r="EA922" s="241"/>
      <c r="EB922" s="241"/>
      <c r="EC922" s="241"/>
      <c r="ED922" s="241"/>
      <c r="EE922" s="241"/>
      <c r="EF922" s="241"/>
      <c r="EG922" s="241"/>
      <c r="EH922" s="241"/>
      <c r="EI922" s="241"/>
      <c r="EJ922" s="241"/>
      <c r="EK922" s="241"/>
      <c r="EL922" s="242"/>
      <c r="EM922" s="240"/>
      <c r="EN922" s="240"/>
      <c r="EO922" s="240"/>
      <c r="EP922" s="240"/>
      <c r="EQ922" s="240"/>
      <c r="ER922" s="240"/>
      <c r="ES922" s="240"/>
      <c r="ET922" s="240"/>
      <c r="EU922" s="240"/>
      <c r="EV922" s="240"/>
      <c r="EW922" s="240"/>
      <c r="EX922" s="240"/>
      <c r="EY922" s="240"/>
      <c r="EZ922" s="240"/>
      <c r="FA922" s="240"/>
      <c r="FB922" s="240"/>
      <c r="FC922" s="240"/>
      <c r="FD922" s="240"/>
      <c r="FE922" s="240"/>
      <c r="FF922" s="240"/>
      <c r="FG922" s="240"/>
      <c r="FH922" s="240"/>
      <c r="FI922" s="240"/>
      <c r="FJ922" s="240"/>
      <c r="FK922" s="240"/>
      <c r="FL922" s="240"/>
      <c r="FM922" s="240"/>
      <c r="FN922" s="240"/>
      <c r="FO922" s="240"/>
    </row>
    <row r="923" spans="1:171" s="243" customFormat="1" ht="27" customHeight="1">
      <c r="A923" s="236"/>
      <c r="B923" s="236"/>
      <c r="C923" s="236"/>
      <c r="D923" s="237"/>
      <c r="E923" s="236"/>
      <c r="F923" s="236"/>
      <c r="G923" s="236"/>
      <c r="H923" s="236"/>
      <c r="I923" s="236"/>
      <c r="J923" s="236"/>
      <c r="K923" s="236"/>
      <c r="L923" s="236"/>
      <c r="M923" s="238"/>
      <c r="N923" s="238"/>
      <c r="O923" s="236"/>
      <c r="P923" s="236"/>
      <c r="Q923" s="236"/>
      <c r="R923" s="226"/>
      <c r="S923" s="236"/>
      <c r="T923" s="236"/>
      <c r="U923" s="236"/>
      <c r="V923" s="236"/>
      <c r="W923" s="236"/>
      <c r="X923" s="226"/>
      <c r="Y923" s="227"/>
      <c r="Z923" s="227"/>
      <c r="AA923" s="227"/>
      <c r="AB923" s="227"/>
      <c r="AC923" s="227"/>
      <c r="AD923" s="227"/>
      <c r="AE923" s="227"/>
      <c r="AF923" s="227"/>
      <c r="AG923" s="227"/>
      <c r="AH923" s="227"/>
      <c r="AI923" s="227"/>
      <c r="AJ923" s="227"/>
      <c r="AK923" s="227"/>
      <c r="AL923" s="228"/>
      <c r="AM923" s="227"/>
      <c r="AN923" s="227"/>
      <c r="AO923" s="227"/>
      <c r="AP923" s="227"/>
      <c r="AQ923" s="227"/>
      <c r="AR923" s="227"/>
      <c r="AS923" s="227"/>
      <c r="AT923" s="227"/>
      <c r="AU923" s="227"/>
      <c r="AV923" s="227"/>
      <c r="AW923" s="227"/>
      <c r="AX923" s="227"/>
      <c r="AY923" s="227"/>
      <c r="AZ923" s="227"/>
      <c r="BA923" s="227"/>
      <c r="BB923" s="227"/>
      <c r="BC923" s="227"/>
      <c r="BD923" s="227"/>
      <c r="BE923" s="227"/>
      <c r="BF923" s="227"/>
      <c r="BG923" s="227"/>
      <c r="BH923" s="227"/>
      <c r="BI923" s="227"/>
      <c r="BJ923" s="227"/>
      <c r="BK923" s="227"/>
      <c r="BL923" s="227"/>
      <c r="BM923" s="227"/>
      <c r="BN923" s="227"/>
      <c r="BO923" s="227"/>
      <c r="BP923" s="227"/>
      <c r="BQ923" s="227"/>
      <c r="BR923" s="227"/>
      <c r="BS923" s="227"/>
      <c r="BT923" s="227"/>
      <c r="BU923" s="227"/>
      <c r="BV923" s="227"/>
      <c r="BW923" s="227"/>
      <c r="BX923" s="227"/>
      <c r="BY923" s="227"/>
      <c r="BZ923" s="227"/>
      <c r="CA923" s="227"/>
      <c r="CB923" s="227"/>
      <c r="CC923" s="227"/>
      <c r="CD923" s="227"/>
      <c r="CE923" s="227"/>
      <c r="CF923" s="227"/>
      <c r="CG923" s="227"/>
      <c r="CH923" s="227"/>
      <c r="CI923" s="227"/>
      <c r="CJ923" s="227"/>
      <c r="CK923" s="227"/>
      <c r="CL923" s="227"/>
      <c r="CM923" s="227"/>
      <c r="CN923" s="227"/>
      <c r="CO923" s="227"/>
      <c r="CP923" s="239"/>
      <c r="CQ923" s="226"/>
      <c r="CR923" s="239"/>
      <c r="CS923" s="239"/>
      <c r="CT923" s="239"/>
      <c r="CU923" s="226"/>
      <c r="CV923" s="227"/>
      <c r="CW923" s="227"/>
      <c r="CX923" s="227"/>
      <c r="CY923" s="239"/>
      <c r="CZ923" s="239"/>
      <c r="DA923" s="226"/>
      <c r="DB923" s="230"/>
      <c r="DC923" s="230"/>
      <c r="DD923" s="230"/>
      <c r="DE923" s="230"/>
      <c r="DF923" s="227"/>
      <c r="DG923" s="227"/>
      <c r="DH923" s="227"/>
      <c r="DI923" s="227"/>
      <c r="DJ923" s="227"/>
      <c r="DK923" s="227"/>
      <c r="DL923" s="227"/>
      <c r="DM923" s="227"/>
      <c r="DN923" s="227"/>
      <c r="DO923" s="227"/>
      <c r="DP923" s="240"/>
      <c r="DQ923" s="231"/>
      <c r="DR923" s="240"/>
      <c r="DS923" s="241"/>
      <c r="DT923" s="241"/>
      <c r="DU923" s="241"/>
      <c r="DV923" s="241"/>
      <c r="DW923" s="241"/>
      <c r="DX923" s="241"/>
      <c r="DY923" s="241"/>
      <c r="DZ923" s="241"/>
      <c r="EA923" s="241"/>
      <c r="EB923" s="241"/>
      <c r="EC923" s="241"/>
      <c r="ED923" s="241"/>
      <c r="EE923" s="241"/>
      <c r="EF923" s="241"/>
      <c r="EG923" s="241"/>
      <c r="EH923" s="241"/>
      <c r="EI923" s="241"/>
      <c r="EJ923" s="241"/>
      <c r="EK923" s="241"/>
      <c r="EL923" s="242"/>
      <c r="EM923" s="240"/>
      <c r="EN923" s="240"/>
      <c r="EO923" s="240"/>
      <c r="EP923" s="240"/>
      <c r="EQ923" s="240"/>
      <c r="ER923" s="240"/>
      <c r="ES923" s="240"/>
      <c r="ET923" s="240"/>
      <c r="EU923" s="240"/>
      <c r="EV923" s="240"/>
      <c r="EW923" s="240"/>
      <c r="EX923" s="240"/>
      <c r="EY923" s="240"/>
      <c r="EZ923" s="240"/>
      <c r="FA923" s="240"/>
      <c r="FB923" s="240"/>
      <c r="FC923" s="240"/>
      <c r="FD923" s="240"/>
      <c r="FE923" s="240"/>
      <c r="FF923" s="240"/>
      <c r="FG923" s="240"/>
      <c r="FH923" s="240"/>
      <c r="FI923" s="240"/>
      <c r="FJ923" s="240"/>
      <c r="FK923" s="240"/>
      <c r="FL923" s="240"/>
      <c r="FM923" s="240"/>
      <c r="FN923" s="240"/>
      <c r="FO923" s="240"/>
    </row>
    <row r="924" spans="1:171" s="243" customFormat="1" ht="27" customHeight="1">
      <c r="A924" s="236"/>
      <c r="B924" s="236"/>
      <c r="C924" s="236"/>
      <c r="D924" s="237"/>
      <c r="E924" s="236"/>
      <c r="F924" s="236"/>
      <c r="G924" s="236"/>
      <c r="H924" s="236"/>
      <c r="I924" s="236"/>
      <c r="J924" s="236"/>
      <c r="K924" s="236"/>
      <c r="L924" s="236"/>
      <c r="M924" s="238"/>
      <c r="N924" s="238"/>
      <c r="O924" s="236"/>
      <c r="P924" s="236"/>
      <c r="Q924" s="236"/>
      <c r="R924" s="226"/>
      <c r="S924" s="236"/>
      <c r="T924" s="236"/>
      <c r="U924" s="236"/>
      <c r="V924" s="236"/>
      <c r="W924" s="236"/>
      <c r="X924" s="226"/>
      <c r="Y924" s="227"/>
      <c r="Z924" s="227"/>
      <c r="AA924" s="227"/>
      <c r="AB924" s="227"/>
      <c r="AC924" s="227"/>
      <c r="AD924" s="227"/>
      <c r="AE924" s="227"/>
      <c r="AF924" s="227"/>
      <c r="AG924" s="227"/>
      <c r="AH924" s="227"/>
      <c r="AI924" s="227"/>
      <c r="AJ924" s="227"/>
      <c r="AK924" s="227"/>
      <c r="AL924" s="228"/>
      <c r="AM924" s="227"/>
      <c r="AN924" s="227"/>
      <c r="AO924" s="227"/>
      <c r="AP924" s="227"/>
      <c r="AQ924" s="227"/>
      <c r="AR924" s="227"/>
      <c r="AS924" s="227"/>
      <c r="AT924" s="227"/>
      <c r="AU924" s="227"/>
      <c r="AV924" s="227"/>
      <c r="AW924" s="227"/>
      <c r="AX924" s="227"/>
      <c r="AY924" s="227"/>
      <c r="AZ924" s="227"/>
      <c r="BA924" s="227"/>
      <c r="BB924" s="227"/>
      <c r="BC924" s="227"/>
      <c r="BD924" s="227"/>
      <c r="BE924" s="227"/>
      <c r="BF924" s="227"/>
      <c r="BG924" s="227"/>
      <c r="BH924" s="227"/>
      <c r="BI924" s="227"/>
      <c r="BJ924" s="227"/>
      <c r="BK924" s="227"/>
      <c r="BL924" s="227"/>
      <c r="BM924" s="227"/>
      <c r="BN924" s="227"/>
      <c r="BO924" s="227"/>
      <c r="BP924" s="227"/>
      <c r="BQ924" s="227"/>
      <c r="BR924" s="227"/>
      <c r="BS924" s="227"/>
      <c r="BT924" s="227"/>
      <c r="BU924" s="227"/>
      <c r="BV924" s="227"/>
      <c r="BW924" s="227"/>
      <c r="BX924" s="227"/>
      <c r="BY924" s="227"/>
      <c r="BZ924" s="227"/>
      <c r="CA924" s="227"/>
      <c r="CB924" s="227"/>
      <c r="CC924" s="227"/>
      <c r="CD924" s="227"/>
      <c r="CE924" s="227"/>
      <c r="CF924" s="227"/>
      <c r="CG924" s="227"/>
      <c r="CH924" s="227"/>
      <c r="CI924" s="227"/>
      <c r="CJ924" s="227"/>
      <c r="CK924" s="227"/>
      <c r="CL924" s="227"/>
      <c r="CM924" s="227"/>
      <c r="CN924" s="227"/>
      <c r="CO924" s="227"/>
      <c r="CP924" s="239"/>
      <c r="CQ924" s="226"/>
      <c r="CR924" s="239"/>
      <c r="CS924" s="239"/>
      <c r="CT924" s="239"/>
      <c r="CU924" s="226"/>
      <c r="CV924" s="227"/>
      <c r="CW924" s="227"/>
      <c r="CX924" s="227"/>
      <c r="CY924" s="239"/>
      <c r="CZ924" s="239"/>
      <c r="DA924" s="226"/>
      <c r="DB924" s="230"/>
      <c r="DC924" s="230"/>
      <c r="DD924" s="230"/>
      <c r="DE924" s="230"/>
      <c r="DF924" s="227"/>
      <c r="DG924" s="227"/>
      <c r="DH924" s="227"/>
      <c r="DI924" s="227"/>
      <c r="DJ924" s="227"/>
      <c r="DK924" s="227"/>
      <c r="DL924" s="227"/>
      <c r="DM924" s="227"/>
      <c r="DN924" s="227"/>
      <c r="DO924" s="227"/>
      <c r="DP924" s="240"/>
      <c r="DQ924" s="231"/>
      <c r="DR924" s="240"/>
      <c r="DS924" s="241"/>
      <c r="DT924" s="241"/>
      <c r="DU924" s="241"/>
      <c r="DV924" s="241"/>
      <c r="DW924" s="241"/>
      <c r="DX924" s="241"/>
      <c r="DY924" s="241"/>
      <c r="DZ924" s="241"/>
      <c r="EA924" s="241"/>
      <c r="EB924" s="241"/>
      <c r="EC924" s="241"/>
      <c r="ED924" s="241"/>
      <c r="EE924" s="241"/>
      <c r="EF924" s="241"/>
      <c r="EG924" s="241"/>
      <c r="EH924" s="241"/>
      <c r="EI924" s="241"/>
      <c r="EJ924" s="241"/>
      <c r="EK924" s="241"/>
      <c r="EL924" s="242"/>
      <c r="EM924" s="240"/>
      <c r="EN924" s="240"/>
      <c r="EO924" s="240"/>
      <c r="EP924" s="240"/>
      <c r="EQ924" s="240"/>
      <c r="ER924" s="240"/>
      <c r="ES924" s="240"/>
      <c r="ET924" s="240"/>
      <c r="EU924" s="240"/>
      <c r="EV924" s="240"/>
      <c r="EW924" s="240"/>
      <c r="EX924" s="240"/>
      <c r="EY924" s="240"/>
      <c r="EZ924" s="240"/>
      <c r="FA924" s="240"/>
      <c r="FB924" s="240"/>
      <c r="FC924" s="240"/>
      <c r="FD924" s="240"/>
      <c r="FE924" s="240"/>
      <c r="FF924" s="240"/>
      <c r="FG924" s="240"/>
      <c r="FH924" s="240"/>
      <c r="FI924" s="240"/>
      <c r="FJ924" s="240"/>
      <c r="FK924" s="240"/>
      <c r="FL924" s="240"/>
      <c r="FM924" s="240"/>
      <c r="FN924" s="240"/>
      <c r="FO924" s="240"/>
    </row>
    <row r="925" spans="1:171" s="243" customFormat="1" ht="27" customHeight="1">
      <c r="A925" s="236"/>
      <c r="B925" s="236"/>
      <c r="C925" s="236"/>
      <c r="D925" s="237"/>
      <c r="E925" s="236"/>
      <c r="F925" s="236"/>
      <c r="G925" s="236"/>
      <c r="H925" s="236"/>
      <c r="I925" s="236"/>
      <c r="J925" s="236"/>
      <c r="K925" s="236"/>
      <c r="L925" s="236"/>
      <c r="M925" s="238"/>
      <c r="N925" s="238"/>
      <c r="O925" s="236"/>
      <c r="P925" s="236"/>
      <c r="Q925" s="236"/>
      <c r="R925" s="226"/>
      <c r="S925" s="236"/>
      <c r="T925" s="236"/>
      <c r="U925" s="236"/>
      <c r="V925" s="236"/>
      <c r="W925" s="236"/>
      <c r="X925" s="226"/>
      <c r="Y925" s="227"/>
      <c r="Z925" s="227"/>
      <c r="AA925" s="227"/>
      <c r="AB925" s="227"/>
      <c r="AC925" s="227"/>
      <c r="AD925" s="227"/>
      <c r="AE925" s="227"/>
      <c r="AF925" s="227"/>
      <c r="AG925" s="227"/>
      <c r="AH925" s="227"/>
      <c r="AI925" s="227"/>
      <c r="AJ925" s="227"/>
      <c r="AK925" s="227"/>
      <c r="AL925" s="228"/>
      <c r="AM925" s="227"/>
      <c r="AN925" s="227"/>
      <c r="AO925" s="227"/>
      <c r="AP925" s="227"/>
      <c r="AQ925" s="227"/>
      <c r="AR925" s="227"/>
      <c r="AS925" s="227"/>
      <c r="AT925" s="227"/>
      <c r="AU925" s="227"/>
      <c r="AV925" s="227"/>
      <c r="AW925" s="227"/>
      <c r="AX925" s="227"/>
      <c r="AY925" s="227"/>
      <c r="AZ925" s="227"/>
      <c r="BA925" s="227"/>
      <c r="BB925" s="227"/>
      <c r="BC925" s="227"/>
      <c r="BD925" s="227"/>
      <c r="BE925" s="227"/>
      <c r="BF925" s="227"/>
      <c r="BG925" s="227"/>
      <c r="BH925" s="227"/>
      <c r="BI925" s="227"/>
      <c r="BJ925" s="227"/>
      <c r="BK925" s="227"/>
      <c r="BL925" s="227"/>
      <c r="BM925" s="227"/>
      <c r="BN925" s="227"/>
      <c r="BO925" s="227"/>
      <c r="BP925" s="227"/>
      <c r="BQ925" s="227"/>
      <c r="BR925" s="227"/>
      <c r="BS925" s="227"/>
      <c r="BT925" s="227"/>
      <c r="BU925" s="227"/>
      <c r="BV925" s="227"/>
      <c r="BW925" s="227"/>
      <c r="BX925" s="227"/>
      <c r="BY925" s="227"/>
      <c r="BZ925" s="227"/>
      <c r="CA925" s="227"/>
      <c r="CB925" s="227"/>
      <c r="CC925" s="227"/>
      <c r="CD925" s="227"/>
      <c r="CE925" s="227"/>
      <c r="CF925" s="227"/>
      <c r="CG925" s="227"/>
      <c r="CH925" s="227"/>
      <c r="CI925" s="227"/>
      <c r="CJ925" s="227"/>
      <c r="CK925" s="227"/>
      <c r="CL925" s="227"/>
      <c r="CM925" s="227"/>
      <c r="CN925" s="227"/>
      <c r="CO925" s="227"/>
      <c r="CP925" s="239"/>
      <c r="CQ925" s="226"/>
      <c r="CR925" s="239"/>
      <c r="CS925" s="239"/>
      <c r="CT925" s="239"/>
      <c r="CU925" s="226"/>
      <c r="CV925" s="227"/>
      <c r="CW925" s="227"/>
      <c r="CX925" s="227"/>
      <c r="CY925" s="239"/>
      <c r="CZ925" s="239"/>
      <c r="DA925" s="226"/>
      <c r="DB925" s="230"/>
      <c r="DC925" s="230"/>
      <c r="DD925" s="230"/>
      <c r="DE925" s="230"/>
      <c r="DF925" s="227"/>
      <c r="DG925" s="227"/>
      <c r="DH925" s="227"/>
      <c r="DI925" s="227"/>
      <c r="DJ925" s="227"/>
      <c r="DK925" s="227"/>
      <c r="DL925" s="227"/>
      <c r="DM925" s="227"/>
      <c r="DN925" s="227"/>
      <c r="DO925" s="227"/>
      <c r="DP925" s="240"/>
      <c r="DQ925" s="231"/>
      <c r="DR925" s="240"/>
      <c r="DS925" s="241"/>
      <c r="DT925" s="241"/>
      <c r="DU925" s="241"/>
      <c r="DV925" s="241"/>
      <c r="DW925" s="241"/>
      <c r="DX925" s="241"/>
      <c r="DY925" s="241"/>
      <c r="DZ925" s="241"/>
      <c r="EA925" s="241"/>
      <c r="EB925" s="241"/>
      <c r="EC925" s="241"/>
      <c r="ED925" s="241"/>
      <c r="EE925" s="241"/>
      <c r="EF925" s="241"/>
      <c r="EG925" s="241"/>
      <c r="EH925" s="241"/>
      <c r="EI925" s="241"/>
      <c r="EJ925" s="241"/>
      <c r="EK925" s="241"/>
      <c r="EL925" s="242"/>
      <c r="EM925" s="240"/>
      <c r="EN925" s="240"/>
      <c r="EO925" s="240"/>
      <c r="EP925" s="240"/>
      <c r="EQ925" s="240"/>
      <c r="ER925" s="240"/>
      <c r="ES925" s="240"/>
      <c r="ET925" s="240"/>
      <c r="EU925" s="240"/>
      <c r="EV925" s="240"/>
      <c r="EW925" s="240"/>
      <c r="EX925" s="240"/>
      <c r="EY925" s="240"/>
      <c r="EZ925" s="240"/>
      <c r="FA925" s="240"/>
      <c r="FB925" s="240"/>
      <c r="FC925" s="240"/>
      <c r="FD925" s="240"/>
      <c r="FE925" s="240"/>
      <c r="FF925" s="240"/>
      <c r="FG925" s="240"/>
      <c r="FH925" s="240"/>
      <c r="FI925" s="240"/>
      <c r="FJ925" s="240"/>
      <c r="FK925" s="240"/>
      <c r="FL925" s="240"/>
      <c r="FM925" s="240"/>
      <c r="FN925" s="240"/>
      <c r="FO925" s="240"/>
    </row>
    <row r="926" spans="1:171" s="243" customFormat="1" ht="27" customHeight="1">
      <c r="A926" s="236"/>
      <c r="B926" s="236"/>
      <c r="C926" s="236"/>
      <c r="D926" s="237"/>
      <c r="E926" s="236"/>
      <c r="F926" s="236"/>
      <c r="G926" s="236"/>
      <c r="H926" s="236"/>
      <c r="I926" s="236"/>
      <c r="J926" s="236"/>
      <c r="K926" s="236"/>
      <c r="L926" s="236"/>
      <c r="M926" s="238"/>
      <c r="N926" s="238"/>
      <c r="O926" s="236"/>
      <c r="P926" s="236"/>
      <c r="Q926" s="236"/>
      <c r="R926" s="226"/>
      <c r="S926" s="236"/>
      <c r="T926" s="236"/>
      <c r="U926" s="236"/>
      <c r="V926" s="236"/>
      <c r="W926" s="236"/>
      <c r="X926" s="226"/>
      <c r="Y926" s="227"/>
      <c r="Z926" s="227"/>
      <c r="AA926" s="227"/>
      <c r="AB926" s="227"/>
      <c r="AC926" s="227"/>
      <c r="AD926" s="227"/>
      <c r="AE926" s="227"/>
      <c r="AF926" s="227"/>
      <c r="AG926" s="227"/>
      <c r="AH926" s="227"/>
      <c r="AI926" s="227"/>
      <c r="AJ926" s="227"/>
      <c r="AK926" s="227"/>
      <c r="AL926" s="228"/>
      <c r="AM926" s="227"/>
      <c r="AN926" s="227"/>
      <c r="AO926" s="227"/>
      <c r="AP926" s="227"/>
      <c r="AQ926" s="227"/>
      <c r="AR926" s="227"/>
      <c r="AS926" s="227"/>
      <c r="AT926" s="227"/>
      <c r="AU926" s="227"/>
      <c r="AV926" s="227"/>
      <c r="AW926" s="227"/>
      <c r="AX926" s="227"/>
      <c r="AY926" s="227"/>
      <c r="AZ926" s="227"/>
      <c r="BA926" s="227"/>
      <c r="BB926" s="227"/>
      <c r="BC926" s="227"/>
      <c r="BD926" s="227"/>
      <c r="BE926" s="227"/>
      <c r="BF926" s="227"/>
      <c r="BG926" s="227"/>
      <c r="BH926" s="227"/>
      <c r="BI926" s="227"/>
      <c r="BJ926" s="227"/>
      <c r="BK926" s="227"/>
      <c r="BL926" s="227"/>
      <c r="BM926" s="227"/>
      <c r="BN926" s="227"/>
      <c r="BO926" s="227"/>
      <c r="BP926" s="227"/>
      <c r="BQ926" s="227"/>
      <c r="BR926" s="227"/>
      <c r="BS926" s="227"/>
      <c r="BT926" s="227"/>
      <c r="BU926" s="227"/>
      <c r="BV926" s="227"/>
      <c r="BW926" s="227"/>
      <c r="BX926" s="227"/>
      <c r="BY926" s="227"/>
      <c r="BZ926" s="227"/>
      <c r="CA926" s="227"/>
      <c r="CB926" s="227"/>
      <c r="CC926" s="227"/>
      <c r="CD926" s="227"/>
      <c r="CE926" s="227"/>
      <c r="CF926" s="227"/>
      <c r="CG926" s="227"/>
      <c r="CH926" s="227"/>
      <c r="CI926" s="227"/>
      <c r="CJ926" s="227"/>
      <c r="CK926" s="227"/>
      <c r="CL926" s="227"/>
      <c r="CM926" s="227"/>
      <c r="CN926" s="227"/>
      <c r="CO926" s="227"/>
      <c r="CP926" s="239"/>
      <c r="CQ926" s="226"/>
      <c r="CR926" s="239"/>
      <c r="CS926" s="239"/>
      <c r="CT926" s="239"/>
      <c r="CU926" s="226"/>
      <c r="CV926" s="227"/>
      <c r="CW926" s="227"/>
      <c r="CX926" s="227"/>
      <c r="CY926" s="239"/>
      <c r="CZ926" s="239"/>
      <c r="DA926" s="226"/>
      <c r="DB926" s="230"/>
      <c r="DC926" s="230"/>
      <c r="DD926" s="230"/>
      <c r="DE926" s="230"/>
      <c r="DF926" s="227"/>
      <c r="DG926" s="227"/>
      <c r="DH926" s="227"/>
      <c r="DI926" s="227"/>
      <c r="DJ926" s="227"/>
      <c r="DK926" s="227"/>
      <c r="DL926" s="227"/>
      <c r="DM926" s="227"/>
      <c r="DN926" s="227"/>
      <c r="DO926" s="227"/>
      <c r="DP926" s="240"/>
      <c r="DQ926" s="231"/>
      <c r="DR926" s="240"/>
      <c r="DS926" s="241"/>
      <c r="DT926" s="241"/>
      <c r="DU926" s="241"/>
      <c r="DV926" s="241"/>
      <c r="DW926" s="241"/>
      <c r="DX926" s="241"/>
      <c r="DY926" s="241"/>
      <c r="DZ926" s="241"/>
      <c r="EA926" s="241"/>
      <c r="EB926" s="241"/>
      <c r="EC926" s="241"/>
      <c r="ED926" s="241"/>
      <c r="EE926" s="241"/>
      <c r="EF926" s="241"/>
      <c r="EG926" s="241"/>
      <c r="EH926" s="241"/>
      <c r="EI926" s="241"/>
      <c r="EJ926" s="241"/>
      <c r="EK926" s="241"/>
      <c r="EL926" s="242"/>
      <c r="EM926" s="240"/>
      <c r="EN926" s="240"/>
      <c r="EO926" s="240"/>
      <c r="EP926" s="240"/>
      <c r="EQ926" s="240"/>
      <c r="ER926" s="240"/>
      <c r="ES926" s="240"/>
      <c r="ET926" s="240"/>
      <c r="EU926" s="240"/>
      <c r="EV926" s="240"/>
      <c r="EW926" s="240"/>
      <c r="EX926" s="240"/>
      <c r="EY926" s="240"/>
      <c r="EZ926" s="240"/>
      <c r="FA926" s="240"/>
      <c r="FB926" s="240"/>
      <c r="FC926" s="240"/>
      <c r="FD926" s="240"/>
      <c r="FE926" s="240"/>
      <c r="FF926" s="240"/>
      <c r="FG926" s="240"/>
      <c r="FH926" s="240"/>
      <c r="FI926" s="240"/>
      <c r="FJ926" s="240"/>
      <c r="FK926" s="240"/>
      <c r="FL926" s="240"/>
      <c r="FM926" s="240"/>
      <c r="FN926" s="240"/>
      <c r="FO926" s="240"/>
    </row>
    <row r="927" spans="1:171" s="243" customFormat="1" ht="27" customHeight="1">
      <c r="A927" s="236"/>
      <c r="B927" s="236"/>
      <c r="C927" s="236"/>
      <c r="D927" s="237"/>
      <c r="E927" s="236"/>
      <c r="F927" s="236"/>
      <c r="G927" s="236"/>
      <c r="H927" s="236"/>
      <c r="I927" s="236"/>
      <c r="J927" s="236"/>
      <c r="K927" s="236"/>
      <c r="L927" s="236"/>
      <c r="M927" s="238"/>
      <c r="N927" s="238"/>
      <c r="O927" s="236"/>
      <c r="P927" s="236"/>
      <c r="Q927" s="236"/>
      <c r="R927" s="226"/>
      <c r="S927" s="236"/>
      <c r="T927" s="236"/>
      <c r="U927" s="236"/>
      <c r="V927" s="236"/>
      <c r="W927" s="236"/>
      <c r="X927" s="226"/>
      <c r="Y927" s="227"/>
      <c r="Z927" s="227"/>
      <c r="AA927" s="227"/>
      <c r="AB927" s="227"/>
      <c r="AC927" s="227"/>
      <c r="AD927" s="227"/>
      <c r="AE927" s="227"/>
      <c r="AF927" s="227"/>
      <c r="AG927" s="227"/>
      <c r="AH927" s="227"/>
      <c r="AI927" s="227"/>
      <c r="AJ927" s="227"/>
      <c r="AK927" s="227"/>
      <c r="AL927" s="228"/>
      <c r="AM927" s="227"/>
      <c r="AN927" s="227"/>
      <c r="AO927" s="227"/>
      <c r="AP927" s="227"/>
      <c r="AQ927" s="227"/>
      <c r="AR927" s="227"/>
      <c r="AS927" s="227"/>
      <c r="AT927" s="227"/>
      <c r="AU927" s="227"/>
      <c r="AV927" s="227"/>
      <c r="AW927" s="227"/>
      <c r="AX927" s="227"/>
      <c r="AY927" s="227"/>
      <c r="AZ927" s="227"/>
      <c r="BA927" s="227"/>
      <c r="BB927" s="227"/>
      <c r="BC927" s="227"/>
      <c r="BD927" s="227"/>
      <c r="BE927" s="227"/>
      <c r="BF927" s="227"/>
      <c r="BG927" s="227"/>
      <c r="BH927" s="227"/>
      <c r="BI927" s="227"/>
      <c r="BJ927" s="227"/>
      <c r="BK927" s="227"/>
      <c r="BL927" s="227"/>
      <c r="BM927" s="227"/>
      <c r="BN927" s="227"/>
      <c r="BO927" s="227"/>
      <c r="BP927" s="227"/>
      <c r="BQ927" s="227"/>
      <c r="BR927" s="227"/>
      <c r="BS927" s="227"/>
      <c r="BT927" s="227"/>
      <c r="BU927" s="227"/>
      <c r="BV927" s="227"/>
      <c r="BW927" s="227"/>
      <c r="BX927" s="227"/>
      <c r="BY927" s="227"/>
      <c r="BZ927" s="227"/>
      <c r="CA927" s="227"/>
      <c r="CB927" s="227"/>
      <c r="CC927" s="227"/>
      <c r="CD927" s="227"/>
      <c r="CE927" s="227"/>
      <c r="CF927" s="227"/>
      <c r="CG927" s="227"/>
      <c r="CH927" s="227"/>
      <c r="CI927" s="227"/>
      <c r="CJ927" s="227"/>
      <c r="CK927" s="227"/>
      <c r="CL927" s="227"/>
      <c r="CM927" s="227"/>
      <c r="CN927" s="227"/>
      <c r="CO927" s="227"/>
      <c r="CP927" s="239"/>
      <c r="CQ927" s="226"/>
      <c r="CR927" s="239"/>
      <c r="CS927" s="239"/>
      <c r="CT927" s="239"/>
      <c r="CU927" s="226"/>
      <c r="CV927" s="227"/>
      <c r="CW927" s="227"/>
      <c r="CX927" s="227"/>
      <c r="CY927" s="239"/>
      <c r="CZ927" s="239"/>
      <c r="DA927" s="226"/>
      <c r="DB927" s="230"/>
      <c r="DC927" s="230"/>
      <c r="DD927" s="230"/>
      <c r="DE927" s="230"/>
      <c r="DF927" s="227"/>
      <c r="DG927" s="227"/>
      <c r="DH927" s="227"/>
      <c r="DI927" s="227"/>
      <c r="DJ927" s="227"/>
      <c r="DK927" s="227"/>
      <c r="DL927" s="227"/>
      <c r="DM927" s="227"/>
      <c r="DN927" s="227"/>
      <c r="DO927" s="227"/>
      <c r="DP927" s="240"/>
      <c r="DQ927" s="231"/>
      <c r="DR927" s="240"/>
      <c r="DS927" s="241"/>
      <c r="DT927" s="241"/>
      <c r="DU927" s="241"/>
      <c r="DV927" s="241"/>
      <c r="DW927" s="241"/>
      <c r="DX927" s="241"/>
      <c r="DY927" s="241"/>
      <c r="DZ927" s="241"/>
      <c r="EA927" s="241"/>
      <c r="EB927" s="241"/>
      <c r="EC927" s="241"/>
      <c r="ED927" s="241"/>
      <c r="EE927" s="241"/>
      <c r="EF927" s="241"/>
      <c r="EG927" s="241"/>
      <c r="EH927" s="241"/>
      <c r="EI927" s="241"/>
      <c r="EJ927" s="241"/>
      <c r="EK927" s="241"/>
      <c r="EL927" s="242"/>
      <c r="EM927" s="240"/>
      <c r="EN927" s="240"/>
      <c r="EO927" s="240"/>
      <c r="EP927" s="240"/>
      <c r="EQ927" s="240"/>
      <c r="ER927" s="240"/>
      <c r="ES927" s="240"/>
      <c r="ET927" s="240"/>
      <c r="EU927" s="240"/>
      <c r="EV927" s="240"/>
      <c r="EW927" s="240"/>
      <c r="EX927" s="240"/>
      <c r="EY927" s="240"/>
      <c r="EZ927" s="240"/>
      <c r="FA927" s="240"/>
      <c r="FB927" s="240"/>
      <c r="FC927" s="240"/>
      <c r="FD927" s="240"/>
      <c r="FE927" s="240"/>
      <c r="FF927" s="240"/>
      <c r="FG927" s="240"/>
      <c r="FH927" s="240"/>
      <c r="FI927" s="240"/>
      <c r="FJ927" s="240"/>
      <c r="FK927" s="240"/>
      <c r="FL927" s="240"/>
      <c r="FM927" s="240"/>
      <c r="FN927" s="240"/>
      <c r="FO927" s="240"/>
    </row>
    <row r="928" spans="1:171" s="243" customFormat="1" ht="27" customHeight="1">
      <c r="A928" s="236"/>
      <c r="B928" s="236"/>
      <c r="C928" s="236"/>
      <c r="D928" s="237"/>
      <c r="E928" s="236"/>
      <c r="F928" s="236"/>
      <c r="G928" s="236"/>
      <c r="H928" s="236"/>
      <c r="I928" s="236"/>
      <c r="J928" s="236"/>
      <c r="K928" s="236"/>
      <c r="L928" s="236"/>
      <c r="M928" s="238"/>
      <c r="N928" s="238"/>
      <c r="O928" s="236"/>
      <c r="P928" s="236"/>
      <c r="Q928" s="236"/>
      <c r="R928" s="226"/>
      <c r="S928" s="236"/>
      <c r="T928" s="236"/>
      <c r="U928" s="236"/>
      <c r="V928" s="236"/>
      <c r="W928" s="236"/>
      <c r="X928" s="226"/>
      <c r="Y928" s="227"/>
      <c r="Z928" s="227"/>
      <c r="AA928" s="227"/>
      <c r="AB928" s="227"/>
      <c r="AC928" s="227"/>
      <c r="AD928" s="227"/>
      <c r="AE928" s="227"/>
      <c r="AF928" s="227"/>
      <c r="AG928" s="227"/>
      <c r="AH928" s="227"/>
      <c r="AI928" s="227"/>
      <c r="AJ928" s="227"/>
      <c r="AK928" s="227"/>
      <c r="AL928" s="228"/>
      <c r="AM928" s="227"/>
      <c r="AN928" s="227"/>
      <c r="AO928" s="227"/>
      <c r="AP928" s="227"/>
      <c r="AQ928" s="227"/>
      <c r="AR928" s="227"/>
      <c r="AS928" s="227"/>
      <c r="AT928" s="227"/>
      <c r="AU928" s="227"/>
      <c r="AV928" s="227"/>
      <c r="AW928" s="227"/>
      <c r="AX928" s="227"/>
      <c r="AY928" s="227"/>
      <c r="AZ928" s="227"/>
      <c r="BA928" s="227"/>
      <c r="BB928" s="227"/>
      <c r="BC928" s="227"/>
      <c r="BD928" s="227"/>
      <c r="BE928" s="227"/>
      <c r="BF928" s="227"/>
      <c r="BG928" s="227"/>
      <c r="BH928" s="227"/>
      <c r="BI928" s="227"/>
      <c r="BJ928" s="227"/>
      <c r="BK928" s="227"/>
      <c r="BL928" s="227"/>
      <c r="BM928" s="227"/>
      <c r="BN928" s="227"/>
      <c r="BO928" s="227"/>
      <c r="BP928" s="227"/>
      <c r="BQ928" s="227"/>
      <c r="BR928" s="227"/>
      <c r="BS928" s="227"/>
      <c r="BT928" s="227"/>
      <c r="BU928" s="227"/>
      <c r="BV928" s="227"/>
      <c r="BW928" s="227"/>
      <c r="BX928" s="227"/>
      <c r="BY928" s="227"/>
      <c r="BZ928" s="227"/>
      <c r="CA928" s="227"/>
      <c r="CB928" s="227"/>
      <c r="CC928" s="227"/>
      <c r="CD928" s="227"/>
      <c r="CE928" s="227"/>
      <c r="CF928" s="227"/>
      <c r="CG928" s="227"/>
      <c r="CH928" s="227"/>
      <c r="CI928" s="227"/>
      <c r="CJ928" s="227"/>
      <c r="CK928" s="227"/>
      <c r="CL928" s="227"/>
      <c r="CM928" s="227"/>
      <c r="CN928" s="227"/>
      <c r="CO928" s="227"/>
      <c r="CP928" s="239"/>
      <c r="CQ928" s="226"/>
      <c r="CR928" s="239"/>
      <c r="CS928" s="239"/>
      <c r="CT928" s="239"/>
      <c r="CU928" s="226"/>
      <c r="CV928" s="227"/>
      <c r="CW928" s="227"/>
      <c r="CX928" s="227"/>
      <c r="CY928" s="239"/>
      <c r="CZ928" s="239"/>
      <c r="DA928" s="226"/>
      <c r="DB928" s="230"/>
      <c r="DC928" s="230"/>
      <c r="DD928" s="230"/>
      <c r="DE928" s="230"/>
      <c r="DF928" s="227"/>
      <c r="DG928" s="227"/>
      <c r="DH928" s="227"/>
      <c r="DI928" s="227"/>
      <c r="DJ928" s="227"/>
      <c r="DK928" s="227"/>
      <c r="DL928" s="227"/>
      <c r="DM928" s="227"/>
      <c r="DN928" s="227"/>
      <c r="DO928" s="227"/>
      <c r="DP928" s="240"/>
      <c r="DQ928" s="231"/>
      <c r="DR928" s="240"/>
      <c r="DS928" s="241"/>
      <c r="DT928" s="241"/>
      <c r="DU928" s="241"/>
      <c r="DV928" s="241"/>
      <c r="DW928" s="241"/>
      <c r="DX928" s="241"/>
      <c r="DY928" s="241"/>
      <c r="DZ928" s="241"/>
      <c r="EA928" s="241"/>
      <c r="EB928" s="241"/>
      <c r="EC928" s="241"/>
      <c r="ED928" s="241"/>
      <c r="EE928" s="241"/>
      <c r="EF928" s="241"/>
      <c r="EG928" s="241"/>
      <c r="EH928" s="241"/>
      <c r="EI928" s="241"/>
      <c r="EJ928" s="241"/>
      <c r="EK928" s="241"/>
      <c r="EL928" s="242"/>
      <c r="EM928" s="240"/>
      <c r="EN928" s="240"/>
      <c r="EO928" s="240"/>
      <c r="EP928" s="240"/>
      <c r="EQ928" s="240"/>
      <c r="ER928" s="240"/>
      <c r="ES928" s="240"/>
      <c r="ET928" s="240"/>
      <c r="EU928" s="240"/>
      <c r="EV928" s="240"/>
      <c r="EW928" s="240"/>
      <c r="EX928" s="240"/>
      <c r="EY928" s="240"/>
      <c r="EZ928" s="240"/>
      <c r="FA928" s="240"/>
      <c r="FB928" s="240"/>
      <c r="FC928" s="240"/>
      <c r="FD928" s="240"/>
      <c r="FE928" s="240"/>
      <c r="FF928" s="240"/>
      <c r="FG928" s="240"/>
      <c r="FH928" s="240"/>
      <c r="FI928" s="240"/>
      <c r="FJ928" s="240"/>
      <c r="FK928" s="240"/>
      <c r="FL928" s="240"/>
      <c r="FM928" s="240"/>
      <c r="FN928" s="240"/>
      <c r="FO928" s="240"/>
    </row>
    <row r="929" spans="1:171" s="243" customFormat="1" ht="27" customHeight="1">
      <c r="A929" s="236"/>
      <c r="B929" s="236"/>
      <c r="C929" s="236"/>
      <c r="D929" s="237"/>
      <c r="E929" s="236"/>
      <c r="F929" s="236"/>
      <c r="G929" s="236"/>
      <c r="H929" s="236"/>
      <c r="I929" s="236"/>
      <c r="J929" s="236"/>
      <c r="K929" s="236"/>
      <c r="L929" s="236"/>
      <c r="M929" s="238"/>
      <c r="N929" s="238"/>
      <c r="O929" s="236"/>
      <c r="P929" s="236"/>
      <c r="Q929" s="236"/>
      <c r="R929" s="226"/>
      <c r="S929" s="236"/>
      <c r="T929" s="236"/>
      <c r="U929" s="236"/>
      <c r="V929" s="236"/>
      <c r="W929" s="236"/>
      <c r="X929" s="226"/>
      <c r="Y929" s="227"/>
      <c r="Z929" s="227"/>
      <c r="AA929" s="227"/>
      <c r="AB929" s="227"/>
      <c r="AC929" s="227"/>
      <c r="AD929" s="227"/>
      <c r="AE929" s="227"/>
      <c r="AF929" s="227"/>
      <c r="AG929" s="227"/>
      <c r="AH929" s="227"/>
      <c r="AI929" s="227"/>
      <c r="AJ929" s="227"/>
      <c r="AK929" s="227"/>
      <c r="AL929" s="228"/>
      <c r="AM929" s="227"/>
      <c r="AN929" s="227"/>
      <c r="AO929" s="227"/>
      <c r="AP929" s="227"/>
      <c r="AQ929" s="227"/>
      <c r="AR929" s="227"/>
      <c r="AS929" s="227"/>
      <c r="AT929" s="227"/>
      <c r="AU929" s="227"/>
      <c r="AV929" s="227"/>
      <c r="AW929" s="227"/>
      <c r="AX929" s="227"/>
      <c r="AY929" s="227"/>
      <c r="AZ929" s="227"/>
      <c r="BA929" s="227"/>
      <c r="BB929" s="227"/>
      <c r="BC929" s="227"/>
      <c r="BD929" s="227"/>
      <c r="BE929" s="227"/>
      <c r="BF929" s="227"/>
      <c r="BG929" s="227"/>
      <c r="BH929" s="227"/>
      <c r="BI929" s="227"/>
      <c r="BJ929" s="227"/>
      <c r="BK929" s="227"/>
      <c r="BL929" s="227"/>
      <c r="BM929" s="227"/>
      <c r="BN929" s="227"/>
      <c r="BO929" s="227"/>
      <c r="BP929" s="227"/>
      <c r="BQ929" s="227"/>
      <c r="BR929" s="227"/>
      <c r="BS929" s="227"/>
      <c r="BT929" s="227"/>
      <c r="BU929" s="227"/>
      <c r="BV929" s="227"/>
      <c r="BW929" s="227"/>
      <c r="BX929" s="227"/>
      <c r="BY929" s="227"/>
      <c r="BZ929" s="227"/>
      <c r="CA929" s="227"/>
      <c r="CB929" s="227"/>
      <c r="CC929" s="227"/>
      <c r="CD929" s="227"/>
      <c r="CE929" s="227"/>
      <c r="CF929" s="227"/>
      <c r="CG929" s="227"/>
      <c r="CH929" s="227"/>
      <c r="CI929" s="227"/>
      <c r="CJ929" s="227"/>
      <c r="CK929" s="227"/>
      <c r="CL929" s="227"/>
      <c r="CM929" s="227"/>
      <c r="CN929" s="227"/>
      <c r="CO929" s="227"/>
      <c r="CP929" s="239"/>
      <c r="CQ929" s="226"/>
      <c r="CR929" s="239"/>
      <c r="CS929" s="239"/>
      <c r="CT929" s="239"/>
      <c r="CU929" s="226"/>
      <c r="CV929" s="227"/>
      <c r="CW929" s="227"/>
      <c r="CX929" s="227"/>
      <c r="CY929" s="239"/>
      <c r="CZ929" s="239"/>
      <c r="DA929" s="226"/>
      <c r="DB929" s="230"/>
      <c r="DC929" s="230"/>
      <c r="DD929" s="230"/>
      <c r="DE929" s="230"/>
      <c r="DF929" s="227"/>
      <c r="DG929" s="227"/>
      <c r="DH929" s="227"/>
      <c r="DI929" s="227"/>
      <c r="DJ929" s="227"/>
      <c r="DK929" s="227"/>
      <c r="DL929" s="227"/>
      <c r="DM929" s="227"/>
      <c r="DN929" s="227"/>
      <c r="DO929" s="227"/>
      <c r="DP929" s="240"/>
      <c r="DQ929" s="231"/>
      <c r="DR929" s="240"/>
      <c r="DS929" s="241"/>
      <c r="DT929" s="241"/>
      <c r="DU929" s="241"/>
      <c r="DV929" s="241"/>
      <c r="DW929" s="241"/>
      <c r="DX929" s="241"/>
      <c r="DY929" s="241"/>
      <c r="DZ929" s="241"/>
      <c r="EA929" s="241"/>
      <c r="EB929" s="241"/>
      <c r="EC929" s="241"/>
      <c r="ED929" s="241"/>
      <c r="EE929" s="241"/>
      <c r="EF929" s="241"/>
      <c r="EG929" s="241"/>
      <c r="EH929" s="241"/>
      <c r="EI929" s="241"/>
      <c r="EJ929" s="241"/>
      <c r="EK929" s="241"/>
      <c r="EL929" s="242"/>
      <c r="EM929" s="240"/>
      <c r="EN929" s="240"/>
      <c r="EO929" s="240"/>
      <c r="EP929" s="240"/>
      <c r="EQ929" s="240"/>
      <c r="ER929" s="240"/>
      <c r="ES929" s="240"/>
      <c r="ET929" s="240"/>
      <c r="EU929" s="240"/>
      <c r="EV929" s="240"/>
      <c r="EW929" s="240"/>
      <c r="EX929" s="240"/>
      <c r="EY929" s="240"/>
      <c r="EZ929" s="240"/>
      <c r="FA929" s="240"/>
      <c r="FB929" s="240"/>
      <c r="FC929" s="240"/>
      <c r="FD929" s="240"/>
      <c r="FE929" s="240"/>
      <c r="FF929" s="240"/>
      <c r="FG929" s="240"/>
      <c r="FH929" s="240"/>
      <c r="FI929" s="240"/>
      <c r="FJ929" s="240"/>
      <c r="FK929" s="240"/>
      <c r="FL929" s="240"/>
      <c r="FM929" s="240"/>
      <c r="FN929" s="240"/>
      <c r="FO929" s="240"/>
    </row>
    <row r="930" spans="1:171" s="243" customFormat="1" ht="27" customHeight="1">
      <c r="A930" s="236"/>
      <c r="B930" s="236"/>
      <c r="C930" s="236"/>
      <c r="D930" s="237"/>
      <c r="E930" s="236"/>
      <c r="F930" s="236"/>
      <c r="G930" s="236"/>
      <c r="H930" s="236"/>
      <c r="I930" s="236"/>
      <c r="J930" s="236"/>
      <c r="K930" s="236"/>
      <c r="L930" s="236"/>
      <c r="M930" s="238"/>
      <c r="N930" s="238"/>
      <c r="O930" s="236"/>
      <c r="P930" s="236"/>
      <c r="Q930" s="236"/>
      <c r="R930" s="226"/>
      <c r="S930" s="236"/>
      <c r="T930" s="236"/>
      <c r="U930" s="236"/>
      <c r="V930" s="236"/>
      <c r="W930" s="236"/>
      <c r="X930" s="226"/>
      <c r="Y930" s="227"/>
      <c r="Z930" s="227"/>
      <c r="AA930" s="227"/>
      <c r="AB930" s="227"/>
      <c r="AC930" s="227"/>
      <c r="AD930" s="227"/>
      <c r="AE930" s="227"/>
      <c r="AF930" s="227"/>
      <c r="AG930" s="227"/>
      <c r="AH930" s="227"/>
      <c r="AI930" s="227"/>
      <c r="AJ930" s="227"/>
      <c r="AK930" s="227"/>
      <c r="AL930" s="228"/>
      <c r="AM930" s="227"/>
      <c r="AN930" s="227"/>
      <c r="AO930" s="227"/>
      <c r="AP930" s="227"/>
      <c r="AQ930" s="227"/>
      <c r="AR930" s="227"/>
      <c r="AS930" s="227"/>
      <c r="AT930" s="227"/>
      <c r="AU930" s="227"/>
      <c r="AV930" s="227"/>
      <c r="AW930" s="227"/>
      <c r="AX930" s="227"/>
      <c r="AY930" s="227"/>
      <c r="AZ930" s="227"/>
      <c r="BA930" s="227"/>
      <c r="BB930" s="227"/>
      <c r="BC930" s="227"/>
      <c r="BD930" s="227"/>
      <c r="BE930" s="227"/>
      <c r="BF930" s="227"/>
      <c r="BG930" s="227"/>
      <c r="BH930" s="227"/>
      <c r="BI930" s="227"/>
      <c r="BJ930" s="227"/>
      <c r="BK930" s="227"/>
      <c r="BL930" s="227"/>
      <c r="BM930" s="227"/>
      <c r="BN930" s="227"/>
      <c r="BO930" s="227"/>
      <c r="BP930" s="227"/>
      <c r="BQ930" s="227"/>
      <c r="BR930" s="227"/>
      <c r="BS930" s="227"/>
      <c r="BT930" s="227"/>
      <c r="BU930" s="227"/>
      <c r="BV930" s="227"/>
      <c r="BW930" s="227"/>
      <c r="BX930" s="227"/>
      <c r="BY930" s="227"/>
      <c r="BZ930" s="227"/>
      <c r="CA930" s="227"/>
      <c r="CB930" s="227"/>
      <c r="CC930" s="227"/>
      <c r="CD930" s="227"/>
      <c r="CE930" s="227"/>
      <c r="CF930" s="227"/>
      <c r="CG930" s="227"/>
      <c r="CH930" s="227"/>
      <c r="CI930" s="227"/>
      <c r="CJ930" s="227"/>
      <c r="CK930" s="227"/>
      <c r="CL930" s="227"/>
      <c r="CM930" s="227"/>
      <c r="CN930" s="227"/>
      <c r="CO930" s="227"/>
      <c r="CP930" s="239"/>
      <c r="CQ930" s="226"/>
      <c r="CR930" s="239"/>
      <c r="CS930" s="239"/>
      <c r="CT930" s="239"/>
      <c r="CU930" s="226"/>
      <c r="CV930" s="227"/>
      <c r="CW930" s="227"/>
      <c r="CX930" s="227"/>
      <c r="CY930" s="239"/>
      <c r="CZ930" s="239"/>
      <c r="DA930" s="226"/>
      <c r="DB930" s="230"/>
      <c r="DC930" s="230"/>
      <c r="DD930" s="230"/>
      <c r="DE930" s="230"/>
      <c r="DF930" s="227"/>
      <c r="DG930" s="227"/>
      <c r="DH930" s="227"/>
      <c r="DI930" s="227"/>
      <c r="DJ930" s="227"/>
      <c r="DK930" s="227"/>
      <c r="DL930" s="227"/>
      <c r="DM930" s="227"/>
      <c r="DN930" s="227"/>
      <c r="DO930" s="227"/>
      <c r="DP930" s="240"/>
      <c r="DQ930" s="231"/>
      <c r="DR930" s="240"/>
      <c r="DS930" s="241"/>
      <c r="DT930" s="241"/>
      <c r="DU930" s="241"/>
      <c r="DV930" s="241"/>
      <c r="DW930" s="241"/>
      <c r="DX930" s="241"/>
      <c r="DY930" s="241"/>
      <c r="DZ930" s="241"/>
      <c r="EA930" s="241"/>
      <c r="EB930" s="241"/>
      <c r="EC930" s="241"/>
      <c r="ED930" s="241"/>
      <c r="EE930" s="241"/>
      <c r="EF930" s="241"/>
      <c r="EG930" s="241"/>
      <c r="EH930" s="241"/>
      <c r="EI930" s="241"/>
      <c r="EJ930" s="241"/>
      <c r="EK930" s="241"/>
      <c r="EL930" s="242"/>
      <c r="EM930" s="240"/>
      <c r="EN930" s="240"/>
      <c r="EO930" s="240"/>
      <c r="EP930" s="240"/>
      <c r="EQ930" s="240"/>
      <c r="ER930" s="240"/>
      <c r="ES930" s="240"/>
      <c r="ET930" s="240"/>
      <c r="EU930" s="240"/>
      <c r="EV930" s="240"/>
      <c r="EW930" s="240"/>
      <c r="EX930" s="240"/>
      <c r="EY930" s="240"/>
      <c r="EZ930" s="240"/>
      <c r="FA930" s="240"/>
      <c r="FB930" s="240"/>
      <c r="FC930" s="240"/>
      <c r="FD930" s="240"/>
      <c r="FE930" s="240"/>
      <c r="FF930" s="240"/>
      <c r="FG930" s="240"/>
      <c r="FH930" s="240"/>
      <c r="FI930" s="240"/>
      <c r="FJ930" s="240"/>
      <c r="FK930" s="240"/>
      <c r="FL930" s="240"/>
      <c r="FM930" s="240"/>
      <c r="FN930" s="240"/>
      <c r="FO930" s="240"/>
    </row>
    <row r="931" spans="1:171" s="243" customFormat="1" ht="27" customHeight="1">
      <c r="A931" s="236"/>
      <c r="B931" s="236"/>
      <c r="C931" s="236"/>
      <c r="D931" s="237"/>
      <c r="E931" s="236"/>
      <c r="F931" s="236"/>
      <c r="G931" s="236"/>
      <c r="H931" s="236"/>
      <c r="I931" s="236"/>
      <c r="J931" s="236"/>
      <c r="K931" s="236"/>
      <c r="L931" s="236"/>
      <c r="M931" s="238"/>
      <c r="N931" s="238"/>
      <c r="O931" s="236"/>
      <c r="P931" s="236"/>
      <c r="Q931" s="236"/>
      <c r="R931" s="226"/>
      <c r="S931" s="236"/>
      <c r="T931" s="236"/>
      <c r="U931" s="236"/>
      <c r="V931" s="236"/>
      <c r="W931" s="236"/>
      <c r="X931" s="226"/>
      <c r="Y931" s="227"/>
      <c r="Z931" s="227"/>
      <c r="AA931" s="227"/>
      <c r="AB931" s="227"/>
      <c r="AC931" s="227"/>
      <c r="AD931" s="227"/>
      <c r="AE931" s="227"/>
      <c r="AF931" s="227"/>
      <c r="AG931" s="227"/>
      <c r="AH931" s="227"/>
      <c r="AI931" s="227"/>
      <c r="AJ931" s="227"/>
      <c r="AK931" s="227"/>
      <c r="AL931" s="228"/>
      <c r="AM931" s="227"/>
      <c r="AN931" s="227"/>
      <c r="AO931" s="227"/>
      <c r="AP931" s="227"/>
      <c r="AQ931" s="227"/>
      <c r="AR931" s="227"/>
      <c r="AS931" s="227"/>
      <c r="AT931" s="227"/>
      <c r="AU931" s="227"/>
      <c r="AV931" s="227"/>
      <c r="AW931" s="227"/>
      <c r="AX931" s="227"/>
      <c r="AY931" s="227"/>
      <c r="AZ931" s="227"/>
      <c r="BA931" s="227"/>
      <c r="BB931" s="227"/>
      <c r="BC931" s="227"/>
      <c r="BD931" s="227"/>
      <c r="BE931" s="227"/>
      <c r="BF931" s="227"/>
      <c r="BG931" s="227"/>
      <c r="BH931" s="227"/>
      <c r="BI931" s="227"/>
      <c r="BJ931" s="227"/>
      <c r="BK931" s="227"/>
      <c r="BL931" s="227"/>
      <c r="BM931" s="227"/>
      <c r="BN931" s="227"/>
      <c r="BO931" s="227"/>
      <c r="BP931" s="227"/>
      <c r="BQ931" s="227"/>
      <c r="BR931" s="227"/>
      <c r="BS931" s="227"/>
      <c r="BT931" s="227"/>
      <c r="BU931" s="227"/>
      <c r="BV931" s="227"/>
      <c r="BW931" s="227"/>
      <c r="BX931" s="227"/>
      <c r="BY931" s="227"/>
      <c r="BZ931" s="227"/>
      <c r="CA931" s="227"/>
      <c r="CB931" s="227"/>
      <c r="CC931" s="227"/>
      <c r="CD931" s="227"/>
      <c r="CE931" s="227"/>
      <c r="CF931" s="227"/>
      <c r="CG931" s="227"/>
      <c r="CH931" s="227"/>
      <c r="CI931" s="227"/>
      <c r="CJ931" s="227"/>
      <c r="CK931" s="227"/>
      <c r="CL931" s="227"/>
      <c r="CM931" s="227"/>
      <c r="CN931" s="227"/>
      <c r="CO931" s="227"/>
      <c r="CP931" s="239"/>
      <c r="CQ931" s="226"/>
      <c r="CR931" s="239"/>
      <c r="CS931" s="239"/>
      <c r="CT931" s="239"/>
      <c r="CU931" s="226"/>
      <c r="CV931" s="227"/>
      <c r="CW931" s="227"/>
      <c r="CX931" s="227"/>
      <c r="CY931" s="239"/>
      <c r="CZ931" s="239"/>
      <c r="DA931" s="226"/>
      <c r="DB931" s="230"/>
      <c r="DC931" s="230"/>
      <c r="DD931" s="230"/>
      <c r="DE931" s="230"/>
      <c r="DF931" s="227"/>
      <c r="DG931" s="227"/>
      <c r="DH931" s="227"/>
      <c r="DI931" s="227"/>
      <c r="DJ931" s="227"/>
      <c r="DK931" s="227"/>
      <c r="DL931" s="227"/>
      <c r="DM931" s="227"/>
      <c r="DN931" s="227"/>
      <c r="DO931" s="227"/>
      <c r="DP931" s="240"/>
      <c r="DQ931" s="231"/>
      <c r="DR931" s="240"/>
      <c r="DS931" s="241"/>
      <c r="DT931" s="241"/>
      <c r="DU931" s="241"/>
      <c r="DV931" s="241"/>
      <c r="DW931" s="241"/>
      <c r="DX931" s="241"/>
      <c r="DY931" s="241"/>
      <c r="DZ931" s="241"/>
      <c r="EA931" s="241"/>
      <c r="EB931" s="241"/>
      <c r="EC931" s="241"/>
      <c r="ED931" s="241"/>
      <c r="EE931" s="241"/>
      <c r="EF931" s="241"/>
      <c r="EG931" s="241"/>
      <c r="EH931" s="241"/>
      <c r="EI931" s="241"/>
      <c r="EJ931" s="241"/>
      <c r="EK931" s="241"/>
      <c r="EL931" s="242"/>
      <c r="EM931" s="240"/>
      <c r="EN931" s="240"/>
      <c r="EO931" s="240"/>
      <c r="EP931" s="240"/>
      <c r="EQ931" s="240"/>
      <c r="ER931" s="240"/>
      <c r="ES931" s="240"/>
      <c r="ET931" s="240"/>
      <c r="EU931" s="240"/>
      <c r="EV931" s="240"/>
      <c r="EW931" s="240"/>
      <c r="EX931" s="240"/>
      <c r="EY931" s="240"/>
      <c r="EZ931" s="240"/>
      <c r="FA931" s="240"/>
      <c r="FB931" s="240"/>
      <c r="FC931" s="240"/>
      <c r="FD931" s="240"/>
      <c r="FE931" s="240"/>
      <c r="FF931" s="240"/>
      <c r="FG931" s="240"/>
      <c r="FH931" s="240"/>
      <c r="FI931" s="240"/>
      <c r="FJ931" s="240"/>
      <c r="FK931" s="240"/>
      <c r="FL931" s="240"/>
      <c r="FM931" s="240"/>
      <c r="FN931" s="240"/>
      <c r="FO931" s="240"/>
    </row>
    <row r="932" spans="1:171" s="243" customFormat="1" ht="27" customHeight="1">
      <c r="A932" s="236"/>
      <c r="B932" s="236"/>
      <c r="C932" s="236"/>
      <c r="D932" s="237"/>
      <c r="E932" s="236"/>
      <c r="F932" s="236"/>
      <c r="G932" s="236"/>
      <c r="H932" s="236"/>
      <c r="I932" s="236"/>
      <c r="J932" s="236"/>
      <c r="K932" s="236"/>
      <c r="L932" s="236"/>
      <c r="M932" s="238"/>
      <c r="N932" s="238"/>
      <c r="O932" s="236"/>
      <c r="P932" s="236"/>
      <c r="Q932" s="236"/>
      <c r="R932" s="226"/>
      <c r="S932" s="236"/>
      <c r="T932" s="236"/>
      <c r="U932" s="236"/>
      <c r="V932" s="236"/>
      <c r="W932" s="236"/>
      <c r="X932" s="226"/>
      <c r="Y932" s="227"/>
      <c r="Z932" s="227"/>
      <c r="AA932" s="227"/>
      <c r="AB932" s="227"/>
      <c r="AC932" s="227"/>
      <c r="AD932" s="227"/>
      <c r="AE932" s="227"/>
      <c r="AF932" s="227"/>
      <c r="AG932" s="227"/>
      <c r="AH932" s="227"/>
      <c r="AI932" s="227"/>
      <c r="AJ932" s="227"/>
      <c r="AK932" s="227"/>
      <c r="AL932" s="228"/>
      <c r="AM932" s="227"/>
      <c r="AN932" s="227"/>
      <c r="AO932" s="227"/>
      <c r="AP932" s="227"/>
      <c r="AQ932" s="227"/>
      <c r="AR932" s="227"/>
      <c r="AS932" s="227"/>
      <c r="AT932" s="227"/>
      <c r="AU932" s="227"/>
      <c r="AV932" s="227"/>
      <c r="AW932" s="227"/>
      <c r="AX932" s="227"/>
      <c r="AY932" s="227"/>
      <c r="AZ932" s="227"/>
      <c r="BA932" s="227"/>
      <c r="BB932" s="227"/>
      <c r="BC932" s="227"/>
      <c r="BD932" s="227"/>
      <c r="BE932" s="227"/>
      <c r="BF932" s="227"/>
      <c r="BG932" s="227"/>
      <c r="BH932" s="227"/>
      <c r="BI932" s="227"/>
      <c r="BJ932" s="227"/>
      <c r="BK932" s="227"/>
      <c r="BL932" s="227"/>
      <c r="BM932" s="227"/>
      <c r="BN932" s="227"/>
      <c r="BO932" s="227"/>
      <c r="BP932" s="227"/>
      <c r="BQ932" s="227"/>
      <c r="BR932" s="227"/>
      <c r="BS932" s="227"/>
      <c r="BT932" s="227"/>
      <c r="BU932" s="227"/>
      <c r="BV932" s="227"/>
      <c r="BW932" s="227"/>
      <c r="BX932" s="227"/>
      <c r="BY932" s="227"/>
      <c r="BZ932" s="227"/>
      <c r="CA932" s="227"/>
      <c r="CB932" s="227"/>
      <c r="CC932" s="227"/>
      <c r="CD932" s="227"/>
      <c r="CE932" s="227"/>
      <c r="CF932" s="227"/>
      <c r="CG932" s="227"/>
      <c r="CH932" s="227"/>
      <c r="CI932" s="227"/>
      <c r="CJ932" s="227"/>
      <c r="CK932" s="227"/>
      <c r="CL932" s="227"/>
      <c r="CM932" s="227"/>
      <c r="CN932" s="227"/>
      <c r="CO932" s="227"/>
      <c r="CP932" s="239"/>
      <c r="CQ932" s="226"/>
      <c r="CR932" s="239"/>
      <c r="CS932" s="239"/>
      <c r="CT932" s="239"/>
      <c r="CU932" s="226"/>
      <c r="CV932" s="227"/>
      <c r="CW932" s="227"/>
      <c r="CX932" s="227"/>
      <c r="CY932" s="239"/>
      <c r="CZ932" s="239"/>
      <c r="DA932" s="226"/>
      <c r="DB932" s="230"/>
      <c r="DC932" s="230"/>
      <c r="DD932" s="230"/>
      <c r="DE932" s="230"/>
      <c r="DF932" s="227"/>
      <c r="DG932" s="227"/>
      <c r="DH932" s="227"/>
      <c r="DI932" s="227"/>
      <c r="DJ932" s="227"/>
      <c r="DK932" s="227"/>
      <c r="DL932" s="227"/>
      <c r="DM932" s="227"/>
      <c r="DN932" s="227"/>
      <c r="DO932" s="227"/>
      <c r="DP932" s="240"/>
      <c r="DQ932" s="231"/>
      <c r="DR932" s="240"/>
      <c r="DS932" s="241"/>
      <c r="DT932" s="241"/>
      <c r="DU932" s="241"/>
      <c r="DV932" s="241"/>
      <c r="DW932" s="241"/>
      <c r="DX932" s="241"/>
      <c r="DY932" s="241"/>
      <c r="DZ932" s="241"/>
      <c r="EA932" s="241"/>
      <c r="EB932" s="241"/>
      <c r="EC932" s="241"/>
      <c r="ED932" s="241"/>
      <c r="EE932" s="241"/>
      <c r="EF932" s="241"/>
      <c r="EG932" s="241"/>
      <c r="EH932" s="241"/>
      <c r="EI932" s="241"/>
      <c r="EJ932" s="241"/>
      <c r="EK932" s="241"/>
      <c r="EL932" s="242"/>
      <c r="EM932" s="240"/>
      <c r="EN932" s="240"/>
      <c r="EO932" s="240"/>
      <c r="EP932" s="240"/>
      <c r="EQ932" s="240"/>
      <c r="ER932" s="240"/>
      <c r="ES932" s="240"/>
      <c r="ET932" s="240"/>
      <c r="EU932" s="240"/>
      <c r="EV932" s="240"/>
      <c r="EW932" s="240"/>
      <c r="EX932" s="240"/>
      <c r="EY932" s="240"/>
      <c r="EZ932" s="240"/>
      <c r="FA932" s="240"/>
      <c r="FB932" s="240"/>
      <c r="FC932" s="240"/>
      <c r="FD932" s="240"/>
      <c r="FE932" s="240"/>
      <c r="FF932" s="240"/>
      <c r="FG932" s="240"/>
      <c r="FH932" s="240"/>
      <c r="FI932" s="240"/>
      <c r="FJ932" s="240"/>
      <c r="FK932" s="240"/>
      <c r="FL932" s="240"/>
      <c r="FM932" s="240"/>
      <c r="FN932" s="240"/>
      <c r="FO932" s="240"/>
    </row>
    <row r="933" spans="1:171" s="243" customFormat="1" ht="27" customHeight="1">
      <c r="A933" s="236"/>
      <c r="B933" s="236"/>
      <c r="C933" s="236"/>
      <c r="D933" s="237"/>
      <c r="E933" s="236"/>
      <c r="F933" s="236"/>
      <c r="G933" s="236"/>
      <c r="H933" s="236"/>
      <c r="I933" s="236"/>
      <c r="J933" s="236"/>
      <c r="K933" s="236"/>
      <c r="L933" s="236"/>
      <c r="M933" s="238"/>
      <c r="N933" s="238"/>
      <c r="O933" s="236"/>
      <c r="P933" s="236"/>
      <c r="Q933" s="236"/>
      <c r="R933" s="226"/>
      <c r="S933" s="236"/>
      <c r="T933" s="236"/>
      <c r="U933" s="236"/>
      <c r="V933" s="236"/>
      <c r="W933" s="236"/>
      <c r="X933" s="226"/>
      <c r="Y933" s="227"/>
      <c r="Z933" s="227"/>
      <c r="AA933" s="227"/>
      <c r="AB933" s="227"/>
      <c r="AC933" s="227"/>
      <c r="AD933" s="227"/>
      <c r="AE933" s="227"/>
      <c r="AF933" s="227"/>
      <c r="AG933" s="227"/>
      <c r="AH933" s="227"/>
      <c r="AI933" s="227"/>
      <c r="AJ933" s="227"/>
      <c r="AK933" s="227"/>
      <c r="AL933" s="228"/>
      <c r="AM933" s="227"/>
      <c r="AN933" s="227"/>
      <c r="AO933" s="227"/>
      <c r="AP933" s="227"/>
      <c r="AQ933" s="227"/>
      <c r="AR933" s="227"/>
      <c r="AS933" s="227"/>
      <c r="AT933" s="227"/>
      <c r="AU933" s="227"/>
      <c r="AV933" s="227"/>
      <c r="AW933" s="227"/>
      <c r="AX933" s="227"/>
      <c r="AY933" s="227"/>
      <c r="AZ933" s="227"/>
      <c r="BA933" s="227"/>
      <c r="BB933" s="227"/>
      <c r="BC933" s="227"/>
      <c r="BD933" s="227"/>
      <c r="BE933" s="227"/>
      <c r="BF933" s="227"/>
      <c r="BG933" s="227"/>
      <c r="BH933" s="227"/>
      <c r="BI933" s="227"/>
      <c r="BJ933" s="227"/>
      <c r="BK933" s="227"/>
      <c r="BL933" s="227"/>
      <c r="BM933" s="227"/>
      <c r="BN933" s="227"/>
      <c r="BO933" s="227"/>
      <c r="BP933" s="227"/>
      <c r="BQ933" s="227"/>
      <c r="BR933" s="227"/>
      <c r="BS933" s="227"/>
      <c r="BT933" s="227"/>
      <c r="BU933" s="227"/>
      <c r="BV933" s="227"/>
      <c r="BW933" s="227"/>
      <c r="BX933" s="227"/>
      <c r="BY933" s="227"/>
      <c r="BZ933" s="227"/>
      <c r="CA933" s="227"/>
      <c r="CB933" s="227"/>
      <c r="CC933" s="227"/>
      <c r="CD933" s="227"/>
      <c r="CE933" s="227"/>
      <c r="CF933" s="227"/>
      <c r="CG933" s="227"/>
      <c r="CH933" s="227"/>
      <c r="CI933" s="227"/>
      <c r="CJ933" s="227"/>
      <c r="CK933" s="227"/>
      <c r="CL933" s="227"/>
      <c r="CM933" s="227"/>
      <c r="CN933" s="227"/>
      <c r="CO933" s="227"/>
      <c r="CP933" s="239"/>
      <c r="CQ933" s="226"/>
      <c r="CR933" s="239"/>
      <c r="CS933" s="239"/>
      <c r="CT933" s="239"/>
      <c r="CU933" s="226"/>
      <c r="CV933" s="227"/>
      <c r="CW933" s="227"/>
      <c r="CX933" s="227"/>
      <c r="CY933" s="239"/>
      <c r="CZ933" s="239"/>
      <c r="DA933" s="226"/>
      <c r="DB933" s="230"/>
      <c r="DC933" s="230"/>
      <c r="DD933" s="230"/>
      <c r="DE933" s="230"/>
      <c r="DF933" s="227"/>
      <c r="DG933" s="227"/>
      <c r="DH933" s="227"/>
      <c r="DI933" s="227"/>
      <c r="DJ933" s="227"/>
      <c r="DK933" s="227"/>
      <c r="DL933" s="227"/>
      <c r="DM933" s="227"/>
      <c r="DN933" s="227"/>
      <c r="DO933" s="227"/>
      <c r="DP933" s="240"/>
      <c r="DQ933" s="231"/>
      <c r="DR933" s="240"/>
      <c r="DS933" s="241"/>
      <c r="DT933" s="241"/>
      <c r="DU933" s="241"/>
      <c r="DV933" s="241"/>
      <c r="DW933" s="241"/>
      <c r="DX933" s="241"/>
      <c r="DY933" s="241"/>
      <c r="DZ933" s="241"/>
      <c r="EA933" s="241"/>
      <c r="EB933" s="241"/>
      <c r="EC933" s="241"/>
      <c r="ED933" s="241"/>
      <c r="EE933" s="241"/>
      <c r="EF933" s="241"/>
      <c r="EG933" s="241"/>
      <c r="EH933" s="241"/>
      <c r="EI933" s="241"/>
      <c r="EJ933" s="241"/>
      <c r="EK933" s="241"/>
      <c r="EL933" s="242"/>
      <c r="EM933" s="240"/>
      <c r="EN933" s="240"/>
      <c r="EO933" s="240"/>
      <c r="EP933" s="240"/>
      <c r="EQ933" s="240"/>
      <c r="ER933" s="240"/>
      <c r="ES933" s="240"/>
      <c r="ET933" s="240"/>
      <c r="EU933" s="240"/>
      <c r="EV933" s="240"/>
      <c r="EW933" s="240"/>
      <c r="EX933" s="240"/>
      <c r="EY933" s="240"/>
      <c r="EZ933" s="240"/>
      <c r="FA933" s="240"/>
      <c r="FB933" s="240"/>
      <c r="FC933" s="240"/>
      <c r="FD933" s="240"/>
      <c r="FE933" s="240"/>
      <c r="FF933" s="240"/>
      <c r="FG933" s="240"/>
      <c r="FH933" s="240"/>
      <c r="FI933" s="240"/>
      <c r="FJ933" s="240"/>
      <c r="FK933" s="240"/>
      <c r="FL933" s="240"/>
      <c r="FM933" s="240"/>
      <c r="FN933" s="240"/>
      <c r="FO933" s="240"/>
    </row>
    <row r="934" spans="1:171" s="243" customFormat="1" ht="27" customHeight="1">
      <c r="A934" s="236"/>
      <c r="B934" s="236"/>
      <c r="C934" s="236"/>
      <c r="D934" s="237"/>
      <c r="E934" s="236"/>
      <c r="F934" s="236"/>
      <c r="G934" s="236"/>
      <c r="H934" s="236"/>
      <c r="I934" s="236"/>
      <c r="J934" s="236"/>
      <c r="K934" s="236"/>
      <c r="L934" s="236"/>
      <c r="M934" s="238"/>
      <c r="N934" s="238"/>
      <c r="O934" s="236"/>
      <c r="P934" s="236"/>
      <c r="Q934" s="236"/>
      <c r="R934" s="226"/>
      <c r="S934" s="236"/>
      <c r="T934" s="236"/>
      <c r="U934" s="236"/>
      <c r="V934" s="236"/>
      <c r="W934" s="236"/>
      <c r="X934" s="226"/>
      <c r="Y934" s="227"/>
      <c r="Z934" s="227"/>
      <c r="AA934" s="227"/>
      <c r="AB934" s="227"/>
      <c r="AC934" s="227"/>
      <c r="AD934" s="227"/>
      <c r="AE934" s="227"/>
      <c r="AF934" s="227"/>
      <c r="AG934" s="227"/>
      <c r="AH934" s="227"/>
      <c r="AI934" s="227"/>
      <c r="AJ934" s="227"/>
      <c r="AK934" s="227"/>
      <c r="AL934" s="228"/>
      <c r="AM934" s="227"/>
      <c r="AN934" s="227"/>
      <c r="AO934" s="227"/>
      <c r="AP934" s="227"/>
      <c r="AQ934" s="227"/>
      <c r="AR934" s="227"/>
      <c r="AS934" s="227"/>
      <c r="AT934" s="227"/>
      <c r="AU934" s="227"/>
      <c r="AV934" s="227"/>
      <c r="AW934" s="227"/>
      <c r="AX934" s="227"/>
      <c r="AY934" s="227"/>
      <c r="AZ934" s="227"/>
      <c r="BA934" s="227"/>
      <c r="BB934" s="227"/>
      <c r="BC934" s="227"/>
      <c r="BD934" s="227"/>
      <c r="BE934" s="227"/>
      <c r="BF934" s="227"/>
      <c r="BG934" s="227"/>
      <c r="BH934" s="227"/>
      <c r="BI934" s="227"/>
      <c r="BJ934" s="227"/>
      <c r="BK934" s="227"/>
      <c r="BL934" s="227"/>
      <c r="BM934" s="227"/>
      <c r="BN934" s="227"/>
      <c r="BO934" s="227"/>
      <c r="BP934" s="227"/>
      <c r="BQ934" s="227"/>
      <c r="BR934" s="227"/>
      <c r="BS934" s="227"/>
      <c r="BT934" s="227"/>
      <c r="BU934" s="227"/>
      <c r="BV934" s="227"/>
      <c r="BW934" s="227"/>
      <c r="BX934" s="227"/>
      <c r="BY934" s="227"/>
      <c r="BZ934" s="227"/>
      <c r="CA934" s="227"/>
      <c r="CB934" s="227"/>
      <c r="CC934" s="227"/>
      <c r="CD934" s="227"/>
      <c r="CE934" s="227"/>
      <c r="CF934" s="227"/>
      <c r="CG934" s="227"/>
      <c r="CH934" s="227"/>
      <c r="CI934" s="227"/>
      <c r="CJ934" s="227"/>
      <c r="CK934" s="227"/>
      <c r="CL934" s="227"/>
      <c r="CM934" s="227"/>
      <c r="CN934" s="227"/>
      <c r="CO934" s="227"/>
      <c r="CP934" s="239"/>
      <c r="CQ934" s="226"/>
      <c r="CR934" s="239"/>
      <c r="CS934" s="239"/>
      <c r="CT934" s="239"/>
      <c r="CU934" s="226"/>
      <c r="CV934" s="227"/>
      <c r="CW934" s="227"/>
      <c r="CX934" s="227"/>
      <c r="CY934" s="239"/>
      <c r="CZ934" s="239"/>
      <c r="DA934" s="226"/>
      <c r="DB934" s="230"/>
      <c r="DC934" s="230"/>
      <c r="DD934" s="230"/>
      <c r="DE934" s="230"/>
      <c r="DF934" s="227"/>
      <c r="DG934" s="227"/>
      <c r="DH934" s="227"/>
      <c r="DI934" s="227"/>
      <c r="DJ934" s="227"/>
      <c r="DK934" s="227"/>
      <c r="DL934" s="227"/>
      <c r="DM934" s="227"/>
      <c r="DN934" s="227"/>
      <c r="DO934" s="227"/>
      <c r="DP934" s="240"/>
      <c r="DQ934" s="231"/>
      <c r="DR934" s="240"/>
      <c r="DS934" s="241"/>
      <c r="DT934" s="241"/>
      <c r="DU934" s="241"/>
      <c r="DV934" s="241"/>
      <c r="DW934" s="241"/>
      <c r="DX934" s="241"/>
      <c r="DY934" s="241"/>
      <c r="DZ934" s="241"/>
      <c r="EA934" s="241"/>
      <c r="EB934" s="241"/>
      <c r="EC934" s="241"/>
      <c r="ED934" s="241"/>
      <c r="EE934" s="241"/>
      <c r="EF934" s="241"/>
      <c r="EG934" s="241"/>
      <c r="EH934" s="241"/>
      <c r="EI934" s="241"/>
      <c r="EJ934" s="241"/>
      <c r="EK934" s="241"/>
      <c r="EL934" s="242"/>
      <c r="EM934" s="240"/>
      <c r="EN934" s="240"/>
      <c r="EO934" s="240"/>
      <c r="EP934" s="240"/>
      <c r="EQ934" s="240"/>
      <c r="ER934" s="240"/>
      <c r="ES934" s="240"/>
      <c r="ET934" s="240"/>
      <c r="EU934" s="240"/>
      <c r="EV934" s="240"/>
      <c r="EW934" s="240"/>
      <c r="EX934" s="240"/>
      <c r="EY934" s="240"/>
      <c r="EZ934" s="240"/>
      <c r="FA934" s="240"/>
      <c r="FB934" s="240"/>
      <c r="FC934" s="240"/>
      <c r="FD934" s="240"/>
      <c r="FE934" s="240"/>
      <c r="FF934" s="240"/>
      <c r="FG934" s="240"/>
      <c r="FH934" s="240"/>
      <c r="FI934" s="240"/>
      <c r="FJ934" s="240"/>
      <c r="FK934" s="240"/>
      <c r="FL934" s="240"/>
      <c r="FM934" s="240"/>
      <c r="FN934" s="240"/>
      <c r="FO934" s="240"/>
    </row>
    <row r="935" spans="1:171" s="243" customFormat="1" ht="27" customHeight="1">
      <c r="A935" s="236"/>
      <c r="B935" s="236"/>
      <c r="C935" s="236"/>
      <c r="D935" s="237"/>
      <c r="E935" s="236"/>
      <c r="F935" s="236"/>
      <c r="G935" s="236"/>
      <c r="H935" s="236"/>
      <c r="I935" s="236"/>
      <c r="J935" s="236"/>
      <c r="K935" s="236"/>
      <c r="L935" s="236"/>
      <c r="M935" s="238"/>
      <c r="N935" s="238"/>
      <c r="O935" s="236"/>
      <c r="P935" s="236"/>
      <c r="Q935" s="236"/>
      <c r="R935" s="226"/>
      <c r="S935" s="236"/>
      <c r="T935" s="236"/>
      <c r="U935" s="236"/>
      <c r="V935" s="236"/>
      <c r="W935" s="236"/>
      <c r="X935" s="226"/>
      <c r="Y935" s="227"/>
      <c r="Z935" s="227"/>
      <c r="AA935" s="227"/>
      <c r="AB935" s="227"/>
      <c r="AC935" s="227"/>
      <c r="AD935" s="227"/>
      <c r="AE935" s="227"/>
      <c r="AF935" s="227"/>
      <c r="AG935" s="227"/>
      <c r="AH935" s="227"/>
      <c r="AI935" s="227"/>
      <c r="AJ935" s="227"/>
      <c r="AK935" s="227"/>
      <c r="AL935" s="228"/>
      <c r="AM935" s="227"/>
      <c r="AN935" s="227"/>
      <c r="AO935" s="227"/>
      <c r="AP935" s="227"/>
      <c r="AQ935" s="227"/>
      <c r="AR935" s="227"/>
      <c r="AS935" s="227"/>
      <c r="AT935" s="227"/>
      <c r="AU935" s="227"/>
      <c r="AV935" s="227"/>
      <c r="AW935" s="227"/>
      <c r="AX935" s="227"/>
      <c r="AY935" s="227"/>
      <c r="AZ935" s="227"/>
      <c r="BA935" s="227"/>
      <c r="BB935" s="227"/>
      <c r="BC935" s="227"/>
      <c r="BD935" s="227"/>
      <c r="BE935" s="227"/>
      <c r="BF935" s="227"/>
      <c r="BG935" s="227"/>
      <c r="BH935" s="227"/>
      <c r="BI935" s="227"/>
      <c r="BJ935" s="227"/>
      <c r="BK935" s="227"/>
      <c r="BL935" s="227"/>
      <c r="BM935" s="227"/>
      <c r="BN935" s="227"/>
      <c r="BO935" s="227"/>
      <c r="BP935" s="227"/>
      <c r="BQ935" s="227"/>
      <c r="BR935" s="227"/>
      <c r="BS935" s="227"/>
      <c r="BT935" s="227"/>
      <c r="BU935" s="227"/>
      <c r="BV935" s="227"/>
      <c r="BW935" s="227"/>
      <c r="BX935" s="227"/>
      <c r="BY935" s="227"/>
      <c r="BZ935" s="227"/>
      <c r="CA935" s="227"/>
      <c r="CB935" s="227"/>
      <c r="CC935" s="227"/>
      <c r="CD935" s="227"/>
      <c r="CE935" s="227"/>
      <c r="CF935" s="227"/>
      <c r="CG935" s="227"/>
      <c r="CH935" s="227"/>
      <c r="CI935" s="227"/>
      <c r="CJ935" s="227"/>
      <c r="CK935" s="227"/>
      <c r="CL935" s="227"/>
      <c r="CM935" s="227"/>
      <c r="CN935" s="227"/>
      <c r="CO935" s="227"/>
      <c r="CP935" s="239"/>
      <c r="CQ935" s="226"/>
      <c r="CR935" s="239"/>
      <c r="CS935" s="239"/>
      <c r="CT935" s="239"/>
      <c r="CU935" s="226"/>
      <c r="CV935" s="227"/>
      <c r="CW935" s="227"/>
      <c r="CX935" s="227"/>
      <c r="CY935" s="239"/>
      <c r="CZ935" s="239"/>
      <c r="DA935" s="226"/>
      <c r="DB935" s="230"/>
      <c r="DC935" s="230"/>
      <c r="DD935" s="230"/>
      <c r="DE935" s="230"/>
      <c r="DF935" s="227"/>
      <c r="DG935" s="227"/>
      <c r="DH935" s="227"/>
      <c r="DI935" s="227"/>
      <c r="DJ935" s="227"/>
      <c r="DK935" s="227"/>
      <c r="DL935" s="227"/>
      <c r="DM935" s="227"/>
      <c r="DN935" s="227"/>
      <c r="DO935" s="227"/>
      <c r="DP935" s="240"/>
      <c r="DQ935" s="231"/>
      <c r="DR935" s="240"/>
      <c r="DS935" s="241"/>
      <c r="DT935" s="241"/>
      <c r="DU935" s="241"/>
      <c r="DV935" s="241"/>
      <c r="DW935" s="241"/>
      <c r="DX935" s="241"/>
      <c r="DY935" s="241"/>
      <c r="DZ935" s="241"/>
      <c r="EA935" s="241"/>
      <c r="EB935" s="241"/>
      <c r="EC935" s="241"/>
      <c r="ED935" s="241"/>
      <c r="EE935" s="241"/>
      <c r="EF935" s="241"/>
      <c r="EG935" s="241"/>
      <c r="EH935" s="241"/>
      <c r="EI935" s="241"/>
      <c r="EJ935" s="241"/>
      <c r="EK935" s="241"/>
      <c r="EL935" s="242"/>
      <c r="EM935" s="240"/>
      <c r="EN935" s="240"/>
      <c r="EO935" s="240"/>
      <c r="EP935" s="240"/>
      <c r="EQ935" s="240"/>
      <c r="ER935" s="240"/>
      <c r="ES935" s="240"/>
      <c r="ET935" s="240"/>
      <c r="EU935" s="240"/>
      <c r="EV935" s="240"/>
      <c r="EW935" s="240"/>
      <c r="EX935" s="240"/>
      <c r="EY935" s="240"/>
      <c r="EZ935" s="240"/>
      <c r="FA935" s="240"/>
      <c r="FB935" s="240"/>
      <c r="FC935" s="240"/>
      <c r="FD935" s="240"/>
      <c r="FE935" s="240"/>
      <c r="FF935" s="240"/>
      <c r="FG935" s="240"/>
      <c r="FH935" s="240"/>
      <c r="FI935" s="240"/>
      <c r="FJ935" s="240"/>
      <c r="FK935" s="240"/>
      <c r="FL935" s="240"/>
      <c r="FM935" s="240"/>
      <c r="FN935" s="240"/>
      <c r="FO935" s="240"/>
    </row>
    <row r="936" spans="1:171" s="243" customFormat="1" ht="27" customHeight="1">
      <c r="A936" s="236"/>
      <c r="B936" s="236"/>
      <c r="C936" s="236"/>
      <c r="D936" s="237"/>
      <c r="E936" s="236"/>
      <c r="F936" s="236"/>
      <c r="G936" s="236"/>
      <c r="H936" s="236"/>
      <c r="I936" s="236"/>
      <c r="J936" s="236"/>
      <c r="K936" s="236"/>
      <c r="L936" s="236"/>
      <c r="M936" s="238"/>
      <c r="N936" s="238"/>
      <c r="O936" s="236"/>
      <c r="P936" s="236"/>
      <c r="Q936" s="236"/>
      <c r="R936" s="226"/>
      <c r="S936" s="236"/>
      <c r="T936" s="236"/>
      <c r="U936" s="236"/>
      <c r="V936" s="236"/>
      <c r="W936" s="236"/>
      <c r="X936" s="226"/>
      <c r="Y936" s="227"/>
      <c r="Z936" s="227"/>
      <c r="AA936" s="227"/>
      <c r="AB936" s="227"/>
      <c r="AC936" s="227"/>
      <c r="AD936" s="227"/>
      <c r="AE936" s="227"/>
      <c r="AF936" s="227"/>
      <c r="AG936" s="227"/>
      <c r="AH936" s="227"/>
      <c r="AI936" s="227"/>
      <c r="AJ936" s="227"/>
      <c r="AK936" s="227"/>
      <c r="AL936" s="228"/>
      <c r="AM936" s="227"/>
      <c r="AN936" s="227"/>
      <c r="AO936" s="227"/>
      <c r="AP936" s="227"/>
      <c r="AQ936" s="227"/>
      <c r="AR936" s="227"/>
      <c r="AS936" s="227"/>
      <c r="AT936" s="227"/>
      <c r="AU936" s="227"/>
      <c r="AV936" s="227"/>
      <c r="AW936" s="227"/>
      <c r="AX936" s="227"/>
      <c r="AY936" s="227"/>
      <c r="AZ936" s="227"/>
      <c r="BA936" s="227"/>
      <c r="BB936" s="227"/>
      <c r="BC936" s="227"/>
      <c r="BD936" s="227"/>
      <c r="BE936" s="227"/>
      <c r="BF936" s="227"/>
      <c r="BG936" s="227"/>
      <c r="BH936" s="227"/>
      <c r="BI936" s="227"/>
      <c r="BJ936" s="227"/>
      <c r="BK936" s="227"/>
      <c r="BL936" s="227"/>
      <c r="BM936" s="227"/>
      <c r="BN936" s="227"/>
      <c r="BO936" s="227"/>
      <c r="BP936" s="227"/>
      <c r="BQ936" s="227"/>
      <c r="BR936" s="227"/>
      <c r="BS936" s="227"/>
      <c r="BT936" s="227"/>
      <c r="BU936" s="227"/>
      <c r="BV936" s="227"/>
      <c r="BW936" s="227"/>
      <c r="BX936" s="227"/>
      <c r="BY936" s="227"/>
      <c r="BZ936" s="227"/>
      <c r="CA936" s="227"/>
      <c r="CB936" s="227"/>
      <c r="CC936" s="227"/>
      <c r="CD936" s="227"/>
      <c r="CE936" s="227"/>
      <c r="CF936" s="227"/>
      <c r="CG936" s="227"/>
      <c r="CH936" s="227"/>
      <c r="CI936" s="227"/>
      <c r="CJ936" s="227"/>
      <c r="CK936" s="227"/>
      <c r="CL936" s="227"/>
      <c r="CM936" s="227"/>
      <c r="CN936" s="227"/>
      <c r="CO936" s="227"/>
      <c r="CP936" s="239"/>
      <c r="CQ936" s="226"/>
      <c r="CR936" s="239"/>
      <c r="CS936" s="239"/>
      <c r="CT936" s="239"/>
      <c r="CU936" s="226"/>
      <c r="CV936" s="227"/>
      <c r="CW936" s="227"/>
      <c r="CX936" s="227"/>
      <c r="CY936" s="239"/>
      <c r="CZ936" s="239"/>
      <c r="DA936" s="226"/>
      <c r="DB936" s="230"/>
      <c r="DC936" s="230"/>
      <c r="DD936" s="230"/>
      <c r="DE936" s="230"/>
      <c r="DF936" s="227"/>
      <c r="DG936" s="227"/>
      <c r="DH936" s="227"/>
      <c r="DI936" s="227"/>
      <c r="DJ936" s="227"/>
      <c r="DK936" s="227"/>
      <c r="DL936" s="227"/>
      <c r="DM936" s="227"/>
      <c r="DN936" s="227"/>
      <c r="DO936" s="227"/>
      <c r="DP936" s="240"/>
      <c r="DQ936" s="231"/>
      <c r="DR936" s="240"/>
      <c r="DS936" s="241"/>
      <c r="DT936" s="241"/>
      <c r="DU936" s="241"/>
      <c r="DV936" s="241"/>
      <c r="DW936" s="241"/>
      <c r="DX936" s="241"/>
      <c r="DY936" s="241"/>
      <c r="DZ936" s="241"/>
      <c r="EA936" s="241"/>
      <c r="EB936" s="241"/>
      <c r="EC936" s="241"/>
      <c r="ED936" s="241"/>
      <c r="EE936" s="241"/>
      <c r="EF936" s="241"/>
      <c r="EG936" s="241"/>
      <c r="EH936" s="241"/>
      <c r="EI936" s="241"/>
      <c r="EJ936" s="241"/>
      <c r="EK936" s="241"/>
      <c r="EL936" s="242"/>
      <c r="EM936" s="240"/>
      <c r="EN936" s="240"/>
      <c r="EO936" s="240"/>
      <c r="EP936" s="240"/>
      <c r="EQ936" s="240"/>
      <c r="ER936" s="240"/>
      <c r="ES936" s="240"/>
      <c r="ET936" s="240"/>
      <c r="EU936" s="240"/>
      <c r="EV936" s="240"/>
      <c r="EW936" s="240"/>
      <c r="EX936" s="240"/>
      <c r="EY936" s="240"/>
      <c r="EZ936" s="240"/>
      <c r="FA936" s="240"/>
      <c r="FB936" s="240"/>
      <c r="FC936" s="240"/>
      <c r="FD936" s="240"/>
      <c r="FE936" s="240"/>
      <c r="FF936" s="240"/>
      <c r="FG936" s="240"/>
      <c r="FH936" s="240"/>
      <c r="FI936" s="240"/>
      <c r="FJ936" s="240"/>
      <c r="FK936" s="240"/>
      <c r="FL936" s="240"/>
      <c r="FM936" s="240"/>
      <c r="FN936" s="240"/>
      <c r="FO936" s="240"/>
    </row>
    <row r="937" spans="1:171" s="243" customFormat="1" ht="27" customHeight="1">
      <c r="A937" s="236"/>
      <c r="B937" s="236"/>
      <c r="C937" s="236"/>
      <c r="D937" s="237"/>
      <c r="E937" s="236"/>
      <c r="F937" s="236"/>
      <c r="G937" s="236"/>
      <c r="H937" s="236"/>
      <c r="I937" s="236"/>
      <c r="J937" s="236"/>
      <c r="K937" s="236"/>
      <c r="L937" s="236"/>
      <c r="M937" s="238"/>
      <c r="N937" s="238"/>
      <c r="O937" s="236"/>
      <c r="P937" s="236"/>
      <c r="Q937" s="236"/>
      <c r="R937" s="226"/>
      <c r="S937" s="236"/>
      <c r="T937" s="236"/>
      <c r="U937" s="236"/>
      <c r="V937" s="236"/>
      <c r="W937" s="236"/>
      <c r="X937" s="226"/>
      <c r="Y937" s="227"/>
      <c r="Z937" s="227"/>
      <c r="AA937" s="227"/>
      <c r="AB937" s="227"/>
      <c r="AC937" s="227"/>
      <c r="AD937" s="227"/>
      <c r="AE937" s="227"/>
      <c r="AF937" s="227"/>
      <c r="AG937" s="227"/>
      <c r="AH937" s="227"/>
      <c r="AI937" s="227"/>
      <c r="AJ937" s="227"/>
      <c r="AK937" s="227"/>
      <c r="AL937" s="228"/>
      <c r="AM937" s="227"/>
      <c r="AN937" s="227"/>
      <c r="AO937" s="227"/>
      <c r="AP937" s="227"/>
      <c r="AQ937" s="227"/>
      <c r="AR937" s="227"/>
      <c r="AS937" s="227"/>
      <c r="AT937" s="227"/>
      <c r="AU937" s="227"/>
      <c r="AV937" s="227"/>
      <c r="AW937" s="227"/>
      <c r="AX937" s="227"/>
      <c r="AY937" s="227"/>
      <c r="AZ937" s="227"/>
      <c r="BA937" s="227"/>
      <c r="BB937" s="227"/>
      <c r="BC937" s="227"/>
      <c r="BD937" s="227"/>
      <c r="BE937" s="227"/>
      <c r="BF937" s="227"/>
      <c r="BG937" s="227"/>
      <c r="BH937" s="227"/>
      <c r="BI937" s="227"/>
      <c r="BJ937" s="227"/>
      <c r="BK937" s="227"/>
      <c r="BL937" s="227"/>
      <c r="BM937" s="227"/>
      <c r="BN937" s="227"/>
      <c r="BO937" s="227"/>
      <c r="BP937" s="227"/>
      <c r="BQ937" s="227"/>
      <c r="BR937" s="227"/>
      <c r="BS937" s="227"/>
      <c r="BT937" s="227"/>
      <c r="BU937" s="227"/>
      <c r="BV937" s="227"/>
      <c r="BW937" s="227"/>
      <c r="BX937" s="227"/>
      <c r="BY937" s="227"/>
      <c r="BZ937" s="227"/>
      <c r="CA937" s="227"/>
      <c r="CB937" s="227"/>
      <c r="CC937" s="227"/>
      <c r="CD937" s="227"/>
      <c r="CE937" s="227"/>
      <c r="CF937" s="227"/>
      <c r="CG937" s="227"/>
      <c r="CH937" s="227"/>
      <c r="CI937" s="227"/>
      <c r="CJ937" s="227"/>
      <c r="CK937" s="227"/>
      <c r="CL937" s="227"/>
      <c r="CM937" s="227"/>
      <c r="CN937" s="227"/>
      <c r="CO937" s="227"/>
      <c r="CP937" s="239"/>
      <c r="CQ937" s="226"/>
      <c r="CR937" s="239"/>
      <c r="CS937" s="239"/>
      <c r="CT937" s="239"/>
      <c r="CU937" s="226"/>
      <c r="CV937" s="227"/>
      <c r="CW937" s="227"/>
      <c r="CX937" s="227"/>
      <c r="CY937" s="239"/>
      <c r="CZ937" s="239"/>
      <c r="DA937" s="226"/>
      <c r="DB937" s="230"/>
      <c r="DC937" s="230"/>
      <c r="DD937" s="230"/>
      <c r="DE937" s="230"/>
      <c r="DF937" s="227"/>
      <c r="DG937" s="227"/>
      <c r="DH937" s="227"/>
      <c r="DI937" s="227"/>
      <c r="DJ937" s="227"/>
      <c r="DK937" s="227"/>
      <c r="DL937" s="227"/>
      <c r="DM937" s="227"/>
      <c r="DN937" s="227"/>
      <c r="DO937" s="227"/>
      <c r="DP937" s="240"/>
      <c r="DQ937" s="231"/>
      <c r="DR937" s="240"/>
      <c r="DS937" s="241"/>
      <c r="DT937" s="241"/>
      <c r="DU937" s="241"/>
      <c r="DV937" s="241"/>
      <c r="DW937" s="241"/>
      <c r="DX937" s="241"/>
      <c r="DY937" s="241"/>
      <c r="DZ937" s="241"/>
      <c r="EA937" s="241"/>
      <c r="EB937" s="241"/>
      <c r="EC937" s="241"/>
      <c r="ED937" s="241"/>
      <c r="EE937" s="241"/>
      <c r="EF937" s="241"/>
      <c r="EG937" s="241"/>
      <c r="EH937" s="241"/>
      <c r="EI937" s="241"/>
      <c r="EJ937" s="241"/>
      <c r="EK937" s="241"/>
      <c r="EL937" s="242"/>
      <c r="EM937" s="240"/>
      <c r="EN937" s="240"/>
      <c r="EO937" s="240"/>
      <c r="EP937" s="240"/>
      <c r="EQ937" s="240"/>
      <c r="ER937" s="240"/>
      <c r="ES937" s="240"/>
      <c r="ET937" s="240"/>
      <c r="EU937" s="240"/>
      <c r="EV937" s="240"/>
      <c r="EW937" s="240"/>
      <c r="EX937" s="240"/>
      <c r="EY937" s="240"/>
      <c r="EZ937" s="240"/>
      <c r="FA937" s="240"/>
      <c r="FB937" s="240"/>
      <c r="FC937" s="240"/>
      <c r="FD937" s="240"/>
      <c r="FE937" s="240"/>
      <c r="FF937" s="240"/>
      <c r="FG937" s="240"/>
      <c r="FH937" s="240"/>
      <c r="FI937" s="240"/>
      <c r="FJ937" s="240"/>
      <c r="FK937" s="240"/>
      <c r="FL937" s="240"/>
      <c r="FM937" s="240"/>
      <c r="FN937" s="240"/>
      <c r="FO937" s="240"/>
    </row>
    <row r="938" spans="1:171" s="243" customFormat="1" ht="27" customHeight="1">
      <c r="A938" s="236"/>
      <c r="B938" s="236"/>
      <c r="C938" s="236"/>
      <c r="D938" s="237"/>
      <c r="E938" s="236"/>
      <c r="F938" s="236"/>
      <c r="G938" s="236"/>
      <c r="H938" s="236"/>
      <c r="I938" s="236"/>
      <c r="J938" s="236"/>
      <c r="K938" s="236"/>
      <c r="L938" s="236"/>
      <c r="M938" s="238"/>
      <c r="N938" s="238"/>
      <c r="O938" s="236"/>
      <c r="P938" s="236"/>
      <c r="Q938" s="236"/>
      <c r="R938" s="226"/>
      <c r="S938" s="236"/>
      <c r="T938" s="236"/>
      <c r="U938" s="236"/>
      <c r="V938" s="236"/>
      <c r="W938" s="236"/>
      <c r="X938" s="226"/>
      <c r="Y938" s="227"/>
      <c r="Z938" s="227"/>
      <c r="AA938" s="227"/>
      <c r="AB938" s="227"/>
      <c r="AC938" s="227"/>
      <c r="AD938" s="227"/>
      <c r="AE938" s="227"/>
      <c r="AF938" s="227"/>
      <c r="AG938" s="227"/>
      <c r="AH938" s="227"/>
      <c r="AI938" s="227"/>
      <c r="AJ938" s="227"/>
      <c r="AK938" s="227"/>
      <c r="AL938" s="228"/>
      <c r="AM938" s="227"/>
      <c r="AN938" s="227"/>
      <c r="AO938" s="227"/>
      <c r="AP938" s="227"/>
      <c r="AQ938" s="227"/>
      <c r="AR938" s="227"/>
      <c r="AS938" s="227"/>
      <c r="AT938" s="227"/>
      <c r="AU938" s="227"/>
      <c r="AV938" s="227"/>
      <c r="AW938" s="227"/>
      <c r="AX938" s="227"/>
      <c r="AY938" s="227"/>
      <c r="AZ938" s="227"/>
      <c r="BA938" s="227"/>
      <c r="BB938" s="227"/>
      <c r="BC938" s="227"/>
      <c r="BD938" s="227"/>
      <c r="BE938" s="227"/>
      <c r="BF938" s="227"/>
      <c r="BG938" s="227"/>
      <c r="BH938" s="227"/>
      <c r="BI938" s="227"/>
      <c r="BJ938" s="227"/>
      <c r="BK938" s="227"/>
      <c r="BL938" s="227"/>
      <c r="BM938" s="227"/>
      <c r="BN938" s="227"/>
      <c r="BO938" s="227"/>
      <c r="BP938" s="227"/>
      <c r="BQ938" s="227"/>
      <c r="BR938" s="227"/>
      <c r="BS938" s="227"/>
      <c r="BT938" s="227"/>
      <c r="BU938" s="227"/>
      <c r="BV938" s="227"/>
      <c r="BW938" s="227"/>
      <c r="BX938" s="227"/>
      <c r="BY938" s="227"/>
      <c r="BZ938" s="227"/>
      <c r="CA938" s="227"/>
      <c r="CB938" s="227"/>
      <c r="CC938" s="227"/>
      <c r="CD938" s="227"/>
      <c r="CE938" s="227"/>
      <c r="CF938" s="227"/>
      <c r="CG938" s="227"/>
      <c r="CH938" s="227"/>
      <c r="CI938" s="227"/>
      <c r="CJ938" s="227"/>
      <c r="CK938" s="227"/>
      <c r="CL938" s="227"/>
      <c r="CM938" s="227"/>
      <c r="CN938" s="227"/>
      <c r="CO938" s="227"/>
      <c r="CP938" s="239"/>
      <c r="CQ938" s="226"/>
      <c r="CR938" s="239"/>
      <c r="CS938" s="239"/>
      <c r="CT938" s="239"/>
      <c r="CU938" s="226"/>
      <c r="CV938" s="227"/>
      <c r="CW938" s="227"/>
      <c r="CX938" s="227"/>
      <c r="CY938" s="239"/>
      <c r="CZ938" s="239"/>
      <c r="DA938" s="226"/>
      <c r="DB938" s="230"/>
      <c r="DC938" s="230"/>
      <c r="DD938" s="230"/>
      <c r="DE938" s="230"/>
      <c r="DF938" s="227"/>
      <c r="DG938" s="227"/>
      <c r="DH938" s="227"/>
      <c r="DI938" s="227"/>
      <c r="DJ938" s="227"/>
      <c r="DK938" s="227"/>
      <c r="DL938" s="227"/>
      <c r="DM938" s="227"/>
      <c r="DN938" s="227"/>
      <c r="DO938" s="227"/>
      <c r="DP938" s="240"/>
      <c r="DQ938" s="231"/>
      <c r="DR938" s="240"/>
      <c r="DS938" s="241"/>
      <c r="DT938" s="241"/>
      <c r="DU938" s="241"/>
      <c r="DV938" s="241"/>
      <c r="DW938" s="241"/>
      <c r="DX938" s="241"/>
      <c r="DY938" s="241"/>
      <c r="DZ938" s="241"/>
      <c r="EA938" s="241"/>
      <c r="EB938" s="241"/>
      <c r="EC938" s="241"/>
      <c r="ED938" s="241"/>
      <c r="EE938" s="241"/>
      <c r="EF938" s="241"/>
      <c r="EG938" s="241"/>
      <c r="EH938" s="241"/>
      <c r="EI938" s="241"/>
      <c r="EJ938" s="241"/>
      <c r="EK938" s="241"/>
      <c r="EL938" s="242"/>
      <c r="EM938" s="240"/>
      <c r="EN938" s="240"/>
      <c r="EO938" s="240"/>
      <c r="EP938" s="240"/>
      <c r="EQ938" s="240"/>
      <c r="ER938" s="240"/>
      <c r="ES938" s="240"/>
      <c r="ET938" s="240"/>
      <c r="EU938" s="240"/>
      <c r="EV938" s="240"/>
      <c r="EW938" s="240"/>
      <c r="EX938" s="240"/>
      <c r="EY938" s="240"/>
      <c r="EZ938" s="240"/>
      <c r="FA938" s="240"/>
      <c r="FB938" s="240"/>
      <c r="FC938" s="240"/>
      <c r="FD938" s="240"/>
      <c r="FE938" s="240"/>
      <c r="FF938" s="240"/>
      <c r="FG938" s="240"/>
      <c r="FH938" s="240"/>
      <c r="FI938" s="240"/>
      <c r="FJ938" s="240"/>
      <c r="FK938" s="240"/>
      <c r="FL938" s="240"/>
      <c r="FM938" s="240"/>
      <c r="FN938" s="240"/>
      <c r="FO938" s="240"/>
    </row>
    <row r="939" spans="1:171" s="243" customFormat="1" ht="27" customHeight="1">
      <c r="A939" s="236"/>
      <c r="B939" s="236"/>
      <c r="C939" s="236"/>
      <c r="D939" s="237"/>
      <c r="E939" s="236"/>
      <c r="F939" s="236"/>
      <c r="G939" s="236"/>
      <c r="H939" s="236"/>
      <c r="I939" s="236"/>
      <c r="J939" s="236"/>
      <c r="K939" s="236"/>
      <c r="L939" s="236"/>
      <c r="M939" s="238"/>
      <c r="N939" s="238"/>
      <c r="O939" s="236"/>
      <c r="P939" s="236"/>
      <c r="Q939" s="236"/>
      <c r="R939" s="226"/>
      <c r="S939" s="236"/>
      <c r="T939" s="236"/>
      <c r="U939" s="236"/>
      <c r="V939" s="236"/>
      <c r="W939" s="236"/>
      <c r="X939" s="226"/>
      <c r="Y939" s="227"/>
      <c r="Z939" s="227"/>
      <c r="AA939" s="227"/>
      <c r="AB939" s="227"/>
      <c r="AC939" s="227"/>
      <c r="AD939" s="227"/>
      <c r="AE939" s="227"/>
      <c r="AF939" s="227"/>
      <c r="AG939" s="227"/>
      <c r="AH939" s="227"/>
      <c r="AI939" s="227"/>
      <c r="AJ939" s="227"/>
      <c r="AK939" s="227"/>
      <c r="AL939" s="228"/>
      <c r="AM939" s="227"/>
      <c r="AN939" s="227"/>
      <c r="AO939" s="227"/>
      <c r="AP939" s="227"/>
      <c r="AQ939" s="227"/>
      <c r="AR939" s="227"/>
      <c r="AS939" s="227"/>
      <c r="AT939" s="227"/>
      <c r="AU939" s="227"/>
      <c r="AV939" s="227"/>
      <c r="AW939" s="227"/>
      <c r="AX939" s="227"/>
      <c r="AY939" s="227"/>
      <c r="AZ939" s="227"/>
      <c r="BA939" s="227"/>
      <c r="BB939" s="227"/>
      <c r="BC939" s="227"/>
      <c r="BD939" s="227"/>
      <c r="BE939" s="227"/>
      <c r="BF939" s="227"/>
      <c r="BG939" s="227"/>
      <c r="BH939" s="227"/>
      <c r="BI939" s="227"/>
      <c r="BJ939" s="227"/>
      <c r="BK939" s="227"/>
      <c r="BL939" s="227"/>
      <c r="BM939" s="227"/>
      <c r="BN939" s="227"/>
      <c r="BO939" s="227"/>
      <c r="BP939" s="227"/>
      <c r="BQ939" s="227"/>
      <c r="BR939" s="227"/>
      <c r="BS939" s="227"/>
      <c r="BT939" s="227"/>
      <c r="BU939" s="227"/>
      <c r="BV939" s="227"/>
      <c r="BW939" s="227"/>
      <c r="BX939" s="227"/>
      <c r="BY939" s="227"/>
      <c r="BZ939" s="227"/>
      <c r="CA939" s="227"/>
      <c r="CB939" s="227"/>
      <c r="CC939" s="227"/>
      <c r="CD939" s="227"/>
      <c r="CE939" s="227"/>
      <c r="CF939" s="227"/>
      <c r="CG939" s="227"/>
      <c r="CH939" s="227"/>
      <c r="CI939" s="227"/>
      <c r="CJ939" s="227"/>
      <c r="CK939" s="227"/>
      <c r="CL939" s="227"/>
      <c r="CM939" s="227"/>
      <c r="CN939" s="227"/>
      <c r="CO939" s="227"/>
      <c r="CP939" s="239"/>
      <c r="CQ939" s="226"/>
      <c r="CR939" s="239"/>
      <c r="CS939" s="239"/>
      <c r="CT939" s="239"/>
      <c r="CU939" s="226"/>
      <c r="CV939" s="227"/>
      <c r="CW939" s="227"/>
      <c r="CX939" s="227"/>
      <c r="CY939" s="239"/>
      <c r="CZ939" s="239"/>
      <c r="DA939" s="226"/>
      <c r="DB939" s="230"/>
      <c r="DC939" s="230"/>
      <c r="DD939" s="230"/>
      <c r="DE939" s="230"/>
      <c r="DF939" s="227"/>
      <c r="DG939" s="227"/>
      <c r="DH939" s="227"/>
      <c r="DI939" s="227"/>
      <c r="DJ939" s="227"/>
      <c r="DK939" s="227"/>
      <c r="DL939" s="227"/>
      <c r="DM939" s="227"/>
      <c r="DN939" s="227"/>
      <c r="DO939" s="227"/>
      <c r="DP939" s="240"/>
      <c r="DQ939" s="231"/>
      <c r="DR939" s="240"/>
      <c r="DS939" s="241"/>
      <c r="DT939" s="241"/>
      <c r="DU939" s="241"/>
      <c r="DV939" s="241"/>
      <c r="DW939" s="241"/>
      <c r="DX939" s="241"/>
      <c r="DY939" s="241"/>
      <c r="DZ939" s="241"/>
      <c r="EA939" s="241"/>
      <c r="EB939" s="241"/>
      <c r="EC939" s="241"/>
      <c r="ED939" s="241"/>
      <c r="EE939" s="241"/>
      <c r="EF939" s="241"/>
      <c r="EG939" s="241"/>
      <c r="EH939" s="241"/>
      <c r="EI939" s="241"/>
      <c r="EJ939" s="241"/>
      <c r="EK939" s="241"/>
      <c r="EL939" s="242"/>
      <c r="EM939" s="240"/>
      <c r="EN939" s="240"/>
      <c r="EO939" s="240"/>
      <c r="EP939" s="240"/>
      <c r="EQ939" s="240"/>
      <c r="ER939" s="240"/>
      <c r="ES939" s="240"/>
      <c r="ET939" s="240"/>
      <c r="EU939" s="240"/>
      <c r="EV939" s="240"/>
      <c r="EW939" s="240"/>
      <c r="EX939" s="240"/>
      <c r="EY939" s="240"/>
      <c r="EZ939" s="240"/>
      <c r="FA939" s="240"/>
      <c r="FB939" s="240"/>
      <c r="FC939" s="240"/>
      <c r="FD939" s="240"/>
      <c r="FE939" s="240"/>
      <c r="FF939" s="240"/>
      <c r="FG939" s="240"/>
      <c r="FH939" s="240"/>
      <c r="FI939" s="240"/>
      <c r="FJ939" s="240"/>
      <c r="FK939" s="240"/>
      <c r="FL939" s="240"/>
      <c r="FM939" s="240"/>
      <c r="FN939" s="240"/>
      <c r="FO939" s="240"/>
    </row>
    <row r="940" spans="1:171" s="243" customFormat="1" ht="27" customHeight="1">
      <c r="A940" s="236"/>
      <c r="B940" s="236"/>
      <c r="C940" s="236"/>
      <c r="D940" s="237"/>
      <c r="E940" s="236"/>
      <c r="F940" s="236"/>
      <c r="G940" s="236"/>
      <c r="H940" s="236"/>
      <c r="I940" s="236"/>
      <c r="J940" s="236"/>
      <c r="K940" s="236"/>
      <c r="L940" s="236"/>
      <c r="M940" s="238"/>
      <c r="N940" s="238"/>
      <c r="O940" s="236"/>
      <c r="P940" s="236"/>
      <c r="Q940" s="236"/>
      <c r="R940" s="226"/>
      <c r="S940" s="236"/>
      <c r="T940" s="236"/>
      <c r="U940" s="236"/>
      <c r="V940" s="236"/>
      <c r="W940" s="236"/>
      <c r="X940" s="226"/>
      <c r="Y940" s="227"/>
      <c r="Z940" s="227"/>
      <c r="AA940" s="227"/>
      <c r="AB940" s="227"/>
      <c r="AC940" s="227"/>
      <c r="AD940" s="227"/>
      <c r="AE940" s="227"/>
      <c r="AF940" s="227"/>
      <c r="AG940" s="227"/>
      <c r="AH940" s="227"/>
      <c r="AI940" s="227"/>
      <c r="AJ940" s="227"/>
      <c r="AK940" s="227"/>
      <c r="AL940" s="228"/>
      <c r="AM940" s="227"/>
      <c r="AN940" s="227"/>
      <c r="AO940" s="227"/>
      <c r="AP940" s="227"/>
      <c r="AQ940" s="227"/>
      <c r="AR940" s="227"/>
      <c r="AS940" s="227"/>
      <c r="AT940" s="227"/>
      <c r="AU940" s="227"/>
      <c r="AV940" s="227"/>
      <c r="AW940" s="227"/>
      <c r="AX940" s="227"/>
      <c r="AY940" s="227"/>
      <c r="AZ940" s="227"/>
      <c r="BA940" s="227"/>
      <c r="BB940" s="227"/>
      <c r="BC940" s="227"/>
      <c r="BD940" s="227"/>
      <c r="BE940" s="227"/>
      <c r="BF940" s="227"/>
      <c r="BG940" s="227"/>
      <c r="BH940" s="227"/>
      <c r="BI940" s="227"/>
      <c r="BJ940" s="227"/>
      <c r="BK940" s="227"/>
      <c r="BL940" s="227"/>
      <c r="BM940" s="227"/>
      <c r="BN940" s="227"/>
      <c r="BO940" s="227"/>
      <c r="BP940" s="227"/>
      <c r="BQ940" s="227"/>
      <c r="BR940" s="227"/>
      <c r="BS940" s="227"/>
      <c r="BT940" s="227"/>
      <c r="BU940" s="227"/>
      <c r="BV940" s="227"/>
      <c r="BW940" s="227"/>
      <c r="BX940" s="227"/>
      <c r="BY940" s="227"/>
      <c r="BZ940" s="227"/>
      <c r="CA940" s="227"/>
      <c r="CB940" s="227"/>
      <c r="CC940" s="227"/>
      <c r="CD940" s="227"/>
      <c r="CE940" s="227"/>
      <c r="CF940" s="227"/>
      <c r="CG940" s="227"/>
      <c r="CH940" s="227"/>
      <c r="CI940" s="227"/>
      <c r="CJ940" s="227"/>
      <c r="CK940" s="227"/>
      <c r="CL940" s="227"/>
      <c r="CM940" s="227"/>
      <c r="CN940" s="227"/>
      <c r="CO940" s="227"/>
      <c r="CP940" s="239"/>
      <c r="CQ940" s="226"/>
      <c r="CR940" s="239"/>
      <c r="CS940" s="239"/>
      <c r="CT940" s="239"/>
      <c r="CU940" s="226"/>
      <c r="CV940" s="227"/>
      <c r="CW940" s="227"/>
      <c r="CX940" s="227"/>
      <c r="CY940" s="239"/>
      <c r="CZ940" s="239"/>
      <c r="DA940" s="226"/>
      <c r="DB940" s="230"/>
      <c r="DC940" s="230"/>
      <c r="DD940" s="230"/>
      <c r="DE940" s="230"/>
      <c r="DF940" s="227"/>
      <c r="DG940" s="227"/>
      <c r="DH940" s="227"/>
      <c r="DI940" s="227"/>
      <c r="DJ940" s="227"/>
      <c r="DK940" s="227"/>
      <c r="DL940" s="227"/>
      <c r="DM940" s="227"/>
      <c r="DN940" s="227"/>
      <c r="DO940" s="227"/>
      <c r="DP940" s="240"/>
      <c r="DQ940" s="231"/>
      <c r="DR940" s="240"/>
      <c r="DS940" s="241"/>
      <c r="DT940" s="241"/>
      <c r="DU940" s="241"/>
      <c r="DV940" s="241"/>
      <c r="DW940" s="241"/>
      <c r="DX940" s="241"/>
      <c r="DY940" s="241"/>
      <c r="DZ940" s="241"/>
      <c r="EA940" s="241"/>
      <c r="EB940" s="241"/>
      <c r="EC940" s="241"/>
      <c r="ED940" s="241"/>
      <c r="EE940" s="241"/>
      <c r="EF940" s="241"/>
      <c r="EG940" s="241"/>
      <c r="EH940" s="241"/>
      <c r="EI940" s="241"/>
      <c r="EJ940" s="241"/>
      <c r="EK940" s="241"/>
      <c r="EL940" s="242"/>
      <c r="EM940" s="240"/>
      <c r="EN940" s="240"/>
      <c r="EO940" s="240"/>
      <c r="EP940" s="240"/>
      <c r="EQ940" s="240"/>
      <c r="ER940" s="240"/>
      <c r="ES940" s="240"/>
      <c r="ET940" s="240"/>
      <c r="EU940" s="240"/>
      <c r="EV940" s="240"/>
      <c r="EW940" s="240"/>
      <c r="EX940" s="240"/>
      <c r="EY940" s="240"/>
      <c r="EZ940" s="240"/>
      <c r="FA940" s="240"/>
      <c r="FB940" s="240"/>
      <c r="FC940" s="240"/>
      <c r="FD940" s="240"/>
      <c r="FE940" s="240"/>
      <c r="FF940" s="240"/>
      <c r="FG940" s="240"/>
      <c r="FH940" s="240"/>
      <c r="FI940" s="240"/>
      <c r="FJ940" s="240"/>
      <c r="FK940" s="240"/>
      <c r="FL940" s="240"/>
      <c r="FM940" s="240"/>
      <c r="FN940" s="240"/>
      <c r="FO940" s="240"/>
    </row>
    <row r="941" spans="1:171" s="243" customFormat="1" ht="27" customHeight="1">
      <c r="A941" s="236"/>
      <c r="B941" s="236"/>
      <c r="C941" s="236"/>
      <c r="D941" s="237"/>
      <c r="E941" s="236"/>
      <c r="F941" s="236"/>
      <c r="G941" s="236"/>
      <c r="H941" s="236"/>
      <c r="I941" s="236"/>
      <c r="J941" s="236"/>
      <c r="K941" s="236"/>
      <c r="L941" s="236"/>
      <c r="M941" s="238"/>
      <c r="N941" s="238"/>
      <c r="O941" s="236"/>
      <c r="P941" s="236"/>
      <c r="Q941" s="236"/>
      <c r="R941" s="226"/>
      <c r="S941" s="236"/>
      <c r="T941" s="236"/>
      <c r="U941" s="236"/>
      <c r="V941" s="236"/>
      <c r="W941" s="236"/>
      <c r="X941" s="226"/>
      <c r="Y941" s="227"/>
      <c r="Z941" s="227"/>
      <c r="AA941" s="227"/>
      <c r="AB941" s="227"/>
      <c r="AC941" s="227"/>
      <c r="AD941" s="227"/>
      <c r="AE941" s="227"/>
      <c r="AF941" s="227"/>
      <c r="AG941" s="227"/>
      <c r="AH941" s="227"/>
      <c r="AI941" s="227"/>
      <c r="AJ941" s="227"/>
      <c r="AK941" s="227"/>
      <c r="AL941" s="228"/>
      <c r="AM941" s="227"/>
      <c r="AN941" s="227"/>
      <c r="AO941" s="227"/>
      <c r="AP941" s="227"/>
      <c r="AQ941" s="227"/>
      <c r="AR941" s="227"/>
      <c r="AS941" s="227"/>
      <c r="AT941" s="227"/>
      <c r="AU941" s="227"/>
      <c r="AV941" s="227"/>
      <c r="AW941" s="227"/>
      <c r="AX941" s="227"/>
      <c r="AY941" s="227"/>
      <c r="AZ941" s="227"/>
      <c r="BA941" s="227"/>
      <c r="BB941" s="227"/>
      <c r="BC941" s="227"/>
      <c r="BD941" s="227"/>
      <c r="BE941" s="227"/>
      <c r="BF941" s="227"/>
      <c r="BG941" s="227"/>
      <c r="BH941" s="227"/>
      <c r="BI941" s="227"/>
      <c r="BJ941" s="227"/>
      <c r="BK941" s="227"/>
      <c r="BL941" s="227"/>
      <c r="BM941" s="227"/>
      <c r="BN941" s="227"/>
      <c r="BO941" s="227"/>
      <c r="BP941" s="227"/>
      <c r="BQ941" s="227"/>
      <c r="BR941" s="227"/>
      <c r="BS941" s="227"/>
      <c r="BT941" s="227"/>
      <c r="BU941" s="227"/>
      <c r="BV941" s="227"/>
      <c r="BW941" s="227"/>
      <c r="BX941" s="227"/>
      <c r="BY941" s="227"/>
      <c r="BZ941" s="227"/>
      <c r="CA941" s="227"/>
      <c r="CB941" s="227"/>
      <c r="CC941" s="227"/>
      <c r="CD941" s="227"/>
      <c r="CE941" s="227"/>
      <c r="CF941" s="227"/>
      <c r="CG941" s="227"/>
      <c r="CH941" s="227"/>
      <c r="CI941" s="227"/>
      <c r="CJ941" s="227"/>
      <c r="CK941" s="227"/>
      <c r="CL941" s="227"/>
      <c r="CM941" s="227"/>
      <c r="CN941" s="227"/>
      <c r="CO941" s="227"/>
      <c r="CP941" s="239"/>
      <c r="CQ941" s="226"/>
      <c r="CR941" s="239"/>
      <c r="CS941" s="239"/>
      <c r="CT941" s="239"/>
      <c r="CU941" s="226"/>
      <c r="CV941" s="227"/>
      <c r="CW941" s="227"/>
      <c r="CX941" s="227"/>
      <c r="CY941" s="239"/>
      <c r="CZ941" s="239"/>
      <c r="DA941" s="226"/>
      <c r="DB941" s="230"/>
      <c r="DC941" s="230"/>
      <c r="DD941" s="230"/>
      <c r="DE941" s="230"/>
      <c r="DF941" s="227"/>
      <c r="DG941" s="227"/>
      <c r="DH941" s="227"/>
      <c r="DI941" s="227"/>
      <c r="DJ941" s="227"/>
      <c r="DK941" s="227"/>
      <c r="DL941" s="227"/>
      <c r="DM941" s="227"/>
      <c r="DN941" s="227"/>
      <c r="DO941" s="227"/>
      <c r="DP941" s="240"/>
      <c r="DQ941" s="231"/>
      <c r="DR941" s="240"/>
      <c r="DS941" s="241"/>
      <c r="DT941" s="241"/>
      <c r="DU941" s="241"/>
      <c r="DV941" s="241"/>
      <c r="DW941" s="241"/>
      <c r="DX941" s="241"/>
      <c r="DY941" s="241"/>
      <c r="DZ941" s="241"/>
      <c r="EA941" s="241"/>
      <c r="EB941" s="241"/>
      <c r="EC941" s="241"/>
      <c r="ED941" s="241"/>
      <c r="EE941" s="241"/>
      <c r="EF941" s="241"/>
      <c r="EG941" s="241"/>
      <c r="EH941" s="241"/>
      <c r="EI941" s="241"/>
      <c r="EJ941" s="241"/>
      <c r="EK941" s="241"/>
      <c r="EL941" s="242"/>
      <c r="EM941" s="240"/>
      <c r="EN941" s="240"/>
      <c r="EO941" s="240"/>
      <c r="EP941" s="240"/>
      <c r="EQ941" s="240"/>
      <c r="ER941" s="240"/>
      <c r="ES941" s="240"/>
      <c r="ET941" s="240"/>
      <c r="EU941" s="240"/>
      <c r="EV941" s="240"/>
      <c r="EW941" s="240"/>
      <c r="EX941" s="240"/>
      <c r="EY941" s="240"/>
      <c r="EZ941" s="240"/>
      <c r="FA941" s="240"/>
      <c r="FB941" s="240"/>
      <c r="FC941" s="240"/>
      <c r="FD941" s="240"/>
      <c r="FE941" s="240"/>
      <c r="FF941" s="240"/>
      <c r="FG941" s="240"/>
      <c r="FH941" s="240"/>
      <c r="FI941" s="240"/>
      <c r="FJ941" s="240"/>
      <c r="FK941" s="240"/>
      <c r="FL941" s="240"/>
      <c r="FM941" s="240"/>
      <c r="FN941" s="240"/>
      <c r="FO941" s="240"/>
    </row>
    <row r="942" spans="1:171" s="243" customFormat="1" ht="27" customHeight="1">
      <c r="A942" s="236"/>
      <c r="B942" s="236"/>
      <c r="C942" s="236"/>
      <c r="D942" s="237"/>
      <c r="E942" s="236"/>
      <c r="F942" s="236"/>
      <c r="G942" s="236"/>
      <c r="H942" s="236"/>
      <c r="I942" s="236"/>
      <c r="J942" s="236"/>
      <c r="K942" s="236"/>
      <c r="L942" s="236"/>
      <c r="M942" s="238"/>
      <c r="N942" s="238"/>
      <c r="O942" s="236"/>
      <c r="P942" s="236"/>
      <c r="Q942" s="236"/>
      <c r="R942" s="226"/>
      <c r="S942" s="236"/>
      <c r="T942" s="236"/>
      <c r="U942" s="236"/>
      <c r="V942" s="236"/>
      <c r="W942" s="236"/>
      <c r="X942" s="226"/>
      <c r="Y942" s="227"/>
      <c r="Z942" s="227"/>
      <c r="AA942" s="227"/>
      <c r="AB942" s="227"/>
      <c r="AC942" s="227"/>
      <c r="AD942" s="227"/>
      <c r="AE942" s="227"/>
      <c r="AF942" s="227"/>
      <c r="AG942" s="227"/>
      <c r="AH942" s="227"/>
      <c r="AI942" s="227"/>
      <c r="AJ942" s="227"/>
      <c r="AK942" s="227"/>
      <c r="AL942" s="228"/>
      <c r="AM942" s="227"/>
      <c r="AN942" s="227"/>
      <c r="AO942" s="227"/>
      <c r="AP942" s="227"/>
      <c r="AQ942" s="227"/>
      <c r="AR942" s="227"/>
      <c r="AS942" s="227"/>
      <c r="AT942" s="227"/>
      <c r="AU942" s="227"/>
      <c r="AV942" s="227"/>
      <c r="AW942" s="227"/>
      <c r="AX942" s="227"/>
      <c r="AY942" s="227"/>
      <c r="AZ942" s="227"/>
      <c r="BA942" s="227"/>
      <c r="BB942" s="227"/>
      <c r="BC942" s="227"/>
      <c r="BD942" s="227"/>
      <c r="BE942" s="227"/>
      <c r="BF942" s="227"/>
      <c r="BG942" s="227"/>
      <c r="BH942" s="227"/>
      <c r="BI942" s="227"/>
      <c r="BJ942" s="227"/>
      <c r="BK942" s="227"/>
      <c r="BL942" s="227"/>
      <c r="BM942" s="227"/>
      <c r="BN942" s="227"/>
      <c r="BO942" s="227"/>
      <c r="BP942" s="227"/>
      <c r="BQ942" s="227"/>
      <c r="BR942" s="227"/>
      <c r="BS942" s="227"/>
      <c r="BT942" s="227"/>
      <c r="BU942" s="227"/>
      <c r="BV942" s="227"/>
      <c r="BW942" s="227"/>
      <c r="BX942" s="227"/>
      <c r="BY942" s="227"/>
      <c r="BZ942" s="227"/>
      <c r="CA942" s="227"/>
      <c r="CB942" s="227"/>
      <c r="CC942" s="227"/>
      <c r="CD942" s="227"/>
      <c r="CE942" s="227"/>
      <c r="CF942" s="227"/>
      <c r="CG942" s="227"/>
      <c r="CH942" s="227"/>
      <c r="CI942" s="227"/>
      <c r="CJ942" s="227"/>
      <c r="CK942" s="227"/>
      <c r="CL942" s="227"/>
      <c r="CM942" s="227"/>
      <c r="CN942" s="227"/>
      <c r="CO942" s="227"/>
      <c r="CP942" s="239"/>
      <c r="CQ942" s="226"/>
      <c r="CR942" s="239"/>
      <c r="CS942" s="239"/>
      <c r="CT942" s="239"/>
      <c r="CU942" s="226"/>
      <c r="CV942" s="227"/>
      <c r="CW942" s="227"/>
      <c r="CX942" s="227"/>
      <c r="CY942" s="239"/>
      <c r="CZ942" s="239"/>
      <c r="DA942" s="226"/>
      <c r="DB942" s="230"/>
      <c r="DC942" s="230"/>
      <c r="DD942" s="230"/>
      <c r="DE942" s="230"/>
      <c r="DF942" s="227"/>
      <c r="DG942" s="227"/>
      <c r="DH942" s="227"/>
      <c r="DI942" s="227"/>
      <c r="DJ942" s="227"/>
      <c r="DK942" s="227"/>
      <c r="DL942" s="227"/>
      <c r="DM942" s="227"/>
      <c r="DN942" s="227"/>
      <c r="DO942" s="227"/>
      <c r="DP942" s="240"/>
      <c r="DQ942" s="231"/>
      <c r="DR942" s="240"/>
      <c r="DS942" s="241"/>
      <c r="DT942" s="241"/>
      <c r="DU942" s="241"/>
      <c r="DV942" s="241"/>
      <c r="DW942" s="241"/>
      <c r="DX942" s="241"/>
      <c r="DY942" s="241"/>
      <c r="DZ942" s="241"/>
      <c r="EA942" s="241"/>
      <c r="EB942" s="241"/>
      <c r="EC942" s="241"/>
      <c r="ED942" s="241"/>
      <c r="EE942" s="241"/>
      <c r="EF942" s="241"/>
      <c r="EG942" s="241"/>
      <c r="EH942" s="241"/>
      <c r="EI942" s="241"/>
      <c r="EJ942" s="241"/>
      <c r="EK942" s="241"/>
      <c r="EL942" s="242"/>
      <c r="EM942" s="240"/>
      <c r="EN942" s="240"/>
      <c r="EO942" s="240"/>
      <c r="EP942" s="240"/>
      <c r="EQ942" s="240"/>
      <c r="ER942" s="240"/>
      <c r="ES942" s="240"/>
      <c r="ET942" s="240"/>
      <c r="EU942" s="240"/>
      <c r="EV942" s="240"/>
      <c r="EW942" s="240"/>
      <c r="EX942" s="240"/>
      <c r="EY942" s="240"/>
      <c r="EZ942" s="240"/>
      <c r="FA942" s="240"/>
      <c r="FB942" s="240"/>
      <c r="FC942" s="240"/>
      <c r="FD942" s="240"/>
      <c r="FE942" s="240"/>
      <c r="FF942" s="240"/>
      <c r="FG942" s="240"/>
      <c r="FH942" s="240"/>
      <c r="FI942" s="240"/>
      <c r="FJ942" s="240"/>
      <c r="FK942" s="240"/>
      <c r="FL942" s="240"/>
      <c r="FM942" s="240"/>
      <c r="FN942" s="240"/>
      <c r="FO942" s="240"/>
    </row>
    <row r="943" spans="1:171" s="243" customFormat="1" ht="27" customHeight="1">
      <c r="A943" s="236"/>
      <c r="B943" s="236"/>
      <c r="C943" s="236"/>
      <c r="D943" s="237"/>
      <c r="E943" s="236"/>
      <c r="F943" s="236"/>
      <c r="G943" s="236"/>
      <c r="H943" s="236"/>
      <c r="I943" s="236"/>
      <c r="J943" s="236"/>
      <c r="K943" s="236"/>
      <c r="L943" s="236"/>
      <c r="M943" s="238"/>
      <c r="N943" s="238"/>
      <c r="O943" s="236"/>
      <c r="P943" s="236"/>
      <c r="Q943" s="236"/>
      <c r="R943" s="226"/>
      <c r="S943" s="236"/>
      <c r="T943" s="236"/>
      <c r="U943" s="236"/>
      <c r="V943" s="236"/>
      <c r="W943" s="236"/>
      <c r="X943" s="226"/>
      <c r="Y943" s="227"/>
      <c r="Z943" s="227"/>
      <c r="AA943" s="227"/>
      <c r="AB943" s="227"/>
      <c r="AC943" s="227"/>
      <c r="AD943" s="227"/>
      <c r="AE943" s="227"/>
      <c r="AF943" s="227"/>
      <c r="AG943" s="227"/>
      <c r="AH943" s="227"/>
      <c r="AI943" s="227"/>
      <c r="AJ943" s="227"/>
      <c r="AK943" s="227"/>
      <c r="AL943" s="228"/>
      <c r="AM943" s="227"/>
      <c r="AN943" s="227"/>
      <c r="AO943" s="227"/>
      <c r="AP943" s="227"/>
      <c r="AQ943" s="227"/>
      <c r="AR943" s="227"/>
      <c r="AS943" s="227"/>
      <c r="AT943" s="227"/>
      <c r="AU943" s="227"/>
      <c r="AV943" s="227"/>
      <c r="AW943" s="227"/>
      <c r="AX943" s="227"/>
      <c r="AY943" s="227"/>
      <c r="AZ943" s="227"/>
      <c r="BA943" s="227"/>
      <c r="BB943" s="227"/>
      <c r="BC943" s="227"/>
      <c r="BD943" s="227"/>
      <c r="BE943" s="227"/>
      <c r="BF943" s="227"/>
      <c r="BG943" s="227"/>
      <c r="BH943" s="227"/>
      <c r="BI943" s="227"/>
      <c r="BJ943" s="227"/>
      <c r="BK943" s="227"/>
      <c r="BL943" s="227"/>
      <c r="BM943" s="227"/>
      <c r="BN943" s="227"/>
      <c r="BO943" s="227"/>
      <c r="BP943" s="227"/>
      <c r="BQ943" s="227"/>
      <c r="BR943" s="227"/>
      <c r="BS943" s="227"/>
      <c r="BT943" s="227"/>
      <c r="BU943" s="227"/>
      <c r="BV943" s="227"/>
      <c r="BW943" s="227"/>
      <c r="BX943" s="227"/>
      <c r="BY943" s="227"/>
      <c r="BZ943" s="227"/>
      <c r="CA943" s="227"/>
      <c r="CB943" s="227"/>
      <c r="CC943" s="227"/>
      <c r="CD943" s="227"/>
      <c r="CE943" s="227"/>
      <c r="CF943" s="227"/>
      <c r="CG943" s="227"/>
      <c r="CH943" s="227"/>
      <c r="CI943" s="227"/>
      <c r="CJ943" s="227"/>
      <c r="CK943" s="227"/>
      <c r="CL943" s="227"/>
      <c r="CM943" s="227"/>
      <c r="CN943" s="227"/>
      <c r="CO943" s="227"/>
      <c r="CP943" s="239"/>
      <c r="CQ943" s="226"/>
      <c r="CR943" s="239"/>
      <c r="CS943" s="239"/>
      <c r="CT943" s="239"/>
      <c r="CU943" s="226"/>
      <c r="CV943" s="227"/>
      <c r="CW943" s="227"/>
      <c r="CX943" s="227"/>
      <c r="CY943" s="239"/>
      <c r="CZ943" s="239"/>
      <c r="DA943" s="226"/>
      <c r="DB943" s="230"/>
      <c r="DC943" s="230"/>
      <c r="DD943" s="230"/>
      <c r="DE943" s="230"/>
      <c r="DF943" s="227"/>
      <c r="DG943" s="227"/>
      <c r="DH943" s="227"/>
      <c r="DI943" s="227"/>
      <c r="DJ943" s="227"/>
      <c r="DK943" s="227"/>
      <c r="DL943" s="227"/>
      <c r="DM943" s="227"/>
      <c r="DN943" s="227"/>
      <c r="DO943" s="227"/>
      <c r="DP943" s="240"/>
      <c r="DQ943" s="231"/>
      <c r="DR943" s="240"/>
      <c r="DS943" s="241"/>
      <c r="DT943" s="241"/>
      <c r="DU943" s="241"/>
      <c r="DV943" s="241"/>
      <c r="DW943" s="241"/>
      <c r="DX943" s="241"/>
      <c r="DY943" s="241"/>
      <c r="DZ943" s="241"/>
      <c r="EA943" s="241"/>
      <c r="EB943" s="241"/>
      <c r="EC943" s="241"/>
      <c r="ED943" s="241"/>
      <c r="EE943" s="241"/>
      <c r="EF943" s="241"/>
      <c r="EG943" s="241"/>
      <c r="EH943" s="241"/>
      <c r="EI943" s="241"/>
      <c r="EJ943" s="241"/>
      <c r="EK943" s="241"/>
      <c r="EL943" s="242"/>
      <c r="EM943" s="240"/>
      <c r="EN943" s="240"/>
      <c r="EO943" s="240"/>
      <c r="EP943" s="240"/>
      <c r="EQ943" s="240"/>
      <c r="ER943" s="240"/>
      <c r="ES943" s="240"/>
      <c r="ET943" s="240"/>
      <c r="EU943" s="240"/>
      <c r="EV943" s="240"/>
      <c r="EW943" s="240"/>
      <c r="EX943" s="240"/>
      <c r="EY943" s="240"/>
      <c r="EZ943" s="240"/>
      <c r="FA943" s="240"/>
      <c r="FB943" s="240"/>
      <c r="FC943" s="240"/>
      <c r="FD943" s="240"/>
      <c r="FE943" s="240"/>
      <c r="FF943" s="240"/>
      <c r="FG943" s="240"/>
      <c r="FH943" s="240"/>
      <c r="FI943" s="240"/>
      <c r="FJ943" s="240"/>
      <c r="FK943" s="240"/>
      <c r="FL943" s="240"/>
      <c r="FM943" s="240"/>
      <c r="FN943" s="240"/>
      <c r="FO943" s="240"/>
    </row>
    <row r="944" spans="1:171" s="243" customFormat="1" ht="27" customHeight="1">
      <c r="A944" s="236"/>
      <c r="B944" s="236"/>
      <c r="C944" s="236"/>
      <c r="D944" s="237"/>
      <c r="E944" s="236"/>
      <c r="F944" s="236"/>
      <c r="G944" s="236"/>
      <c r="H944" s="236"/>
      <c r="I944" s="236"/>
      <c r="J944" s="236"/>
      <c r="K944" s="236"/>
      <c r="L944" s="236"/>
      <c r="M944" s="238"/>
      <c r="N944" s="238"/>
      <c r="O944" s="236"/>
      <c r="P944" s="236"/>
      <c r="Q944" s="236"/>
      <c r="R944" s="226"/>
      <c r="S944" s="236"/>
      <c r="T944" s="236"/>
      <c r="U944" s="236"/>
      <c r="V944" s="236"/>
      <c r="W944" s="236"/>
      <c r="X944" s="226"/>
      <c r="Y944" s="227"/>
      <c r="Z944" s="227"/>
      <c r="AA944" s="227"/>
      <c r="AB944" s="227"/>
      <c r="AC944" s="227"/>
      <c r="AD944" s="227"/>
      <c r="AE944" s="227"/>
      <c r="AF944" s="227"/>
      <c r="AG944" s="227"/>
      <c r="AH944" s="227"/>
      <c r="AI944" s="227"/>
      <c r="AJ944" s="227"/>
      <c r="AK944" s="227"/>
      <c r="AL944" s="228"/>
      <c r="AM944" s="227"/>
      <c r="AN944" s="227"/>
      <c r="AO944" s="227"/>
      <c r="AP944" s="227"/>
      <c r="AQ944" s="227"/>
      <c r="AR944" s="227"/>
      <c r="AS944" s="227"/>
      <c r="AT944" s="227"/>
      <c r="AU944" s="227"/>
      <c r="AV944" s="227"/>
      <c r="AW944" s="227"/>
      <c r="AX944" s="227"/>
      <c r="AY944" s="227"/>
      <c r="AZ944" s="227"/>
      <c r="BA944" s="227"/>
      <c r="BB944" s="227"/>
      <c r="BC944" s="227"/>
      <c r="BD944" s="227"/>
      <c r="BE944" s="227"/>
      <c r="BF944" s="227"/>
      <c r="BG944" s="227"/>
      <c r="BH944" s="227"/>
      <c r="BI944" s="227"/>
      <c r="BJ944" s="227"/>
      <c r="BK944" s="227"/>
      <c r="BL944" s="227"/>
      <c r="BM944" s="227"/>
      <c r="BN944" s="227"/>
      <c r="BO944" s="227"/>
      <c r="BP944" s="227"/>
      <c r="BQ944" s="227"/>
      <c r="BR944" s="227"/>
      <c r="BS944" s="227"/>
      <c r="BT944" s="227"/>
      <c r="BU944" s="227"/>
      <c r="BV944" s="227"/>
      <c r="BW944" s="227"/>
      <c r="BX944" s="227"/>
      <c r="BY944" s="227"/>
      <c r="BZ944" s="227"/>
      <c r="CA944" s="227"/>
      <c r="CB944" s="227"/>
      <c r="CC944" s="227"/>
      <c r="CD944" s="227"/>
      <c r="CE944" s="227"/>
      <c r="CF944" s="227"/>
      <c r="CG944" s="227"/>
      <c r="CH944" s="227"/>
      <c r="CI944" s="227"/>
      <c r="CJ944" s="227"/>
      <c r="CK944" s="227"/>
      <c r="CL944" s="227"/>
      <c r="CM944" s="227"/>
      <c r="CN944" s="227"/>
      <c r="CO944" s="227"/>
      <c r="CP944" s="239"/>
      <c r="CQ944" s="226"/>
      <c r="CR944" s="239"/>
      <c r="CS944" s="239"/>
      <c r="CT944" s="239"/>
      <c r="CU944" s="226"/>
      <c r="CV944" s="227"/>
      <c r="CW944" s="227"/>
      <c r="CX944" s="227"/>
      <c r="CY944" s="239"/>
      <c r="CZ944" s="239"/>
      <c r="DA944" s="226"/>
      <c r="DB944" s="230"/>
      <c r="DC944" s="230"/>
      <c r="DD944" s="230"/>
      <c r="DE944" s="230"/>
      <c r="DF944" s="227"/>
      <c r="DG944" s="227"/>
      <c r="DH944" s="227"/>
      <c r="DI944" s="227"/>
      <c r="DJ944" s="227"/>
      <c r="DK944" s="227"/>
      <c r="DL944" s="227"/>
      <c r="DM944" s="227"/>
      <c r="DN944" s="227"/>
      <c r="DO944" s="227"/>
      <c r="DP944" s="240"/>
      <c r="DQ944" s="231"/>
      <c r="DR944" s="240"/>
      <c r="DS944" s="241"/>
      <c r="DT944" s="241"/>
      <c r="DU944" s="241"/>
      <c r="DV944" s="241"/>
      <c r="DW944" s="241"/>
      <c r="DX944" s="241"/>
      <c r="DY944" s="241"/>
      <c r="DZ944" s="241"/>
      <c r="EA944" s="241"/>
      <c r="EB944" s="241"/>
      <c r="EC944" s="241"/>
      <c r="ED944" s="241"/>
      <c r="EE944" s="241"/>
      <c r="EF944" s="241"/>
      <c r="EG944" s="241"/>
      <c r="EH944" s="241"/>
      <c r="EI944" s="241"/>
      <c r="EJ944" s="241"/>
      <c r="EK944" s="241"/>
      <c r="EL944" s="242"/>
      <c r="EM944" s="240"/>
      <c r="EN944" s="240"/>
      <c r="EO944" s="240"/>
      <c r="EP944" s="240"/>
      <c r="EQ944" s="240"/>
      <c r="ER944" s="240"/>
      <c r="ES944" s="240"/>
      <c r="ET944" s="240"/>
      <c r="EU944" s="240"/>
      <c r="EV944" s="240"/>
      <c r="EW944" s="240"/>
      <c r="EX944" s="240"/>
      <c r="EY944" s="240"/>
      <c r="EZ944" s="240"/>
      <c r="FA944" s="240"/>
      <c r="FB944" s="240"/>
      <c r="FC944" s="240"/>
      <c r="FD944" s="240"/>
      <c r="FE944" s="240"/>
      <c r="FF944" s="240"/>
      <c r="FG944" s="240"/>
      <c r="FH944" s="240"/>
      <c r="FI944" s="240"/>
      <c r="FJ944" s="240"/>
      <c r="FK944" s="240"/>
      <c r="FL944" s="240"/>
      <c r="FM944" s="240"/>
      <c r="FN944" s="240"/>
      <c r="FO944" s="240"/>
    </row>
    <row r="945" spans="1:171" s="243" customFormat="1" ht="27" customHeight="1">
      <c r="A945" s="236"/>
      <c r="B945" s="236"/>
      <c r="C945" s="236"/>
      <c r="D945" s="237"/>
      <c r="E945" s="236"/>
      <c r="F945" s="236"/>
      <c r="G945" s="236"/>
      <c r="H945" s="236"/>
      <c r="I945" s="236"/>
      <c r="J945" s="236"/>
      <c r="K945" s="236"/>
      <c r="L945" s="236"/>
      <c r="M945" s="238"/>
      <c r="N945" s="238"/>
      <c r="O945" s="236"/>
      <c r="P945" s="236"/>
      <c r="Q945" s="236"/>
      <c r="R945" s="226"/>
      <c r="S945" s="236"/>
      <c r="T945" s="236"/>
      <c r="U945" s="236"/>
      <c r="V945" s="236"/>
      <c r="W945" s="236"/>
      <c r="X945" s="226"/>
      <c r="Y945" s="227"/>
      <c r="Z945" s="227"/>
      <c r="AA945" s="227"/>
      <c r="AB945" s="227"/>
      <c r="AC945" s="227"/>
      <c r="AD945" s="227"/>
      <c r="AE945" s="227"/>
      <c r="AF945" s="227"/>
      <c r="AG945" s="227"/>
      <c r="AH945" s="227"/>
      <c r="AI945" s="227"/>
      <c r="AJ945" s="227"/>
      <c r="AK945" s="227"/>
      <c r="AL945" s="228"/>
      <c r="AM945" s="227"/>
      <c r="AN945" s="227"/>
      <c r="AO945" s="227"/>
      <c r="AP945" s="227"/>
      <c r="AQ945" s="227"/>
      <c r="AR945" s="227"/>
      <c r="AS945" s="227"/>
      <c r="AT945" s="227"/>
      <c r="AU945" s="227"/>
      <c r="AV945" s="227"/>
      <c r="AW945" s="227"/>
      <c r="AX945" s="227"/>
      <c r="AY945" s="227"/>
      <c r="AZ945" s="227"/>
      <c r="BA945" s="227"/>
      <c r="BB945" s="227"/>
      <c r="BC945" s="227"/>
      <c r="BD945" s="227"/>
      <c r="BE945" s="227"/>
      <c r="BF945" s="227"/>
      <c r="BG945" s="227"/>
      <c r="BH945" s="227"/>
      <c r="BI945" s="227"/>
      <c r="BJ945" s="227"/>
      <c r="BK945" s="227"/>
      <c r="BL945" s="227"/>
      <c r="BM945" s="227"/>
      <c r="BN945" s="227"/>
      <c r="BO945" s="227"/>
      <c r="BP945" s="227"/>
      <c r="BQ945" s="227"/>
      <c r="BR945" s="227"/>
      <c r="BS945" s="227"/>
      <c r="BT945" s="227"/>
      <c r="BU945" s="227"/>
      <c r="BV945" s="227"/>
      <c r="BW945" s="227"/>
      <c r="BX945" s="227"/>
      <c r="BY945" s="227"/>
      <c r="BZ945" s="227"/>
      <c r="CA945" s="227"/>
      <c r="CB945" s="227"/>
      <c r="CC945" s="227"/>
      <c r="CD945" s="227"/>
      <c r="CE945" s="227"/>
      <c r="CF945" s="227"/>
      <c r="CG945" s="227"/>
      <c r="CH945" s="227"/>
      <c r="CI945" s="227"/>
      <c r="CJ945" s="227"/>
      <c r="CK945" s="227"/>
      <c r="CL945" s="227"/>
      <c r="CM945" s="227"/>
      <c r="CN945" s="227"/>
      <c r="CO945" s="227"/>
      <c r="CP945" s="239"/>
      <c r="CQ945" s="226"/>
      <c r="CR945" s="239"/>
      <c r="CS945" s="239"/>
      <c r="CT945" s="239"/>
      <c r="CU945" s="226"/>
      <c r="CV945" s="227"/>
      <c r="CW945" s="227"/>
      <c r="CX945" s="227"/>
      <c r="CY945" s="239"/>
      <c r="CZ945" s="239"/>
      <c r="DA945" s="226"/>
      <c r="DB945" s="230"/>
      <c r="DC945" s="230"/>
      <c r="DD945" s="230"/>
      <c r="DE945" s="230"/>
      <c r="DF945" s="227"/>
      <c r="DG945" s="227"/>
      <c r="DH945" s="227"/>
      <c r="DI945" s="227"/>
      <c r="DJ945" s="227"/>
      <c r="DK945" s="227"/>
      <c r="DL945" s="227"/>
      <c r="DM945" s="227"/>
      <c r="DN945" s="227"/>
      <c r="DO945" s="227"/>
      <c r="DP945" s="240"/>
      <c r="DQ945" s="231"/>
      <c r="DR945" s="240"/>
      <c r="DS945" s="241"/>
      <c r="DT945" s="241"/>
      <c r="DU945" s="241"/>
      <c r="DV945" s="241"/>
      <c r="DW945" s="241"/>
      <c r="DX945" s="241"/>
      <c r="DY945" s="241"/>
      <c r="DZ945" s="241"/>
      <c r="EA945" s="241"/>
      <c r="EB945" s="241"/>
      <c r="EC945" s="241"/>
      <c r="ED945" s="241"/>
      <c r="EE945" s="241"/>
      <c r="EF945" s="241"/>
      <c r="EG945" s="241"/>
      <c r="EH945" s="241"/>
      <c r="EI945" s="241"/>
      <c r="EJ945" s="241"/>
      <c r="EK945" s="241"/>
      <c r="EL945" s="242"/>
      <c r="EM945" s="240"/>
      <c r="EN945" s="240"/>
      <c r="EO945" s="240"/>
      <c r="EP945" s="240"/>
      <c r="EQ945" s="240"/>
      <c r="ER945" s="240"/>
      <c r="ES945" s="240"/>
      <c r="ET945" s="240"/>
      <c r="EU945" s="240"/>
      <c r="EV945" s="240"/>
      <c r="EW945" s="240"/>
      <c r="EX945" s="240"/>
      <c r="EY945" s="240"/>
      <c r="EZ945" s="240"/>
      <c r="FA945" s="240"/>
      <c r="FB945" s="240"/>
      <c r="FC945" s="240"/>
      <c r="FD945" s="240"/>
      <c r="FE945" s="240"/>
      <c r="FF945" s="240"/>
      <c r="FG945" s="240"/>
      <c r="FH945" s="240"/>
      <c r="FI945" s="240"/>
      <c r="FJ945" s="240"/>
      <c r="FK945" s="240"/>
      <c r="FL945" s="240"/>
      <c r="FM945" s="240"/>
      <c r="FN945" s="240"/>
      <c r="FO945" s="240"/>
    </row>
    <row r="946" spans="1:171" s="243" customFormat="1" ht="27" customHeight="1">
      <c r="A946" s="236"/>
      <c r="B946" s="236"/>
      <c r="C946" s="236"/>
      <c r="D946" s="237"/>
      <c r="E946" s="236"/>
      <c r="F946" s="236"/>
      <c r="G946" s="236"/>
      <c r="H946" s="236"/>
      <c r="I946" s="236"/>
      <c r="J946" s="236"/>
      <c r="K946" s="236"/>
      <c r="L946" s="236"/>
      <c r="M946" s="238"/>
      <c r="N946" s="238"/>
      <c r="O946" s="236"/>
      <c r="P946" s="236"/>
      <c r="Q946" s="236"/>
      <c r="R946" s="226"/>
      <c r="S946" s="236"/>
      <c r="T946" s="236"/>
      <c r="U946" s="236"/>
      <c r="V946" s="236"/>
      <c r="W946" s="236"/>
      <c r="X946" s="226"/>
      <c r="Y946" s="227"/>
      <c r="Z946" s="227"/>
      <c r="AA946" s="227"/>
      <c r="AB946" s="227"/>
      <c r="AC946" s="227"/>
      <c r="AD946" s="227"/>
      <c r="AE946" s="227"/>
      <c r="AF946" s="227"/>
      <c r="AG946" s="227"/>
      <c r="AH946" s="227"/>
      <c r="AI946" s="227"/>
      <c r="AJ946" s="227"/>
      <c r="AK946" s="227"/>
      <c r="AL946" s="228"/>
      <c r="AM946" s="227"/>
      <c r="AN946" s="227"/>
      <c r="AO946" s="227"/>
      <c r="AP946" s="227"/>
      <c r="AQ946" s="227"/>
      <c r="AR946" s="227"/>
      <c r="AS946" s="227"/>
      <c r="AT946" s="227"/>
      <c r="AU946" s="227"/>
      <c r="AV946" s="227"/>
      <c r="AW946" s="227"/>
      <c r="AX946" s="227"/>
      <c r="AY946" s="227"/>
      <c r="AZ946" s="227"/>
      <c r="BA946" s="227"/>
      <c r="BB946" s="227"/>
      <c r="BC946" s="227"/>
      <c r="BD946" s="227"/>
      <c r="BE946" s="227"/>
      <c r="BF946" s="227"/>
      <c r="BG946" s="227"/>
      <c r="BH946" s="227"/>
      <c r="BI946" s="227"/>
      <c r="BJ946" s="227"/>
      <c r="BK946" s="227"/>
      <c r="BL946" s="227"/>
      <c r="BM946" s="227"/>
      <c r="BN946" s="227"/>
      <c r="BO946" s="227"/>
      <c r="BP946" s="227"/>
      <c r="BQ946" s="227"/>
      <c r="BR946" s="227"/>
      <c r="BS946" s="227"/>
      <c r="BT946" s="227"/>
      <c r="BU946" s="227"/>
      <c r="BV946" s="227"/>
      <c r="BW946" s="227"/>
      <c r="BX946" s="227"/>
      <c r="BY946" s="227"/>
      <c r="BZ946" s="227"/>
      <c r="CA946" s="227"/>
      <c r="CB946" s="227"/>
      <c r="CC946" s="227"/>
      <c r="CD946" s="227"/>
      <c r="CE946" s="227"/>
      <c r="CF946" s="227"/>
      <c r="CG946" s="227"/>
      <c r="CH946" s="227"/>
      <c r="CI946" s="227"/>
      <c r="CJ946" s="227"/>
      <c r="CK946" s="227"/>
      <c r="CL946" s="227"/>
      <c r="CM946" s="227"/>
      <c r="CN946" s="227"/>
      <c r="CO946" s="227"/>
      <c r="CP946" s="239"/>
      <c r="CQ946" s="226"/>
      <c r="CR946" s="239"/>
      <c r="CS946" s="239"/>
      <c r="CT946" s="239"/>
      <c r="CU946" s="226"/>
      <c r="CV946" s="227"/>
      <c r="CW946" s="227"/>
      <c r="CX946" s="227"/>
      <c r="CY946" s="239"/>
      <c r="CZ946" s="239"/>
      <c r="DA946" s="226"/>
      <c r="DB946" s="230"/>
      <c r="DC946" s="230"/>
      <c r="DD946" s="230"/>
      <c r="DE946" s="230"/>
      <c r="DF946" s="227"/>
      <c r="DG946" s="227"/>
      <c r="DH946" s="227"/>
      <c r="DI946" s="227"/>
      <c r="DJ946" s="227"/>
      <c r="DK946" s="227"/>
      <c r="DL946" s="227"/>
      <c r="DM946" s="227"/>
      <c r="DN946" s="227"/>
      <c r="DO946" s="227"/>
      <c r="DP946" s="240"/>
      <c r="DQ946" s="231"/>
      <c r="DR946" s="240"/>
      <c r="DS946" s="241"/>
      <c r="DT946" s="241"/>
      <c r="DU946" s="241"/>
      <c r="DV946" s="241"/>
      <c r="DW946" s="241"/>
      <c r="DX946" s="241"/>
      <c r="DY946" s="241"/>
      <c r="DZ946" s="241"/>
      <c r="EA946" s="241"/>
      <c r="EB946" s="241"/>
      <c r="EC946" s="241"/>
      <c r="ED946" s="241"/>
      <c r="EE946" s="241"/>
      <c r="EF946" s="241"/>
      <c r="EG946" s="241"/>
      <c r="EH946" s="241"/>
      <c r="EI946" s="241"/>
      <c r="EJ946" s="241"/>
      <c r="EK946" s="241"/>
      <c r="EL946" s="242"/>
      <c r="EM946" s="240"/>
      <c r="EN946" s="240"/>
      <c r="EO946" s="240"/>
      <c r="EP946" s="240"/>
      <c r="EQ946" s="240"/>
      <c r="ER946" s="240"/>
      <c r="ES946" s="240"/>
      <c r="ET946" s="240"/>
      <c r="EU946" s="240"/>
      <c r="EV946" s="240"/>
      <c r="EW946" s="240"/>
      <c r="EX946" s="240"/>
      <c r="EY946" s="240"/>
      <c r="EZ946" s="240"/>
      <c r="FA946" s="240"/>
      <c r="FB946" s="240"/>
      <c r="FC946" s="240"/>
      <c r="FD946" s="240"/>
      <c r="FE946" s="240"/>
      <c r="FF946" s="240"/>
      <c r="FG946" s="240"/>
      <c r="FH946" s="240"/>
      <c r="FI946" s="240"/>
      <c r="FJ946" s="240"/>
      <c r="FK946" s="240"/>
      <c r="FL946" s="240"/>
      <c r="FM946" s="240"/>
      <c r="FN946" s="240"/>
      <c r="FO946" s="240"/>
    </row>
    <row r="947" spans="1:171" s="243" customFormat="1" ht="27" customHeight="1">
      <c r="A947" s="236"/>
      <c r="B947" s="236"/>
      <c r="C947" s="236"/>
      <c r="D947" s="237"/>
      <c r="E947" s="236"/>
      <c r="F947" s="236"/>
      <c r="G947" s="236"/>
      <c r="H947" s="236"/>
      <c r="I947" s="236"/>
      <c r="J947" s="236"/>
      <c r="K947" s="236"/>
      <c r="L947" s="236"/>
      <c r="M947" s="238"/>
      <c r="N947" s="238"/>
      <c r="O947" s="236"/>
      <c r="P947" s="236"/>
      <c r="Q947" s="236"/>
      <c r="R947" s="226"/>
      <c r="S947" s="236"/>
      <c r="T947" s="236"/>
      <c r="U947" s="236"/>
      <c r="V947" s="236"/>
      <c r="W947" s="236"/>
      <c r="X947" s="226"/>
      <c r="Y947" s="227"/>
      <c r="Z947" s="227"/>
      <c r="AA947" s="227"/>
      <c r="AB947" s="227"/>
      <c r="AC947" s="227"/>
      <c r="AD947" s="227"/>
      <c r="AE947" s="227"/>
      <c r="AF947" s="227"/>
      <c r="AG947" s="227"/>
      <c r="AH947" s="227"/>
      <c r="AI947" s="227"/>
      <c r="AJ947" s="227"/>
      <c r="AK947" s="227"/>
      <c r="AL947" s="228"/>
      <c r="AM947" s="227"/>
      <c r="AN947" s="227"/>
      <c r="AO947" s="227"/>
      <c r="AP947" s="227"/>
      <c r="AQ947" s="227"/>
      <c r="AR947" s="227"/>
      <c r="AS947" s="227"/>
      <c r="AT947" s="227"/>
      <c r="AU947" s="227"/>
      <c r="AV947" s="227"/>
      <c r="AW947" s="227"/>
      <c r="AX947" s="227"/>
      <c r="AY947" s="227"/>
      <c r="AZ947" s="227"/>
      <c r="BA947" s="227"/>
      <c r="BB947" s="227"/>
      <c r="BC947" s="227"/>
      <c r="BD947" s="227"/>
      <c r="BE947" s="227"/>
      <c r="BF947" s="227"/>
      <c r="BG947" s="227"/>
      <c r="BH947" s="227"/>
      <c r="BI947" s="227"/>
      <c r="BJ947" s="227"/>
      <c r="BK947" s="227"/>
      <c r="BL947" s="227"/>
      <c r="BM947" s="227"/>
      <c r="BN947" s="227"/>
      <c r="BO947" s="227"/>
      <c r="BP947" s="227"/>
      <c r="BQ947" s="227"/>
      <c r="BR947" s="227"/>
      <c r="BS947" s="227"/>
      <c r="BT947" s="227"/>
      <c r="BU947" s="227"/>
      <c r="BV947" s="227"/>
      <c r="BW947" s="227"/>
      <c r="BX947" s="227"/>
      <c r="BY947" s="227"/>
      <c r="BZ947" s="227"/>
      <c r="CA947" s="227"/>
      <c r="CB947" s="227"/>
      <c r="CC947" s="227"/>
      <c r="CD947" s="227"/>
      <c r="CE947" s="227"/>
      <c r="CF947" s="227"/>
      <c r="CG947" s="227"/>
      <c r="CH947" s="227"/>
      <c r="CI947" s="227"/>
      <c r="CJ947" s="227"/>
      <c r="CK947" s="227"/>
      <c r="CL947" s="227"/>
      <c r="CM947" s="227"/>
      <c r="CN947" s="227"/>
      <c r="CO947" s="227"/>
      <c r="CP947" s="239"/>
      <c r="CQ947" s="226"/>
      <c r="CR947" s="239"/>
      <c r="CS947" s="239"/>
      <c r="CT947" s="239"/>
      <c r="CU947" s="226"/>
      <c r="CV947" s="227"/>
      <c r="CW947" s="227"/>
      <c r="CX947" s="227"/>
      <c r="CY947" s="239"/>
      <c r="CZ947" s="239"/>
      <c r="DA947" s="226"/>
      <c r="DB947" s="230"/>
      <c r="DC947" s="230"/>
      <c r="DD947" s="230"/>
      <c r="DE947" s="230"/>
      <c r="DF947" s="227"/>
      <c r="DG947" s="227"/>
      <c r="DH947" s="227"/>
      <c r="DI947" s="227"/>
      <c r="DJ947" s="227"/>
      <c r="DK947" s="227"/>
      <c r="DL947" s="227"/>
      <c r="DM947" s="227"/>
      <c r="DN947" s="227"/>
      <c r="DO947" s="227"/>
      <c r="DP947" s="240"/>
      <c r="DQ947" s="231"/>
      <c r="DR947" s="240"/>
      <c r="DS947" s="241"/>
      <c r="DT947" s="241"/>
      <c r="DU947" s="241"/>
      <c r="DV947" s="241"/>
      <c r="DW947" s="241"/>
      <c r="DX947" s="241"/>
      <c r="DY947" s="241"/>
      <c r="DZ947" s="241"/>
      <c r="EA947" s="241"/>
      <c r="EB947" s="241"/>
      <c r="EC947" s="241"/>
      <c r="ED947" s="241"/>
      <c r="EE947" s="241"/>
      <c r="EF947" s="241"/>
      <c r="EG947" s="241"/>
      <c r="EH947" s="241"/>
      <c r="EI947" s="241"/>
      <c r="EJ947" s="241"/>
      <c r="EK947" s="241"/>
      <c r="EL947" s="242"/>
      <c r="EM947" s="240"/>
      <c r="EN947" s="240"/>
      <c r="EO947" s="240"/>
      <c r="EP947" s="240"/>
      <c r="EQ947" s="240"/>
      <c r="ER947" s="240"/>
      <c r="ES947" s="240"/>
      <c r="ET947" s="240"/>
      <c r="EU947" s="240"/>
      <c r="EV947" s="240"/>
      <c r="EW947" s="240"/>
      <c r="EX947" s="240"/>
      <c r="EY947" s="240"/>
      <c r="EZ947" s="240"/>
      <c r="FA947" s="240"/>
      <c r="FB947" s="240"/>
      <c r="FC947" s="240"/>
      <c r="FD947" s="240"/>
      <c r="FE947" s="240"/>
      <c r="FF947" s="240"/>
      <c r="FG947" s="240"/>
      <c r="FH947" s="240"/>
      <c r="FI947" s="240"/>
      <c r="FJ947" s="240"/>
      <c r="FK947" s="240"/>
      <c r="FL947" s="240"/>
      <c r="FM947" s="240"/>
      <c r="FN947" s="240"/>
      <c r="FO947" s="240"/>
    </row>
    <row r="948" spans="1:171" s="243" customFormat="1" ht="27" customHeight="1">
      <c r="A948" s="236"/>
      <c r="B948" s="236"/>
      <c r="C948" s="236"/>
      <c r="D948" s="237"/>
      <c r="E948" s="236"/>
      <c r="F948" s="236"/>
      <c r="G948" s="236"/>
      <c r="H948" s="236"/>
      <c r="I948" s="236"/>
      <c r="J948" s="236"/>
      <c r="K948" s="236"/>
      <c r="L948" s="236"/>
      <c r="M948" s="238"/>
      <c r="N948" s="238"/>
      <c r="O948" s="236"/>
      <c r="P948" s="236"/>
      <c r="Q948" s="236"/>
      <c r="R948" s="226"/>
      <c r="S948" s="236"/>
      <c r="T948" s="236"/>
      <c r="U948" s="236"/>
      <c r="V948" s="236"/>
      <c r="W948" s="236"/>
      <c r="X948" s="226"/>
      <c r="Y948" s="227"/>
      <c r="Z948" s="227"/>
      <c r="AA948" s="227"/>
      <c r="AB948" s="227"/>
      <c r="AC948" s="227"/>
      <c r="AD948" s="227"/>
      <c r="AE948" s="227"/>
      <c r="AF948" s="227"/>
      <c r="AG948" s="227"/>
      <c r="AH948" s="227"/>
      <c r="AI948" s="227"/>
      <c r="AJ948" s="227"/>
      <c r="AK948" s="227"/>
      <c r="AL948" s="228"/>
      <c r="AM948" s="227"/>
      <c r="AN948" s="227"/>
      <c r="AO948" s="227"/>
      <c r="AP948" s="227"/>
      <c r="AQ948" s="227"/>
      <c r="AR948" s="227"/>
      <c r="AS948" s="227"/>
      <c r="AT948" s="227"/>
      <c r="AU948" s="227"/>
      <c r="AV948" s="227"/>
      <c r="AW948" s="227"/>
      <c r="AX948" s="227"/>
      <c r="AY948" s="227"/>
      <c r="AZ948" s="227"/>
      <c r="BA948" s="227"/>
      <c r="BB948" s="227"/>
      <c r="BC948" s="227"/>
      <c r="BD948" s="227"/>
      <c r="BE948" s="227"/>
      <c r="BF948" s="227"/>
      <c r="BG948" s="227"/>
      <c r="BH948" s="227"/>
      <c r="BI948" s="227"/>
      <c r="BJ948" s="227"/>
      <c r="BK948" s="227"/>
      <c r="BL948" s="227"/>
      <c r="BM948" s="227"/>
      <c r="BN948" s="227"/>
      <c r="BO948" s="227"/>
      <c r="BP948" s="227"/>
      <c r="BQ948" s="227"/>
      <c r="BR948" s="227"/>
      <c r="BS948" s="227"/>
      <c r="BT948" s="227"/>
      <c r="BU948" s="227"/>
      <c r="BV948" s="227"/>
      <c r="BW948" s="227"/>
      <c r="BX948" s="227"/>
      <c r="BY948" s="227"/>
      <c r="BZ948" s="227"/>
      <c r="CA948" s="227"/>
      <c r="CB948" s="227"/>
      <c r="CC948" s="227"/>
      <c r="CD948" s="227"/>
      <c r="CE948" s="227"/>
      <c r="CF948" s="227"/>
      <c r="CG948" s="227"/>
      <c r="CH948" s="227"/>
      <c r="CI948" s="227"/>
      <c r="CJ948" s="227"/>
      <c r="CK948" s="227"/>
      <c r="CL948" s="227"/>
      <c r="CM948" s="227"/>
      <c r="CN948" s="227"/>
      <c r="CO948" s="227"/>
      <c r="CP948" s="239"/>
      <c r="CQ948" s="226"/>
      <c r="CR948" s="239"/>
      <c r="CS948" s="239"/>
      <c r="CT948" s="239"/>
      <c r="CU948" s="226"/>
      <c r="CV948" s="227"/>
      <c r="CW948" s="227"/>
      <c r="CX948" s="227"/>
      <c r="CY948" s="239"/>
      <c r="CZ948" s="239"/>
      <c r="DA948" s="226"/>
      <c r="DB948" s="230"/>
      <c r="DC948" s="230"/>
      <c r="DD948" s="230"/>
      <c r="DE948" s="230"/>
      <c r="DF948" s="227"/>
      <c r="DG948" s="227"/>
      <c r="DH948" s="227"/>
      <c r="DI948" s="227"/>
      <c r="DJ948" s="227"/>
      <c r="DK948" s="227"/>
      <c r="DL948" s="227"/>
      <c r="DM948" s="227"/>
      <c r="DN948" s="227"/>
      <c r="DO948" s="227"/>
      <c r="DP948" s="240"/>
      <c r="DQ948" s="231"/>
      <c r="DR948" s="240"/>
      <c r="DS948" s="241"/>
      <c r="DT948" s="241"/>
      <c r="DU948" s="241"/>
      <c r="DV948" s="241"/>
      <c r="DW948" s="241"/>
      <c r="DX948" s="241"/>
      <c r="DY948" s="241"/>
      <c r="DZ948" s="241"/>
      <c r="EA948" s="241"/>
      <c r="EB948" s="241"/>
      <c r="EC948" s="241"/>
      <c r="ED948" s="241"/>
      <c r="EE948" s="241"/>
      <c r="EF948" s="241"/>
      <c r="EG948" s="241"/>
      <c r="EH948" s="241"/>
      <c r="EI948" s="241"/>
      <c r="EJ948" s="241"/>
      <c r="EK948" s="241"/>
      <c r="EL948" s="242"/>
      <c r="EM948" s="240"/>
      <c r="EN948" s="240"/>
      <c r="EO948" s="240"/>
      <c r="EP948" s="240"/>
      <c r="EQ948" s="240"/>
      <c r="ER948" s="240"/>
      <c r="ES948" s="240"/>
      <c r="ET948" s="240"/>
      <c r="EU948" s="240"/>
      <c r="EV948" s="240"/>
      <c r="EW948" s="240"/>
      <c r="EX948" s="240"/>
      <c r="EY948" s="240"/>
      <c r="EZ948" s="240"/>
      <c r="FA948" s="240"/>
      <c r="FB948" s="240"/>
      <c r="FC948" s="240"/>
      <c r="FD948" s="240"/>
      <c r="FE948" s="240"/>
      <c r="FF948" s="240"/>
      <c r="FG948" s="240"/>
      <c r="FH948" s="240"/>
      <c r="FI948" s="240"/>
      <c r="FJ948" s="240"/>
      <c r="FK948" s="240"/>
      <c r="FL948" s="240"/>
      <c r="FM948" s="240"/>
      <c r="FN948" s="240"/>
      <c r="FO948" s="240"/>
    </row>
    <row r="949" spans="1:171" s="243" customFormat="1" ht="27" customHeight="1">
      <c r="A949" s="236"/>
      <c r="B949" s="236"/>
      <c r="C949" s="236"/>
      <c r="D949" s="237"/>
      <c r="E949" s="236"/>
      <c r="F949" s="236"/>
      <c r="G949" s="236"/>
      <c r="H949" s="236"/>
      <c r="I949" s="236"/>
      <c r="J949" s="236"/>
      <c r="K949" s="236"/>
      <c r="L949" s="236"/>
      <c r="M949" s="238"/>
      <c r="N949" s="238"/>
      <c r="O949" s="236"/>
      <c r="P949" s="236"/>
      <c r="Q949" s="236"/>
      <c r="R949" s="226"/>
      <c r="S949" s="236"/>
      <c r="T949" s="236"/>
      <c r="U949" s="236"/>
      <c r="V949" s="236"/>
      <c r="W949" s="236"/>
      <c r="X949" s="226"/>
      <c r="Y949" s="227"/>
      <c r="Z949" s="227"/>
      <c r="AA949" s="227"/>
      <c r="AB949" s="227"/>
      <c r="AC949" s="227"/>
      <c r="AD949" s="227"/>
      <c r="AE949" s="227"/>
      <c r="AF949" s="227"/>
      <c r="AG949" s="227"/>
      <c r="AH949" s="227"/>
      <c r="AI949" s="227"/>
      <c r="AJ949" s="227"/>
      <c r="AK949" s="227"/>
      <c r="AL949" s="228"/>
      <c r="AM949" s="227"/>
      <c r="AN949" s="227"/>
      <c r="AO949" s="227"/>
      <c r="AP949" s="227"/>
      <c r="AQ949" s="227"/>
      <c r="AR949" s="227"/>
      <c r="AS949" s="227"/>
      <c r="AT949" s="227"/>
      <c r="AU949" s="227"/>
      <c r="AV949" s="227"/>
      <c r="AW949" s="227"/>
      <c r="AX949" s="227"/>
      <c r="AY949" s="227"/>
      <c r="AZ949" s="227"/>
      <c r="BA949" s="227"/>
      <c r="BB949" s="227"/>
      <c r="BC949" s="227"/>
      <c r="BD949" s="227"/>
      <c r="BE949" s="227"/>
      <c r="BF949" s="227"/>
      <c r="BG949" s="227"/>
      <c r="BH949" s="227"/>
      <c r="BI949" s="227"/>
      <c r="BJ949" s="227"/>
      <c r="BK949" s="227"/>
      <c r="BL949" s="227"/>
      <c r="BM949" s="227"/>
      <c r="BN949" s="227"/>
      <c r="BO949" s="227"/>
      <c r="BP949" s="227"/>
      <c r="BQ949" s="227"/>
      <c r="BR949" s="227"/>
      <c r="BS949" s="227"/>
      <c r="BT949" s="227"/>
      <c r="BU949" s="227"/>
      <c r="BV949" s="227"/>
      <c r="BW949" s="227"/>
      <c r="BX949" s="227"/>
      <c r="BY949" s="227"/>
      <c r="BZ949" s="227"/>
      <c r="CA949" s="227"/>
      <c r="CB949" s="227"/>
      <c r="CC949" s="227"/>
      <c r="CD949" s="227"/>
      <c r="CE949" s="227"/>
      <c r="CF949" s="227"/>
      <c r="CG949" s="227"/>
      <c r="CH949" s="227"/>
      <c r="CI949" s="227"/>
      <c r="CJ949" s="227"/>
      <c r="CK949" s="227"/>
      <c r="CL949" s="227"/>
      <c r="CM949" s="227"/>
      <c r="CN949" s="227"/>
      <c r="CO949" s="227"/>
      <c r="CP949" s="239"/>
      <c r="CQ949" s="226"/>
      <c r="CR949" s="239"/>
      <c r="CS949" s="239"/>
      <c r="CT949" s="239"/>
      <c r="CU949" s="226"/>
      <c r="CV949" s="227"/>
      <c r="CW949" s="227"/>
      <c r="CX949" s="227"/>
      <c r="CY949" s="239"/>
      <c r="CZ949" s="239"/>
      <c r="DA949" s="226"/>
      <c r="DB949" s="230"/>
      <c r="DC949" s="230"/>
      <c r="DD949" s="230"/>
      <c r="DE949" s="230"/>
      <c r="DF949" s="227"/>
      <c r="DG949" s="227"/>
      <c r="DH949" s="227"/>
      <c r="DI949" s="227"/>
      <c r="DJ949" s="227"/>
      <c r="DK949" s="227"/>
      <c r="DL949" s="227"/>
      <c r="DM949" s="227"/>
      <c r="DN949" s="227"/>
      <c r="DO949" s="227"/>
      <c r="DP949" s="240"/>
      <c r="DQ949" s="231"/>
      <c r="DR949" s="240"/>
      <c r="DS949" s="241"/>
      <c r="DT949" s="241"/>
      <c r="DU949" s="241"/>
      <c r="DV949" s="241"/>
      <c r="DW949" s="241"/>
      <c r="DX949" s="241"/>
      <c r="DY949" s="241"/>
      <c r="DZ949" s="241"/>
      <c r="EA949" s="241"/>
      <c r="EB949" s="241"/>
      <c r="EC949" s="241"/>
      <c r="ED949" s="241"/>
      <c r="EE949" s="241"/>
      <c r="EF949" s="241"/>
      <c r="EG949" s="241"/>
      <c r="EH949" s="241"/>
      <c r="EI949" s="241"/>
      <c r="EJ949" s="241"/>
      <c r="EK949" s="241"/>
      <c r="EL949" s="242"/>
      <c r="EM949" s="240"/>
      <c r="EN949" s="240"/>
      <c r="EO949" s="240"/>
      <c r="EP949" s="240"/>
      <c r="EQ949" s="240"/>
      <c r="ER949" s="240"/>
      <c r="ES949" s="240"/>
      <c r="ET949" s="240"/>
      <c r="EU949" s="240"/>
      <c r="EV949" s="240"/>
      <c r="EW949" s="240"/>
      <c r="EX949" s="240"/>
      <c r="EY949" s="240"/>
      <c r="EZ949" s="240"/>
      <c r="FA949" s="240"/>
      <c r="FB949" s="240"/>
      <c r="FC949" s="240"/>
      <c r="FD949" s="240"/>
      <c r="FE949" s="240"/>
      <c r="FF949" s="240"/>
      <c r="FG949" s="240"/>
      <c r="FH949" s="240"/>
      <c r="FI949" s="240"/>
      <c r="FJ949" s="240"/>
      <c r="FK949" s="240"/>
      <c r="FL949" s="240"/>
      <c r="FM949" s="240"/>
      <c r="FN949" s="240"/>
      <c r="FO949" s="240"/>
    </row>
    <row r="950" spans="1:171" s="243" customFormat="1" ht="27" customHeight="1">
      <c r="A950" s="236"/>
      <c r="B950" s="236"/>
      <c r="C950" s="236"/>
      <c r="D950" s="237"/>
      <c r="E950" s="236"/>
      <c r="F950" s="236"/>
      <c r="G950" s="236"/>
      <c r="H950" s="236"/>
      <c r="I950" s="236"/>
      <c r="J950" s="236"/>
      <c r="K950" s="236"/>
      <c r="L950" s="236"/>
      <c r="M950" s="238"/>
      <c r="N950" s="238"/>
      <c r="O950" s="236"/>
      <c r="P950" s="236"/>
      <c r="Q950" s="236"/>
      <c r="R950" s="226"/>
      <c r="S950" s="236"/>
      <c r="T950" s="236"/>
      <c r="U950" s="236"/>
      <c r="V950" s="236"/>
      <c r="W950" s="236"/>
      <c r="X950" s="226"/>
      <c r="Y950" s="227"/>
      <c r="Z950" s="227"/>
      <c r="AA950" s="227"/>
      <c r="AB950" s="227"/>
      <c r="AC950" s="227"/>
      <c r="AD950" s="227"/>
      <c r="AE950" s="227"/>
      <c r="AF950" s="227"/>
      <c r="AG950" s="227"/>
      <c r="AH950" s="227"/>
      <c r="AI950" s="227"/>
      <c r="AJ950" s="227"/>
      <c r="AK950" s="227"/>
      <c r="AL950" s="228"/>
      <c r="AM950" s="227"/>
      <c r="AN950" s="227"/>
      <c r="AO950" s="227"/>
      <c r="AP950" s="227"/>
      <c r="AQ950" s="227"/>
      <c r="AR950" s="227"/>
      <c r="AS950" s="227"/>
      <c r="AT950" s="227"/>
      <c r="AU950" s="227"/>
      <c r="AV950" s="227"/>
      <c r="AW950" s="227"/>
      <c r="AX950" s="227"/>
      <c r="AY950" s="227"/>
      <c r="AZ950" s="227"/>
      <c r="BA950" s="227"/>
      <c r="BB950" s="227"/>
      <c r="BC950" s="227"/>
      <c r="BD950" s="227"/>
      <c r="BE950" s="227"/>
      <c r="BF950" s="227"/>
      <c r="BG950" s="227"/>
      <c r="BH950" s="227"/>
      <c r="BI950" s="227"/>
      <c r="BJ950" s="227"/>
      <c r="BK950" s="227"/>
      <c r="BL950" s="227"/>
      <c r="BM950" s="227"/>
      <c r="BN950" s="227"/>
      <c r="BO950" s="227"/>
      <c r="BP950" s="227"/>
      <c r="BQ950" s="227"/>
      <c r="BR950" s="227"/>
      <c r="BS950" s="227"/>
      <c r="BT950" s="227"/>
      <c r="BU950" s="227"/>
      <c r="BV950" s="227"/>
      <c r="BW950" s="227"/>
      <c r="BX950" s="227"/>
      <c r="BY950" s="227"/>
      <c r="BZ950" s="227"/>
      <c r="CA950" s="227"/>
      <c r="CB950" s="227"/>
      <c r="CC950" s="227"/>
      <c r="CD950" s="227"/>
      <c r="CE950" s="227"/>
      <c r="CF950" s="227"/>
      <c r="CG950" s="227"/>
      <c r="CH950" s="227"/>
      <c r="CI950" s="227"/>
      <c r="CJ950" s="227"/>
      <c r="CK950" s="227"/>
      <c r="CL950" s="227"/>
      <c r="CM950" s="227"/>
      <c r="CN950" s="227"/>
      <c r="CO950" s="227"/>
      <c r="CP950" s="239"/>
      <c r="CQ950" s="226"/>
      <c r="CR950" s="239"/>
      <c r="CS950" s="239"/>
      <c r="CT950" s="239"/>
      <c r="CU950" s="226"/>
      <c r="CV950" s="227"/>
      <c r="CW950" s="227"/>
      <c r="CX950" s="227"/>
      <c r="CY950" s="239"/>
      <c r="CZ950" s="239"/>
      <c r="DA950" s="226"/>
      <c r="DB950" s="230"/>
      <c r="DC950" s="230"/>
      <c r="DD950" s="230"/>
      <c r="DE950" s="230"/>
      <c r="DF950" s="227"/>
      <c r="DG950" s="227"/>
      <c r="DH950" s="227"/>
      <c r="DI950" s="227"/>
      <c r="DJ950" s="227"/>
      <c r="DK950" s="227"/>
      <c r="DL950" s="227"/>
      <c r="DM950" s="227"/>
      <c r="DN950" s="227"/>
      <c r="DO950" s="227"/>
      <c r="DP950" s="240"/>
      <c r="DQ950" s="231"/>
      <c r="DR950" s="240"/>
      <c r="DS950" s="241"/>
      <c r="DT950" s="241"/>
      <c r="DU950" s="241"/>
      <c r="DV950" s="241"/>
      <c r="DW950" s="241"/>
      <c r="DX950" s="241"/>
      <c r="DY950" s="241"/>
      <c r="DZ950" s="241"/>
      <c r="EA950" s="241"/>
      <c r="EB950" s="241"/>
      <c r="EC950" s="241"/>
      <c r="ED950" s="241"/>
      <c r="EE950" s="241"/>
      <c r="EF950" s="241"/>
      <c r="EG950" s="241"/>
      <c r="EH950" s="241"/>
      <c r="EI950" s="241"/>
      <c r="EJ950" s="241"/>
      <c r="EK950" s="241"/>
      <c r="EL950" s="242"/>
      <c r="EM950" s="240"/>
      <c r="EN950" s="240"/>
      <c r="EO950" s="240"/>
      <c r="EP950" s="240"/>
      <c r="EQ950" s="240"/>
      <c r="ER950" s="240"/>
      <c r="ES950" s="240"/>
      <c r="ET950" s="240"/>
      <c r="EU950" s="240"/>
      <c r="EV950" s="240"/>
      <c r="EW950" s="240"/>
      <c r="EX950" s="240"/>
      <c r="EY950" s="240"/>
      <c r="EZ950" s="240"/>
      <c r="FA950" s="240"/>
      <c r="FB950" s="240"/>
      <c r="FC950" s="240"/>
      <c r="FD950" s="240"/>
      <c r="FE950" s="240"/>
      <c r="FF950" s="240"/>
      <c r="FG950" s="240"/>
      <c r="FH950" s="240"/>
      <c r="FI950" s="240"/>
      <c r="FJ950" s="240"/>
      <c r="FK950" s="240"/>
      <c r="FL950" s="240"/>
      <c r="FM950" s="240"/>
      <c r="FN950" s="240"/>
      <c r="FO950" s="240"/>
    </row>
    <row r="951" spans="1:171" s="243" customFormat="1" ht="27" customHeight="1">
      <c r="A951" s="236"/>
      <c r="B951" s="236"/>
      <c r="C951" s="236"/>
      <c r="D951" s="237"/>
      <c r="E951" s="236"/>
      <c r="F951" s="236"/>
      <c r="G951" s="236"/>
      <c r="H951" s="236"/>
      <c r="I951" s="236"/>
      <c r="J951" s="236"/>
      <c r="K951" s="236"/>
      <c r="L951" s="236"/>
      <c r="M951" s="238"/>
      <c r="N951" s="238"/>
      <c r="O951" s="236"/>
      <c r="P951" s="236"/>
      <c r="Q951" s="236"/>
      <c r="R951" s="226"/>
      <c r="S951" s="236"/>
      <c r="T951" s="236"/>
      <c r="U951" s="236"/>
      <c r="V951" s="236"/>
      <c r="W951" s="236"/>
      <c r="X951" s="226"/>
      <c r="Y951" s="227"/>
      <c r="Z951" s="227"/>
      <c r="AA951" s="227"/>
      <c r="AB951" s="227"/>
      <c r="AC951" s="227"/>
      <c r="AD951" s="227"/>
      <c r="AE951" s="227"/>
      <c r="AF951" s="227"/>
      <c r="AG951" s="227"/>
      <c r="AH951" s="227"/>
      <c r="AI951" s="227"/>
      <c r="AJ951" s="227"/>
      <c r="AK951" s="227"/>
      <c r="AL951" s="228"/>
      <c r="AM951" s="227"/>
      <c r="AN951" s="227"/>
      <c r="AO951" s="227"/>
      <c r="AP951" s="227"/>
      <c r="AQ951" s="227"/>
      <c r="AR951" s="227"/>
      <c r="AS951" s="227"/>
      <c r="AT951" s="227"/>
      <c r="AU951" s="227"/>
      <c r="AV951" s="227"/>
      <c r="AW951" s="227"/>
      <c r="AX951" s="227"/>
      <c r="AY951" s="227"/>
      <c r="AZ951" s="227"/>
      <c r="BA951" s="227"/>
      <c r="BB951" s="227"/>
      <c r="BC951" s="227"/>
      <c r="BD951" s="227"/>
      <c r="BE951" s="227"/>
      <c r="BF951" s="227"/>
      <c r="BG951" s="227"/>
      <c r="BH951" s="227"/>
      <c r="BI951" s="227"/>
      <c r="BJ951" s="227"/>
      <c r="BK951" s="227"/>
      <c r="BL951" s="227"/>
      <c r="BM951" s="227"/>
      <c r="BN951" s="227"/>
      <c r="BO951" s="227"/>
      <c r="BP951" s="227"/>
      <c r="BQ951" s="227"/>
      <c r="BR951" s="227"/>
      <c r="BS951" s="227"/>
      <c r="BT951" s="227"/>
      <c r="BU951" s="227"/>
      <c r="BV951" s="227"/>
      <c r="BW951" s="227"/>
      <c r="BX951" s="227"/>
      <c r="BY951" s="227"/>
      <c r="BZ951" s="227"/>
      <c r="CA951" s="227"/>
      <c r="CB951" s="227"/>
      <c r="CC951" s="227"/>
      <c r="CD951" s="227"/>
      <c r="CE951" s="227"/>
      <c r="CF951" s="227"/>
      <c r="CG951" s="227"/>
      <c r="CH951" s="227"/>
      <c r="CI951" s="227"/>
      <c r="CJ951" s="227"/>
      <c r="CK951" s="227"/>
      <c r="CL951" s="227"/>
      <c r="CM951" s="227"/>
      <c r="CN951" s="227"/>
      <c r="CO951" s="227"/>
      <c r="CP951" s="239"/>
      <c r="CQ951" s="226"/>
      <c r="CR951" s="239"/>
      <c r="CS951" s="239"/>
      <c r="CT951" s="239"/>
      <c r="CU951" s="226"/>
      <c r="CV951" s="227"/>
      <c r="CW951" s="227"/>
      <c r="CX951" s="227"/>
      <c r="CY951" s="239"/>
      <c r="CZ951" s="239"/>
      <c r="DA951" s="226"/>
      <c r="DB951" s="230"/>
      <c r="DC951" s="230"/>
      <c r="DD951" s="230"/>
      <c r="DE951" s="230"/>
      <c r="DF951" s="227"/>
      <c r="DG951" s="227"/>
      <c r="DH951" s="227"/>
      <c r="DI951" s="227"/>
      <c r="DJ951" s="227"/>
      <c r="DK951" s="227"/>
      <c r="DL951" s="227"/>
      <c r="DM951" s="227"/>
      <c r="DN951" s="227"/>
      <c r="DO951" s="227"/>
      <c r="DP951" s="240"/>
      <c r="DQ951" s="231"/>
      <c r="DR951" s="240"/>
      <c r="DS951" s="241"/>
      <c r="DT951" s="241"/>
      <c r="DU951" s="241"/>
      <c r="DV951" s="241"/>
      <c r="DW951" s="241"/>
      <c r="DX951" s="241"/>
      <c r="DY951" s="241"/>
      <c r="DZ951" s="241"/>
      <c r="EA951" s="241"/>
      <c r="EB951" s="241"/>
      <c r="EC951" s="241"/>
      <c r="ED951" s="241"/>
      <c r="EE951" s="241"/>
      <c r="EF951" s="241"/>
      <c r="EG951" s="241"/>
      <c r="EH951" s="241"/>
      <c r="EI951" s="241"/>
      <c r="EJ951" s="241"/>
      <c r="EK951" s="241"/>
      <c r="EL951" s="242"/>
      <c r="EM951" s="240"/>
      <c r="EN951" s="240"/>
      <c r="EO951" s="240"/>
      <c r="EP951" s="240"/>
      <c r="EQ951" s="240"/>
      <c r="ER951" s="240"/>
      <c r="ES951" s="240"/>
      <c r="ET951" s="240"/>
      <c r="EU951" s="240"/>
      <c r="EV951" s="240"/>
      <c r="EW951" s="240"/>
      <c r="EX951" s="240"/>
      <c r="EY951" s="240"/>
      <c r="EZ951" s="240"/>
      <c r="FA951" s="240"/>
      <c r="FB951" s="240"/>
      <c r="FC951" s="240"/>
      <c r="FD951" s="240"/>
      <c r="FE951" s="240"/>
      <c r="FF951" s="240"/>
      <c r="FG951" s="240"/>
      <c r="FH951" s="240"/>
      <c r="FI951" s="240"/>
      <c r="FJ951" s="240"/>
      <c r="FK951" s="240"/>
      <c r="FL951" s="240"/>
      <c r="FM951" s="240"/>
      <c r="FN951" s="240"/>
      <c r="FO951" s="240"/>
    </row>
    <row r="952" spans="1:171" s="243" customFormat="1" ht="27" customHeight="1">
      <c r="A952" s="236"/>
      <c r="B952" s="236"/>
      <c r="C952" s="236"/>
      <c r="D952" s="237"/>
      <c r="E952" s="236"/>
      <c r="F952" s="236"/>
      <c r="G952" s="236"/>
      <c r="H952" s="236"/>
      <c r="I952" s="236"/>
      <c r="J952" s="236"/>
      <c r="K952" s="236"/>
      <c r="L952" s="236"/>
      <c r="M952" s="238"/>
      <c r="N952" s="238"/>
      <c r="O952" s="236"/>
      <c r="P952" s="236"/>
      <c r="Q952" s="236"/>
      <c r="R952" s="226"/>
      <c r="S952" s="236"/>
      <c r="T952" s="236"/>
      <c r="U952" s="236"/>
      <c r="V952" s="236"/>
      <c r="W952" s="236"/>
      <c r="X952" s="226"/>
      <c r="Y952" s="227"/>
      <c r="Z952" s="227"/>
      <c r="AA952" s="227"/>
      <c r="AB952" s="227"/>
      <c r="AC952" s="227"/>
      <c r="AD952" s="227"/>
      <c r="AE952" s="227"/>
      <c r="AF952" s="227"/>
      <c r="AG952" s="227"/>
      <c r="AH952" s="227"/>
      <c r="AI952" s="227"/>
      <c r="AJ952" s="227"/>
      <c r="AK952" s="227"/>
      <c r="AL952" s="228"/>
      <c r="AM952" s="227"/>
      <c r="AN952" s="227"/>
      <c r="AO952" s="227"/>
      <c r="AP952" s="227"/>
      <c r="AQ952" s="227"/>
      <c r="AR952" s="227"/>
      <c r="AS952" s="227"/>
      <c r="AT952" s="227"/>
      <c r="AU952" s="227"/>
      <c r="AV952" s="227"/>
      <c r="AW952" s="227"/>
      <c r="AX952" s="227"/>
      <c r="AY952" s="227"/>
      <c r="AZ952" s="227"/>
      <c r="BA952" s="227"/>
      <c r="BB952" s="227"/>
      <c r="BC952" s="227"/>
      <c r="BD952" s="227"/>
      <c r="BE952" s="227"/>
      <c r="BF952" s="227"/>
      <c r="BG952" s="227"/>
      <c r="BH952" s="227"/>
      <c r="BI952" s="227"/>
      <c r="BJ952" s="227"/>
      <c r="BK952" s="227"/>
      <c r="BL952" s="227"/>
      <c r="BM952" s="227"/>
      <c r="BN952" s="227"/>
      <c r="BO952" s="227"/>
      <c r="BP952" s="227"/>
      <c r="BQ952" s="227"/>
      <c r="BR952" s="227"/>
      <c r="BS952" s="227"/>
      <c r="BT952" s="227"/>
      <c r="BU952" s="227"/>
      <c r="BV952" s="227"/>
      <c r="BW952" s="227"/>
      <c r="BX952" s="227"/>
      <c r="BY952" s="227"/>
      <c r="BZ952" s="227"/>
      <c r="CA952" s="227"/>
      <c r="CB952" s="227"/>
      <c r="CC952" s="227"/>
      <c r="CD952" s="227"/>
      <c r="CE952" s="227"/>
      <c r="CF952" s="227"/>
      <c r="CG952" s="227"/>
      <c r="CH952" s="227"/>
      <c r="CI952" s="227"/>
      <c r="CJ952" s="227"/>
      <c r="CK952" s="227"/>
      <c r="CL952" s="227"/>
      <c r="CM952" s="227"/>
      <c r="CN952" s="227"/>
      <c r="CO952" s="227"/>
      <c r="CP952" s="239"/>
      <c r="CQ952" s="226"/>
      <c r="CR952" s="239"/>
      <c r="CS952" s="239"/>
      <c r="CT952" s="239"/>
      <c r="CU952" s="226"/>
      <c r="CV952" s="227"/>
      <c r="CW952" s="227"/>
      <c r="CX952" s="227"/>
      <c r="CY952" s="239"/>
      <c r="CZ952" s="239"/>
      <c r="DA952" s="226"/>
      <c r="DB952" s="230"/>
      <c r="DC952" s="230"/>
      <c r="DD952" s="230"/>
      <c r="DE952" s="230"/>
      <c r="DF952" s="227"/>
      <c r="DG952" s="227"/>
      <c r="DH952" s="227"/>
      <c r="DI952" s="227"/>
      <c r="DJ952" s="227"/>
      <c r="DK952" s="227"/>
      <c r="DL952" s="227"/>
      <c r="DM952" s="227"/>
      <c r="DN952" s="227"/>
      <c r="DO952" s="227"/>
      <c r="DP952" s="240"/>
      <c r="DQ952" s="231"/>
      <c r="DR952" s="240"/>
      <c r="DS952" s="241"/>
      <c r="DT952" s="241"/>
      <c r="DU952" s="241"/>
      <c r="DV952" s="241"/>
      <c r="DW952" s="241"/>
      <c r="DX952" s="241"/>
      <c r="DY952" s="241"/>
      <c r="DZ952" s="241"/>
      <c r="EA952" s="241"/>
      <c r="EB952" s="241"/>
      <c r="EC952" s="241"/>
      <c r="ED952" s="241"/>
      <c r="EE952" s="241"/>
      <c r="EF952" s="241"/>
      <c r="EG952" s="241"/>
      <c r="EH952" s="241"/>
      <c r="EI952" s="241"/>
      <c r="EJ952" s="241"/>
      <c r="EK952" s="241"/>
      <c r="EL952" s="242"/>
      <c r="EM952" s="240"/>
      <c r="EN952" s="240"/>
      <c r="EO952" s="240"/>
      <c r="EP952" s="240"/>
      <c r="EQ952" s="240"/>
      <c r="ER952" s="240"/>
      <c r="ES952" s="240"/>
      <c r="ET952" s="240"/>
      <c r="EU952" s="240"/>
      <c r="EV952" s="240"/>
      <c r="EW952" s="240"/>
      <c r="EX952" s="240"/>
      <c r="EY952" s="240"/>
      <c r="EZ952" s="240"/>
      <c r="FA952" s="240"/>
      <c r="FB952" s="240"/>
      <c r="FC952" s="240"/>
      <c r="FD952" s="240"/>
      <c r="FE952" s="240"/>
      <c r="FF952" s="240"/>
      <c r="FG952" s="240"/>
      <c r="FH952" s="240"/>
      <c r="FI952" s="240"/>
      <c r="FJ952" s="240"/>
      <c r="FK952" s="240"/>
      <c r="FL952" s="240"/>
      <c r="FM952" s="240"/>
      <c r="FN952" s="240"/>
      <c r="FO952" s="240"/>
    </row>
    <row r="953" spans="1:171" s="243" customFormat="1" ht="27" customHeight="1">
      <c r="A953" s="236"/>
      <c r="B953" s="236"/>
      <c r="C953" s="236"/>
      <c r="D953" s="237"/>
      <c r="E953" s="236"/>
      <c r="F953" s="236"/>
      <c r="G953" s="236"/>
      <c r="H953" s="236"/>
      <c r="I953" s="236"/>
      <c r="J953" s="236"/>
      <c r="K953" s="236"/>
      <c r="L953" s="236"/>
      <c r="M953" s="238"/>
      <c r="N953" s="238"/>
      <c r="O953" s="236"/>
      <c r="P953" s="236"/>
      <c r="Q953" s="236"/>
      <c r="R953" s="226"/>
      <c r="S953" s="236"/>
      <c r="T953" s="236"/>
      <c r="U953" s="236"/>
      <c r="V953" s="236"/>
      <c r="W953" s="236"/>
      <c r="X953" s="226"/>
      <c r="Y953" s="227"/>
      <c r="Z953" s="227"/>
      <c r="AA953" s="227"/>
      <c r="AB953" s="227"/>
      <c r="AC953" s="227"/>
      <c r="AD953" s="227"/>
      <c r="AE953" s="227"/>
      <c r="AF953" s="227"/>
      <c r="AG953" s="227"/>
      <c r="AH953" s="227"/>
      <c r="AI953" s="227"/>
      <c r="AJ953" s="227"/>
      <c r="AK953" s="227"/>
      <c r="AL953" s="228"/>
      <c r="AM953" s="227"/>
      <c r="AN953" s="227"/>
      <c r="AO953" s="227"/>
      <c r="AP953" s="227"/>
      <c r="AQ953" s="227"/>
      <c r="AR953" s="227"/>
      <c r="AS953" s="227"/>
      <c r="AT953" s="227"/>
      <c r="AU953" s="227"/>
      <c r="AV953" s="227"/>
      <c r="AW953" s="227"/>
      <c r="AX953" s="227"/>
      <c r="AY953" s="227"/>
      <c r="AZ953" s="227"/>
      <c r="BA953" s="227"/>
      <c r="BB953" s="227"/>
      <c r="BC953" s="227"/>
      <c r="BD953" s="227"/>
      <c r="BE953" s="227"/>
      <c r="BF953" s="227"/>
      <c r="BG953" s="227"/>
      <c r="BH953" s="227"/>
      <c r="BI953" s="227"/>
      <c r="BJ953" s="227"/>
      <c r="BK953" s="227"/>
      <c r="BL953" s="227"/>
      <c r="BM953" s="227"/>
      <c r="BN953" s="227"/>
      <c r="BO953" s="227"/>
      <c r="BP953" s="227"/>
      <c r="BQ953" s="227"/>
      <c r="BR953" s="227"/>
      <c r="BS953" s="227"/>
      <c r="BT953" s="227"/>
      <c r="BU953" s="227"/>
      <c r="BV953" s="227"/>
      <c r="BW953" s="227"/>
      <c r="BX953" s="227"/>
      <c r="BY953" s="227"/>
      <c r="BZ953" s="227"/>
      <c r="CA953" s="227"/>
      <c r="CB953" s="227"/>
      <c r="CC953" s="227"/>
      <c r="CD953" s="227"/>
      <c r="CE953" s="227"/>
      <c r="CF953" s="227"/>
      <c r="CG953" s="227"/>
      <c r="CH953" s="227"/>
      <c r="CI953" s="227"/>
      <c r="CJ953" s="227"/>
      <c r="CK953" s="227"/>
      <c r="CL953" s="227"/>
      <c r="CM953" s="227"/>
      <c r="CN953" s="227"/>
      <c r="CO953" s="227"/>
      <c r="CP953" s="239"/>
      <c r="CQ953" s="226"/>
      <c r="CR953" s="239"/>
      <c r="CS953" s="239"/>
      <c r="CT953" s="239"/>
      <c r="CU953" s="226"/>
      <c r="CV953" s="227"/>
      <c r="CW953" s="227"/>
      <c r="CX953" s="227"/>
      <c r="CY953" s="239"/>
      <c r="CZ953" s="239"/>
      <c r="DA953" s="226"/>
      <c r="DB953" s="230"/>
      <c r="DC953" s="230"/>
      <c r="DD953" s="230"/>
      <c r="DE953" s="230"/>
      <c r="DF953" s="227"/>
      <c r="DG953" s="227"/>
      <c r="DH953" s="227"/>
      <c r="DI953" s="227"/>
      <c r="DJ953" s="227"/>
      <c r="DK953" s="227"/>
      <c r="DL953" s="227"/>
      <c r="DM953" s="227"/>
      <c r="DN953" s="227"/>
      <c r="DO953" s="227"/>
      <c r="DP953" s="240"/>
      <c r="DQ953" s="231"/>
      <c r="DR953" s="240"/>
      <c r="DS953" s="241"/>
      <c r="DT953" s="241"/>
      <c r="DU953" s="241"/>
      <c r="DV953" s="241"/>
      <c r="DW953" s="241"/>
      <c r="DX953" s="241"/>
      <c r="DY953" s="241"/>
      <c r="DZ953" s="241"/>
      <c r="EA953" s="241"/>
      <c r="EB953" s="241"/>
      <c r="EC953" s="241"/>
      <c r="ED953" s="241"/>
      <c r="EE953" s="241"/>
      <c r="EF953" s="241"/>
      <c r="EG953" s="241"/>
      <c r="EH953" s="241"/>
      <c r="EI953" s="241"/>
      <c r="EJ953" s="241"/>
      <c r="EK953" s="241"/>
      <c r="EL953" s="242"/>
      <c r="EM953" s="240"/>
      <c r="EN953" s="240"/>
      <c r="EO953" s="240"/>
      <c r="EP953" s="240"/>
      <c r="EQ953" s="240"/>
      <c r="ER953" s="240"/>
      <c r="ES953" s="240"/>
      <c r="ET953" s="240"/>
      <c r="EU953" s="240"/>
      <c r="EV953" s="240"/>
      <c r="EW953" s="240"/>
      <c r="EX953" s="240"/>
      <c r="EY953" s="240"/>
      <c r="EZ953" s="240"/>
      <c r="FA953" s="240"/>
      <c r="FB953" s="240"/>
      <c r="FC953" s="240"/>
      <c r="FD953" s="240"/>
      <c r="FE953" s="240"/>
      <c r="FF953" s="240"/>
      <c r="FG953" s="240"/>
      <c r="FH953" s="240"/>
      <c r="FI953" s="240"/>
      <c r="FJ953" s="240"/>
      <c r="FK953" s="240"/>
      <c r="FL953" s="240"/>
      <c r="FM953" s="240"/>
      <c r="FN953" s="240"/>
      <c r="FO953" s="240"/>
    </row>
    <row r="954" spans="1:171" s="243" customFormat="1" ht="27" customHeight="1">
      <c r="A954" s="236"/>
      <c r="B954" s="236"/>
      <c r="C954" s="236"/>
      <c r="D954" s="237"/>
      <c r="E954" s="236"/>
      <c r="F954" s="236"/>
      <c r="G954" s="236"/>
      <c r="H954" s="236"/>
      <c r="I954" s="236"/>
      <c r="J954" s="236"/>
      <c r="K954" s="236"/>
      <c r="L954" s="236"/>
      <c r="M954" s="238"/>
      <c r="N954" s="238"/>
      <c r="O954" s="236"/>
      <c r="P954" s="236"/>
      <c r="Q954" s="236"/>
      <c r="R954" s="226"/>
      <c r="S954" s="236"/>
      <c r="T954" s="236"/>
      <c r="U954" s="236"/>
      <c r="V954" s="236"/>
      <c r="W954" s="236"/>
      <c r="X954" s="226"/>
      <c r="Y954" s="227"/>
      <c r="Z954" s="227"/>
      <c r="AA954" s="227"/>
      <c r="AB954" s="227"/>
      <c r="AC954" s="227"/>
      <c r="AD954" s="227"/>
      <c r="AE954" s="227"/>
      <c r="AF954" s="227"/>
      <c r="AG954" s="227"/>
      <c r="AH954" s="227"/>
      <c r="AI954" s="227"/>
      <c r="AJ954" s="227"/>
      <c r="AK954" s="227"/>
      <c r="AL954" s="228"/>
      <c r="AM954" s="227"/>
      <c r="AN954" s="227"/>
      <c r="AO954" s="227"/>
      <c r="AP954" s="227"/>
      <c r="AQ954" s="227"/>
      <c r="AR954" s="227"/>
      <c r="AS954" s="227"/>
      <c r="AT954" s="227"/>
      <c r="AU954" s="227"/>
      <c r="AV954" s="227"/>
      <c r="AW954" s="227"/>
      <c r="AX954" s="227"/>
      <c r="AY954" s="227"/>
      <c r="AZ954" s="227"/>
      <c r="BA954" s="227"/>
      <c r="BB954" s="227"/>
      <c r="BC954" s="227"/>
      <c r="BD954" s="227"/>
      <c r="BE954" s="227"/>
      <c r="BF954" s="227"/>
      <c r="BG954" s="227"/>
      <c r="BH954" s="227"/>
      <c r="BI954" s="227"/>
      <c r="BJ954" s="227"/>
      <c r="BK954" s="227"/>
      <c r="BL954" s="227"/>
      <c r="BM954" s="227"/>
      <c r="BN954" s="227"/>
      <c r="BO954" s="227"/>
      <c r="BP954" s="227"/>
      <c r="BQ954" s="227"/>
      <c r="BR954" s="227"/>
      <c r="BS954" s="227"/>
      <c r="BT954" s="227"/>
      <c r="BU954" s="227"/>
      <c r="BV954" s="227"/>
      <c r="BW954" s="227"/>
      <c r="BX954" s="227"/>
      <c r="BY954" s="227"/>
      <c r="BZ954" s="227"/>
      <c r="CA954" s="227"/>
      <c r="CB954" s="227"/>
      <c r="CC954" s="227"/>
      <c r="CD954" s="227"/>
      <c r="CE954" s="227"/>
      <c r="CF954" s="227"/>
      <c r="CG954" s="227"/>
      <c r="CH954" s="227"/>
      <c r="CI954" s="227"/>
      <c r="CJ954" s="227"/>
      <c r="CK954" s="227"/>
      <c r="CL954" s="227"/>
      <c r="CM954" s="227"/>
      <c r="CN954" s="227"/>
      <c r="CO954" s="227"/>
      <c r="CP954" s="239"/>
      <c r="CQ954" s="226"/>
      <c r="CR954" s="239"/>
      <c r="CS954" s="239"/>
      <c r="CT954" s="239"/>
      <c r="CU954" s="226"/>
      <c r="CV954" s="227"/>
      <c r="CW954" s="227"/>
      <c r="CX954" s="227"/>
      <c r="CY954" s="239"/>
      <c r="CZ954" s="239"/>
      <c r="DA954" s="226"/>
      <c r="DB954" s="230"/>
      <c r="DC954" s="230"/>
      <c r="DD954" s="230"/>
      <c r="DE954" s="230"/>
      <c r="DF954" s="227"/>
      <c r="DG954" s="227"/>
      <c r="DH954" s="227"/>
      <c r="DI954" s="227"/>
      <c r="DJ954" s="227"/>
      <c r="DK954" s="227"/>
      <c r="DL954" s="227"/>
      <c r="DM954" s="227"/>
      <c r="DN954" s="227"/>
      <c r="DO954" s="227"/>
      <c r="DP954" s="240"/>
      <c r="DQ954" s="231"/>
      <c r="DR954" s="240"/>
      <c r="DS954" s="241"/>
      <c r="DT954" s="241"/>
      <c r="DU954" s="241"/>
      <c r="DV954" s="241"/>
      <c r="DW954" s="241"/>
      <c r="DX954" s="241"/>
      <c r="DY954" s="241"/>
      <c r="DZ954" s="241"/>
      <c r="EA954" s="241"/>
      <c r="EB954" s="241"/>
      <c r="EC954" s="241"/>
      <c r="ED954" s="241"/>
      <c r="EE954" s="241"/>
      <c r="EF954" s="241"/>
      <c r="EG954" s="241"/>
      <c r="EH954" s="241"/>
      <c r="EI954" s="241"/>
      <c r="EJ954" s="241"/>
      <c r="EK954" s="241"/>
      <c r="EL954" s="242"/>
      <c r="EM954" s="240"/>
      <c r="EN954" s="240"/>
      <c r="EO954" s="240"/>
      <c r="EP954" s="240"/>
      <c r="EQ954" s="240"/>
      <c r="ER954" s="240"/>
      <c r="ES954" s="240"/>
      <c r="ET954" s="240"/>
      <c r="EU954" s="240"/>
      <c r="EV954" s="240"/>
      <c r="EW954" s="240"/>
      <c r="EX954" s="240"/>
      <c r="EY954" s="240"/>
      <c r="EZ954" s="240"/>
      <c r="FA954" s="240"/>
      <c r="FB954" s="240"/>
      <c r="FC954" s="240"/>
      <c r="FD954" s="240"/>
      <c r="FE954" s="240"/>
      <c r="FF954" s="240"/>
      <c r="FG954" s="240"/>
      <c r="FH954" s="240"/>
      <c r="FI954" s="240"/>
      <c r="FJ954" s="240"/>
      <c r="FK954" s="240"/>
      <c r="FL954" s="240"/>
      <c r="FM954" s="240"/>
      <c r="FN954" s="240"/>
      <c r="FO954" s="240"/>
    </row>
    <row r="955" spans="1:171" s="243" customFormat="1" ht="27" customHeight="1">
      <c r="A955" s="236"/>
      <c r="B955" s="236"/>
      <c r="C955" s="236"/>
      <c r="D955" s="237"/>
      <c r="E955" s="236"/>
      <c r="F955" s="236"/>
      <c r="G955" s="236"/>
      <c r="H955" s="236"/>
      <c r="I955" s="236"/>
      <c r="J955" s="236"/>
      <c r="K955" s="236"/>
      <c r="L955" s="236"/>
      <c r="M955" s="238"/>
      <c r="N955" s="238"/>
      <c r="O955" s="236"/>
      <c r="P955" s="236"/>
      <c r="Q955" s="236"/>
      <c r="R955" s="226"/>
      <c r="S955" s="236"/>
      <c r="T955" s="236"/>
      <c r="U955" s="236"/>
      <c r="V955" s="236"/>
      <c r="W955" s="236"/>
      <c r="X955" s="226"/>
      <c r="Y955" s="227"/>
      <c r="Z955" s="227"/>
      <c r="AA955" s="227"/>
      <c r="AB955" s="227"/>
      <c r="AC955" s="227"/>
      <c r="AD955" s="227"/>
      <c r="AE955" s="227"/>
      <c r="AF955" s="227"/>
      <c r="AG955" s="227"/>
      <c r="AH955" s="227"/>
      <c r="AI955" s="227"/>
      <c r="AJ955" s="227"/>
      <c r="AK955" s="227"/>
      <c r="AL955" s="228"/>
      <c r="AM955" s="227"/>
      <c r="AN955" s="227"/>
      <c r="AO955" s="227"/>
      <c r="AP955" s="227"/>
      <c r="AQ955" s="227"/>
      <c r="AR955" s="227"/>
      <c r="AS955" s="227"/>
      <c r="AT955" s="227"/>
      <c r="AU955" s="227"/>
      <c r="AV955" s="227"/>
      <c r="AW955" s="227"/>
      <c r="AX955" s="227"/>
      <c r="AY955" s="227"/>
      <c r="AZ955" s="227"/>
      <c r="BA955" s="227"/>
      <c r="BB955" s="227"/>
      <c r="BC955" s="227"/>
      <c r="BD955" s="227"/>
      <c r="BE955" s="227"/>
      <c r="BF955" s="227"/>
      <c r="BG955" s="227"/>
      <c r="BH955" s="227"/>
      <c r="BI955" s="227"/>
      <c r="BJ955" s="227"/>
      <c r="BK955" s="227"/>
      <c r="BL955" s="227"/>
      <c r="BM955" s="227"/>
      <c r="BN955" s="227"/>
      <c r="BO955" s="227"/>
      <c r="BP955" s="227"/>
      <c r="BQ955" s="227"/>
      <c r="BR955" s="227"/>
      <c r="BS955" s="227"/>
      <c r="BT955" s="227"/>
      <c r="BU955" s="227"/>
      <c r="BV955" s="227"/>
      <c r="BW955" s="227"/>
      <c r="BX955" s="227"/>
      <c r="BY955" s="227"/>
      <c r="BZ955" s="227"/>
      <c r="CA955" s="227"/>
      <c r="CB955" s="227"/>
      <c r="CC955" s="227"/>
      <c r="CD955" s="227"/>
      <c r="CE955" s="227"/>
      <c r="CF955" s="227"/>
      <c r="CG955" s="227"/>
      <c r="CH955" s="227"/>
      <c r="CI955" s="227"/>
      <c r="CJ955" s="227"/>
      <c r="CK955" s="227"/>
      <c r="CL955" s="227"/>
      <c r="CM955" s="227"/>
      <c r="CN955" s="227"/>
      <c r="CO955" s="227"/>
      <c r="CP955" s="239"/>
      <c r="CQ955" s="226"/>
      <c r="CR955" s="239"/>
      <c r="CS955" s="239"/>
      <c r="CT955" s="239"/>
      <c r="CU955" s="226"/>
      <c r="CV955" s="227"/>
      <c r="CW955" s="227"/>
      <c r="CX955" s="227"/>
      <c r="CY955" s="239"/>
      <c r="CZ955" s="239"/>
      <c r="DA955" s="226"/>
      <c r="DB955" s="230"/>
      <c r="DC955" s="230"/>
      <c r="DD955" s="230"/>
      <c r="DE955" s="230"/>
      <c r="DF955" s="227"/>
      <c r="DG955" s="227"/>
      <c r="DH955" s="227"/>
      <c r="DI955" s="227"/>
      <c r="DJ955" s="227"/>
      <c r="DK955" s="227"/>
      <c r="DL955" s="227"/>
      <c r="DM955" s="227"/>
      <c r="DN955" s="227"/>
      <c r="DO955" s="227"/>
      <c r="DP955" s="240"/>
      <c r="DQ955" s="231"/>
      <c r="DR955" s="240"/>
      <c r="DS955" s="241"/>
      <c r="DT955" s="241"/>
      <c r="DU955" s="241"/>
      <c r="DV955" s="241"/>
      <c r="DW955" s="241"/>
      <c r="DX955" s="241"/>
      <c r="DY955" s="241"/>
      <c r="DZ955" s="241"/>
      <c r="EA955" s="241"/>
      <c r="EB955" s="241"/>
      <c r="EC955" s="241"/>
      <c r="ED955" s="241"/>
      <c r="EE955" s="241"/>
      <c r="EF955" s="241"/>
      <c r="EG955" s="241"/>
      <c r="EH955" s="241"/>
      <c r="EI955" s="241"/>
      <c r="EJ955" s="241"/>
      <c r="EK955" s="241"/>
      <c r="EL955" s="242"/>
      <c r="EM955" s="240"/>
      <c r="EN955" s="240"/>
      <c r="EO955" s="240"/>
      <c r="EP955" s="240"/>
      <c r="EQ955" s="240"/>
      <c r="ER955" s="240"/>
      <c r="ES955" s="240"/>
      <c r="ET955" s="240"/>
      <c r="EU955" s="240"/>
      <c r="EV955" s="240"/>
      <c r="EW955" s="240"/>
      <c r="EX955" s="240"/>
      <c r="EY955" s="240"/>
      <c r="EZ955" s="240"/>
      <c r="FA955" s="240"/>
      <c r="FB955" s="240"/>
      <c r="FC955" s="240"/>
      <c r="FD955" s="240"/>
      <c r="FE955" s="240"/>
      <c r="FF955" s="240"/>
      <c r="FG955" s="240"/>
      <c r="FH955" s="240"/>
      <c r="FI955" s="240"/>
      <c r="FJ955" s="240"/>
      <c r="FK955" s="240"/>
      <c r="FL955" s="240"/>
      <c r="FM955" s="240"/>
      <c r="FN955" s="240"/>
      <c r="FO955" s="240"/>
    </row>
    <row r="956" spans="1:171" s="243" customFormat="1" ht="27" customHeight="1">
      <c r="A956" s="236"/>
      <c r="B956" s="236"/>
      <c r="C956" s="236"/>
      <c r="D956" s="237"/>
      <c r="E956" s="236"/>
      <c r="F956" s="236"/>
      <c r="G956" s="236"/>
      <c r="H956" s="236"/>
      <c r="I956" s="236"/>
      <c r="J956" s="236"/>
      <c r="K956" s="236"/>
      <c r="L956" s="236"/>
      <c r="M956" s="238"/>
      <c r="N956" s="238"/>
      <c r="O956" s="236"/>
      <c r="P956" s="236"/>
      <c r="Q956" s="236"/>
      <c r="R956" s="226"/>
      <c r="S956" s="236"/>
      <c r="T956" s="236"/>
      <c r="U956" s="236"/>
      <c r="V956" s="236"/>
      <c r="W956" s="236"/>
      <c r="X956" s="226"/>
      <c r="Y956" s="227"/>
      <c r="Z956" s="227"/>
      <c r="AA956" s="227"/>
      <c r="AB956" s="227"/>
      <c r="AC956" s="227"/>
      <c r="AD956" s="227"/>
      <c r="AE956" s="227"/>
      <c r="AF956" s="227"/>
      <c r="AG956" s="227"/>
      <c r="AH956" s="227"/>
      <c r="AI956" s="227"/>
      <c r="AJ956" s="227"/>
      <c r="AK956" s="227"/>
      <c r="AL956" s="228"/>
      <c r="AM956" s="227"/>
      <c r="AN956" s="227"/>
      <c r="AO956" s="227"/>
      <c r="AP956" s="227"/>
      <c r="AQ956" s="227"/>
      <c r="AR956" s="227"/>
      <c r="AS956" s="227"/>
      <c r="AT956" s="227"/>
      <c r="AU956" s="227"/>
      <c r="AV956" s="227"/>
      <c r="AW956" s="227"/>
      <c r="AX956" s="227"/>
      <c r="AY956" s="227"/>
      <c r="AZ956" s="227"/>
      <c r="BA956" s="227"/>
      <c r="BB956" s="227"/>
      <c r="BC956" s="227"/>
      <c r="BD956" s="227"/>
      <c r="BE956" s="227"/>
      <c r="BF956" s="227"/>
      <c r="BG956" s="227"/>
      <c r="BH956" s="227"/>
      <c r="BI956" s="227"/>
      <c r="BJ956" s="227"/>
      <c r="BK956" s="227"/>
      <c r="BL956" s="227"/>
      <c r="BM956" s="227"/>
      <c r="BN956" s="227"/>
      <c r="BO956" s="227"/>
      <c r="BP956" s="227"/>
      <c r="BQ956" s="227"/>
      <c r="BR956" s="227"/>
      <c r="BS956" s="227"/>
      <c r="BT956" s="227"/>
      <c r="BU956" s="227"/>
      <c r="BV956" s="227"/>
      <c r="BW956" s="227"/>
      <c r="BX956" s="227"/>
      <c r="BY956" s="227"/>
      <c r="BZ956" s="227"/>
      <c r="CA956" s="227"/>
      <c r="CB956" s="227"/>
      <c r="CC956" s="227"/>
      <c r="CD956" s="227"/>
      <c r="CE956" s="227"/>
      <c r="CF956" s="227"/>
      <c r="CG956" s="227"/>
      <c r="CH956" s="227"/>
      <c r="CI956" s="227"/>
      <c r="CJ956" s="227"/>
      <c r="CK956" s="227"/>
      <c r="CL956" s="227"/>
      <c r="CM956" s="227"/>
      <c r="CN956" s="227"/>
      <c r="CO956" s="227"/>
      <c r="CP956" s="239"/>
      <c r="CQ956" s="226"/>
      <c r="CR956" s="239"/>
      <c r="CS956" s="239"/>
      <c r="CT956" s="239"/>
      <c r="CU956" s="226"/>
      <c r="CV956" s="227"/>
      <c r="CW956" s="227"/>
      <c r="CX956" s="227"/>
      <c r="CY956" s="239"/>
      <c r="CZ956" s="239"/>
      <c r="DA956" s="226"/>
      <c r="DB956" s="230"/>
      <c r="DC956" s="230"/>
      <c r="DD956" s="230"/>
      <c r="DE956" s="230"/>
      <c r="DF956" s="227"/>
      <c r="DG956" s="227"/>
      <c r="DH956" s="227"/>
      <c r="DI956" s="227"/>
      <c r="DJ956" s="227"/>
      <c r="DK956" s="227"/>
      <c r="DL956" s="227"/>
      <c r="DM956" s="227"/>
      <c r="DN956" s="227"/>
      <c r="DO956" s="227"/>
      <c r="DP956" s="240"/>
      <c r="DQ956" s="231"/>
      <c r="DR956" s="240"/>
      <c r="DS956" s="241"/>
      <c r="DT956" s="241"/>
      <c r="DU956" s="241"/>
      <c r="DV956" s="241"/>
      <c r="DW956" s="241"/>
      <c r="DX956" s="241"/>
      <c r="DY956" s="241"/>
      <c r="DZ956" s="241"/>
      <c r="EA956" s="241"/>
      <c r="EB956" s="241"/>
      <c r="EC956" s="241"/>
      <c r="ED956" s="241"/>
      <c r="EE956" s="241"/>
      <c r="EF956" s="241"/>
      <c r="EG956" s="241"/>
      <c r="EH956" s="241"/>
      <c r="EI956" s="241"/>
      <c r="EJ956" s="241"/>
      <c r="EK956" s="241"/>
      <c r="EL956" s="242"/>
      <c r="EM956" s="240"/>
      <c r="EN956" s="240"/>
      <c r="EO956" s="240"/>
      <c r="EP956" s="240"/>
      <c r="EQ956" s="240"/>
      <c r="ER956" s="240"/>
      <c r="ES956" s="240"/>
      <c r="ET956" s="240"/>
      <c r="EU956" s="240"/>
      <c r="EV956" s="240"/>
      <c r="EW956" s="240"/>
      <c r="EX956" s="240"/>
      <c r="EY956" s="240"/>
      <c r="EZ956" s="240"/>
      <c r="FA956" s="240"/>
      <c r="FB956" s="240"/>
      <c r="FC956" s="240"/>
      <c r="FD956" s="240"/>
      <c r="FE956" s="240"/>
      <c r="FF956" s="240"/>
      <c r="FG956" s="240"/>
      <c r="FH956" s="240"/>
      <c r="FI956" s="240"/>
      <c r="FJ956" s="240"/>
      <c r="FK956" s="240"/>
      <c r="FL956" s="240"/>
      <c r="FM956" s="240"/>
      <c r="FN956" s="240"/>
      <c r="FO956" s="240"/>
    </row>
    <row r="957" spans="1:171" s="243" customFormat="1" ht="27" customHeight="1">
      <c r="A957" s="236"/>
      <c r="B957" s="236"/>
      <c r="C957" s="236"/>
      <c r="D957" s="237"/>
      <c r="E957" s="236"/>
      <c r="F957" s="236"/>
      <c r="G957" s="236"/>
      <c r="H957" s="236"/>
      <c r="I957" s="236"/>
      <c r="J957" s="236"/>
      <c r="K957" s="236"/>
      <c r="L957" s="236"/>
      <c r="M957" s="238"/>
      <c r="N957" s="238"/>
      <c r="O957" s="236"/>
      <c r="P957" s="236"/>
      <c r="Q957" s="236"/>
      <c r="R957" s="226"/>
      <c r="S957" s="236"/>
      <c r="T957" s="236"/>
      <c r="U957" s="236"/>
      <c r="V957" s="236"/>
      <c r="W957" s="236"/>
      <c r="X957" s="226"/>
      <c r="Y957" s="227"/>
      <c r="Z957" s="227"/>
      <c r="AA957" s="227"/>
      <c r="AB957" s="227"/>
      <c r="AC957" s="227"/>
      <c r="AD957" s="227"/>
      <c r="AE957" s="227"/>
      <c r="AF957" s="227"/>
      <c r="AG957" s="227"/>
      <c r="AH957" s="227"/>
      <c r="AI957" s="227"/>
      <c r="AJ957" s="227"/>
      <c r="AK957" s="227"/>
      <c r="AL957" s="228"/>
      <c r="AM957" s="227"/>
      <c r="AN957" s="227"/>
      <c r="AO957" s="227"/>
      <c r="AP957" s="227"/>
      <c r="AQ957" s="227"/>
      <c r="AR957" s="227"/>
      <c r="AS957" s="227"/>
      <c r="AT957" s="227"/>
      <c r="AU957" s="227"/>
      <c r="AV957" s="227"/>
      <c r="AW957" s="227"/>
      <c r="AX957" s="227"/>
      <c r="AY957" s="227"/>
      <c r="AZ957" s="227"/>
      <c r="BA957" s="227"/>
      <c r="BB957" s="227"/>
      <c r="BC957" s="227"/>
      <c r="BD957" s="227"/>
      <c r="BE957" s="227"/>
      <c r="BF957" s="227"/>
      <c r="BG957" s="227"/>
      <c r="BH957" s="227"/>
      <c r="BI957" s="227"/>
      <c r="BJ957" s="227"/>
      <c r="BK957" s="227"/>
      <c r="BL957" s="227"/>
      <c r="BM957" s="227"/>
      <c r="BN957" s="227"/>
      <c r="BO957" s="227"/>
      <c r="BP957" s="227"/>
      <c r="BQ957" s="227"/>
      <c r="BR957" s="227"/>
      <c r="BS957" s="227"/>
      <c r="BT957" s="227"/>
      <c r="BU957" s="227"/>
      <c r="BV957" s="227"/>
      <c r="BW957" s="227"/>
      <c r="BX957" s="227"/>
      <c r="BY957" s="227"/>
      <c r="BZ957" s="227"/>
      <c r="CA957" s="227"/>
      <c r="CB957" s="227"/>
      <c r="CC957" s="227"/>
      <c r="CD957" s="227"/>
      <c r="CE957" s="227"/>
      <c r="CF957" s="227"/>
      <c r="CG957" s="227"/>
      <c r="CH957" s="227"/>
      <c r="CI957" s="227"/>
      <c r="CJ957" s="227"/>
      <c r="CK957" s="227"/>
      <c r="CL957" s="227"/>
      <c r="CM957" s="227"/>
      <c r="CN957" s="227"/>
      <c r="CO957" s="227"/>
      <c r="CP957" s="239"/>
      <c r="CQ957" s="226"/>
      <c r="CR957" s="239"/>
      <c r="CS957" s="239"/>
      <c r="CT957" s="239"/>
      <c r="CU957" s="226"/>
      <c r="CV957" s="227"/>
      <c r="CW957" s="227"/>
      <c r="CX957" s="227"/>
      <c r="CY957" s="239"/>
      <c r="CZ957" s="239"/>
      <c r="DA957" s="226"/>
      <c r="DB957" s="230"/>
      <c r="DC957" s="230"/>
      <c r="DD957" s="230"/>
      <c r="DE957" s="230"/>
      <c r="DF957" s="227"/>
      <c r="DG957" s="227"/>
      <c r="DH957" s="227"/>
      <c r="DI957" s="227"/>
      <c r="DJ957" s="227"/>
      <c r="DK957" s="227"/>
      <c r="DL957" s="227"/>
      <c r="DM957" s="227"/>
      <c r="DN957" s="227"/>
      <c r="DO957" s="227"/>
      <c r="DP957" s="240"/>
      <c r="DQ957" s="231"/>
      <c r="DR957" s="240"/>
      <c r="DS957" s="241"/>
      <c r="DT957" s="241"/>
      <c r="DU957" s="241"/>
      <c r="DV957" s="241"/>
      <c r="DW957" s="241"/>
      <c r="DX957" s="241"/>
      <c r="DY957" s="241"/>
      <c r="DZ957" s="241"/>
      <c r="EA957" s="241"/>
      <c r="EB957" s="241"/>
      <c r="EC957" s="241"/>
      <c r="ED957" s="241"/>
      <c r="EE957" s="241"/>
      <c r="EF957" s="241"/>
      <c r="EG957" s="241"/>
      <c r="EH957" s="241"/>
      <c r="EI957" s="241"/>
      <c r="EJ957" s="241"/>
      <c r="EK957" s="241"/>
      <c r="EL957" s="242"/>
      <c r="EM957" s="240"/>
      <c r="EN957" s="240"/>
      <c r="EO957" s="240"/>
      <c r="EP957" s="240"/>
      <c r="EQ957" s="240"/>
      <c r="ER957" s="240"/>
      <c r="ES957" s="240"/>
      <c r="ET957" s="240"/>
      <c r="EU957" s="240"/>
      <c r="EV957" s="240"/>
      <c r="EW957" s="240"/>
      <c r="EX957" s="240"/>
      <c r="EY957" s="240"/>
      <c r="EZ957" s="240"/>
      <c r="FA957" s="240"/>
      <c r="FB957" s="240"/>
      <c r="FC957" s="240"/>
      <c r="FD957" s="240"/>
      <c r="FE957" s="240"/>
      <c r="FF957" s="240"/>
      <c r="FG957" s="240"/>
      <c r="FH957" s="240"/>
      <c r="FI957" s="240"/>
      <c r="FJ957" s="240"/>
      <c r="FK957" s="240"/>
      <c r="FL957" s="240"/>
      <c r="FM957" s="240"/>
      <c r="FN957" s="240"/>
      <c r="FO957" s="240"/>
    </row>
    <row r="958" spans="1:171" s="243" customFormat="1" ht="27" customHeight="1">
      <c r="A958" s="236"/>
      <c r="B958" s="236"/>
      <c r="C958" s="236"/>
      <c r="D958" s="237"/>
      <c r="E958" s="236"/>
      <c r="F958" s="236"/>
      <c r="G958" s="236"/>
      <c r="H958" s="236"/>
      <c r="I958" s="236"/>
      <c r="J958" s="236"/>
      <c r="K958" s="236"/>
      <c r="L958" s="236"/>
      <c r="M958" s="238"/>
      <c r="N958" s="238"/>
      <c r="O958" s="236"/>
      <c r="P958" s="236"/>
      <c r="Q958" s="236"/>
      <c r="R958" s="226"/>
      <c r="S958" s="236"/>
      <c r="T958" s="236"/>
      <c r="U958" s="236"/>
      <c r="V958" s="236"/>
      <c r="W958" s="236"/>
      <c r="X958" s="226"/>
      <c r="Y958" s="227"/>
      <c r="Z958" s="227"/>
      <c r="AA958" s="227"/>
      <c r="AB958" s="227"/>
      <c r="AC958" s="227"/>
      <c r="AD958" s="227"/>
      <c r="AE958" s="227"/>
      <c r="AF958" s="227"/>
      <c r="AG958" s="227"/>
      <c r="AH958" s="227"/>
      <c r="AI958" s="227"/>
      <c r="AJ958" s="227"/>
      <c r="AK958" s="227"/>
      <c r="AL958" s="228"/>
      <c r="AM958" s="227"/>
      <c r="AN958" s="227"/>
      <c r="AO958" s="227"/>
      <c r="AP958" s="227"/>
      <c r="AQ958" s="227"/>
      <c r="AR958" s="227"/>
      <c r="AS958" s="227"/>
      <c r="AT958" s="227"/>
      <c r="AU958" s="227"/>
      <c r="AV958" s="227"/>
      <c r="AW958" s="227"/>
      <c r="AX958" s="227"/>
      <c r="AY958" s="227"/>
      <c r="AZ958" s="227"/>
      <c r="BA958" s="227"/>
      <c r="BB958" s="227"/>
      <c r="BC958" s="227"/>
      <c r="BD958" s="227"/>
      <c r="BE958" s="227"/>
      <c r="BF958" s="227"/>
      <c r="BG958" s="227"/>
      <c r="BH958" s="227"/>
      <c r="BI958" s="227"/>
      <c r="BJ958" s="227"/>
      <c r="BK958" s="227"/>
      <c r="BL958" s="227"/>
      <c r="BM958" s="227"/>
      <c r="BN958" s="227"/>
      <c r="BO958" s="227"/>
      <c r="BP958" s="227"/>
      <c r="BQ958" s="227"/>
      <c r="BR958" s="227"/>
      <c r="BS958" s="227"/>
      <c r="BT958" s="227"/>
      <c r="BU958" s="227"/>
      <c r="BV958" s="227"/>
      <c r="BW958" s="227"/>
      <c r="BX958" s="227"/>
      <c r="BY958" s="227"/>
      <c r="BZ958" s="227"/>
      <c r="CA958" s="227"/>
      <c r="CB958" s="227"/>
      <c r="CC958" s="227"/>
      <c r="CD958" s="227"/>
      <c r="CE958" s="227"/>
      <c r="CF958" s="227"/>
      <c r="CG958" s="227"/>
      <c r="CH958" s="227"/>
      <c r="CI958" s="227"/>
      <c r="CJ958" s="227"/>
      <c r="CK958" s="227"/>
      <c r="CL958" s="227"/>
      <c r="CM958" s="227"/>
      <c r="CN958" s="227"/>
      <c r="CO958" s="227"/>
      <c r="CP958" s="239"/>
      <c r="CQ958" s="226"/>
      <c r="CR958" s="239"/>
      <c r="CS958" s="239"/>
      <c r="CT958" s="239"/>
      <c r="CU958" s="226"/>
      <c r="CV958" s="227"/>
      <c r="CW958" s="227"/>
      <c r="CX958" s="227"/>
      <c r="CY958" s="239"/>
      <c r="CZ958" s="239"/>
      <c r="DA958" s="226"/>
      <c r="DB958" s="230"/>
      <c r="DC958" s="230"/>
      <c r="DD958" s="230"/>
      <c r="DE958" s="230"/>
      <c r="DF958" s="227"/>
      <c r="DG958" s="227"/>
      <c r="DH958" s="227"/>
      <c r="DI958" s="227"/>
      <c r="DJ958" s="227"/>
      <c r="DK958" s="227"/>
      <c r="DL958" s="227"/>
      <c r="DM958" s="227"/>
      <c r="DN958" s="227"/>
      <c r="DO958" s="227"/>
      <c r="DP958" s="240"/>
      <c r="DQ958" s="231"/>
      <c r="DR958" s="240"/>
      <c r="DS958" s="241"/>
      <c r="DT958" s="241"/>
      <c r="DU958" s="241"/>
      <c r="DV958" s="241"/>
      <c r="DW958" s="241"/>
      <c r="DX958" s="241"/>
      <c r="DY958" s="241"/>
      <c r="DZ958" s="241"/>
      <c r="EA958" s="241"/>
      <c r="EB958" s="241"/>
      <c r="EC958" s="241"/>
      <c r="ED958" s="241"/>
      <c r="EE958" s="241"/>
      <c r="EF958" s="241"/>
      <c r="EG958" s="241"/>
      <c r="EH958" s="241"/>
      <c r="EI958" s="241"/>
      <c r="EJ958" s="241"/>
      <c r="EK958" s="241"/>
      <c r="EL958" s="242"/>
      <c r="EM958" s="240"/>
      <c r="EN958" s="240"/>
      <c r="EO958" s="240"/>
      <c r="EP958" s="240"/>
      <c r="EQ958" s="240"/>
      <c r="ER958" s="240"/>
      <c r="ES958" s="240"/>
      <c r="ET958" s="240"/>
      <c r="EU958" s="240"/>
      <c r="EV958" s="240"/>
      <c r="EW958" s="240"/>
      <c r="EX958" s="240"/>
      <c r="EY958" s="240"/>
      <c r="EZ958" s="240"/>
      <c r="FA958" s="240"/>
      <c r="FB958" s="240"/>
      <c r="FC958" s="240"/>
      <c r="FD958" s="240"/>
      <c r="FE958" s="240"/>
      <c r="FF958" s="240"/>
      <c r="FG958" s="240"/>
      <c r="FH958" s="240"/>
      <c r="FI958" s="240"/>
      <c r="FJ958" s="240"/>
      <c r="FK958" s="240"/>
      <c r="FL958" s="240"/>
      <c r="FM958" s="240"/>
      <c r="FN958" s="240"/>
      <c r="FO958" s="240"/>
    </row>
    <row r="959" spans="1:171" s="243" customFormat="1" ht="27" customHeight="1">
      <c r="A959" s="236"/>
      <c r="B959" s="236"/>
      <c r="C959" s="236"/>
      <c r="D959" s="237"/>
      <c r="E959" s="236"/>
      <c r="F959" s="236"/>
      <c r="G959" s="236"/>
      <c r="H959" s="236"/>
      <c r="I959" s="236"/>
      <c r="J959" s="236"/>
      <c r="K959" s="236"/>
      <c r="L959" s="236"/>
      <c r="M959" s="238"/>
      <c r="N959" s="238"/>
      <c r="O959" s="236"/>
      <c r="P959" s="236"/>
      <c r="Q959" s="236"/>
      <c r="R959" s="226"/>
      <c r="S959" s="236"/>
      <c r="T959" s="236"/>
      <c r="U959" s="236"/>
      <c r="V959" s="236"/>
      <c r="W959" s="236"/>
      <c r="X959" s="226"/>
      <c r="Y959" s="227"/>
      <c r="Z959" s="227"/>
      <c r="AA959" s="227"/>
      <c r="AB959" s="227"/>
      <c r="AC959" s="227"/>
      <c r="AD959" s="227"/>
      <c r="AE959" s="227"/>
      <c r="AF959" s="227"/>
      <c r="AG959" s="227"/>
      <c r="AH959" s="227"/>
      <c r="AI959" s="227"/>
      <c r="AJ959" s="227"/>
      <c r="AK959" s="227"/>
      <c r="AL959" s="228"/>
      <c r="AM959" s="227"/>
      <c r="AN959" s="227"/>
      <c r="AO959" s="227"/>
      <c r="AP959" s="227"/>
      <c r="AQ959" s="227"/>
      <c r="AR959" s="227"/>
      <c r="AS959" s="227"/>
      <c r="AT959" s="227"/>
      <c r="AU959" s="227"/>
      <c r="AV959" s="227"/>
      <c r="AW959" s="227"/>
      <c r="AX959" s="227"/>
      <c r="AY959" s="227"/>
      <c r="AZ959" s="227"/>
      <c r="BA959" s="227"/>
      <c r="BB959" s="227"/>
      <c r="BC959" s="227"/>
      <c r="BD959" s="227"/>
      <c r="BE959" s="227"/>
      <c r="BF959" s="227"/>
      <c r="BG959" s="227"/>
      <c r="BH959" s="227"/>
      <c r="BI959" s="227"/>
      <c r="BJ959" s="227"/>
      <c r="BK959" s="227"/>
      <c r="BL959" s="227"/>
      <c r="BM959" s="227"/>
      <c r="BN959" s="227"/>
      <c r="BO959" s="227"/>
      <c r="BP959" s="227"/>
      <c r="BQ959" s="227"/>
      <c r="BR959" s="227"/>
      <c r="BS959" s="227"/>
      <c r="BT959" s="227"/>
      <c r="BU959" s="227"/>
      <c r="BV959" s="227"/>
      <c r="BW959" s="227"/>
      <c r="BX959" s="227"/>
      <c r="BY959" s="227"/>
      <c r="BZ959" s="227"/>
      <c r="CA959" s="227"/>
      <c r="CB959" s="227"/>
      <c r="CC959" s="227"/>
      <c r="CD959" s="227"/>
      <c r="CE959" s="227"/>
      <c r="CF959" s="227"/>
      <c r="CG959" s="227"/>
      <c r="CH959" s="227"/>
      <c r="CI959" s="227"/>
      <c r="CJ959" s="227"/>
      <c r="CK959" s="227"/>
      <c r="CL959" s="227"/>
      <c r="CM959" s="227"/>
      <c r="CN959" s="227"/>
      <c r="CO959" s="227"/>
      <c r="CP959" s="239"/>
      <c r="CQ959" s="226"/>
      <c r="CR959" s="239"/>
      <c r="CS959" s="239"/>
      <c r="CT959" s="239"/>
      <c r="CU959" s="226"/>
      <c r="CV959" s="227"/>
      <c r="CW959" s="227"/>
      <c r="CX959" s="227"/>
      <c r="CY959" s="239"/>
      <c r="CZ959" s="239"/>
      <c r="DA959" s="226"/>
      <c r="DB959" s="230"/>
      <c r="DC959" s="230"/>
      <c r="DD959" s="230"/>
      <c r="DE959" s="230"/>
      <c r="DF959" s="227"/>
      <c r="DG959" s="227"/>
      <c r="DH959" s="227"/>
      <c r="DI959" s="227"/>
      <c r="DJ959" s="227"/>
      <c r="DK959" s="227"/>
      <c r="DL959" s="227"/>
      <c r="DM959" s="227"/>
      <c r="DN959" s="227"/>
      <c r="DO959" s="227"/>
      <c r="DP959" s="240"/>
      <c r="DQ959" s="231"/>
      <c r="DR959" s="240"/>
      <c r="DS959" s="241"/>
      <c r="DT959" s="241"/>
      <c r="DU959" s="241"/>
      <c r="DV959" s="241"/>
      <c r="DW959" s="241"/>
      <c r="DX959" s="241"/>
      <c r="DY959" s="241"/>
      <c r="DZ959" s="241"/>
      <c r="EA959" s="241"/>
      <c r="EB959" s="241"/>
      <c r="EC959" s="241"/>
      <c r="ED959" s="241"/>
      <c r="EE959" s="241"/>
      <c r="EF959" s="241"/>
      <c r="EG959" s="241"/>
      <c r="EH959" s="241"/>
      <c r="EI959" s="241"/>
      <c r="EJ959" s="241"/>
      <c r="EK959" s="241"/>
      <c r="EL959" s="242"/>
      <c r="EM959" s="240"/>
      <c r="EN959" s="240"/>
      <c r="EO959" s="240"/>
      <c r="EP959" s="240"/>
      <c r="EQ959" s="240"/>
      <c r="ER959" s="240"/>
      <c r="ES959" s="240"/>
      <c r="ET959" s="240"/>
      <c r="EU959" s="240"/>
      <c r="EV959" s="240"/>
      <c r="EW959" s="240"/>
      <c r="EX959" s="240"/>
      <c r="EY959" s="240"/>
      <c r="EZ959" s="240"/>
      <c r="FA959" s="240"/>
      <c r="FB959" s="240"/>
      <c r="FC959" s="240"/>
      <c r="FD959" s="240"/>
      <c r="FE959" s="240"/>
      <c r="FF959" s="240"/>
      <c r="FG959" s="240"/>
      <c r="FH959" s="240"/>
      <c r="FI959" s="240"/>
      <c r="FJ959" s="240"/>
      <c r="FK959" s="240"/>
      <c r="FL959" s="240"/>
      <c r="FM959" s="240"/>
      <c r="FN959" s="240"/>
      <c r="FO959" s="240"/>
    </row>
    <row r="960" spans="1:171" s="243" customFormat="1" ht="27" customHeight="1">
      <c r="A960" s="236"/>
      <c r="B960" s="236"/>
      <c r="C960" s="236"/>
      <c r="D960" s="237"/>
      <c r="E960" s="236"/>
      <c r="F960" s="236"/>
      <c r="G960" s="236"/>
      <c r="H960" s="236"/>
      <c r="I960" s="236"/>
      <c r="J960" s="236"/>
      <c r="K960" s="236"/>
      <c r="L960" s="236"/>
      <c r="M960" s="238"/>
      <c r="N960" s="238"/>
      <c r="O960" s="236"/>
      <c r="P960" s="236"/>
      <c r="Q960" s="236"/>
      <c r="R960" s="226"/>
      <c r="S960" s="236"/>
      <c r="T960" s="236"/>
      <c r="U960" s="236"/>
      <c r="V960" s="236"/>
      <c r="W960" s="236"/>
      <c r="X960" s="226"/>
      <c r="Y960" s="227"/>
      <c r="Z960" s="227"/>
      <c r="AA960" s="227"/>
      <c r="AB960" s="227"/>
      <c r="AC960" s="227"/>
      <c r="AD960" s="227"/>
      <c r="AE960" s="227"/>
      <c r="AF960" s="227"/>
      <c r="AG960" s="227"/>
      <c r="AH960" s="227"/>
      <c r="AI960" s="227"/>
      <c r="AJ960" s="227"/>
      <c r="AK960" s="227"/>
      <c r="AL960" s="228"/>
      <c r="AM960" s="227"/>
      <c r="AN960" s="227"/>
      <c r="AO960" s="227"/>
      <c r="AP960" s="227"/>
      <c r="AQ960" s="227"/>
      <c r="AR960" s="227"/>
      <c r="AS960" s="227"/>
      <c r="AT960" s="227"/>
      <c r="AU960" s="227"/>
      <c r="AV960" s="227"/>
      <c r="AW960" s="227"/>
      <c r="AX960" s="227"/>
      <c r="AY960" s="227"/>
      <c r="AZ960" s="227"/>
      <c r="BA960" s="227"/>
      <c r="BB960" s="227"/>
      <c r="BC960" s="227"/>
      <c r="BD960" s="227"/>
      <c r="BE960" s="227"/>
      <c r="BF960" s="227"/>
      <c r="BG960" s="227"/>
      <c r="BH960" s="227"/>
      <c r="BI960" s="227"/>
      <c r="BJ960" s="227"/>
      <c r="BK960" s="227"/>
      <c r="BL960" s="227"/>
      <c r="BM960" s="227"/>
      <c r="BN960" s="227"/>
      <c r="BO960" s="227"/>
      <c r="BP960" s="227"/>
      <c r="BQ960" s="227"/>
      <c r="BR960" s="227"/>
      <c r="BS960" s="227"/>
      <c r="BT960" s="227"/>
      <c r="BU960" s="227"/>
      <c r="BV960" s="227"/>
      <c r="BW960" s="227"/>
      <c r="BX960" s="227"/>
      <c r="BY960" s="227"/>
      <c r="BZ960" s="227"/>
      <c r="CA960" s="227"/>
      <c r="CB960" s="227"/>
      <c r="CC960" s="227"/>
      <c r="CD960" s="227"/>
      <c r="CE960" s="227"/>
      <c r="CF960" s="227"/>
      <c r="CG960" s="227"/>
      <c r="CH960" s="227"/>
      <c r="CI960" s="227"/>
      <c r="CJ960" s="227"/>
      <c r="CK960" s="227"/>
      <c r="CL960" s="227"/>
      <c r="CM960" s="227"/>
      <c r="CN960" s="227"/>
      <c r="CO960" s="227"/>
      <c r="CP960" s="239"/>
      <c r="CQ960" s="226"/>
      <c r="CR960" s="239"/>
      <c r="CS960" s="239"/>
      <c r="CT960" s="239"/>
      <c r="CU960" s="226"/>
      <c r="CV960" s="227"/>
      <c r="CW960" s="227"/>
      <c r="CX960" s="227"/>
      <c r="CY960" s="239"/>
      <c r="CZ960" s="239"/>
      <c r="DA960" s="226"/>
      <c r="DB960" s="230"/>
      <c r="DC960" s="230"/>
      <c r="DD960" s="230"/>
      <c r="DE960" s="230"/>
      <c r="DF960" s="227"/>
      <c r="DG960" s="227"/>
      <c r="DH960" s="227"/>
      <c r="DI960" s="227"/>
      <c r="DJ960" s="227"/>
      <c r="DK960" s="227"/>
      <c r="DL960" s="227"/>
      <c r="DM960" s="227"/>
      <c r="DN960" s="227"/>
      <c r="DO960" s="227"/>
      <c r="DP960" s="240"/>
      <c r="DQ960" s="231"/>
      <c r="DR960" s="240"/>
      <c r="DS960" s="241"/>
      <c r="DT960" s="241"/>
      <c r="DU960" s="241"/>
      <c r="DV960" s="241"/>
      <c r="DW960" s="241"/>
      <c r="DX960" s="241"/>
      <c r="DY960" s="241"/>
      <c r="DZ960" s="241"/>
      <c r="EA960" s="241"/>
      <c r="EB960" s="241"/>
      <c r="EC960" s="241"/>
      <c r="ED960" s="241"/>
      <c r="EE960" s="241"/>
      <c r="EF960" s="241"/>
      <c r="EG960" s="241"/>
      <c r="EH960" s="241"/>
      <c r="EI960" s="241"/>
      <c r="EJ960" s="241"/>
      <c r="EK960" s="241"/>
      <c r="EL960" s="242"/>
      <c r="EM960" s="240"/>
      <c r="EN960" s="240"/>
      <c r="EO960" s="240"/>
      <c r="EP960" s="240"/>
      <c r="EQ960" s="240"/>
      <c r="ER960" s="240"/>
      <c r="ES960" s="240"/>
      <c r="ET960" s="240"/>
      <c r="EU960" s="240"/>
      <c r="EV960" s="240"/>
      <c r="EW960" s="240"/>
      <c r="EX960" s="240"/>
      <c r="EY960" s="240"/>
      <c r="EZ960" s="240"/>
      <c r="FA960" s="240"/>
      <c r="FB960" s="240"/>
      <c r="FC960" s="240"/>
      <c r="FD960" s="240"/>
      <c r="FE960" s="240"/>
      <c r="FF960" s="240"/>
      <c r="FG960" s="240"/>
      <c r="FH960" s="240"/>
      <c r="FI960" s="240"/>
      <c r="FJ960" s="240"/>
      <c r="FK960" s="240"/>
      <c r="FL960" s="240"/>
      <c r="FM960" s="240"/>
      <c r="FN960" s="240"/>
      <c r="FO960" s="240"/>
    </row>
    <row r="961" spans="1:171" s="243" customFormat="1" ht="27" customHeight="1">
      <c r="A961" s="236"/>
      <c r="B961" s="236"/>
      <c r="C961" s="236"/>
      <c r="D961" s="237"/>
      <c r="E961" s="236"/>
      <c r="F961" s="236"/>
      <c r="G961" s="236"/>
      <c r="H961" s="236"/>
      <c r="I961" s="236"/>
      <c r="J961" s="236"/>
      <c r="K961" s="236"/>
      <c r="L961" s="236"/>
      <c r="M961" s="238"/>
      <c r="N961" s="238"/>
      <c r="O961" s="236"/>
      <c r="P961" s="236"/>
      <c r="Q961" s="236"/>
      <c r="R961" s="226"/>
      <c r="S961" s="236"/>
      <c r="T961" s="236"/>
      <c r="U961" s="236"/>
      <c r="V961" s="236"/>
      <c r="W961" s="236"/>
      <c r="X961" s="226"/>
      <c r="Y961" s="227"/>
      <c r="Z961" s="227"/>
      <c r="AA961" s="227"/>
      <c r="AB961" s="227"/>
      <c r="AC961" s="227"/>
      <c r="AD961" s="227"/>
      <c r="AE961" s="227"/>
      <c r="AF961" s="227"/>
      <c r="AG961" s="227"/>
      <c r="AH961" s="227"/>
      <c r="AI961" s="227"/>
      <c r="AJ961" s="227"/>
      <c r="AK961" s="227"/>
      <c r="AL961" s="228"/>
      <c r="AM961" s="227"/>
      <c r="AN961" s="227"/>
      <c r="AO961" s="227"/>
      <c r="AP961" s="227"/>
      <c r="AQ961" s="227"/>
      <c r="AR961" s="227"/>
      <c r="AS961" s="227"/>
      <c r="AT961" s="227"/>
      <c r="AU961" s="227"/>
      <c r="AV961" s="227"/>
      <c r="AW961" s="227"/>
      <c r="AX961" s="227"/>
      <c r="AY961" s="227"/>
      <c r="AZ961" s="227"/>
      <c r="BA961" s="227"/>
      <c r="BB961" s="227"/>
      <c r="BC961" s="227"/>
      <c r="BD961" s="227"/>
      <c r="BE961" s="227"/>
      <c r="BF961" s="227"/>
      <c r="BG961" s="227"/>
      <c r="BH961" s="227"/>
      <c r="BI961" s="227"/>
      <c r="BJ961" s="227"/>
      <c r="BK961" s="227"/>
      <c r="BL961" s="227"/>
      <c r="BM961" s="227"/>
      <c r="BN961" s="227"/>
      <c r="BO961" s="227"/>
      <c r="BP961" s="227"/>
      <c r="BQ961" s="227"/>
      <c r="BR961" s="227"/>
      <c r="BS961" s="227"/>
      <c r="BT961" s="227"/>
      <c r="BU961" s="227"/>
      <c r="BV961" s="227"/>
      <c r="BW961" s="227"/>
      <c r="BX961" s="227"/>
      <c r="BY961" s="227"/>
      <c r="BZ961" s="227"/>
      <c r="CA961" s="227"/>
      <c r="CB961" s="227"/>
      <c r="CC961" s="227"/>
      <c r="CD961" s="227"/>
      <c r="CE961" s="227"/>
      <c r="CF961" s="227"/>
      <c r="CG961" s="227"/>
      <c r="CH961" s="227"/>
      <c r="CI961" s="227"/>
      <c r="CJ961" s="227"/>
      <c r="CK961" s="227"/>
      <c r="CL961" s="227"/>
      <c r="CM961" s="227"/>
      <c r="CN961" s="227"/>
      <c r="CO961" s="227"/>
      <c r="CP961" s="239"/>
      <c r="CQ961" s="226"/>
      <c r="CR961" s="239"/>
      <c r="CS961" s="239"/>
      <c r="CT961" s="239"/>
      <c r="CU961" s="226"/>
      <c r="CV961" s="227"/>
      <c r="CW961" s="227"/>
      <c r="CX961" s="227"/>
      <c r="CY961" s="239"/>
      <c r="CZ961" s="239"/>
      <c r="DA961" s="226"/>
      <c r="DB961" s="230"/>
      <c r="DC961" s="230"/>
      <c r="DD961" s="230"/>
      <c r="DE961" s="230"/>
      <c r="DF961" s="227"/>
      <c r="DG961" s="227"/>
      <c r="DH961" s="227"/>
      <c r="DI961" s="227"/>
      <c r="DJ961" s="227"/>
      <c r="DK961" s="227"/>
      <c r="DL961" s="227"/>
      <c r="DM961" s="227"/>
      <c r="DN961" s="227"/>
      <c r="DO961" s="227"/>
      <c r="DP961" s="240"/>
      <c r="DQ961" s="231"/>
      <c r="DR961" s="240"/>
      <c r="DS961" s="241"/>
      <c r="DT961" s="241"/>
      <c r="DU961" s="241"/>
      <c r="DV961" s="241"/>
      <c r="DW961" s="241"/>
      <c r="DX961" s="241"/>
      <c r="DY961" s="241"/>
      <c r="DZ961" s="241"/>
      <c r="EA961" s="241"/>
      <c r="EB961" s="241"/>
      <c r="EC961" s="241"/>
      <c r="ED961" s="241"/>
      <c r="EE961" s="241"/>
      <c r="EF961" s="241"/>
      <c r="EG961" s="241"/>
      <c r="EH961" s="241"/>
      <c r="EI961" s="241"/>
      <c r="EJ961" s="241"/>
      <c r="EK961" s="241"/>
      <c r="EL961" s="242"/>
      <c r="EM961" s="240"/>
      <c r="EN961" s="240"/>
      <c r="EO961" s="240"/>
      <c r="EP961" s="240"/>
      <c r="EQ961" s="240"/>
      <c r="ER961" s="240"/>
      <c r="ES961" s="240"/>
      <c r="ET961" s="240"/>
      <c r="EU961" s="240"/>
      <c r="EV961" s="240"/>
      <c r="EW961" s="240"/>
      <c r="EX961" s="240"/>
      <c r="EY961" s="240"/>
      <c r="EZ961" s="240"/>
      <c r="FA961" s="240"/>
      <c r="FB961" s="240"/>
      <c r="FC961" s="240"/>
      <c r="FD961" s="240"/>
      <c r="FE961" s="240"/>
      <c r="FF961" s="240"/>
      <c r="FG961" s="240"/>
      <c r="FH961" s="240"/>
      <c r="FI961" s="240"/>
      <c r="FJ961" s="240"/>
      <c r="FK961" s="240"/>
      <c r="FL961" s="240"/>
      <c r="FM961" s="240"/>
      <c r="FN961" s="240"/>
      <c r="FO961" s="240"/>
    </row>
    <row r="962" spans="1:171" s="243" customFormat="1" ht="27" customHeight="1">
      <c r="A962" s="236"/>
      <c r="B962" s="236"/>
      <c r="C962" s="236"/>
      <c r="D962" s="237"/>
      <c r="E962" s="236"/>
      <c r="F962" s="236"/>
      <c r="G962" s="236"/>
      <c r="H962" s="236"/>
      <c r="I962" s="236"/>
      <c r="J962" s="236"/>
      <c r="K962" s="236"/>
      <c r="L962" s="236"/>
      <c r="M962" s="238"/>
      <c r="N962" s="238"/>
      <c r="O962" s="236"/>
      <c r="P962" s="236"/>
      <c r="Q962" s="236"/>
      <c r="R962" s="226"/>
      <c r="S962" s="236"/>
      <c r="T962" s="236"/>
      <c r="U962" s="236"/>
      <c r="V962" s="236"/>
      <c r="W962" s="236"/>
      <c r="X962" s="226"/>
      <c r="Y962" s="227"/>
      <c r="Z962" s="227"/>
      <c r="AA962" s="227"/>
      <c r="AB962" s="227"/>
      <c r="AC962" s="227"/>
      <c r="AD962" s="227"/>
      <c r="AE962" s="227"/>
      <c r="AF962" s="227"/>
      <c r="AG962" s="227"/>
      <c r="AH962" s="227"/>
      <c r="AI962" s="227"/>
      <c r="AJ962" s="227"/>
      <c r="AK962" s="227"/>
      <c r="AL962" s="228"/>
      <c r="AM962" s="227"/>
      <c r="AN962" s="227"/>
      <c r="AO962" s="227"/>
      <c r="AP962" s="227"/>
      <c r="AQ962" s="227"/>
      <c r="AR962" s="227"/>
      <c r="AS962" s="227"/>
      <c r="AT962" s="227"/>
      <c r="AU962" s="227"/>
      <c r="AV962" s="227"/>
      <c r="AW962" s="227"/>
      <c r="AX962" s="227"/>
      <c r="AY962" s="227"/>
      <c r="AZ962" s="227"/>
      <c r="BA962" s="227"/>
      <c r="BB962" s="227"/>
      <c r="BC962" s="227"/>
      <c r="BD962" s="227"/>
      <c r="BE962" s="227"/>
      <c r="BF962" s="227"/>
      <c r="BG962" s="227"/>
      <c r="BH962" s="227"/>
      <c r="BI962" s="227"/>
      <c r="BJ962" s="227"/>
      <c r="BK962" s="227"/>
      <c r="BL962" s="227"/>
      <c r="BM962" s="227"/>
      <c r="BN962" s="227"/>
      <c r="BO962" s="227"/>
      <c r="BP962" s="227"/>
      <c r="BQ962" s="227"/>
      <c r="BR962" s="227"/>
      <c r="BS962" s="227"/>
      <c r="BT962" s="227"/>
      <c r="BU962" s="227"/>
      <c r="BV962" s="227"/>
      <c r="BW962" s="227"/>
      <c r="BX962" s="227"/>
      <c r="BY962" s="227"/>
      <c r="BZ962" s="227"/>
      <c r="CA962" s="227"/>
      <c r="CB962" s="227"/>
      <c r="CC962" s="227"/>
      <c r="CD962" s="227"/>
      <c r="CE962" s="227"/>
      <c r="CF962" s="227"/>
      <c r="CG962" s="227"/>
      <c r="CH962" s="227"/>
      <c r="CI962" s="227"/>
      <c r="CJ962" s="227"/>
      <c r="CK962" s="227"/>
      <c r="CL962" s="227"/>
      <c r="CM962" s="227"/>
      <c r="CN962" s="227"/>
      <c r="CO962" s="227"/>
      <c r="CP962" s="239"/>
      <c r="CQ962" s="226"/>
      <c r="CR962" s="239"/>
      <c r="CS962" s="239"/>
      <c r="CT962" s="239"/>
      <c r="CU962" s="226"/>
      <c r="CV962" s="227"/>
      <c r="CW962" s="227"/>
      <c r="CX962" s="227"/>
      <c r="CY962" s="239"/>
      <c r="CZ962" s="239"/>
      <c r="DA962" s="226"/>
      <c r="DB962" s="230"/>
      <c r="DC962" s="230"/>
      <c r="DD962" s="230"/>
      <c r="DE962" s="230"/>
      <c r="DF962" s="227"/>
      <c r="DG962" s="227"/>
      <c r="DH962" s="227"/>
      <c r="DI962" s="227"/>
      <c r="DJ962" s="227"/>
      <c r="DK962" s="227"/>
      <c r="DL962" s="227"/>
      <c r="DM962" s="227"/>
      <c r="DN962" s="227"/>
      <c r="DO962" s="227"/>
      <c r="DP962" s="240"/>
      <c r="DQ962" s="231"/>
      <c r="DR962" s="240"/>
      <c r="DS962" s="241"/>
      <c r="DT962" s="241"/>
      <c r="DU962" s="241"/>
      <c r="DV962" s="241"/>
      <c r="DW962" s="241"/>
      <c r="DX962" s="241"/>
      <c r="DY962" s="241"/>
      <c r="DZ962" s="241"/>
      <c r="EA962" s="241"/>
      <c r="EB962" s="241"/>
      <c r="EC962" s="241"/>
      <c r="ED962" s="241"/>
      <c r="EE962" s="241"/>
      <c r="EF962" s="241"/>
      <c r="EG962" s="241"/>
      <c r="EH962" s="241"/>
      <c r="EI962" s="241"/>
      <c r="EJ962" s="241"/>
      <c r="EK962" s="241"/>
      <c r="EL962" s="242"/>
      <c r="EM962" s="240"/>
      <c r="EN962" s="240"/>
      <c r="EO962" s="240"/>
      <c r="EP962" s="240"/>
      <c r="EQ962" s="240"/>
      <c r="ER962" s="240"/>
      <c r="ES962" s="240"/>
      <c r="ET962" s="240"/>
      <c r="EU962" s="240"/>
      <c r="EV962" s="240"/>
      <c r="EW962" s="240"/>
      <c r="EX962" s="240"/>
      <c r="EY962" s="240"/>
      <c r="EZ962" s="240"/>
      <c r="FA962" s="240"/>
      <c r="FB962" s="240"/>
      <c r="FC962" s="240"/>
      <c r="FD962" s="240"/>
      <c r="FE962" s="240"/>
      <c r="FF962" s="240"/>
      <c r="FG962" s="240"/>
      <c r="FH962" s="240"/>
      <c r="FI962" s="240"/>
      <c r="FJ962" s="240"/>
      <c r="FK962" s="240"/>
      <c r="FL962" s="240"/>
      <c r="FM962" s="240"/>
      <c r="FN962" s="240"/>
      <c r="FO962" s="240"/>
    </row>
    <row r="963" spans="1:171" s="243" customFormat="1" ht="27" customHeight="1">
      <c r="A963" s="236"/>
      <c r="B963" s="236"/>
      <c r="C963" s="236"/>
      <c r="D963" s="237"/>
      <c r="E963" s="236"/>
      <c r="F963" s="236"/>
      <c r="G963" s="236"/>
      <c r="H963" s="236"/>
      <c r="I963" s="236"/>
      <c r="J963" s="236"/>
      <c r="K963" s="236"/>
      <c r="L963" s="236"/>
      <c r="M963" s="238"/>
      <c r="N963" s="238"/>
      <c r="O963" s="236"/>
      <c r="P963" s="236"/>
      <c r="Q963" s="236"/>
      <c r="R963" s="226"/>
      <c r="S963" s="236"/>
      <c r="T963" s="236"/>
      <c r="U963" s="236"/>
      <c r="V963" s="236"/>
      <c r="W963" s="236"/>
      <c r="X963" s="226"/>
      <c r="Y963" s="227"/>
      <c r="Z963" s="227"/>
      <c r="AA963" s="227"/>
      <c r="AB963" s="227"/>
      <c r="AC963" s="227"/>
      <c r="AD963" s="227"/>
      <c r="AE963" s="227"/>
      <c r="AF963" s="227"/>
      <c r="AG963" s="227"/>
      <c r="AH963" s="227"/>
      <c r="AI963" s="227"/>
      <c r="AJ963" s="227"/>
      <c r="AK963" s="227"/>
      <c r="AL963" s="228"/>
      <c r="AM963" s="227"/>
      <c r="AN963" s="227"/>
      <c r="AO963" s="227"/>
      <c r="AP963" s="227"/>
      <c r="AQ963" s="227"/>
      <c r="AR963" s="227"/>
      <c r="AS963" s="227"/>
      <c r="AT963" s="227"/>
      <c r="AU963" s="227"/>
      <c r="AV963" s="227"/>
      <c r="AW963" s="227"/>
      <c r="AX963" s="227"/>
      <c r="AY963" s="227"/>
      <c r="AZ963" s="227"/>
      <c r="BA963" s="227"/>
      <c r="BB963" s="227"/>
      <c r="BC963" s="227"/>
      <c r="BD963" s="227"/>
      <c r="BE963" s="227"/>
      <c r="BF963" s="227"/>
      <c r="BG963" s="227"/>
      <c r="BH963" s="227"/>
      <c r="BI963" s="227"/>
      <c r="BJ963" s="227"/>
      <c r="BK963" s="227"/>
      <c r="BL963" s="227"/>
      <c r="BM963" s="227"/>
      <c r="BN963" s="227"/>
      <c r="BO963" s="227"/>
      <c r="BP963" s="227"/>
      <c r="BQ963" s="227"/>
      <c r="BR963" s="227"/>
      <c r="BS963" s="227"/>
      <c r="BT963" s="227"/>
      <c r="BU963" s="227"/>
      <c r="BV963" s="227"/>
      <c r="BW963" s="227"/>
      <c r="BX963" s="227"/>
      <c r="BY963" s="227"/>
      <c r="BZ963" s="227"/>
      <c r="CA963" s="227"/>
      <c r="CB963" s="227"/>
      <c r="CC963" s="227"/>
      <c r="CD963" s="227"/>
      <c r="CE963" s="227"/>
      <c r="CF963" s="227"/>
      <c r="CG963" s="227"/>
      <c r="CH963" s="227"/>
      <c r="CI963" s="227"/>
      <c r="CJ963" s="227"/>
      <c r="CK963" s="227"/>
      <c r="CL963" s="227"/>
      <c r="CM963" s="227"/>
      <c r="CN963" s="227"/>
      <c r="CO963" s="227"/>
      <c r="CP963" s="239"/>
      <c r="CQ963" s="226"/>
      <c r="CR963" s="239"/>
      <c r="CS963" s="239"/>
      <c r="CT963" s="239"/>
      <c r="CU963" s="226"/>
      <c r="CV963" s="227"/>
      <c r="CW963" s="227"/>
      <c r="CX963" s="227"/>
      <c r="CY963" s="239"/>
      <c r="CZ963" s="239"/>
      <c r="DA963" s="226"/>
      <c r="DB963" s="230"/>
      <c r="DC963" s="230"/>
      <c r="DD963" s="230"/>
      <c r="DE963" s="230"/>
      <c r="DF963" s="227"/>
      <c r="DG963" s="227"/>
      <c r="DH963" s="227"/>
      <c r="DI963" s="227"/>
      <c r="DJ963" s="227"/>
      <c r="DK963" s="227"/>
      <c r="DL963" s="227"/>
      <c r="DM963" s="227"/>
      <c r="DN963" s="227"/>
      <c r="DO963" s="227"/>
      <c r="DP963" s="240"/>
      <c r="DQ963" s="231"/>
      <c r="DR963" s="240"/>
      <c r="DS963" s="241"/>
      <c r="DT963" s="241"/>
      <c r="DU963" s="241"/>
      <c r="DV963" s="241"/>
      <c r="DW963" s="241"/>
      <c r="DX963" s="241"/>
      <c r="DY963" s="241"/>
      <c r="DZ963" s="241"/>
      <c r="EA963" s="241"/>
      <c r="EB963" s="241"/>
      <c r="EC963" s="241"/>
      <c r="ED963" s="241"/>
      <c r="EE963" s="241"/>
      <c r="EF963" s="241"/>
      <c r="EG963" s="241"/>
      <c r="EH963" s="241"/>
      <c r="EI963" s="241"/>
      <c r="EJ963" s="241"/>
      <c r="EK963" s="241"/>
      <c r="EL963" s="242"/>
      <c r="EM963" s="240"/>
      <c r="EN963" s="240"/>
      <c r="EO963" s="240"/>
      <c r="EP963" s="240"/>
      <c r="EQ963" s="240"/>
      <c r="ER963" s="240"/>
      <c r="ES963" s="240"/>
      <c r="ET963" s="240"/>
      <c r="EU963" s="240"/>
      <c r="EV963" s="240"/>
      <c r="EW963" s="240"/>
      <c r="EX963" s="240"/>
      <c r="EY963" s="240"/>
      <c r="EZ963" s="240"/>
      <c r="FA963" s="240"/>
      <c r="FB963" s="240"/>
      <c r="FC963" s="240"/>
      <c r="FD963" s="240"/>
      <c r="FE963" s="240"/>
      <c r="FF963" s="240"/>
      <c r="FG963" s="240"/>
      <c r="FH963" s="240"/>
      <c r="FI963" s="240"/>
      <c r="FJ963" s="240"/>
      <c r="FK963" s="240"/>
      <c r="FL963" s="240"/>
      <c r="FM963" s="240"/>
      <c r="FN963" s="240"/>
      <c r="FO963" s="240"/>
    </row>
    <row r="964" spans="1:171" s="243" customFormat="1" ht="27" customHeight="1">
      <c r="A964" s="236"/>
      <c r="B964" s="236"/>
      <c r="C964" s="236"/>
      <c r="D964" s="237"/>
      <c r="E964" s="236"/>
      <c r="F964" s="236"/>
      <c r="G964" s="236"/>
      <c r="H964" s="236"/>
      <c r="I964" s="236"/>
      <c r="J964" s="236"/>
      <c r="K964" s="236"/>
      <c r="L964" s="236"/>
      <c r="M964" s="238"/>
      <c r="N964" s="238"/>
      <c r="O964" s="236"/>
      <c r="P964" s="236"/>
      <c r="Q964" s="236"/>
      <c r="R964" s="226"/>
      <c r="S964" s="236"/>
      <c r="T964" s="236"/>
      <c r="U964" s="236"/>
      <c r="V964" s="236"/>
      <c r="W964" s="236"/>
      <c r="X964" s="226"/>
      <c r="Y964" s="227"/>
      <c r="Z964" s="227"/>
      <c r="AA964" s="227"/>
      <c r="AB964" s="227"/>
      <c r="AC964" s="227"/>
      <c r="AD964" s="227"/>
      <c r="AE964" s="227"/>
      <c r="AF964" s="227"/>
      <c r="AG964" s="227"/>
      <c r="AH964" s="227"/>
      <c r="AI964" s="227"/>
      <c r="AJ964" s="227"/>
      <c r="AK964" s="227"/>
      <c r="AL964" s="228"/>
      <c r="AM964" s="227"/>
      <c r="AN964" s="227"/>
      <c r="AO964" s="227"/>
      <c r="AP964" s="227"/>
      <c r="AQ964" s="227"/>
      <c r="AR964" s="227"/>
      <c r="AS964" s="227"/>
      <c r="AT964" s="227"/>
      <c r="AU964" s="227"/>
      <c r="AV964" s="227"/>
      <c r="AW964" s="227"/>
      <c r="AX964" s="227"/>
      <c r="AY964" s="227"/>
      <c r="AZ964" s="227"/>
      <c r="BA964" s="227"/>
      <c r="BB964" s="227"/>
      <c r="BC964" s="227"/>
      <c r="BD964" s="227"/>
      <c r="BE964" s="227"/>
      <c r="BF964" s="227"/>
      <c r="BG964" s="227"/>
      <c r="BH964" s="227"/>
      <c r="BI964" s="227"/>
      <c r="BJ964" s="227"/>
      <c r="BK964" s="227"/>
      <c r="BL964" s="227"/>
      <c r="BM964" s="227"/>
      <c r="BN964" s="227"/>
      <c r="BO964" s="227"/>
      <c r="BP964" s="227"/>
      <c r="BQ964" s="227"/>
      <c r="BR964" s="227"/>
      <c r="BS964" s="227"/>
      <c r="BT964" s="227"/>
      <c r="BU964" s="227"/>
      <c r="BV964" s="227"/>
      <c r="BW964" s="227"/>
      <c r="BX964" s="227"/>
      <c r="BY964" s="227"/>
      <c r="BZ964" s="227"/>
      <c r="CA964" s="227"/>
      <c r="CB964" s="227"/>
      <c r="CC964" s="227"/>
      <c r="CD964" s="227"/>
      <c r="CE964" s="227"/>
      <c r="CF964" s="227"/>
      <c r="CG964" s="227"/>
      <c r="CH964" s="227"/>
      <c r="CI964" s="227"/>
      <c r="CJ964" s="227"/>
      <c r="CK964" s="227"/>
      <c r="CL964" s="227"/>
      <c r="CM964" s="227"/>
      <c r="CN964" s="227"/>
      <c r="CO964" s="227"/>
      <c r="CP964" s="239"/>
      <c r="CQ964" s="226"/>
      <c r="CR964" s="239"/>
      <c r="CS964" s="239"/>
      <c r="CT964" s="239"/>
      <c r="CU964" s="226"/>
      <c r="CV964" s="227"/>
      <c r="CW964" s="227"/>
      <c r="CX964" s="227"/>
      <c r="CY964" s="239"/>
      <c r="CZ964" s="239"/>
      <c r="DA964" s="226"/>
      <c r="DB964" s="230"/>
      <c r="DC964" s="230"/>
      <c r="DD964" s="230"/>
      <c r="DE964" s="230"/>
      <c r="DF964" s="227"/>
      <c r="DG964" s="227"/>
      <c r="DH964" s="227"/>
      <c r="DI964" s="227"/>
      <c r="DJ964" s="227"/>
      <c r="DK964" s="227"/>
      <c r="DL964" s="227"/>
      <c r="DM964" s="227"/>
      <c r="DN964" s="227"/>
      <c r="DO964" s="227"/>
      <c r="DP964" s="240"/>
      <c r="DQ964" s="231"/>
      <c r="DR964" s="240"/>
      <c r="DS964" s="241"/>
      <c r="DT964" s="241"/>
      <c r="DU964" s="241"/>
      <c r="DV964" s="241"/>
      <c r="DW964" s="241"/>
      <c r="DX964" s="241"/>
      <c r="DY964" s="241"/>
      <c r="DZ964" s="241"/>
      <c r="EA964" s="241"/>
      <c r="EB964" s="241"/>
      <c r="EC964" s="241"/>
      <c r="ED964" s="241"/>
      <c r="EE964" s="241"/>
      <c r="EF964" s="241"/>
      <c r="EG964" s="241"/>
      <c r="EH964" s="241"/>
      <c r="EI964" s="241"/>
      <c r="EJ964" s="241"/>
      <c r="EK964" s="241"/>
      <c r="EL964" s="242"/>
      <c r="EM964" s="240"/>
      <c r="EN964" s="240"/>
      <c r="EO964" s="240"/>
      <c r="EP964" s="240"/>
      <c r="EQ964" s="240"/>
      <c r="ER964" s="240"/>
      <c r="ES964" s="240"/>
      <c r="ET964" s="240"/>
      <c r="EU964" s="240"/>
      <c r="EV964" s="240"/>
      <c r="EW964" s="240"/>
      <c r="EX964" s="240"/>
      <c r="EY964" s="240"/>
      <c r="EZ964" s="240"/>
      <c r="FA964" s="240"/>
      <c r="FB964" s="240"/>
      <c r="FC964" s="240"/>
      <c r="FD964" s="240"/>
      <c r="FE964" s="240"/>
      <c r="FF964" s="240"/>
      <c r="FG964" s="240"/>
      <c r="FH964" s="240"/>
      <c r="FI964" s="240"/>
      <c r="FJ964" s="240"/>
      <c r="FK964" s="240"/>
      <c r="FL964" s="240"/>
      <c r="FM964" s="240"/>
      <c r="FN964" s="240"/>
      <c r="FO964" s="240"/>
    </row>
    <row r="965" spans="1:171" s="243" customFormat="1" ht="27" customHeight="1">
      <c r="A965" s="236"/>
      <c r="B965" s="236"/>
      <c r="C965" s="236"/>
      <c r="D965" s="237"/>
      <c r="E965" s="236"/>
      <c r="F965" s="236"/>
      <c r="G965" s="236"/>
      <c r="H965" s="236"/>
      <c r="I965" s="236"/>
      <c r="J965" s="236"/>
      <c r="K965" s="236"/>
      <c r="L965" s="236"/>
      <c r="M965" s="238"/>
      <c r="N965" s="238"/>
      <c r="O965" s="236"/>
      <c r="P965" s="236"/>
      <c r="Q965" s="236"/>
      <c r="R965" s="226"/>
      <c r="S965" s="236"/>
      <c r="T965" s="236"/>
      <c r="U965" s="236"/>
      <c r="V965" s="236"/>
      <c r="W965" s="236"/>
      <c r="X965" s="226"/>
      <c r="Y965" s="227"/>
      <c r="Z965" s="227"/>
      <c r="AA965" s="227"/>
      <c r="AB965" s="227"/>
      <c r="AC965" s="227"/>
      <c r="AD965" s="227"/>
      <c r="AE965" s="227"/>
      <c r="AF965" s="227"/>
      <c r="AG965" s="227"/>
      <c r="AH965" s="227"/>
      <c r="AI965" s="227"/>
      <c r="AJ965" s="227"/>
      <c r="AK965" s="227"/>
      <c r="AL965" s="228"/>
      <c r="AM965" s="227"/>
      <c r="AN965" s="227"/>
      <c r="AO965" s="227"/>
      <c r="AP965" s="227"/>
      <c r="AQ965" s="227"/>
      <c r="AR965" s="227"/>
      <c r="AS965" s="227"/>
      <c r="AT965" s="227"/>
      <c r="AU965" s="227"/>
      <c r="AV965" s="227"/>
      <c r="AW965" s="227"/>
      <c r="AX965" s="227"/>
      <c r="AY965" s="227"/>
      <c r="AZ965" s="227"/>
      <c r="BA965" s="227"/>
      <c r="BB965" s="227"/>
      <c r="BC965" s="227"/>
      <c r="BD965" s="227"/>
      <c r="BE965" s="227"/>
      <c r="BF965" s="227"/>
      <c r="BG965" s="227"/>
      <c r="BH965" s="227"/>
      <c r="BI965" s="227"/>
      <c r="BJ965" s="227"/>
      <c r="BK965" s="227"/>
      <c r="BL965" s="227"/>
      <c r="BM965" s="227"/>
      <c r="BN965" s="227"/>
      <c r="BO965" s="227"/>
      <c r="BP965" s="227"/>
      <c r="BQ965" s="227"/>
      <c r="BR965" s="227"/>
      <c r="BS965" s="227"/>
      <c r="BT965" s="227"/>
      <c r="BU965" s="227"/>
      <c r="BV965" s="227"/>
      <c r="BW965" s="227"/>
      <c r="BX965" s="227"/>
      <c r="BY965" s="227"/>
      <c r="BZ965" s="227"/>
      <c r="CA965" s="227"/>
      <c r="CB965" s="227"/>
      <c r="CC965" s="227"/>
      <c r="CD965" s="227"/>
      <c r="CE965" s="227"/>
      <c r="CF965" s="227"/>
      <c r="CG965" s="227"/>
      <c r="CH965" s="227"/>
      <c r="CI965" s="227"/>
      <c r="CJ965" s="227"/>
      <c r="CK965" s="227"/>
      <c r="CL965" s="227"/>
      <c r="CM965" s="227"/>
      <c r="CN965" s="227"/>
      <c r="CO965" s="227"/>
      <c r="CP965" s="239"/>
      <c r="CQ965" s="226"/>
      <c r="CR965" s="239"/>
      <c r="CS965" s="239"/>
      <c r="CT965" s="239"/>
      <c r="CU965" s="226"/>
      <c r="CV965" s="227"/>
      <c r="CW965" s="227"/>
      <c r="CX965" s="227"/>
      <c r="CY965" s="239"/>
      <c r="CZ965" s="239"/>
      <c r="DA965" s="226"/>
      <c r="DB965" s="230"/>
      <c r="DC965" s="230"/>
      <c r="DD965" s="230"/>
      <c r="DE965" s="230"/>
      <c r="DF965" s="227"/>
      <c r="DG965" s="227"/>
      <c r="DH965" s="227"/>
      <c r="DI965" s="227"/>
      <c r="DJ965" s="227"/>
      <c r="DK965" s="227"/>
      <c r="DL965" s="227"/>
      <c r="DM965" s="227"/>
      <c r="DN965" s="227"/>
      <c r="DO965" s="227"/>
      <c r="DP965" s="240"/>
      <c r="DQ965" s="231"/>
      <c r="DR965" s="240"/>
      <c r="DS965" s="241"/>
      <c r="DT965" s="241"/>
      <c r="DU965" s="241"/>
      <c r="DV965" s="241"/>
      <c r="DW965" s="241"/>
      <c r="DX965" s="241"/>
      <c r="DY965" s="241"/>
      <c r="DZ965" s="241"/>
      <c r="EA965" s="241"/>
      <c r="EB965" s="241"/>
      <c r="EC965" s="241"/>
      <c r="ED965" s="241"/>
      <c r="EE965" s="241"/>
      <c r="EF965" s="241"/>
      <c r="EG965" s="241"/>
      <c r="EH965" s="241"/>
      <c r="EI965" s="241"/>
      <c r="EJ965" s="241"/>
      <c r="EK965" s="241"/>
      <c r="EL965" s="242"/>
      <c r="EM965" s="240"/>
      <c r="EN965" s="240"/>
      <c r="EO965" s="240"/>
      <c r="EP965" s="240"/>
      <c r="EQ965" s="240"/>
      <c r="ER965" s="240"/>
      <c r="ES965" s="240"/>
      <c r="ET965" s="240"/>
      <c r="EU965" s="240"/>
      <c r="EV965" s="240"/>
      <c r="EW965" s="240"/>
      <c r="EX965" s="240"/>
      <c r="EY965" s="240"/>
      <c r="EZ965" s="240"/>
      <c r="FA965" s="240"/>
      <c r="FB965" s="240"/>
      <c r="FC965" s="240"/>
      <c r="FD965" s="240"/>
      <c r="FE965" s="240"/>
      <c r="FF965" s="240"/>
      <c r="FG965" s="240"/>
      <c r="FH965" s="240"/>
      <c r="FI965" s="240"/>
      <c r="FJ965" s="240"/>
      <c r="FK965" s="240"/>
      <c r="FL965" s="240"/>
      <c r="FM965" s="240"/>
      <c r="FN965" s="240"/>
      <c r="FO965" s="240"/>
    </row>
    <row r="966" spans="1:171" s="243" customFormat="1" ht="27" customHeight="1">
      <c r="A966" s="236"/>
      <c r="B966" s="236"/>
      <c r="C966" s="236"/>
      <c r="D966" s="237"/>
      <c r="E966" s="236"/>
      <c r="F966" s="236"/>
      <c r="G966" s="236"/>
      <c r="H966" s="236"/>
      <c r="I966" s="236"/>
      <c r="J966" s="236"/>
      <c r="K966" s="236"/>
      <c r="L966" s="236"/>
      <c r="M966" s="238"/>
      <c r="N966" s="238"/>
      <c r="O966" s="236"/>
      <c r="P966" s="236"/>
      <c r="Q966" s="236"/>
      <c r="R966" s="226"/>
      <c r="S966" s="236"/>
      <c r="T966" s="236"/>
      <c r="U966" s="236"/>
      <c r="V966" s="236"/>
      <c r="W966" s="236"/>
      <c r="X966" s="226"/>
      <c r="Y966" s="227"/>
      <c r="Z966" s="227"/>
      <c r="AA966" s="227"/>
      <c r="AB966" s="227"/>
      <c r="AC966" s="227"/>
      <c r="AD966" s="227"/>
      <c r="AE966" s="227"/>
      <c r="AF966" s="227"/>
      <c r="AG966" s="227"/>
      <c r="AH966" s="227"/>
      <c r="AI966" s="227"/>
      <c r="AJ966" s="227"/>
      <c r="AK966" s="227"/>
      <c r="AL966" s="228"/>
      <c r="AM966" s="227"/>
      <c r="AN966" s="227"/>
      <c r="AO966" s="227"/>
      <c r="AP966" s="227"/>
      <c r="AQ966" s="227"/>
      <c r="AR966" s="227"/>
      <c r="AS966" s="227"/>
      <c r="AT966" s="227"/>
      <c r="AU966" s="227"/>
      <c r="AV966" s="227"/>
      <c r="AW966" s="227"/>
      <c r="AX966" s="227"/>
      <c r="AY966" s="227"/>
      <c r="AZ966" s="227"/>
      <c r="BA966" s="227"/>
      <c r="BB966" s="227"/>
      <c r="BC966" s="227"/>
      <c r="BD966" s="227"/>
      <c r="BE966" s="227"/>
      <c r="BF966" s="227"/>
      <c r="BG966" s="227"/>
      <c r="BH966" s="227"/>
      <c r="BI966" s="227"/>
      <c r="BJ966" s="227"/>
      <c r="BK966" s="227"/>
      <c r="BL966" s="227"/>
      <c r="BM966" s="227"/>
      <c r="BN966" s="227"/>
      <c r="BO966" s="227"/>
      <c r="BP966" s="227"/>
      <c r="BQ966" s="227"/>
      <c r="BR966" s="227"/>
      <c r="BS966" s="227"/>
      <c r="BT966" s="227"/>
      <c r="BU966" s="227"/>
      <c r="BV966" s="227"/>
      <c r="BW966" s="227"/>
      <c r="BX966" s="227"/>
      <c r="BY966" s="227"/>
      <c r="BZ966" s="227"/>
      <c r="CA966" s="227"/>
      <c r="CB966" s="227"/>
      <c r="CC966" s="227"/>
      <c r="CD966" s="227"/>
      <c r="CE966" s="227"/>
      <c r="CF966" s="227"/>
      <c r="CG966" s="227"/>
      <c r="CH966" s="227"/>
      <c r="CI966" s="227"/>
      <c r="CJ966" s="227"/>
      <c r="CK966" s="227"/>
      <c r="CL966" s="227"/>
      <c r="CM966" s="227"/>
      <c r="CN966" s="227"/>
      <c r="CO966" s="227"/>
      <c r="CP966" s="239"/>
      <c r="CQ966" s="226"/>
      <c r="CR966" s="239"/>
      <c r="CS966" s="239"/>
      <c r="CT966" s="239"/>
      <c r="CU966" s="226"/>
      <c r="CV966" s="227"/>
      <c r="CW966" s="227"/>
      <c r="CX966" s="227"/>
      <c r="CY966" s="239"/>
      <c r="CZ966" s="239"/>
      <c r="DA966" s="226"/>
      <c r="DB966" s="230"/>
      <c r="DC966" s="230"/>
      <c r="DD966" s="230"/>
      <c r="DE966" s="230"/>
      <c r="DF966" s="227"/>
      <c r="DG966" s="227"/>
      <c r="DH966" s="227"/>
      <c r="DI966" s="227"/>
      <c r="DJ966" s="227"/>
      <c r="DK966" s="227"/>
      <c r="DL966" s="227"/>
      <c r="DM966" s="227"/>
      <c r="DN966" s="227"/>
      <c r="DO966" s="227"/>
      <c r="DP966" s="240"/>
      <c r="DQ966" s="231"/>
      <c r="DR966" s="240"/>
      <c r="DS966" s="241"/>
      <c r="DT966" s="241"/>
      <c r="DU966" s="241"/>
      <c r="DV966" s="241"/>
      <c r="DW966" s="241"/>
      <c r="DX966" s="241"/>
      <c r="DY966" s="241"/>
      <c r="DZ966" s="241"/>
      <c r="EA966" s="241"/>
      <c r="EB966" s="241"/>
      <c r="EC966" s="241"/>
      <c r="ED966" s="241"/>
      <c r="EE966" s="241"/>
      <c r="EF966" s="241"/>
      <c r="EG966" s="241"/>
      <c r="EH966" s="241"/>
      <c r="EI966" s="241"/>
      <c r="EJ966" s="241"/>
      <c r="EK966" s="241"/>
      <c r="EL966" s="242"/>
      <c r="EM966" s="240"/>
      <c r="EN966" s="240"/>
      <c r="EO966" s="240"/>
      <c r="EP966" s="240"/>
      <c r="EQ966" s="240"/>
      <c r="ER966" s="240"/>
      <c r="ES966" s="240"/>
      <c r="ET966" s="240"/>
      <c r="EU966" s="240"/>
      <c r="EV966" s="240"/>
      <c r="EW966" s="240"/>
      <c r="EX966" s="240"/>
      <c r="EY966" s="240"/>
      <c r="EZ966" s="240"/>
      <c r="FA966" s="240"/>
      <c r="FB966" s="240"/>
      <c r="FC966" s="240"/>
      <c r="FD966" s="240"/>
      <c r="FE966" s="240"/>
      <c r="FF966" s="240"/>
      <c r="FG966" s="240"/>
      <c r="FH966" s="240"/>
      <c r="FI966" s="240"/>
      <c r="FJ966" s="240"/>
      <c r="FK966" s="240"/>
      <c r="FL966" s="240"/>
      <c r="FM966" s="240"/>
      <c r="FN966" s="240"/>
      <c r="FO966" s="240"/>
    </row>
    <row r="967" spans="1:171" s="243" customFormat="1" ht="27" customHeight="1">
      <c r="A967" s="236"/>
      <c r="B967" s="236"/>
      <c r="C967" s="236"/>
      <c r="D967" s="237"/>
      <c r="E967" s="236"/>
      <c r="F967" s="236"/>
      <c r="G967" s="236"/>
      <c r="H967" s="236"/>
      <c r="I967" s="236"/>
      <c r="J967" s="236"/>
      <c r="K967" s="236"/>
      <c r="L967" s="236"/>
      <c r="M967" s="238"/>
      <c r="N967" s="238"/>
      <c r="O967" s="236"/>
      <c r="P967" s="236"/>
      <c r="Q967" s="236"/>
      <c r="R967" s="226"/>
      <c r="S967" s="236"/>
      <c r="T967" s="236"/>
      <c r="U967" s="236"/>
      <c r="V967" s="236"/>
      <c r="W967" s="236"/>
      <c r="X967" s="226"/>
      <c r="Y967" s="227"/>
      <c r="Z967" s="227"/>
      <c r="AA967" s="227"/>
      <c r="AB967" s="227"/>
      <c r="AC967" s="227"/>
      <c r="AD967" s="227"/>
      <c r="AE967" s="227"/>
      <c r="AF967" s="227"/>
      <c r="AG967" s="227"/>
      <c r="AH967" s="227"/>
      <c r="AI967" s="227"/>
      <c r="AJ967" s="227"/>
      <c r="AK967" s="227"/>
      <c r="AL967" s="228"/>
      <c r="AM967" s="227"/>
      <c r="AN967" s="227"/>
      <c r="AO967" s="227"/>
      <c r="AP967" s="227"/>
      <c r="AQ967" s="227"/>
      <c r="AR967" s="227"/>
      <c r="AS967" s="227"/>
      <c r="AT967" s="227"/>
      <c r="AU967" s="227"/>
      <c r="AV967" s="227"/>
      <c r="AW967" s="227"/>
      <c r="AX967" s="227"/>
      <c r="AY967" s="227"/>
      <c r="AZ967" s="227"/>
      <c r="BA967" s="227"/>
      <c r="BB967" s="227"/>
      <c r="BC967" s="227"/>
      <c r="BD967" s="227"/>
      <c r="BE967" s="227"/>
      <c r="BF967" s="227"/>
      <c r="BG967" s="227"/>
      <c r="BH967" s="227"/>
      <c r="BI967" s="227"/>
      <c r="BJ967" s="227"/>
      <c r="BK967" s="227"/>
      <c r="BL967" s="227"/>
      <c r="BM967" s="227"/>
      <c r="BN967" s="227"/>
      <c r="BO967" s="227"/>
      <c r="BP967" s="227"/>
      <c r="BQ967" s="227"/>
      <c r="BR967" s="227"/>
      <c r="BS967" s="227"/>
      <c r="BT967" s="227"/>
      <c r="BU967" s="227"/>
      <c r="BV967" s="227"/>
      <c r="BW967" s="227"/>
      <c r="BX967" s="227"/>
      <c r="BY967" s="227"/>
      <c r="BZ967" s="227"/>
      <c r="CA967" s="227"/>
      <c r="CB967" s="227"/>
      <c r="CC967" s="227"/>
      <c r="CD967" s="227"/>
      <c r="CE967" s="227"/>
      <c r="CF967" s="227"/>
      <c r="CG967" s="227"/>
      <c r="CH967" s="227"/>
      <c r="CI967" s="227"/>
      <c r="CJ967" s="227"/>
      <c r="CK967" s="227"/>
      <c r="CL967" s="227"/>
      <c r="CM967" s="227"/>
      <c r="CN967" s="227"/>
      <c r="CO967" s="227"/>
      <c r="CP967" s="239"/>
      <c r="CQ967" s="226"/>
      <c r="CR967" s="239"/>
      <c r="CS967" s="239"/>
      <c r="CT967" s="239"/>
      <c r="CU967" s="226"/>
      <c r="CV967" s="227"/>
      <c r="CW967" s="227"/>
      <c r="CX967" s="227"/>
      <c r="CY967" s="239"/>
      <c r="CZ967" s="239"/>
      <c r="DA967" s="226"/>
      <c r="DB967" s="230"/>
      <c r="DC967" s="230"/>
      <c r="DD967" s="230"/>
      <c r="DE967" s="230"/>
      <c r="DF967" s="227"/>
      <c r="DG967" s="227"/>
      <c r="DH967" s="227"/>
      <c r="DI967" s="227"/>
      <c r="DJ967" s="227"/>
      <c r="DK967" s="227"/>
      <c r="DL967" s="227"/>
      <c r="DM967" s="227"/>
      <c r="DN967" s="227"/>
      <c r="DO967" s="227"/>
      <c r="DP967" s="240"/>
      <c r="DQ967" s="231"/>
      <c r="DR967" s="240"/>
      <c r="DS967" s="241"/>
      <c r="DT967" s="241"/>
      <c r="DU967" s="241"/>
      <c r="DV967" s="241"/>
      <c r="DW967" s="241"/>
      <c r="DX967" s="241"/>
      <c r="DY967" s="241"/>
      <c r="DZ967" s="241"/>
      <c r="EA967" s="241"/>
      <c r="EB967" s="241"/>
      <c r="EC967" s="241"/>
      <c r="ED967" s="241"/>
      <c r="EE967" s="241"/>
      <c r="EF967" s="241"/>
      <c r="EG967" s="241"/>
      <c r="EH967" s="241"/>
      <c r="EI967" s="241"/>
      <c r="EJ967" s="241"/>
      <c r="EK967" s="241"/>
      <c r="EL967" s="242"/>
      <c r="EM967" s="240"/>
      <c r="EN967" s="240"/>
      <c r="EO967" s="240"/>
      <c r="EP967" s="240"/>
      <c r="EQ967" s="240"/>
      <c r="ER967" s="240"/>
      <c r="ES967" s="240"/>
      <c r="ET967" s="240"/>
      <c r="EU967" s="240"/>
      <c r="EV967" s="240"/>
      <c r="EW967" s="240"/>
      <c r="EX967" s="240"/>
      <c r="EY967" s="240"/>
      <c r="EZ967" s="240"/>
      <c r="FA967" s="240"/>
      <c r="FB967" s="240"/>
      <c r="FC967" s="240"/>
      <c r="FD967" s="240"/>
      <c r="FE967" s="240"/>
      <c r="FF967" s="240"/>
      <c r="FG967" s="240"/>
      <c r="FH967" s="240"/>
      <c r="FI967" s="240"/>
      <c r="FJ967" s="240"/>
      <c r="FK967" s="240"/>
      <c r="FL967" s="240"/>
      <c r="FM967" s="240"/>
      <c r="FN967" s="240"/>
      <c r="FO967" s="240"/>
    </row>
    <row r="968" spans="1:171" s="243" customFormat="1" ht="27" customHeight="1">
      <c r="A968" s="236"/>
      <c r="B968" s="236"/>
      <c r="C968" s="236"/>
      <c r="D968" s="237"/>
      <c r="E968" s="236"/>
      <c r="F968" s="236"/>
      <c r="G968" s="236"/>
      <c r="H968" s="236"/>
      <c r="I968" s="236"/>
      <c r="J968" s="236"/>
      <c r="K968" s="236"/>
      <c r="L968" s="236"/>
      <c r="M968" s="238"/>
      <c r="N968" s="238"/>
      <c r="O968" s="236"/>
      <c r="P968" s="236"/>
      <c r="Q968" s="236"/>
      <c r="R968" s="226"/>
      <c r="S968" s="236"/>
      <c r="T968" s="236"/>
      <c r="U968" s="236"/>
      <c r="V968" s="236"/>
      <c r="W968" s="236"/>
      <c r="X968" s="226"/>
      <c r="Y968" s="227"/>
      <c r="Z968" s="227"/>
      <c r="AA968" s="227"/>
      <c r="AB968" s="227"/>
      <c r="AC968" s="227"/>
      <c r="AD968" s="227"/>
      <c r="AE968" s="227"/>
      <c r="AF968" s="227"/>
      <c r="AG968" s="227"/>
      <c r="AH968" s="227"/>
      <c r="AI968" s="227"/>
      <c r="AJ968" s="227"/>
      <c r="AK968" s="227"/>
      <c r="AL968" s="228"/>
      <c r="AM968" s="227"/>
      <c r="AN968" s="227"/>
      <c r="AO968" s="227"/>
      <c r="AP968" s="227"/>
      <c r="AQ968" s="227"/>
      <c r="AR968" s="227"/>
      <c r="AS968" s="227"/>
      <c r="AT968" s="227"/>
      <c r="AU968" s="227"/>
      <c r="AV968" s="227"/>
      <c r="AW968" s="227"/>
      <c r="AX968" s="227"/>
      <c r="AY968" s="227"/>
      <c r="AZ968" s="227"/>
      <c r="BA968" s="227"/>
      <c r="BB968" s="227"/>
      <c r="BC968" s="227"/>
      <c r="BD968" s="227"/>
      <c r="BE968" s="227"/>
      <c r="BF968" s="227"/>
      <c r="BG968" s="227"/>
      <c r="BH968" s="227"/>
      <c r="BI968" s="227"/>
      <c r="BJ968" s="227"/>
      <c r="BK968" s="227"/>
      <c r="BL968" s="227"/>
      <c r="BM968" s="227"/>
      <c r="BN968" s="227"/>
      <c r="BO968" s="227"/>
      <c r="BP968" s="227"/>
      <c r="BQ968" s="227"/>
      <c r="BR968" s="227"/>
      <c r="BS968" s="227"/>
      <c r="BT968" s="227"/>
      <c r="BU968" s="227"/>
      <c r="BV968" s="227"/>
      <c r="BW968" s="227"/>
      <c r="BX968" s="227"/>
      <c r="BY968" s="227"/>
      <c r="BZ968" s="227"/>
      <c r="CA968" s="227"/>
      <c r="CB968" s="227"/>
      <c r="CC968" s="227"/>
      <c r="CD968" s="227"/>
      <c r="CE968" s="227"/>
      <c r="CF968" s="227"/>
      <c r="CG968" s="227"/>
      <c r="CH968" s="227"/>
      <c r="CI968" s="227"/>
      <c r="CJ968" s="227"/>
      <c r="CK968" s="227"/>
      <c r="CL968" s="227"/>
      <c r="CM968" s="227"/>
      <c r="CN968" s="227"/>
      <c r="CO968" s="227"/>
      <c r="CP968" s="239"/>
      <c r="CQ968" s="226"/>
      <c r="CR968" s="239"/>
      <c r="CS968" s="239"/>
      <c r="CT968" s="239"/>
      <c r="CU968" s="226"/>
      <c r="CV968" s="227"/>
      <c r="CW968" s="227"/>
      <c r="CX968" s="227"/>
      <c r="CY968" s="239"/>
      <c r="CZ968" s="239"/>
      <c r="DA968" s="226"/>
      <c r="DB968" s="230"/>
      <c r="DC968" s="230"/>
      <c r="DD968" s="230"/>
      <c r="DE968" s="230"/>
      <c r="DF968" s="227"/>
      <c r="DG968" s="227"/>
      <c r="DH968" s="227"/>
      <c r="DI968" s="227"/>
      <c r="DJ968" s="227"/>
      <c r="DK968" s="227"/>
      <c r="DL968" s="227"/>
      <c r="DM968" s="227"/>
      <c r="DN968" s="227"/>
      <c r="DO968" s="227"/>
      <c r="DP968" s="240"/>
      <c r="DQ968" s="231"/>
      <c r="DR968" s="240"/>
      <c r="DS968" s="241"/>
      <c r="DT968" s="241"/>
      <c r="DU968" s="241"/>
      <c r="DV968" s="241"/>
      <c r="DW968" s="241"/>
      <c r="DX968" s="241"/>
      <c r="DY968" s="241"/>
      <c r="DZ968" s="241"/>
      <c r="EA968" s="241"/>
      <c r="EB968" s="241"/>
      <c r="EC968" s="241"/>
      <c r="ED968" s="241"/>
      <c r="EE968" s="241"/>
      <c r="EF968" s="241"/>
      <c r="EG968" s="241"/>
      <c r="EH968" s="241"/>
      <c r="EI968" s="241"/>
      <c r="EJ968" s="241"/>
      <c r="EK968" s="241"/>
      <c r="EL968" s="242"/>
      <c r="EM968" s="240"/>
      <c r="EN968" s="240"/>
      <c r="EO968" s="240"/>
      <c r="EP968" s="240"/>
      <c r="EQ968" s="240"/>
      <c r="ER968" s="240"/>
      <c r="ES968" s="240"/>
      <c r="ET968" s="240"/>
      <c r="EU968" s="240"/>
      <c r="EV968" s="240"/>
      <c r="EW968" s="240"/>
      <c r="EX968" s="240"/>
      <c r="EY968" s="240"/>
      <c r="EZ968" s="240"/>
      <c r="FA968" s="240"/>
      <c r="FB968" s="240"/>
      <c r="FC968" s="240"/>
      <c r="FD968" s="240"/>
      <c r="FE968" s="240"/>
      <c r="FF968" s="240"/>
      <c r="FG968" s="240"/>
      <c r="FH968" s="240"/>
      <c r="FI968" s="240"/>
      <c r="FJ968" s="240"/>
      <c r="FK968" s="240"/>
      <c r="FL968" s="240"/>
      <c r="FM968" s="240"/>
      <c r="FN968" s="240"/>
      <c r="FO968" s="240"/>
    </row>
    <row r="969" spans="1:171" s="243" customFormat="1" ht="27" customHeight="1">
      <c r="A969" s="236"/>
      <c r="B969" s="236"/>
      <c r="C969" s="236"/>
      <c r="D969" s="237"/>
      <c r="E969" s="236"/>
      <c r="F969" s="236"/>
      <c r="G969" s="236"/>
      <c r="H969" s="236"/>
      <c r="I969" s="236"/>
      <c r="J969" s="236"/>
      <c r="K969" s="236"/>
      <c r="L969" s="236"/>
      <c r="M969" s="238"/>
      <c r="N969" s="238"/>
      <c r="O969" s="236"/>
      <c r="P969" s="236"/>
      <c r="Q969" s="236"/>
      <c r="R969" s="226"/>
      <c r="S969" s="236"/>
      <c r="T969" s="236"/>
      <c r="U969" s="236"/>
      <c r="V969" s="236"/>
      <c r="W969" s="236"/>
      <c r="X969" s="226"/>
      <c r="Y969" s="227"/>
      <c r="Z969" s="227"/>
      <c r="AA969" s="227"/>
      <c r="AB969" s="227"/>
      <c r="AC969" s="227"/>
      <c r="AD969" s="227"/>
      <c r="AE969" s="227"/>
      <c r="AF969" s="227"/>
      <c r="AG969" s="227"/>
      <c r="AH969" s="227"/>
      <c r="AI969" s="227"/>
      <c r="AJ969" s="227"/>
      <c r="AK969" s="227"/>
      <c r="AL969" s="228"/>
      <c r="AM969" s="227"/>
      <c r="AN969" s="227"/>
      <c r="AO969" s="227"/>
      <c r="AP969" s="227"/>
      <c r="AQ969" s="227"/>
      <c r="AR969" s="227"/>
      <c r="AS969" s="227"/>
      <c r="AT969" s="227"/>
      <c r="AU969" s="227"/>
      <c r="AV969" s="227"/>
      <c r="AW969" s="227"/>
      <c r="AX969" s="227"/>
      <c r="AY969" s="227"/>
      <c r="AZ969" s="227"/>
      <c r="BA969" s="227"/>
      <c r="BB969" s="227"/>
      <c r="BC969" s="227"/>
      <c r="BD969" s="227"/>
      <c r="BE969" s="227"/>
      <c r="BF969" s="227"/>
      <c r="BG969" s="227"/>
      <c r="BH969" s="227"/>
      <c r="BI969" s="227"/>
      <c r="BJ969" s="227"/>
      <c r="BK969" s="227"/>
      <c r="BL969" s="227"/>
      <c r="BM969" s="227"/>
      <c r="BN969" s="227"/>
      <c r="BO969" s="227"/>
      <c r="BP969" s="227"/>
      <c r="BQ969" s="227"/>
      <c r="BR969" s="227"/>
      <c r="BS969" s="227"/>
      <c r="BT969" s="227"/>
      <c r="BU969" s="227"/>
      <c r="BV969" s="227"/>
      <c r="BW969" s="227"/>
      <c r="BX969" s="227"/>
      <c r="BY969" s="227"/>
      <c r="BZ969" s="227"/>
      <c r="CA969" s="227"/>
      <c r="CB969" s="227"/>
      <c r="CC969" s="227"/>
      <c r="CD969" s="227"/>
      <c r="CE969" s="227"/>
      <c r="CF969" s="227"/>
      <c r="CG969" s="227"/>
      <c r="CH969" s="227"/>
      <c r="CI969" s="227"/>
      <c r="CJ969" s="227"/>
      <c r="CK969" s="227"/>
      <c r="CL969" s="227"/>
      <c r="CM969" s="227"/>
      <c r="CN969" s="227"/>
      <c r="CO969" s="227"/>
      <c r="CP969" s="239"/>
      <c r="CQ969" s="226"/>
      <c r="CR969" s="239"/>
      <c r="CS969" s="239"/>
      <c r="CT969" s="239"/>
      <c r="CU969" s="226"/>
      <c r="CV969" s="227"/>
      <c r="CW969" s="227"/>
      <c r="CX969" s="227"/>
      <c r="CY969" s="239"/>
      <c r="CZ969" s="239"/>
      <c r="DA969" s="226"/>
      <c r="DB969" s="230"/>
      <c r="DC969" s="230"/>
      <c r="DD969" s="230"/>
      <c r="DE969" s="230"/>
      <c r="DF969" s="227"/>
      <c r="DG969" s="227"/>
      <c r="DH969" s="227"/>
      <c r="DI969" s="227"/>
      <c r="DJ969" s="227"/>
      <c r="DK969" s="227"/>
      <c r="DL969" s="227"/>
      <c r="DM969" s="227"/>
      <c r="DN969" s="227"/>
      <c r="DO969" s="227"/>
      <c r="DP969" s="240"/>
      <c r="DQ969" s="231"/>
      <c r="DR969" s="240"/>
      <c r="DS969" s="241"/>
      <c r="DT969" s="241"/>
      <c r="DU969" s="241"/>
      <c r="DV969" s="241"/>
      <c r="DW969" s="241"/>
      <c r="DX969" s="241"/>
      <c r="DY969" s="241"/>
      <c r="DZ969" s="241"/>
      <c r="EA969" s="241"/>
      <c r="EB969" s="241"/>
      <c r="EC969" s="241"/>
      <c r="ED969" s="241"/>
      <c r="EE969" s="241"/>
      <c r="EF969" s="241"/>
      <c r="EG969" s="241"/>
      <c r="EH969" s="241"/>
      <c r="EI969" s="241"/>
      <c r="EJ969" s="241"/>
      <c r="EK969" s="241"/>
      <c r="EL969" s="242"/>
      <c r="EM969" s="240"/>
      <c r="EN969" s="240"/>
      <c r="EO969" s="240"/>
      <c r="EP969" s="240"/>
      <c r="EQ969" s="240"/>
      <c r="ER969" s="240"/>
      <c r="ES969" s="240"/>
      <c r="ET969" s="240"/>
      <c r="EU969" s="240"/>
      <c r="EV969" s="240"/>
      <c r="EW969" s="240"/>
      <c r="EX969" s="240"/>
      <c r="EY969" s="240"/>
      <c r="EZ969" s="240"/>
      <c r="FA969" s="240"/>
      <c r="FB969" s="240"/>
      <c r="FC969" s="240"/>
      <c r="FD969" s="240"/>
      <c r="FE969" s="240"/>
      <c r="FF969" s="240"/>
      <c r="FG969" s="240"/>
      <c r="FH969" s="240"/>
      <c r="FI969" s="240"/>
      <c r="FJ969" s="240"/>
      <c r="FK969" s="240"/>
      <c r="FL969" s="240"/>
      <c r="FM969" s="240"/>
      <c r="FN969" s="240"/>
      <c r="FO969" s="240"/>
    </row>
    <row r="970" spans="1:171" s="243" customFormat="1" ht="27" customHeight="1">
      <c r="A970" s="236"/>
      <c r="B970" s="236"/>
      <c r="C970" s="236"/>
      <c r="D970" s="237"/>
      <c r="E970" s="236"/>
      <c r="F970" s="236"/>
      <c r="G970" s="236"/>
      <c r="H970" s="236"/>
      <c r="I970" s="236"/>
      <c r="J970" s="236"/>
      <c r="K970" s="236"/>
      <c r="L970" s="236"/>
      <c r="M970" s="238"/>
      <c r="N970" s="238"/>
      <c r="O970" s="236"/>
      <c r="P970" s="236"/>
      <c r="Q970" s="236"/>
      <c r="R970" s="226"/>
      <c r="S970" s="236"/>
      <c r="T970" s="236"/>
      <c r="U970" s="236"/>
      <c r="V970" s="236"/>
      <c r="W970" s="236"/>
      <c r="X970" s="226"/>
      <c r="Y970" s="227"/>
      <c r="Z970" s="227"/>
      <c r="AA970" s="227"/>
      <c r="AB970" s="227"/>
      <c r="AC970" s="227"/>
      <c r="AD970" s="227"/>
      <c r="AE970" s="227"/>
      <c r="AF970" s="227"/>
      <c r="AG970" s="227"/>
      <c r="AH970" s="227"/>
      <c r="AI970" s="227"/>
      <c r="AJ970" s="227"/>
      <c r="AK970" s="227"/>
      <c r="AL970" s="228"/>
      <c r="AM970" s="227"/>
      <c r="AN970" s="227"/>
      <c r="AO970" s="227"/>
      <c r="AP970" s="227"/>
      <c r="AQ970" s="227"/>
      <c r="AR970" s="227"/>
      <c r="AS970" s="227"/>
      <c r="AT970" s="227"/>
      <c r="AU970" s="227"/>
      <c r="AV970" s="227"/>
      <c r="AW970" s="227"/>
      <c r="AX970" s="227"/>
      <c r="AY970" s="227"/>
      <c r="AZ970" s="227"/>
      <c r="BA970" s="227"/>
      <c r="BB970" s="227"/>
      <c r="BC970" s="227"/>
      <c r="BD970" s="227"/>
      <c r="BE970" s="227"/>
      <c r="BF970" s="227"/>
      <c r="BG970" s="227"/>
      <c r="BH970" s="227"/>
      <c r="BI970" s="227"/>
      <c r="BJ970" s="227"/>
      <c r="BK970" s="227"/>
      <c r="BL970" s="227"/>
      <c r="BM970" s="227"/>
      <c r="BN970" s="227"/>
      <c r="BO970" s="227"/>
      <c r="BP970" s="227"/>
      <c r="BQ970" s="227"/>
      <c r="BR970" s="227"/>
      <c r="BS970" s="227"/>
      <c r="BT970" s="227"/>
      <c r="BU970" s="227"/>
      <c r="BV970" s="227"/>
      <c r="BW970" s="227"/>
      <c r="BX970" s="227"/>
      <c r="BY970" s="227"/>
      <c r="BZ970" s="227"/>
      <c r="CA970" s="227"/>
      <c r="CB970" s="227"/>
      <c r="CC970" s="227"/>
      <c r="CD970" s="227"/>
      <c r="CE970" s="227"/>
      <c r="CF970" s="227"/>
      <c r="CG970" s="227"/>
      <c r="CH970" s="227"/>
      <c r="CI970" s="227"/>
      <c r="CJ970" s="227"/>
      <c r="CK970" s="227"/>
      <c r="CL970" s="227"/>
      <c r="CM970" s="227"/>
      <c r="CN970" s="227"/>
      <c r="CO970" s="227"/>
      <c r="CP970" s="239"/>
      <c r="CQ970" s="226"/>
      <c r="CR970" s="239"/>
      <c r="CS970" s="239"/>
      <c r="CT970" s="239"/>
      <c r="CU970" s="226"/>
      <c r="CV970" s="227"/>
      <c r="CW970" s="227"/>
      <c r="CX970" s="227"/>
      <c r="CY970" s="239"/>
      <c r="CZ970" s="239"/>
      <c r="DA970" s="226"/>
      <c r="DB970" s="230"/>
      <c r="DC970" s="230"/>
      <c r="DD970" s="230"/>
      <c r="DE970" s="230"/>
      <c r="DF970" s="227"/>
      <c r="DG970" s="227"/>
      <c r="DH970" s="227"/>
      <c r="DI970" s="227"/>
      <c r="DJ970" s="227"/>
      <c r="DK970" s="227"/>
      <c r="DL970" s="227"/>
      <c r="DM970" s="227"/>
      <c r="DN970" s="227"/>
      <c r="DO970" s="227"/>
      <c r="DP970" s="240"/>
      <c r="DQ970" s="231"/>
      <c r="DR970" s="240"/>
      <c r="DS970" s="241"/>
      <c r="DT970" s="241"/>
      <c r="DU970" s="241"/>
      <c r="DV970" s="241"/>
      <c r="DW970" s="241"/>
      <c r="DX970" s="241"/>
      <c r="DY970" s="241"/>
      <c r="DZ970" s="241"/>
      <c r="EA970" s="241"/>
      <c r="EB970" s="241"/>
      <c r="EC970" s="241"/>
      <c r="ED970" s="241"/>
      <c r="EE970" s="241"/>
      <c r="EF970" s="241"/>
      <c r="EG970" s="241"/>
      <c r="EH970" s="241"/>
      <c r="EI970" s="241"/>
      <c r="EJ970" s="241"/>
      <c r="EK970" s="241"/>
      <c r="EL970" s="242"/>
      <c r="EM970" s="240"/>
      <c r="EN970" s="240"/>
      <c r="EO970" s="240"/>
      <c r="EP970" s="240"/>
      <c r="EQ970" s="240"/>
      <c r="ER970" s="240"/>
      <c r="ES970" s="240"/>
      <c r="ET970" s="240"/>
      <c r="EU970" s="240"/>
      <c r="EV970" s="240"/>
      <c r="EW970" s="240"/>
      <c r="EX970" s="240"/>
      <c r="EY970" s="240"/>
      <c r="EZ970" s="240"/>
      <c r="FA970" s="240"/>
      <c r="FB970" s="240"/>
      <c r="FC970" s="240"/>
      <c r="FD970" s="240"/>
      <c r="FE970" s="240"/>
      <c r="FF970" s="240"/>
      <c r="FG970" s="240"/>
      <c r="FH970" s="240"/>
      <c r="FI970" s="240"/>
      <c r="FJ970" s="240"/>
      <c r="FK970" s="240"/>
      <c r="FL970" s="240"/>
      <c r="FM970" s="240"/>
      <c r="FN970" s="240"/>
      <c r="FO970" s="240"/>
    </row>
    <row r="971" spans="1:171" s="243" customFormat="1" ht="27" customHeight="1">
      <c r="A971" s="236"/>
      <c r="B971" s="236"/>
      <c r="C971" s="236"/>
      <c r="D971" s="237"/>
      <c r="E971" s="236"/>
      <c r="F971" s="236"/>
      <c r="G971" s="236"/>
      <c r="H971" s="236"/>
      <c r="I971" s="236"/>
      <c r="J971" s="236"/>
      <c r="K971" s="236"/>
      <c r="L971" s="236"/>
      <c r="M971" s="238"/>
      <c r="N971" s="238"/>
      <c r="O971" s="236"/>
      <c r="P971" s="236"/>
      <c r="Q971" s="236"/>
      <c r="R971" s="226"/>
      <c r="S971" s="236"/>
      <c r="T971" s="236"/>
      <c r="U971" s="236"/>
      <c r="V971" s="236"/>
      <c r="W971" s="236"/>
      <c r="X971" s="226"/>
      <c r="Y971" s="227"/>
      <c r="Z971" s="227"/>
      <c r="AA971" s="227"/>
      <c r="AB971" s="227"/>
      <c r="AC971" s="227"/>
      <c r="AD971" s="227"/>
      <c r="AE971" s="227"/>
      <c r="AF971" s="227"/>
      <c r="AG971" s="227"/>
      <c r="AH971" s="227"/>
      <c r="AI971" s="227"/>
      <c r="AJ971" s="227"/>
      <c r="AK971" s="227"/>
      <c r="AL971" s="228"/>
      <c r="AM971" s="227"/>
      <c r="AN971" s="227"/>
      <c r="AO971" s="227"/>
      <c r="AP971" s="227"/>
      <c r="AQ971" s="227"/>
      <c r="AR971" s="227"/>
      <c r="AS971" s="227"/>
      <c r="AT971" s="227"/>
      <c r="AU971" s="227"/>
      <c r="AV971" s="227"/>
      <c r="AW971" s="227"/>
      <c r="AX971" s="227"/>
      <c r="AY971" s="227"/>
      <c r="AZ971" s="227"/>
      <c r="BA971" s="227"/>
      <c r="BB971" s="227"/>
      <c r="BC971" s="227"/>
      <c r="BD971" s="227"/>
      <c r="BE971" s="227"/>
      <c r="BF971" s="227"/>
      <c r="BG971" s="227"/>
      <c r="BH971" s="227"/>
      <c r="BI971" s="227"/>
      <c r="BJ971" s="227"/>
      <c r="BK971" s="227"/>
      <c r="BL971" s="227"/>
      <c r="BM971" s="227"/>
      <c r="BN971" s="227"/>
      <c r="BO971" s="227"/>
      <c r="BP971" s="227"/>
      <c r="BQ971" s="227"/>
      <c r="BR971" s="227"/>
      <c r="BS971" s="227"/>
      <c r="BT971" s="227"/>
      <c r="BU971" s="227"/>
      <c r="BV971" s="227"/>
      <c r="BW971" s="227"/>
      <c r="BX971" s="227"/>
      <c r="BY971" s="227"/>
      <c r="BZ971" s="227"/>
      <c r="CA971" s="227"/>
      <c r="CB971" s="227"/>
      <c r="CC971" s="227"/>
      <c r="CD971" s="227"/>
      <c r="CE971" s="227"/>
      <c r="CF971" s="227"/>
      <c r="CG971" s="227"/>
      <c r="CH971" s="227"/>
      <c r="CI971" s="227"/>
      <c r="CJ971" s="227"/>
      <c r="CK971" s="227"/>
      <c r="CL971" s="227"/>
      <c r="CM971" s="227"/>
      <c r="CN971" s="227"/>
      <c r="CO971" s="227"/>
      <c r="CP971" s="239"/>
      <c r="CQ971" s="226"/>
      <c r="CR971" s="239"/>
      <c r="CS971" s="239"/>
      <c r="CT971" s="239"/>
      <c r="CU971" s="226"/>
      <c r="CV971" s="227"/>
      <c r="CW971" s="227"/>
      <c r="CX971" s="227"/>
      <c r="CY971" s="239"/>
      <c r="CZ971" s="239"/>
      <c r="DA971" s="226"/>
      <c r="DB971" s="230"/>
      <c r="DC971" s="230"/>
      <c r="DD971" s="230"/>
      <c r="DE971" s="230"/>
      <c r="DF971" s="227"/>
      <c r="DG971" s="227"/>
      <c r="DH971" s="227"/>
      <c r="DI971" s="227"/>
      <c r="DJ971" s="227"/>
      <c r="DK971" s="227"/>
      <c r="DL971" s="227"/>
      <c r="DM971" s="227"/>
      <c r="DN971" s="227"/>
      <c r="DO971" s="227"/>
      <c r="DP971" s="240"/>
      <c r="DQ971" s="231"/>
      <c r="DR971" s="240"/>
      <c r="DS971" s="241"/>
      <c r="DT971" s="241"/>
      <c r="DU971" s="241"/>
      <c r="DV971" s="241"/>
      <c r="DW971" s="241"/>
      <c r="DX971" s="241"/>
      <c r="DY971" s="241"/>
      <c r="DZ971" s="241"/>
      <c r="EA971" s="241"/>
      <c r="EB971" s="241"/>
      <c r="EC971" s="241"/>
      <c r="ED971" s="241"/>
      <c r="EE971" s="241"/>
      <c r="EF971" s="241"/>
      <c r="EG971" s="241"/>
      <c r="EH971" s="241"/>
      <c r="EI971" s="241"/>
      <c r="EJ971" s="241"/>
      <c r="EK971" s="241"/>
      <c r="EL971" s="242"/>
      <c r="EM971" s="240"/>
      <c r="EN971" s="240"/>
      <c r="EO971" s="240"/>
      <c r="EP971" s="240"/>
      <c r="EQ971" s="240"/>
      <c r="ER971" s="240"/>
      <c r="ES971" s="240"/>
      <c r="ET971" s="240"/>
      <c r="EU971" s="240"/>
      <c r="EV971" s="240"/>
      <c r="EW971" s="240"/>
      <c r="EX971" s="240"/>
      <c r="EY971" s="240"/>
      <c r="EZ971" s="240"/>
      <c r="FA971" s="240"/>
      <c r="FB971" s="240"/>
      <c r="FC971" s="240"/>
      <c r="FD971" s="240"/>
      <c r="FE971" s="240"/>
      <c r="FF971" s="240"/>
      <c r="FG971" s="240"/>
      <c r="FH971" s="240"/>
      <c r="FI971" s="240"/>
      <c r="FJ971" s="240"/>
      <c r="FK971" s="240"/>
      <c r="FL971" s="240"/>
      <c r="FM971" s="240"/>
      <c r="FN971" s="240"/>
      <c r="FO971" s="240"/>
    </row>
    <row r="972" spans="1:171" s="243" customFormat="1" ht="27" customHeight="1">
      <c r="A972" s="236"/>
      <c r="B972" s="236"/>
      <c r="C972" s="236"/>
      <c r="D972" s="237"/>
      <c r="E972" s="236"/>
      <c r="F972" s="236"/>
      <c r="G972" s="236"/>
      <c r="H972" s="236"/>
      <c r="I972" s="236"/>
      <c r="J972" s="236"/>
      <c r="K972" s="236"/>
      <c r="L972" s="236"/>
      <c r="M972" s="238"/>
      <c r="N972" s="238"/>
      <c r="O972" s="236"/>
      <c r="P972" s="236"/>
      <c r="Q972" s="236"/>
      <c r="R972" s="226"/>
      <c r="S972" s="236"/>
      <c r="T972" s="236"/>
      <c r="U972" s="236"/>
      <c r="V972" s="236"/>
      <c r="W972" s="236"/>
      <c r="X972" s="226"/>
      <c r="Y972" s="227"/>
      <c r="Z972" s="227"/>
      <c r="AA972" s="227"/>
      <c r="AB972" s="227"/>
      <c r="AC972" s="227"/>
      <c r="AD972" s="227"/>
      <c r="AE972" s="227"/>
      <c r="AF972" s="227"/>
      <c r="AG972" s="227"/>
      <c r="AH972" s="227"/>
      <c r="AI972" s="227"/>
      <c r="AJ972" s="227"/>
      <c r="AK972" s="227"/>
      <c r="AL972" s="228"/>
      <c r="AM972" s="227"/>
      <c r="AN972" s="227"/>
      <c r="AO972" s="227"/>
      <c r="AP972" s="227"/>
      <c r="AQ972" s="227"/>
      <c r="AR972" s="227"/>
      <c r="AS972" s="227"/>
      <c r="AT972" s="227"/>
      <c r="AU972" s="227"/>
      <c r="AV972" s="227"/>
      <c r="AW972" s="227"/>
      <c r="AX972" s="227"/>
      <c r="AY972" s="227"/>
      <c r="AZ972" s="227"/>
      <c r="BA972" s="227"/>
      <c r="BB972" s="227"/>
      <c r="BC972" s="227"/>
      <c r="BD972" s="227"/>
      <c r="BE972" s="227"/>
      <c r="BF972" s="227"/>
      <c r="BG972" s="227"/>
      <c r="BH972" s="227"/>
      <c r="BI972" s="227"/>
      <c r="BJ972" s="227"/>
      <c r="BK972" s="227"/>
      <c r="BL972" s="227"/>
      <c r="BM972" s="227"/>
      <c r="BN972" s="227"/>
      <c r="BO972" s="227"/>
      <c r="BP972" s="227"/>
      <c r="BQ972" s="227"/>
      <c r="BR972" s="227"/>
      <c r="BS972" s="227"/>
      <c r="BT972" s="227"/>
      <c r="BU972" s="227"/>
      <c r="BV972" s="227"/>
      <c r="BW972" s="227"/>
      <c r="BX972" s="227"/>
      <c r="BY972" s="227"/>
      <c r="BZ972" s="227"/>
      <c r="CA972" s="227"/>
      <c r="CB972" s="227"/>
      <c r="CC972" s="227"/>
      <c r="CD972" s="227"/>
      <c r="CE972" s="227"/>
      <c r="CF972" s="227"/>
      <c r="CG972" s="227"/>
      <c r="CH972" s="227"/>
      <c r="CI972" s="227"/>
      <c r="CJ972" s="227"/>
      <c r="CK972" s="227"/>
      <c r="CL972" s="227"/>
      <c r="CM972" s="227"/>
      <c r="CN972" s="227"/>
      <c r="CO972" s="227"/>
      <c r="CP972" s="239"/>
      <c r="CQ972" s="226"/>
      <c r="CR972" s="239"/>
      <c r="CS972" s="239"/>
      <c r="CT972" s="239"/>
      <c r="CU972" s="226"/>
      <c r="CV972" s="227"/>
      <c r="CW972" s="227"/>
      <c r="CX972" s="227"/>
      <c r="CY972" s="239"/>
      <c r="CZ972" s="239"/>
      <c r="DA972" s="226"/>
      <c r="DB972" s="230"/>
      <c r="DC972" s="230"/>
      <c r="DD972" s="230"/>
      <c r="DE972" s="230"/>
      <c r="DF972" s="227"/>
      <c r="DG972" s="227"/>
      <c r="DH972" s="227"/>
      <c r="DI972" s="227"/>
      <c r="DJ972" s="227"/>
      <c r="DK972" s="227"/>
      <c r="DL972" s="227"/>
      <c r="DM972" s="227"/>
      <c r="DN972" s="227"/>
      <c r="DO972" s="227"/>
      <c r="DP972" s="240"/>
      <c r="DQ972" s="231"/>
      <c r="DR972" s="240"/>
      <c r="DS972" s="241"/>
      <c r="DT972" s="241"/>
      <c r="DU972" s="241"/>
      <c r="DV972" s="241"/>
      <c r="DW972" s="241"/>
      <c r="DX972" s="241"/>
      <c r="DY972" s="241"/>
      <c r="DZ972" s="241"/>
      <c r="EA972" s="241"/>
      <c r="EB972" s="241"/>
      <c r="EC972" s="241"/>
      <c r="ED972" s="241"/>
      <c r="EE972" s="241"/>
      <c r="EF972" s="241"/>
      <c r="EG972" s="241"/>
      <c r="EH972" s="241"/>
      <c r="EI972" s="241"/>
      <c r="EJ972" s="241"/>
      <c r="EK972" s="241"/>
      <c r="EL972" s="242"/>
      <c r="EM972" s="240"/>
      <c r="EN972" s="240"/>
      <c r="EO972" s="240"/>
      <c r="EP972" s="240"/>
      <c r="EQ972" s="240"/>
      <c r="ER972" s="240"/>
      <c r="ES972" s="240"/>
      <c r="ET972" s="240"/>
      <c r="EU972" s="240"/>
      <c r="EV972" s="240"/>
      <c r="EW972" s="240"/>
      <c r="EX972" s="240"/>
      <c r="EY972" s="240"/>
      <c r="EZ972" s="240"/>
      <c r="FA972" s="240"/>
      <c r="FB972" s="240"/>
      <c r="FC972" s="240"/>
      <c r="FD972" s="240"/>
      <c r="FE972" s="240"/>
      <c r="FF972" s="240"/>
      <c r="FG972" s="240"/>
      <c r="FH972" s="240"/>
      <c r="FI972" s="240"/>
      <c r="FJ972" s="240"/>
      <c r="FK972" s="240"/>
      <c r="FL972" s="240"/>
      <c r="FM972" s="240"/>
      <c r="FN972" s="240"/>
      <c r="FO972" s="240"/>
    </row>
    <row r="973" spans="1:171" s="243" customFormat="1" ht="27" customHeight="1">
      <c r="A973" s="236"/>
      <c r="B973" s="236"/>
      <c r="C973" s="236"/>
      <c r="D973" s="237"/>
      <c r="E973" s="236"/>
      <c r="F973" s="236"/>
      <c r="G973" s="236"/>
      <c r="H973" s="236"/>
      <c r="I973" s="236"/>
      <c r="J973" s="236"/>
      <c r="K973" s="236"/>
      <c r="L973" s="236"/>
      <c r="M973" s="238"/>
      <c r="N973" s="238"/>
      <c r="O973" s="236"/>
      <c r="P973" s="236"/>
      <c r="Q973" s="236"/>
      <c r="R973" s="226"/>
      <c r="S973" s="236"/>
      <c r="T973" s="236"/>
      <c r="U973" s="236"/>
      <c r="V973" s="236"/>
      <c r="W973" s="236"/>
      <c r="X973" s="226"/>
      <c r="Y973" s="227"/>
      <c r="Z973" s="227"/>
      <c r="AA973" s="227"/>
      <c r="AB973" s="227"/>
      <c r="AC973" s="227"/>
      <c r="AD973" s="227"/>
      <c r="AE973" s="227"/>
      <c r="AF973" s="227"/>
      <c r="AG973" s="227"/>
      <c r="AH973" s="227"/>
      <c r="AI973" s="227"/>
      <c r="AJ973" s="227"/>
      <c r="AK973" s="227"/>
      <c r="AL973" s="228"/>
      <c r="AM973" s="227"/>
      <c r="AN973" s="227"/>
      <c r="AO973" s="227"/>
      <c r="AP973" s="227"/>
      <c r="AQ973" s="227"/>
      <c r="AR973" s="227"/>
      <c r="AS973" s="227"/>
      <c r="AT973" s="227"/>
      <c r="AU973" s="227"/>
      <c r="AV973" s="227"/>
      <c r="AW973" s="227"/>
      <c r="AX973" s="227"/>
      <c r="AY973" s="227"/>
      <c r="AZ973" s="227"/>
      <c r="BA973" s="227"/>
      <c r="BB973" s="227"/>
      <c r="BC973" s="227"/>
      <c r="BD973" s="227"/>
      <c r="BE973" s="227"/>
      <c r="BF973" s="227"/>
      <c r="BG973" s="227"/>
      <c r="BH973" s="227"/>
      <c r="BI973" s="227"/>
      <c r="BJ973" s="227"/>
      <c r="BK973" s="227"/>
      <c r="BL973" s="227"/>
      <c r="BM973" s="227"/>
      <c r="BN973" s="227"/>
      <c r="BO973" s="227"/>
      <c r="BP973" s="227"/>
      <c r="BQ973" s="227"/>
      <c r="BR973" s="227"/>
      <c r="BS973" s="227"/>
      <c r="BT973" s="227"/>
      <c r="BU973" s="227"/>
      <c r="BV973" s="227"/>
      <c r="BW973" s="227"/>
      <c r="BX973" s="227"/>
      <c r="BY973" s="227"/>
      <c r="BZ973" s="227"/>
      <c r="CA973" s="227"/>
      <c r="CB973" s="227"/>
      <c r="CC973" s="227"/>
      <c r="CD973" s="227"/>
      <c r="CE973" s="227"/>
      <c r="CF973" s="227"/>
      <c r="CG973" s="227"/>
      <c r="CH973" s="227"/>
      <c r="CI973" s="227"/>
      <c r="CJ973" s="227"/>
      <c r="CK973" s="227"/>
      <c r="CL973" s="227"/>
      <c r="CM973" s="227"/>
      <c r="CN973" s="227"/>
      <c r="CO973" s="227"/>
      <c r="CP973" s="239"/>
      <c r="CQ973" s="226"/>
      <c r="CR973" s="239"/>
      <c r="CS973" s="239"/>
      <c r="CT973" s="239"/>
      <c r="CU973" s="226"/>
      <c r="CV973" s="227"/>
      <c r="CW973" s="227"/>
      <c r="CX973" s="227"/>
      <c r="CY973" s="239"/>
      <c r="CZ973" s="239"/>
      <c r="DA973" s="226"/>
      <c r="DB973" s="230"/>
      <c r="DC973" s="230"/>
      <c r="DD973" s="230"/>
      <c r="DE973" s="230"/>
      <c r="DF973" s="227"/>
      <c r="DG973" s="227"/>
      <c r="DH973" s="227"/>
      <c r="DI973" s="227"/>
      <c r="DJ973" s="227"/>
      <c r="DK973" s="227"/>
      <c r="DL973" s="227"/>
      <c r="DM973" s="227"/>
      <c r="DN973" s="227"/>
      <c r="DO973" s="227"/>
      <c r="DP973" s="240"/>
      <c r="DQ973" s="231"/>
      <c r="DR973" s="240"/>
      <c r="DS973" s="241"/>
      <c r="DT973" s="241"/>
      <c r="DU973" s="241"/>
      <c r="DV973" s="241"/>
      <c r="DW973" s="241"/>
      <c r="DX973" s="241"/>
      <c r="DY973" s="241"/>
      <c r="DZ973" s="241"/>
      <c r="EA973" s="241"/>
      <c r="EB973" s="241"/>
      <c r="EC973" s="241"/>
      <c r="ED973" s="241"/>
      <c r="EE973" s="241"/>
      <c r="EF973" s="241"/>
      <c r="EG973" s="241"/>
      <c r="EH973" s="241"/>
      <c r="EI973" s="241"/>
      <c r="EJ973" s="241"/>
      <c r="EK973" s="241"/>
      <c r="EL973" s="242"/>
      <c r="EM973" s="240"/>
      <c r="EN973" s="240"/>
      <c r="EO973" s="240"/>
      <c r="EP973" s="240"/>
      <c r="EQ973" s="240"/>
      <c r="ER973" s="240"/>
      <c r="ES973" s="240"/>
      <c r="ET973" s="240"/>
      <c r="EU973" s="240"/>
      <c r="EV973" s="240"/>
      <c r="EW973" s="240"/>
      <c r="EX973" s="240"/>
      <c r="EY973" s="240"/>
      <c r="EZ973" s="240"/>
      <c r="FA973" s="240"/>
      <c r="FB973" s="240"/>
      <c r="FC973" s="240"/>
      <c r="FD973" s="240"/>
      <c r="FE973" s="240"/>
      <c r="FF973" s="240"/>
      <c r="FG973" s="240"/>
      <c r="FH973" s="240"/>
      <c r="FI973" s="240"/>
      <c r="FJ973" s="240"/>
      <c r="FK973" s="240"/>
      <c r="FL973" s="240"/>
      <c r="FM973" s="240"/>
      <c r="FN973" s="240"/>
      <c r="FO973" s="240"/>
    </row>
    <row r="974" spans="1:171" s="243" customFormat="1" ht="27" customHeight="1">
      <c r="A974" s="236"/>
      <c r="B974" s="236"/>
      <c r="C974" s="236"/>
      <c r="D974" s="237"/>
      <c r="E974" s="236"/>
      <c r="F974" s="236"/>
      <c r="G974" s="236"/>
      <c r="H974" s="236"/>
      <c r="I974" s="236"/>
      <c r="J974" s="236"/>
      <c r="K974" s="236"/>
      <c r="L974" s="236"/>
      <c r="M974" s="238"/>
      <c r="N974" s="238"/>
      <c r="O974" s="236"/>
      <c r="P974" s="236"/>
      <c r="Q974" s="236"/>
      <c r="R974" s="226"/>
      <c r="S974" s="236"/>
      <c r="T974" s="236"/>
      <c r="U974" s="236"/>
      <c r="V974" s="236"/>
      <c r="W974" s="236"/>
      <c r="X974" s="226"/>
      <c r="Y974" s="227"/>
      <c r="Z974" s="227"/>
      <c r="AA974" s="227"/>
      <c r="AB974" s="227"/>
      <c r="AC974" s="227"/>
      <c r="AD974" s="227"/>
      <c r="AE974" s="227"/>
      <c r="AF974" s="227"/>
      <c r="AG974" s="227"/>
      <c r="AH974" s="227"/>
      <c r="AI974" s="227"/>
      <c r="AJ974" s="227"/>
      <c r="AK974" s="227"/>
      <c r="AL974" s="228"/>
      <c r="AM974" s="227"/>
      <c r="AN974" s="227"/>
      <c r="AO974" s="227"/>
      <c r="AP974" s="227"/>
      <c r="AQ974" s="227"/>
      <c r="AR974" s="227"/>
      <c r="AS974" s="227"/>
      <c r="AT974" s="227"/>
      <c r="AU974" s="227"/>
      <c r="AV974" s="227"/>
      <c r="AW974" s="227"/>
      <c r="AX974" s="227"/>
      <c r="AY974" s="227"/>
      <c r="AZ974" s="227"/>
      <c r="BA974" s="227"/>
      <c r="BB974" s="227"/>
      <c r="BC974" s="227"/>
      <c r="BD974" s="227"/>
      <c r="BE974" s="227"/>
      <c r="BF974" s="227"/>
      <c r="BG974" s="227"/>
      <c r="BH974" s="227"/>
      <c r="BI974" s="227"/>
      <c r="BJ974" s="227"/>
      <c r="BK974" s="227"/>
      <c r="BL974" s="227"/>
      <c r="BM974" s="227"/>
      <c r="BN974" s="227"/>
      <c r="BO974" s="227"/>
      <c r="BP974" s="227"/>
      <c r="BQ974" s="227"/>
      <c r="BR974" s="227"/>
      <c r="BS974" s="227"/>
      <c r="BT974" s="227"/>
      <c r="BU974" s="227"/>
      <c r="BV974" s="227"/>
      <c r="BW974" s="227"/>
      <c r="BX974" s="227"/>
      <c r="BY974" s="227"/>
      <c r="BZ974" s="227"/>
      <c r="CA974" s="227"/>
      <c r="CB974" s="227"/>
      <c r="CC974" s="227"/>
      <c r="CD974" s="227"/>
      <c r="CE974" s="227"/>
      <c r="CF974" s="227"/>
      <c r="CG974" s="227"/>
      <c r="CH974" s="227"/>
      <c r="CI974" s="227"/>
      <c r="CJ974" s="227"/>
      <c r="CK974" s="227"/>
      <c r="CL974" s="227"/>
      <c r="CM974" s="227"/>
      <c r="CN974" s="227"/>
      <c r="CO974" s="227"/>
      <c r="CP974" s="239"/>
      <c r="CQ974" s="226"/>
      <c r="CR974" s="239"/>
      <c r="CS974" s="239"/>
      <c r="CT974" s="239"/>
      <c r="CU974" s="226"/>
      <c r="CV974" s="227"/>
      <c r="CW974" s="227"/>
      <c r="CX974" s="227"/>
      <c r="CY974" s="239"/>
      <c r="CZ974" s="239"/>
      <c r="DA974" s="226"/>
      <c r="DB974" s="230"/>
      <c r="DC974" s="230"/>
      <c r="DD974" s="230"/>
      <c r="DE974" s="230"/>
      <c r="DF974" s="227"/>
      <c r="DG974" s="227"/>
      <c r="DH974" s="227"/>
      <c r="DI974" s="227"/>
      <c r="DJ974" s="227"/>
      <c r="DK974" s="227"/>
      <c r="DL974" s="227"/>
      <c r="DM974" s="227"/>
      <c r="DN974" s="227"/>
      <c r="DO974" s="227"/>
      <c r="DP974" s="240"/>
      <c r="DQ974" s="231"/>
      <c r="DR974" s="240"/>
      <c r="DS974" s="241"/>
      <c r="DT974" s="241"/>
      <c r="DU974" s="241"/>
      <c r="DV974" s="241"/>
      <c r="DW974" s="241"/>
      <c r="DX974" s="241"/>
      <c r="DY974" s="241"/>
      <c r="DZ974" s="241"/>
      <c r="EA974" s="241"/>
      <c r="EB974" s="241"/>
      <c r="EC974" s="241"/>
      <c r="ED974" s="241"/>
      <c r="EE974" s="241"/>
      <c r="EF974" s="241"/>
      <c r="EG974" s="241"/>
      <c r="EH974" s="241"/>
      <c r="EI974" s="241"/>
      <c r="EJ974" s="241"/>
      <c r="EK974" s="241"/>
      <c r="EL974" s="242"/>
      <c r="EM974" s="240"/>
      <c r="EN974" s="240"/>
      <c r="EO974" s="240"/>
      <c r="EP974" s="240"/>
      <c r="EQ974" s="240"/>
      <c r="ER974" s="240"/>
      <c r="ES974" s="240"/>
      <c r="ET974" s="240"/>
      <c r="EU974" s="240"/>
      <c r="EV974" s="240"/>
      <c r="EW974" s="240"/>
      <c r="EX974" s="240"/>
      <c r="EY974" s="240"/>
      <c r="EZ974" s="240"/>
      <c r="FA974" s="240"/>
      <c r="FB974" s="240"/>
      <c r="FC974" s="240"/>
      <c r="FD974" s="240"/>
      <c r="FE974" s="240"/>
      <c r="FF974" s="240"/>
      <c r="FG974" s="240"/>
      <c r="FH974" s="240"/>
      <c r="FI974" s="240"/>
      <c r="FJ974" s="240"/>
      <c r="FK974" s="240"/>
      <c r="FL974" s="240"/>
      <c r="FM974" s="240"/>
      <c r="FN974" s="240"/>
      <c r="FO974" s="240"/>
    </row>
    <row r="975" spans="1:171" s="243" customFormat="1" ht="27" customHeight="1">
      <c r="A975" s="236"/>
      <c r="B975" s="236"/>
      <c r="C975" s="236"/>
      <c r="D975" s="237"/>
      <c r="E975" s="236"/>
      <c r="F975" s="236"/>
      <c r="G975" s="236"/>
      <c r="H975" s="236"/>
      <c r="I975" s="236"/>
      <c r="J975" s="236"/>
      <c r="K975" s="236"/>
      <c r="L975" s="236"/>
      <c r="M975" s="238"/>
      <c r="N975" s="238"/>
      <c r="O975" s="236"/>
      <c r="P975" s="236"/>
      <c r="Q975" s="236"/>
      <c r="R975" s="226"/>
      <c r="S975" s="236"/>
      <c r="T975" s="236"/>
      <c r="U975" s="236"/>
      <c r="V975" s="236"/>
      <c r="W975" s="236"/>
      <c r="X975" s="226"/>
      <c r="Y975" s="227"/>
      <c r="Z975" s="227"/>
      <c r="AA975" s="227"/>
      <c r="AB975" s="227"/>
      <c r="AC975" s="227"/>
      <c r="AD975" s="227"/>
      <c r="AE975" s="227"/>
      <c r="AF975" s="227"/>
      <c r="AG975" s="227"/>
      <c r="AH975" s="227"/>
      <c r="AI975" s="227"/>
      <c r="AJ975" s="227"/>
      <c r="AK975" s="227"/>
      <c r="AL975" s="228"/>
      <c r="AM975" s="227"/>
      <c r="AN975" s="227"/>
      <c r="AO975" s="227"/>
      <c r="AP975" s="227"/>
      <c r="AQ975" s="227"/>
      <c r="AR975" s="227"/>
      <c r="AS975" s="227"/>
      <c r="AT975" s="227"/>
      <c r="AU975" s="227"/>
      <c r="AV975" s="227"/>
      <c r="AW975" s="227"/>
      <c r="AX975" s="227"/>
      <c r="AY975" s="227"/>
      <c r="AZ975" s="227"/>
      <c r="BA975" s="227"/>
      <c r="BB975" s="227"/>
      <c r="BC975" s="227"/>
      <c r="BD975" s="227"/>
      <c r="BE975" s="227"/>
      <c r="BF975" s="227"/>
      <c r="BG975" s="227"/>
      <c r="BH975" s="227"/>
      <c r="BI975" s="227"/>
      <c r="BJ975" s="227"/>
      <c r="BK975" s="227"/>
      <c r="BL975" s="227"/>
      <c r="BM975" s="227"/>
      <c r="BN975" s="227"/>
      <c r="BO975" s="227"/>
      <c r="BP975" s="227"/>
      <c r="BQ975" s="227"/>
      <c r="BR975" s="227"/>
      <c r="BS975" s="227"/>
      <c r="BT975" s="227"/>
      <c r="BU975" s="227"/>
      <c r="BV975" s="227"/>
      <c r="BW975" s="227"/>
      <c r="BX975" s="227"/>
      <c r="BY975" s="227"/>
      <c r="BZ975" s="227"/>
      <c r="CA975" s="227"/>
      <c r="CB975" s="227"/>
      <c r="CC975" s="227"/>
      <c r="CD975" s="227"/>
      <c r="CE975" s="227"/>
      <c r="CF975" s="227"/>
      <c r="CG975" s="227"/>
      <c r="CH975" s="227"/>
      <c r="CI975" s="227"/>
      <c r="CJ975" s="227"/>
      <c r="CK975" s="227"/>
      <c r="CL975" s="227"/>
      <c r="CM975" s="227"/>
      <c r="CN975" s="227"/>
      <c r="CO975" s="227"/>
      <c r="CP975" s="239"/>
      <c r="CQ975" s="226"/>
      <c r="CR975" s="239"/>
      <c r="CS975" s="239"/>
      <c r="CT975" s="239"/>
      <c r="CU975" s="226"/>
      <c r="CV975" s="227"/>
      <c r="CW975" s="227"/>
      <c r="CX975" s="227"/>
      <c r="CY975" s="239"/>
      <c r="CZ975" s="239"/>
      <c r="DA975" s="226"/>
      <c r="DB975" s="230"/>
      <c r="DC975" s="230"/>
      <c r="DD975" s="230"/>
      <c r="DE975" s="230"/>
      <c r="DF975" s="227"/>
      <c r="DG975" s="227"/>
      <c r="DH975" s="227"/>
      <c r="DI975" s="227"/>
      <c r="DJ975" s="227"/>
      <c r="DK975" s="227"/>
      <c r="DL975" s="227"/>
      <c r="DM975" s="227"/>
      <c r="DN975" s="227"/>
      <c r="DO975" s="227"/>
      <c r="DP975" s="240"/>
      <c r="DQ975" s="231"/>
      <c r="DR975" s="240"/>
      <c r="DS975" s="241"/>
      <c r="DT975" s="241"/>
      <c r="DU975" s="241"/>
      <c r="DV975" s="241"/>
      <c r="DW975" s="241"/>
      <c r="DX975" s="241"/>
      <c r="DY975" s="241"/>
      <c r="DZ975" s="241"/>
      <c r="EA975" s="241"/>
      <c r="EB975" s="241"/>
      <c r="EC975" s="241"/>
      <c r="ED975" s="241"/>
      <c r="EE975" s="241"/>
      <c r="EF975" s="241"/>
      <c r="EG975" s="241"/>
      <c r="EH975" s="241"/>
      <c r="EI975" s="241"/>
      <c r="EJ975" s="241"/>
      <c r="EK975" s="241"/>
      <c r="EL975" s="242"/>
      <c r="EM975" s="240"/>
      <c r="EN975" s="240"/>
      <c r="EO975" s="240"/>
      <c r="EP975" s="240"/>
      <c r="EQ975" s="240"/>
      <c r="ER975" s="240"/>
      <c r="ES975" s="240"/>
      <c r="ET975" s="240"/>
      <c r="EU975" s="240"/>
      <c r="EV975" s="240"/>
      <c r="EW975" s="240"/>
      <c r="EX975" s="240"/>
      <c r="EY975" s="240"/>
      <c r="EZ975" s="240"/>
      <c r="FA975" s="240"/>
      <c r="FB975" s="240"/>
      <c r="FC975" s="240"/>
      <c r="FD975" s="240"/>
      <c r="FE975" s="240"/>
      <c r="FF975" s="240"/>
      <c r="FG975" s="240"/>
      <c r="FH975" s="240"/>
      <c r="FI975" s="240"/>
      <c r="FJ975" s="240"/>
      <c r="FK975" s="240"/>
      <c r="FL975" s="240"/>
      <c r="FM975" s="240"/>
      <c r="FN975" s="240"/>
      <c r="FO975" s="240"/>
    </row>
    <row r="976" spans="1:171" s="243" customFormat="1" ht="27" customHeight="1">
      <c r="A976" s="236"/>
      <c r="B976" s="236"/>
      <c r="C976" s="236"/>
      <c r="D976" s="237"/>
      <c r="E976" s="236"/>
      <c r="F976" s="236"/>
      <c r="G976" s="236"/>
      <c r="H976" s="236"/>
      <c r="I976" s="236"/>
      <c r="J976" s="236"/>
      <c r="K976" s="236"/>
      <c r="L976" s="236"/>
      <c r="M976" s="238"/>
      <c r="N976" s="238"/>
      <c r="O976" s="236"/>
      <c r="P976" s="236"/>
      <c r="Q976" s="236"/>
      <c r="R976" s="226"/>
      <c r="S976" s="236"/>
      <c r="T976" s="236"/>
      <c r="U976" s="236"/>
      <c r="V976" s="236"/>
      <c r="W976" s="236"/>
      <c r="X976" s="226"/>
      <c r="Y976" s="227"/>
      <c r="Z976" s="227"/>
      <c r="AA976" s="227"/>
      <c r="AB976" s="227"/>
      <c r="AC976" s="227"/>
      <c r="AD976" s="227"/>
      <c r="AE976" s="227"/>
      <c r="AF976" s="227"/>
      <c r="AG976" s="227"/>
      <c r="AH976" s="227"/>
      <c r="AI976" s="227"/>
      <c r="AJ976" s="227"/>
      <c r="AK976" s="227"/>
      <c r="AL976" s="228"/>
      <c r="AM976" s="227"/>
      <c r="AN976" s="227"/>
      <c r="AO976" s="227"/>
      <c r="AP976" s="227"/>
      <c r="AQ976" s="227"/>
      <c r="AR976" s="227"/>
      <c r="AS976" s="227"/>
      <c r="AT976" s="227"/>
      <c r="AU976" s="227"/>
      <c r="AV976" s="227"/>
      <c r="AW976" s="227"/>
      <c r="AX976" s="227"/>
      <c r="AY976" s="227"/>
      <c r="AZ976" s="227"/>
      <c r="BA976" s="227"/>
      <c r="BB976" s="227"/>
      <c r="BC976" s="227"/>
      <c r="BD976" s="227"/>
      <c r="BE976" s="227"/>
      <c r="BF976" s="227"/>
      <c r="BG976" s="227"/>
      <c r="BH976" s="227"/>
      <c r="BI976" s="227"/>
      <c r="BJ976" s="227"/>
      <c r="BK976" s="227"/>
      <c r="BL976" s="227"/>
      <c r="BM976" s="227"/>
      <c r="BN976" s="227"/>
      <c r="BO976" s="227"/>
      <c r="BP976" s="227"/>
      <c r="BQ976" s="227"/>
      <c r="BR976" s="227"/>
      <c r="BS976" s="227"/>
      <c r="BT976" s="227"/>
      <c r="BU976" s="227"/>
      <c r="BV976" s="227"/>
      <c r="BW976" s="227"/>
      <c r="BX976" s="227"/>
      <c r="BY976" s="227"/>
      <c r="BZ976" s="227"/>
      <c r="CA976" s="227"/>
      <c r="CB976" s="227"/>
      <c r="CC976" s="227"/>
      <c r="CD976" s="227"/>
      <c r="CE976" s="227"/>
      <c r="CF976" s="227"/>
      <c r="CG976" s="227"/>
      <c r="CH976" s="227"/>
      <c r="CI976" s="227"/>
      <c r="CJ976" s="227"/>
      <c r="CK976" s="227"/>
      <c r="CL976" s="227"/>
      <c r="CM976" s="227"/>
      <c r="CN976" s="227"/>
      <c r="CO976" s="227"/>
      <c r="CP976" s="239"/>
      <c r="CQ976" s="226"/>
      <c r="CR976" s="239"/>
      <c r="CS976" s="239"/>
      <c r="CT976" s="239"/>
      <c r="CU976" s="226"/>
      <c r="CV976" s="227"/>
      <c r="CW976" s="227"/>
      <c r="CX976" s="227"/>
      <c r="CY976" s="239"/>
      <c r="CZ976" s="239"/>
      <c r="DA976" s="226"/>
      <c r="DB976" s="230"/>
      <c r="DC976" s="230"/>
      <c r="DD976" s="230"/>
      <c r="DE976" s="230"/>
      <c r="DF976" s="227"/>
      <c r="DG976" s="227"/>
      <c r="DH976" s="227"/>
      <c r="DI976" s="227"/>
      <c r="DJ976" s="227"/>
      <c r="DK976" s="227"/>
      <c r="DL976" s="227"/>
      <c r="DM976" s="227"/>
      <c r="DN976" s="227"/>
      <c r="DO976" s="227"/>
      <c r="DP976" s="240"/>
      <c r="DQ976" s="231"/>
      <c r="DR976" s="240"/>
      <c r="DS976" s="241"/>
      <c r="DT976" s="241"/>
      <c r="DU976" s="241"/>
      <c r="DV976" s="241"/>
      <c r="DW976" s="241"/>
      <c r="DX976" s="241"/>
      <c r="DY976" s="241"/>
      <c r="DZ976" s="241"/>
      <c r="EA976" s="241"/>
      <c r="EB976" s="241"/>
      <c r="EC976" s="241"/>
      <c r="ED976" s="241"/>
      <c r="EE976" s="241"/>
      <c r="EF976" s="241"/>
      <c r="EG976" s="241"/>
      <c r="EH976" s="241"/>
      <c r="EI976" s="241"/>
      <c r="EJ976" s="241"/>
      <c r="EK976" s="241"/>
      <c r="EL976" s="242"/>
      <c r="EM976" s="240"/>
      <c r="EN976" s="240"/>
      <c r="EO976" s="240"/>
      <c r="EP976" s="240"/>
      <c r="EQ976" s="240"/>
      <c r="ER976" s="240"/>
      <c r="ES976" s="240"/>
      <c r="ET976" s="240"/>
      <c r="EU976" s="240"/>
      <c r="EV976" s="240"/>
      <c r="EW976" s="240"/>
      <c r="EX976" s="240"/>
      <c r="EY976" s="240"/>
      <c r="EZ976" s="240"/>
      <c r="FA976" s="240"/>
      <c r="FB976" s="240"/>
      <c r="FC976" s="240"/>
      <c r="FD976" s="240"/>
      <c r="FE976" s="240"/>
      <c r="FF976" s="240"/>
      <c r="FG976" s="240"/>
      <c r="FH976" s="240"/>
      <c r="FI976" s="240"/>
      <c r="FJ976" s="240"/>
      <c r="FK976" s="240"/>
      <c r="FL976" s="240"/>
      <c r="FM976" s="240"/>
      <c r="FN976" s="240"/>
      <c r="FO976" s="240"/>
    </row>
    <row r="977" spans="1:171" s="243" customFormat="1" ht="27" customHeight="1">
      <c r="A977" s="236"/>
      <c r="B977" s="236"/>
      <c r="C977" s="236"/>
      <c r="D977" s="237"/>
      <c r="E977" s="236"/>
      <c r="F977" s="236"/>
      <c r="G977" s="236"/>
      <c r="H977" s="236"/>
      <c r="I977" s="236"/>
      <c r="J977" s="236"/>
      <c r="K977" s="236"/>
      <c r="L977" s="236"/>
      <c r="M977" s="238"/>
      <c r="N977" s="238"/>
      <c r="O977" s="236"/>
      <c r="P977" s="236"/>
      <c r="Q977" s="236"/>
      <c r="R977" s="226"/>
      <c r="S977" s="236"/>
      <c r="T977" s="236"/>
      <c r="U977" s="236"/>
      <c r="V977" s="236"/>
      <c r="W977" s="236"/>
      <c r="X977" s="226"/>
      <c r="Y977" s="227"/>
      <c r="Z977" s="227"/>
      <c r="AA977" s="227"/>
      <c r="AB977" s="227"/>
      <c r="AC977" s="227"/>
      <c r="AD977" s="227"/>
      <c r="AE977" s="227"/>
      <c r="AF977" s="227"/>
      <c r="AG977" s="227"/>
      <c r="AH977" s="227"/>
      <c r="AI977" s="227"/>
      <c r="AJ977" s="227"/>
      <c r="AK977" s="227"/>
      <c r="AL977" s="228"/>
      <c r="AM977" s="227"/>
      <c r="AN977" s="227"/>
      <c r="AO977" s="227"/>
      <c r="AP977" s="227"/>
      <c r="AQ977" s="227"/>
      <c r="AR977" s="227"/>
      <c r="AS977" s="227"/>
      <c r="AT977" s="227"/>
      <c r="AU977" s="227"/>
      <c r="AV977" s="227"/>
      <c r="AW977" s="227"/>
      <c r="AX977" s="227"/>
      <c r="AY977" s="227"/>
      <c r="AZ977" s="227"/>
      <c r="BA977" s="227"/>
      <c r="BB977" s="227"/>
      <c r="BC977" s="227"/>
      <c r="BD977" s="227"/>
      <c r="BE977" s="227"/>
      <c r="BF977" s="227"/>
      <c r="BG977" s="227"/>
      <c r="BH977" s="227"/>
      <c r="BI977" s="227"/>
      <c r="BJ977" s="227"/>
      <c r="BK977" s="227"/>
      <c r="BL977" s="227"/>
      <c r="BM977" s="227"/>
      <c r="BN977" s="227"/>
      <c r="BO977" s="227"/>
      <c r="BP977" s="227"/>
      <c r="BQ977" s="227"/>
      <c r="BR977" s="227"/>
      <c r="BS977" s="227"/>
      <c r="BT977" s="227"/>
      <c r="BU977" s="227"/>
      <c r="BV977" s="227"/>
      <c r="BW977" s="227"/>
      <c r="BX977" s="227"/>
      <c r="BY977" s="227"/>
      <c r="BZ977" s="227"/>
      <c r="CA977" s="227"/>
      <c r="CB977" s="227"/>
      <c r="CC977" s="227"/>
      <c r="CD977" s="227"/>
      <c r="CE977" s="227"/>
      <c r="CF977" s="227"/>
      <c r="CG977" s="227"/>
      <c r="CH977" s="227"/>
      <c r="CI977" s="227"/>
      <c r="CJ977" s="227"/>
      <c r="CK977" s="227"/>
      <c r="CL977" s="227"/>
      <c r="CM977" s="227"/>
      <c r="CN977" s="227"/>
      <c r="CO977" s="227"/>
      <c r="CP977" s="239"/>
      <c r="CQ977" s="226"/>
      <c r="CR977" s="239"/>
      <c r="CS977" s="239"/>
      <c r="CT977" s="239"/>
      <c r="CU977" s="226"/>
      <c r="CV977" s="227"/>
      <c r="CW977" s="227"/>
      <c r="CX977" s="227"/>
      <c r="CY977" s="239"/>
      <c r="CZ977" s="239"/>
      <c r="DA977" s="226"/>
      <c r="DB977" s="230"/>
      <c r="DC977" s="230"/>
      <c r="DD977" s="230"/>
      <c r="DE977" s="230"/>
      <c r="DF977" s="227"/>
      <c r="DG977" s="227"/>
      <c r="DH977" s="227"/>
      <c r="DI977" s="227"/>
      <c r="DJ977" s="227"/>
      <c r="DK977" s="227"/>
      <c r="DL977" s="227"/>
      <c r="DM977" s="227"/>
      <c r="DN977" s="227"/>
      <c r="DO977" s="227"/>
      <c r="DP977" s="240"/>
      <c r="DQ977" s="231"/>
      <c r="DR977" s="240"/>
      <c r="DS977" s="241"/>
      <c r="DT977" s="241"/>
      <c r="DU977" s="241"/>
      <c r="DV977" s="241"/>
      <c r="DW977" s="241"/>
      <c r="DX977" s="241"/>
      <c r="DY977" s="241"/>
      <c r="DZ977" s="241"/>
      <c r="EA977" s="241"/>
      <c r="EB977" s="241"/>
      <c r="EC977" s="241"/>
      <c r="ED977" s="241"/>
      <c r="EE977" s="241"/>
      <c r="EF977" s="241"/>
      <c r="EG977" s="241"/>
      <c r="EH977" s="241"/>
      <c r="EI977" s="241"/>
      <c r="EJ977" s="241"/>
      <c r="EK977" s="241"/>
      <c r="EL977" s="242"/>
      <c r="EM977" s="240"/>
      <c r="EN977" s="240"/>
      <c r="EO977" s="240"/>
      <c r="EP977" s="240"/>
      <c r="EQ977" s="240"/>
      <c r="ER977" s="240"/>
      <c r="ES977" s="240"/>
      <c r="ET977" s="240"/>
      <c r="EU977" s="240"/>
      <c r="EV977" s="240"/>
      <c r="EW977" s="240"/>
      <c r="EX977" s="240"/>
      <c r="EY977" s="240"/>
      <c r="EZ977" s="240"/>
      <c r="FA977" s="240"/>
      <c r="FB977" s="240"/>
      <c r="FC977" s="240"/>
      <c r="FD977" s="240"/>
      <c r="FE977" s="240"/>
      <c r="FF977" s="240"/>
      <c r="FG977" s="240"/>
      <c r="FH977" s="240"/>
      <c r="FI977" s="240"/>
      <c r="FJ977" s="240"/>
      <c r="FK977" s="240"/>
      <c r="FL977" s="240"/>
      <c r="FM977" s="240"/>
      <c r="FN977" s="240"/>
      <c r="FO977" s="240"/>
    </row>
    <row r="978" spans="1:171" s="243" customFormat="1" ht="27" customHeight="1">
      <c r="A978" s="236"/>
      <c r="B978" s="236"/>
      <c r="C978" s="236"/>
      <c r="D978" s="237"/>
      <c r="E978" s="236"/>
      <c r="F978" s="236"/>
      <c r="G978" s="236"/>
      <c r="H978" s="236"/>
      <c r="I978" s="236"/>
      <c r="J978" s="236"/>
      <c r="K978" s="236"/>
      <c r="L978" s="236"/>
      <c r="M978" s="238"/>
      <c r="N978" s="238"/>
      <c r="O978" s="236"/>
      <c r="P978" s="236"/>
      <c r="Q978" s="236"/>
      <c r="R978" s="226"/>
      <c r="S978" s="236"/>
      <c r="T978" s="236"/>
      <c r="U978" s="236"/>
      <c r="V978" s="236"/>
      <c r="W978" s="236"/>
      <c r="X978" s="226"/>
      <c r="Y978" s="227"/>
      <c r="Z978" s="227"/>
      <c r="AA978" s="227"/>
      <c r="AB978" s="227"/>
      <c r="AC978" s="227"/>
      <c r="AD978" s="227"/>
      <c r="AE978" s="227"/>
      <c r="AF978" s="227"/>
      <c r="AG978" s="227"/>
      <c r="AH978" s="227"/>
      <c r="AI978" s="227"/>
      <c r="AJ978" s="227"/>
      <c r="AK978" s="227"/>
      <c r="AL978" s="228"/>
      <c r="AM978" s="227"/>
      <c r="AN978" s="227"/>
      <c r="AO978" s="227"/>
      <c r="AP978" s="227"/>
      <c r="AQ978" s="227"/>
      <c r="AR978" s="227"/>
      <c r="AS978" s="227"/>
      <c r="AT978" s="227"/>
      <c r="AU978" s="227"/>
      <c r="AV978" s="227"/>
      <c r="AW978" s="227"/>
      <c r="AX978" s="227"/>
      <c r="AY978" s="227"/>
      <c r="AZ978" s="227"/>
      <c r="BA978" s="227"/>
      <c r="BB978" s="227"/>
      <c r="BC978" s="227"/>
      <c r="BD978" s="227"/>
      <c r="BE978" s="227"/>
      <c r="BF978" s="227"/>
      <c r="BG978" s="227"/>
      <c r="BH978" s="227"/>
      <c r="BI978" s="227"/>
      <c r="BJ978" s="227"/>
      <c r="BK978" s="227"/>
      <c r="BL978" s="227"/>
      <c r="BM978" s="227"/>
      <c r="BN978" s="227"/>
      <c r="BO978" s="227"/>
      <c r="BP978" s="227"/>
      <c r="BQ978" s="227"/>
      <c r="BR978" s="227"/>
      <c r="BS978" s="227"/>
      <c r="BT978" s="227"/>
      <c r="BU978" s="227"/>
      <c r="BV978" s="227"/>
      <c r="BW978" s="227"/>
      <c r="BX978" s="227"/>
      <c r="BY978" s="227"/>
      <c r="BZ978" s="227"/>
      <c r="CA978" s="227"/>
      <c r="CB978" s="227"/>
      <c r="CC978" s="227"/>
      <c r="CD978" s="227"/>
      <c r="CE978" s="227"/>
      <c r="CF978" s="227"/>
      <c r="CG978" s="227"/>
      <c r="CH978" s="227"/>
      <c r="CI978" s="227"/>
      <c r="CJ978" s="227"/>
      <c r="CK978" s="227"/>
      <c r="CL978" s="227"/>
      <c r="CM978" s="227"/>
      <c r="CN978" s="227"/>
      <c r="CO978" s="227"/>
      <c r="CP978" s="239"/>
      <c r="CQ978" s="226"/>
      <c r="CR978" s="239"/>
      <c r="CS978" s="239"/>
      <c r="CT978" s="239"/>
      <c r="CU978" s="226"/>
      <c r="CV978" s="227"/>
      <c r="CW978" s="227"/>
      <c r="CX978" s="227"/>
      <c r="CY978" s="239"/>
      <c r="CZ978" s="239"/>
      <c r="DA978" s="226"/>
      <c r="DB978" s="230"/>
      <c r="DC978" s="230"/>
      <c r="DD978" s="230"/>
      <c r="DE978" s="230"/>
      <c r="DF978" s="227"/>
      <c r="DG978" s="227"/>
      <c r="DH978" s="227"/>
      <c r="DI978" s="227"/>
      <c r="DJ978" s="227"/>
      <c r="DK978" s="227"/>
      <c r="DL978" s="227"/>
      <c r="DM978" s="227"/>
      <c r="DN978" s="227"/>
      <c r="DO978" s="227"/>
      <c r="DP978" s="240"/>
      <c r="DQ978" s="231"/>
      <c r="DR978" s="240"/>
      <c r="DS978" s="241"/>
      <c r="DT978" s="241"/>
      <c r="DU978" s="241"/>
      <c r="DV978" s="241"/>
      <c r="DW978" s="241"/>
      <c r="DX978" s="241"/>
      <c r="DY978" s="241"/>
      <c r="DZ978" s="241"/>
      <c r="EA978" s="241"/>
      <c r="EB978" s="241"/>
      <c r="EC978" s="241"/>
      <c r="ED978" s="241"/>
      <c r="EE978" s="241"/>
      <c r="EF978" s="241"/>
      <c r="EG978" s="241"/>
      <c r="EH978" s="241"/>
      <c r="EI978" s="241"/>
      <c r="EJ978" s="241"/>
      <c r="EK978" s="241"/>
      <c r="EL978" s="242"/>
      <c r="EM978" s="240"/>
      <c r="EN978" s="240"/>
      <c r="EO978" s="240"/>
      <c r="EP978" s="240"/>
      <c r="EQ978" s="240"/>
      <c r="ER978" s="240"/>
      <c r="ES978" s="240"/>
      <c r="ET978" s="240"/>
      <c r="EU978" s="240"/>
      <c r="EV978" s="240"/>
      <c r="EW978" s="240"/>
      <c r="EX978" s="240"/>
      <c r="EY978" s="240"/>
      <c r="EZ978" s="240"/>
      <c r="FA978" s="240"/>
      <c r="FB978" s="240"/>
      <c r="FC978" s="240"/>
      <c r="FD978" s="240"/>
      <c r="FE978" s="240"/>
      <c r="FF978" s="240"/>
      <c r="FG978" s="240"/>
      <c r="FH978" s="240"/>
      <c r="FI978" s="240"/>
      <c r="FJ978" s="240"/>
      <c r="FK978" s="240"/>
      <c r="FL978" s="240"/>
      <c r="FM978" s="240"/>
      <c r="FN978" s="240"/>
      <c r="FO978" s="240"/>
    </row>
    <row r="979" spans="1:171" s="243" customFormat="1" ht="27" customHeight="1">
      <c r="A979" s="236"/>
      <c r="B979" s="236"/>
      <c r="C979" s="236"/>
      <c r="D979" s="237"/>
      <c r="E979" s="236"/>
      <c r="F979" s="236"/>
      <c r="G979" s="236"/>
      <c r="H979" s="236"/>
      <c r="I979" s="236"/>
      <c r="J979" s="236"/>
      <c r="K979" s="236"/>
      <c r="L979" s="236"/>
      <c r="M979" s="238"/>
      <c r="N979" s="238"/>
      <c r="O979" s="236"/>
      <c r="P979" s="236"/>
      <c r="Q979" s="236"/>
      <c r="R979" s="226"/>
      <c r="S979" s="236"/>
      <c r="T979" s="236"/>
      <c r="U979" s="236"/>
      <c r="V979" s="236"/>
      <c r="W979" s="236"/>
      <c r="X979" s="226"/>
      <c r="Y979" s="227"/>
      <c r="Z979" s="227"/>
      <c r="AA979" s="227"/>
      <c r="AB979" s="227"/>
      <c r="AC979" s="227"/>
      <c r="AD979" s="227"/>
      <c r="AE979" s="227"/>
      <c r="AF979" s="227"/>
      <c r="AG979" s="227"/>
      <c r="AH979" s="227"/>
      <c r="AI979" s="227"/>
      <c r="AJ979" s="227"/>
      <c r="AK979" s="227"/>
      <c r="AL979" s="228"/>
      <c r="AM979" s="227"/>
      <c r="AN979" s="227"/>
      <c r="AO979" s="227"/>
      <c r="AP979" s="227"/>
      <c r="AQ979" s="227"/>
      <c r="AR979" s="227"/>
      <c r="AS979" s="227"/>
      <c r="AT979" s="227"/>
      <c r="AU979" s="227"/>
      <c r="AV979" s="227"/>
      <c r="AW979" s="227"/>
      <c r="AX979" s="227"/>
      <c r="AY979" s="227"/>
      <c r="AZ979" s="227"/>
      <c r="BA979" s="227"/>
      <c r="BB979" s="227"/>
      <c r="BC979" s="227"/>
      <c r="BD979" s="227"/>
      <c r="BE979" s="227"/>
      <c r="BF979" s="227"/>
      <c r="BG979" s="227"/>
      <c r="BH979" s="227"/>
      <c r="BI979" s="227"/>
      <c r="BJ979" s="227"/>
      <c r="BK979" s="227"/>
      <c r="BL979" s="227"/>
      <c r="BM979" s="227"/>
      <c r="BN979" s="227"/>
      <c r="BO979" s="227"/>
      <c r="BP979" s="227"/>
      <c r="BQ979" s="227"/>
      <c r="BR979" s="227"/>
      <c r="BS979" s="227"/>
      <c r="BT979" s="227"/>
      <c r="BU979" s="227"/>
      <c r="BV979" s="227"/>
      <c r="BW979" s="227"/>
      <c r="BX979" s="227"/>
      <c r="BY979" s="227"/>
      <c r="BZ979" s="227"/>
      <c r="CA979" s="227"/>
      <c r="CB979" s="227"/>
      <c r="CC979" s="227"/>
      <c r="CD979" s="227"/>
      <c r="CE979" s="227"/>
      <c r="CF979" s="227"/>
      <c r="CG979" s="227"/>
      <c r="CH979" s="227"/>
      <c r="CI979" s="227"/>
      <c r="CJ979" s="227"/>
      <c r="CK979" s="227"/>
      <c r="CL979" s="227"/>
      <c r="CM979" s="227"/>
      <c r="CN979" s="227"/>
      <c r="CO979" s="227"/>
      <c r="CP979" s="239"/>
      <c r="CQ979" s="226"/>
      <c r="CR979" s="239"/>
      <c r="CS979" s="239"/>
      <c r="CT979" s="239"/>
      <c r="CU979" s="226"/>
      <c r="CV979" s="227"/>
      <c r="CW979" s="227"/>
      <c r="CX979" s="227"/>
      <c r="CY979" s="239"/>
      <c r="CZ979" s="239"/>
      <c r="DA979" s="226"/>
      <c r="DB979" s="230"/>
      <c r="DC979" s="230"/>
      <c r="DD979" s="230"/>
      <c r="DE979" s="230"/>
      <c r="DF979" s="227"/>
      <c r="DG979" s="227"/>
      <c r="DH979" s="227"/>
      <c r="DI979" s="227"/>
      <c r="DJ979" s="227"/>
      <c r="DK979" s="227"/>
      <c r="DL979" s="227"/>
      <c r="DM979" s="227"/>
      <c r="DN979" s="227"/>
      <c r="DO979" s="227"/>
      <c r="DP979" s="240"/>
      <c r="DQ979" s="231"/>
      <c r="DR979" s="240"/>
      <c r="DS979" s="241"/>
      <c r="DT979" s="241"/>
      <c r="DU979" s="241"/>
      <c r="DV979" s="241"/>
      <c r="DW979" s="241"/>
      <c r="DX979" s="241"/>
      <c r="DY979" s="241"/>
      <c r="DZ979" s="241"/>
      <c r="EA979" s="241"/>
      <c r="EB979" s="241"/>
      <c r="EC979" s="241"/>
      <c r="ED979" s="241"/>
      <c r="EE979" s="241"/>
      <c r="EF979" s="241"/>
      <c r="EG979" s="241"/>
      <c r="EH979" s="241"/>
      <c r="EI979" s="241"/>
      <c r="EJ979" s="241"/>
      <c r="EK979" s="241"/>
      <c r="EL979" s="242"/>
      <c r="EM979" s="240"/>
      <c r="EN979" s="240"/>
      <c r="EO979" s="240"/>
      <c r="EP979" s="240"/>
      <c r="EQ979" s="240"/>
      <c r="ER979" s="240"/>
      <c r="ES979" s="240"/>
      <c r="ET979" s="240"/>
      <c r="EU979" s="240"/>
      <c r="EV979" s="240"/>
      <c r="EW979" s="240"/>
      <c r="EX979" s="240"/>
      <c r="EY979" s="240"/>
      <c r="EZ979" s="240"/>
      <c r="FA979" s="240"/>
      <c r="FB979" s="240"/>
      <c r="FC979" s="240"/>
      <c r="FD979" s="240"/>
      <c r="FE979" s="240"/>
      <c r="FF979" s="240"/>
      <c r="FG979" s="240"/>
      <c r="FH979" s="240"/>
      <c r="FI979" s="240"/>
      <c r="FJ979" s="240"/>
      <c r="FK979" s="240"/>
      <c r="FL979" s="240"/>
      <c r="FM979" s="240"/>
      <c r="FN979" s="240"/>
      <c r="FO979" s="240"/>
    </row>
    <row r="980" spans="1:171" s="243" customFormat="1" ht="27" customHeight="1">
      <c r="A980" s="236"/>
      <c r="B980" s="236"/>
      <c r="C980" s="236"/>
      <c r="D980" s="237"/>
      <c r="E980" s="236"/>
      <c r="F980" s="236"/>
      <c r="G980" s="236"/>
      <c r="H980" s="236"/>
      <c r="I980" s="236"/>
      <c r="J980" s="236"/>
      <c r="K980" s="236"/>
      <c r="L980" s="236"/>
      <c r="M980" s="238"/>
      <c r="N980" s="238"/>
      <c r="O980" s="236"/>
      <c r="P980" s="236"/>
      <c r="Q980" s="236"/>
      <c r="R980" s="226"/>
      <c r="S980" s="236"/>
      <c r="T980" s="236"/>
      <c r="U980" s="236"/>
      <c r="V980" s="236"/>
      <c r="W980" s="236"/>
      <c r="X980" s="226"/>
      <c r="Y980" s="227"/>
      <c r="Z980" s="227"/>
      <c r="AA980" s="227"/>
      <c r="AB980" s="227"/>
      <c r="AC980" s="227"/>
      <c r="AD980" s="227"/>
      <c r="AE980" s="227"/>
      <c r="AF980" s="227"/>
      <c r="AG980" s="227"/>
      <c r="AH980" s="227"/>
      <c r="AI980" s="227"/>
      <c r="AJ980" s="227"/>
      <c r="AK980" s="227"/>
      <c r="AL980" s="228"/>
      <c r="AM980" s="227"/>
      <c r="AN980" s="227"/>
      <c r="AO980" s="227"/>
      <c r="AP980" s="227"/>
      <c r="AQ980" s="227"/>
      <c r="AR980" s="227"/>
      <c r="AS980" s="227"/>
      <c r="AT980" s="227"/>
      <c r="AU980" s="227"/>
      <c r="AV980" s="227"/>
      <c r="AW980" s="227"/>
      <c r="AX980" s="227"/>
      <c r="AY980" s="227"/>
      <c r="AZ980" s="227"/>
      <c r="BA980" s="227"/>
      <c r="BB980" s="227"/>
      <c r="BC980" s="227"/>
      <c r="BD980" s="227"/>
      <c r="BE980" s="227"/>
      <c r="BF980" s="227"/>
      <c r="BG980" s="227"/>
      <c r="BH980" s="227"/>
      <c r="BI980" s="227"/>
      <c r="BJ980" s="227"/>
      <c r="BK980" s="227"/>
      <c r="BL980" s="227"/>
      <c r="BM980" s="227"/>
      <c r="BN980" s="227"/>
      <c r="BO980" s="227"/>
      <c r="BP980" s="227"/>
      <c r="BQ980" s="227"/>
      <c r="BR980" s="227"/>
      <c r="BS980" s="227"/>
      <c r="BT980" s="227"/>
      <c r="BU980" s="227"/>
      <c r="BV980" s="227"/>
      <c r="BW980" s="227"/>
      <c r="BX980" s="227"/>
      <c r="BY980" s="227"/>
      <c r="BZ980" s="227"/>
      <c r="CA980" s="227"/>
      <c r="CB980" s="227"/>
      <c r="CC980" s="227"/>
      <c r="CD980" s="227"/>
      <c r="CE980" s="227"/>
      <c r="CF980" s="227"/>
      <c r="CG980" s="227"/>
      <c r="CH980" s="227"/>
      <c r="CI980" s="227"/>
      <c r="CJ980" s="227"/>
      <c r="CK980" s="227"/>
      <c r="CL980" s="227"/>
      <c r="CM980" s="227"/>
      <c r="CN980" s="227"/>
      <c r="CO980" s="227"/>
      <c r="CP980" s="239"/>
      <c r="CQ980" s="226"/>
      <c r="CR980" s="239"/>
      <c r="CS980" s="239"/>
      <c r="CT980" s="239"/>
      <c r="CU980" s="226"/>
      <c r="CV980" s="227"/>
      <c r="CW980" s="227"/>
      <c r="CX980" s="227"/>
      <c r="CY980" s="239"/>
      <c r="CZ980" s="239"/>
      <c r="DA980" s="226"/>
      <c r="DB980" s="230"/>
      <c r="DC980" s="230"/>
      <c r="DD980" s="230"/>
      <c r="DE980" s="230"/>
      <c r="DF980" s="227"/>
      <c r="DG980" s="227"/>
      <c r="DH980" s="227"/>
      <c r="DI980" s="227"/>
      <c r="DJ980" s="227"/>
      <c r="DK980" s="227"/>
      <c r="DL980" s="227"/>
      <c r="DM980" s="227"/>
      <c r="DN980" s="227"/>
      <c r="DO980" s="227"/>
      <c r="DP980" s="240"/>
      <c r="DQ980" s="231"/>
      <c r="DR980" s="240"/>
      <c r="DS980" s="241"/>
      <c r="DT980" s="241"/>
      <c r="DU980" s="241"/>
      <c r="DV980" s="241"/>
      <c r="DW980" s="241"/>
      <c r="DX980" s="241"/>
      <c r="DY980" s="241"/>
      <c r="DZ980" s="241"/>
      <c r="EA980" s="241"/>
      <c r="EB980" s="241"/>
      <c r="EC980" s="241"/>
      <c r="ED980" s="241"/>
      <c r="EE980" s="241"/>
      <c r="EF980" s="241"/>
      <c r="EG980" s="241"/>
      <c r="EH980" s="241"/>
      <c r="EI980" s="241"/>
      <c r="EJ980" s="241"/>
      <c r="EK980" s="241"/>
      <c r="EL980" s="242"/>
      <c r="EM980" s="240"/>
      <c r="EN980" s="240"/>
      <c r="EO980" s="240"/>
      <c r="EP980" s="240"/>
      <c r="EQ980" s="240"/>
      <c r="ER980" s="240"/>
      <c r="ES980" s="240"/>
      <c r="ET980" s="240"/>
      <c r="EU980" s="240"/>
      <c r="EV980" s="240"/>
      <c r="EW980" s="240"/>
      <c r="EX980" s="240"/>
      <c r="EY980" s="240"/>
      <c r="EZ980" s="240"/>
      <c r="FA980" s="240"/>
      <c r="FB980" s="240"/>
      <c r="FC980" s="240"/>
      <c r="FD980" s="240"/>
      <c r="FE980" s="240"/>
      <c r="FF980" s="240"/>
      <c r="FG980" s="240"/>
      <c r="FH980" s="240"/>
      <c r="FI980" s="240"/>
      <c r="FJ980" s="240"/>
      <c r="FK980" s="240"/>
      <c r="FL980" s="240"/>
      <c r="FM980" s="240"/>
      <c r="FN980" s="240"/>
      <c r="FO980" s="240"/>
    </row>
    <row r="981" spans="1:171" s="243" customFormat="1" ht="27" customHeight="1">
      <c r="A981" s="236"/>
      <c r="B981" s="236"/>
      <c r="C981" s="236"/>
      <c r="D981" s="237"/>
      <c r="E981" s="236"/>
      <c r="F981" s="236"/>
      <c r="G981" s="236"/>
      <c r="H981" s="236"/>
      <c r="I981" s="236"/>
      <c r="J981" s="236"/>
      <c r="K981" s="236"/>
      <c r="L981" s="236"/>
      <c r="M981" s="238"/>
      <c r="N981" s="238"/>
      <c r="O981" s="236"/>
      <c r="P981" s="236"/>
      <c r="Q981" s="236"/>
      <c r="R981" s="226"/>
      <c r="S981" s="236"/>
      <c r="T981" s="236"/>
      <c r="U981" s="236"/>
      <c r="V981" s="236"/>
      <c r="W981" s="236"/>
      <c r="X981" s="226"/>
      <c r="Y981" s="227"/>
      <c r="Z981" s="227"/>
      <c r="AA981" s="227"/>
      <c r="AB981" s="227"/>
      <c r="AC981" s="227"/>
      <c r="AD981" s="227"/>
      <c r="AE981" s="227"/>
      <c r="AF981" s="227"/>
      <c r="AG981" s="227"/>
      <c r="AH981" s="227"/>
      <c r="AI981" s="227"/>
      <c r="AJ981" s="227"/>
      <c r="AK981" s="227"/>
      <c r="AL981" s="228"/>
      <c r="AM981" s="227"/>
      <c r="AN981" s="227"/>
      <c r="AO981" s="227"/>
      <c r="AP981" s="227"/>
      <c r="AQ981" s="227"/>
      <c r="AR981" s="227"/>
      <c r="AS981" s="227"/>
      <c r="AT981" s="227"/>
      <c r="AU981" s="227"/>
      <c r="AV981" s="227"/>
      <c r="AW981" s="227"/>
      <c r="AX981" s="227"/>
      <c r="AY981" s="227"/>
      <c r="AZ981" s="227"/>
      <c r="BA981" s="227"/>
      <c r="BB981" s="227"/>
      <c r="BC981" s="227"/>
      <c r="BD981" s="227"/>
      <c r="BE981" s="227"/>
      <c r="BF981" s="227"/>
      <c r="BG981" s="227"/>
      <c r="BH981" s="227"/>
      <c r="BI981" s="227"/>
      <c r="BJ981" s="227"/>
      <c r="BK981" s="227"/>
      <c r="BL981" s="227"/>
      <c r="BM981" s="227"/>
      <c r="BN981" s="227"/>
      <c r="BO981" s="227"/>
      <c r="BP981" s="227"/>
      <c r="BQ981" s="227"/>
      <c r="BR981" s="227"/>
      <c r="BS981" s="227"/>
      <c r="BT981" s="227"/>
      <c r="BU981" s="227"/>
      <c r="BV981" s="227"/>
      <c r="BW981" s="227"/>
      <c r="BX981" s="227"/>
      <c r="BY981" s="227"/>
      <c r="BZ981" s="227"/>
      <c r="CA981" s="227"/>
      <c r="CB981" s="227"/>
      <c r="CC981" s="227"/>
      <c r="CD981" s="227"/>
      <c r="CE981" s="227"/>
      <c r="CF981" s="227"/>
      <c r="CG981" s="227"/>
      <c r="CH981" s="227"/>
      <c r="CI981" s="227"/>
      <c r="CJ981" s="227"/>
      <c r="CK981" s="227"/>
      <c r="CL981" s="227"/>
      <c r="CM981" s="227"/>
      <c r="CN981" s="227"/>
      <c r="CO981" s="227"/>
      <c r="CP981" s="239"/>
      <c r="CQ981" s="226"/>
      <c r="CR981" s="239"/>
      <c r="CS981" s="239"/>
      <c r="CT981" s="239"/>
      <c r="CU981" s="226"/>
      <c r="CV981" s="227"/>
      <c r="CW981" s="227"/>
      <c r="CX981" s="227"/>
      <c r="CY981" s="239"/>
      <c r="CZ981" s="239"/>
      <c r="DA981" s="226"/>
      <c r="DB981" s="230"/>
      <c r="DC981" s="230"/>
      <c r="DD981" s="230"/>
      <c r="DE981" s="230"/>
      <c r="DF981" s="227"/>
      <c r="DG981" s="227"/>
      <c r="DH981" s="227"/>
      <c r="DI981" s="227"/>
      <c r="DJ981" s="227"/>
      <c r="DK981" s="227"/>
      <c r="DL981" s="227"/>
      <c r="DM981" s="227"/>
      <c r="DN981" s="227"/>
      <c r="DO981" s="227"/>
      <c r="DP981" s="240"/>
      <c r="DQ981" s="231"/>
      <c r="DR981" s="240"/>
      <c r="DS981" s="241"/>
      <c r="DT981" s="241"/>
      <c r="DU981" s="241"/>
      <c r="DV981" s="241"/>
      <c r="DW981" s="241"/>
      <c r="DX981" s="241"/>
      <c r="DY981" s="241"/>
      <c r="DZ981" s="241"/>
      <c r="EA981" s="241"/>
      <c r="EB981" s="241"/>
      <c r="EC981" s="241"/>
      <c r="ED981" s="241"/>
      <c r="EE981" s="241"/>
      <c r="EF981" s="241"/>
      <c r="EG981" s="241"/>
      <c r="EH981" s="241"/>
      <c r="EI981" s="241"/>
      <c r="EJ981" s="241"/>
      <c r="EK981" s="241"/>
      <c r="EL981" s="242"/>
      <c r="EM981" s="240"/>
      <c r="EN981" s="240"/>
      <c r="EO981" s="240"/>
      <c r="EP981" s="240"/>
      <c r="EQ981" s="240"/>
      <c r="ER981" s="240"/>
      <c r="ES981" s="240"/>
      <c r="ET981" s="240"/>
      <c r="EU981" s="240"/>
      <c r="EV981" s="240"/>
      <c r="EW981" s="240"/>
      <c r="EX981" s="240"/>
      <c r="EY981" s="240"/>
      <c r="EZ981" s="240"/>
      <c r="FA981" s="240"/>
      <c r="FB981" s="240"/>
      <c r="FC981" s="240"/>
      <c r="FD981" s="240"/>
      <c r="FE981" s="240"/>
      <c r="FF981" s="240"/>
      <c r="FG981" s="240"/>
      <c r="FH981" s="240"/>
      <c r="FI981" s="240"/>
      <c r="FJ981" s="240"/>
      <c r="FK981" s="240"/>
      <c r="FL981" s="240"/>
      <c r="FM981" s="240"/>
      <c r="FN981" s="240"/>
      <c r="FO981" s="240"/>
    </row>
    <row r="982" spans="1:171" s="243" customFormat="1" ht="27" customHeight="1">
      <c r="A982" s="236"/>
      <c r="B982" s="236"/>
      <c r="C982" s="236"/>
      <c r="D982" s="237"/>
      <c r="E982" s="236"/>
      <c r="F982" s="236"/>
      <c r="G982" s="236"/>
      <c r="H982" s="236"/>
      <c r="I982" s="236"/>
      <c r="J982" s="236"/>
      <c r="K982" s="236"/>
      <c r="L982" s="236"/>
      <c r="M982" s="238"/>
      <c r="N982" s="238"/>
      <c r="O982" s="236"/>
      <c r="P982" s="236"/>
      <c r="Q982" s="236"/>
      <c r="R982" s="226"/>
      <c r="S982" s="236"/>
      <c r="T982" s="236"/>
      <c r="U982" s="236"/>
      <c r="V982" s="236"/>
      <c r="W982" s="236"/>
      <c r="X982" s="226"/>
      <c r="Y982" s="227"/>
      <c r="Z982" s="227"/>
      <c r="AA982" s="227"/>
      <c r="AB982" s="227"/>
      <c r="AC982" s="227"/>
      <c r="AD982" s="227"/>
      <c r="AE982" s="227"/>
      <c r="AF982" s="227"/>
      <c r="AG982" s="227"/>
      <c r="AH982" s="227"/>
      <c r="AI982" s="227"/>
      <c r="AJ982" s="227"/>
      <c r="AK982" s="227"/>
      <c r="AL982" s="228"/>
      <c r="AM982" s="227"/>
      <c r="AN982" s="227"/>
      <c r="AO982" s="227"/>
      <c r="AP982" s="227"/>
      <c r="AQ982" s="227"/>
      <c r="AR982" s="227"/>
      <c r="AS982" s="227"/>
      <c r="AT982" s="227"/>
      <c r="AU982" s="227"/>
      <c r="AV982" s="227"/>
      <c r="AW982" s="227"/>
      <c r="AX982" s="227"/>
      <c r="AY982" s="227"/>
      <c r="AZ982" s="227"/>
      <c r="BA982" s="227"/>
      <c r="BB982" s="227"/>
      <c r="BC982" s="227"/>
      <c r="BD982" s="227"/>
      <c r="BE982" s="227"/>
      <c r="BF982" s="227"/>
      <c r="BG982" s="227"/>
      <c r="BH982" s="227"/>
      <c r="BI982" s="227"/>
      <c r="BJ982" s="227"/>
      <c r="BK982" s="227"/>
      <c r="BL982" s="227"/>
      <c r="BM982" s="227"/>
      <c r="BN982" s="227"/>
      <c r="BO982" s="227"/>
      <c r="BP982" s="227"/>
      <c r="BQ982" s="227"/>
      <c r="BR982" s="227"/>
      <c r="BS982" s="227"/>
      <c r="BT982" s="227"/>
      <c r="BU982" s="227"/>
      <c r="BV982" s="227"/>
      <c r="BW982" s="227"/>
      <c r="BX982" s="227"/>
      <c r="BY982" s="227"/>
      <c r="BZ982" s="227"/>
      <c r="CA982" s="227"/>
      <c r="CB982" s="227"/>
      <c r="CC982" s="227"/>
      <c r="CD982" s="227"/>
      <c r="CE982" s="227"/>
      <c r="CF982" s="227"/>
      <c r="CG982" s="227"/>
      <c r="CH982" s="227"/>
      <c r="CI982" s="227"/>
      <c r="CJ982" s="227"/>
      <c r="CK982" s="227"/>
      <c r="CL982" s="227"/>
      <c r="CM982" s="227"/>
      <c r="CN982" s="227"/>
      <c r="CO982" s="227"/>
      <c r="CP982" s="239"/>
      <c r="CQ982" s="226"/>
      <c r="CR982" s="239"/>
      <c r="CS982" s="239"/>
      <c r="CT982" s="239"/>
      <c r="CU982" s="226"/>
      <c r="CV982" s="227"/>
      <c r="CW982" s="227"/>
      <c r="CX982" s="227"/>
      <c r="CY982" s="239"/>
      <c r="CZ982" s="239"/>
      <c r="DA982" s="226"/>
      <c r="DB982" s="230"/>
      <c r="DC982" s="230"/>
      <c r="DD982" s="230"/>
      <c r="DE982" s="230"/>
      <c r="DF982" s="227"/>
      <c r="DG982" s="227"/>
      <c r="DH982" s="227"/>
      <c r="DI982" s="227"/>
      <c r="DJ982" s="227"/>
      <c r="DK982" s="227"/>
      <c r="DL982" s="227"/>
      <c r="DM982" s="227"/>
      <c r="DN982" s="227"/>
      <c r="DO982" s="227"/>
      <c r="DP982" s="240"/>
      <c r="DQ982" s="231"/>
      <c r="DR982" s="240"/>
      <c r="DS982" s="241"/>
      <c r="DT982" s="241"/>
      <c r="DU982" s="241"/>
      <c r="DV982" s="241"/>
      <c r="DW982" s="241"/>
      <c r="DX982" s="241"/>
      <c r="DY982" s="241"/>
      <c r="DZ982" s="241"/>
      <c r="EA982" s="241"/>
      <c r="EB982" s="241"/>
      <c r="EC982" s="241"/>
      <c r="ED982" s="241"/>
      <c r="EE982" s="241"/>
      <c r="EF982" s="241"/>
      <c r="EG982" s="241"/>
      <c r="EH982" s="241"/>
      <c r="EI982" s="241"/>
      <c r="EJ982" s="241"/>
      <c r="EK982" s="241"/>
      <c r="EL982" s="242"/>
      <c r="EM982" s="240"/>
      <c r="EN982" s="240"/>
      <c r="EO982" s="240"/>
      <c r="EP982" s="240"/>
      <c r="EQ982" s="240"/>
      <c r="ER982" s="240"/>
      <c r="ES982" s="240"/>
      <c r="ET982" s="240"/>
      <c r="EU982" s="240"/>
      <c r="EV982" s="240"/>
      <c r="EW982" s="240"/>
      <c r="EX982" s="240"/>
      <c r="EY982" s="240"/>
      <c r="EZ982" s="240"/>
      <c r="FA982" s="240"/>
      <c r="FB982" s="240"/>
      <c r="FC982" s="240"/>
      <c r="FD982" s="240"/>
      <c r="FE982" s="240"/>
      <c r="FF982" s="240"/>
      <c r="FG982" s="240"/>
      <c r="FH982" s="240"/>
      <c r="FI982" s="240"/>
      <c r="FJ982" s="240"/>
      <c r="FK982" s="240"/>
      <c r="FL982" s="240"/>
      <c r="FM982" s="240"/>
      <c r="FN982" s="240"/>
      <c r="FO982" s="240"/>
    </row>
    <row r="983" spans="1:171" s="243" customFormat="1" ht="27" customHeight="1">
      <c r="A983" s="236"/>
      <c r="B983" s="236"/>
      <c r="C983" s="236"/>
      <c r="D983" s="237"/>
      <c r="E983" s="236"/>
      <c r="F983" s="236"/>
      <c r="G983" s="236"/>
      <c r="H983" s="236"/>
      <c r="I983" s="236"/>
      <c r="J983" s="236"/>
      <c r="K983" s="236"/>
      <c r="L983" s="236"/>
      <c r="M983" s="238"/>
      <c r="N983" s="238"/>
      <c r="O983" s="236"/>
      <c r="P983" s="236"/>
      <c r="Q983" s="236"/>
      <c r="R983" s="226"/>
      <c r="S983" s="236"/>
      <c r="T983" s="236"/>
      <c r="U983" s="236"/>
      <c r="V983" s="236"/>
      <c r="W983" s="236"/>
      <c r="X983" s="226"/>
      <c r="Y983" s="227"/>
      <c r="Z983" s="227"/>
      <c r="AA983" s="227"/>
      <c r="AB983" s="227"/>
      <c r="AC983" s="227"/>
      <c r="AD983" s="227"/>
      <c r="AE983" s="227"/>
      <c r="AF983" s="227"/>
      <c r="AG983" s="227"/>
      <c r="AH983" s="227"/>
      <c r="AI983" s="227"/>
      <c r="AJ983" s="227"/>
      <c r="AK983" s="227"/>
      <c r="AL983" s="228"/>
      <c r="AM983" s="227"/>
      <c r="AN983" s="227"/>
      <c r="AO983" s="227"/>
      <c r="AP983" s="227"/>
      <c r="AQ983" s="227"/>
      <c r="AR983" s="227"/>
      <c r="AS983" s="227"/>
      <c r="AT983" s="227"/>
      <c r="AU983" s="227"/>
      <c r="AV983" s="227"/>
      <c r="AW983" s="227"/>
      <c r="AX983" s="227"/>
      <c r="AY983" s="227"/>
      <c r="AZ983" s="227"/>
      <c r="BA983" s="227"/>
      <c r="BB983" s="227"/>
      <c r="BC983" s="227"/>
      <c r="BD983" s="227"/>
      <c r="BE983" s="227"/>
      <c r="BF983" s="227"/>
      <c r="BG983" s="227"/>
      <c r="BH983" s="227"/>
      <c r="BI983" s="227"/>
      <c r="BJ983" s="227"/>
      <c r="BK983" s="227"/>
      <c r="BL983" s="227"/>
      <c r="BM983" s="227"/>
      <c r="BN983" s="227"/>
      <c r="BO983" s="227"/>
      <c r="BP983" s="227"/>
      <c r="BQ983" s="227"/>
      <c r="BR983" s="227"/>
      <c r="BS983" s="227"/>
      <c r="BT983" s="227"/>
      <c r="BU983" s="227"/>
      <c r="BV983" s="227"/>
      <c r="BW983" s="227"/>
      <c r="BX983" s="227"/>
      <c r="BY983" s="227"/>
      <c r="BZ983" s="227"/>
      <c r="CA983" s="227"/>
      <c r="CB983" s="227"/>
      <c r="CC983" s="227"/>
      <c r="CD983" s="227"/>
      <c r="CE983" s="227"/>
      <c r="CF983" s="227"/>
      <c r="CG983" s="227"/>
      <c r="CH983" s="227"/>
      <c r="CI983" s="227"/>
      <c r="CJ983" s="227"/>
      <c r="CK983" s="227"/>
      <c r="CL983" s="227"/>
      <c r="CM983" s="227"/>
      <c r="CN983" s="227"/>
      <c r="CO983" s="227"/>
      <c r="CP983" s="239"/>
      <c r="CQ983" s="226"/>
      <c r="CR983" s="239"/>
      <c r="CS983" s="239"/>
      <c r="CT983" s="239"/>
      <c r="CU983" s="226"/>
      <c r="CV983" s="227"/>
      <c r="CW983" s="227"/>
      <c r="CX983" s="227"/>
      <c r="CY983" s="239"/>
      <c r="CZ983" s="239"/>
      <c r="DA983" s="226"/>
      <c r="DB983" s="230"/>
      <c r="DC983" s="230"/>
      <c r="DD983" s="230"/>
      <c r="DE983" s="230"/>
      <c r="DF983" s="227"/>
      <c r="DG983" s="227"/>
      <c r="DH983" s="227"/>
      <c r="DI983" s="227"/>
      <c r="DJ983" s="227"/>
      <c r="DK983" s="227"/>
      <c r="DL983" s="227"/>
      <c r="DM983" s="227"/>
      <c r="DN983" s="227"/>
      <c r="DO983" s="227"/>
      <c r="DP983" s="240"/>
      <c r="DQ983" s="231"/>
      <c r="DR983" s="240"/>
      <c r="DS983" s="241"/>
      <c r="DT983" s="241"/>
      <c r="DU983" s="241"/>
      <c r="DV983" s="241"/>
      <c r="DW983" s="241"/>
      <c r="DX983" s="241"/>
      <c r="DY983" s="241"/>
      <c r="DZ983" s="241"/>
      <c r="EA983" s="241"/>
      <c r="EB983" s="241"/>
      <c r="EC983" s="241"/>
      <c r="ED983" s="241"/>
      <c r="EE983" s="241"/>
      <c r="EF983" s="241"/>
      <c r="EG983" s="241"/>
      <c r="EH983" s="241"/>
      <c r="EI983" s="241"/>
      <c r="EJ983" s="241"/>
      <c r="EK983" s="241"/>
      <c r="EL983" s="242"/>
      <c r="EM983" s="240"/>
      <c r="EN983" s="240"/>
      <c r="EO983" s="240"/>
      <c r="EP983" s="240"/>
      <c r="EQ983" s="240"/>
      <c r="ER983" s="240"/>
      <c r="ES983" s="240"/>
      <c r="ET983" s="240"/>
      <c r="EU983" s="240"/>
      <c r="EV983" s="240"/>
      <c r="EW983" s="240"/>
      <c r="EX983" s="240"/>
      <c r="EY983" s="240"/>
      <c r="EZ983" s="240"/>
      <c r="FA983" s="240"/>
      <c r="FB983" s="240"/>
      <c r="FC983" s="240"/>
      <c r="FD983" s="240"/>
      <c r="FE983" s="240"/>
      <c r="FF983" s="240"/>
      <c r="FG983" s="240"/>
      <c r="FH983" s="240"/>
      <c r="FI983" s="240"/>
      <c r="FJ983" s="240"/>
      <c r="FK983" s="240"/>
      <c r="FL983" s="240"/>
      <c r="FM983" s="240"/>
      <c r="FN983" s="240"/>
      <c r="FO983" s="240"/>
    </row>
    <row r="984" spans="1:171" s="243" customFormat="1" ht="27" customHeight="1">
      <c r="A984" s="236"/>
      <c r="B984" s="236"/>
      <c r="C984" s="236"/>
      <c r="D984" s="237"/>
      <c r="E984" s="236"/>
      <c r="F984" s="236"/>
      <c r="G984" s="236"/>
      <c r="H984" s="236"/>
      <c r="I984" s="236"/>
      <c r="J984" s="236"/>
      <c r="K984" s="236"/>
      <c r="L984" s="236"/>
      <c r="M984" s="238"/>
      <c r="N984" s="238"/>
      <c r="O984" s="236"/>
      <c r="P984" s="236"/>
      <c r="Q984" s="236"/>
      <c r="R984" s="226"/>
      <c r="S984" s="236"/>
      <c r="T984" s="236"/>
      <c r="U984" s="236"/>
      <c r="V984" s="236"/>
      <c r="W984" s="236"/>
      <c r="X984" s="226"/>
      <c r="Y984" s="227"/>
      <c r="Z984" s="227"/>
      <c r="AA984" s="227"/>
      <c r="AB984" s="227"/>
      <c r="AC984" s="227"/>
      <c r="AD984" s="227"/>
      <c r="AE984" s="227"/>
      <c r="AF984" s="227"/>
      <c r="AG984" s="227"/>
      <c r="AH984" s="227"/>
      <c r="AI984" s="227"/>
      <c r="AJ984" s="227"/>
      <c r="AK984" s="227"/>
      <c r="AL984" s="228"/>
      <c r="AM984" s="227"/>
      <c r="AN984" s="227"/>
      <c r="AO984" s="227"/>
      <c r="AP984" s="227"/>
      <c r="AQ984" s="227"/>
      <c r="AR984" s="227"/>
      <c r="AS984" s="227"/>
      <c r="AT984" s="227"/>
      <c r="AU984" s="227"/>
      <c r="AV984" s="227"/>
      <c r="AW984" s="227"/>
      <c r="AX984" s="227"/>
      <c r="AY984" s="227"/>
      <c r="AZ984" s="227"/>
      <c r="BA984" s="227"/>
      <c r="BB984" s="227"/>
      <c r="BC984" s="227"/>
      <c r="BD984" s="227"/>
      <c r="BE984" s="227"/>
      <c r="BF984" s="227"/>
      <c r="BG984" s="227"/>
      <c r="BH984" s="227"/>
      <c r="BI984" s="227"/>
      <c r="BJ984" s="227"/>
      <c r="BK984" s="227"/>
      <c r="BL984" s="227"/>
      <c r="BM984" s="227"/>
      <c r="BN984" s="227"/>
      <c r="BO984" s="227"/>
      <c r="BP984" s="227"/>
      <c r="BQ984" s="227"/>
      <c r="BR984" s="227"/>
      <c r="BS984" s="227"/>
      <c r="BT984" s="227"/>
      <c r="BU984" s="227"/>
      <c r="BV984" s="227"/>
      <c r="BW984" s="227"/>
      <c r="BX984" s="227"/>
      <c r="BY984" s="227"/>
      <c r="BZ984" s="227"/>
      <c r="CA984" s="227"/>
      <c r="CB984" s="227"/>
      <c r="CC984" s="227"/>
      <c r="CD984" s="227"/>
      <c r="CE984" s="227"/>
      <c r="CF984" s="227"/>
      <c r="CG984" s="227"/>
      <c r="CH984" s="227"/>
      <c r="CI984" s="227"/>
      <c r="CJ984" s="227"/>
      <c r="CK984" s="227"/>
      <c r="CL984" s="227"/>
      <c r="CM984" s="227"/>
      <c r="CN984" s="227"/>
      <c r="CO984" s="227"/>
      <c r="CP984" s="239"/>
      <c r="CQ984" s="226"/>
      <c r="CR984" s="239"/>
      <c r="CS984" s="239"/>
      <c r="CT984" s="239"/>
      <c r="CU984" s="226"/>
      <c r="CV984" s="227"/>
      <c r="CW984" s="227"/>
      <c r="CX984" s="227"/>
      <c r="CY984" s="239"/>
      <c r="CZ984" s="239"/>
      <c r="DA984" s="226"/>
      <c r="DB984" s="230"/>
      <c r="DC984" s="230"/>
      <c r="DD984" s="230"/>
      <c r="DE984" s="230"/>
      <c r="DF984" s="227"/>
      <c r="DG984" s="227"/>
      <c r="DH984" s="227"/>
      <c r="DI984" s="227"/>
      <c r="DJ984" s="227"/>
      <c r="DK984" s="227"/>
      <c r="DL984" s="227"/>
      <c r="DM984" s="227"/>
      <c r="DN984" s="227"/>
      <c r="DO984" s="227"/>
      <c r="DP984" s="240"/>
      <c r="DQ984" s="231"/>
      <c r="DR984" s="240"/>
      <c r="DS984" s="241"/>
      <c r="DT984" s="241"/>
      <c r="DU984" s="241"/>
      <c r="DV984" s="241"/>
      <c r="DW984" s="241"/>
      <c r="DX984" s="241"/>
      <c r="DY984" s="241"/>
      <c r="DZ984" s="241"/>
      <c r="EA984" s="241"/>
      <c r="EB984" s="241"/>
      <c r="EC984" s="241"/>
      <c r="ED984" s="241"/>
      <c r="EE984" s="241"/>
      <c r="EF984" s="241"/>
      <c r="EG984" s="241"/>
      <c r="EH984" s="241"/>
      <c r="EI984" s="241"/>
      <c r="EJ984" s="241"/>
      <c r="EK984" s="241"/>
      <c r="EL984" s="242"/>
      <c r="EM984" s="240"/>
      <c r="EN984" s="240"/>
      <c r="EO984" s="240"/>
      <c r="EP984" s="240"/>
      <c r="EQ984" s="240"/>
      <c r="ER984" s="240"/>
      <c r="ES984" s="240"/>
      <c r="ET984" s="240"/>
      <c r="EU984" s="240"/>
      <c r="EV984" s="240"/>
      <c r="EW984" s="240"/>
      <c r="EX984" s="240"/>
      <c r="EY984" s="240"/>
      <c r="EZ984" s="240"/>
      <c r="FA984" s="240"/>
      <c r="FB984" s="240"/>
      <c r="FC984" s="240"/>
      <c r="FD984" s="240"/>
      <c r="FE984" s="240"/>
      <c r="FF984" s="240"/>
      <c r="FG984" s="240"/>
      <c r="FH984" s="240"/>
      <c r="FI984" s="240"/>
      <c r="FJ984" s="240"/>
      <c r="FK984" s="240"/>
      <c r="FL984" s="240"/>
      <c r="FM984" s="240"/>
      <c r="FN984" s="240"/>
      <c r="FO984" s="240"/>
    </row>
    <row r="985" spans="1:171" s="243" customFormat="1" ht="27" customHeight="1">
      <c r="A985" s="236"/>
      <c r="B985" s="236"/>
      <c r="C985" s="236"/>
      <c r="D985" s="237"/>
      <c r="E985" s="236"/>
      <c r="F985" s="236"/>
      <c r="G985" s="236"/>
      <c r="H985" s="236"/>
      <c r="I985" s="236"/>
      <c r="J985" s="236"/>
      <c r="K985" s="236"/>
      <c r="L985" s="236"/>
      <c r="M985" s="238"/>
      <c r="N985" s="238"/>
      <c r="O985" s="236"/>
      <c r="P985" s="236"/>
      <c r="Q985" s="236"/>
      <c r="R985" s="226"/>
      <c r="S985" s="236"/>
      <c r="T985" s="236"/>
      <c r="U985" s="236"/>
      <c r="V985" s="236"/>
      <c r="W985" s="236"/>
      <c r="X985" s="226"/>
      <c r="Y985" s="227"/>
      <c r="Z985" s="227"/>
      <c r="AA985" s="227"/>
      <c r="AB985" s="227"/>
      <c r="AC985" s="227"/>
      <c r="AD985" s="227"/>
      <c r="AE985" s="227"/>
      <c r="AF985" s="227"/>
      <c r="AG985" s="227"/>
      <c r="AH985" s="227"/>
      <c r="AI985" s="227"/>
      <c r="AJ985" s="227"/>
      <c r="AK985" s="227"/>
      <c r="AL985" s="228"/>
      <c r="AM985" s="227"/>
      <c r="AN985" s="227"/>
      <c r="AO985" s="227"/>
      <c r="AP985" s="227"/>
      <c r="AQ985" s="227"/>
      <c r="AR985" s="227"/>
      <c r="AS985" s="227"/>
      <c r="AT985" s="227"/>
      <c r="AU985" s="227"/>
      <c r="AV985" s="227"/>
      <c r="AW985" s="227"/>
      <c r="AX985" s="227"/>
      <c r="AY985" s="227"/>
      <c r="AZ985" s="227"/>
      <c r="BA985" s="227"/>
      <c r="BB985" s="227"/>
      <c r="BC985" s="227"/>
      <c r="BD985" s="227"/>
      <c r="BE985" s="227"/>
      <c r="BF985" s="227"/>
      <c r="BG985" s="227"/>
      <c r="BH985" s="227"/>
      <c r="BI985" s="227"/>
      <c r="BJ985" s="227"/>
      <c r="BK985" s="227"/>
      <c r="BL985" s="227"/>
      <c r="BM985" s="227"/>
      <c r="BN985" s="227"/>
      <c r="BO985" s="227"/>
      <c r="BP985" s="227"/>
      <c r="BQ985" s="227"/>
      <c r="BR985" s="227"/>
      <c r="BS985" s="227"/>
      <c r="BT985" s="227"/>
      <c r="BU985" s="227"/>
      <c r="BV985" s="227"/>
      <c r="BW985" s="227"/>
      <c r="BX985" s="227"/>
      <c r="BY985" s="227"/>
      <c r="BZ985" s="227"/>
      <c r="CA985" s="227"/>
      <c r="CB985" s="227"/>
      <c r="CC985" s="227"/>
      <c r="CD985" s="227"/>
      <c r="CE985" s="227"/>
      <c r="CF985" s="227"/>
      <c r="CG985" s="227"/>
      <c r="CH985" s="227"/>
      <c r="CI985" s="227"/>
      <c r="CJ985" s="227"/>
      <c r="CK985" s="227"/>
      <c r="CL985" s="227"/>
      <c r="CM985" s="227"/>
      <c r="CN985" s="227"/>
      <c r="CO985" s="227"/>
      <c r="CP985" s="239"/>
      <c r="CQ985" s="226"/>
      <c r="CR985" s="239"/>
      <c r="CS985" s="239"/>
      <c r="CT985" s="239"/>
      <c r="CU985" s="226"/>
      <c r="CV985" s="227"/>
      <c r="CW985" s="227"/>
      <c r="CX985" s="227"/>
      <c r="CY985" s="239"/>
      <c r="CZ985" s="239"/>
      <c r="DA985" s="226"/>
      <c r="DB985" s="230"/>
      <c r="DC985" s="230"/>
      <c r="DD985" s="230"/>
      <c r="DE985" s="230"/>
      <c r="DF985" s="227"/>
      <c r="DG985" s="227"/>
      <c r="DH985" s="227"/>
      <c r="DI985" s="227"/>
      <c r="DJ985" s="227"/>
      <c r="DK985" s="227"/>
      <c r="DL985" s="227"/>
      <c r="DM985" s="227"/>
      <c r="DN985" s="227"/>
      <c r="DO985" s="227"/>
      <c r="DP985" s="240"/>
      <c r="DQ985" s="231"/>
      <c r="DR985" s="240"/>
      <c r="DS985" s="241"/>
      <c r="DT985" s="241"/>
      <c r="DU985" s="241"/>
      <c r="DV985" s="241"/>
      <c r="DW985" s="241"/>
      <c r="DX985" s="241"/>
      <c r="DY985" s="241"/>
      <c r="DZ985" s="241"/>
      <c r="EA985" s="241"/>
      <c r="EB985" s="241"/>
      <c r="EC985" s="241"/>
      <c r="ED985" s="241"/>
      <c r="EE985" s="241"/>
      <c r="EF985" s="241"/>
      <c r="EG985" s="241"/>
      <c r="EH985" s="241"/>
      <c r="EI985" s="241"/>
      <c r="EJ985" s="241"/>
      <c r="EK985" s="241"/>
      <c r="EL985" s="242"/>
      <c r="EM985" s="240"/>
      <c r="EN985" s="240"/>
      <c r="EO985" s="240"/>
      <c r="EP985" s="240"/>
      <c r="EQ985" s="240"/>
      <c r="ER985" s="240"/>
      <c r="ES985" s="240"/>
      <c r="ET985" s="240"/>
      <c r="EU985" s="240"/>
      <c r="EV985" s="240"/>
      <c r="EW985" s="240"/>
      <c r="EX985" s="240"/>
      <c r="EY985" s="240"/>
      <c r="EZ985" s="240"/>
      <c r="FA985" s="240"/>
      <c r="FB985" s="240"/>
      <c r="FC985" s="240"/>
      <c r="FD985" s="240"/>
      <c r="FE985" s="240"/>
      <c r="FF985" s="240"/>
      <c r="FG985" s="240"/>
      <c r="FH985" s="240"/>
      <c r="FI985" s="240"/>
      <c r="FJ985" s="240"/>
      <c r="FK985" s="240"/>
      <c r="FL985" s="240"/>
      <c r="FM985" s="240"/>
      <c r="FN985" s="240"/>
      <c r="FO985" s="240"/>
    </row>
    <row r="986" spans="1:171" s="243" customFormat="1" ht="27" customHeight="1">
      <c r="A986" s="236"/>
      <c r="B986" s="236"/>
      <c r="C986" s="236"/>
      <c r="D986" s="237"/>
      <c r="E986" s="236"/>
      <c r="F986" s="236"/>
      <c r="G986" s="236"/>
      <c r="H986" s="236"/>
      <c r="I986" s="236"/>
      <c r="J986" s="236"/>
      <c r="K986" s="236"/>
      <c r="L986" s="236"/>
      <c r="M986" s="238"/>
      <c r="N986" s="238"/>
      <c r="O986" s="236"/>
      <c r="P986" s="236"/>
      <c r="Q986" s="236"/>
      <c r="R986" s="226"/>
      <c r="S986" s="236"/>
      <c r="T986" s="236"/>
      <c r="U986" s="236"/>
      <c r="V986" s="236"/>
      <c r="W986" s="236"/>
      <c r="X986" s="226"/>
      <c r="Y986" s="227"/>
      <c r="Z986" s="227"/>
      <c r="AA986" s="227"/>
      <c r="AB986" s="227"/>
      <c r="AC986" s="227"/>
      <c r="AD986" s="227"/>
      <c r="AE986" s="227"/>
      <c r="AF986" s="227"/>
      <c r="AG986" s="227"/>
      <c r="AH986" s="227"/>
      <c r="AI986" s="227"/>
      <c r="AJ986" s="227"/>
      <c r="AK986" s="227"/>
      <c r="AL986" s="228"/>
      <c r="AM986" s="227"/>
      <c r="AN986" s="227"/>
      <c r="AO986" s="227"/>
      <c r="AP986" s="227"/>
      <c r="AQ986" s="227"/>
      <c r="AR986" s="227"/>
      <c r="AS986" s="227"/>
      <c r="AT986" s="227"/>
      <c r="AU986" s="227"/>
      <c r="AV986" s="227"/>
      <c r="AW986" s="227"/>
      <c r="AX986" s="227"/>
      <c r="AY986" s="227"/>
      <c r="AZ986" s="227"/>
      <c r="BA986" s="227"/>
      <c r="BB986" s="227"/>
      <c r="BC986" s="227"/>
      <c r="BD986" s="227"/>
      <c r="BE986" s="227"/>
      <c r="BF986" s="227"/>
      <c r="BG986" s="227"/>
      <c r="BH986" s="227"/>
      <c r="BI986" s="227"/>
      <c r="BJ986" s="227"/>
      <c r="BK986" s="227"/>
      <c r="BL986" s="227"/>
      <c r="BM986" s="227"/>
      <c r="BN986" s="227"/>
      <c r="BO986" s="227"/>
      <c r="BP986" s="227"/>
      <c r="BQ986" s="227"/>
      <c r="BR986" s="227"/>
      <c r="BS986" s="227"/>
      <c r="BT986" s="227"/>
      <c r="BU986" s="227"/>
      <c r="BV986" s="227"/>
      <c r="BW986" s="227"/>
      <c r="BX986" s="227"/>
      <c r="BY986" s="227"/>
      <c r="BZ986" s="227"/>
      <c r="CA986" s="227"/>
      <c r="CB986" s="227"/>
      <c r="CC986" s="227"/>
      <c r="CD986" s="227"/>
      <c r="CE986" s="227"/>
      <c r="CF986" s="227"/>
      <c r="CG986" s="227"/>
      <c r="CH986" s="227"/>
      <c r="CI986" s="227"/>
      <c r="CJ986" s="227"/>
      <c r="CK986" s="227"/>
      <c r="CL986" s="227"/>
      <c r="CM986" s="227"/>
      <c r="CN986" s="227"/>
      <c r="CO986" s="227"/>
      <c r="CP986" s="239"/>
      <c r="CQ986" s="226"/>
      <c r="CR986" s="239"/>
      <c r="CS986" s="239"/>
      <c r="CT986" s="239"/>
      <c r="CU986" s="226"/>
      <c r="CV986" s="227"/>
      <c r="CW986" s="227"/>
      <c r="CX986" s="227"/>
      <c r="CY986" s="239"/>
      <c r="CZ986" s="239"/>
      <c r="DA986" s="226"/>
      <c r="DB986" s="230"/>
      <c r="DC986" s="230"/>
      <c r="DD986" s="230"/>
      <c r="DE986" s="230"/>
      <c r="DF986" s="227"/>
      <c r="DG986" s="227"/>
      <c r="DH986" s="227"/>
      <c r="DI986" s="227"/>
      <c r="DJ986" s="227"/>
      <c r="DK986" s="227"/>
      <c r="DL986" s="227"/>
      <c r="DM986" s="227"/>
      <c r="DN986" s="227"/>
      <c r="DO986" s="227"/>
      <c r="DP986" s="240"/>
      <c r="DQ986" s="231"/>
      <c r="DR986" s="240"/>
      <c r="DS986" s="241"/>
      <c r="DT986" s="241"/>
      <c r="DU986" s="241"/>
      <c r="DV986" s="241"/>
      <c r="DW986" s="241"/>
      <c r="DX986" s="241"/>
      <c r="DY986" s="241"/>
      <c r="DZ986" s="241"/>
      <c r="EA986" s="241"/>
      <c r="EB986" s="241"/>
      <c r="EC986" s="241"/>
      <c r="ED986" s="241"/>
      <c r="EE986" s="241"/>
      <c r="EF986" s="241"/>
      <c r="EG986" s="241"/>
      <c r="EH986" s="241"/>
      <c r="EI986" s="241"/>
      <c r="EJ986" s="241"/>
      <c r="EK986" s="241"/>
      <c r="EL986" s="242"/>
      <c r="EM986" s="240"/>
      <c r="EN986" s="240"/>
      <c r="EO986" s="240"/>
      <c r="EP986" s="240"/>
      <c r="EQ986" s="240"/>
      <c r="ER986" s="240"/>
      <c r="ES986" s="240"/>
      <c r="ET986" s="240"/>
      <c r="EU986" s="240"/>
      <c r="EV986" s="240"/>
      <c r="EW986" s="240"/>
      <c r="EX986" s="240"/>
      <c r="EY986" s="240"/>
      <c r="EZ986" s="240"/>
      <c r="FA986" s="240"/>
      <c r="FB986" s="240"/>
      <c r="FC986" s="240"/>
      <c r="FD986" s="240"/>
      <c r="FE986" s="240"/>
      <c r="FF986" s="240"/>
      <c r="FG986" s="240"/>
      <c r="FH986" s="240"/>
      <c r="FI986" s="240"/>
      <c r="FJ986" s="240"/>
      <c r="FK986" s="240"/>
      <c r="FL986" s="240"/>
      <c r="FM986" s="240"/>
      <c r="FN986" s="240"/>
      <c r="FO986" s="240"/>
    </row>
    <row r="987" spans="1:171" s="243" customFormat="1" ht="27" customHeight="1">
      <c r="A987" s="236"/>
      <c r="B987" s="236"/>
      <c r="C987" s="236"/>
      <c r="D987" s="237"/>
      <c r="E987" s="236"/>
      <c r="F987" s="236"/>
      <c r="G987" s="236"/>
      <c r="H987" s="236"/>
      <c r="I987" s="236"/>
      <c r="J987" s="236"/>
      <c r="K987" s="236"/>
      <c r="L987" s="236"/>
      <c r="M987" s="238"/>
      <c r="N987" s="238"/>
      <c r="O987" s="236"/>
      <c r="P987" s="236"/>
      <c r="Q987" s="236"/>
      <c r="R987" s="226"/>
      <c r="S987" s="236"/>
      <c r="T987" s="236"/>
      <c r="U987" s="236"/>
      <c r="V987" s="236"/>
      <c r="W987" s="236"/>
      <c r="X987" s="226"/>
      <c r="Y987" s="227"/>
      <c r="Z987" s="227"/>
      <c r="AA987" s="227"/>
      <c r="AB987" s="227"/>
      <c r="AC987" s="227"/>
      <c r="AD987" s="227"/>
      <c r="AE987" s="227"/>
      <c r="AF987" s="227"/>
      <c r="AG987" s="227"/>
      <c r="AH987" s="227"/>
      <c r="AI987" s="227"/>
      <c r="AJ987" s="227"/>
      <c r="AK987" s="227"/>
      <c r="AL987" s="228"/>
      <c r="AM987" s="227"/>
      <c r="AN987" s="227"/>
      <c r="AO987" s="227"/>
      <c r="AP987" s="227"/>
      <c r="AQ987" s="227"/>
      <c r="AR987" s="227"/>
      <c r="AS987" s="227"/>
      <c r="AT987" s="227"/>
      <c r="AU987" s="227"/>
      <c r="AV987" s="227"/>
      <c r="AW987" s="227"/>
      <c r="AX987" s="227"/>
      <c r="AY987" s="227"/>
      <c r="AZ987" s="227"/>
      <c r="BA987" s="227"/>
      <c r="BB987" s="227"/>
      <c r="BC987" s="227"/>
      <c r="BD987" s="227"/>
      <c r="BE987" s="227"/>
      <c r="BF987" s="227"/>
      <c r="BG987" s="227"/>
      <c r="BH987" s="227"/>
      <c r="BI987" s="227"/>
      <c r="BJ987" s="227"/>
      <c r="BK987" s="227"/>
      <c r="BL987" s="227"/>
      <c r="BM987" s="227"/>
      <c r="BN987" s="227"/>
      <c r="BO987" s="227"/>
      <c r="BP987" s="227"/>
      <c r="BQ987" s="227"/>
      <c r="BR987" s="227"/>
      <c r="BS987" s="227"/>
      <c r="BT987" s="227"/>
      <c r="BU987" s="227"/>
      <c r="BV987" s="227"/>
      <c r="BW987" s="227"/>
      <c r="BX987" s="227"/>
      <c r="BY987" s="227"/>
      <c r="BZ987" s="227"/>
      <c r="CA987" s="227"/>
      <c r="CB987" s="227"/>
      <c r="CC987" s="227"/>
      <c r="CD987" s="227"/>
      <c r="CE987" s="227"/>
      <c r="CF987" s="227"/>
      <c r="CG987" s="227"/>
      <c r="CH987" s="227"/>
      <c r="CI987" s="227"/>
      <c r="CJ987" s="227"/>
      <c r="CK987" s="227"/>
      <c r="CL987" s="227"/>
      <c r="CM987" s="227"/>
      <c r="CN987" s="227"/>
      <c r="CO987" s="227"/>
      <c r="CP987" s="239"/>
      <c r="CQ987" s="226"/>
      <c r="CR987" s="239"/>
      <c r="CS987" s="239"/>
      <c r="CT987" s="239"/>
      <c r="CU987" s="226"/>
      <c r="CV987" s="227"/>
      <c r="CW987" s="227"/>
      <c r="CX987" s="227"/>
      <c r="CY987" s="239"/>
      <c r="CZ987" s="239"/>
      <c r="DA987" s="226"/>
      <c r="DB987" s="230"/>
      <c r="DC987" s="230"/>
      <c r="DD987" s="230"/>
      <c r="DE987" s="230"/>
      <c r="DF987" s="227"/>
      <c r="DG987" s="227"/>
      <c r="DH987" s="227"/>
      <c r="DI987" s="227"/>
      <c r="DJ987" s="227"/>
      <c r="DK987" s="227"/>
      <c r="DL987" s="227"/>
      <c r="DM987" s="227"/>
      <c r="DN987" s="227"/>
      <c r="DO987" s="227"/>
      <c r="DP987" s="240"/>
      <c r="DQ987" s="231"/>
      <c r="DR987" s="240"/>
      <c r="DS987" s="241"/>
      <c r="DT987" s="241"/>
      <c r="DU987" s="241"/>
      <c r="DV987" s="241"/>
      <c r="DW987" s="241"/>
      <c r="DX987" s="241"/>
      <c r="DY987" s="241"/>
      <c r="DZ987" s="241"/>
      <c r="EA987" s="241"/>
      <c r="EB987" s="241"/>
      <c r="EC987" s="241"/>
      <c r="ED987" s="241"/>
      <c r="EE987" s="241"/>
      <c r="EF987" s="241"/>
      <c r="EG987" s="241"/>
      <c r="EH987" s="241"/>
      <c r="EI987" s="241"/>
      <c r="EJ987" s="241"/>
      <c r="EK987" s="241"/>
      <c r="EL987" s="242"/>
      <c r="EM987" s="240"/>
      <c r="EN987" s="240"/>
      <c r="EO987" s="240"/>
      <c r="EP987" s="240"/>
      <c r="EQ987" s="240"/>
      <c r="ER987" s="240"/>
      <c r="ES987" s="240"/>
      <c r="ET987" s="240"/>
      <c r="EU987" s="240"/>
      <c r="EV987" s="240"/>
      <c r="EW987" s="240"/>
      <c r="EX987" s="240"/>
      <c r="EY987" s="240"/>
      <c r="EZ987" s="240"/>
      <c r="FA987" s="240"/>
      <c r="FB987" s="240"/>
      <c r="FC987" s="240"/>
      <c r="FD987" s="240"/>
      <c r="FE987" s="240"/>
      <c r="FF987" s="240"/>
      <c r="FG987" s="240"/>
      <c r="FH987" s="240"/>
      <c r="FI987" s="240"/>
      <c r="FJ987" s="240"/>
      <c r="FK987" s="240"/>
      <c r="FL987" s="240"/>
      <c r="FM987" s="240"/>
      <c r="FN987" s="240"/>
      <c r="FO987" s="240"/>
    </row>
    <row r="988" spans="1:171" s="243" customFormat="1" ht="27" customHeight="1">
      <c r="A988" s="236"/>
      <c r="B988" s="236"/>
      <c r="C988" s="236"/>
      <c r="D988" s="237"/>
      <c r="E988" s="236"/>
      <c r="F988" s="236"/>
      <c r="G988" s="236"/>
      <c r="H988" s="236"/>
      <c r="I988" s="236"/>
      <c r="J988" s="236"/>
      <c r="K988" s="236"/>
      <c r="L988" s="236"/>
      <c r="M988" s="238"/>
      <c r="N988" s="238"/>
      <c r="O988" s="236"/>
      <c r="P988" s="236"/>
      <c r="Q988" s="236"/>
      <c r="R988" s="226"/>
      <c r="S988" s="236"/>
      <c r="T988" s="236"/>
      <c r="U988" s="236"/>
      <c r="V988" s="236"/>
      <c r="W988" s="236"/>
      <c r="X988" s="226"/>
      <c r="Y988" s="227"/>
      <c r="Z988" s="227"/>
      <c r="AA988" s="227"/>
      <c r="AB988" s="227"/>
      <c r="AC988" s="227"/>
      <c r="AD988" s="227"/>
      <c r="AE988" s="227"/>
      <c r="AF988" s="227"/>
      <c r="AG988" s="227"/>
      <c r="AH988" s="227"/>
      <c r="AI988" s="227"/>
      <c r="AJ988" s="227"/>
      <c r="AK988" s="227"/>
      <c r="AL988" s="228"/>
      <c r="AM988" s="227"/>
      <c r="AN988" s="227"/>
      <c r="AO988" s="227"/>
      <c r="AP988" s="227"/>
      <c r="AQ988" s="227"/>
      <c r="AR988" s="227"/>
      <c r="AS988" s="227"/>
      <c r="AT988" s="227"/>
      <c r="AU988" s="227"/>
      <c r="AV988" s="227"/>
      <c r="AW988" s="227"/>
      <c r="AX988" s="227"/>
      <c r="AY988" s="227"/>
      <c r="AZ988" s="227"/>
      <c r="BA988" s="227"/>
      <c r="BB988" s="227"/>
      <c r="BC988" s="227"/>
      <c r="BD988" s="227"/>
      <c r="BE988" s="227"/>
      <c r="BF988" s="227"/>
      <c r="BG988" s="227"/>
      <c r="BH988" s="227"/>
      <c r="BI988" s="227"/>
      <c r="BJ988" s="227"/>
      <c r="BK988" s="227"/>
      <c r="BL988" s="227"/>
      <c r="BM988" s="227"/>
      <c r="BN988" s="227"/>
      <c r="BO988" s="227"/>
      <c r="BP988" s="227"/>
      <c r="BQ988" s="227"/>
      <c r="BR988" s="227"/>
      <c r="BS988" s="227"/>
      <c r="BT988" s="227"/>
      <c r="BU988" s="227"/>
      <c r="BV988" s="227"/>
      <c r="BW988" s="227"/>
      <c r="BX988" s="227"/>
      <c r="BY988" s="227"/>
      <c r="BZ988" s="227"/>
      <c r="CA988" s="227"/>
      <c r="CB988" s="227"/>
      <c r="CC988" s="227"/>
      <c r="CD988" s="227"/>
      <c r="CE988" s="227"/>
      <c r="CF988" s="227"/>
      <c r="CG988" s="227"/>
      <c r="CH988" s="227"/>
      <c r="CI988" s="227"/>
      <c r="CJ988" s="227"/>
      <c r="CK988" s="227"/>
      <c r="CL988" s="227"/>
      <c r="CM988" s="227"/>
      <c r="CN988" s="227"/>
      <c r="CO988" s="227"/>
      <c r="CP988" s="239"/>
      <c r="CQ988" s="226"/>
      <c r="CR988" s="239"/>
      <c r="CS988" s="239"/>
      <c r="CT988" s="239"/>
      <c r="CU988" s="226"/>
      <c r="CV988" s="227"/>
      <c r="CW988" s="227"/>
      <c r="CX988" s="227"/>
      <c r="CY988" s="239"/>
      <c r="CZ988" s="239"/>
      <c r="DA988" s="226"/>
      <c r="DB988" s="230"/>
      <c r="DC988" s="230"/>
      <c r="DD988" s="230"/>
      <c r="DE988" s="230"/>
      <c r="DF988" s="227"/>
      <c r="DG988" s="227"/>
      <c r="DH988" s="227"/>
      <c r="DI988" s="227"/>
      <c r="DJ988" s="227"/>
      <c r="DK988" s="227"/>
      <c r="DL988" s="227"/>
      <c r="DM988" s="227"/>
      <c r="DN988" s="227"/>
      <c r="DO988" s="227"/>
      <c r="DP988" s="240"/>
      <c r="DQ988" s="231"/>
      <c r="DR988" s="240"/>
      <c r="DS988" s="241"/>
      <c r="DT988" s="241"/>
      <c r="DU988" s="241"/>
      <c r="DV988" s="241"/>
      <c r="DW988" s="241"/>
      <c r="DX988" s="241"/>
      <c r="DY988" s="241"/>
      <c r="DZ988" s="241"/>
      <c r="EA988" s="241"/>
      <c r="EB988" s="241"/>
      <c r="EC988" s="241"/>
      <c r="ED988" s="241"/>
      <c r="EE988" s="241"/>
      <c r="EF988" s="241"/>
      <c r="EG988" s="241"/>
      <c r="EH988" s="241"/>
      <c r="EI988" s="241"/>
      <c r="EJ988" s="241"/>
      <c r="EK988" s="241"/>
      <c r="EL988" s="242"/>
      <c r="EM988" s="240"/>
      <c r="EN988" s="240"/>
      <c r="EO988" s="240"/>
      <c r="EP988" s="240"/>
      <c r="EQ988" s="240"/>
      <c r="ER988" s="240"/>
      <c r="ES988" s="240"/>
      <c r="ET988" s="240"/>
      <c r="EU988" s="240"/>
      <c r="EV988" s="240"/>
      <c r="EW988" s="240"/>
      <c r="EX988" s="240"/>
      <c r="EY988" s="240"/>
      <c r="EZ988" s="240"/>
      <c r="FA988" s="240"/>
      <c r="FB988" s="240"/>
      <c r="FC988" s="240"/>
      <c r="FD988" s="240"/>
      <c r="FE988" s="240"/>
      <c r="FF988" s="240"/>
      <c r="FG988" s="240"/>
      <c r="FH988" s="240"/>
      <c r="FI988" s="240"/>
      <c r="FJ988" s="240"/>
      <c r="FK988" s="240"/>
      <c r="FL988" s="240"/>
      <c r="FM988" s="240"/>
      <c r="FN988" s="240"/>
      <c r="FO988" s="240"/>
    </row>
    <row r="989" spans="1:171" s="243" customFormat="1" ht="27" customHeight="1">
      <c r="A989" s="236"/>
      <c r="B989" s="236"/>
      <c r="C989" s="236"/>
      <c r="D989" s="237"/>
      <c r="E989" s="236"/>
      <c r="F989" s="236"/>
      <c r="G989" s="236"/>
      <c r="H989" s="236"/>
      <c r="I989" s="236"/>
      <c r="J989" s="236"/>
      <c r="K989" s="236"/>
      <c r="L989" s="236"/>
      <c r="M989" s="238"/>
      <c r="N989" s="238"/>
      <c r="O989" s="236"/>
      <c r="P989" s="236"/>
      <c r="Q989" s="236"/>
      <c r="R989" s="226"/>
      <c r="S989" s="236"/>
      <c r="T989" s="236"/>
      <c r="U989" s="236"/>
      <c r="V989" s="236"/>
      <c r="W989" s="236"/>
      <c r="X989" s="226"/>
      <c r="Y989" s="227"/>
      <c r="Z989" s="227"/>
      <c r="AA989" s="227"/>
      <c r="AB989" s="227"/>
      <c r="AC989" s="227"/>
      <c r="AD989" s="227"/>
      <c r="AE989" s="227"/>
      <c r="AF989" s="227"/>
      <c r="AG989" s="227"/>
      <c r="AH989" s="227"/>
      <c r="AI989" s="227"/>
      <c r="AJ989" s="227"/>
      <c r="AK989" s="227"/>
      <c r="AL989" s="228"/>
      <c r="AM989" s="227"/>
      <c r="AN989" s="227"/>
      <c r="AO989" s="227"/>
      <c r="AP989" s="227"/>
      <c r="AQ989" s="227"/>
      <c r="AR989" s="227"/>
      <c r="AS989" s="227"/>
      <c r="AT989" s="227"/>
      <c r="AU989" s="227"/>
      <c r="AV989" s="227"/>
      <c r="AW989" s="227"/>
      <c r="AX989" s="227"/>
      <c r="AY989" s="227"/>
      <c r="AZ989" s="227"/>
      <c r="BA989" s="227"/>
      <c r="BB989" s="227"/>
      <c r="BC989" s="227"/>
      <c r="BD989" s="227"/>
      <c r="BE989" s="227"/>
      <c r="BF989" s="227"/>
      <c r="BG989" s="227"/>
      <c r="BH989" s="227"/>
      <c r="BI989" s="227"/>
      <c r="BJ989" s="227"/>
      <c r="BK989" s="227"/>
      <c r="BL989" s="227"/>
      <c r="BM989" s="227"/>
      <c r="BN989" s="227"/>
      <c r="BO989" s="227"/>
      <c r="BP989" s="227"/>
      <c r="BQ989" s="227"/>
      <c r="BR989" s="227"/>
      <c r="BS989" s="227"/>
      <c r="BT989" s="227"/>
      <c r="BU989" s="227"/>
      <c r="BV989" s="227"/>
      <c r="BW989" s="227"/>
      <c r="BX989" s="227"/>
      <c r="BY989" s="227"/>
      <c r="BZ989" s="227"/>
      <c r="CA989" s="227"/>
      <c r="CB989" s="227"/>
      <c r="CC989" s="227"/>
      <c r="CD989" s="227"/>
      <c r="CE989" s="227"/>
      <c r="CF989" s="227"/>
      <c r="CG989" s="227"/>
      <c r="CH989" s="227"/>
      <c r="CI989" s="227"/>
      <c r="CJ989" s="227"/>
      <c r="CK989" s="227"/>
      <c r="CL989" s="227"/>
      <c r="CM989" s="227"/>
      <c r="CN989" s="227"/>
      <c r="CO989" s="227"/>
      <c r="CP989" s="239"/>
      <c r="CQ989" s="226"/>
      <c r="CR989" s="239"/>
      <c r="CS989" s="239"/>
      <c r="CT989" s="239"/>
      <c r="CU989" s="226"/>
      <c r="CV989" s="227"/>
      <c r="CW989" s="227"/>
      <c r="CX989" s="227"/>
      <c r="CY989" s="239"/>
      <c r="CZ989" s="239"/>
      <c r="DA989" s="226"/>
      <c r="DB989" s="230"/>
      <c r="DC989" s="230"/>
      <c r="DD989" s="230"/>
      <c r="DE989" s="230"/>
      <c r="DF989" s="227"/>
      <c r="DG989" s="227"/>
      <c r="DH989" s="227"/>
      <c r="DI989" s="227"/>
      <c r="DJ989" s="227"/>
      <c r="DK989" s="227"/>
      <c r="DL989" s="227"/>
      <c r="DM989" s="227"/>
      <c r="DN989" s="227"/>
      <c r="DO989" s="227"/>
      <c r="DP989" s="240"/>
      <c r="DQ989" s="231"/>
      <c r="DR989" s="240"/>
      <c r="DS989" s="241"/>
      <c r="DT989" s="241"/>
      <c r="DU989" s="241"/>
      <c r="DV989" s="241"/>
      <c r="DW989" s="241"/>
      <c r="DX989" s="241"/>
      <c r="DY989" s="241"/>
      <c r="DZ989" s="241"/>
      <c r="EA989" s="241"/>
      <c r="EB989" s="241"/>
      <c r="EC989" s="241"/>
      <c r="ED989" s="241"/>
      <c r="EE989" s="241"/>
      <c r="EF989" s="241"/>
      <c r="EG989" s="241"/>
      <c r="EH989" s="241"/>
      <c r="EI989" s="241"/>
      <c r="EJ989" s="241"/>
      <c r="EK989" s="241"/>
      <c r="EL989" s="242"/>
      <c r="EM989" s="240"/>
      <c r="EN989" s="240"/>
      <c r="EO989" s="240"/>
      <c r="EP989" s="240"/>
      <c r="EQ989" s="240"/>
      <c r="ER989" s="240"/>
      <c r="ES989" s="240"/>
      <c r="ET989" s="240"/>
      <c r="EU989" s="240"/>
      <c r="EV989" s="240"/>
      <c r="EW989" s="240"/>
      <c r="EX989" s="240"/>
      <c r="EY989" s="240"/>
      <c r="EZ989" s="240"/>
      <c r="FA989" s="240"/>
      <c r="FB989" s="240"/>
      <c r="FC989" s="240"/>
      <c r="FD989" s="240"/>
      <c r="FE989" s="240"/>
      <c r="FF989" s="240"/>
      <c r="FG989" s="240"/>
      <c r="FH989" s="240"/>
      <c r="FI989" s="240"/>
      <c r="FJ989" s="240"/>
      <c r="FK989" s="240"/>
      <c r="FL989" s="240"/>
      <c r="FM989" s="240"/>
      <c r="FN989" s="240"/>
      <c r="FO989" s="240"/>
    </row>
    <row r="990" spans="1:171" s="243" customFormat="1" ht="27" customHeight="1">
      <c r="A990" s="236"/>
      <c r="B990" s="236"/>
      <c r="C990" s="236"/>
      <c r="D990" s="237"/>
      <c r="E990" s="236"/>
      <c r="F990" s="236"/>
      <c r="G990" s="236"/>
      <c r="H990" s="236"/>
      <c r="I990" s="236"/>
      <c r="J990" s="236"/>
      <c r="K990" s="236"/>
      <c r="L990" s="236"/>
      <c r="M990" s="238"/>
      <c r="N990" s="238"/>
      <c r="O990" s="236"/>
      <c r="P990" s="236"/>
      <c r="Q990" s="236"/>
      <c r="R990" s="226"/>
      <c r="S990" s="236"/>
      <c r="T990" s="236"/>
      <c r="U990" s="236"/>
      <c r="V990" s="236"/>
      <c r="W990" s="236"/>
      <c r="X990" s="226"/>
      <c r="Y990" s="227"/>
      <c r="Z990" s="227"/>
      <c r="AA990" s="227"/>
      <c r="AB990" s="227"/>
      <c r="AC990" s="227"/>
      <c r="AD990" s="227"/>
      <c r="AE990" s="227"/>
      <c r="AF990" s="227"/>
      <c r="AG990" s="227"/>
      <c r="AH990" s="227"/>
      <c r="AI990" s="227"/>
      <c r="AJ990" s="227"/>
      <c r="AK990" s="227"/>
      <c r="AL990" s="228"/>
      <c r="AM990" s="227"/>
      <c r="AN990" s="227"/>
      <c r="AO990" s="227"/>
      <c r="AP990" s="227"/>
      <c r="AQ990" s="227"/>
      <c r="AR990" s="227"/>
      <c r="AS990" s="227"/>
      <c r="AT990" s="227"/>
      <c r="AU990" s="227"/>
      <c r="AV990" s="227"/>
      <c r="AW990" s="227"/>
      <c r="AX990" s="227"/>
      <c r="AY990" s="227"/>
      <c r="AZ990" s="227"/>
      <c r="BA990" s="227"/>
      <c r="BB990" s="227"/>
      <c r="BC990" s="227"/>
      <c r="BD990" s="227"/>
      <c r="BE990" s="227"/>
      <c r="BF990" s="227"/>
      <c r="BG990" s="227"/>
      <c r="BH990" s="227"/>
      <c r="BI990" s="227"/>
      <c r="BJ990" s="227"/>
      <c r="BK990" s="227"/>
      <c r="BL990" s="227"/>
      <c r="BM990" s="227"/>
      <c r="BN990" s="227"/>
      <c r="BO990" s="227"/>
      <c r="BP990" s="227"/>
      <c r="BQ990" s="227"/>
      <c r="BR990" s="227"/>
      <c r="BS990" s="227"/>
      <c r="BT990" s="227"/>
      <c r="BU990" s="227"/>
      <c r="BV990" s="227"/>
      <c r="BW990" s="227"/>
      <c r="BX990" s="227"/>
      <c r="BY990" s="227"/>
      <c r="BZ990" s="227"/>
      <c r="CA990" s="227"/>
      <c r="CB990" s="227"/>
      <c r="CC990" s="227"/>
      <c r="CD990" s="227"/>
      <c r="CE990" s="227"/>
      <c r="CF990" s="227"/>
      <c r="CG990" s="227"/>
      <c r="CH990" s="227"/>
      <c r="CI990" s="227"/>
      <c r="CJ990" s="227"/>
      <c r="CK990" s="227"/>
      <c r="CL990" s="227"/>
      <c r="CM990" s="227"/>
      <c r="CN990" s="227"/>
      <c r="CO990" s="227"/>
      <c r="CP990" s="239"/>
      <c r="CQ990" s="226"/>
      <c r="CR990" s="239"/>
      <c r="CS990" s="239"/>
      <c r="CT990" s="239"/>
      <c r="CU990" s="226"/>
      <c r="CV990" s="227"/>
      <c r="CW990" s="227"/>
      <c r="CX990" s="227"/>
      <c r="CY990" s="239"/>
      <c r="CZ990" s="239"/>
      <c r="DA990" s="226"/>
      <c r="DB990" s="230"/>
      <c r="DC990" s="230"/>
      <c r="DD990" s="230"/>
      <c r="DE990" s="230"/>
      <c r="DF990" s="227"/>
      <c r="DG990" s="227"/>
      <c r="DH990" s="227"/>
      <c r="DI990" s="227"/>
      <c r="DJ990" s="227"/>
      <c r="DK990" s="227"/>
      <c r="DL990" s="227"/>
      <c r="DM990" s="227"/>
      <c r="DN990" s="227"/>
      <c r="DO990" s="227"/>
      <c r="DP990" s="240"/>
      <c r="DQ990" s="231"/>
      <c r="DR990" s="240"/>
      <c r="DS990" s="241"/>
      <c r="DT990" s="241"/>
      <c r="DU990" s="241"/>
      <c r="DV990" s="241"/>
      <c r="DW990" s="241"/>
      <c r="DX990" s="241"/>
      <c r="DY990" s="241"/>
      <c r="DZ990" s="241"/>
      <c r="EA990" s="241"/>
      <c r="EB990" s="241"/>
      <c r="EC990" s="241"/>
      <c r="ED990" s="241"/>
      <c r="EE990" s="241"/>
      <c r="EF990" s="241"/>
      <c r="EG990" s="241"/>
      <c r="EH990" s="241"/>
      <c r="EI990" s="241"/>
      <c r="EJ990" s="241"/>
      <c r="EK990" s="241"/>
      <c r="EL990" s="242"/>
      <c r="EM990" s="240"/>
      <c r="EN990" s="240"/>
      <c r="EO990" s="240"/>
      <c r="EP990" s="240"/>
      <c r="EQ990" s="240"/>
      <c r="ER990" s="240"/>
      <c r="ES990" s="240"/>
      <c r="ET990" s="240"/>
      <c r="EU990" s="240"/>
      <c r="EV990" s="240"/>
      <c r="EW990" s="240"/>
      <c r="EX990" s="240"/>
      <c r="EY990" s="240"/>
      <c r="EZ990" s="240"/>
      <c r="FA990" s="240"/>
      <c r="FB990" s="240"/>
      <c r="FC990" s="240"/>
      <c r="FD990" s="240"/>
      <c r="FE990" s="240"/>
      <c r="FF990" s="240"/>
      <c r="FG990" s="240"/>
      <c r="FH990" s="240"/>
      <c r="FI990" s="240"/>
      <c r="FJ990" s="240"/>
      <c r="FK990" s="240"/>
      <c r="FL990" s="240"/>
      <c r="FM990" s="240"/>
      <c r="FN990" s="240"/>
      <c r="FO990" s="240"/>
    </row>
    <row r="991" spans="1:171" s="243" customFormat="1" ht="27" customHeight="1">
      <c r="A991" s="236"/>
      <c r="B991" s="236"/>
      <c r="C991" s="236"/>
      <c r="D991" s="237"/>
      <c r="E991" s="236"/>
      <c r="F991" s="236"/>
      <c r="G991" s="236"/>
      <c r="H991" s="236"/>
      <c r="I991" s="236"/>
      <c r="J991" s="236"/>
      <c r="K991" s="236"/>
      <c r="L991" s="236"/>
      <c r="M991" s="238"/>
      <c r="N991" s="238"/>
      <c r="O991" s="236"/>
      <c r="P991" s="236"/>
      <c r="Q991" s="236"/>
      <c r="R991" s="226"/>
      <c r="S991" s="236"/>
      <c r="T991" s="236"/>
      <c r="U991" s="236"/>
      <c r="V991" s="236"/>
      <c r="W991" s="236"/>
      <c r="X991" s="226"/>
      <c r="Y991" s="227"/>
      <c r="Z991" s="227"/>
      <c r="AA991" s="227"/>
      <c r="AB991" s="227"/>
      <c r="AC991" s="227"/>
      <c r="AD991" s="227"/>
      <c r="AE991" s="227"/>
      <c r="AF991" s="227"/>
      <c r="AG991" s="227"/>
      <c r="AH991" s="227"/>
      <c r="AI991" s="227"/>
      <c r="AJ991" s="227"/>
      <c r="AK991" s="227"/>
      <c r="AL991" s="228"/>
      <c r="AM991" s="227"/>
      <c r="AN991" s="227"/>
      <c r="AO991" s="227"/>
      <c r="AP991" s="227"/>
      <c r="AQ991" s="227"/>
      <c r="AR991" s="227"/>
      <c r="AS991" s="227"/>
      <c r="AT991" s="227"/>
      <c r="AU991" s="227"/>
      <c r="AV991" s="227"/>
      <c r="AW991" s="227"/>
      <c r="AX991" s="227"/>
      <c r="AY991" s="227"/>
      <c r="AZ991" s="227"/>
      <c r="BA991" s="227"/>
      <c r="BB991" s="227"/>
      <c r="BC991" s="227"/>
      <c r="BD991" s="227"/>
      <c r="BE991" s="227"/>
      <c r="BF991" s="227"/>
      <c r="BG991" s="227"/>
      <c r="BH991" s="227"/>
      <c r="BI991" s="227"/>
      <c r="BJ991" s="227"/>
      <c r="BK991" s="227"/>
      <c r="BL991" s="227"/>
      <c r="BM991" s="227"/>
      <c r="BN991" s="227"/>
      <c r="BO991" s="227"/>
      <c r="BP991" s="227"/>
      <c r="BQ991" s="227"/>
      <c r="BR991" s="227"/>
      <c r="BS991" s="227"/>
      <c r="BT991" s="227"/>
      <c r="BU991" s="227"/>
      <c r="BV991" s="227"/>
      <c r="BW991" s="227"/>
      <c r="BX991" s="227"/>
      <c r="BY991" s="227"/>
      <c r="BZ991" s="227"/>
      <c r="CA991" s="227"/>
      <c r="CB991" s="227"/>
      <c r="CC991" s="227"/>
      <c r="CD991" s="227"/>
      <c r="CE991" s="227"/>
      <c r="CF991" s="227"/>
      <c r="CG991" s="227"/>
      <c r="CH991" s="227"/>
      <c r="CI991" s="227"/>
      <c r="CJ991" s="227"/>
      <c r="CK991" s="227"/>
      <c r="CL991" s="227"/>
      <c r="CM991" s="227"/>
      <c r="CN991" s="227"/>
      <c r="CO991" s="227"/>
      <c r="CP991" s="239"/>
      <c r="CQ991" s="226"/>
      <c r="CR991" s="239"/>
      <c r="CS991" s="239"/>
      <c r="CT991" s="239"/>
      <c r="CU991" s="226"/>
      <c r="CV991" s="227"/>
      <c r="CW991" s="227"/>
      <c r="CX991" s="227"/>
      <c r="CY991" s="239"/>
      <c r="CZ991" s="239"/>
      <c r="DA991" s="226"/>
      <c r="DB991" s="230"/>
      <c r="DC991" s="230"/>
      <c r="DD991" s="230"/>
      <c r="DE991" s="230"/>
      <c r="DF991" s="227"/>
      <c r="DG991" s="227"/>
      <c r="DH991" s="227"/>
      <c r="DI991" s="227"/>
      <c r="DJ991" s="227"/>
      <c r="DK991" s="227"/>
      <c r="DL991" s="227"/>
      <c r="DM991" s="227"/>
      <c r="DN991" s="227"/>
      <c r="DO991" s="227"/>
      <c r="DP991" s="240"/>
      <c r="DQ991" s="231"/>
      <c r="DR991" s="240"/>
      <c r="DS991" s="241"/>
      <c r="DT991" s="241"/>
      <c r="DU991" s="241"/>
      <c r="DV991" s="241"/>
      <c r="DW991" s="241"/>
      <c r="DX991" s="241"/>
      <c r="DY991" s="241"/>
      <c r="DZ991" s="241"/>
      <c r="EA991" s="241"/>
      <c r="EB991" s="241"/>
      <c r="EC991" s="241"/>
      <c r="ED991" s="241"/>
      <c r="EE991" s="241"/>
      <c r="EF991" s="241"/>
      <c r="EG991" s="241"/>
      <c r="EH991" s="241"/>
      <c r="EI991" s="241"/>
      <c r="EJ991" s="241"/>
      <c r="EK991" s="241"/>
      <c r="EL991" s="242"/>
      <c r="EM991" s="240"/>
      <c r="EN991" s="240"/>
      <c r="EO991" s="240"/>
      <c r="EP991" s="240"/>
      <c r="EQ991" s="240"/>
      <c r="ER991" s="240"/>
      <c r="ES991" s="240"/>
      <c r="ET991" s="240"/>
      <c r="EU991" s="240"/>
      <c r="EV991" s="240"/>
      <c r="EW991" s="240"/>
      <c r="EX991" s="240"/>
      <c r="EY991" s="240"/>
      <c r="EZ991" s="240"/>
      <c r="FA991" s="240"/>
      <c r="FB991" s="240"/>
      <c r="FC991" s="240"/>
      <c r="FD991" s="240"/>
      <c r="FE991" s="240"/>
      <c r="FF991" s="240"/>
      <c r="FG991" s="240"/>
      <c r="FH991" s="240"/>
      <c r="FI991" s="240"/>
      <c r="FJ991" s="240"/>
      <c r="FK991" s="240"/>
      <c r="FL991" s="240"/>
      <c r="FM991" s="240"/>
      <c r="FN991" s="240"/>
      <c r="FO991" s="240"/>
    </row>
    <row r="992" spans="1:171" s="243" customFormat="1" ht="27" customHeight="1">
      <c r="A992" s="236"/>
      <c r="B992" s="236"/>
      <c r="C992" s="236"/>
      <c r="D992" s="237"/>
      <c r="E992" s="236"/>
      <c r="F992" s="236"/>
      <c r="G992" s="236"/>
      <c r="H992" s="236"/>
      <c r="I992" s="236"/>
      <c r="J992" s="236"/>
      <c r="K992" s="236"/>
      <c r="L992" s="236"/>
      <c r="M992" s="238"/>
      <c r="N992" s="238"/>
      <c r="O992" s="236"/>
      <c r="P992" s="236"/>
      <c r="Q992" s="236"/>
      <c r="R992" s="226"/>
      <c r="S992" s="236"/>
      <c r="T992" s="236"/>
      <c r="U992" s="236"/>
      <c r="V992" s="236"/>
      <c r="W992" s="236"/>
      <c r="X992" s="226"/>
      <c r="Y992" s="227"/>
      <c r="Z992" s="227"/>
      <c r="AA992" s="227"/>
      <c r="AB992" s="227"/>
      <c r="AC992" s="227"/>
      <c r="AD992" s="227"/>
      <c r="AE992" s="227"/>
      <c r="AF992" s="227"/>
      <c r="AG992" s="227"/>
      <c r="AH992" s="227"/>
      <c r="AI992" s="227"/>
      <c r="AJ992" s="227"/>
      <c r="AK992" s="227"/>
      <c r="AL992" s="228"/>
      <c r="AM992" s="227"/>
      <c r="AN992" s="227"/>
      <c r="AO992" s="227"/>
      <c r="AP992" s="227"/>
      <c r="AQ992" s="227"/>
      <c r="AR992" s="227"/>
      <c r="AS992" s="227"/>
      <c r="AT992" s="227"/>
      <c r="AU992" s="227"/>
      <c r="AV992" s="227"/>
      <c r="AW992" s="227"/>
      <c r="AX992" s="227"/>
      <c r="AY992" s="227"/>
      <c r="AZ992" s="227"/>
      <c r="BA992" s="227"/>
      <c r="BB992" s="227"/>
      <c r="BC992" s="227"/>
      <c r="BD992" s="227"/>
      <c r="BE992" s="227"/>
      <c r="BF992" s="227"/>
      <c r="BG992" s="227"/>
      <c r="BH992" s="227"/>
      <c r="BI992" s="227"/>
      <c r="BJ992" s="227"/>
      <c r="BK992" s="227"/>
      <c r="BL992" s="227"/>
      <c r="BM992" s="227"/>
      <c r="BN992" s="227"/>
      <c r="BO992" s="227"/>
      <c r="BP992" s="227"/>
      <c r="BQ992" s="227"/>
      <c r="BR992" s="227"/>
      <c r="BS992" s="227"/>
      <c r="BT992" s="227"/>
      <c r="BU992" s="227"/>
      <c r="BV992" s="227"/>
      <c r="BW992" s="227"/>
      <c r="BX992" s="227"/>
      <c r="BY992" s="227"/>
      <c r="BZ992" s="227"/>
      <c r="CA992" s="227"/>
      <c r="CB992" s="227"/>
      <c r="CC992" s="227"/>
      <c r="CD992" s="227"/>
      <c r="CE992" s="227"/>
      <c r="CF992" s="227"/>
      <c r="CG992" s="227"/>
      <c r="CH992" s="227"/>
      <c r="CI992" s="227"/>
      <c r="CJ992" s="227"/>
      <c r="CK992" s="227"/>
      <c r="CL992" s="227"/>
      <c r="CM992" s="227"/>
      <c r="CN992" s="227"/>
      <c r="CO992" s="227"/>
      <c r="CP992" s="239"/>
      <c r="CQ992" s="226"/>
      <c r="CR992" s="239"/>
      <c r="CS992" s="239"/>
      <c r="CT992" s="239"/>
      <c r="CU992" s="226"/>
      <c r="CV992" s="227"/>
      <c r="CW992" s="227"/>
      <c r="CX992" s="227"/>
      <c r="CY992" s="239"/>
      <c r="CZ992" s="239"/>
      <c r="DA992" s="226"/>
      <c r="DB992" s="230"/>
      <c r="DC992" s="230"/>
      <c r="DD992" s="230"/>
      <c r="DE992" s="230"/>
      <c r="DF992" s="227"/>
      <c r="DG992" s="227"/>
      <c r="DH992" s="227"/>
      <c r="DI992" s="227"/>
      <c r="DJ992" s="227"/>
      <c r="DK992" s="227"/>
      <c r="DL992" s="227"/>
      <c r="DM992" s="227"/>
      <c r="DN992" s="227"/>
      <c r="DO992" s="227"/>
      <c r="DP992" s="240"/>
      <c r="DQ992" s="231"/>
      <c r="DR992" s="240"/>
      <c r="DS992" s="241"/>
      <c r="DT992" s="241"/>
      <c r="DU992" s="241"/>
      <c r="DV992" s="241"/>
      <c r="DW992" s="241"/>
      <c r="DX992" s="241"/>
      <c r="DY992" s="241"/>
      <c r="DZ992" s="241"/>
      <c r="EA992" s="241"/>
      <c r="EB992" s="241"/>
      <c r="EC992" s="241"/>
      <c r="ED992" s="241"/>
      <c r="EE992" s="241"/>
      <c r="EF992" s="241"/>
      <c r="EG992" s="241"/>
      <c r="EH992" s="241"/>
      <c r="EI992" s="241"/>
      <c r="EJ992" s="241"/>
      <c r="EK992" s="241"/>
      <c r="EL992" s="242"/>
      <c r="EM992" s="240"/>
      <c r="EN992" s="240"/>
      <c r="EO992" s="240"/>
      <c r="EP992" s="240"/>
      <c r="EQ992" s="240"/>
      <c r="ER992" s="240"/>
      <c r="ES992" s="240"/>
      <c r="ET992" s="240"/>
      <c r="EU992" s="240"/>
      <c r="EV992" s="240"/>
      <c r="EW992" s="240"/>
      <c r="EX992" s="240"/>
      <c r="EY992" s="240"/>
      <c r="EZ992" s="240"/>
      <c r="FA992" s="240"/>
      <c r="FB992" s="240"/>
      <c r="FC992" s="240"/>
      <c r="FD992" s="240"/>
      <c r="FE992" s="240"/>
      <c r="FF992" s="240"/>
      <c r="FG992" s="240"/>
      <c r="FH992" s="240"/>
      <c r="FI992" s="240"/>
      <c r="FJ992" s="240"/>
      <c r="FK992" s="240"/>
      <c r="FL992" s="240"/>
      <c r="FM992" s="240"/>
      <c r="FN992" s="240"/>
      <c r="FO992" s="240"/>
    </row>
    <row r="993" spans="1:171" s="243" customFormat="1" ht="27" customHeight="1">
      <c r="A993" s="236"/>
      <c r="B993" s="236"/>
      <c r="C993" s="236"/>
      <c r="D993" s="237"/>
      <c r="E993" s="236"/>
      <c r="F993" s="236"/>
      <c r="G993" s="236"/>
      <c r="H993" s="236"/>
      <c r="I993" s="236"/>
      <c r="J993" s="236"/>
      <c r="K993" s="236"/>
      <c r="L993" s="236"/>
      <c r="M993" s="238"/>
      <c r="N993" s="238"/>
      <c r="O993" s="236"/>
      <c r="P993" s="236"/>
      <c r="Q993" s="236"/>
      <c r="R993" s="226"/>
      <c r="S993" s="236"/>
      <c r="T993" s="236"/>
      <c r="U993" s="236"/>
      <c r="V993" s="236"/>
      <c r="W993" s="236"/>
      <c r="X993" s="226"/>
      <c r="Y993" s="227"/>
      <c r="Z993" s="227"/>
      <c r="AA993" s="227"/>
      <c r="AB993" s="227"/>
      <c r="AC993" s="227"/>
      <c r="AD993" s="227"/>
      <c r="AE993" s="227"/>
      <c r="AF993" s="227"/>
      <c r="AG993" s="227"/>
      <c r="AH993" s="227"/>
      <c r="AI993" s="227"/>
      <c r="AJ993" s="227"/>
      <c r="AK993" s="227"/>
      <c r="AL993" s="228"/>
      <c r="AM993" s="227"/>
      <c r="AN993" s="227"/>
      <c r="AO993" s="227"/>
      <c r="AP993" s="227"/>
      <c r="AQ993" s="227"/>
      <c r="AR993" s="227"/>
      <c r="AS993" s="227"/>
      <c r="AT993" s="227"/>
      <c r="AU993" s="227"/>
      <c r="AV993" s="227"/>
      <c r="AW993" s="227"/>
      <c r="AX993" s="227"/>
      <c r="AY993" s="227"/>
      <c r="AZ993" s="227"/>
      <c r="BA993" s="227"/>
      <c r="BB993" s="227"/>
      <c r="BC993" s="227"/>
      <c r="BD993" s="227"/>
      <c r="BE993" s="227"/>
      <c r="BF993" s="227"/>
      <c r="BG993" s="227"/>
      <c r="BH993" s="227"/>
      <c r="BI993" s="227"/>
      <c r="BJ993" s="227"/>
      <c r="BK993" s="227"/>
      <c r="BL993" s="227"/>
      <c r="BM993" s="227"/>
      <c r="BN993" s="227"/>
      <c r="BO993" s="227"/>
      <c r="BP993" s="227"/>
      <c r="BQ993" s="227"/>
      <c r="BR993" s="227"/>
      <c r="BS993" s="227"/>
      <c r="BT993" s="227"/>
      <c r="BU993" s="227"/>
      <c r="BV993" s="227"/>
      <c r="BW993" s="227"/>
      <c r="BX993" s="227"/>
      <c r="BY993" s="227"/>
      <c r="BZ993" s="227"/>
      <c r="CA993" s="227"/>
      <c r="CB993" s="227"/>
      <c r="CC993" s="227"/>
      <c r="CD993" s="227"/>
      <c r="CE993" s="227"/>
      <c r="CF993" s="227"/>
      <c r="CG993" s="227"/>
      <c r="CH993" s="227"/>
      <c r="CI993" s="227"/>
      <c r="CJ993" s="227"/>
      <c r="CK993" s="227"/>
      <c r="CL993" s="227"/>
      <c r="CM993" s="227"/>
      <c r="CN993" s="227"/>
      <c r="CO993" s="227"/>
      <c r="CP993" s="239"/>
      <c r="CQ993" s="226"/>
      <c r="CR993" s="239"/>
      <c r="CS993" s="239"/>
      <c r="CT993" s="239"/>
      <c r="CU993" s="226"/>
      <c r="CV993" s="227"/>
      <c r="CW993" s="227"/>
      <c r="CX993" s="227"/>
      <c r="CY993" s="239"/>
      <c r="CZ993" s="239"/>
      <c r="DA993" s="226"/>
      <c r="DB993" s="230"/>
      <c r="DC993" s="230"/>
      <c r="DD993" s="230"/>
      <c r="DE993" s="230"/>
      <c r="DF993" s="227"/>
      <c r="DG993" s="227"/>
      <c r="DH993" s="227"/>
      <c r="DI993" s="227"/>
      <c r="DJ993" s="227"/>
      <c r="DK993" s="227"/>
      <c r="DL993" s="227"/>
      <c r="DM993" s="227"/>
      <c r="DN993" s="227"/>
      <c r="DO993" s="227"/>
      <c r="DP993" s="240"/>
      <c r="DQ993" s="231"/>
      <c r="DR993" s="240"/>
      <c r="DS993" s="241"/>
      <c r="DT993" s="241"/>
      <c r="DU993" s="241"/>
      <c r="DV993" s="241"/>
      <c r="DW993" s="241"/>
      <c r="DX993" s="241"/>
      <c r="DY993" s="241"/>
      <c r="DZ993" s="241"/>
      <c r="EA993" s="241"/>
      <c r="EB993" s="241"/>
      <c r="EC993" s="241"/>
      <c r="ED993" s="241"/>
      <c r="EE993" s="241"/>
      <c r="EF993" s="241"/>
      <c r="EG993" s="241"/>
      <c r="EH993" s="241"/>
      <c r="EI993" s="241"/>
      <c r="EJ993" s="241"/>
      <c r="EK993" s="241"/>
      <c r="EL993" s="242"/>
      <c r="EM993" s="240"/>
      <c r="EN993" s="240"/>
      <c r="EO993" s="240"/>
      <c r="EP993" s="240"/>
      <c r="EQ993" s="240"/>
      <c r="ER993" s="240"/>
      <c r="ES993" s="240"/>
      <c r="ET993" s="240"/>
      <c r="EU993" s="240"/>
      <c r="EV993" s="240"/>
      <c r="EW993" s="240"/>
      <c r="EX993" s="240"/>
      <c r="EY993" s="240"/>
      <c r="EZ993" s="240"/>
      <c r="FA993" s="240"/>
      <c r="FB993" s="240"/>
      <c r="FC993" s="240"/>
      <c r="FD993" s="240"/>
      <c r="FE993" s="240"/>
      <c r="FF993" s="240"/>
      <c r="FG993" s="240"/>
      <c r="FH993" s="240"/>
      <c r="FI993" s="240"/>
      <c r="FJ993" s="240"/>
      <c r="FK993" s="240"/>
      <c r="FL993" s="240"/>
      <c r="FM993" s="240"/>
      <c r="FN993" s="240"/>
      <c r="FO993" s="240"/>
    </row>
    <row r="994" spans="1:171" s="243" customFormat="1" ht="27" customHeight="1">
      <c r="A994" s="236"/>
      <c r="B994" s="236"/>
      <c r="C994" s="236"/>
      <c r="D994" s="237"/>
      <c r="E994" s="236"/>
      <c r="F994" s="236"/>
      <c r="G994" s="236"/>
      <c r="H994" s="236"/>
      <c r="I994" s="236"/>
      <c r="J994" s="236"/>
      <c r="K994" s="236"/>
      <c r="L994" s="236"/>
      <c r="M994" s="238"/>
      <c r="N994" s="238"/>
      <c r="O994" s="236"/>
      <c r="P994" s="236"/>
      <c r="Q994" s="236"/>
      <c r="R994" s="226"/>
      <c r="S994" s="236"/>
      <c r="T994" s="236"/>
      <c r="U994" s="236"/>
      <c r="V994" s="236"/>
      <c r="W994" s="236"/>
      <c r="X994" s="226"/>
      <c r="Y994" s="227"/>
      <c r="Z994" s="227"/>
      <c r="AA994" s="227"/>
      <c r="AB994" s="227"/>
      <c r="AC994" s="227"/>
      <c r="AD994" s="227"/>
      <c r="AE994" s="227"/>
      <c r="AF994" s="227"/>
      <c r="AG994" s="227"/>
      <c r="AH994" s="227"/>
      <c r="AI994" s="227"/>
      <c r="AJ994" s="227"/>
      <c r="AK994" s="227"/>
      <c r="AL994" s="228"/>
      <c r="AM994" s="227"/>
      <c r="AN994" s="227"/>
      <c r="AO994" s="227"/>
      <c r="AP994" s="227"/>
      <c r="AQ994" s="227"/>
      <c r="AR994" s="227"/>
      <c r="AS994" s="227"/>
      <c r="AT994" s="227"/>
      <c r="AU994" s="227"/>
      <c r="AV994" s="227"/>
      <c r="AW994" s="227"/>
      <c r="AX994" s="227"/>
      <c r="AY994" s="227"/>
      <c r="AZ994" s="227"/>
      <c r="BA994" s="227"/>
      <c r="BB994" s="227"/>
      <c r="BC994" s="227"/>
      <c r="BD994" s="227"/>
      <c r="BE994" s="227"/>
      <c r="BF994" s="227"/>
      <c r="BG994" s="227"/>
      <c r="BH994" s="227"/>
      <c r="BI994" s="227"/>
      <c r="BJ994" s="227"/>
      <c r="BK994" s="227"/>
      <c r="BL994" s="227"/>
      <c r="BM994" s="227"/>
      <c r="BN994" s="227"/>
      <c r="BO994" s="227"/>
      <c r="BP994" s="227"/>
      <c r="BQ994" s="227"/>
      <c r="BR994" s="227"/>
      <c r="BS994" s="227"/>
      <c r="BT994" s="227"/>
      <c r="BU994" s="227"/>
      <c r="BV994" s="227"/>
      <c r="BW994" s="227"/>
      <c r="BX994" s="227"/>
      <c r="BY994" s="227"/>
      <c r="BZ994" s="227"/>
      <c r="CA994" s="227"/>
      <c r="CB994" s="227"/>
      <c r="CC994" s="227"/>
      <c r="CD994" s="227"/>
      <c r="CE994" s="227"/>
      <c r="CF994" s="227"/>
      <c r="CG994" s="227"/>
      <c r="CH994" s="227"/>
      <c r="CI994" s="227"/>
      <c r="CJ994" s="227"/>
      <c r="CK994" s="227"/>
      <c r="CL994" s="227"/>
      <c r="CM994" s="227"/>
      <c r="CN994" s="227"/>
      <c r="CO994" s="227"/>
      <c r="CP994" s="239"/>
      <c r="CQ994" s="226"/>
      <c r="CR994" s="239"/>
      <c r="CS994" s="239"/>
      <c r="CT994" s="239"/>
      <c r="CU994" s="226"/>
      <c r="CV994" s="227"/>
      <c r="CW994" s="227"/>
      <c r="CX994" s="227"/>
      <c r="CY994" s="239"/>
      <c r="CZ994" s="239"/>
      <c r="DA994" s="226"/>
      <c r="DB994" s="230"/>
      <c r="DC994" s="230"/>
      <c r="DD994" s="230"/>
      <c r="DE994" s="230"/>
      <c r="DF994" s="227"/>
      <c r="DG994" s="227"/>
      <c r="DH994" s="227"/>
      <c r="DI994" s="227"/>
      <c r="DJ994" s="227"/>
      <c r="DK994" s="227"/>
      <c r="DL994" s="227"/>
      <c r="DM994" s="227"/>
      <c r="DN994" s="227"/>
      <c r="DO994" s="227"/>
      <c r="DP994" s="240"/>
      <c r="DQ994" s="231"/>
      <c r="DR994" s="240"/>
      <c r="DS994" s="241"/>
      <c r="DT994" s="241"/>
      <c r="DU994" s="241"/>
      <c r="DV994" s="241"/>
      <c r="DW994" s="241"/>
      <c r="DX994" s="241"/>
      <c r="DY994" s="241"/>
      <c r="DZ994" s="241"/>
      <c r="EA994" s="241"/>
      <c r="EB994" s="241"/>
      <c r="EC994" s="241"/>
      <c r="ED994" s="241"/>
      <c r="EE994" s="241"/>
      <c r="EF994" s="241"/>
      <c r="EG994" s="241"/>
      <c r="EH994" s="241"/>
      <c r="EI994" s="241"/>
      <c r="EJ994" s="241"/>
      <c r="EK994" s="241"/>
      <c r="EL994" s="242"/>
      <c r="EM994" s="240"/>
      <c r="EN994" s="240"/>
      <c r="EO994" s="240"/>
      <c r="EP994" s="240"/>
      <c r="EQ994" s="240"/>
      <c r="ER994" s="240"/>
      <c r="ES994" s="240"/>
      <c r="ET994" s="240"/>
      <c r="EU994" s="240"/>
      <c r="EV994" s="240"/>
      <c r="EW994" s="240"/>
      <c r="EX994" s="240"/>
      <c r="EY994" s="240"/>
      <c r="EZ994" s="240"/>
      <c r="FA994" s="240"/>
      <c r="FB994" s="240"/>
      <c r="FC994" s="240"/>
      <c r="FD994" s="240"/>
      <c r="FE994" s="240"/>
      <c r="FF994" s="240"/>
      <c r="FG994" s="240"/>
      <c r="FH994" s="240"/>
      <c r="FI994" s="240"/>
      <c r="FJ994" s="240"/>
      <c r="FK994" s="240"/>
      <c r="FL994" s="240"/>
      <c r="FM994" s="240"/>
      <c r="FN994" s="240"/>
      <c r="FO994" s="240"/>
    </row>
    <row r="995" spans="1:171" s="243" customFormat="1" ht="27" customHeight="1">
      <c r="A995" s="236"/>
      <c r="B995" s="236"/>
      <c r="C995" s="236"/>
      <c r="D995" s="237"/>
      <c r="E995" s="236"/>
      <c r="F995" s="236"/>
      <c r="G995" s="236"/>
      <c r="H995" s="236"/>
      <c r="I995" s="236"/>
      <c r="J995" s="236"/>
      <c r="K995" s="236"/>
      <c r="L995" s="236"/>
      <c r="M995" s="238"/>
      <c r="N995" s="238"/>
      <c r="O995" s="236"/>
      <c r="P995" s="236"/>
      <c r="Q995" s="236"/>
      <c r="R995" s="226"/>
      <c r="S995" s="236"/>
      <c r="T995" s="236"/>
      <c r="U995" s="236"/>
      <c r="V995" s="236"/>
      <c r="W995" s="236"/>
      <c r="X995" s="226"/>
      <c r="Y995" s="227"/>
      <c r="Z995" s="227"/>
      <c r="AA995" s="227"/>
      <c r="AB995" s="227"/>
      <c r="AC995" s="227"/>
      <c r="AD995" s="227"/>
      <c r="AE995" s="227"/>
      <c r="AF995" s="227"/>
      <c r="AG995" s="227"/>
      <c r="AH995" s="227"/>
      <c r="AI995" s="227"/>
      <c r="AJ995" s="227"/>
      <c r="AK995" s="227"/>
      <c r="AL995" s="228"/>
      <c r="AM995" s="227"/>
      <c r="AN995" s="227"/>
      <c r="AO995" s="227"/>
      <c r="AP995" s="227"/>
      <c r="AQ995" s="227"/>
      <c r="AR995" s="227"/>
      <c r="AS995" s="227"/>
      <c r="AT995" s="227"/>
      <c r="AU995" s="227"/>
      <c r="AV995" s="227"/>
      <c r="AW995" s="227"/>
      <c r="AX995" s="227"/>
      <c r="AY995" s="227"/>
      <c r="AZ995" s="227"/>
      <c r="BA995" s="227"/>
      <c r="BB995" s="227"/>
      <c r="BC995" s="227"/>
      <c r="BD995" s="227"/>
      <c r="BE995" s="227"/>
      <c r="BF995" s="227"/>
      <c r="BG995" s="227"/>
      <c r="BH995" s="227"/>
      <c r="BI995" s="227"/>
      <c r="BJ995" s="227"/>
      <c r="BK995" s="227"/>
      <c r="BL995" s="227"/>
      <c r="BM995" s="227"/>
      <c r="BN995" s="227"/>
      <c r="BO995" s="227"/>
      <c r="BP995" s="227"/>
      <c r="BQ995" s="227"/>
      <c r="BR995" s="227"/>
      <c r="BS995" s="227"/>
      <c r="BT995" s="227"/>
      <c r="BU995" s="227"/>
      <c r="BV995" s="227"/>
      <c r="BW995" s="227"/>
      <c r="BX995" s="227"/>
      <c r="BY995" s="227"/>
      <c r="BZ995" s="227"/>
      <c r="CA995" s="227"/>
      <c r="CB995" s="227"/>
      <c r="CC995" s="227"/>
      <c r="CD995" s="227"/>
      <c r="CE995" s="227"/>
      <c r="CF995" s="227"/>
      <c r="CG995" s="227"/>
      <c r="CH995" s="227"/>
      <c r="CI995" s="227"/>
      <c r="CJ995" s="227"/>
      <c r="CK995" s="227"/>
      <c r="CL995" s="227"/>
      <c r="CM995" s="227"/>
      <c r="CN995" s="227"/>
      <c r="CO995" s="227"/>
      <c r="CP995" s="239"/>
      <c r="CQ995" s="226"/>
      <c r="CR995" s="239"/>
      <c r="CS995" s="239"/>
      <c r="CT995" s="239"/>
      <c r="CU995" s="226"/>
      <c r="CV995" s="227"/>
      <c r="CW995" s="227"/>
      <c r="CX995" s="227"/>
      <c r="CY995" s="239"/>
      <c r="CZ995" s="239"/>
      <c r="DA995" s="226"/>
      <c r="DB995" s="230"/>
      <c r="DC995" s="230"/>
      <c r="DD995" s="230"/>
      <c r="DE995" s="230"/>
      <c r="DF995" s="227"/>
      <c r="DG995" s="227"/>
      <c r="DH995" s="227"/>
      <c r="DI995" s="227"/>
      <c r="DJ995" s="227"/>
      <c r="DK995" s="227"/>
      <c r="DL995" s="227"/>
      <c r="DM995" s="227"/>
      <c r="DN995" s="227"/>
      <c r="DO995" s="227"/>
      <c r="DP995" s="240"/>
      <c r="DQ995" s="231"/>
      <c r="DR995" s="240"/>
      <c r="DS995" s="241"/>
      <c r="DT995" s="241"/>
      <c r="DU995" s="241"/>
      <c r="DV995" s="241"/>
      <c r="DW995" s="241"/>
      <c r="DX995" s="241"/>
      <c r="DY995" s="241"/>
      <c r="DZ995" s="241"/>
      <c r="EA995" s="241"/>
      <c r="EB995" s="241"/>
      <c r="EC995" s="241"/>
      <c r="ED995" s="241"/>
      <c r="EE995" s="241"/>
      <c r="EF995" s="241"/>
      <c r="EG995" s="241"/>
      <c r="EH995" s="241"/>
      <c r="EI995" s="241"/>
      <c r="EJ995" s="241"/>
      <c r="EK995" s="241"/>
      <c r="EL995" s="242"/>
      <c r="EM995" s="240"/>
      <c r="EN995" s="240"/>
      <c r="EO995" s="240"/>
      <c r="EP995" s="240"/>
      <c r="EQ995" s="240"/>
      <c r="ER995" s="240"/>
      <c r="ES995" s="240"/>
      <c r="ET995" s="240"/>
      <c r="EU995" s="240"/>
      <c r="EV995" s="240"/>
      <c r="EW995" s="240"/>
      <c r="EX995" s="240"/>
      <c r="EY995" s="240"/>
      <c r="EZ995" s="240"/>
      <c r="FA995" s="240"/>
      <c r="FB995" s="240"/>
      <c r="FC995" s="240"/>
      <c r="FD995" s="240"/>
      <c r="FE995" s="240"/>
      <c r="FF995" s="240"/>
      <c r="FG995" s="240"/>
      <c r="FH995" s="240"/>
      <c r="FI995" s="240"/>
      <c r="FJ995" s="240"/>
      <c r="FK995" s="240"/>
      <c r="FL995" s="240"/>
      <c r="FM995" s="240"/>
      <c r="FN995" s="240"/>
      <c r="FO995" s="240"/>
    </row>
    <row r="996" spans="1:171" s="243" customFormat="1" ht="27" customHeight="1">
      <c r="A996" s="236"/>
      <c r="B996" s="236"/>
      <c r="C996" s="236"/>
      <c r="D996" s="237"/>
      <c r="E996" s="236"/>
      <c r="F996" s="236"/>
      <c r="G996" s="236"/>
      <c r="H996" s="236"/>
      <c r="I996" s="236"/>
      <c r="J996" s="236"/>
      <c r="K996" s="236"/>
      <c r="L996" s="236"/>
      <c r="M996" s="238"/>
      <c r="N996" s="238"/>
      <c r="O996" s="236"/>
      <c r="P996" s="236"/>
      <c r="Q996" s="236"/>
      <c r="R996" s="226"/>
      <c r="S996" s="236"/>
      <c r="T996" s="236"/>
      <c r="U996" s="236"/>
      <c r="V996" s="236"/>
      <c r="W996" s="236"/>
      <c r="X996" s="226"/>
      <c r="Y996" s="227"/>
      <c r="Z996" s="227"/>
      <c r="AA996" s="227"/>
      <c r="AB996" s="227"/>
      <c r="AC996" s="227"/>
      <c r="AD996" s="227"/>
      <c r="AE996" s="227"/>
      <c r="AF996" s="227"/>
      <c r="AG996" s="227"/>
      <c r="AH996" s="227"/>
      <c r="AI996" s="227"/>
      <c r="AJ996" s="227"/>
      <c r="AK996" s="227"/>
      <c r="AL996" s="228"/>
      <c r="AM996" s="227"/>
      <c r="AN996" s="227"/>
      <c r="AO996" s="227"/>
      <c r="AP996" s="227"/>
      <c r="AQ996" s="227"/>
      <c r="AR996" s="227"/>
      <c r="AS996" s="227"/>
      <c r="AT996" s="227"/>
      <c r="AU996" s="227"/>
      <c r="AV996" s="227"/>
      <c r="AW996" s="227"/>
      <c r="AX996" s="227"/>
      <c r="AY996" s="227"/>
      <c r="AZ996" s="227"/>
      <c r="BA996" s="227"/>
      <c r="BB996" s="227"/>
      <c r="BC996" s="227"/>
      <c r="BD996" s="227"/>
      <c r="BE996" s="227"/>
      <c r="BF996" s="227"/>
      <c r="BG996" s="227"/>
      <c r="BH996" s="227"/>
      <c r="BI996" s="227"/>
      <c r="BJ996" s="227"/>
      <c r="BK996" s="227"/>
      <c r="BL996" s="227"/>
      <c r="BM996" s="227"/>
      <c r="BN996" s="227"/>
      <c r="BO996" s="227"/>
      <c r="BP996" s="227"/>
      <c r="BQ996" s="227"/>
      <c r="BR996" s="227"/>
      <c r="BS996" s="227"/>
      <c r="BT996" s="227"/>
      <c r="BU996" s="227"/>
      <c r="BV996" s="227"/>
      <c r="BW996" s="227"/>
      <c r="BX996" s="227"/>
      <c r="BY996" s="227"/>
      <c r="BZ996" s="227"/>
      <c r="CA996" s="227"/>
      <c r="CB996" s="227"/>
      <c r="CC996" s="227"/>
      <c r="CD996" s="227"/>
      <c r="CE996" s="227"/>
      <c r="CF996" s="227"/>
      <c r="CG996" s="227"/>
      <c r="CH996" s="227"/>
      <c r="CI996" s="227"/>
      <c r="CJ996" s="227"/>
      <c r="CK996" s="227"/>
      <c r="CL996" s="227"/>
      <c r="CM996" s="227"/>
      <c r="CN996" s="227"/>
      <c r="CO996" s="227"/>
      <c r="CP996" s="239"/>
      <c r="CQ996" s="226"/>
      <c r="CR996" s="239"/>
      <c r="CS996" s="239"/>
      <c r="CT996" s="239"/>
      <c r="CU996" s="226"/>
      <c r="CV996" s="227"/>
      <c r="CW996" s="227"/>
      <c r="CX996" s="227"/>
      <c r="CY996" s="239"/>
      <c r="CZ996" s="239"/>
      <c r="DA996" s="226"/>
      <c r="DB996" s="230"/>
      <c r="DC996" s="230"/>
      <c r="DD996" s="230"/>
      <c r="DE996" s="230"/>
      <c r="DF996" s="227"/>
      <c r="DG996" s="227"/>
      <c r="DH996" s="227"/>
      <c r="DI996" s="227"/>
      <c r="DJ996" s="227"/>
      <c r="DK996" s="227"/>
      <c r="DL996" s="227"/>
      <c r="DM996" s="227"/>
      <c r="DN996" s="227"/>
      <c r="DO996" s="227"/>
      <c r="DP996" s="240"/>
      <c r="DQ996" s="231"/>
      <c r="DR996" s="240"/>
      <c r="DS996" s="241"/>
      <c r="DT996" s="241"/>
      <c r="DU996" s="241"/>
      <c r="DV996" s="241"/>
      <c r="DW996" s="241"/>
      <c r="DX996" s="241"/>
      <c r="DY996" s="241"/>
      <c r="DZ996" s="241"/>
      <c r="EA996" s="241"/>
      <c r="EB996" s="241"/>
      <c r="EC996" s="241"/>
      <c r="ED996" s="241"/>
      <c r="EE996" s="241"/>
      <c r="EF996" s="241"/>
      <c r="EG996" s="241"/>
      <c r="EH996" s="241"/>
      <c r="EI996" s="241"/>
      <c r="EJ996" s="241"/>
      <c r="EK996" s="241"/>
      <c r="EL996" s="242"/>
      <c r="EM996" s="240"/>
      <c r="EN996" s="240"/>
      <c r="EO996" s="240"/>
      <c r="EP996" s="240"/>
      <c r="EQ996" s="240"/>
      <c r="ER996" s="240"/>
      <c r="ES996" s="240"/>
      <c r="ET996" s="240"/>
      <c r="EU996" s="240"/>
      <c r="EV996" s="240"/>
      <c r="EW996" s="240"/>
      <c r="EX996" s="240"/>
      <c r="EY996" s="240"/>
      <c r="EZ996" s="240"/>
      <c r="FA996" s="240"/>
      <c r="FB996" s="240"/>
      <c r="FC996" s="240"/>
      <c r="FD996" s="240"/>
      <c r="FE996" s="240"/>
      <c r="FF996" s="240"/>
      <c r="FG996" s="240"/>
      <c r="FH996" s="240"/>
      <c r="FI996" s="240"/>
      <c r="FJ996" s="240"/>
      <c r="FK996" s="240"/>
      <c r="FL996" s="240"/>
      <c r="FM996" s="240"/>
      <c r="FN996" s="240"/>
      <c r="FO996" s="240"/>
    </row>
    <row r="997" spans="1:171" s="243" customFormat="1" ht="27" customHeight="1">
      <c r="A997" s="236"/>
      <c r="B997" s="236"/>
      <c r="C997" s="236"/>
      <c r="D997" s="237"/>
      <c r="E997" s="236"/>
      <c r="F997" s="236"/>
      <c r="G997" s="236"/>
      <c r="H997" s="236"/>
      <c r="I997" s="236"/>
      <c r="J997" s="236"/>
      <c r="K997" s="236"/>
      <c r="L997" s="236"/>
      <c r="M997" s="238"/>
      <c r="N997" s="238"/>
      <c r="O997" s="236"/>
      <c r="P997" s="236"/>
      <c r="Q997" s="236"/>
      <c r="R997" s="226"/>
      <c r="S997" s="236"/>
      <c r="T997" s="236"/>
      <c r="U997" s="236"/>
      <c r="V997" s="236"/>
      <c r="W997" s="236"/>
      <c r="X997" s="226"/>
      <c r="Y997" s="227"/>
      <c r="Z997" s="227"/>
      <c r="AA997" s="227"/>
      <c r="AB997" s="227"/>
      <c r="AC997" s="227"/>
      <c r="AD997" s="227"/>
      <c r="AE997" s="227"/>
      <c r="AF997" s="227"/>
      <c r="AG997" s="227"/>
      <c r="AH997" s="227"/>
      <c r="AI997" s="227"/>
      <c r="AJ997" s="227"/>
      <c r="AK997" s="227"/>
      <c r="AL997" s="228"/>
      <c r="AM997" s="227"/>
      <c r="AN997" s="227"/>
      <c r="AO997" s="227"/>
      <c r="AP997" s="227"/>
      <c r="AQ997" s="227"/>
      <c r="AR997" s="227"/>
      <c r="AS997" s="227"/>
      <c r="AT997" s="227"/>
      <c r="AU997" s="227"/>
      <c r="AV997" s="227"/>
      <c r="AW997" s="227"/>
      <c r="AX997" s="227"/>
      <c r="AY997" s="227"/>
      <c r="AZ997" s="227"/>
      <c r="BA997" s="227"/>
      <c r="BB997" s="227"/>
      <c r="BC997" s="227"/>
      <c r="BD997" s="227"/>
      <c r="BE997" s="227"/>
      <c r="BF997" s="227"/>
      <c r="BG997" s="227"/>
      <c r="BH997" s="227"/>
      <c r="BI997" s="227"/>
      <c r="BJ997" s="227"/>
      <c r="BK997" s="227"/>
      <c r="BL997" s="227"/>
      <c r="BM997" s="227"/>
      <c r="BN997" s="227"/>
      <c r="BO997" s="227"/>
      <c r="BP997" s="227"/>
      <c r="BQ997" s="227"/>
      <c r="BR997" s="227"/>
      <c r="BS997" s="227"/>
      <c r="BT997" s="227"/>
      <c r="BU997" s="227"/>
      <c r="BV997" s="227"/>
      <c r="BW997" s="227"/>
      <c r="BX997" s="227"/>
      <c r="BY997" s="227"/>
      <c r="BZ997" s="227"/>
      <c r="CA997" s="227"/>
      <c r="CB997" s="227"/>
      <c r="CC997" s="227"/>
      <c r="CD997" s="227"/>
      <c r="CE997" s="227"/>
      <c r="CF997" s="227"/>
      <c r="CG997" s="227"/>
      <c r="CH997" s="227"/>
      <c r="CI997" s="227"/>
      <c r="CJ997" s="227"/>
      <c r="CK997" s="227"/>
      <c r="CL997" s="227"/>
      <c r="CM997" s="227"/>
      <c r="CN997" s="227"/>
      <c r="CO997" s="227"/>
      <c r="CP997" s="239"/>
      <c r="CQ997" s="226"/>
      <c r="CR997" s="239"/>
      <c r="CS997" s="239"/>
      <c r="CT997" s="239"/>
      <c r="CU997" s="226"/>
      <c r="CV997" s="227"/>
      <c r="CW997" s="227"/>
      <c r="CX997" s="227"/>
      <c r="CY997" s="239"/>
      <c r="CZ997" s="239"/>
      <c r="DA997" s="226"/>
      <c r="DB997" s="230"/>
      <c r="DC997" s="230"/>
      <c r="DD997" s="230"/>
      <c r="DE997" s="230"/>
      <c r="DF997" s="227"/>
      <c r="DG997" s="227"/>
      <c r="DH997" s="227"/>
      <c r="DI997" s="227"/>
      <c r="DJ997" s="227"/>
      <c r="DK997" s="227"/>
      <c r="DL997" s="227"/>
      <c r="DM997" s="227"/>
      <c r="DN997" s="227"/>
      <c r="DO997" s="227"/>
      <c r="DP997" s="240"/>
      <c r="DQ997" s="231"/>
      <c r="DR997" s="240"/>
      <c r="DS997" s="241"/>
      <c r="DT997" s="241"/>
      <c r="DU997" s="241"/>
      <c r="DV997" s="241"/>
      <c r="DW997" s="241"/>
      <c r="DX997" s="241"/>
      <c r="DY997" s="241"/>
      <c r="DZ997" s="241"/>
      <c r="EA997" s="241"/>
      <c r="EB997" s="241"/>
      <c r="EC997" s="241"/>
      <c r="ED997" s="241"/>
      <c r="EE997" s="241"/>
      <c r="EF997" s="241"/>
      <c r="EG997" s="241"/>
      <c r="EH997" s="241"/>
      <c r="EI997" s="241"/>
      <c r="EJ997" s="241"/>
      <c r="EK997" s="241"/>
      <c r="EL997" s="242"/>
      <c r="EM997" s="240"/>
      <c r="EN997" s="240"/>
      <c r="EO997" s="240"/>
      <c r="EP997" s="240"/>
      <c r="EQ997" s="240"/>
      <c r="ER997" s="240"/>
      <c r="ES997" s="240"/>
      <c r="ET997" s="240"/>
      <c r="EU997" s="240"/>
      <c r="EV997" s="240"/>
      <c r="EW997" s="240"/>
      <c r="EX997" s="240"/>
      <c r="EY997" s="240"/>
      <c r="EZ997" s="240"/>
      <c r="FA997" s="240"/>
      <c r="FB997" s="240"/>
      <c r="FC997" s="240"/>
      <c r="FD997" s="240"/>
      <c r="FE997" s="240"/>
      <c r="FF997" s="240"/>
      <c r="FG997" s="240"/>
      <c r="FH997" s="240"/>
      <c r="FI997" s="240"/>
      <c r="FJ997" s="240"/>
      <c r="FK997" s="240"/>
      <c r="FL997" s="240"/>
      <c r="FM997" s="240"/>
      <c r="FN997" s="240"/>
      <c r="FO997" s="240"/>
    </row>
    <row r="998" spans="1:171" s="243" customFormat="1" ht="27" customHeight="1">
      <c r="A998" s="236"/>
      <c r="B998" s="236"/>
      <c r="C998" s="236"/>
      <c r="D998" s="237"/>
      <c r="E998" s="236"/>
      <c r="F998" s="236"/>
      <c r="G998" s="236"/>
      <c r="H998" s="236"/>
      <c r="I998" s="236"/>
      <c r="J998" s="236"/>
      <c r="K998" s="236"/>
      <c r="L998" s="236"/>
      <c r="M998" s="238"/>
      <c r="N998" s="238"/>
      <c r="O998" s="236"/>
      <c r="P998" s="236"/>
      <c r="Q998" s="236"/>
      <c r="R998" s="226"/>
      <c r="S998" s="236"/>
      <c r="T998" s="236"/>
      <c r="U998" s="236"/>
      <c r="V998" s="236"/>
      <c r="W998" s="236"/>
      <c r="X998" s="226"/>
      <c r="Y998" s="227"/>
      <c r="Z998" s="227"/>
      <c r="AA998" s="227"/>
      <c r="AB998" s="227"/>
      <c r="AC998" s="227"/>
      <c r="AD998" s="227"/>
      <c r="AE998" s="227"/>
      <c r="AF998" s="227"/>
      <c r="AG998" s="227"/>
      <c r="AH998" s="227"/>
      <c r="AI998" s="227"/>
      <c r="AJ998" s="227"/>
      <c r="AK998" s="227"/>
      <c r="AL998" s="228"/>
      <c r="AM998" s="227"/>
      <c r="AN998" s="227"/>
      <c r="AO998" s="227"/>
      <c r="AP998" s="227"/>
      <c r="AQ998" s="227"/>
      <c r="AR998" s="227"/>
      <c r="AS998" s="227"/>
      <c r="AT998" s="227"/>
      <c r="AU998" s="227"/>
      <c r="AV998" s="227"/>
      <c r="AW998" s="227"/>
      <c r="AX998" s="227"/>
      <c r="AY998" s="227"/>
      <c r="AZ998" s="227"/>
      <c r="BA998" s="227"/>
      <c r="BB998" s="227"/>
      <c r="BC998" s="227"/>
      <c r="BD998" s="227"/>
      <c r="BE998" s="227"/>
      <c r="BF998" s="227"/>
      <c r="BG998" s="227"/>
      <c r="BH998" s="227"/>
      <c r="BI998" s="227"/>
      <c r="BJ998" s="227"/>
      <c r="BK998" s="227"/>
      <c r="BL998" s="227"/>
      <c r="BM998" s="227"/>
      <c r="BN998" s="227"/>
      <c r="BO998" s="227"/>
      <c r="BP998" s="227"/>
      <c r="BQ998" s="227"/>
      <c r="BR998" s="227"/>
      <c r="BS998" s="227"/>
      <c r="BT998" s="227"/>
      <c r="BU998" s="227"/>
      <c r="BV998" s="227"/>
      <c r="BW998" s="227"/>
      <c r="BX998" s="227"/>
      <c r="BY998" s="227"/>
      <c r="BZ998" s="227"/>
      <c r="CA998" s="227"/>
      <c r="CB998" s="227"/>
      <c r="CC998" s="227"/>
      <c r="CD998" s="227"/>
      <c r="CE998" s="227"/>
      <c r="CF998" s="227"/>
      <c r="CG998" s="227"/>
      <c r="CH998" s="227"/>
      <c r="CI998" s="227"/>
      <c r="CJ998" s="227"/>
      <c r="CK998" s="227"/>
      <c r="CL998" s="227"/>
      <c r="CM998" s="227"/>
      <c r="CN998" s="227"/>
      <c r="CO998" s="227"/>
      <c r="CP998" s="239"/>
      <c r="CQ998" s="226"/>
      <c r="CR998" s="239"/>
      <c r="CS998" s="239"/>
      <c r="CT998" s="239"/>
      <c r="CU998" s="226"/>
      <c r="CV998" s="227"/>
      <c r="CW998" s="227"/>
      <c r="CX998" s="227"/>
      <c r="CY998" s="239"/>
      <c r="CZ998" s="239"/>
      <c r="DA998" s="226"/>
      <c r="DB998" s="230"/>
      <c r="DC998" s="230"/>
      <c r="DD998" s="230"/>
      <c r="DE998" s="230"/>
      <c r="DF998" s="227"/>
      <c r="DG998" s="227"/>
      <c r="DH998" s="227"/>
      <c r="DI998" s="227"/>
      <c r="DJ998" s="227"/>
      <c r="DK998" s="227"/>
      <c r="DL998" s="227"/>
      <c r="DM998" s="227"/>
      <c r="DN998" s="227"/>
      <c r="DO998" s="227"/>
      <c r="DP998" s="240"/>
      <c r="DQ998" s="231"/>
      <c r="DR998" s="240"/>
      <c r="DS998" s="241"/>
      <c r="DT998" s="241"/>
      <c r="DU998" s="241"/>
      <c r="DV998" s="241"/>
      <c r="DW998" s="241"/>
      <c r="DX998" s="241"/>
      <c r="DY998" s="241"/>
      <c r="DZ998" s="241"/>
      <c r="EA998" s="241"/>
      <c r="EB998" s="241"/>
      <c r="EC998" s="241"/>
      <c r="ED998" s="241"/>
      <c r="EE998" s="241"/>
      <c r="EF998" s="241"/>
      <c r="EG998" s="241"/>
      <c r="EH998" s="241"/>
      <c r="EI998" s="241"/>
      <c r="EJ998" s="241"/>
      <c r="EK998" s="241"/>
      <c r="EL998" s="242"/>
      <c r="EM998" s="240"/>
      <c r="EN998" s="240"/>
      <c r="EO998" s="240"/>
      <c r="EP998" s="240"/>
      <c r="EQ998" s="240"/>
      <c r="ER998" s="240"/>
      <c r="ES998" s="240"/>
      <c r="ET998" s="240"/>
      <c r="EU998" s="240"/>
      <c r="EV998" s="240"/>
      <c r="EW998" s="240"/>
      <c r="EX998" s="240"/>
      <c r="EY998" s="240"/>
      <c r="EZ998" s="240"/>
      <c r="FA998" s="240"/>
      <c r="FB998" s="240"/>
      <c r="FC998" s="240"/>
      <c r="FD998" s="240"/>
      <c r="FE998" s="240"/>
      <c r="FF998" s="240"/>
      <c r="FG998" s="240"/>
      <c r="FH998" s="240"/>
      <c r="FI998" s="240"/>
      <c r="FJ998" s="240"/>
      <c r="FK998" s="240"/>
      <c r="FL998" s="240"/>
      <c r="FM998" s="240"/>
      <c r="FN998" s="240"/>
      <c r="FO998" s="240"/>
    </row>
    <row r="999" spans="1:171" s="243" customFormat="1" ht="27" customHeight="1">
      <c r="A999" s="236"/>
      <c r="B999" s="236"/>
      <c r="C999" s="236"/>
      <c r="D999" s="237"/>
      <c r="E999" s="236"/>
      <c r="F999" s="236"/>
      <c r="G999" s="236"/>
      <c r="H999" s="236"/>
      <c r="I999" s="236"/>
      <c r="J999" s="236"/>
      <c r="K999" s="236"/>
      <c r="L999" s="236"/>
      <c r="M999" s="238"/>
      <c r="N999" s="238"/>
      <c r="O999" s="236"/>
      <c r="P999" s="236"/>
      <c r="Q999" s="236"/>
      <c r="R999" s="226"/>
      <c r="S999" s="236"/>
      <c r="T999" s="236"/>
      <c r="U999" s="236"/>
      <c r="V999" s="236"/>
      <c r="W999" s="236"/>
      <c r="X999" s="226"/>
      <c r="Y999" s="227"/>
      <c r="Z999" s="227"/>
      <c r="AA999" s="227"/>
      <c r="AB999" s="227"/>
      <c r="AC999" s="227"/>
      <c r="AD999" s="227"/>
      <c r="AE999" s="227"/>
      <c r="AF999" s="227"/>
      <c r="AG999" s="227"/>
      <c r="AH999" s="227"/>
      <c r="AI999" s="227"/>
      <c r="AJ999" s="227"/>
      <c r="AK999" s="227"/>
      <c r="AL999" s="228"/>
      <c r="AM999" s="227"/>
      <c r="AN999" s="227"/>
      <c r="AO999" s="227"/>
      <c r="AP999" s="227"/>
      <c r="AQ999" s="227"/>
      <c r="AR999" s="227"/>
      <c r="AS999" s="227"/>
      <c r="AT999" s="227"/>
      <c r="AU999" s="227"/>
      <c r="AV999" s="227"/>
      <c r="AW999" s="227"/>
      <c r="AX999" s="227"/>
      <c r="AY999" s="227"/>
      <c r="AZ999" s="227"/>
      <c r="BA999" s="227"/>
      <c r="BB999" s="227"/>
      <c r="BC999" s="227"/>
      <c r="BD999" s="227"/>
      <c r="BE999" s="227"/>
      <c r="BF999" s="227"/>
      <c r="BG999" s="227"/>
      <c r="BH999" s="227"/>
      <c r="BI999" s="227"/>
      <c r="BJ999" s="227"/>
      <c r="BK999" s="227"/>
      <c r="BL999" s="227"/>
      <c r="BM999" s="227"/>
      <c r="BN999" s="227"/>
      <c r="BO999" s="227"/>
      <c r="BP999" s="227"/>
      <c r="BQ999" s="227"/>
      <c r="BR999" s="227"/>
      <c r="BS999" s="227"/>
      <c r="BT999" s="227"/>
      <c r="BU999" s="227"/>
      <c r="BV999" s="227"/>
      <c r="BW999" s="227"/>
      <c r="BX999" s="227"/>
      <c r="BY999" s="227"/>
      <c r="BZ999" s="227"/>
      <c r="CA999" s="227"/>
      <c r="CB999" s="227"/>
      <c r="CC999" s="227"/>
      <c r="CD999" s="227"/>
      <c r="CE999" s="227"/>
      <c r="CF999" s="227"/>
      <c r="CG999" s="227"/>
      <c r="CH999" s="227"/>
      <c r="CI999" s="227"/>
      <c r="CJ999" s="227"/>
      <c r="CK999" s="227"/>
      <c r="CL999" s="227"/>
      <c r="CM999" s="227"/>
      <c r="CN999" s="227"/>
      <c r="CO999" s="227"/>
      <c r="CP999" s="239"/>
      <c r="CQ999" s="226"/>
      <c r="CR999" s="239"/>
      <c r="CS999" s="239"/>
      <c r="CT999" s="239"/>
      <c r="CU999" s="226"/>
      <c r="CV999" s="227"/>
      <c r="CW999" s="227"/>
      <c r="CX999" s="227"/>
      <c r="CY999" s="239"/>
      <c r="CZ999" s="239"/>
      <c r="DA999" s="226"/>
      <c r="DB999" s="230"/>
      <c r="DC999" s="230"/>
      <c r="DD999" s="230"/>
      <c r="DE999" s="230"/>
      <c r="DF999" s="227"/>
      <c r="DG999" s="227"/>
      <c r="DH999" s="227"/>
      <c r="DI999" s="227"/>
      <c r="DJ999" s="227"/>
      <c r="DK999" s="227"/>
      <c r="DL999" s="227"/>
      <c r="DM999" s="227"/>
      <c r="DN999" s="227"/>
      <c r="DO999" s="227"/>
      <c r="DP999" s="240"/>
      <c r="DQ999" s="231"/>
      <c r="DR999" s="240"/>
      <c r="DS999" s="241"/>
      <c r="DT999" s="241"/>
      <c r="DU999" s="241"/>
      <c r="DV999" s="241"/>
      <c r="DW999" s="241"/>
      <c r="DX999" s="241"/>
      <c r="DY999" s="241"/>
      <c r="DZ999" s="241"/>
      <c r="EA999" s="241"/>
      <c r="EB999" s="241"/>
      <c r="EC999" s="241"/>
      <c r="ED999" s="241"/>
      <c r="EE999" s="241"/>
      <c r="EF999" s="241"/>
      <c r="EG999" s="241"/>
      <c r="EH999" s="241"/>
      <c r="EI999" s="241"/>
      <c r="EJ999" s="241"/>
      <c r="EK999" s="241"/>
      <c r="EL999" s="242"/>
      <c r="EM999" s="240"/>
      <c r="EN999" s="240"/>
      <c r="EO999" s="240"/>
      <c r="EP999" s="240"/>
      <c r="EQ999" s="240"/>
      <c r="ER999" s="240"/>
      <c r="ES999" s="240"/>
      <c r="ET999" s="240"/>
      <c r="EU999" s="240"/>
      <c r="EV999" s="240"/>
      <c r="EW999" s="240"/>
      <c r="EX999" s="240"/>
      <c r="EY999" s="240"/>
      <c r="EZ999" s="240"/>
      <c r="FA999" s="240"/>
      <c r="FB999" s="240"/>
      <c r="FC999" s="240"/>
      <c r="FD999" s="240"/>
      <c r="FE999" s="240"/>
      <c r="FF999" s="240"/>
      <c r="FG999" s="240"/>
      <c r="FH999" s="240"/>
      <c r="FI999" s="240"/>
      <c r="FJ999" s="240"/>
      <c r="FK999" s="240"/>
      <c r="FL999" s="240"/>
      <c r="FM999" s="240"/>
      <c r="FN999" s="240"/>
      <c r="FO999" s="240"/>
    </row>
    <row r="1000" spans="1:171" s="243" customFormat="1" ht="27" customHeight="1">
      <c r="A1000" s="236"/>
      <c r="B1000" s="236"/>
      <c r="C1000" s="236"/>
      <c r="D1000" s="237"/>
      <c r="E1000" s="236"/>
      <c r="F1000" s="236"/>
      <c r="G1000" s="236"/>
      <c r="H1000" s="236"/>
      <c r="I1000" s="236"/>
      <c r="J1000" s="236"/>
      <c r="K1000" s="236"/>
      <c r="L1000" s="236"/>
      <c r="M1000" s="238"/>
      <c r="N1000" s="238"/>
      <c r="O1000" s="236"/>
      <c r="P1000" s="236"/>
      <c r="Q1000" s="236"/>
      <c r="R1000" s="226"/>
      <c r="S1000" s="236"/>
      <c r="T1000" s="236"/>
      <c r="U1000" s="236"/>
      <c r="V1000" s="236"/>
      <c r="W1000" s="236"/>
      <c r="X1000" s="226"/>
      <c r="Y1000" s="227"/>
      <c r="Z1000" s="227"/>
      <c r="AA1000" s="227"/>
      <c r="AB1000" s="227"/>
      <c r="AC1000" s="227"/>
      <c r="AD1000" s="227"/>
      <c r="AE1000" s="227"/>
      <c r="AF1000" s="227"/>
      <c r="AG1000" s="227"/>
      <c r="AH1000" s="227"/>
      <c r="AI1000" s="227"/>
      <c r="AJ1000" s="227"/>
      <c r="AK1000" s="227"/>
      <c r="AL1000" s="228"/>
      <c r="AM1000" s="227"/>
      <c r="AN1000" s="227"/>
      <c r="AO1000" s="227"/>
      <c r="AP1000" s="227"/>
      <c r="AQ1000" s="227"/>
      <c r="AR1000" s="227"/>
      <c r="AS1000" s="227"/>
      <c r="AT1000" s="227"/>
      <c r="AU1000" s="227"/>
      <c r="AV1000" s="227"/>
      <c r="AW1000" s="227"/>
      <c r="AX1000" s="227"/>
      <c r="AY1000" s="227"/>
      <c r="AZ1000" s="227"/>
      <c r="BA1000" s="227"/>
      <c r="BB1000" s="227"/>
      <c r="BC1000" s="227"/>
      <c r="BD1000" s="227"/>
      <c r="BE1000" s="227"/>
      <c r="BF1000" s="227"/>
      <c r="BG1000" s="227"/>
      <c r="BH1000" s="227"/>
      <c r="BI1000" s="227"/>
      <c r="BJ1000" s="227"/>
      <c r="BK1000" s="227"/>
      <c r="BL1000" s="227"/>
      <c r="BM1000" s="227"/>
      <c r="BN1000" s="227"/>
      <c r="BO1000" s="227"/>
      <c r="BP1000" s="227"/>
      <c r="BQ1000" s="227"/>
      <c r="BR1000" s="227"/>
      <c r="BS1000" s="227"/>
      <c r="BT1000" s="227"/>
      <c r="BU1000" s="227"/>
      <c r="BV1000" s="227"/>
      <c r="BW1000" s="227"/>
      <c r="BX1000" s="227"/>
      <c r="BY1000" s="227"/>
      <c r="BZ1000" s="227"/>
      <c r="CA1000" s="227"/>
      <c r="CB1000" s="227"/>
      <c r="CC1000" s="227"/>
      <c r="CD1000" s="227"/>
      <c r="CE1000" s="227"/>
      <c r="CF1000" s="227"/>
      <c r="CG1000" s="227"/>
      <c r="CH1000" s="227"/>
      <c r="CI1000" s="227"/>
      <c r="CJ1000" s="227"/>
      <c r="CK1000" s="227"/>
      <c r="CL1000" s="227"/>
      <c r="CM1000" s="227"/>
      <c r="CN1000" s="227"/>
      <c r="CO1000" s="227"/>
      <c r="CP1000" s="239"/>
      <c r="CQ1000" s="226"/>
      <c r="CR1000" s="239"/>
      <c r="CS1000" s="239"/>
      <c r="CT1000" s="239"/>
      <c r="CU1000" s="226"/>
      <c r="CV1000" s="227"/>
      <c r="CW1000" s="227"/>
      <c r="CX1000" s="227"/>
      <c r="CY1000" s="239"/>
      <c r="CZ1000" s="239"/>
      <c r="DA1000" s="226"/>
      <c r="DB1000" s="230"/>
      <c r="DC1000" s="230"/>
      <c r="DD1000" s="230"/>
      <c r="DE1000" s="230"/>
      <c r="DF1000" s="227"/>
      <c r="DG1000" s="227"/>
      <c r="DH1000" s="227"/>
      <c r="DI1000" s="227"/>
      <c r="DJ1000" s="227"/>
      <c r="DK1000" s="227"/>
      <c r="DL1000" s="227"/>
      <c r="DM1000" s="227"/>
      <c r="DN1000" s="227"/>
      <c r="DO1000" s="227"/>
      <c r="DP1000" s="240"/>
      <c r="DQ1000" s="231"/>
      <c r="DR1000" s="240"/>
      <c r="DS1000" s="241"/>
      <c r="DT1000" s="241"/>
      <c r="DU1000" s="241"/>
      <c r="DV1000" s="241"/>
      <c r="DW1000" s="241"/>
      <c r="DX1000" s="241"/>
      <c r="DY1000" s="241"/>
      <c r="DZ1000" s="241"/>
      <c r="EA1000" s="241"/>
      <c r="EB1000" s="241"/>
      <c r="EC1000" s="241"/>
      <c r="ED1000" s="241"/>
      <c r="EE1000" s="241"/>
      <c r="EF1000" s="241"/>
      <c r="EG1000" s="241"/>
      <c r="EH1000" s="241"/>
      <c r="EI1000" s="241"/>
      <c r="EJ1000" s="241"/>
      <c r="EK1000" s="241"/>
      <c r="EL1000" s="242"/>
      <c r="EM1000" s="240"/>
      <c r="EN1000" s="240"/>
      <c r="EO1000" s="240"/>
      <c r="EP1000" s="240"/>
      <c r="EQ1000" s="240"/>
      <c r="ER1000" s="240"/>
      <c r="ES1000" s="240"/>
      <c r="ET1000" s="240"/>
      <c r="EU1000" s="240"/>
      <c r="EV1000" s="240"/>
      <c r="EW1000" s="240"/>
      <c r="EX1000" s="240"/>
      <c r="EY1000" s="240"/>
      <c r="EZ1000" s="240"/>
      <c r="FA1000" s="240"/>
      <c r="FB1000" s="240"/>
      <c r="FC1000" s="240"/>
      <c r="FD1000" s="240"/>
      <c r="FE1000" s="240"/>
      <c r="FF1000" s="240"/>
      <c r="FG1000" s="240"/>
      <c r="FH1000" s="240"/>
      <c r="FI1000" s="240"/>
      <c r="FJ1000" s="240"/>
      <c r="FK1000" s="240"/>
      <c r="FL1000" s="240"/>
      <c r="FM1000" s="240"/>
      <c r="FN1000" s="240"/>
      <c r="FO1000" s="240"/>
    </row>
    <row r="1001" spans="1:171" s="243" customFormat="1" ht="27" customHeight="1">
      <c r="A1001" s="236"/>
      <c r="B1001" s="236"/>
      <c r="C1001" s="236"/>
      <c r="D1001" s="237"/>
      <c r="E1001" s="236"/>
      <c r="F1001" s="236"/>
      <c r="G1001" s="236"/>
      <c r="H1001" s="236"/>
      <c r="I1001" s="236"/>
      <c r="J1001" s="236"/>
      <c r="K1001" s="236"/>
      <c r="L1001" s="236"/>
      <c r="M1001" s="238"/>
      <c r="N1001" s="238"/>
      <c r="O1001" s="236"/>
      <c r="P1001" s="236"/>
      <c r="Q1001" s="236"/>
      <c r="R1001" s="226"/>
      <c r="S1001" s="236"/>
      <c r="T1001" s="236"/>
      <c r="U1001" s="236"/>
      <c r="V1001" s="236"/>
      <c r="W1001" s="236"/>
      <c r="X1001" s="226"/>
      <c r="Y1001" s="227"/>
      <c r="Z1001" s="227"/>
      <c r="AA1001" s="227"/>
      <c r="AB1001" s="227"/>
      <c r="AC1001" s="227"/>
      <c r="AD1001" s="227"/>
      <c r="AE1001" s="227"/>
      <c r="AF1001" s="227"/>
      <c r="AG1001" s="227"/>
      <c r="AH1001" s="227"/>
      <c r="AI1001" s="227"/>
      <c r="AJ1001" s="227"/>
      <c r="AK1001" s="227"/>
      <c r="AL1001" s="228"/>
      <c r="AM1001" s="227"/>
      <c r="AN1001" s="227"/>
      <c r="AO1001" s="227"/>
      <c r="AP1001" s="227"/>
      <c r="AQ1001" s="227"/>
      <c r="AR1001" s="227"/>
      <c r="AS1001" s="227"/>
      <c r="AT1001" s="227"/>
      <c r="AU1001" s="227"/>
      <c r="AV1001" s="227"/>
      <c r="AW1001" s="227"/>
      <c r="AX1001" s="227"/>
      <c r="AY1001" s="227"/>
      <c r="AZ1001" s="227"/>
      <c r="BA1001" s="227"/>
      <c r="BB1001" s="227"/>
      <c r="BC1001" s="227"/>
      <c r="BD1001" s="227"/>
      <c r="BE1001" s="227"/>
      <c r="BF1001" s="227"/>
      <c r="BG1001" s="227"/>
      <c r="BH1001" s="227"/>
      <c r="BI1001" s="227"/>
      <c r="BJ1001" s="227"/>
      <c r="BK1001" s="227"/>
      <c r="BL1001" s="227"/>
      <c r="BM1001" s="227"/>
      <c r="BN1001" s="227"/>
      <c r="BO1001" s="227"/>
      <c r="BP1001" s="227"/>
      <c r="BQ1001" s="227"/>
      <c r="BR1001" s="227"/>
      <c r="BS1001" s="227"/>
      <c r="BT1001" s="227"/>
      <c r="BU1001" s="227"/>
      <c r="BV1001" s="227"/>
      <c r="BW1001" s="227"/>
      <c r="BX1001" s="227"/>
      <c r="BY1001" s="227"/>
      <c r="BZ1001" s="227"/>
      <c r="CA1001" s="227"/>
      <c r="CB1001" s="227"/>
      <c r="CC1001" s="227"/>
      <c r="CD1001" s="227"/>
      <c r="CE1001" s="227"/>
      <c r="CF1001" s="227"/>
      <c r="CG1001" s="227"/>
      <c r="CH1001" s="227"/>
      <c r="CI1001" s="227"/>
      <c r="CJ1001" s="227"/>
      <c r="CK1001" s="227"/>
      <c r="CL1001" s="227"/>
      <c r="CM1001" s="227"/>
      <c r="CN1001" s="227"/>
      <c r="CO1001" s="227"/>
      <c r="CP1001" s="239"/>
      <c r="CQ1001" s="226"/>
      <c r="CR1001" s="239"/>
      <c r="CS1001" s="239"/>
      <c r="CT1001" s="239"/>
      <c r="CU1001" s="226"/>
      <c r="CV1001" s="227"/>
      <c r="CW1001" s="227"/>
      <c r="CX1001" s="227"/>
      <c r="CY1001" s="239"/>
      <c r="CZ1001" s="239"/>
      <c r="DA1001" s="226"/>
      <c r="DB1001" s="230"/>
      <c r="DC1001" s="230"/>
      <c r="DD1001" s="230"/>
      <c r="DE1001" s="230"/>
      <c r="DF1001" s="227"/>
      <c r="DG1001" s="227"/>
      <c r="DH1001" s="227"/>
      <c r="DI1001" s="227"/>
      <c r="DJ1001" s="227"/>
      <c r="DK1001" s="227"/>
      <c r="DL1001" s="227"/>
      <c r="DM1001" s="227"/>
      <c r="DN1001" s="227"/>
      <c r="DO1001" s="227"/>
      <c r="DP1001" s="240"/>
      <c r="DQ1001" s="231"/>
      <c r="DR1001" s="240"/>
      <c r="DS1001" s="241"/>
      <c r="DT1001" s="241"/>
      <c r="DU1001" s="241"/>
      <c r="DV1001" s="241"/>
      <c r="DW1001" s="241"/>
      <c r="DX1001" s="241"/>
      <c r="DY1001" s="241"/>
      <c r="DZ1001" s="241"/>
      <c r="EA1001" s="241"/>
      <c r="EB1001" s="241"/>
      <c r="EC1001" s="241"/>
      <c r="ED1001" s="241"/>
      <c r="EE1001" s="241"/>
      <c r="EF1001" s="241"/>
      <c r="EG1001" s="241"/>
      <c r="EH1001" s="241"/>
      <c r="EI1001" s="241"/>
      <c r="EJ1001" s="241"/>
      <c r="EK1001" s="241"/>
      <c r="EL1001" s="242"/>
      <c r="EM1001" s="240"/>
      <c r="EN1001" s="240"/>
      <c r="EO1001" s="240"/>
      <c r="EP1001" s="240"/>
      <c r="EQ1001" s="240"/>
      <c r="ER1001" s="240"/>
      <c r="ES1001" s="240"/>
      <c r="ET1001" s="240"/>
      <c r="EU1001" s="240"/>
      <c r="EV1001" s="240"/>
      <c r="EW1001" s="240"/>
      <c r="EX1001" s="240"/>
      <c r="EY1001" s="240"/>
      <c r="EZ1001" s="240"/>
      <c r="FA1001" s="240"/>
      <c r="FB1001" s="240"/>
      <c r="FC1001" s="240"/>
      <c r="FD1001" s="240"/>
      <c r="FE1001" s="240"/>
      <c r="FF1001" s="240"/>
      <c r="FG1001" s="240"/>
      <c r="FH1001" s="240"/>
      <c r="FI1001" s="240"/>
      <c r="FJ1001" s="240"/>
      <c r="FK1001" s="240"/>
      <c r="FL1001" s="240"/>
      <c r="FM1001" s="240"/>
      <c r="FN1001" s="240"/>
      <c r="FO1001" s="240"/>
    </row>
    <row r="1002" spans="1:171" s="243" customFormat="1" ht="27" customHeight="1">
      <c r="A1002" s="236"/>
      <c r="B1002" s="236"/>
      <c r="C1002" s="236"/>
      <c r="D1002" s="237"/>
      <c r="E1002" s="236"/>
      <c r="F1002" s="236"/>
      <c r="G1002" s="236"/>
      <c r="H1002" s="236"/>
      <c r="I1002" s="236"/>
      <c r="J1002" s="236"/>
      <c r="K1002" s="236"/>
      <c r="L1002" s="236"/>
      <c r="M1002" s="238"/>
      <c r="N1002" s="238"/>
      <c r="O1002" s="236"/>
      <c r="P1002" s="236"/>
      <c r="Q1002" s="236"/>
      <c r="R1002" s="226"/>
      <c r="S1002" s="236"/>
      <c r="T1002" s="236"/>
      <c r="U1002" s="236"/>
      <c r="V1002" s="236"/>
      <c r="W1002" s="236"/>
      <c r="X1002" s="226"/>
      <c r="Y1002" s="227"/>
      <c r="Z1002" s="227"/>
      <c r="AA1002" s="227"/>
      <c r="AB1002" s="227"/>
      <c r="AC1002" s="227"/>
      <c r="AD1002" s="227"/>
      <c r="AE1002" s="227"/>
      <c r="AF1002" s="227"/>
      <c r="AG1002" s="227"/>
      <c r="AH1002" s="227"/>
      <c r="AI1002" s="227"/>
      <c r="AJ1002" s="227"/>
      <c r="AK1002" s="227"/>
      <c r="AL1002" s="228"/>
      <c r="AM1002" s="227"/>
      <c r="AN1002" s="227"/>
      <c r="AO1002" s="227"/>
      <c r="AP1002" s="227"/>
      <c r="AQ1002" s="227"/>
      <c r="AR1002" s="227"/>
      <c r="AS1002" s="227"/>
      <c r="AT1002" s="227"/>
      <c r="AU1002" s="227"/>
      <c r="AV1002" s="227"/>
      <c r="AW1002" s="227"/>
      <c r="AX1002" s="227"/>
      <c r="AY1002" s="227"/>
      <c r="AZ1002" s="227"/>
      <c r="BA1002" s="227"/>
      <c r="BB1002" s="227"/>
      <c r="BC1002" s="227"/>
      <c r="BD1002" s="227"/>
      <c r="BE1002" s="227"/>
      <c r="BF1002" s="227"/>
      <c r="BG1002" s="227"/>
      <c r="BH1002" s="227"/>
      <c r="BI1002" s="227"/>
      <c r="BJ1002" s="227"/>
      <c r="BK1002" s="227"/>
      <c r="BL1002" s="227"/>
      <c r="BM1002" s="227"/>
      <c r="BN1002" s="227"/>
      <c r="BO1002" s="227"/>
      <c r="BP1002" s="227"/>
      <c r="BQ1002" s="227"/>
      <c r="BR1002" s="227"/>
      <c r="BS1002" s="227"/>
      <c r="BT1002" s="227"/>
      <c r="BU1002" s="227"/>
      <c r="BV1002" s="227"/>
      <c r="BW1002" s="227"/>
      <c r="BX1002" s="227"/>
      <c r="BY1002" s="227"/>
      <c r="BZ1002" s="227"/>
      <c r="CA1002" s="227"/>
      <c r="CB1002" s="227"/>
      <c r="CC1002" s="227"/>
      <c r="CD1002" s="227"/>
      <c r="CE1002" s="227"/>
      <c r="CF1002" s="227"/>
      <c r="CG1002" s="227"/>
      <c r="CH1002" s="227"/>
      <c r="CI1002" s="227"/>
      <c r="CJ1002" s="227"/>
      <c r="CK1002" s="227"/>
      <c r="CL1002" s="227"/>
      <c r="CM1002" s="227"/>
      <c r="CN1002" s="227"/>
      <c r="CO1002" s="227"/>
      <c r="CP1002" s="239"/>
      <c r="CQ1002" s="226"/>
      <c r="CR1002" s="239"/>
      <c r="CS1002" s="239"/>
      <c r="CT1002" s="239"/>
      <c r="CU1002" s="226"/>
      <c r="CV1002" s="227"/>
      <c r="CW1002" s="227"/>
      <c r="CX1002" s="227"/>
      <c r="CY1002" s="239"/>
      <c r="CZ1002" s="239"/>
      <c r="DA1002" s="226"/>
      <c r="DB1002" s="230"/>
      <c r="DC1002" s="230"/>
      <c r="DD1002" s="230"/>
      <c r="DE1002" s="230"/>
      <c r="DF1002" s="227"/>
      <c r="DG1002" s="227"/>
      <c r="DH1002" s="227"/>
      <c r="DI1002" s="227"/>
      <c r="DJ1002" s="227"/>
      <c r="DK1002" s="227"/>
      <c r="DL1002" s="227"/>
      <c r="DM1002" s="227"/>
      <c r="DN1002" s="227"/>
      <c r="DO1002" s="227"/>
      <c r="DP1002" s="240"/>
      <c r="DQ1002" s="231"/>
      <c r="DR1002" s="240"/>
      <c r="DS1002" s="241"/>
      <c r="DT1002" s="241"/>
      <c r="DU1002" s="241"/>
      <c r="DV1002" s="241"/>
      <c r="DW1002" s="241"/>
      <c r="DX1002" s="241"/>
      <c r="DY1002" s="241"/>
      <c r="DZ1002" s="241"/>
      <c r="EA1002" s="241"/>
      <c r="EB1002" s="241"/>
      <c r="EC1002" s="241"/>
      <c r="ED1002" s="241"/>
      <c r="EE1002" s="241"/>
      <c r="EF1002" s="241"/>
      <c r="EG1002" s="241"/>
      <c r="EH1002" s="241"/>
      <c r="EI1002" s="241"/>
      <c r="EJ1002" s="241"/>
      <c r="EK1002" s="241"/>
      <c r="EL1002" s="242"/>
      <c r="EM1002" s="240"/>
      <c r="EN1002" s="240"/>
      <c r="EO1002" s="240"/>
      <c r="EP1002" s="240"/>
      <c r="EQ1002" s="240"/>
      <c r="ER1002" s="240"/>
      <c r="ES1002" s="240"/>
      <c r="ET1002" s="240"/>
      <c r="EU1002" s="240"/>
      <c r="EV1002" s="240"/>
      <c r="EW1002" s="240"/>
      <c r="EX1002" s="240"/>
      <c r="EY1002" s="240"/>
      <c r="EZ1002" s="240"/>
      <c r="FA1002" s="240"/>
      <c r="FB1002" s="240"/>
      <c r="FC1002" s="240"/>
      <c r="FD1002" s="240"/>
      <c r="FE1002" s="240"/>
      <c r="FF1002" s="240"/>
      <c r="FG1002" s="240"/>
      <c r="FH1002" s="240"/>
      <c r="FI1002" s="240"/>
      <c r="FJ1002" s="240"/>
      <c r="FK1002" s="240"/>
      <c r="FL1002" s="240"/>
      <c r="FM1002" s="240"/>
      <c r="FN1002" s="240"/>
      <c r="FO1002" s="240"/>
    </row>
    <row r="1003" spans="1:171" s="243" customFormat="1" ht="27" customHeight="1">
      <c r="A1003" s="236"/>
      <c r="B1003" s="236"/>
      <c r="C1003" s="236"/>
      <c r="D1003" s="237"/>
      <c r="E1003" s="236"/>
      <c r="F1003" s="236"/>
      <c r="G1003" s="236"/>
      <c r="H1003" s="236"/>
      <c r="I1003" s="236"/>
      <c r="J1003" s="236"/>
      <c r="K1003" s="236"/>
      <c r="L1003" s="236"/>
      <c r="M1003" s="238"/>
      <c r="N1003" s="238"/>
      <c r="O1003" s="236"/>
      <c r="P1003" s="236"/>
      <c r="Q1003" s="236"/>
      <c r="R1003" s="226"/>
      <c r="S1003" s="236"/>
      <c r="T1003" s="236"/>
      <c r="U1003" s="236"/>
      <c r="V1003" s="236"/>
      <c r="W1003" s="236"/>
      <c r="X1003" s="226"/>
      <c r="Y1003" s="227"/>
      <c r="Z1003" s="227"/>
      <c r="AA1003" s="227"/>
      <c r="AB1003" s="227"/>
      <c r="AC1003" s="227"/>
      <c r="AD1003" s="227"/>
      <c r="AE1003" s="227"/>
      <c r="AF1003" s="227"/>
      <c r="AG1003" s="227"/>
      <c r="AH1003" s="227"/>
      <c r="AI1003" s="227"/>
      <c r="AJ1003" s="227"/>
      <c r="AK1003" s="227"/>
      <c r="AL1003" s="228"/>
      <c r="AM1003" s="227"/>
      <c r="AN1003" s="227"/>
      <c r="AO1003" s="227"/>
      <c r="AP1003" s="227"/>
      <c r="AQ1003" s="227"/>
      <c r="AR1003" s="227"/>
      <c r="AS1003" s="227"/>
      <c r="AT1003" s="227"/>
      <c r="AU1003" s="227"/>
      <c r="AV1003" s="227"/>
      <c r="AW1003" s="227"/>
      <c r="AX1003" s="227"/>
      <c r="AY1003" s="227"/>
      <c r="AZ1003" s="227"/>
      <c r="BA1003" s="227"/>
      <c r="BB1003" s="227"/>
      <c r="BC1003" s="227"/>
      <c r="BD1003" s="227"/>
      <c r="BE1003" s="227"/>
      <c r="BF1003" s="227"/>
      <c r="BG1003" s="227"/>
      <c r="BH1003" s="227"/>
      <c r="BI1003" s="227"/>
      <c r="BJ1003" s="227"/>
      <c r="BK1003" s="227"/>
      <c r="BL1003" s="227"/>
      <c r="BM1003" s="227"/>
      <c r="BN1003" s="227"/>
      <c r="BO1003" s="227"/>
      <c r="BP1003" s="227"/>
      <c r="BQ1003" s="227"/>
      <c r="BR1003" s="227"/>
      <c r="BS1003" s="227"/>
      <c r="BT1003" s="227"/>
      <c r="BU1003" s="227"/>
      <c r="BV1003" s="227"/>
      <c r="BW1003" s="227"/>
      <c r="BX1003" s="227"/>
      <c r="BY1003" s="227"/>
      <c r="BZ1003" s="227"/>
      <c r="CA1003" s="227"/>
      <c r="CB1003" s="227"/>
      <c r="CC1003" s="227"/>
      <c r="CD1003" s="227"/>
      <c r="CE1003" s="227"/>
      <c r="CF1003" s="227"/>
      <c r="CG1003" s="227"/>
      <c r="CH1003" s="227"/>
      <c r="CI1003" s="227"/>
      <c r="CJ1003" s="227"/>
      <c r="CK1003" s="227"/>
      <c r="CL1003" s="227"/>
      <c r="CM1003" s="227"/>
      <c r="CN1003" s="227"/>
      <c r="CO1003" s="227"/>
      <c r="CP1003" s="239"/>
      <c r="CQ1003" s="226"/>
      <c r="CR1003" s="239"/>
      <c r="CS1003" s="239"/>
      <c r="CT1003" s="239"/>
      <c r="CU1003" s="226"/>
      <c r="CV1003" s="227"/>
      <c r="CW1003" s="227"/>
      <c r="CX1003" s="227"/>
      <c r="CY1003" s="239"/>
      <c r="CZ1003" s="239"/>
      <c r="DA1003" s="226"/>
      <c r="DB1003" s="230"/>
      <c r="DC1003" s="230"/>
      <c r="DD1003" s="230"/>
      <c r="DE1003" s="230"/>
      <c r="DF1003" s="227"/>
      <c r="DG1003" s="227"/>
      <c r="DH1003" s="227"/>
      <c r="DI1003" s="227"/>
      <c r="DJ1003" s="227"/>
      <c r="DK1003" s="227"/>
      <c r="DL1003" s="227"/>
      <c r="DM1003" s="227"/>
      <c r="DN1003" s="227"/>
      <c r="DO1003" s="227"/>
      <c r="DP1003" s="240"/>
      <c r="DQ1003" s="231"/>
      <c r="DR1003" s="240"/>
      <c r="DS1003" s="241"/>
      <c r="DT1003" s="241"/>
      <c r="DU1003" s="241"/>
      <c r="DV1003" s="241"/>
      <c r="DW1003" s="241"/>
      <c r="DX1003" s="241"/>
      <c r="DY1003" s="241"/>
      <c r="DZ1003" s="241"/>
      <c r="EA1003" s="241"/>
      <c r="EB1003" s="241"/>
      <c r="EC1003" s="241"/>
      <c r="ED1003" s="241"/>
      <c r="EE1003" s="241"/>
      <c r="EF1003" s="241"/>
      <c r="EG1003" s="241"/>
      <c r="EH1003" s="241"/>
      <c r="EI1003" s="241"/>
      <c r="EJ1003" s="241"/>
      <c r="EK1003" s="241"/>
      <c r="EL1003" s="242"/>
      <c r="EM1003" s="240"/>
      <c r="EN1003" s="240"/>
      <c r="EO1003" s="240"/>
      <c r="EP1003" s="240"/>
      <c r="EQ1003" s="240"/>
      <c r="ER1003" s="240"/>
      <c r="ES1003" s="240"/>
      <c r="ET1003" s="240"/>
      <c r="EU1003" s="240"/>
      <c r="EV1003" s="240"/>
      <c r="EW1003" s="240"/>
      <c r="EX1003" s="240"/>
      <c r="EY1003" s="240"/>
      <c r="EZ1003" s="240"/>
      <c r="FA1003" s="240"/>
      <c r="FB1003" s="240"/>
      <c r="FC1003" s="240"/>
      <c r="FD1003" s="240"/>
      <c r="FE1003" s="240"/>
      <c r="FF1003" s="240"/>
      <c r="FG1003" s="240"/>
      <c r="FH1003" s="240"/>
      <c r="FI1003" s="240"/>
      <c r="FJ1003" s="240"/>
      <c r="FK1003" s="240"/>
      <c r="FL1003" s="240"/>
      <c r="FM1003" s="240"/>
      <c r="FN1003" s="240"/>
      <c r="FO1003" s="240"/>
    </row>
    <row r="1004" spans="1:171" s="243" customFormat="1" ht="27" customHeight="1">
      <c r="A1004" s="236"/>
      <c r="B1004" s="236"/>
      <c r="C1004" s="236"/>
      <c r="D1004" s="237"/>
      <c r="E1004" s="236"/>
      <c r="F1004" s="236"/>
      <c r="G1004" s="236"/>
      <c r="H1004" s="236"/>
      <c r="I1004" s="236"/>
      <c r="J1004" s="236"/>
      <c r="K1004" s="236"/>
      <c r="L1004" s="236"/>
      <c r="M1004" s="238"/>
      <c r="N1004" s="238"/>
      <c r="O1004" s="236"/>
      <c r="P1004" s="236"/>
      <c r="Q1004" s="236"/>
      <c r="R1004" s="226"/>
      <c r="S1004" s="236"/>
      <c r="T1004" s="236"/>
      <c r="U1004" s="236"/>
      <c r="V1004" s="236"/>
      <c r="W1004" s="236"/>
      <c r="X1004" s="226"/>
      <c r="Y1004" s="227"/>
      <c r="Z1004" s="227"/>
      <c r="AA1004" s="227"/>
      <c r="AB1004" s="227"/>
      <c r="AC1004" s="227"/>
      <c r="AD1004" s="227"/>
      <c r="AE1004" s="227"/>
      <c r="AF1004" s="227"/>
      <c r="AG1004" s="227"/>
      <c r="AH1004" s="227"/>
      <c r="AI1004" s="227"/>
      <c r="AJ1004" s="227"/>
      <c r="AK1004" s="227"/>
      <c r="AL1004" s="228"/>
      <c r="AM1004" s="227"/>
      <c r="AN1004" s="227"/>
      <c r="AO1004" s="227"/>
      <c r="AP1004" s="227"/>
      <c r="AQ1004" s="227"/>
      <c r="AR1004" s="227"/>
      <c r="AS1004" s="227"/>
      <c r="AT1004" s="227"/>
      <c r="AU1004" s="227"/>
      <c r="AV1004" s="227"/>
      <c r="AW1004" s="227"/>
      <c r="AX1004" s="227"/>
      <c r="AY1004" s="227"/>
      <c r="AZ1004" s="227"/>
      <c r="BA1004" s="227"/>
      <c r="BB1004" s="227"/>
      <c r="BC1004" s="227"/>
      <c r="BD1004" s="227"/>
      <c r="BE1004" s="227"/>
      <c r="BF1004" s="227"/>
      <c r="BG1004" s="227"/>
      <c r="BH1004" s="227"/>
      <c r="BI1004" s="227"/>
      <c r="BJ1004" s="227"/>
      <c r="BK1004" s="227"/>
      <c r="BL1004" s="227"/>
      <c r="BM1004" s="227"/>
      <c r="BN1004" s="227"/>
      <c r="BO1004" s="227"/>
      <c r="BP1004" s="227"/>
      <c r="BQ1004" s="227"/>
      <c r="BR1004" s="227"/>
      <c r="BS1004" s="227"/>
      <c r="BT1004" s="227"/>
      <c r="BU1004" s="227"/>
      <c r="BV1004" s="227"/>
      <c r="BW1004" s="227"/>
      <c r="BX1004" s="227"/>
      <c r="BY1004" s="227"/>
      <c r="BZ1004" s="227"/>
      <c r="CA1004" s="227"/>
      <c r="CB1004" s="227"/>
      <c r="CC1004" s="227"/>
      <c r="CD1004" s="227"/>
      <c r="CE1004" s="227"/>
      <c r="CF1004" s="227"/>
      <c r="CG1004" s="227"/>
      <c r="CH1004" s="227"/>
      <c r="CI1004" s="227"/>
      <c r="CJ1004" s="227"/>
      <c r="CK1004" s="227"/>
      <c r="CL1004" s="227"/>
      <c r="CM1004" s="227"/>
      <c r="CN1004" s="227"/>
      <c r="CO1004" s="227"/>
      <c r="CP1004" s="239"/>
      <c r="CQ1004" s="226"/>
      <c r="CR1004" s="239"/>
      <c r="CS1004" s="239"/>
      <c r="CT1004" s="239"/>
      <c r="CU1004" s="226"/>
      <c r="CV1004" s="227"/>
      <c r="CW1004" s="227"/>
      <c r="CX1004" s="227"/>
      <c r="CY1004" s="239"/>
      <c r="CZ1004" s="239"/>
      <c r="DA1004" s="226"/>
      <c r="DB1004" s="230"/>
      <c r="DC1004" s="230"/>
      <c r="DD1004" s="230"/>
      <c r="DE1004" s="230"/>
      <c r="DF1004" s="227"/>
      <c r="DG1004" s="227"/>
      <c r="DH1004" s="227"/>
      <c r="DI1004" s="227"/>
      <c r="DJ1004" s="227"/>
      <c r="DK1004" s="227"/>
      <c r="DL1004" s="227"/>
      <c r="DM1004" s="227"/>
      <c r="DN1004" s="227"/>
      <c r="DO1004" s="227"/>
      <c r="DP1004" s="240"/>
      <c r="DQ1004" s="231"/>
      <c r="DR1004" s="240"/>
      <c r="DS1004" s="241"/>
      <c r="DT1004" s="241"/>
      <c r="DU1004" s="241"/>
      <c r="DV1004" s="241"/>
      <c r="DW1004" s="241"/>
      <c r="DX1004" s="241"/>
      <c r="DY1004" s="241"/>
      <c r="DZ1004" s="241"/>
      <c r="EA1004" s="241"/>
      <c r="EB1004" s="241"/>
      <c r="EC1004" s="241"/>
      <c r="ED1004" s="241"/>
      <c r="EE1004" s="241"/>
      <c r="EF1004" s="241"/>
      <c r="EG1004" s="241"/>
      <c r="EH1004" s="241"/>
      <c r="EI1004" s="241"/>
      <c r="EJ1004" s="241"/>
      <c r="EK1004" s="241"/>
      <c r="EL1004" s="242"/>
      <c r="EM1004" s="240"/>
      <c r="EN1004" s="240"/>
      <c r="EO1004" s="240"/>
      <c r="EP1004" s="240"/>
      <c r="EQ1004" s="240"/>
      <c r="ER1004" s="240"/>
      <c r="ES1004" s="240"/>
      <c r="ET1004" s="240"/>
      <c r="EU1004" s="240"/>
      <c r="EV1004" s="240"/>
      <c r="EW1004" s="240"/>
      <c r="EX1004" s="240"/>
      <c r="EY1004" s="240"/>
      <c r="EZ1004" s="240"/>
      <c r="FA1004" s="240"/>
      <c r="FB1004" s="240"/>
      <c r="FC1004" s="240"/>
      <c r="FD1004" s="240"/>
      <c r="FE1004" s="240"/>
      <c r="FF1004" s="240"/>
      <c r="FG1004" s="240"/>
      <c r="FH1004" s="240"/>
      <c r="FI1004" s="240"/>
      <c r="FJ1004" s="240"/>
      <c r="FK1004" s="240"/>
      <c r="FL1004" s="240"/>
      <c r="FM1004" s="240"/>
      <c r="FN1004" s="240"/>
      <c r="FO1004" s="240"/>
    </row>
    <row r="1005" spans="1:171" s="243" customFormat="1" ht="27" customHeight="1">
      <c r="A1005" s="236"/>
      <c r="B1005" s="236"/>
      <c r="C1005" s="236"/>
      <c r="D1005" s="237"/>
      <c r="E1005" s="236"/>
      <c r="F1005" s="236"/>
      <c r="G1005" s="236"/>
      <c r="H1005" s="236"/>
      <c r="I1005" s="236"/>
      <c r="J1005" s="236"/>
      <c r="K1005" s="236"/>
      <c r="L1005" s="236"/>
      <c r="M1005" s="238"/>
      <c r="N1005" s="238"/>
      <c r="O1005" s="236"/>
      <c r="P1005" s="236"/>
      <c r="Q1005" s="236"/>
      <c r="R1005" s="226"/>
      <c r="S1005" s="236"/>
      <c r="T1005" s="236"/>
      <c r="U1005" s="236"/>
      <c r="V1005" s="236"/>
      <c r="W1005" s="236"/>
      <c r="X1005" s="226"/>
      <c r="Y1005" s="227"/>
      <c r="Z1005" s="227"/>
      <c r="AA1005" s="227"/>
      <c r="AB1005" s="227"/>
      <c r="AC1005" s="227"/>
      <c r="AD1005" s="227"/>
      <c r="AE1005" s="227"/>
      <c r="AF1005" s="227"/>
      <c r="AG1005" s="227"/>
      <c r="AH1005" s="227"/>
      <c r="AI1005" s="227"/>
      <c r="AJ1005" s="227"/>
      <c r="AK1005" s="227"/>
      <c r="AL1005" s="228"/>
      <c r="AM1005" s="227"/>
      <c r="AN1005" s="227"/>
      <c r="AO1005" s="227"/>
      <c r="AP1005" s="227"/>
      <c r="AQ1005" s="227"/>
      <c r="AR1005" s="227"/>
      <c r="AS1005" s="227"/>
      <c r="AT1005" s="227"/>
      <c r="AU1005" s="227"/>
      <c r="AV1005" s="227"/>
      <c r="AW1005" s="227"/>
      <c r="AX1005" s="227"/>
      <c r="AY1005" s="227"/>
      <c r="AZ1005" s="227"/>
      <c r="BA1005" s="227"/>
      <c r="BB1005" s="227"/>
      <c r="BC1005" s="227"/>
      <c r="BD1005" s="227"/>
      <c r="BE1005" s="227"/>
      <c r="BF1005" s="227"/>
      <c r="BG1005" s="227"/>
      <c r="BH1005" s="227"/>
      <c r="BI1005" s="227"/>
      <c r="BJ1005" s="227"/>
      <c r="BK1005" s="227"/>
      <c r="BL1005" s="227"/>
      <c r="BM1005" s="227"/>
      <c r="BN1005" s="227"/>
      <c r="BO1005" s="227"/>
      <c r="BP1005" s="227"/>
      <c r="BQ1005" s="227"/>
      <c r="BR1005" s="227"/>
      <c r="BS1005" s="227"/>
      <c r="BT1005" s="227"/>
      <c r="BU1005" s="227"/>
      <c r="BV1005" s="227"/>
      <c r="BW1005" s="227"/>
      <c r="BX1005" s="227"/>
      <c r="BY1005" s="227"/>
      <c r="BZ1005" s="227"/>
      <c r="CA1005" s="227"/>
      <c r="CB1005" s="227"/>
      <c r="CC1005" s="227"/>
      <c r="CD1005" s="227"/>
      <c r="CE1005" s="227"/>
      <c r="CF1005" s="227"/>
      <c r="CG1005" s="227"/>
      <c r="CH1005" s="227"/>
      <c r="CI1005" s="227"/>
      <c r="CJ1005" s="227"/>
      <c r="CK1005" s="227"/>
      <c r="CL1005" s="227"/>
      <c r="CM1005" s="227"/>
      <c r="CN1005" s="227"/>
      <c r="CO1005" s="227"/>
      <c r="CP1005" s="239"/>
      <c r="CQ1005" s="226"/>
      <c r="CR1005" s="239"/>
      <c r="CS1005" s="239"/>
      <c r="CT1005" s="239"/>
      <c r="CU1005" s="226"/>
      <c r="CV1005" s="227"/>
      <c r="CW1005" s="227"/>
      <c r="CX1005" s="227"/>
      <c r="CY1005" s="239"/>
      <c r="CZ1005" s="239"/>
      <c r="DA1005" s="226"/>
      <c r="DB1005" s="230"/>
      <c r="DC1005" s="230"/>
      <c r="DD1005" s="230"/>
      <c r="DE1005" s="230"/>
      <c r="DF1005" s="227"/>
      <c r="DG1005" s="227"/>
      <c r="DH1005" s="227"/>
      <c r="DI1005" s="227"/>
      <c r="DJ1005" s="227"/>
      <c r="DK1005" s="227"/>
      <c r="DL1005" s="227"/>
      <c r="DM1005" s="227"/>
      <c r="DN1005" s="227"/>
      <c r="DO1005" s="227"/>
      <c r="DP1005" s="240"/>
      <c r="DQ1005" s="231"/>
      <c r="DR1005" s="240"/>
      <c r="DS1005" s="241"/>
      <c r="DT1005" s="241"/>
      <c r="DU1005" s="241"/>
      <c r="DV1005" s="241"/>
      <c r="DW1005" s="241"/>
      <c r="DX1005" s="241"/>
      <c r="DY1005" s="241"/>
      <c r="DZ1005" s="241"/>
      <c r="EA1005" s="241"/>
      <c r="EB1005" s="241"/>
      <c r="EC1005" s="241"/>
      <c r="ED1005" s="241"/>
      <c r="EE1005" s="241"/>
      <c r="EF1005" s="241"/>
      <c r="EG1005" s="241"/>
      <c r="EH1005" s="241"/>
      <c r="EI1005" s="241"/>
      <c r="EJ1005" s="241"/>
      <c r="EK1005" s="241"/>
      <c r="EL1005" s="242"/>
      <c r="EM1005" s="240"/>
      <c r="EN1005" s="240"/>
      <c r="EO1005" s="240"/>
      <c r="EP1005" s="240"/>
      <c r="EQ1005" s="240"/>
      <c r="ER1005" s="240"/>
      <c r="ES1005" s="240"/>
      <c r="ET1005" s="240"/>
      <c r="EU1005" s="240"/>
      <c r="EV1005" s="240"/>
      <c r="EW1005" s="240"/>
      <c r="EX1005" s="240"/>
      <c r="EY1005" s="240"/>
      <c r="EZ1005" s="240"/>
      <c r="FA1005" s="240"/>
      <c r="FB1005" s="240"/>
      <c r="FC1005" s="240"/>
      <c r="FD1005" s="240"/>
      <c r="FE1005" s="240"/>
      <c r="FF1005" s="240"/>
      <c r="FG1005" s="240"/>
      <c r="FH1005" s="240"/>
      <c r="FI1005" s="240"/>
      <c r="FJ1005" s="240"/>
      <c r="FK1005" s="240"/>
      <c r="FL1005" s="240"/>
      <c r="FM1005" s="240"/>
      <c r="FN1005" s="240"/>
      <c r="FO1005" s="240"/>
    </row>
    <row r="1006" spans="1:171" s="243" customFormat="1" ht="27" customHeight="1">
      <c r="A1006" s="236"/>
      <c r="B1006" s="236"/>
      <c r="C1006" s="236"/>
      <c r="D1006" s="237"/>
      <c r="E1006" s="236"/>
      <c r="F1006" s="236"/>
      <c r="G1006" s="236"/>
      <c r="H1006" s="236"/>
      <c r="I1006" s="236"/>
      <c r="J1006" s="236"/>
      <c r="K1006" s="236"/>
      <c r="L1006" s="236"/>
      <c r="M1006" s="238"/>
      <c r="N1006" s="238"/>
      <c r="O1006" s="236"/>
      <c r="P1006" s="236"/>
      <c r="Q1006" s="236"/>
      <c r="R1006" s="226"/>
      <c r="S1006" s="236"/>
      <c r="T1006" s="236"/>
      <c r="U1006" s="236"/>
      <c r="V1006" s="236"/>
      <c r="W1006" s="236"/>
      <c r="X1006" s="226"/>
      <c r="Y1006" s="227"/>
      <c r="Z1006" s="227"/>
      <c r="AA1006" s="227"/>
      <c r="AB1006" s="227"/>
      <c r="AC1006" s="227"/>
      <c r="AD1006" s="227"/>
      <c r="AE1006" s="227"/>
      <c r="AF1006" s="227"/>
      <c r="AG1006" s="227"/>
      <c r="AH1006" s="227"/>
      <c r="AI1006" s="227"/>
      <c r="AJ1006" s="227"/>
      <c r="AK1006" s="227"/>
      <c r="AL1006" s="228"/>
      <c r="AM1006" s="227"/>
      <c r="AN1006" s="227"/>
      <c r="AO1006" s="227"/>
      <c r="AP1006" s="227"/>
      <c r="AQ1006" s="227"/>
      <c r="AR1006" s="227"/>
      <c r="AS1006" s="227"/>
      <c r="AT1006" s="227"/>
      <c r="AU1006" s="227"/>
      <c r="AV1006" s="227"/>
      <c r="AW1006" s="227"/>
      <c r="AX1006" s="227"/>
      <c r="AY1006" s="227"/>
      <c r="AZ1006" s="227"/>
      <c r="BA1006" s="227"/>
      <c r="BB1006" s="227"/>
      <c r="BC1006" s="227"/>
      <c r="BD1006" s="227"/>
      <c r="BE1006" s="227"/>
      <c r="BF1006" s="227"/>
      <c r="BG1006" s="227"/>
      <c r="BH1006" s="227"/>
      <c r="BI1006" s="227"/>
      <c r="BJ1006" s="227"/>
      <c r="BK1006" s="227"/>
      <c r="BL1006" s="227"/>
      <c r="BM1006" s="227"/>
      <c r="BN1006" s="227"/>
      <c r="BO1006" s="227"/>
      <c r="BP1006" s="227"/>
      <c r="BQ1006" s="227"/>
      <c r="BR1006" s="227"/>
      <c r="BS1006" s="227"/>
      <c r="BT1006" s="227"/>
      <c r="BU1006" s="227"/>
      <c r="BV1006" s="227"/>
      <c r="BW1006" s="227"/>
      <c r="BX1006" s="227"/>
      <c r="BY1006" s="227"/>
      <c r="BZ1006" s="227"/>
      <c r="CA1006" s="227"/>
      <c r="CB1006" s="227"/>
      <c r="CC1006" s="227"/>
      <c r="CD1006" s="227"/>
      <c r="CE1006" s="227"/>
      <c r="CF1006" s="227"/>
      <c r="CG1006" s="227"/>
      <c r="CH1006" s="227"/>
      <c r="CI1006" s="227"/>
      <c r="CJ1006" s="227"/>
      <c r="CK1006" s="227"/>
      <c r="CL1006" s="227"/>
      <c r="CM1006" s="227"/>
      <c r="CN1006" s="227"/>
      <c r="CO1006" s="227"/>
      <c r="CP1006" s="239"/>
      <c r="CQ1006" s="226"/>
      <c r="CR1006" s="239"/>
      <c r="CS1006" s="239"/>
      <c r="CT1006" s="239"/>
      <c r="CU1006" s="226"/>
      <c r="CV1006" s="227"/>
      <c r="CW1006" s="227"/>
      <c r="CX1006" s="227"/>
      <c r="CY1006" s="239"/>
      <c r="CZ1006" s="239"/>
      <c r="DA1006" s="226"/>
      <c r="DB1006" s="230"/>
      <c r="DC1006" s="230"/>
      <c r="DD1006" s="230"/>
      <c r="DE1006" s="230"/>
      <c r="DF1006" s="227"/>
      <c r="DG1006" s="227"/>
      <c r="DH1006" s="227"/>
      <c r="DI1006" s="227"/>
      <c r="DJ1006" s="227"/>
      <c r="DK1006" s="227"/>
      <c r="DL1006" s="227"/>
      <c r="DM1006" s="227"/>
      <c r="DN1006" s="227"/>
      <c r="DO1006" s="227"/>
      <c r="DP1006" s="240"/>
      <c r="DQ1006" s="231"/>
      <c r="DR1006" s="240"/>
      <c r="DS1006" s="241"/>
      <c r="DT1006" s="241"/>
      <c r="DU1006" s="241"/>
      <c r="DV1006" s="241"/>
      <c r="DW1006" s="241"/>
      <c r="DX1006" s="241"/>
      <c r="DY1006" s="241"/>
      <c r="DZ1006" s="241"/>
      <c r="EA1006" s="241"/>
      <c r="EB1006" s="241"/>
      <c r="EC1006" s="241"/>
      <c r="ED1006" s="241"/>
      <c r="EE1006" s="241"/>
      <c r="EF1006" s="241"/>
      <c r="EG1006" s="241"/>
      <c r="EH1006" s="241"/>
      <c r="EI1006" s="241"/>
      <c r="EJ1006" s="241"/>
      <c r="EK1006" s="241"/>
      <c r="EL1006" s="242"/>
      <c r="EM1006" s="240"/>
      <c r="EN1006" s="240"/>
      <c r="EO1006" s="240"/>
      <c r="EP1006" s="240"/>
      <c r="EQ1006" s="240"/>
      <c r="ER1006" s="240"/>
      <c r="ES1006" s="240"/>
      <c r="ET1006" s="240"/>
      <c r="EU1006" s="240"/>
      <c r="EV1006" s="240"/>
      <c r="EW1006" s="240"/>
      <c r="EX1006" s="240"/>
      <c r="EY1006" s="240"/>
      <c r="EZ1006" s="240"/>
      <c r="FA1006" s="240"/>
      <c r="FB1006" s="240"/>
      <c r="FC1006" s="240"/>
      <c r="FD1006" s="240"/>
      <c r="FE1006" s="240"/>
      <c r="FF1006" s="240"/>
      <c r="FG1006" s="240"/>
      <c r="FH1006" s="240"/>
      <c r="FI1006" s="240"/>
      <c r="FJ1006" s="240"/>
      <c r="FK1006" s="240"/>
      <c r="FL1006" s="240"/>
      <c r="FM1006" s="240"/>
      <c r="FN1006" s="240"/>
      <c r="FO1006" s="240"/>
    </row>
    <row r="1007" spans="1:171" s="243" customFormat="1" ht="27" customHeight="1">
      <c r="A1007" s="236"/>
      <c r="B1007" s="236"/>
      <c r="C1007" s="236"/>
      <c r="D1007" s="237"/>
      <c r="E1007" s="236"/>
      <c r="F1007" s="236"/>
      <c r="G1007" s="236"/>
      <c r="H1007" s="236"/>
      <c r="I1007" s="236"/>
      <c r="J1007" s="236"/>
      <c r="K1007" s="236"/>
      <c r="L1007" s="236"/>
      <c r="M1007" s="238"/>
      <c r="N1007" s="238"/>
      <c r="O1007" s="236"/>
      <c r="P1007" s="236"/>
      <c r="Q1007" s="236"/>
      <c r="R1007" s="226"/>
      <c r="S1007" s="236"/>
      <c r="T1007" s="236"/>
      <c r="U1007" s="236"/>
      <c r="V1007" s="236"/>
      <c r="W1007" s="236"/>
      <c r="X1007" s="226"/>
      <c r="Y1007" s="227"/>
      <c r="Z1007" s="227"/>
      <c r="AA1007" s="227"/>
      <c r="AB1007" s="227"/>
      <c r="AC1007" s="227"/>
      <c r="AD1007" s="227"/>
      <c r="AE1007" s="227"/>
      <c r="AF1007" s="227"/>
      <c r="AG1007" s="227"/>
      <c r="AH1007" s="227"/>
      <c r="AI1007" s="227"/>
      <c r="AJ1007" s="227"/>
      <c r="AK1007" s="227"/>
      <c r="AL1007" s="228"/>
      <c r="AM1007" s="227"/>
      <c r="AN1007" s="227"/>
      <c r="AO1007" s="227"/>
      <c r="AP1007" s="227"/>
      <c r="AQ1007" s="227"/>
      <c r="AR1007" s="227"/>
      <c r="AS1007" s="227"/>
      <c r="AT1007" s="227"/>
      <c r="AU1007" s="227"/>
      <c r="AV1007" s="227"/>
      <c r="AW1007" s="227"/>
      <c r="AX1007" s="227"/>
      <c r="AY1007" s="227"/>
      <c r="AZ1007" s="227"/>
      <c r="BA1007" s="227"/>
      <c r="BB1007" s="227"/>
      <c r="BC1007" s="227"/>
      <c r="BD1007" s="227"/>
      <c r="BE1007" s="227"/>
      <c r="BF1007" s="227"/>
      <c r="BG1007" s="227"/>
      <c r="BH1007" s="227"/>
      <c r="BI1007" s="227"/>
      <c r="BJ1007" s="227"/>
      <c r="BK1007" s="227"/>
      <c r="BL1007" s="227"/>
      <c r="BM1007" s="227"/>
      <c r="BN1007" s="227"/>
      <c r="BO1007" s="227"/>
      <c r="BP1007" s="227"/>
      <c r="BQ1007" s="227"/>
      <c r="BR1007" s="227"/>
      <c r="BS1007" s="227"/>
      <c r="BT1007" s="227"/>
      <c r="BU1007" s="227"/>
      <c r="BV1007" s="227"/>
      <c r="BW1007" s="227"/>
      <c r="BX1007" s="227"/>
      <c r="BY1007" s="227"/>
      <c r="BZ1007" s="227"/>
      <c r="CA1007" s="227"/>
      <c r="CB1007" s="227"/>
      <c r="CC1007" s="227"/>
      <c r="CD1007" s="227"/>
      <c r="CE1007" s="227"/>
      <c r="CF1007" s="227"/>
      <c r="CG1007" s="227"/>
      <c r="CH1007" s="227"/>
      <c r="CI1007" s="227"/>
      <c r="CJ1007" s="227"/>
      <c r="CK1007" s="227"/>
      <c r="CL1007" s="227"/>
      <c r="CM1007" s="227"/>
      <c r="CN1007" s="227"/>
      <c r="CO1007" s="227"/>
      <c r="CP1007" s="239"/>
      <c r="CQ1007" s="226"/>
      <c r="CR1007" s="239"/>
      <c r="CS1007" s="239"/>
      <c r="CT1007" s="239"/>
      <c r="CU1007" s="226"/>
      <c r="CV1007" s="227"/>
      <c r="CW1007" s="227"/>
      <c r="CX1007" s="227"/>
      <c r="CY1007" s="239"/>
      <c r="CZ1007" s="239"/>
      <c r="DA1007" s="226"/>
      <c r="DB1007" s="230"/>
      <c r="DC1007" s="230"/>
      <c r="DD1007" s="230"/>
      <c r="DE1007" s="230"/>
      <c r="DF1007" s="227"/>
      <c r="DG1007" s="227"/>
      <c r="DH1007" s="227"/>
      <c r="DI1007" s="227"/>
      <c r="DJ1007" s="227"/>
      <c r="DK1007" s="227"/>
      <c r="DL1007" s="227"/>
      <c r="DM1007" s="227"/>
      <c r="DN1007" s="227"/>
      <c r="DO1007" s="227"/>
      <c r="DP1007" s="240"/>
      <c r="DQ1007" s="231"/>
      <c r="DR1007" s="240"/>
      <c r="DS1007" s="241"/>
      <c r="DT1007" s="241"/>
      <c r="DU1007" s="241"/>
      <c r="DV1007" s="241"/>
      <c r="DW1007" s="241"/>
      <c r="DX1007" s="241"/>
      <c r="DY1007" s="241"/>
      <c r="DZ1007" s="241"/>
      <c r="EA1007" s="241"/>
      <c r="EB1007" s="241"/>
      <c r="EC1007" s="241"/>
      <c r="ED1007" s="241"/>
      <c r="EE1007" s="241"/>
      <c r="EF1007" s="241"/>
      <c r="EG1007" s="241"/>
      <c r="EH1007" s="241"/>
      <c r="EI1007" s="241"/>
      <c r="EJ1007" s="241"/>
      <c r="EK1007" s="241"/>
      <c r="EL1007" s="242"/>
      <c r="EM1007" s="240"/>
      <c r="EN1007" s="240"/>
      <c r="EO1007" s="240"/>
      <c r="EP1007" s="240"/>
      <c r="EQ1007" s="240"/>
      <c r="ER1007" s="240"/>
      <c r="ES1007" s="240"/>
      <c r="ET1007" s="240"/>
      <c r="EU1007" s="240"/>
      <c r="EV1007" s="240"/>
      <c r="EW1007" s="240"/>
      <c r="EX1007" s="240"/>
      <c r="EY1007" s="240"/>
      <c r="EZ1007" s="240"/>
      <c r="FA1007" s="240"/>
      <c r="FB1007" s="240"/>
      <c r="FC1007" s="240"/>
      <c r="FD1007" s="240"/>
      <c r="FE1007" s="240"/>
      <c r="FF1007" s="240"/>
      <c r="FG1007" s="240"/>
      <c r="FH1007" s="240"/>
      <c r="FI1007" s="240"/>
      <c r="FJ1007" s="240"/>
      <c r="FK1007" s="240"/>
      <c r="FL1007" s="240"/>
      <c r="FM1007" s="240"/>
      <c r="FN1007" s="240"/>
      <c r="FO1007" s="240"/>
    </row>
    <row r="1008" spans="1:171" s="243" customFormat="1" ht="27" customHeight="1">
      <c r="A1008" s="236"/>
      <c r="B1008" s="236"/>
      <c r="C1008" s="236"/>
      <c r="D1008" s="237"/>
      <c r="E1008" s="236"/>
      <c r="F1008" s="236"/>
      <c r="G1008" s="236"/>
      <c r="H1008" s="236"/>
      <c r="I1008" s="236"/>
      <c r="J1008" s="236"/>
      <c r="K1008" s="236"/>
      <c r="L1008" s="236"/>
      <c r="M1008" s="238"/>
      <c r="N1008" s="238"/>
      <c r="O1008" s="236"/>
      <c r="P1008" s="236"/>
      <c r="Q1008" s="236"/>
      <c r="R1008" s="226"/>
      <c r="S1008" s="236"/>
      <c r="T1008" s="236"/>
      <c r="U1008" s="236"/>
      <c r="V1008" s="236"/>
      <c r="W1008" s="236"/>
      <c r="X1008" s="226"/>
      <c r="Y1008" s="227"/>
      <c r="Z1008" s="227"/>
      <c r="AA1008" s="227"/>
      <c r="AB1008" s="227"/>
      <c r="AC1008" s="227"/>
      <c r="AD1008" s="227"/>
      <c r="AE1008" s="227"/>
      <c r="AF1008" s="227"/>
      <c r="AG1008" s="227"/>
      <c r="AH1008" s="227"/>
      <c r="AI1008" s="227"/>
      <c r="AJ1008" s="227"/>
      <c r="AK1008" s="227"/>
      <c r="AL1008" s="228"/>
      <c r="AM1008" s="227"/>
      <c r="AN1008" s="227"/>
      <c r="AO1008" s="227"/>
      <c r="AP1008" s="227"/>
      <c r="AQ1008" s="227"/>
      <c r="AR1008" s="227"/>
      <c r="AS1008" s="227"/>
      <c r="AT1008" s="227"/>
      <c r="AU1008" s="227"/>
      <c r="AV1008" s="227"/>
      <c r="AW1008" s="227"/>
      <c r="AX1008" s="227"/>
      <c r="AY1008" s="227"/>
      <c r="AZ1008" s="227"/>
      <c r="BA1008" s="227"/>
      <c r="BB1008" s="227"/>
      <c r="BC1008" s="227"/>
      <c r="BD1008" s="227"/>
      <c r="BE1008" s="227"/>
      <c r="BF1008" s="227"/>
      <c r="BG1008" s="227"/>
      <c r="BH1008" s="227"/>
      <c r="BI1008" s="227"/>
      <c r="BJ1008" s="227"/>
      <c r="BK1008" s="227"/>
      <c r="BL1008" s="227"/>
      <c r="BM1008" s="227"/>
      <c r="BN1008" s="227"/>
      <c r="BO1008" s="227"/>
      <c r="BP1008" s="227"/>
      <c r="BQ1008" s="227"/>
      <c r="BR1008" s="227"/>
      <c r="BS1008" s="227"/>
      <c r="BT1008" s="227"/>
      <c r="BU1008" s="227"/>
      <c r="BV1008" s="227"/>
      <c r="BW1008" s="227"/>
      <c r="BX1008" s="227"/>
      <c r="BY1008" s="227"/>
      <c r="BZ1008" s="227"/>
      <c r="CA1008" s="227"/>
      <c r="CB1008" s="227"/>
      <c r="CC1008" s="227"/>
      <c r="CD1008" s="227"/>
      <c r="CE1008" s="227"/>
      <c r="CF1008" s="227"/>
      <c r="CG1008" s="227"/>
      <c r="CH1008" s="227"/>
      <c r="CI1008" s="227"/>
      <c r="CJ1008" s="227"/>
      <c r="CK1008" s="227"/>
      <c r="CL1008" s="227"/>
      <c r="CM1008" s="227"/>
      <c r="CN1008" s="227"/>
      <c r="CO1008" s="227"/>
      <c r="CP1008" s="239"/>
      <c r="CQ1008" s="226"/>
      <c r="CR1008" s="239"/>
      <c r="CS1008" s="239"/>
      <c r="CT1008" s="239"/>
      <c r="CU1008" s="226"/>
      <c r="CV1008" s="227"/>
      <c r="CW1008" s="227"/>
      <c r="CX1008" s="227"/>
      <c r="CY1008" s="239"/>
      <c r="CZ1008" s="239"/>
      <c r="DA1008" s="226"/>
      <c r="DB1008" s="230"/>
      <c r="DC1008" s="230"/>
      <c r="DD1008" s="230"/>
      <c r="DE1008" s="230"/>
      <c r="DF1008" s="227"/>
      <c r="DG1008" s="227"/>
      <c r="DH1008" s="227"/>
      <c r="DI1008" s="227"/>
      <c r="DJ1008" s="227"/>
      <c r="DK1008" s="227"/>
      <c r="DL1008" s="227"/>
      <c r="DM1008" s="227"/>
      <c r="DN1008" s="227"/>
      <c r="DO1008" s="227"/>
      <c r="DP1008" s="240"/>
      <c r="DQ1008" s="231"/>
      <c r="DR1008" s="240"/>
      <c r="DS1008" s="241"/>
      <c r="DT1008" s="241"/>
      <c r="DU1008" s="241"/>
      <c r="DV1008" s="241"/>
      <c r="DW1008" s="241"/>
      <c r="DX1008" s="241"/>
      <c r="DY1008" s="241"/>
      <c r="DZ1008" s="241"/>
      <c r="EA1008" s="241"/>
      <c r="EB1008" s="241"/>
      <c r="EC1008" s="241"/>
      <c r="ED1008" s="241"/>
      <c r="EE1008" s="241"/>
      <c r="EF1008" s="241"/>
      <c r="EG1008" s="241"/>
      <c r="EH1008" s="241"/>
      <c r="EI1008" s="241"/>
      <c r="EJ1008" s="241"/>
      <c r="EK1008" s="241"/>
      <c r="EL1008" s="242"/>
      <c r="EM1008" s="240"/>
      <c r="EN1008" s="240"/>
      <c r="EO1008" s="240"/>
      <c r="EP1008" s="240"/>
      <c r="EQ1008" s="240"/>
      <c r="ER1008" s="240"/>
      <c r="ES1008" s="240"/>
      <c r="ET1008" s="240"/>
      <c r="EU1008" s="240"/>
      <c r="EV1008" s="240"/>
      <c r="EW1008" s="240"/>
      <c r="EX1008" s="240"/>
      <c r="EY1008" s="240"/>
      <c r="EZ1008" s="240"/>
      <c r="FA1008" s="240"/>
      <c r="FB1008" s="240"/>
      <c r="FC1008" s="240"/>
      <c r="FD1008" s="240"/>
      <c r="FE1008" s="240"/>
      <c r="FF1008" s="240"/>
      <c r="FG1008" s="240"/>
      <c r="FH1008" s="240"/>
      <c r="FI1008" s="240"/>
      <c r="FJ1008" s="240"/>
      <c r="FK1008" s="240"/>
      <c r="FL1008" s="240"/>
      <c r="FM1008" s="240"/>
      <c r="FN1008" s="240"/>
      <c r="FO1008" s="240"/>
    </row>
    <row r="1009" spans="1:171" s="243" customFormat="1" ht="27" customHeight="1">
      <c r="A1009" s="236"/>
      <c r="B1009" s="236"/>
      <c r="C1009" s="236"/>
      <c r="D1009" s="237"/>
      <c r="E1009" s="236"/>
      <c r="F1009" s="236"/>
      <c r="G1009" s="236"/>
      <c r="H1009" s="236"/>
      <c r="I1009" s="236"/>
      <c r="J1009" s="236"/>
      <c r="K1009" s="236"/>
      <c r="L1009" s="236"/>
      <c r="M1009" s="238"/>
      <c r="N1009" s="238"/>
      <c r="O1009" s="236"/>
      <c r="P1009" s="236"/>
      <c r="Q1009" s="236"/>
      <c r="R1009" s="226"/>
      <c r="S1009" s="236"/>
      <c r="T1009" s="236"/>
      <c r="U1009" s="236"/>
      <c r="V1009" s="236"/>
      <c r="W1009" s="236"/>
      <c r="X1009" s="226"/>
      <c r="Y1009" s="227"/>
      <c r="Z1009" s="227"/>
      <c r="AA1009" s="227"/>
      <c r="AB1009" s="227"/>
      <c r="AC1009" s="227"/>
      <c r="AD1009" s="227"/>
      <c r="AE1009" s="227"/>
      <c r="AF1009" s="227"/>
      <c r="AG1009" s="227"/>
      <c r="AH1009" s="227"/>
      <c r="AI1009" s="227"/>
      <c r="AJ1009" s="227"/>
      <c r="AK1009" s="227"/>
      <c r="AL1009" s="228"/>
      <c r="AM1009" s="227"/>
      <c r="AN1009" s="227"/>
      <c r="AO1009" s="227"/>
      <c r="AP1009" s="227"/>
      <c r="AQ1009" s="227"/>
      <c r="AR1009" s="227"/>
      <c r="AS1009" s="227"/>
      <c r="AT1009" s="227"/>
      <c r="AU1009" s="227"/>
      <c r="AV1009" s="227"/>
      <c r="AW1009" s="227"/>
      <c r="AX1009" s="227"/>
      <c r="AY1009" s="227"/>
      <c r="AZ1009" s="227"/>
      <c r="BA1009" s="227"/>
      <c r="BB1009" s="227"/>
      <c r="BC1009" s="227"/>
      <c r="BD1009" s="227"/>
      <c r="BE1009" s="227"/>
      <c r="BF1009" s="227"/>
      <c r="BG1009" s="227"/>
      <c r="BH1009" s="227"/>
      <c r="BI1009" s="227"/>
      <c r="BJ1009" s="227"/>
      <c r="BK1009" s="227"/>
      <c r="BL1009" s="227"/>
      <c r="BM1009" s="227"/>
      <c r="BN1009" s="227"/>
      <c r="BO1009" s="227"/>
      <c r="BP1009" s="227"/>
      <c r="BQ1009" s="227"/>
      <c r="BR1009" s="227"/>
      <c r="BS1009" s="227"/>
      <c r="BT1009" s="227"/>
      <c r="BU1009" s="227"/>
      <c r="BV1009" s="227"/>
      <c r="BW1009" s="227"/>
      <c r="BX1009" s="227"/>
      <c r="BY1009" s="227"/>
      <c r="BZ1009" s="227"/>
      <c r="CA1009" s="227"/>
      <c r="CB1009" s="227"/>
      <c r="CC1009" s="227"/>
      <c r="CD1009" s="227"/>
      <c r="CE1009" s="227"/>
      <c r="CF1009" s="227"/>
      <c r="CG1009" s="227"/>
      <c r="CH1009" s="227"/>
      <c r="CI1009" s="227"/>
      <c r="CJ1009" s="227"/>
      <c r="CK1009" s="227"/>
      <c r="CL1009" s="227"/>
      <c r="CM1009" s="227"/>
      <c r="CN1009" s="227"/>
      <c r="CO1009" s="227"/>
      <c r="CP1009" s="239"/>
      <c r="CQ1009" s="226"/>
      <c r="CR1009" s="239"/>
      <c r="CS1009" s="239"/>
      <c r="CT1009" s="239"/>
      <c r="CU1009" s="226"/>
      <c r="CV1009" s="227"/>
      <c r="CW1009" s="227"/>
      <c r="CX1009" s="227"/>
      <c r="CY1009" s="239"/>
      <c r="CZ1009" s="239"/>
      <c r="DA1009" s="226"/>
      <c r="DB1009" s="230"/>
      <c r="DC1009" s="230"/>
      <c r="DD1009" s="230"/>
      <c r="DE1009" s="230"/>
      <c r="DF1009" s="227"/>
      <c r="DG1009" s="227"/>
      <c r="DH1009" s="227"/>
      <c r="DI1009" s="227"/>
      <c r="DJ1009" s="227"/>
      <c r="DK1009" s="227"/>
      <c r="DL1009" s="227"/>
      <c r="DM1009" s="227"/>
      <c r="DN1009" s="227"/>
      <c r="DO1009" s="227"/>
      <c r="DP1009" s="240"/>
      <c r="DQ1009" s="231"/>
      <c r="DR1009" s="240"/>
      <c r="DS1009" s="241"/>
      <c r="DT1009" s="241"/>
      <c r="DU1009" s="241"/>
      <c r="DV1009" s="241"/>
      <c r="DW1009" s="241"/>
      <c r="DX1009" s="241"/>
      <c r="DY1009" s="241"/>
      <c r="DZ1009" s="241"/>
      <c r="EA1009" s="241"/>
      <c r="EB1009" s="241"/>
      <c r="EC1009" s="241"/>
      <c r="ED1009" s="241"/>
      <c r="EE1009" s="241"/>
      <c r="EF1009" s="241"/>
      <c r="EG1009" s="241"/>
      <c r="EH1009" s="241"/>
      <c r="EI1009" s="241"/>
      <c r="EJ1009" s="241"/>
      <c r="EK1009" s="241"/>
      <c r="EL1009" s="242"/>
      <c r="EM1009" s="240"/>
      <c r="EN1009" s="240"/>
      <c r="EO1009" s="240"/>
      <c r="EP1009" s="240"/>
      <c r="EQ1009" s="240"/>
      <c r="ER1009" s="240"/>
      <c r="ES1009" s="240"/>
      <c r="ET1009" s="240"/>
      <c r="EU1009" s="240"/>
      <c r="EV1009" s="240"/>
      <c r="EW1009" s="240"/>
      <c r="EX1009" s="240"/>
      <c r="EY1009" s="240"/>
      <c r="EZ1009" s="240"/>
      <c r="FA1009" s="240"/>
      <c r="FB1009" s="240"/>
      <c r="FC1009" s="240"/>
      <c r="FD1009" s="240"/>
      <c r="FE1009" s="240"/>
      <c r="FF1009" s="240"/>
      <c r="FG1009" s="240"/>
      <c r="FH1009" s="240"/>
      <c r="FI1009" s="240"/>
      <c r="FJ1009" s="240"/>
      <c r="FK1009" s="240"/>
      <c r="FL1009" s="240"/>
      <c r="FM1009" s="240"/>
      <c r="FN1009" s="240"/>
      <c r="FO1009" s="240"/>
    </row>
    <row r="1010" spans="1:171" s="243" customFormat="1" ht="27" customHeight="1">
      <c r="A1010" s="236"/>
      <c r="B1010" s="236"/>
      <c r="C1010" s="236"/>
      <c r="D1010" s="237"/>
      <c r="E1010" s="236"/>
      <c r="F1010" s="236"/>
      <c r="G1010" s="236"/>
      <c r="H1010" s="236"/>
      <c r="I1010" s="236"/>
      <c r="J1010" s="236"/>
      <c r="K1010" s="236"/>
      <c r="L1010" s="236"/>
      <c r="M1010" s="238"/>
      <c r="N1010" s="238"/>
      <c r="O1010" s="236"/>
      <c r="P1010" s="236"/>
      <c r="Q1010" s="236"/>
      <c r="R1010" s="226"/>
      <c r="S1010" s="236"/>
      <c r="T1010" s="236"/>
      <c r="U1010" s="236"/>
      <c r="V1010" s="236"/>
      <c r="W1010" s="236"/>
      <c r="X1010" s="226"/>
      <c r="Y1010" s="227"/>
      <c r="Z1010" s="227"/>
      <c r="AA1010" s="227"/>
      <c r="AB1010" s="227"/>
      <c r="AC1010" s="227"/>
      <c r="AD1010" s="227"/>
      <c r="AE1010" s="227"/>
      <c r="AF1010" s="227"/>
      <c r="AG1010" s="227"/>
      <c r="AH1010" s="227"/>
      <c r="AI1010" s="227"/>
      <c r="AJ1010" s="227"/>
      <c r="AK1010" s="227"/>
      <c r="AL1010" s="228"/>
      <c r="AM1010" s="227"/>
      <c r="AN1010" s="227"/>
      <c r="AO1010" s="227"/>
      <c r="AP1010" s="227"/>
      <c r="AQ1010" s="227"/>
      <c r="AR1010" s="227"/>
      <c r="AS1010" s="227"/>
      <c r="AT1010" s="227"/>
      <c r="AU1010" s="227"/>
      <c r="AV1010" s="227"/>
      <c r="AW1010" s="227"/>
      <c r="AX1010" s="227"/>
      <c r="AY1010" s="227"/>
      <c r="AZ1010" s="227"/>
      <c r="BA1010" s="227"/>
      <c r="BB1010" s="227"/>
      <c r="BC1010" s="227"/>
      <c r="BD1010" s="227"/>
      <c r="BE1010" s="227"/>
      <c r="BF1010" s="227"/>
      <c r="BG1010" s="227"/>
      <c r="BH1010" s="227"/>
      <c r="BI1010" s="227"/>
      <c r="BJ1010" s="227"/>
      <c r="BK1010" s="227"/>
      <c r="BL1010" s="227"/>
      <c r="BM1010" s="227"/>
      <c r="BN1010" s="227"/>
      <c r="BO1010" s="227"/>
      <c r="BP1010" s="227"/>
      <c r="BQ1010" s="227"/>
      <c r="BR1010" s="227"/>
      <c r="BS1010" s="227"/>
      <c r="BT1010" s="227"/>
      <c r="BU1010" s="227"/>
      <c r="BV1010" s="227"/>
      <c r="BW1010" s="227"/>
      <c r="BX1010" s="227"/>
      <c r="BY1010" s="227"/>
      <c r="BZ1010" s="227"/>
      <c r="CA1010" s="227"/>
      <c r="CB1010" s="227"/>
      <c r="CC1010" s="227"/>
      <c r="CD1010" s="227"/>
      <c r="CE1010" s="227"/>
      <c r="CF1010" s="227"/>
      <c r="CG1010" s="227"/>
      <c r="CH1010" s="227"/>
      <c r="CI1010" s="227"/>
      <c r="CJ1010" s="227"/>
      <c r="CK1010" s="227"/>
      <c r="CL1010" s="227"/>
      <c r="CM1010" s="227"/>
      <c r="CN1010" s="227"/>
      <c r="CO1010" s="227"/>
      <c r="CP1010" s="239"/>
      <c r="CQ1010" s="226"/>
      <c r="CR1010" s="239"/>
      <c r="CS1010" s="239"/>
      <c r="CT1010" s="239"/>
      <c r="CU1010" s="226"/>
      <c r="CV1010" s="227"/>
      <c r="CW1010" s="227"/>
      <c r="CX1010" s="227"/>
      <c r="CY1010" s="239"/>
      <c r="CZ1010" s="239"/>
      <c r="DA1010" s="226"/>
      <c r="DB1010" s="230"/>
      <c r="DC1010" s="230"/>
      <c r="DD1010" s="230"/>
      <c r="DE1010" s="230"/>
      <c r="DF1010" s="227"/>
      <c r="DG1010" s="227"/>
      <c r="DH1010" s="227"/>
      <c r="DI1010" s="227"/>
      <c r="DJ1010" s="227"/>
      <c r="DK1010" s="227"/>
      <c r="DL1010" s="227"/>
      <c r="DM1010" s="227"/>
      <c r="DN1010" s="227"/>
      <c r="DO1010" s="227"/>
      <c r="DP1010" s="240"/>
      <c r="DQ1010" s="231"/>
      <c r="DR1010" s="240"/>
      <c r="DS1010" s="241"/>
      <c r="DT1010" s="241"/>
      <c r="DU1010" s="241"/>
      <c r="DV1010" s="241"/>
      <c r="DW1010" s="241"/>
      <c r="DX1010" s="241"/>
      <c r="DY1010" s="241"/>
      <c r="DZ1010" s="241"/>
      <c r="EA1010" s="241"/>
      <c r="EB1010" s="241"/>
      <c r="EC1010" s="241"/>
      <c r="ED1010" s="241"/>
      <c r="EE1010" s="241"/>
      <c r="EF1010" s="241"/>
      <c r="EG1010" s="241"/>
      <c r="EH1010" s="241"/>
      <c r="EI1010" s="241"/>
      <c r="EJ1010" s="241"/>
      <c r="EK1010" s="241"/>
      <c r="EL1010" s="242"/>
      <c r="EM1010" s="240"/>
      <c r="EN1010" s="240"/>
      <c r="EO1010" s="240"/>
      <c r="EP1010" s="240"/>
      <c r="EQ1010" s="240"/>
      <c r="ER1010" s="240"/>
      <c r="ES1010" s="240"/>
      <c r="ET1010" s="240"/>
      <c r="EU1010" s="240"/>
      <c r="EV1010" s="240"/>
      <c r="EW1010" s="240"/>
      <c r="EX1010" s="240"/>
      <c r="EY1010" s="240"/>
      <c r="EZ1010" s="240"/>
      <c r="FA1010" s="240"/>
      <c r="FB1010" s="240"/>
      <c r="FC1010" s="240"/>
      <c r="FD1010" s="240"/>
      <c r="FE1010" s="240"/>
      <c r="FF1010" s="240"/>
      <c r="FG1010" s="240"/>
      <c r="FH1010" s="240"/>
      <c r="FI1010" s="240"/>
      <c r="FJ1010" s="240"/>
      <c r="FK1010" s="240"/>
      <c r="FL1010" s="240"/>
      <c r="FM1010" s="240"/>
      <c r="FN1010" s="240"/>
      <c r="FO1010" s="240"/>
    </row>
    <row r="1011" spans="1:171" s="248" customFormat="1">
      <c r="A1011" s="246"/>
      <c r="B1011" s="246"/>
      <c r="C1011" s="246"/>
      <c r="D1011" s="246"/>
      <c r="E1011" s="246"/>
      <c r="F1011" s="246"/>
      <c r="G1011" s="246"/>
      <c r="H1011" s="246"/>
      <c r="I1011" s="246"/>
      <c r="J1011" s="246"/>
      <c r="K1011" s="246"/>
      <c r="L1011" s="246"/>
      <c r="M1011" s="246"/>
      <c r="N1011" s="246"/>
      <c r="O1011" s="246"/>
      <c r="P1011" s="246"/>
      <c r="Q1011" s="246"/>
      <c r="R1011" s="246"/>
      <c r="S1011" s="246"/>
      <c r="T1011" s="246"/>
      <c r="U1011" s="246"/>
      <c r="V1011" s="246"/>
      <c r="W1011" s="246"/>
      <c r="X1011" s="246"/>
      <c r="Y1011" s="246"/>
      <c r="Z1011" s="246"/>
      <c r="AA1011" s="246"/>
      <c r="AB1011" s="246"/>
      <c r="AC1011" s="246"/>
      <c r="AD1011" s="246"/>
      <c r="AE1011" s="246"/>
      <c r="AF1011" s="246"/>
      <c r="AG1011" s="246"/>
      <c r="AH1011" s="246"/>
      <c r="AI1011" s="246"/>
      <c r="AJ1011" s="246"/>
      <c r="AK1011" s="246"/>
      <c r="AL1011" s="246"/>
      <c r="AM1011" s="246"/>
      <c r="AN1011" s="246"/>
      <c r="AO1011" s="246"/>
      <c r="AP1011" s="246"/>
      <c r="AQ1011" s="246"/>
      <c r="AR1011" s="246"/>
      <c r="AS1011" s="246"/>
      <c r="AT1011" s="246"/>
      <c r="AU1011" s="246"/>
      <c r="AV1011" s="246"/>
      <c r="AW1011" s="246"/>
      <c r="AX1011" s="246"/>
      <c r="AY1011" s="246"/>
      <c r="AZ1011" s="246"/>
      <c r="BA1011" s="246"/>
      <c r="BB1011" s="246"/>
      <c r="BC1011" s="246"/>
      <c r="BD1011" s="246"/>
      <c r="BE1011" s="246"/>
      <c r="BF1011" s="246"/>
      <c r="BG1011" s="246"/>
      <c r="BH1011" s="246"/>
      <c r="BI1011" s="246"/>
      <c r="BJ1011" s="246"/>
      <c r="BK1011" s="246"/>
      <c r="BL1011" s="246"/>
      <c r="BM1011" s="246"/>
      <c r="BN1011" s="246"/>
      <c r="BO1011" s="246"/>
      <c r="BP1011" s="246"/>
      <c r="BQ1011" s="246"/>
      <c r="BR1011" s="246"/>
      <c r="BS1011" s="246"/>
      <c r="BT1011" s="246"/>
      <c r="BU1011" s="246"/>
      <c r="BV1011" s="246"/>
      <c r="BW1011" s="246"/>
      <c r="BX1011" s="246"/>
      <c r="BY1011" s="246"/>
      <c r="BZ1011" s="246"/>
      <c r="CA1011" s="246"/>
      <c r="CB1011" s="246"/>
      <c r="CC1011" s="246"/>
      <c r="CD1011" s="246"/>
      <c r="CE1011" s="246"/>
      <c r="CF1011" s="246"/>
      <c r="CG1011" s="246"/>
      <c r="CH1011" s="246"/>
      <c r="CI1011" s="246"/>
      <c r="CJ1011" s="246"/>
      <c r="CK1011" s="246"/>
      <c r="CL1011" s="246"/>
      <c r="CM1011" s="246"/>
      <c r="CN1011" s="246"/>
      <c r="CO1011" s="246"/>
      <c r="CP1011" s="246"/>
      <c r="CQ1011" s="246"/>
      <c r="CR1011" s="246"/>
      <c r="CS1011" s="246"/>
      <c r="CT1011" s="246"/>
      <c r="CU1011" s="246"/>
      <c r="CV1011" s="246"/>
      <c r="CW1011" s="246"/>
      <c r="CX1011" s="246"/>
      <c r="CY1011" s="246"/>
      <c r="CZ1011" s="246"/>
      <c r="DA1011" s="246"/>
      <c r="DB1011" s="246"/>
      <c r="DC1011" s="246"/>
      <c r="DD1011" s="246"/>
      <c r="DE1011" s="246"/>
      <c r="DF1011" s="246"/>
      <c r="DG1011" s="246"/>
      <c r="DH1011" s="246"/>
      <c r="DI1011" s="246"/>
      <c r="DJ1011" s="246"/>
      <c r="DK1011" s="246"/>
      <c r="DL1011" s="246"/>
      <c r="DM1011" s="246"/>
      <c r="DN1011" s="246"/>
      <c r="DO1011" s="246"/>
      <c r="DP1011" s="247"/>
      <c r="DQ1011" s="246"/>
      <c r="DR1011" s="246"/>
      <c r="DS1011" s="246"/>
      <c r="DT1011" s="246"/>
      <c r="DU1011" s="246"/>
      <c r="DV1011" s="246"/>
      <c r="DW1011" s="246"/>
      <c r="DX1011" s="246"/>
      <c r="DY1011" s="246"/>
      <c r="DZ1011" s="246"/>
      <c r="EA1011" s="246"/>
      <c r="EB1011" s="246"/>
      <c r="EC1011" s="246"/>
      <c r="ED1011" s="246"/>
      <c r="EE1011" s="246"/>
      <c r="EF1011" s="246"/>
      <c r="EG1011" s="246"/>
      <c r="EH1011" s="246"/>
      <c r="EI1011" s="246"/>
      <c r="EJ1011" s="246"/>
      <c r="EK1011" s="246"/>
      <c r="EL1011" s="246"/>
      <c r="EM1011" s="246"/>
      <c r="EN1011" s="246"/>
      <c r="EO1011" s="246"/>
      <c r="EP1011" s="246"/>
      <c r="EQ1011" s="246"/>
      <c r="ER1011" s="246"/>
      <c r="ES1011" s="246"/>
      <c r="ET1011" s="246"/>
      <c r="EU1011" s="246"/>
      <c r="EV1011" s="246"/>
      <c r="EW1011" s="246"/>
      <c r="EX1011" s="246"/>
      <c r="EY1011" s="246"/>
      <c r="EZ1011" s="246"/>
      <c r="FA1011" s="246"/>
      <c r="FB1011" s="246"/>
      <c r="FC1011" s="246"/>
      <c r="FD1011" s="246"/>
      <c r="FE1011" s="246"/>
      <c r="FF1011" s="246"/>
      <c r="FG1011" s="246"/>
      <c r="FH1011" s="246"/>
      <c r="FI1011" s="246"/>
      <c r="FJ1011" s="246"/>
      <c r="FK1011" s="246"/>
      <c r="FL1011" s="246"/>
      <c r="FM1011" s="246"/>
      <c r="FN1011" s="246"/>
      <c r="FO1011" s="246"/>
    </row>
    <row r="1012" spans="1:171" s="248" customFormat="1">
      <c r="A1012" s="246"/>
      <c r="B1012" s="246"/>
      <c r="C1012" s="246"/>
      <c r="D1012" s="246"/>
      <c r="E1012" s="246"/>
      <c r="F1012" s="246"/>
      <c r="G1012" s="246"/>
      <c r="H1012" s="246"/>
      <c r="I1012" s="246"/>
      <c r="J1012" s="246"/>
      <c r="K1012" s="246"/>
      <c r="L1012" s="246"/>
      <c r="M1012" s="246"/>
      <c r="N1012" s="246"/>
      <c r="O1012" s="246"/>
      <c r="P1012" s="246"/>
      <c r="Q1012" s="246"/>
      <c r="R1012" s="246"/>
      <c r="S1012" s="246"/>
      <c r="T1012" s="246"/>
      <c r="U1012" s="246"/>
      <c r="V1012" s="246"/>
      <c r="W1012" s="246"/>
      <c r="X1012" s="246"/>
      <c r="Y1012" s="246"/>
      <c r="Z1012" s="246"/>
      <c r="AA1012" s="246"/>
      <c r="AB1012" s="246"/>
      <c r="AC1012" s="246"/>
      <c r="AD1012" s="246"/>
      <c r="AE1012" s="246"/>
      <c r="AF1012" s="246"/>
      <c r="AG1012" s="246"/>
      <c r="AH1012" s="246"/>
      <c r="AI1012" s="246"/>
      <c r="AJ1012" s="246"/>
      <c r="AK1012" s="246"/>
      <c r="AL1012" s="246"/>
      <c r="AM1012" s="246"/>
      <c r="AN1012" s="246"/>
      <c r="AO1012" s="246"/>
      <c r="AP1012" s="246"/>
      <c r="AQ1012" s="246"/>
      <c r="AR1012" s="246"/>
      <c r="AS1012" s="246"/>
      <c r="AT1012" s="246"/>
      <c r="AU1012" s="246"/>
      <c r="AV1012" s="246"/>
      <c r="AW1012" s="246"/>
      <c r="AX1012" s="246"/>
      <c r="AY1012" s="246"/>
      <c r="AZ1012" s="246"/>
      <c r="BA1012" s="246"/>
      <c r="BB1012" s="246"/>
      <c r="BC1012" s="246"/>
      <c r="BD1012" s="246"/>
      <c r="BE1012" s="246"/>
      <c r="BF1012" s="246"/>
      <c r="BG1012" s="246"/>
      <c r="BH1012" s="246"/>
      <c r="BI1012" s="246"/>
      <c r="BJ1012" s="246"/>
      <c r="BK1012" s="246"/>
      <c r="BL1012" s="246"/>
      <c r="BM1012" s="246"/>
      <c r="BN1012" s="246"/>
      <c r="BO1012" s="246"/>
      <c r="BP1012" s="246"/>
      <c r="BQ1012" s="246"/>
      <c r="BR1012" s="246"/>
      <c r="BS1012" s="246"/>
      <c r="BT1012" s="246"/>
      <c r="BU1012" s="246"/>
      <c r="BV1012" s="246"/>
      <c r="BW1012" s="246"/>
      <c r="BX1012" s="246"/>
      <c r="BY1012" s="246"/>
      <c r="BZ1012" s="246"/>
      <c r="CA1012" s="246"/>
      <c r="CB1012" s="246"/>
      <c r="CC1012" s="246"/>
      <c r="CD1012" s="246"/>
      <c r="CE1012" s="246"/>
      <c r="CF1012" s="246"/>
      <c r="CG1012" s="246"/>
      <c r="CH1012" s="246"/>
      <c r="CI1012" s="246"/>
      <c r="CJ1012" s="246"/>
      <c r="CK1012" s="246"/>
      <c r="CL1012" s="246"/>
      <c r="CM1012" s="246"/>
      <c r="CN1012" s="246"/>
      <c r="CO1012" s="246"/>
      <c r="CP1012" s="246"/>
      <c r="CQ1012" s="246"/>
      <c r="CR1012" s="246"/>
      <c r="CS1012" s="246"/>
      <c r="CT1012" s="246"/>
      <c r="CU1012" s="246"/>
      <c r="CV1012" s="246"/>
      <c r="CW1012" s="246"/>
      <c r="CX1012" s="246"/>
      <c r="CY1012" s="246"/>
      <c r="CZ1012" s="246"/>
      <c r="DA1012" s="246"/>
      <c r="DB1012" s="246"/>
      <c r="DC1012" s="246"/>
      <c r="DD1012" s="246"/>
      <c r="DE1012" s="246"/>
      <c r="DF1012" s="246"/>
      <c r="DG1012" s="246"/>
      <c r="DH1012" s="246"/>
      <c r="DI1012" s="246"/>
      <c r="DJ1012" s="246"/>
      <c r="DK1012" s="246"/>
      <c r="DL1012" s="246"/>
      <c r="DM1012" s="246"/>
      <c r="DN1012" s="246"/>
      <c r="DO1012" s="246"/>
      <c r="DP1012" s="247"/>
      <c r="DQ1012" s="246"/>
      <c r="DR1012" s="246"/>
      <c r="DS1012" s="246"/>
      <c r="DT1012" s="246"/>
      <c r="DU1012" s="246"/>
      <c r="DV1012" s="246"/>
      <c r="DW1012" s="246"/>
      <c r="DX1012" s="246"/>
      <c r="DY1012" s="246"/>
      <c r="DZ1012" s="246"/>
      <c r="EA1012" s="246"/>
      <c r="EB1012" s="246"/>
      <c r="EC1012" s="246"/>
      <c r="ED1012" s="246"/>
      <c r="EE1012" s="246"/>
      <c r="EF1012" s="246"/>
      <c r="EG1012" s="246"/>
      <c r="EH1012" s="246"/>
      <c r="EI1012" s="246"/>
      <c r="EJ1012" s="246"/>
      <c r="EK1012" s="246"/>
      <c r="EL1012" s="246"/>
      <c r="EM1012" s="246"/>
      <c r="EN1012" s="246"/>
      <c r="EO1012" s="246"/>
      <c r="EP1012" s="246"/>
      <c r="EQ1012" s="246"/>
      <c r="ER1012" s="246"/>
      <c r="ES1012" s="246"/>
      <c r="ET1012" s="246"/>
      <c r="EU1012" s="246"/>
      <c r="EV1012" s="246"/>
      <c r="EW1012" s="246"/>
      <c r="EX1012" s="246"/>
      <c r="EY1012" s="246"/>
      <c r="EZ1012" s="246"/>
      <c r="FA1012" s="246"/>
      <c r="FB1012" s="246"/>
      <c r="FC1012" s="246"/>
      <c r="FD1012" s="246"/>
      <c r="FE1012" s="246"/>
      <c r="FF1012" s="246"/>
      <c r="FG1012" s="246"/>
      <c r="FH1012" s="246"/>
      <c r="FI1012" s="246"/>
      <c r="FJ1012" s="246"/>
      <c r="FK1012" s="246"/>
      <c r="FL1012" s="246"/>
      <c r="FM1012" s="246"/>
      <c r="FN1012" s="246"/>
      <c r="FO1012" s="246"/>
    </row>
    <row r="1013" spans="1:171" s="248" customFormat="1">
      <c r="A1013" s="246"/>
      <c r="B1013" s="246"/>
      <c r="C1013" s="246"/>
      <c r="D1013" s="246"/>
      <c r="E1013" s="246"/>
      <c r="F1013" s="246"/>
      <c r="G1013" s="246"/>
      <c r="H1013" s="246"/>
      <c r="I1013" s="246"/>
      <c r="J1013" s="246"/>
      <c r="K1013" s="246"/>
      <c r="L1013" s="246"/>
      <c r="M1013" s="246"/>
      <c r="N1013" s="246"/>
      <c r="O1013" s="246"/>
      <c r="P1013" s="246"/>
      <c r="Q1013" s="246"/>
      <c r="R1013" s="246"/>
      <c r="S1013" s="246"/>
      <c r="T1013" s="246"/>
      <c r="U1013" s="246"/>
      <c r="V1013" s="246"/>
      <c r="W1013" s="246"/>
      <c r="X1013" s="246"/>
      <c r="Y1013" s="246"/>
      <c r="Z1013" s="246"/>
      <c r="AA1013" s="246"/>
      <c r="AB1013" s="246"/>
      <c r="AC1013" s="246"/>
      <c r="AD1013" s="246"/>
      <c r="AE1013" s="246"/>
      <c r="AF1013" s="246"/>
      <c r="AG1013" s="246"/>
      <c r="AH1013" s="246"/>
      <c r="AI1013" s="246"/>
      <c r="AJ1013" s="246"/>
      <c r="AK1013" s="246"/>
      <c r="AL1013" s="246"/>
      <c r="AM1013" s="246"/>
      <c r="AN1013" s="246"/>
      <c r="AO1013" s="246"/>
      <c r="AP1013" s="246"/>
      <c r="AQ1013" s="246"/>
      <c r="AR1013" s="246"/>
      <c r="AS1013" s="246"/>
      <c r="AT1013" s="246"/>
      <c r="AU1013" s="246"/>
      <c r="AV1013" s="246"/>
      <c r="AW1013" s="246"/>
      <c r="AX1013" s="246"/>
      <c r="AY1013" s="246"/>
      <c r="AZ1013" s="246"/>
      <c r="BA1013" s="246"/>
      <c r="BB1013" s="246"/>
      <c r="BC1013" s="246"/>
      <c r="BD1013" s="246"/>
      <c r="BE1013" s="246"/>
      <c r="BF1013" s="246"/>
      <c r="BG1013" s="246"/>
      <c r="BH1013" s="246"/>
      <c r="BI1013" s="246"/>
      <c r="BJ1013" s="246"/>
      <c r="BK1013" s="246"/>
      <c r="BL1013" s="246"/>
      <c r="BM1013" s="246"/>
      <c r="BN1013" s="246"/>
      <c r="BO1013" s="246"/>
      <c r="BP1013" s="246"/>
      <c r="BQ1013" s="246"/>
      <c r="BR1013" s="246"/>
      <c r="BS1013" s="246"/>
      <c r="BT1013" s="246"/>
      <c r="BU1013" s="246"/>
      <c r="BV1013" s="246"/>
      <c r="BW1013" s="246"/>
      <c r="BX1013" s="246"/>
      <c r="BY1013" s="246"/>
      <c r="BZ1013" s="246"/>
      <c r="CA1013" s="246"/>
      <c r="CB1013" s="246"/>
      <c r="CC1013" s="246"/>
      <c r="CD1013" s="246"/>
      <c r="CE1013" s="246"/>
      <c r="CF1013" s="246"/>
      <c r="CG1013" s="246"/>
      <c r="CH1013" s="246"/>
      <c r="CI1013" s="246"/>
      <c r="CJ1013" s="246"/>
      <c r="CK1013" s="246"/>
      <c r="CL1013" s="246"/>
      <c r="CM1013" s="246"/>
      <c r="CN1013" s="246"/>
      <c r="CO1013" s="246"/>
      <c r="CP1013" s="246"/>
      <c r="CQ1013" s="246"/>
      <c r="CR1013" s="246"/>
      <c r="CS1013" s="246"/>
      <c r="CT1013" s="246"/>
      <c r="CU1013" s="246"/>
      <c r="CV1013" s="246"/>
      <c r="CW1013" s="246"/>
      <c r="CX1013" s="246"/>
      <c r="CY1013" s="246"/>
      <c r="CZ1013" s="246"/>
      <c r="DA1013" s="246"/>
      <c r="DB1013" s="246"/>
      <c r="DC1013" s="246"/>
      <c r="DD1013" s="246"/>
      <c r="DE1013" s="246"/>
      <c r="DF1013" s="246"/>
      <c r="DG1013" s="246"/>
      <c r="DH1013" s="246"/>
      <c r="DI1013" s="246"/>
      <c r="DJ1013" s="246"/>
      <c r="DK1013" s="246"/>
      <c r="DL1013" s="246"/>
      <c r="DM1013" s="246"/>
      <c r="DN1013" s="246"/>
      <c r="DO1013" s="246"/>
      <c r="DP1013" s="247"/>
      <c r="DQ1013" s="246"/>
      <c r="DR1013" s="246"/>
      <c r="DS1013" s="246"/>
      <c r="DT1013" s="246"/>
      <c r="DU1013" s="246"/>
      <c r="DV1013" s="246"/>
      <c r="DW1013" s="246"/>
      <c r="DX1013" s="246"/>
      <c r="DY1013" s="246"/>
      <c r="DZ1013" s="246"/>
      <c r="EA1013" s="246"/>
      <c r="EB1013" s="246"/>
      <c r="EC1013" s="246"/>
      <c r="ED1013" s="246"/>
      <c r="EE1013" s="246"/>
      <c r="EF1013" s="246"/>
      <c r="EG1013" s="246"/>
      <c r="EH1013" s="246"/>
      <c r="EI1013" s="246"/>
      <c r="EJ1013" s="246"/>
      <c r="EK1013" s="246"/>
      <c r="EL1013" s="246"/>
      <c r="EM1013" s="246"/>
      <c r="EN1013" s="246"/>
      <c r="EO1013" s="246"/>
      <c r="EP1013" s="246"/>
      <c r="EQ1013" s="246"/>
      <c r="ER1013" s="246"/>
      <c r="ES1013" s="246"/>
      <c r="ET1013" s="246"/>
      <c r="EU1013" s="246"/>
      <c r="EV1013" s="246"/>
      <c r="EW1013" s="246"/>
      <c r="EX1013" s="246"/>
      <c r="EY1013" s="246"/>
      <c r="EZ1013" s="246"/>
      <c r="FA1013" s="246"/>
      <c r="FB1013" s="246"/>
      <c r="FC1013" s="246"/>
      <c r="FD1013" s="246"/>
      <c r="FE1013" s="246"/>
      <c r="FF1013" s="246"/>
      <c r="FG1013" s="246"/>
      <c r="FH1013" s="246"/>
      <c r="FI1013" s="246"/>
      <c r="FJ1013" s="246"/>
      <c r="FK1013" s="246"/>
      <c r="FL1013" s="246"/>
      <c r="FM1013" s="246"/>
      <c r="FN1013" s="246"/>
      <c r="FO1013" s="246"/>
    </row>
    <row r="1014" spans="1:171" s="248" customFormat="1">
      <c r="A1014" s="246"/>
      <c r="B1014" s="246"/>
      <c r="C1014" s="246"/>
      <c r="D1014" s="246"/>
      <c r="E1014" s="246"/>
      <c r="F1014" s="246"/>
      <c r="G1014" s="246"/>
      <c r="H1014" s="246"/>
      <c r="I1014" s="246"/>
      <c r="J1014" s="246"/>
      <c r="K1014" s="246"/>
      <c r="L1014" s="246"/>
      <c r="M1014" s="246"/>
      <c r="N1014" s="246"/>
      <c r="O1014" s="246"/>
      <c r="P1014" s="246"/>
      <c r="Q1014" s="246"/>
      <c r="R1014" s="246"/>
      <c r="S1014" s="246"/>
      <c r="T1014" s="246"/>
      <c r="U1014" s="246"/>
      <c r="V1014" s="246"/>
      <c r="W1014" s="246"/>
      <c r="X1014" s="246"/>
      <c r="Y1014" s="246"/>
      <c r="Z1014" s="246"/>
      <c r="AA1014" s="246"/>
      <c r="AB1014" s="246"/>
      <c r="AC1014" s="246"/>
      <c r="AD1014" s="246"/>
      <c r="AE1014" s="246"/>
      <c r="AF1014" s="246"/>
      <c r="AG1014" s="246"/>
      <c r="AH1014" s="246"/>
      <c r="AI1014" s="246"/>
      <c r="AJ1014" s="246"/>
      <c r="AK1014" s="246"/>
      <c r="AL1014" s="246"/>
      <c r="AM1014" s="246"/>
      <c r="AN1014" s="246"/>
      <c r="AO1014" s="246"/>
      <c r="AP1014" s="246"/>
      <c r="AQ1014" s="246"/>
      <c r="AR1014" s="246"/>
      <c r="AS1014" s="246"/>
      <c r="AT1014" s="246"/>
      <c r="AU1014" s="246"/>
      <c r="AV1014" s="246"/>
      <c r="AW1014" s="246"/>
      <c r="AX1014" s="246"/>
      <c r="AY1014" s="246"/>
      <c r="AZ1014" s="246"/>
      <c r="BA1014" s="246"/>
      <c r="BB1014" s="246"/>
      <c r="BC1014" s="246"/>
      <c r="BD1014" s="246"/>
      <c r="BE1014" s="246"/>
      <c r="BF1014" s="246"/>
      <c r="BG1014" s="246"/>
      <c r="BH1014" s="246"/>
      <c r="BI1014" s="246"/>
      <c r="BJ1014" s="246"/>
      <c r="BK1014" s="246"/>
      <c r="BL1014" s="246"/>
      <c r="BM1014" s="246"/>
      <c r="BN1014" s="246"/>
      <c r="BO1014" s="246"/>
      <c r="BP1014" s="246"/>
      <c r="BQ1014" s="246"/>
      <c r="BR1014" s="246"/>
      <c r="BS1014" s="246"/>
      <c r="BT1014" s="246"/>
      <c r="BU1014" s="246"/>
      <c r="BV1014" s="246"/>
      <c r="BW1014" s="246"/>
      <c r="BX1014" s="246"/>
      <c r="BY1014" s="246"/>
      <c r="BZ1014" s="246"/>
      <c r="CA1014" s="246"/>
      <c r="CB1014" s="246"/>
      <c r="CC1014" s="246"/>
      <c r="CD1014" s="246"/>
      <c r="CE1014" s="246"/>
      <c r="CF1014" s="246"/>
      <c r="CG1014" s="246"/>
      <c r="CH1014" s="246"/>
      <c r="CI1014" s="246"/>
      <c r="CJ1014" s="246"/>
      <c r="CK1014" s="246"/>
      <c r="CL1014" s="246"/>
      <c r="CM1014" s="246"/>
      <c r="CN1014" s="246"/>
      <c r="CO1014" s="246"/>
      <c r="CP1014" s="246"/>
      <c r="CQ1014" s="246"/>
      <c r="CR1014" s="246"/>
      <c r="CS1014" s="246"/>
      <c r="CT1014" s="246"/>
      <c r="CU1014" s="246"/>
      <c r="CV1014" s="246"/>
      <c r="CW1014" s="246"/>
      <c r="CX1014" s="246"/>
      <c r="CY1014" s="246"/>
      <c r="CZ1014" s="246"/>
      <c r="DA1014" s="246"/>
      <c r="DB1014" s="246"/>
      <c r="DC1014" s="246"/>
      <c r="DD1014" s="246"/>
      <c r="DE1014" s="246"/>
      <c r="DF1014" s="246"/>
      <c r="DG1014" s="246"/>
      <c r="DH1014" s="246"/>
      <c r="DI1014" s="246"/>
      <c r="DJ1014" s="246"/>
      <c r="DK1014" s="246"/>
      <c r="DL1014" s="246"/>
      <c r="DM1014" s="246"/>
      <c r="DN1014" s="246"/>
      <c r="DO1014" s="246"/>
      <c r="DP1014" s="247"/>
      <c r="DQ1014" s="246"/>
      <c r="DR1014" s="246"/>
      <c r="DS1014" s="246"/>
      <c r="DT1014" s="246"/>
      <c r="DU1014" s="246"/>
      <c r="DV1014" s="246"/>
      <c r="DW1014" s="246"/>
      <c r="DX1014" s="246"/>
      <c r="DY1014" s="246"/>
      <c r="DZ1014" s="246"/>
      <c r="EA1014" s="246"/>
      <c r="EB1014" s="246"/>
      <c r="EC1014" s="246"/>
      <c r="ED1014" s="246"/>
      <c r="EE1014" s="246"/>
      <c r="EF1014" s="246"/>
      <c r="EG1014" s="246"/>
      <c r="EH1014" s="246"/>
      <c r="EI1014" s="246"/>
      <c r="EJ1014" s="246"/>
      <c r="EK1014" s="246"/>
      <c r="EL1014" s="246"/>
      <c r="EM1014" s="246"/>
      <c r="EN1014" s="246"/>
      <c r="EO1014" s="246"/>
      <c r="EP1014" s="246"/>
      <c r="EQ1014" s="246"/>
      <c r="ER1014" s="246"/>
      <c r="ES1014" s="246"/>
      <c r="ET1014" s="246"/>
      <c r="EU1014" s="246"/>
      <c r="EV1014" s="246"/>
      <c r="EW1014" s="246"/>
      <c r="EX1014" s="246"/>
      <c r="EY1014" s="246"/>
      <c r="EZ1014" s="246"/>
      <c r="FA1014" s="246"/>
      <c r="FB1014" s="246"/>
      <c r="FC1014" s="246"/>
      <c r="FD1014" s="246"/>
      <c r="FE1014" s="246"/>
      <c r="FF1014" s="246"/>
      <c r="FG1014" s="246"/>
      <c r="FH1014" s="246"/>
      <c r="FI1014" s="246"/>
      <c r="FJ1014" s="246"/>
      <c r="FK1014" s="246"/>
      <c r="FL1014" s="246"/>
      <c r="FM1014" s="246"/>
      <c r="FN1014" s="246"/>
      <c r="FO1014" s="246"/>
    </row>
    <row r="1015" spans="1:171" s="248" customFormat="1">
      <c r="A1015" s="246"/>
      <c r="B1015" s="246"/>
      <c r="C1015" s="246"/>
      <c r="D1015" s="246"/>
      <c r="E1015" s="246"/>
      <c r="F1015" s="246"/>
      <c r="G1015" s="246"/>
      <c r="H1015" s="246"/>
      <c r="I1015" s="246"/>
      <c r="J1015" s="246"/>
      <c r="K1015" s="246"/>
      <c r="L1015" s="246"/>
      <c r="M1015" s="246"/>
      <c r="N1015" s="246"/>
      <c r="O1015" s="246"/>
      <c r="P1015" s="246"/>
      <c r="Q1015" s="246"/>
      <c r="R1015" s="246"/>
      <c r="S1015" s="246"/>
      <c r="T1015" s="246"/>
      <c r="U1015" s="246"/>
      <c r="V1015" s="246"/>
      <c r="W1015" s="246"/>
      <c r="X1015" s="246"/>
      <c r="Y1015" s="246"/>
      <c r="Z1015" s="246"/>
      <c r="AA1015" s="246"/>
      <c r="AB1015" s="246"/>
      <c r="AC1015" s="246"/>
      <c r="AD1015" s="246"/>
      <c r="AE1015" s="246"/>
      <c r="AF1015" s="246"/>
      <c r="AG1015" s="246"/>
      <c r="AH1015" s="246"/>
      <c r="AI1015" s="246"/>
      <c r="AJ1015" s="246"/>
      <c r="AK1015" s="246"/>
      <c r="AL1015" s="246"/>
      <c r="AM1015" s="246"/>
      <c r="AN1015" s="246"/>
      <c r="AO1015" s="246"/>
      <c r="AP1015" s="246"/>
      <c r="AQ1015" s="246"/>
      <c r="AR1015" s="246"/>
      <c r="AS1015" s="246"/>
      <c r="AT1015" s="246"/>
      <c r="AU1015" s="246"/>
      <c r="AV1015" s="246"/>
      <c r="AW1015" s="246"/>
      <c r="AX1015" s="246"/>
      <c r="AY1015" s="246"/>
      <c r="AZ1015" s="246"/>
      <c r="BA1015" s="246"/>
      <c r="BB1015" s="246"/>
      <c r="BC1015" s="246"/>
      <c r="BD1015" s="246"/>
      <c r="BE1015" s="246"/>
      <c r="BF1015" s="246"/>
      <c r="BG1015" s="246"/>
      <c r="BH1015" s="246"/>
      <c r="BI1015" s="246"/>
      <c r="BJ1015" s="246"/>
      <c r="BK1015" s="246"/>
      <c r="BL1015" s="246"/>
      <c r="BM1015" s="246"/>
      <c r="BN1015" s="246"/>
      <c r="BO1015" s="246"/>
      <c r="BP1015" s="246"/>
      <c r="BQ1015" s="246"/>
      <c r="BR1015" s="246"/>
      <c r="BS1015" s="246"/>
      <c r="BT1015" s="246"/>
      <c r="BU1015" s="246"/>
      <c r="BV1015" s="246"/>
      <c r="BW1015" s="246"/>
      <c r="BX1015" s="246"/>
      <c r="BY1015" s="246"/>
      <c r="BZ1015" s="246"/>
      <c r="CA1015" s="246"/>
      <c r="CB1015" s="246"/>
      <c r="CC1015" s="246"/>
      <c r="CD1015" s="246"/>
      <c r="CE1015" s="246"/>
      <c r="CF1015" s="246"/>
      <c r="CG1015" s="246"/>
      <c r="CH1015" s="246"/>
      <c r="CI1015" s="246"/>
      <c r="CJ1015" s="246"/>
      <c r="CK1015" s="246"/>
      <c r="CL1015" s="246"/>
      <c r="CM1015" s="246"/>
      <c r="CN1015" s="246"/>
      <c r="CO1015" s="246"/>
      <c r="CP1015" s="246"/>
      <c r="CQ1015" s="246"/>
      <c r="CR1015" s="246"/>
      <c r="CS1015" s="246"/>
      <c r="CT1015" s="246"/>
      <c r="CU1015" s="246"/>
      <c r="CV1015" s="246"/>
      <c r="CW1015" s="246"/>
      <c r="CX1015" s="246"/>
      <c r="CY1015" s="246"/>
      <c r="CZ1015" s="246"/>
      <c r="DA1015" s="246"/>
      <c r="DB1015" s="246"/>
      <c r="DC1015" s="246"/>
      <c r="DD1015" s="246"/>
      <c r="DE1015" s="246"/>
      <c r="DF1015" s="246"/>
      <c r="DG1015" s="246"/>
      <c r="DH1015" s="246"/>
      <c r="DI1015" s="246"/>
      <c r="DJ1015" s="246"/>
      <c r="DK1015" s="246"/>
      <c r="DL1015" s="246"/>
      <c r="DM1015" s="246"/>
      <c r="DN1015" s="246"/>
      <c r="DO1015" s="246"/>
      <c r="DP1015" s="247"/>
      <c r="DQ1015" s="246"/>
      <c r="DR1015" s="246"/>
      <c r="DS1015" s="246"/>
      <c r="DT1015" s="246"/>
      <c r="DU1015" s="246"/>
      <c r="DV1015" s="246"/>
      <c r="DW1015" s="246"/>
      <c r="DX1015" s="246"/>
      <c r="DY1015" s="246"/>
      <c r="DZ1015" s="246"/>
      <c r="EA1015" s="246"/>
      <c r="EB1015" s="246"/>
      <c r="EC1015" s="246"/>
      <c r="ED1015" s="246"/>
      <c r="EE1015" s="246"/>
      <c r="EF1015" s="246"/>
      <c r="EG1015" s="246"/>
      <c r="EH1015" s="246"/>
      <c r="EI1015" s="246"/>
      <c r="EJ1015" s="246"/>
      <c r="EK1015" s="246"/>
      <c r="EL1015" s="246"/>
      <c r="EM1015" s="246"/>
      <c r="EN1015" s="246"/>
      <c r="EO1015" s="246"/>
      <c r="EP1015" s="246"/>
      <c r="EQ1015" s="246"/>
      <c r="ER1015" s="246"/>
      <c r="ES1015" s="246"/>
      <c r="ET1015" s="246"/>
      <c r="EU1015" s="246"/>
      <c r="EV1015" s="246"/>
      <c r="EW1015" s="246"/>
      <c r="EX1015" s="246"/>
      <c r="EY1015" s="246"/>
      <c r="EZ1015" s="246"/>
      <c r="FA1015" s="246"/>
      <c r="FB1015" s="246"/>
      <c r="FC1015" s="246"/>
      <c r="FD1015" s="246"/>
      <c r="FE1015" s="246"/>
      <c r="FF1015" s="246"/>
      <c r="FG1015" s="246"/>
      <c r="FH1015" s="246"/>
      <c r="FI1015" s="246"/>
      <c r="FJ1015" s="246"/>
      <c r="FK1015" s="246"/>
      <c r="FL1015" s="246"/>
      <c r="FM1015" s="246"/>
      <c r="FN1015" s="246"/>
      <c r="FO1015" s="246"/>
    </row>
    <row r="1016" spans="1:171" s="248" customFormat="1">
      <c r="A1016" s="246"/>
      <c r="B1016" s="246"/>
      <c r="C1016" s="246"/>
      <c r="D1016" s="246"/>
      <c r="E1016" s="246"/>
      <c r="F1016" s="246"/>
      <c r="G1016" s="246"/>
      <c r="H1016" s="246"/>
      <c r="I1016" s="246"/>
      <c r="J1016" s="246"/>
      <c r="K1016" s="246"/>
      <c r="L1016" s="246"/>
      <c r="M1016" s="246"/>
      <c r="N1016" s="246"/>
      <c r="O1016" s="246"/>
      <c r="P1016" s="246"/>
      <c r="Q1016" s="246"/>
      <c r="R1016" s="246"/>
      <c r="S1016" s="246"/>
      <c r="T1016" s="246"/>
      <c r="U1016" s="246"/>
      <c r="V1016" s="246"/>
      <c r="W1016" s="246"/>
      <c r="X1016" s="246"/>
      <c r="Y1016" s="246"/>
      <c r="Z1016" s="246"/>
      <c r="AA1016" s="246"/>
      <c r="AB1016" s="246"/>
      <c r="AC1016" s="246"/>
      <c r="AD1016" s="246"/>
      <c r="AE1016" s="246"/>
      <c r="AF1016" s="246"/>
      <c r="AG1016" s="246"/>
      <c r="AH1016" s="246"/>
      <c r="AI1016" s="246"/>
      <c r="AJ1016" s="246"/>
      <c r="AK1016" s="246"/>
      <c r="AL1016" s="246"/>
      <c r="AM1016" s="246"/>
      <c r="AN1016" s="246"/>
      <c r="AO1016" s="246"/>
      <c r="AP1016" s="246"/>
      <c r="AQ1016" s="246"/>
      <c r="AR1016" s="246"/>
      <c r="AS1016" s="246"/>
      <c r="AT1016" s="246"/>
      <c r="AU1016" s="246"/>
      <c r="AV1016" s="246"/>
      <c r="AW1016" s="246"/>
      <c r="AX1016" s="246"/>
      <c r="AY1016" s="246"/>
      <c r="AZ1016" s="246"/>
      <c r="BA1016" s="246"/>
      <c r="BB1016" s="246"/>
      <c r="BC1016" s="246"/>
      <c r="BD1016" s="246"/>
      <c r="BE1016" s="246"/>
      <c r="BF1016" s="246"/>
      <c r="BG1016" s="246"/>
      <c r="BH1016" s="246"/>
      <c r="BI1016" s="246"/>
      <c r="BJ1016" s="246"/>
      <c r="BK1016" s="246"/>
      <c r="BL1016" s="246"/>
      <c r="BM1016" s="246"/>
      <c r="BN1016" s="246"/>
      <c r="BO1016" s="246"/>
      <c r="BP1016" s="246"/>
      <c r="BQ1016" s="246"/>
      <c r="BR1016" s="246"/>
      <c r="BS1016" s="246"/>
      <c r="BT1016" s="246"/>
      <c r="BU1016" s="246"/>
      <c r="BV1016" s="246"/>
      <c r="BW1016" s="246"/>
      <c r="BX1016" s="246"/>
      <c r="BY1016" s="246"/>
      <c r="BZ1016" s="246"/>
      <c r="CA1016" s="246"/>
      <c r="CB1016" s="246"/>
      <c r="CC1016" s="246"/>
      <c r="CD1016" s="246"/>
      <c r="CE1016" s="246"/>
      <c r="CF1016" s="246"/>
      <c r="CG1016" s="246"/>
      <c r="CH1016" s="246"/>
      <c r="CI1016" s="246"/>
      <c r="CJ1016" s="246"/>
      <c r="CK1016" s="246"/>
      <c r="CL1016" s="246"/>
      <c r="CM1016" s="246"/>
      <c r="CN1016" s="246"/>
      <c r="CO1016" s="246"/>
      <c r="CP1016" s="246"/>
      <c r="CQ1016" s="246"/>
      <c r="CR1016" s="246"/>
      <c r="CS1016" s="246"/>
      <c r="CT1016" s="246"/>
      <c r="CU1016" s="246"/>
      <c r="CV1016" s="246"/>
      <c r="CW1016" s="246"/>
      <c r="CX1016" s="246"/>
      <c r="CY1016" s="246"/>
      <c r="CZ1016" s="246"/>
      <c r="DA1016" s="246"/>
      <c r="DB1016" s="246"/>
      <c r="DC1016" s="246"/>
      <c r="DD1016" s="246"/>
      <c r="DE1016" s="246"/>
      <c r="DF1016" s="246"/>
      <c r="DG1016" s="246"/>
      <c r="DH1016" s="246"/>
      <c r="DI1016" s="246"/>
      <c r="DJ1016" s="246"/>
      <c r="DK1016" s="246"/>
      <c r="DL1016" s="246"/>
      <c r="DM1016" s="246"/>
      <c r="DN1016" s="246"/>
      <c r="DO1016" s="246"/>
      <c r="DP1016" s="247"/>
      <c r="DQ1016" s="246"/>
      <c r="DR1016" s="246"/>
      <c r="DS1016" s="246"/>
      <c r="DT1016" s="246"/>
      <c r="DU1016" s="246"/>
      <c r="DV1016" s="246"/>
      <c r="DW1016" s="246"/>
      <c r="DX1016" s="246"/>
      <c r="DY1016" s="246"/>
      <c r="DZ1016" s="246"/>
      <c r="EA1016" s="246"/>
      <c r="EB1016" s="246"/>
      <c r="EC1016" s="246"/>
      <c r="ED1016" s="246"/>
      <c r="EE1016" s="246"/>
      <c r="EF1016" s="246"/>
      <c r="EG1016" s="246"/>
      <c r="EH1016" s="246"/>
      <c r="EI1016" s="246"/>
      <c r="EJ1016" s="246"/>
      <c r="EK1016" s="246"/>
      <c r="EL1016" s="246"/>
      <c r="EM1016" s="246"/>
      <c r="EN1016" s="246"/>
      <c r="EO1016" s="246"/>
      <c r="EP1016" s="246"/>
      <c r="EQ1016" s="246"/>
      <c r="ER1016" s="246"/>
      <c r="ES1016" s="246"/>
      <c r="ET1016" s="246"/>
      <c r="EU1016" s="246"/>
      <c r="EV1016" s="246"/>
      <c r="EW1016" s="246"/>
      <c r="EX1016" s="246"/>
      <c r="EY1016" s="246"/>
      <c r="EZ1016" s="246"/>
      <c r="FA1016" s="246"/>
      <c r="FB1016" s="246"/>
      <c r="FC1016" s="246"/>
      <c r="FD1016" s="246"/>
      <c r="FE1016" s="246"/>
      <c r="FF1016" s="246"/>
      <c r="FG1016" s="246"/>
      <c r="FH1016" s="246"/>
      <c r="FI1016" s="246"/>
      <c r="FJ1016" s="246"/>
      <c r="FK1016" s="246"/>
      <c r="FL1016" s="246"/>
      <c r="FM1016" s="246"/>
      <c r="FN1016" s="246"/>
      <c r="FO1016" s="246"/>
    </row>
    <row r="1017" spans="1:171" s="248" customFormat="1">
      <c r="A1017" s="246"/>
      <c r="B1017" s="246"/>
      <c r="C1017" s="246"/>
      <c r="D1017" s="246"/>
      <c r="E1017" s="246"/>
      <c r="F1017" s="246"/>
      <c r="G1017" s="246"/>
      <c r="H1017" s="246"/>
      <c r="I1017" s="246"/>
      <c r="J1017" s="246"/>
      <c r="K1017" s="246"/>
      <c r="L1017" s="246"/>
      <c r="M1017" s="246"/>
      <c r="N1017" s="246"/>
      <c r="O1017" s="246"/>
      <c r="P1017" s="246"/>
      <c r="Q1017" s="246"/>
      <c r="R1017" s="246"/>
      <c r="S1017" s="246"/>
      <c r="T1017" s="246"/>
      <c r="U1017" s="246"/>
      <c r="V1017" s="246"/>
      <c r="W1017" s="246"/>
      <c r="X1017" s="246"/>
      <c r="Y1017" s="246"/>
      <c r="Z1017" s="246"/>
      <c r="AA1017" s="246"/>
      <c r="AB1017" s="246"/>
      <c r="AC1017" s="246"/>
      <c r="AD1017" s="246"/>
      <c r="AE1017" s="246"/>
      <c r="AF1017" s="246"/>
      <c r="AG1017" s="246"/>
      <c r="AH1017" s="246"/>
      <c r="AI1017" s="246"/>
      <c r="AJ1017" s="246"/>
      <c r="AK1017" s="246"/>
      <c r="AL1017" s="246"/>
      <c r="AM1017" s="246"/>
      <c r="AN1017" s="246"/>
      <c r="AO1017" s="246"/>
      <c r="AP1017" s="246"/>
      <c r="AQ1017" s="246"/>
      <c r="AR1017" s="246"/>
      <c r="AS1017" s="246"/>
      <c r="AT1017" s="246"/>
      <c r="AU1017" s="246"/>
      <c r="AV1017" s="246"/>
      <c r="AW1017" s="246"/>
      <c r="AX1017" s="246"/>
      <c r="AY1017" s="246"/>
      <c r="AZ1017" s="246"/>
      <c r="BA1017" s="246"/>
      <c r="BB1017" s="246"/>
      <c r="BC1017" s="246"/>
      <c r="BD1017" s="246"/>
      <c r="BE1017" s="246"/>
      <c r="BF1017" s="246"/>
      <c r="BG1017" s="246"/>
      <c r="BH1017" s="246"/>
      <c r="BI1017" s="246"/>
      <c r="BJ1017" s="246"/>
      <c r="BK1017" s="246"/>
      <c r="BL1017" s="246"/>
      <c r="BM1017" s="246"/>
      <c r="BN1017" s="246"/>
      <c r="BO1017" s="246"/>
      <c r="BP1017" s="246"/>
      <c r="BQ1017" s="246"/>
      <c r="BR1017" s="246"/>
      <c r="BS1017" s="246"/>
      <c r="BT1017" s="246"/>
      <c r="BU1017" s="246"/>
      <c r="BV1017" s="246"/>
      <c r="BW1017" s="246"/>
      <c r="BX1017" s="246"/>
      <c r="BY1017" s="246"/>
      <c r="BZ1017" s="246"/>
      <c r="CA1017" s="246"/>
      <c r="CB1017" s="246"/>
      <c r="CC1017" s="246"/>
      <c r="CD1017" s="246"/>
      <c r="CE1017" s="246"/>
      <c r="CF1017" s="246"/>
      <c r="CG1017" s="246"/>
      <c r="CH1017" s="246"/>
      <c r="CI1017" s="246"/>
      <c r="CJ1017" s="246"/>
      <c r="CK1017" s="246"/>
      <c r="CL1017" s="246"/>
      <c r="CM1017" s="246"/>
      <c r="CN1017" s="246"/>
      <c r="CO1017" s="246"/>
      <c r="CP1017" s="246"/>
      <c r="CQ1017" s="246"/>
      <c r="CR1017" s="246"/>
      <c r="CS1017" s="246"/>
      <c r="CT1017" s="246"/>
      <c r="CU1017" s="246"/>
      <c r="CV1017" s="246"/>
      <c r="CW1017" s="246"/>
      <c r="CX1017" s="246"/>
      <c r="CY1017" s="246"/>
      <c r="CZ1017" s="246"/>
      <c r="DA1017" s="246"/>
      <c r="DB1017" s="246"/>
      <c r="DC1017" s="246"/>
      <c r="DD1017" s="246"/>
      <c r="DE1017" s="246"/>
      <c r="DF1017" s="246"/>
      <c r="DG1017" s="246"/>
      <c r="DH1017" s="246"/>
      <c r="DI1017" s="246"/>
      <c r="DJ1017" s="246"/>
      <c r="DK1017" s="246"/>
      <c r="DL1017" s="246"/>
      <c r="DM1017" s="246"/>
      <c r="DN1017" s="246"/>
      <c r="DO1017" s="246"/>
      <c r="DP1017" s="247"/>
      <c r="DQ1017" s="246"/>
      <c r="DR1017" s="246"/>
      <c r="DS1017" s="246"/>
      <c r="DT1017" s="246"/>
      <c r="DU1017" s="246"/>
      <c r="DV1017" s="246"/>
      <c r="DW1017" s="246"/>
      <c r="DX1017" s="246"/>
      <c r="DY1017" s="246"/>
      <c r="DZ1017" s="246"/>
      <c r="EA1017" s="246"/>
      <c r="EB1017" s="246"/>
      <c r="EC1017" s="246"/>
      <c r="ED1017" s="246"/>
      <c r="EE1017" s="246"/>
      <c r="EF1017" s="246"/>
      <c r="EG1017" s="246"/>
      <c r="EH1017" s="246"/>
      <c r="EI1017" s="246"/>
      <c r="EJ1017" s="246"/>
      <c r="EK1017" s="246"/>
      <c r="EL1017" s="246"/>
      <c r="EM1017" s="246"/>
      <c r="EN1017" s="246"/>
      <c r="EO1017" s="246"/>
      <c r="EP1017" s="246"/>
      <c r="EQ1017" s="246"/>
      <c r="ER1017" s="246"/>
      <c r="ES1017" s="246"/>
      <c r="ET1017" s="246"/>
      <c r="EU1017" s="246"/>
      <c r="EV1017" s="246"/>
      <c r="EW1017" s="246"/>
      <c r="EX1017" s="246"/>
      <c r="EY1017" s="246"/>
      <c r="EZ1017" s="246"/>
      <c r="FA1017" s="246"/>
      <c r="FB1017" s="246"/>
      <c r="FC1017" s="246"/>
      <c r="FD1017" s="246"/>
      <c r="FE1017" s="246"/>
      <c r="FF1017" s="246"/>
      <c r="FG1017" s="246"/>
      <c r="FH1017" s="246"/>
      <c r="FI1017" s="246"/>
      <c r="FJ1017" s="246"/>
      <c r="FK1017" s="246"/>
      <c r="FL1017" s="246"/>
      <c r="FM1017" s="246"/>
      <c r="FN1017" s="246"/>
      <c r="FO1017" s="246"/>
    </row>
    <row r="1018" spans="1:171" s="248" customFormat="1">
      <c r="A1018" s="246"/>
      <c r="B1018" s="246"/>
      <c r="C1018" s="246"/>
      <c r="D1018" s="246"/>
      <c r="E1018" s="246"/>
      <c r="F1018" s="246"/>
      <c r="G1018" s="246"/>
      <c r="H1018" s="246"/>
      <c r="I1018" s="246"/>
      <c r="J1018" s="246"/>
      <c r="K1018" s="246"/>
      <c r="L1018" s="246"/>
      <c r="M1018" s="246"/>
      <c r="N1018" s="246"/>
      <c r="O1018" s="246"/>
      <c r="P1018" s="246"/>
      <c r="Q1018" s="246"/>
      <c r="R1018" s="246"/>
      <c r="S1018" s="246"/>
      <c r="T1018" s="246"/>
      <c r="U1018" s="246"/>
      <c r="V1018" s="246"/>
      <c r="W1018" s="246"/>
      <c r="X1018" s="246"/>
      <c r="Y1018" s="246"/>
      <c r="Z1018" s="246"/>
      <c r="AA1018" s="246"/>
      <c r="AB1018" s="246"/>
      <c r="AC1018" s="246"/>
      <c r="AD1018" s="246"/>
      <c r="AE1018" s="246"/>
      <c r="AF1018" s="246"/>
      <c r="AG1018" s="246"/>
      <c r="AH1018" s="246"/>
      <c r="AI1018" s="246"/>
      <c r="AJ1018" s="246"/>
      <c r="AK1018" s="246"/>
      <c r="AL1018" s="246"/>
      <c r="AM1018" s="246"/>
      <c r="AN1018" s="246"/>
      <c r="AO1018" s="246"/>
      <c r="AP1018" s="246"/>
      <c r="AQ1018" s="246"/>
      <c r="AR1018" s="246"/>
      <c r="AS1018" s="246"/>
      <c r="AT1018" s="246"/>
      <c r="AU1018" s="246"/>
      <c r="AV1018" s="246"/>
      <c r="AW1018" s="246"/>
      <c r="AX1018" s="246"/>
      <c r="AY1018" s="246"/>
      <c r="AZ1018" s="246"/>
      <c r="BA1018" s="246"/>
      <c r="BB1018" s="246"/>
      <c r="BC1018" s="246"/>
      <c r="BD1018" s="246"/>
      <c r="BE1018" s="246"/>
      <c r="BF1018" s="246"/>
      <c r="BG1018" s="246"/>
      <c r="BH1018" s="246"/>
      <c r="BI1018" s="246"/>
      <c r="BJ1018" s="246"/>
      <c r="BK1018" s="246"/>
      <c r="BL1018" s="246"/>
      <c r="BM1018" s="246"/>
      <c r="BN1018" s="246"/>
      <c r="BO1018" s="246"/>
      <c r="BP1018" s="246"/>
      <c r="BQ1018" s="246"/>
      <c r="BR1018" s="246"/>
      <c r="BS1018" s="246"/>
      <c r="BT1018" s="246"/>
      <c r="BU1018" s="246"/>
      <c r="BV1018" s="246"/>
      <c r="BW1018" s="246"/>
      <c r="BX1018" s="246"/>
      <c r="BY1018" s="246"/>
      <c r="BZ1018" s="246"/>
      <c r="CA1018" s="246"/>
      <c r="CB1018" s="246"/>
      <c r="CC1018" s="246"/>
      <c r="CD1018" s="246"/>
      <c r="CE1018" s="246"/>
      <c r="CF1018" s="246"/>
      <c r="CG1018" s="246"/>
      <c r="CH1018" s="246"/>
      <c r="CI1018" s="246"/>
      <c r="CJ1018" s="246"/>
      <c r="CK1018" s="246"/>
      <c r="CL1018" s="246"/>
      <c r="CM1018" s="246"/>
      <c r="CN1018" s="246"/>
      <c r="CO1018" s="246"/>
      <c r="CP1018" s="246"/>
      <c r="CQ1018" s="246"/>
      <c r="CR1018" s="246"/>
      <c r="CS1018" s="246"/>
      <c r="CT1018" s="246"/>
      <c r="CU1018" s="246"/>
      <c r="CV1018" s="246"/>
      <c r="CW1018" s="246"/>
      <c r="CX1018" s="246"/>
      <c r="CY1018" s="246"/>
      <c r="CZ1018" s="246"/>
      <c r="DA1018" s="246"/>
      <c r="DB1018" s="246"/>
      <c r="DC1018" s="246"/>
      <c r="DD1018" s="246"/>
      <c r="DE1018" s="246"/>
      <c r="DF1018" s="246"/>
      <c r="DG1018" s="246"/>
      <c r="DH1018" s="246"/>
      <c r="DI1018" s="246"/>
      <c r="DJ1018" s="246"/>
      <c r="DK1018" s="246"/>
      <c r="DL1018" s="246"/>
      <c r="DM1018" s="246"/>
      <c r="DN1018" s="246"/>
      <c r="DO1018" s="246"/>
      <c r="DP1018" s="247"/>
      <c r="DQ1018" s="246"/>
      <c r="DR1018" s="246"/>
      <c r="DS1018" s="246"/>
      <c r="DT1018" s="246"/>
      <c r="DU1018" s="246"/>
      <c r="DV1018" s="246"/>
      <c r="DW1018" s="246"/>
      <c r="DX1018" s="246"/>
      <c r="DY1018" s="246"/>
      <c r="DZ1018" s="246"/>
      <c r="EA1018" s="246"/>
      <c r="EB1018" s="246"/>
      <c r="EC1018" s="246"/>
      <c r="ED1018" s="246"/>
      <c r="EE1018" s="246"/>
      <c r="EF1018" s="246"/>
      <c r="EG1018" s="246"/>
      <c r="EH1018" s="246"/>
      <c r="EI1018" s="246"/>
      <c r="EJ1018" s="246"/>
      <c r="EK1018" s="246"/>
      <c r="EL1018" s="246"/>
      <c r="EM1018" s="246"/>
      <c r="EN1018" s="246"/>
      <c r="EO1018" s="246"/>
      <c r="EP1018" s="246"/>
      <c r="EQ1018" s="246"/>
      <c r="ER1018" s="246"/>
      <c r="ES1018" s="246"/>
      <c r="ET1018" s="246"/>
      <c r="EU1018" s="246"/>
      <c r="EV1018" s="246"/>
      <c r="EW1018" s="246"/>
      <c r="EX1018" s="246"/>
      <c r="EY1018" s="246"/>
      <c r="EZ1018" s="246"/>
      <c r="FA1018" s="246"/>
      <c r="FB1018" s="246"/>
      <c r="FC1018" s="246"/>
      <c r="FD1018" s="246"/>
      <c r="FE1018" s="246"/>
      <c r="FF1018" s="246"/>
      <c r="FG1018" s="246"/>
      <c r="FH1018" s="246"/>
      <c r="FI1018" s="246"/>
      <c r="FJ1018" s="246"/>
      <c r="FK1018" s="246"/>
      <c r="FL1018" s="246"/>
      <c r="FM1018" s="246"/>
      <c r="FN1018" s="246"/>
      <c r="FO1018" s="246"/>
    </row>
    <row r="1019" spans="1:171" s="248" customFormat="1">
      <c r="A1019" s="246"/>
      <c r="B1019" s="246"/>
      <c r="C1019" s="246"/>
      <c r="D1019" s="246"/>
      <c r="E1019" s="246"/>
      <c r="F1019" s="246"/>
      <c r="G1019" s="246"/>
      <c r="H1019" s="246"/>
      <c r="I1019" s="246"/>
      <c r="J1019" s="246"/>
      <c r="K1019" s="246"/>
      <c r="L1019" s="246"/>
      <c r="M1019" s="246"/>
      <c r="N1019" s="246"/>
      <c r="O1019" s="246"/>
      <c r="P1019" s="246"/>
      <c r="Q1019" s="246"/>
      <c r="R1019" s="246"/>
      <c r="S1019" s="246"/>
      <c r="T1019" s="246"/>
      <c r="U1019" s="246"/>
      <c r="V1019" s="246"/>
      <c r="W1019" s="246"/>
      <c r="X1019" s="246"/>
      <c r="Y1019" s="246"/>
      <c r="Z1019" s="246"/>
      <c r="AA1019" s="246"/>
      <c r="AB1019" s="246"/>
      <c r="AC1019" s="246"/>
      <c r="AD1019" s="246"/>
      <c r="AE1019" s="246"/>
      <c r="AF1019" s="246"/>
      <c r="AG1019" s="246"/>
      <c r="AH1019" s="246"/>
      <c r="AI1019" s="246"/>
      <c r="AJ1019" s="246"/>
      <c r="AK1019" s="246"/>
      <c r="AL1019" s="246"/>
      <c r="AM1019" s="246"/>
      <c r="AN1019" s="246"/>
      <c r="AO1019" s="246"/>
      <c r="AP1019" s="246"/>
      <c r="AQ1019" s="246"/>
      <c r="AR1019" s="246"/>
      <c r="AS1019" s="246"/>
      <c r="AT1019" s="246"/>
      <c r="AU1019" s="246"/>
      <c r="AV1019" s="246"/>
      <c r="AW1019" s="246"/>
      <c r="AX1019" s="246"/>
      <c r="AY1019" s="246"/>
      <c r="AZ1019" s="246"/>
      <c r="BA1019" s="246"/>
      <c r="BB1019" s="246"/>
      <c r="BC1019" s="246"/>
      <c r="BD1019" s="246"/>
      <c r="BE1019" s="246"/>
      <c r="BF1019" s="246"/>
      <c r="BG1019" s="246"/>
      <c r="BH1019" s="246"/>
      <c r="BI1019" s="246"/>
      <c r="BJ1019" s="246"/>
      <c r="BK1019" s="246"/>
      <c r="BL1019" s="246"/>
      <c r="BM1019" s="246"/>
      <c r="BN1019" s="246"/>
      <c r="BO1019" s="246"/>
      <c r="BP1019" s="246"/>
      <c r="BQ1019" s="246"/>
      <c r="BR1019" s="246"/>
      <c r="BS1019" s="246"/>
      <c r="BT1019" s="246"/>
      <c r="BU1019" s="246"/>
      <c r="BV1019" s="246"/>
      <c r="BW1019" s="246"/>
      <c r="BX1019" s="246"/>
      <c r="BY1019" s="246"/>
      <c r="BZ1019" s="246"/>
      <c r="CA1019" s="246"/>
      <c r="CB1019" s="246"/>
      <c r="CC1019" s="246"/>
      <c r="CD1019" s="246"/>
      <c r="CE1019" s="246"/>
      <c r="CF1019" s="246"/>
      <c r="CG1019" s="246"/>
      <c r="CH1019" s="246"/>
      <c r="CI1019" s="246"/>
      <c r="CJ1019" s="246"/>
      <c r="CK1019" s="246"/>
      <c r="CL1019" s="246"/>
      <c r="CM1019" s="246"/>
      <c r="CN1019" s="246"/>
      <c r="CO1019" s="246"/>
      <c r="CP1019" s="246"/>
      <c r="CQ1019" s="246"/>
      <c r="CR1019" s="246"/>
      <c r="CS1019" s="246"/>
      <c r="CT1019" s="246"/>
      <c r="CU1019" s="246"/>
      <c r="CV1019" s="246"/>
      <c r="CW1019" s="246"/>
      <c r="CX1019" s="246"/>
      <c r="CY1019" s="246"/>
      <c r="CZ1019" s="246"/>
      <c r="DA1019" s="246"/>
      <c r="DB1019" s="246"/>
      <c r="DC1019" s="246"/>
      <c r="DD1019" s="246"/>
      <c r="DE1019" s="246"/>
      <c r="DF1019" s="246"/>
      <c r="DG1019" s="246"/>
      <c r="DH1019" s="246"/>
      <c r="DI1019" s="246"/>
      <c r="DJ1019" s="246"/>
      <c r="DK1019" s="246"/>
      <c r="DL1019" s="246"/>
      <c r="DM1019" s="246"/>
      <c r="DN1019" s="246"/>
      <c r="DO1019" s="246"/>
      <c r="DP1019" s="247"/>
      <c r="DQ1019" s="246"/>
      <c r="DR1019" s="246"/>
      <c r="DS1019" s="246"/>
      <c r="DT1019" s="246"/>
      <c r="DU1019" s="246"/>
      <c r="DV1019" s="246"/>
      <c r="DW1019" s="246"/>
      <c r="DX1019" s="246"/>
      <c r="DY1019" s="246"/>
      <c r="DZ1019" s="246"/>
      <c r="EA1019" s="246"/>
      <c r="EB1019" s="246"/>
      <c r="EC1019" s="246"/>
      <c r="ED1019" s="246"/>
      <c r="EE1019" s="246"/>
      <c r="EF1019" s="246"/>
      <c r="EG1019" s="246"/>
      <c r="EH1019" s="246"/>
      <c r="EI1019" s="246"/>
      <c r="EJ1019" s="246"/>
      <c r="EK1019" s="246"/>
      <c r="EL1019" s="246"/>
      <c r="EM1019" s="246"/>
      <c r="EN1019" s="246"/>
      <c r="EO1019" s="246"/>
      <c r="EP1019" s="246"/>
      <c r="EQ1019" s="246"/>
      <c r="ER1019" s="246"/>
      <c r="ES1019" s="246"/>
      <c r="ET1019" s="246"/>
      <c r="EU1019" s="246"/>
      <c r="EV1019" s="246"/>
      <c r="EW1019" s="246"/>
      <c r="EX1019" s="246"/>
      <c r="EY1019" s="246"/>
      <c r="EZ1019" s="246"/>
      <c r="FA1019" s="246"/>
      <c r="FB1019" s="246"/>
      <c r="FC1019" s="246"/>
      <c r="FD1019" s="246"/>
      <c r="FE1019" s="246"/>
      <c r="FF1019" s="246"/>
      <c r="FG1019" s="246"/>
      <c r="FH1019" s="246"/>
      <c r="FI1019" s="246"/>
      <c r="FJ1019" s="246"/>
      <c r="FK1019" s="246"/>
      <c r="FL1019" s="246"/>
      <c r="FM1019" s="246"/>
      <c r="FN1019" s="246"/>
      <c r="FO1019" s="246"/>
    </row>
    <row r="1020" spans="1:171" s="248" customFormat="1">
      <c r="A1020" s="246"/>
      <c r="B1020" s="246"/>
      <c r="C1020" s="246"/>
      <c r="D1020" s="246"/>
      <c r="E1020" s="246"/>
      <c r="F1020" s="246"/>
      <c r="G1020" s="246"/>
      <c r="H1020" s="246"/>
      <c r="I1020" s="246"/>
      <c r="J1020" s="246"/>
      <c r="K1020" s="246"/>
      <c r="L1020" s="246"/>
      <c r="M1020" s="246"/>
      <c r="N1020" s="246"/>
      <c r="O1020" s="246"/>
      <c r="P1020" s="246"/>
      <c r="Q1020" s="246"/>
      <c r="R1020" s="246"/>
      <c r="S1020" s="246"/>
      <c r="T1020" s="246"/>
      <c r="U1020" s="246"/>
      <c r="V1020" s="246"/>
      <c r="W1020" s="246"/>
      <c r="X1020" s="246"/>
      <c r="Y1020" s="246"/>
      <c r="Z1020" s="246"/>
      <c r="AA1020" s="246"/>
      <c r="AB1020" s="246"/>
      <c r="AC1020" s="246"/>
      <c r="AD1020" s="246"/>
      <c r="AE1020" s="246"/>
      <c r="AF1020" s="246"/>
      <c r="AG1020" s="246"/>
      <c r="AH1020" s="246"/>
      <c r="AI1020" s="246"/>
      <c r="AJ1020" s="246"/>
      <c r="AK1020" s="246"/>
      <c r="AL1020" s="246"/>
      <c r="AM1020" s="246"/>
      <c r="AN1020" s="246"/>
      <c r="AO1020" s="246"/>
      <c r="AP1020" s="246"/>
      <c r="AQ1020" s="246"/>
      <c r="AR1020" s="246"/>
      <c r="AS1020" s="246"/>
      <c r="AT1020" s="246"/>
      <c r="AU1020" s="246"/>
      <c r="AV1020" s="246"/>
      <c r="AW1020" s="246"/>
      <c r="AX1020" s="246"/>
      <c r="AY1020" s="246"/>
      <c r="AZ1020" s="246"/>
      <c r="BA1020" s="246"/>
      <c r="BB1020" s="246"/>
      <c r="BC1020" s="246"/>
      <c r="BD1020" s="246"/>
      <c r="BE1020" s="246"/>
      <c r="BF1020" s="246"/>
      <c r="BG1020" s="246"/>
      <c r="BH1020" s="246"/>
      <c r="BI1020" s="246"/>
      <c r="BJ1020" s="246"/>
      <c r="BK1020" s="246"/>
      <c r="BL1020" s="246"/>
      <c r="BM1020" s="246"/>
      <c r="BN1020" s="246"/>
      <c r="BO1020" s="246"/>
      <c r="BP1020" s="246"/>
      <c r="BQ1020" s="246"/>
      <c r="BR1020" s="246"/>
      <c r="BS1020" s="246"/>
      <c r="BT1020" s="246"/>
      <c r="BU1020" s="246"/>
      <c r="BV1020" s="246"/>
      <c r="BW1020" s="246"/>
      <c r="BX1020" s="246"/>
      <c r="BY1020" s="246"/>
      <c r="BZ1020" s="246"/>
      <c r="CA1020" s="246"/>
      <c r="CB1020" s="246"/>
      <c r="CC1020" s="246"/>
      <c r="CD1020" s="246"/>
      <c r="CE1020" s="246"/>
      <c r="CF1020" s="246"/>
      <c r="CG1020" s="246"/>
      <c r="CH1020" s="246"/>
      <c r="CI1020" s="246"/>
      <c r="CJ1020" s="246"/>
      <c r="CK1020" s="246"/>
      <c r="CL1020" s="246"/>
      <c r="CM1020" s="246"/>
      <c r="CN1020" s="246"/>
      <c r="CO1020" s="246"/>
      <c r="CP1020" s="246"/>
      <c r="CQ1020" s="246"/>
      <c r="CR1020" s="246"/>
      <c r="CS1020" s="246"/>
      <c r="CT1020" s="246"/>
      <c r="CU1020" s="246"/>
      <c r="CV1020" s="246"/>
      <c r="CW1020" s="246"/>
      <c r="CX1020" s="246"/>
      <c r="CY1020" s="246"/>
      <c r="CZ1020" s="246"/>
      <c r="DA1020" s="246"/>
      <c r="DB1020" s="246"/>
      <c r="DC1020" s="246"/>
      <c r="DD1020" s="246"/>
      <c r="DE1020" s="246"/>
      <c r="DF1020" s="246"/>
      <c r="DG1020" s="246"/>
      <c r="DH1020" s="246"/>
      <c r="DI1020" s="246"/>
      <c r="DJ1020" s="246"/>
      <c r="DK1020" s="246"/>
      <c r="DL1020" s="246"/>
      <c r="DM1020" s="246"/>
      <c r="DN1020" s="246"/>
      <c r="DO1020" s="246"/>
      <c r="DP1020" s="247"/>
      <c r="DQ1020" s="246"/>
      <c r="DR1020" s="246"/>
      <c r="DS1020" s="246"/>
      <c r="DT1020" s="246"/>
      <c r="DU1020" s="246"/>
      <c r="DV1020" s="246"/>
      <c r="DW1020" s="246"/>
      <c r="DX1020" s="246"/>
      <c r="DY1020" s="246"/>
      <c r="DZ1020" s="246"/>
      <c r="EA1020" s="246"/>
      <c r="EB1020" s="246"/>
      <c r="EC1020" s="246"/>
      <c r="ED1020" s="246"/>
      <c r="EE1020" s="246"/>
      <c r="EF1020" s="246"/>
      <c r="EG1020" s="246"/>
      <c r="EH1020" s="246"/>
      <c r="EI1020" s="246"/>
      <c r="EJ1020" s="246"/>
      <c r="EK1020" s="246"/>
      <c r="EL1020" s="246"/>
      <c r="EM1020" s="246"/>
      <c r="EN1020" s="246"/>
      <c r="EO1020" s="246"/>
      <c r="EP1020" s="246"/>
      <c r="EQ1020" s="246"/>
      <c r="ER1020" s="246"/>
      <c r="ES1020" s="246"/>
      <c r="ET1020" s="246"/>
      <c r="EU1020" s="246"/>
      <c r="EV1020" s="246"/>
      <c r="EW1020" s="246"/>
      <c r="EX1020" s="246"/>
      <c r="EY1020" s="246"/>
      <c r="EZ1020" s="246"/>
      <c r="FA1020" s="246"/>
      <c r="FB1020" s="246"/>
      <c r="FC1020" s="246"/>
      <c r="FD1020" s="246"/>
      <c r="FE1020" s="246"/>
      <c r="FF1020" s="246"/>
      <c r="FG1020" s="246"/>
      <c r="FH1020" s="246"/>
      <c r="FI1020" s="246"/>
      <c r="FJ1020" s="246"/>
      <c r="FK1020" s="246"/>
      <c r="FL1020" s="246"/>
      <c r="FM1020" s="246"/>
      <c r="FN1020" s="246"/>
      <c r="FO1020" s="246"/>
    </row>
    <row r="1021" spans="1:171" s="248" customFormat="1">
      <c r="A1021" s="246"/>
      <c r="B1021" s="246"/>
      <c r="C1021" s="246"/>
      <c r="D1021" s="246"/>
      <c r="E1021" s="246"/>
      <c r="F1021" s="246"/>
      <c r="G1021" s="246"/>
      <c r="H1021" s="246"/>
      <c r="I1021" s="246"/>
      <c r="J1021" s="246"/>
      <c r="K1021" s="246"/>
      <c r="L1021" s="246"/>
      <c r="M1021" s="246"/>
      <c r="N1021" s="246"/>
      <c r="O1021" s="246"/>
      <c r="P1021" s="246"/>
      <c r="Q1021" s="246"/>
      <c r="R1021" s="246"/>
      <c r="S1021" s="246"/>
      <c r="T1021" s="246"/>
      <c r="U1021" s="246"/>
      <c r="V1021" s="246"/>
      <c r="W1021" s="246"/>
      <c r="X1021" s="246"/>
      <c r="Y1021" s="246"/>
      <c r="Z1021" s="246"/>
      <c r="AA1021" s="246"/>
      <c r="AB1021" s="246"/>
      <c r="AC1021" s="246"/>
      <c r="AD1021" s="246"/>
      <c r="AE1021" s="246"/>
      <c r="AF1021" s="246"/>
      <c r="AG1021" s="246"/>
      <c r="AH1021" s="246"/>
      <c r="AI1021" s="246"/>
      <c r="AJ1021" s="246"/>
      <c r="AK1021" s="246"/>
      <c r="AL1021" s="246"/>
      <c r="AM1021" s="246"/>
      <c r="AN1021" s="246"/>
      <c r="AO1021" s="246"/>
      <c r="AP1021" s="246"/>
      <c r="AQ1021" s="246"/>
      <c r="AR1021" s="246"/>
      <c r="AS1021" s="246"/>
      <c r="AT1021" s="246"/>
      <c r="AU1021" s="246"/>
      <c r="AV1021" s="246"/>
      <c r="AW1021" s="246"/>
      <c r="AX1021" s="246"/>
      <c r="AY1021" s="246"/>
      <c r="AZ1021" s="246"/>
      <c r="BA1021" s="246"/>
      <c r="BB1021" s="246"/>
      <c r="BC1021" s="246"/>
      <c r="BD1021" s="246"/>
      <c r="BE1021" s="246"/>
      <c r="BF1021" s="246"/>
      <c r="BG1021" s="246"/>
      <c r="BH1021" s="246"/>
      <c r="BI1021" s="246"/>
      <c r="BJ1021" s="246"/>
      <c r="BK1021" s="246"/>
      <c r="BL1021" s="246"/>
      <c r="BM1021" s="246"/>
      <c r="BN1021" s="246"/>
      <c r="BO1021" s="246"/>
      <c r="BP1021" s="246"/>
      <c r="BQ1021" s="246"/>
      <c r="BR1021" s="246"/>
      <c r="BS1021" s="246"/>
      <c r="BT1021" s="246"/>
      <c r="BU1021" s="246"/>
      <c r="BV1021" s="246"/>
      <c r="BW1021" s="246"/>
      <c r="BX1021" s="246"/>
      <c r="BY1021" s="246"/>
      <c r="BZ1021" s="246"/>
      <c r="CA1021" s="246"/>
      <c r="CB1021" s="246"/>
      <c r="CC1021" s="246"/>
      <c r="CD1021" s="246"/>
      <c r="CE1021" s="246"/>
      <c r="CF1021" s="246"/>
      <c r="CG1021" s="246"/>
      <c r="CH1021" s="246"/>
      <c r="CI1021" s="246"/>
      <c r="CJ1021" s="246"/>
      <c r="CK1021" s="246"/>
      <c r="CL1021" s="246"/>
      <c r="CM1021" s="246"/>
      <c r="CN1021" s="246"/>
      <c r="CO1021" s="246"/>
      <c r="CP1021" s="246"/>
      <c r="CQ1021" s="246"/>
      <c r="CR1021" s="246"/>
      <c r="CS1021" s="246"/>
      <c r="CT1021" s="246"/>
      <c r="CU1021" s="246"/>
      <c r="CV1021" s="246"/>
      <c r="CW1021" s="246"/>
      <c r="CX1021" s="246"/>
      <c r="CY1021" s="246"/>
      <c r="CZ1021" s="246"/>
      <c r="DA1021" s="246"/>
      <c r="DB1021" s="246"/>
      <c r="DC1021" s="246"/>
      <c r="DD1021" s="246"/>
      <c r="DE1021" s="246"/>
      <c r="DF1021" s="246"/>
      <c r="DG1021" s="246"/>
      <c r="DH1021" s="246"/>
      <c r="DI1021" s="246"/>
      <c r="DJ1021" s="246"/>
      <c r="DK1021" s="246"/>
      <c r="DL1021" s="246"/>
      <c r="DM1021" s="246"/>
      <c r="DN1021" s="246"/>
      <c r="DO1021" s="246"/>
      <c r="DP1021" s="247"/>
      <c r="DQ1021" s="246"/>
      <c r="DR1021" s="246"/>
      <c r="DS1021" s="246"/>
      <c r="DT1021" s="246"/>
      <c r="DU1021" s="246"/>
      <c r="DV1021" s="246"/>
      <c r="DW1021" s="246"/>
      <c r="DX1021" s="246"/>
      <c r="DY1021" s="246"/>
      <c r="DZ1021" s="246"/>
      <c r="EA1021" s="246"/>
      <c r="EB1021" s="246"/>
      <c r="EC1021" s="246"/>
      <c r="ED1021" s="246"/>
      <c r="EE1021" s="246"/>
      <c r="EF1021" s="246"/>
      <c r="EG1021" s="246"/>
      <c r="EH1021" s="246"/>
      <c r="EI1021" s="246"/>
      <c r="EJ1021" s="246"/>
      <c r="EK1021" s="246"/>
      <c r="EL1021" s="246"/>
      <c r="EM1021" s="246"/>
      <c r="EN1021" s="246"/>
      <c r="EO1021" s="246"/>
      <c r="EP1021" s="246"/>
      <c r="EQ1021" s="246"/>
      <c r="ER1021" s="246"/>
      <c r="ES1021" s="246"/>
      <c r="ET1021" s="246"/>
      <c r="EU1021" s="246"/>
      <c r="EV1021" s="246"/>
      <c r="EW1021" s="246"/>
      <c r="EX1021" s="246"/>
      <c r="EY1021" s="246"/>
      <c r="EZ1021" s="246"/>
      <c r="FA1021" s="246"/>
      <c r="FB1021" s="246"/>
      <c r="FC1021" s="246"/>
      <c r="FD1021" s="246"/>
      <c r="FE1021" s="246"/>
      <c r="FF1021" s="246"/>
      <c r="FG1021" s="246"/>
      <c r="FH1021" s="246"/>
      <c r="FI1021" s="246"/>
      <c r="FJ1021" s="246"/>
      <c r="FK1021" s="246"/>
      <c r="FL1021" s="246"/>
      <c r="FM1021" s="246"/>
      <c r="FN1021" s="246"/>
      <c r="FO1021" s="246"/>
    </row>
    <row r="1022" spans="1:171" s="248" customFormat="1">
      <c r="A1022" s="246"/>
      <c r="B1022" s="246"/>
      <c r="C1022" s="246"/>
      <c r="D1022" s="246"/>
      <c r="E1022" s="246"/>
      <c r="F1022" s="246"/>
      <c r="G1022" s="246"/>
      <c r="H1022" s="246"/>
      <c r="I1022" s="246"/>
      <c r="J1022" s="246"/>
      <c r="K1022" s="246"/>
      <c r="L1022" s="246"/>
      <c r="M1022" s="246"/>
      <c r="N1022" s="246"/>
      <c r="O1022" s="246"/>
      <c r="P1022" s="246"/>
      <c r="Q1022" s="246"/>
      <c r="R1022" s="246"/>
      <c r="S1022" s="246"/>
      <c r="T1022" s="246"/>
      <c r="U1022" s="246"/>
      <c r="V1022" s="246"/>
      <c r="W1022" s="246"/>
      <c r="X1022" s="246"/>
      <c r="Y1022" s="246"/>
      <c r="Z1022" s="246"/>
      <c r="AA1022" s="246"/>
      <c r="AB1022" s="246"/>
      <c r="AC1022" s="246"/>
      <c r="AD1022" s="246"/>
      <c r="AE1022" s="246"/>
      <c r="AF1022" s="246"/>
      <c r="AG1022" s="246"/>
      <c r="AH1022" s="246"/>
      <c r="AI1022" s="246"/>
      <c r="AJ1022" s="246"/>
      <c r="AK1022" s="246"/>
      <c r="AL1022" s="246"/>
      <c r="AM1022" s="246"/>
      <c r="AN1022" s="246"/>
      <c r="AO1022" s="246"/>
      <c r="AP1022" s="246"/>
      <c r="AQ1022" s="246"/>
      <c r="AR1022" s="246"/>
      <c r="AS1022" s="246"/>
      <c r="AT1022" s="246"/>
      <c r="AU1022" s="246"/>
      <c r="AV1022" s="246"/>
      <c r="AW1022" s="246"/>
      <c r="AX1022" s="246"/>
      <c r="AY1022" s="246"/>
      <c r="AZ1022" s="246"/>
      <c r="BA1022" s="246"/>
      <c r="BB1022" s="246"/>
      <c r="BC1022" s="246"/>
      <c r="BD1022" s="246"/>
      <c r="BE1022" s="246"/>
      <c r="BF1022" s="246"/>
      <c r="BG1022" s="246"/>
      <c r="BH1022" s="246"/>
      <c r="BI1022" s="246"/>
      <c r="BJ1022" s="246"/>
      <c r="BK1022" s="246"/>
      <c r="BL1022" s="246"/>
      <c r="BM1022" s="246"/>
      <c r="BN1022" s="246"/>
      <c r="BO1022" s="246"/>
      <c r="BP1022" s="246"/>
      <c r="BQ1022" s="246"/>
      <c r="BR1022" s="246"/>
      <c r="BS1022" s="246"/>
      <c r="BT1022" s="246"/>
      <c r="BU1022" s="246"/>
      <c r="BV1022" s="246"/>
      <c r="BW1022" s="246"/>
      <c r="BX1022" s="246"/>
      <c r="BY1022" s="246"/>
      <c r="BZ1022" s="246"/>
      <c r="CA1022" s="246"/>
      <c r="CB1022" s="246"/>
      <c r="CC1022" s="246"/>
      <c r="CD1022" s="246"/>
      <c r="CE1022" s="246"/>
      <c r="CF1022" s="246"/>
      <c r="CG1022" s="246"/>
      <c r="CH1022" s="246"/>
      <c r="CI1022" s="246"/>
      <c r="CJ1022" s="246"/>
      <c r="CK1022" s="246"/>
      <c r="CL1022" s="246"/>
      <c r="CM1022" s="246"/>
      <c r="CN1022" s="246"/>
      <c r="CO1022" s="246"/>
      <c r="CP1022" s="246"/>
      <c r="CQ1022" s="246"/>
      <c r="CR1022" s="246"/>
      <c r="CS1022" s="246"/>
      <c r="CT1022" s="246"/>
      <c r="CU1022" s="246"/>
      <c r="CV1022" s="246"/>
      <c r="CW1022" s="246"/>
      <c r="CX1022" s="246"/>
      <c r="CY1022" s="246"/>
      <c r="CZ1022" s="246"/>
      <c r="DA1022" s="246"/>
      <c r="DB1022" s="246"/>
      <c r="DC1022" s="246"/>
      <c r="DD1022" s="246"/>
      <c r="DE1022" s="246"/>
      <c r="DF1022" s="246"/>
      <c r="DG1022" s="246"/>
      <c r="DH1022" s="246"/>
      <c r="DI1022" s="246"/>
      <c r="DJ1022" s="246"/>
      <c r="DK1022" s="246"/>
      <c r="DL1022" s="246"/>
      <c r="DM1022" s="246"/>
      <c r="DN1022" s="246"/>
      <c r="DO1022" s="246"/>
      <c r="DP1022" s="247"/>
      <c r="DQ1022" s="246"/>
      <c r="DR1022" s="246"/>
      <c r="DS1022" s="246"/>
      <c r="DT1022" s="246"/>
      <c r="DU1022" s="246"/>
      <c r="DV1022" s="246"/>
      <c r="DW1022" s="246"/>
      <c r="DX1022" s="246"/>
      <c r="DY1022" s="246"/>
      <c r="DZ1022" s="246"/>
      <c r="EA1022" s="246"/>
      <c r="EB1022" s="246"/>
      <c r="EC1022" s="246"/>
      <c r="ED1022" s="246"/>
      <c r="EE1022" s="246"/>
      <c r="EF1022" s="246"/>
      <c r="EG1022" s="246"/>
      <c r="EH1022" s="246"/>
      <c r="EI1022" s="246"/>
      <c r="EJ1022" s="246"/>
      <c r="EK1022" s="246"/>
      <c r="EL1022" s="246"/>
      <c r="EM1022" s="246"/>
      <c r="EN1022" s="246"/>
      <c r="EO1022" s="246"/>
      <c r="EP1022" s="246"/>
      <c r="EQ1022" s="246"/>
      <c r="ER1022" s="246"/>
      <c r="ES1022" s="246"/>
      <c r="ET1022" s="246"/>
      <c r="EU1022" s="246"/>
      <c r="EV1022" s="246"/>
      <c r="EW1022" s="246"/>
      <c r="EX1022" s="246"/>
      <c r="EY1022" s="246"/>
      <c r="EZ1022" s="246"/>
      <c r="FA1022" s="246"/>
      <c r="FB1022" s="246"/>
      <c r="FC1022" s="246"/>
      <c r="FD1022" s="246"/>
      <c r="FE1022" s="246"/>
      <c r="FF1022" s="246"/>
      <c r="FG1022" s="246"/>
      <c r="FH1022" s="246"/>
      <c r="FI1022" s="246"/>
      <c r="FJ1022" s="246"/>
      <c r="FK1022" s="246"/>
      <c r="FL1022" s="246"/>
      <c r="FM1022" s="246"/>
      <c r="FN1022" s="246"/>
      <c r="FO1022" s="246"/>
    </row>
    <row r="1023" spans="1:171" s="248" customFormat="1">
      <c r="A1023" s="246"/>
      <c r="B1023" s="246"/>
      <c r="C1023" s="246"/>
      <c r="D1023" s="246"/>
      <c r="E1023" s="246"/>
      <c r="F1023" s="246"/>
      <c r="G1023" s="246"/>
      <c r="H1023" s="246"/>
      <c r="I1023" s="246"/>
      <c r="J1023" s="246"/>
      <c r="K1023" s="246"/>
      <c r="L1023" s="246"/>
      <c r="M1023" s="246"/>
      <c r="N1023" s="246"/>
      <c r="O1023" s="246"/>
      <c r="P1023" s="246"/>
      <c r="Q1023" s="246"/>
      <c r="R1023" s="246"/>
      <c r="S1023" s="246"/>
      <c r="T1023" s="246"/>
      <c r="U1023" s="246"/>
      <c r="V1023" s="246"/>
      <c r="W1023" s="246"/>
      <c r="X1023" s="246"/>
      <c r="Y1023" s="246"/>
      <c r="Z1023" s="246"/>
      <c r="AA1023" s="246"/>
      <c r="AB1023" s="246"/>
      <c r="AC1023" s="246"/>
      <c r="AD1023" s="246"/>
      <c r="AE1023" s="246"/>
      <c r="AF1023" s="246"/>
      <c r="AG1023" s="246"/>
      <c r="AH1023" s="246"/>
      <c r="AI1023" s="246"/>
      <c r="AJ1023" s="246"/>
      <c r="AK1023" s="246"/>
      <c r="AL1023" s="246"/>
      <c r="AM1023" s="246"/>
      <c r="AN1023" s="246"/>
      <c r="AO1023" s="246"/>
      <c r="AP1023" s="246"/>
      <c r="AQ1023" s="246"/>
      <c r="AR1023" s="246"/>
      <c r="AS1023" s="246"/>
      <c r="AT1023" s="246"/>
      <c r="AU1023" s="246"/>
      <c r="AV1023" s="246"/>
      <c r="AW1023" s="246"/>
      <c r="AX1023" s="246"/>
      <c r="AY1023" s="246"/>
      <c r="AZ1023" s="246"/>
      <c r="BA1023" s="246"/>
      <c r="BB1023" s="246"/>
      <c r="BC1023" s="246"/>
      <c r="BD1023" s="246"/>
      <c r="BE1023" s="246"/>
      <c r="BF1023" s="246"/>
      <c r="BG1023" s="246"/>
      <c r="BH1023" s="246"/>
      <c r="BI1023" s="246"/>
      <c r="BJ1023" s="246"/>
      <c r="BK1023" s="246"/>
      <c r="BL1023" s="246"/>
      <c r="BM1023" s="246"/>
      <c r="BN1023" s="246"/>
      <c r="BO1023" s="246"/>
      <c r="BP1023" s="246"/>
      <c r="BQ1023" s="246"/>
      <c r="BR1023" s="246"/>
      <c r="BS1023" s="246"/>
      <c r="BT1023" s="246"/>
      <c r="BU1023" s="246"/>
      <c r="BV1023" s="246"/>
      <c r="BW1023" s="246"/>
      <c r="BX1023" s="246"/>
      <c r="BY1023" s="246"/>
      <c r="BZ1023" s="246"/>
      <c r="CA1023" s="246"/>
      <c r="CB1023" s="246"/>
      <c r="CC1023" s="246"/>
      <c r="CD1023" s="246"/>
      <c r="CE1023" s="246"/>
      <c r="CF1023" s="246"/>
      <c r="CG1023" s="246"/>
      <c r="CH1023" s="246"/>
      <c r="CI1023" s="246"/>
      <c r="CJ1023" s="246"/>
      <c r="CK1023" s="246"/>
      <c r="CL1023" s="246"/>
      <c r="CM1023" s="246"/>
      <c r="CN1023" s="246"/>
      <c r="CO1023" s="246"/>
      <c r="CP1023" s="246"/>
      <c r="CQ1023" s="246"/>
      <c r="CR1023" s="246"/>
      <c r="CS1023" s="246"/>
      <c r="CT1023" s="246"/>
      <c r="CU1023" s="246"/>
      <c r="CV1023" s="246"/>
      <c r="CW1023" s="246"/>
      <c r="CX1023" s="246"/>
      <c r="CY1023" s="246"/>
      <c r="CZ1023" s="246"/>
      <c r="DA1023" s="246"/>
      <c r="DB1023" s="246"/>
      <c r="DC1023" s="246"/>
      <c r="DD1023" s="246"/>
      <c r="DE1023" s="246"/>
      <c r="DF1023" s="246"/>
      <c r="DG1023" s="246"/>
      <c r="DH1023" s="246"/>
      <c r="DI1023" s="246"/>
      <c r="DJ1023" s="246"/>
      <c r="DK1023" s="246"/>
      <c r="DL1023" s="246"/>
      <c r="DM1023" s="246"/>
      <c r="DN1023" s="246"/>
      <c r="DO1023" s="246"/>
      <c r="DP1023" s="247"/>
      <c r="DQ1023" s="246"/>
      <c r="DR1023" s="246"/>
      <c r="DS1023" s="246"/>
      <c r="DT1023" s="246"/>
      <c r="DU1023" s="246"/>
      <c r="DV1023" s="246"/>
      <c r="DW1023" s="246"/>
      <c r="DX1023" s="246"/>
      <c r="DY1023" s="246"/>
      <c r="DZ1023" s="246"/>
      <c r="EA1023" s="246"/>
      <c r="EB1023" s="246"/>
      <c r="EC1023" s="246"/>
      <c r="ED1023" s="246"/>
      <c r="EE1023" s="246"/>
      <c r="EF1023" s="246"/>
      <c r="EG1023" s="246"/>
      <c r="EH1023" s="246"/>
      <c r="EI1023" s="246"/>
      <c r="EJ1023" s="246"/>
      <c r="EK1023" s="246"/>
      <c r="EL1023" s="246"/>
      <c r="EM1023" s="246"/>
      <c r="EN1023" s="246"/>
      <c r="EO1023" s="246"/>
      <c r="EP1023" s="246"/>
      <c r="EQ1023" s="246"/>
      <c r="ER1023" s="246"/>
      <c r="ES1023" s="246"/>
      <c r="ET1023" s="246"/>
      <c r="EU1023" s="246"/>
      <c r="EV1023" s="246"/>
      <c r="EW1023" s="246"/>
      <c r="EX1023" s="246"/>
      <c r="EY1023" s="246"/>
      <c r="EZ1023" s="246"/>
      <c r="FA1023" s="246"/>
      <c r="FB1023" s="246"/>
      <c r="FC1023" s="246"/>
      <c r="FD1023" s="246"/>
      <c r="FE1023" s="246"/>
      <c r="FF1023" s="246"/>
      <c r="FG1023" s="246"/>
      <c r="FH1023" s="246"/>
      <c r="FI1023" s="246"/>
      <c r="FJ1023" s="246"/>
      <c r="FK1023" s="246"/>
      <c r="FL1023" s="246"/>
      <c r="FM1023" s="246"/>
      <c r="FN1023" s="246"/>
      <c r="FO1023" s="246"/>
    </row>
    <row r="1024" spans="1:171" s="248" customFormat="1">
      <c r="A1024" s="246"/>
      <c r="B1024" s="246"/>
      <c r="C1024" s="246"/>
      <c r="D1024" s="246"/>
      <c r="E1024" s="246"/>
      <c r="F1024" s="246"/>
      <c r="G1024" s="246"/>
      <c r="H1024" s="246"/>
      <c r="I1024" s="246"/>
      <c r="J1024" s="246"/>
      <c r="K1024" s="246"/>
      <c r="L1024" s="246"/>
      <c r="M1024" s="246"/>
      <c r="N1024" s="246"/>
      <c r="O1024" s="246"/>
      <c r="P1024" s="246"/>
      <c r="Q1024" s="246"/>
      <c r="R1024" s="246"/>
      <c r="S1024" s="246"/>
      <c r="T1024" s="246"/>
      <c r="U1024" s="246"/>
      <c r="V1024" s="246"/>
      <c r="W1024" s="246"/>
      <c r="X1024" s="246"/>
      <c r="Y1024" s="246"/>
      <c r="Z1024" s="246"/>
      <c r="AA1024" s="246"/>
      <c r="AB1024" s="246"/>
      <c r="AC1024" s="246"/>
      <c r="AD1024" s="246"/>
      <c r="AE1024" s="246"/>
      <c r="AF1024" s="246"/>
      <c r="AG1024" s="246"/>
      <c r="AH1024" s="246"/>
      <c r="AI1024" s="246"/>
      <c r="AJ1024" s="246"/>
      <c r="AK1024" s="246"/>
      <c r="AL1024" s="246"/>
      <c r="AM1024" s="246"/>
      <c r="AN1024" s="246"/>
      <c r="AO1024" s="246"/>
      <c r="AP1024" s="246"/>
      <c r="AQ1024" s="246"/>
      <c r="AR1024" s="246"/>
      <c r="AS1024" s="246"/>
      <c r="AT1024" s="246"/>
      <c r="AU1024" s="246"/>
      <c r="AV1024" s="246"/>
      <c r="AW1024" s="246"/>
      <c r="AX1024" s="246"/>
      <c r="AY1024" s="246"/>
      <c r="AZ1024" s="246"/>
      <c r="BA1024" s="246"/>
      <c r="BB1024" s="246"/>
      <c r="BC1024" s="246"/>
      <c r="BD1024" s="246"/>
      <c r="BE1024" s="246"/>
      <c r="BF1024" s="246"/>
      <c r="BG1024" s="246"/>
      <c r="BH1024" s="246"/>
      <c r="BI1024" s="246"/>
      <c r="BJ1024" s="246"/>
      <c r="BK1024" s="246"/>
      <c r="BL1024" s="246"/>
      <c r="BM1024" s="246"/>
      <c r="BN1024" s="246"/>
      <c r="BO1024" s="246"/>
      <c r="BP1024" s="246"/>
      <c r="BQ1024" s="246"/>
      <c r="BR1024" s="246"/>
      <c r="BS1024" s="246"/>
      <c r="BT1024" s="246"/>
      <c r="BU1024" s="246"/>
      <c r="BV1024" s="246"/>
      <c r="BW1024" s="246"/>
      <c r="BX1024" s="246"/>
      <c r="BY1024" s="246"/>
      <c r="BZ1024" s="246"/>
      <c r="CA1024" s="246"/>
      <c r="CB1024" s="246"/>
      <c r="CC1024" s="246"/>
      <c r="CD1024" s="246"/>
      <c r="CE1024" s="246"/>
      <c r="CF1024" s="246"/>
      <c r="CG1024" s="246"/>
      <c r="CH1024" s="246"/>
      <c r="CI1024" s="246"/>
      <c r="CJ1024" s="246"/>
      <c r="CK1024" s="246"/>
      <c r="CL1024" s="246"/>
      <c r="CM1024" s="246"/>
      <c r="CN1024" s="246"/>
      <c r="CO1024" s="246"/>
      <c r="CP1024" s="246"/>
      <c r="CQ1024" s="246"/>
      <c r="CR1024" s="246"/>
      <c r="CS1024" s="246"/>
      <c r="CT1024" s="246"/>
      <c r="CU1024" s="246"/>
      <c r="CV1024" s="246"/>
      <c r="CW1024" s="246"/>
      <c r="CX1024" s="246"/>
      <c r="CY1024" s="246"/>
      <c r="CZ1024" s="246"/>
      <c r="DA1024" s="246"/>
      <c r="DB1024" s="246"/>
      <c r="DC1024" s="246"/>
      <c r="DD1024" s="246"/>
      <c r="DE1024" s="246"/>
      <c r="DF1024" s="246"/>
      <c r="DG1024" s="246"/>
      <c r="DH1024" s="246"/>
      <c r="DI1024" s="246"/>
      <c r="DJ1024" s="246"/>
      <c r="DK1024" s="246"/>
      <c r="DL1024" s="246"/>
      <c r="DM1024" s="246"/>
      <c r="DN1024" s="246"/>
      <c r="DO1024" s="246"/>
      <c r="DP1024" s="247"/>
      <c r="DQ1024" s="246"/>
      <c r="DR1024" s="246"/>
      <c r="DS1024" s="246"/>
      <c r="DT1024" s="246"/>
      <c r="DU1024" s="246"/>
      <c r="DV1024" s="246"/>
      <c r="DW1024" s="246"/>
      <c r="DX1024" s="246"/>
      <c r="DY1024" s="246"/>
      <c r="DZ1024" s="246"/>
      <c r="EA1024" s="246"/>
      <c r="EB1024" s="246"/>
      <c r="EC1024" s="246"/>
      <c r="ED1024" s="246"/>
      <c r="EE1024" s="246"/>
      <c r="EF1024" s="246"/>
      <c r="EG1024" s="246"/>
      <c r="EH1024" s="246"/>
      <c r="EI1024" s="246"/>
      <c r="EJ1024" s="246"/>
      <c r="EK1024" s="246"/>
      <c r="EL1024" s="246"/>
      <c r="EM1024" s="246"/>
      <c r="EN1024" s="246"/>
      <c r="EO1024" s="246"/>
      <c r="EP1024" s="246"/>
      <c r="EQ1024" s="246"/>
      <c r="ER1024" s="246"/>
      <c r="ES1024" s="246"/>
      <c r="ET1024" s="246"/>
      <c r="EU1024" s="246"/>
      <c r="EV1024" s="246"/>
      <c r="EW1024" s="246"/>
      <c r="EX1024" s="246"/>
      <c r="EY1024" s="246"/>
      <c r="EZ1024" s="246"/>
      <c r="FA1024" s="246"/>
      <c r="FB1024" s="246"/>
      <c r="FC1024" s="246"/>
      <c r="FD1024" s="246"/>
      <c r="FE1024" s="246"/>
      <c r="FF1024" s="246"/>
      <c r="FG1024" s="246"/>
      <c r="FH1024" s="246"/>
      <c r="FI1024" s="246"/>
      <c r="FJ1024" s="246"/>
      <c r="FK1024" s="246"/>
      <c r="FL1024" s="246"/>
      <c r="FM1024" s="246"/>
      <c r="FN1024" s="246"/>
      <c r="FO1024" s="246"/>
    </row>
    <row r="1025" spans="1:171" s="248" customFormat="1">
      <c r="A1025" s="246"/>
      <c r="B1025" s="246"/>
      <c r="C1025" s="246"/>
      <c r="D1025" s="246"/>
      <c r="E1025" s="246"/>
      <c r="F1025" s="246"/>
      <c r="G1025" s="246"/>
      <c r="H1025" s="246"/>
      <c r="I1025" s="246"/>
      <c r="J1025" s="246"/>
      <c r="K1025" s="246"/>
      <c r="L1025" s="246"/>
      <c r="M1025" s="246"/>
      <c r="N1025" s="246"/>
      <c r="O1025" s="246"/>
      <c r="P1025" s="246"/>
      <c r="Q1025" s="246"/>
      <c r="R1025" s="246"/>
      <c r="S1025" s="246"/>
      <c r="T1025" s="246"/>
      <c r="U1025" s="246"/>
      <c r="V1025" s="246"/>
      <c r="W1025" s="246"/>
      <c r="X1025" s="246"/>
      <c r="Y1025" s="246"/>
      <c r="Z1025" s="246"/>
      <c r="AA1025" s="246"/>
      <c r="AB1025" s="246"/>
      <c r="AC1025" s="246"/>
      <c r="AD1025" s="246"/>
      <c r="AE1025" s="246"/>
      <c r="AF1025" s="246"/>
      <c r="AG1025" s="246"/>
      <c r="AH1025" s="246"/>
      <c r="AI1025" s="246"/>
      <c r="AJ1025" s="246"/>
      <c r="AK1025" s="246"/>
      <c r="AL1025" s="246"/>
      <c r="AM1025" s="246"/>
      <c r="AN1025" s="246"/>
      <c r="AO1025" s="246"/>
      <c r="AP1025" s="246"/>
      <c r="AQ1025" s="246"/>
      <c r="AR1025" s="246"/>
      <c r="AS1025" s="246"/>
      <c r="AT1025" s="246"/>
      <c r="AU1025" s="246"/>
      <c r="AV1025" s="246"/>
      <c r="AW1025" s="246"/>
      <c r="AX1025" s="246"/>
      <c r="AY1025" s="246"/>
      <c r="AZ1025" s="246"/>
      <c r="BA1025" s="246"/>
      <c r="BB1025" s="246"/>
      <c r="BC1025" s="246"/>
      <c r="BD1025" s="246"/>
      <c r="BE1025" s="246"/>
      <c r="BF1025" s="246"/>
      <c r="BG1025" s="246"/>
      <c r="BH1025" s="246"/>
      <c r="BI1025" s="246"/>
      <c r="BJ1025" s="246"/>
      <c r="BK1025" s="246"/>
      <c r="BL1025" s="246"/>
      <c r="BM1025" s="246"/>
      <c r="BN1025" s="246"/>
      <c r="BO1025" s="246"/>
      <c r="BP1025" s="246"/>
      <c r="BQ1025" s="246"/>
      <c r="BR1025" s="246"/>
      <c r="BS1025" s="246"/>
      <c r="BT1025" s="246"/>
      <c r="BU1025" s="246"/>
      <c r="BV1025" s="246"/>
      <c r="BW1025" s="246"/>
      <c r="BX1025" s="246"/>
      <c r="BY1025" s="246"/>
      <c r="BZ1025" s="246"/>
      <c r="CA1025" s="246"/>
      <c r="CB1025" s="246"/>
      <c r="CC1025" s="246"/>
      <c r="CD1025" s="246"/>
      <c r="CE1025" s="246"/>
      <c r="CF1025" s="246"/>
      <c r="CG1025" s="246"/>
      <c r="CH1025" s="246"/>
      <c r="CI1025" s="246"/>
      <c r="CJ1025" s="246"/>
      <c r="CK1025" s="246"/>
      <c r="CL1025" s="246"/>
      <c r="CM1025" s="246"/>
      <c r="CN1025" s="246"/>
      <c r="CO1025" s="246"/>
      <c r="CP1025" s="246"/>
      <c r="CQ1025" s="246"/>
      <c r="CR1025" s="246"/>
      <c r="CS1025" s="246"/>
      <c r="CT1025" s="246"/>
      <c r="CU1025" s="246"/>
      <c r="CV1025" s="246"/>
      <c r="CW1025" s="246"/>
      <c r="CX1025" s="246"/>
      <c r="CY1025" s="246"/>
      <c r="CZ1025" s="246"/>
      <c r="DA1025" s="246"/>
      <c r="DB1025" s="246"/>
      <c r="DC1025" s="246"/>
      <c r="DD1025" s="246"/>
      <c r="DE1025" s="246"/>
      <c r="DF1025" s="246"/>
      <c r="DG1025" s="246"/>
      <c r="DH1025" s="246"/>
      <c r="DI1025" s="246"/>
      <c r="DJ1025" s="246"/>
      <c r="DK1025" s="246"/>
      <c r="DL1025" s="246"/>
      <c r="DM1025" s="246"/>
      <c r="DN1025" s="246"/>
      <c r="DO1025" s="246"/>
      <c r="DP1025" s="247"/>
      <c r="DQ1025" s="246"/>
      <c r="DR1025" s="246"/>
      <c r="DS1025" s="246"/>
      <c r="DT1025" s="246"/>
      <c r="DU1025" s="246"/>
      <c r="DV1025" s="246"/>
      <c r="DW1025" s="246"/>
      <c r="DX1025" s="246"/>
      <c r="DY1025" s="246"/>
      <c r="DZ1025" s="246"/>
      <c r="EA1025" s="246"/>
      <c r="EB1025" s="246"/>
      <c r="EC1025" s="246"/>
      <c r="ED1025" s="246"/>
      <c r="EE1025" s="246"/>
      <c r="EF1025" s="246"/>
      <c r="EG1025" s="246"/>
      <c r="EH1025" s="246"/>
      <c r="EI1025" s="246"/>
      <c r="EJ1025" s="246"/>
      <c r="EK1025" s="246"/>
      <c r="EL1025" s="246"/>
      <c r="EM1025" s="246"/>
      <c r="EN1025" s="246"/>
      <c r="EO1025" s="246"/>
      <c r="EP1025" s="246"/>
      <c r="EQ1025" s="246"/>
      <c r="ER1025" s="246"/>
      <c r="ES1025" s="246"/>
      <c r="ET1025" s="246"/>
      <c r="EU1025" s="246"/>
      <c r="EV1025" s="246"/>
      <c r="EW1025" s="246"/>
      <c r="EX1025" s="246"/>
      <c r="EY1025" s="246"/>
      <c r="EZ1025" s="246"/>
      <c r="FA1025" s="246"/>
      <c r="FB1025" s="246"/>
      <c r="FC1025" s="246"/>
      <c r="FD1025" s="246"/>
      <c r="FE1025" s="246"/>
      <c r="FF1025" s="246"/>
      <c r="FG1025" s="246"/>
      <c r="FH1025" s="246"/>
      <c r="FI1025" s="246"/>
      <c r="FJ1025" s="246"/>
      <c r="FK1025" s="246"/>
      <c r="FL1025" s="246"/>
      <c r="FM1025" s="246"/>
      <c r="FN1025" s="246"/>
      <c r="FO1025" s="246"/>
    </row>
    <row r="1026" spans="1:171" s="248" customFormat="1">
      <c r="A1026" s="246"/>
      <c r="B1026" s="246"/>
      <c r="C1026" s="246"/>
      <c r="D1026" s="246"/>
      <c r="E1026" s="246"/>
      <c r="F1026" s="246"/>
      <c r="G1026" s="246"/>
      <c r="H1026" s="246"/>
      <c r="I1026" s="246"/>
      <c r="J1026" s="246"/>
      <c r="K1026" s="246"/>
      <c r="L1026" s="246"/>
      <c r="M1026" s="246"/>
      <c r="N1026" s="246"/>
      <c r="O1026" s="246"/>
      <c r="P1026" s="246"/>
      <c r="Q1026" s="246"/>
      <c r="R1026" s="246"/>
      <c r="S1026" s="246"/>
      <c r="T1026" s="246"/>
      <c r="U1026" s="246"/>
      <c r="V1026" s="246"/>
      <c r="W1026" s="246"/>
      <c r="X1026" s="246"/>
      <c r="Y1026" s="246"/>
      <c r="Z1026" s="246"/>
      <c r="AA1026" s="246"/>
      <c r="AB1026" s="246"/>
      <c r="AC1026" s="246"/>
      <c r="AD1026" s="246"/>
      <c r="AE1026" s="246"/>
      <c r="AF1026" s="246"/>
      <c r="AG1026" s="246"/>
      <c r="AH1026" s="246"/>
      <c r="AI1026" s="246"/>
      <c r="AJ1026" s="246"/>
      <c r="AK1026" s="246"/>
      <c r="AL1026" s="246"/>
      <c r="AM1026" s="246"/>
      <c r="AN1026" s="246"/>
      <c r="AO1026" s="246"/>
      <c r="AP1026" s="246"/>
      <c r="AQ1026" s="246"/>
      <c r="AR1026" s="246"/>
      <c r="AS1026" s="246"/>
      <c r="AT1026" s="246"/>
      <c r="AU1026" s="246"/>
      <c r="AV1026" s="246"/>
      <c r="AW1026" s="246"/>
      <c r="AX1026" s="246"/>
      <c r="AY1026" s="246"/>
      <c r="AZ1026" s="246"/>
      <c r="BA1026" s="246"/>
      <c r="BB1026" s="246"/>
      <c r="BC1026" s="246"/>
      <c r="BD1026" s="246"/>
      <c r="BE1026" s="246"/>
      <c r="BF1026" s="246"/>
      <c r="BG1026" s="246"/>
      <c r="BH1026" s="246"/>
      <c r="BI1026" s="246"/>
      <c r="BJ1026" s="246"/>
      <c r="BK1026" s="246"/>
      <c r="BL1026" s="246"/>
      <c r="BM1026" s="246"/>
      <c r="BN1026" s="246"/>
      <c r="BO1026" s="246"/>
      <c r="BP1026" s="246"/>
      <c r="BQ1026" s="246"/>
      <c r="BR1026" s="246"/>
      <c r="BS1026" s="246"/>
      <c r="BT1026" s="246"/>
      <c r="BU1026" s="246"/>
      <c r="BV1026" s="246"/>
      <c r="BW1026" s="246"/>
      <c r="BX1026" s="246"/>
      <c r="BY1026" s="246"/>
      <c r="BZ1026" s="246"/>
      <c r="CA1026" s="246"/>
      <c r="CB1026" s="246"/>
      <c r="CC1026" s="246"/>
      <c r="CD1026" s="246"/>
      <c r="CE1026" s="246"/>
      <c r="CF1026" s="246"/>
      <c r="CG1026" s="246"/>
      <c r="CH1026" s="246"/>
      <c r="CI1026" s="246"/>
      <c r="CJ1026" s="246"/>
      <c r="CK1026" s="246"/>
      <c r="CL1026" s="246"/>
      <c r="CM1026" s="246"/>
      <c r="CN1026" s="246"/>
      <c r="CO1026" s="246"/>
      <c r="CP1026" s="246"/>
      <c r="CQ1026" s="246"/>
      <c r="CR1026" s="246"/>
      <c r="CS1026" s="246"/>
      <c r="CT1026" s="246"/>
      <c r="CU1026" s="246"/>
      <c r="CV1026" s="246"/>
      <c r="CW1026" s="246"/>
      <c r="CX1026" s="246"/>
      <c r="CY1026" s="246"/>
      <c r="CZ1026" s="246"/>
      <c r="DA1026" s="246"/>
      <c r="DB1026" s="246"/>
      <c r="DC1026" s="246"/>
      <c r="DD1026" s="246"/>
      <c r="DE1026" s="246"/>
      <c r="DF1026" s="246"/>
      <c r="DG1026" s="246"/>
      <c r="DH1026" s="246"/>
      <c r="DI1026" s="246"/>
      <c r="DJ1026" s="246"/>
      <c r="DK1026" s="246"/>
      <c r="DL1026" s="246"/>
      <c r="DM1026" s="246"/>
      <c r="DN1026" s="246"/>
      <c r="DO1026" s="246"/>
      <c r="DP1026" s="247"/>
      <c r="DQ1026" s="246"/>
      <c r="DR1026" s="246"/>
      <c r="DS1026" s="246"/>
      <c r="DT1026" s="246"/>
      <c r="DU1026" s="246"/>
      <c r="DV1026" s="246"/>
      <c r="DW1026" s="246"/>
      <c r="DX1026" s="246"/>
      <c r="DY1026" s="246"/>
      <c r="DZ1026" s="246"/>
      <c r="EA1026" s="246"/>
      <c r="EB1026" s="246"/>
      <c r="EC1026" s="246"/>
      <c r="ED1026" s="246"/>
      <c r="EE1026" s="246"/>
      <c r="EF1026" s="246"/>
      <c r="EG1026" s="246"/>
      <c r="EH1026" s="246"/>
      <c r="EI1026" s="246"/>
      <c r="EJ1026" s="246"/>
      <c r="EK1026" s="246"/>
      <c r="EL1026" s="246"/>
      <c r="EM1026" s="246"/>
      <c r="EN1026" s="246"/>
      <c r="EO1026" s="246"/>
      <c r="EP1026" s="246"/>
      <c r="EQ1026" s="246"/>
      <c r="ER1026" s="246"/>
      <c r="ES1026" s="246"/>
      <c r="ET1026" s="246"/>
      <c r="EU1026" s="246"/>
      <c r="EV1026" s="246"/>
      <c r="EW1026" s="246"/>
      <c r="EX1026" s="246"/>
      <c r="EY1026" s="246"/>
      <c r="EZ1026" s="246"/>
      <c r="FA1026" s="246"/>
      <c r="FB1026" s="246"/>
      <c r="FC1026" s="246"/>
      <c r="FD1026" s="246"/>
      <c r="FE1026" s="246"/>
      <c r="FF1026" s="246"/>
      <c r="FG1026" s="246"/>
      <c r="FH1026" s="246"/>
      <c r="FI1026" s="246"/>
      <c r="FJ1026" s="246"/>
      <c r="FK1026" s="246"/>
      <c r="FL1026" s="246"/>
      <c r="FM1026" s="246"/>
      <c r="FN1026" s="246"/>
      <c r="FO1026" s="246"/>
    </row>
    <row r="1027" spans="1:171" s="248" customFormat="1">
      <c r="A1027" s="246"/>
      <c r="B1027" s="246"/>
      <c r="C1027" s="246"/>
      <c r="D1027" s="246"/>
      <c r="E1027" s="246"/>
      <c r="F1027" s="246"/>
      <c r="G1027" s="246"/>
      <c r="H1027" s="246"/>
      <c r="I1027" s="246"/>
      <c r="J1027" s="246"/>
      <c r="K1027" s="246"/>
      <c r="L1027" s="246"/>
      <c r="M1027" s="246"/>
      <c r="N1027" s="246"/>
      <c r="O1027" s="246"/>
      <c r="P1027" s="246"/>
      <c r="Q1027" s="246"/>
      <c r="R1027" s="246"/>
      <c r="S1027" s="246"/>
      <c r="T1027" s="246"/>
      <c r="U1027" s="246"/>
      <c r="V1027" s="246"/>
      <c r="W1027" s="246"/>
      <c r="X1027" s="246"/>
      <c r="Y1027" s="246"/>
      <c r="Z1027" s="246"/>
      <c r="AA1027" s="246"/>
      <c r="AB1027" s="246"/>
      <c r="AC1027" s="246"/>
      <c r="AD1027" s="246"/>
      <c r="AE1027" s="246"/>
      <c r="AF1027" s="246"/>
      <c r="AG1027" s="246"/>
      <c r="AH1027" s="246"/>
      <c r="AI1027" s="246"/>
      <c r="AJ1027" s="246"/>
      <c r="AK1027" s="246"/>
      <c r="AL1027" s="246"/>
      <c r="AM1027" s="246"/>
      <c r="AN1027" s="246"/>
      <c r="AO1027" s="246"/>
      <c r="AP1027" s="246"/>
      <c r="AQ1027" s="246"/>
      <c r="AR1027" s="246"/>
      <c r="AS1027" s="246"/>
      <c r="AT1027" s="246"/>
      <c r="AU1027" s="246"/>
      <c r="AV1027" s="246"/>
      <c r="AW1027" s="246"/>
      <c r="AX1027" s="246"/>
      <c r="AY1027" s="246"/>
      <c r="AZ1027" s="246"/>
      <c r="BA1027" s="246"/>
      <c r="BB1027" s="246"/>
      <c r="BC1027" s="246"/>
      <c r="BD1027" s="246"/>
      <c r="BE1027" s="246"/>
      <c r="BF1027" s="246"/>
      <c r="BG1027" s="246"/>
      <c r="BH1027" s="246"/>
      <c r="BI1027" s="246"/>
      <c r="BJ1027" s="246"/>
      <c r="BK1027" s="246"/>
      <c r="BL1027" s="246"/>
      <c r="BM1027" s="246"/>
      <c r="BN1027" s="246"/>
      <c r="BO1027" s="246"/>
      <c r="BP1027" s="246"/>
      <c r="BQ1027" s="246"/>
      <c r="BR1027" s="246"/>
      <c r="BS1027" s="246"/>
      <c r="BT1027" s="246"/>
      <c r="BU1027" s="246"/>
      <c r="BV1027" s="246"/>
      <c r="BW1027" s="246"/>
      <c r="BX1027" s="246"/>
      <c r="BY1027" s="246"/>
      <c r="BZ1027" s="246"/>
      <c r="CA1027" s="246"/>
      <c r="CB1027" s="246"/>
      <c r="CC1027" s="246"/>
      <c r="CD1027" s="246"/>
      <c r="CE1027" s="246"/>
      <c r="CF1027" s="246"/>
      <c r="CG1027" s="246"/>
      <c r="CH1027" s="246"/>
      <c r="CI1027" s="246"/>
      <c r="CJ1027" s="246"/>
      <c r="CK1027" s="246"/>
      <c r="CL1027" s="246"/>
      <c r="CM1027" s="246"/>
      <c r="CN1027" s="246"/>
      <c r="CO1027" s="246"/>
      <c r="CP1027" s="246"/>
      <c r="CQ1027" s="246"/>
      <c r="CR1027" s="246"/>
      <c r="CS1027" s="246"/>
      <c r="CT1027" s="246"/>
      <c r="CU1027" s="246"/>
      <c r="CV1027" s="246"/>
      <c r="CW1027" s="246"/>
      <c r="CX1027" s="246"/>
      <c r="CY1027" s="246"/>
      <c r="CZ1027" s="246"/>
      <c r="DA1027" s="246"/>
      <c r="DB1027" s="246"/>
      <c r="DC1027" s="246"/>
      <c r="DD1027" s="246"/>
      <c r="DE1027" s="246"/>
      <c r="DF1027" s="246"/>
      <c r="DG1027" s="246"/>
      <c r="DH1027" s="246"/>
      <c r="DI1027" s="246"/>
      <c r="DJ1027" s="246"/>
      <c r="DK1027" s="246"/>
      <c r="DL1027" s="246"/>
      <c r="DM1027" s="246"/>
      <c r="DN1027" s="246"/>
      <c r="DO1027" s="246"/>
      <c r="DP1027" s="247"/>
      <c r="DQ1027" s="246"/>
      <c r="DR1027" s="246"/>
      <c r="DS1027" s="246"/>
      <c r="DT1027" s="246"/>
      <c r="DU1027" s="246"/>
      <c r="DV1027" s="246"/>
      <c r="DW1027" s="246"/>
      <c r="DX1027" s="246"/>
      <c r="DY1027" s="246"/>
      <c r="DZ1027" s="246"/>
      <c r="EA1027" s="246"/>
      <c r="EB1027" s="246"/>
      <c r="EC1027" s="246"/>
      <c r="ED1027" s="246"/>
      <c r="EE1027" s="246"/>
      <c r="EF1027" s="246"/>
      <c r="EG1027" s="246"/>
      <c r="EH1027" s="246"/>
      <c r="EI1027" s="246"/>
      <c r="EJ1027" s="246"/>
      <c r="EK1027" s="246"/>
      <c r="EL1027" s="246"/>
      <c r="EM1027" s="246"/>
      <c r="EN1027" s="246"/>
      <c r="EO1027" s="246"/>
      <c r="EP1027" s="246"/>
      <c r="EQ1027" s="246"/>
      <c r="ER1027" s="246"/>
      <c r="ES1027" s="246"/>
      <c r="ET1027" s="246"/>
      <c r="EU1027" s="246"/>
      <c r="EV1027" s="246"/>
      <c r="EW1027" s="246"/>
      <c r="EX1027" s="246"/>
      <c r="EY1027" s="246"/>
      <c r="EZ1027" s="246"/>
      <c r="FA1027" s="246"/>
      <c r="FB1027" s="246"/>
      <c r="FC1027" s="246"/>
      <c r="FD1027" s="246"/>
      <c r="FE1027" s="246"/>
      <c r="FF1027" s="246"/>
      <c r="FG1027" s="246"/>
      <c r="FH1027" s="246"/>
      <c r="FI1027" s="246"/>
      <c r="FJ1027" s="246"/>
      <c r="FK1027" s="246"/>
      <c r="FL1027" s="246"/>
      <c r="FM1027" s="246"/>
      <c r="FN1027" s="246"/>
      <c r="FO1027" s="246"/>
    </row>
    <row r="1028" spans="1:171" s="248" customFormat="1">
      <c r="A1028" s="246"/>
      <c r="B1028" s="246"/>
      <c r="C1028" s="246"/>
      <c r="D1028" s="246"/>
      <c r="E1028" s="246"/>
      <c r="F1028" s="246"/>
      <c r="G1028" s="246"/>
      <c r="H1028" s="246"/>
      <c r="I1028" s="246"/>
      <c r="J1028" s="246"/>
      <c r="K1028" s="246"/>
      <c r="L1028" s="246"/>
      <c r="M1028" s="246"/>
      <c r="N1028" s="246"/>
      <c r="O1028" s="246"/>
      <c r="P1028" s="246"/>
      <c r="Q1028" s="246"/>
      <c r="R1028" s="246"/>
      <c r="S1028" s="246"/>
      <c r="T1028" s="246"/>
      <c r="U1028" s="246"/>
      <c r="V1028" s="246"/>
      <c r="W1028" s="246"/>
      <c r="X1028" s="246"/>
      <c r="Y1028" s="246"/>
      <c r="Z1028" s="246"/>
      <c r="AA1028" s="246"/>
      <c r="AB1028" s="246"/>
      <c r="AC1028" s="246"/>
      <c r="AD1028" s="246"/>
      <c r="AE1028" s="246"/>
      <c r="AF1028" s="246"/>
      <c r="AG1028" s="246"/>
      <c r="AH1028" s="246"/>
      <c r="AI1028" s="246"/>
      <c r="AJ1028" s="246"/>
      <c r="AK1028" s="246"/>
      <c r="AL1028" s="246"/>
      <c r="AM1028" s="246"/>
      <c r="AN1028" s="246"/>
      <c r="AO1028" s="246"/>
      <c r="AP1028" s="246"/>
      <c r="AQ1028" s="246"/>
      <c r="AR1028" s="246"/>
      <c r="AS1028" s="246"/>
      <c r="AT1028" s="246"/>
      <c r="AU1028" s="246"/>
      <c r="AV1028" s="246"/>
      <c r="AW1028" s="246"/>
      <c r="AX1028" s="246"/>
      <c r="AY1028" s="246"/>
      <c r="AZ1028" s="246"/>
      <c r="BA1028" s="246"/>
      <c r="BB1028" s="246"/>
      <c r="BC1028" s="246"/>
      <c r="BD1028" s="246"/>
      <c r="BE1028" s="246"/>
      <c r="BF1028" s="246"/>
      <c r="BG1028" s="246"/>
      <c r="BH1028" s="246"/>
      <c r="BI1028" s="246"/>
      <c r="BJ1028" s="246"/>
      <c r="BK1028" s="246"/>
      <c r="BL1028" s="246"/>
      <c r="BM1028" s="246"/>
      <c r="BN1028" s="246"/>
      <c r="BO1028" s="246"/>
      <c r="BP1028" s="246"/>
      <c r="BQ1028" s="246"/>
      <c r="BR1028" s="246"/>
      <c r="BS1028" s="246"/>
      <c r="BT1028" s="246"/>
      <c r="BU1028" s="246"/>
      <c r="BV1028" s="246"/>
      <c r="BW1028" s="246"/>
      <c r="BX1028" s="246"/>
      <c r="BY1028" s="246"/>
      <c r="BZ1028" s="246"/>
      <c r="CA1028" s="246"/>
      <c r="CB1028" s="246"/>
      <c r="CC1028" s="246"/>
      <c r="CD1028" s="246"/>
      <c r="CE1028" s="246"/>
      <c r="CF1028" s="246"/>
      <c r="CG1028" s="246"/>
      <c r="CH1028" s="246"/>
      <c r="CI1028" s="246"/>
      <c r="CJ1028" s="246"/>
      <c r="CK1028" s="246"/>
      <c r="CL1028" s="246"/>
      <c r="CM1028" s="246"/>
      <c r="CN1028" s="246"/>
      <c r="CO1028" s="246"/>
      <c r="CP1028" s="246"/>
      <c r="CQ1028" s="246"/>
      <c r="CR1028" s="246"/>
      <c r="CS1028" s="246"/>
      <c r="CT1028" s="246"/>
      <c r="CU1028" s="246"/>
      <c r="CV1028" s="246"/>
      <c r="CW1028" s="246"/>
      <c r="CX1028" s="246"/>
      <c r="CY1028" s="246"/>
      <c r="CZ1028" s="246"/>
      <c r="DA1028" s="246"/>
      <c r="DB1028" s="246"/>
      <c r="DC1028" s="246"/>
      <c r="DD1028" s="246"/>
      <c r="DE1028" s="246"/>
      <c r="DF1028" s="246"/>
      <c r="DG1028" s="246"/>
      <c r="DH1028" s="246"/>
      <c r="DI1028" s="246"/>
      <c r="DJ1028" s="246"/>
      <c r="DK1028" s="246"/>
      <c r="DL1028" s="246"/>
      <c r="DM1028" s="246"/>
      <c r="DN1028" s="246"/>
      <c r="DO1028" s="246"/>
      <c r="DP1028" s="247"/>
      <c r="DQ1028" s="246"/>
      <c r="DR1028" s="246"/>
      <c r="DS1028" s="246"/>
      <c r="DT1028" s="246"/>
      <c r="DU1028" s="246"/>
      <c r="DV1028" s="246"/>
      <c r="DW1028" s="246"/>
      <c r="DX1028" s="246"/>
      <c r="DY1028" s="246"/>
      <c r="DZ1028" s="246"/>
      <c r="EA1028" s="246"/>
      <c r="EB1028" s="246"/>
      <c r="EC1028" s="246"/>
      <c r="ED1028" s="246"/>
      <c r="EE1028" s="246"/>
      <c r="EF1028" s="246"/>
      <c r="EG1028" s="246"/>
      <c r="EH1028" s="246"/>
      <c r="EI1028" s="246"/>
      <c r="EJ1028" s="246"/>
      <c r="EK1028" s="246"/>
      <c r="EL1028" s="246"/>
      <c r="EM1028" s="246"/>
      <c r="EN1028" s="246"/>
      <c r="EO1028" s="246"/>
      <c r="EP1028" s="246"/>
      <c r="EQ1028" s="246"/>
      <c r="ER1028" s="246"/>
      <c r="ES1028" s="246"/>
      <c r="ET1028" s="246"/>
      <c r="EU1028" s="246"/>
      <c r="EV1028" s="246"/>
      <c r="EW1028" s="246"/>
      <c r="EX1028" s="246"/>
      <c r="EY1028" s="246"/>
      <c r="EZ1028" s="246"/>
      <c r="FA1028" s="246"/>
      <c r="FB1028" s="246"/>
      <c r="FC1028" s="246"/>
      <c r="FD1028" s="246"/>
      <c r="FE1028" s="246"/>
      <c r="FF1028" s="246"/>
      <c r="FG1028" s="246"/>
      <c r="FH1028" s="246"/>
      <c r="FI1028" s="246"/>
      <c r="FJ1028" s="246"/>
      <c r="FK1028" s="246"/>
      <c r="FL1028" s="246"/>
      <c r="FM1028" s="246"/>
      <c r="FN1028" s="246"/>
      <c r="FO1028" s="246"/>
    </row>
    <row r="1029" spans="1:171" s="248" customFormat="1">
      <c r="A1029" s="246"/>
      <c r="B1029" s="246"/>
      <c r="C1029" s="246"/>
      <c r="D1029" s="246"/>
      <c r="E1029" s="246"/>
      <c r="F1029" s="246"/>
      <c r="G1029" s="246"/>
      <c r="H1029" s="246"/>
      <c r="I1029" s="246"/>
      <c r="J1029" s="246"/>
      <c r="K1029" s="246"/>
      <c r="L1029" s="246"/>
      <c r="M1029" s="246"/>
      <c r="N1029" s="246"/>
      <c r="O1029" s="246"/>
      <c r="P1029" s="246"/>
      <c r="Q1029" s="246"/>
      <c r="R1029" s="246"/>
      <c r="S1029" s="246"/>
      <c r="T1029" s="246"/>
      <c r="U1029" s="246"/>
      <c r="V1029" s="246"/>
      <c r="W1029" s="246"/>
      <c r="X1029" s="246"/>
      <c r="Y1029" s="246"/>
      <c r="Z1029" s="246"/>
      <c r="AA1029" s="246"/>
      <c r="AB1029" s="246"/>
      <c r="AC1029" s="246"/>
      <c r="AD1029" s="246"/>
      <c r="AE1029" s="246"/>
      <c r="AF1029" s="246"/>
      <c r="AG1029" s="246"/>
      <c r="AH1029" s="246"/>
      <c r="AI1029" s="246"/>
      <c r="AJ1029" s="246"/>
      <c r="AK1029" s="246"/>
      <c r="AL1029" s="246"/>
      <c r="AM1029" s="246"/>
      <c r="AN1029" s="246"/>
      <c r="AO1029" s="246"/>
      <c r="AP1029" s="246"/>
      <c r="AQ1029" s="246"/>
      <c r="AR1029" s="246"/>
      <c r="AS1029" s="246"/>
      <c r="AT1029" s="246"/>
      <c r="AU1029" s="246"/>
      <c r="AV1029" s="246"/>
      <c r="AW1029" s="246"/>
      <c r="AX1029" s="246"/>
      <c r="AY1029" s="246"/>
      <c r="AZ1029" s="246"/>
      <c r="BA1029" s="246"/>
      <c r="BB1029" s="246"/>
      <c r="BC1029" s="246"/>
      <c r="BD1029" s="246"/>
      <c r="BE1029" s="246"/>
      <c r="BF1029" s="246"/>
      <c r="BG1029" s="246"/>
      <c r="BH1029" s="246"/>
      <c r="BI1029" s="246"/>
      <c r="BJ1029" s="246"/>
      <c r="BK1029" s="246"/>
      <c r="BL1029" s="246"/>
      <c r="BM1029" s="246"/>
      <c r="BN1029" s="246"/>
      <c r="BO1029" s="246"/>
      <c r="BP1029" s="246"/>
      <c r="BQ1029" s="246"/>
      <c r="BR1029" s="246"/>
      <c r="BS1029" s="246"/>
      <c r="BT1029" s="246"/>
      <c r="BU1029" s="246"/>
      <c r="BV1029" s="246"/>
      <c r="BW1029" s="246"/>
      <c r="BX1029" s="246"/>
      <c r="BY1029" s="246"/>
      <c r="BZ1029" s="246"/>
      <c r="CA1029" s="246"/>
      <c r="CB1029" s="246"/>
      <c r="CC1029" s="246"/>
      <c r="CD1029" s="246"/>
      <c r="CE1029" s="246"/>
      <c r="CF1029" s="246"/>
      <c r="CG1029" s="246"/>
      <c r="CH1029" s="246"/>
      <c r="CI1029" s="246"/>
      <c r="CJ1029" s="246"/>
      <c r="CK1029" s="246"/>
      <c r="CL1029" s="246"/>
      <c r="CM1029" s="246"/>
      <c r="CN1029" s="246"/>
      <c r="CO1029" s="246"/>
      <c r="CP1029" s="246"/>
      <c r="CQ1029" s="246"/>
      <c r="CR1029" s="246"/>
      <c r="CS1029" s="246"/>
      <c r="CT1029" s="246"/>
      <c r="CU1029" s="246"/>
      <c r="CV1029" s="246"/>
      <c r="CW1029" s="246"/>
      <c r="CX1029" s="246"/>
      <c r="CY1029" s="246"/>
      <c r="CZ1029" s="246"/>
      <c r="DA1029" s="246"/>
      <c r="DB1029" s="246"/>
      <c r="DC1029" s="246"/>
      <c r="DD1029" s="246"/>
      <c r="DE1029" s="246"/>
      <c r="DF1029" s="246"/>
      <c r="DG1029" s="246"/>
      <c r="DH1029" s="246"/>
      <c r="DI1029" s="246"/>
      <c r="DJ1029" s="246"/>
      <c r="DK1029" s="246"/>
      <c r="DL1029" s="246"/>
      <c r="DM1029" s="246"/>
      <c r="DN1029" s="246"/>
      <c r="DO1029" s="246"/>
      <c r="DP1029" s="247"/>
      <c r="DQ1029" s="246"/>
      <c r="DR1029" s="246"/>
      <c r="DS1029" s="246"/>
      <c r="DT1029" s="246"/>
      <c r="DU1029" s="246"/>
      <c r="DV1029" s="246"/>
      <c r="DW1029" s="246"/>
      <c r="DX1029" s="246"/>
      <c r="DY1029" s="246"/>
      <c r="DZ1029" s="246"/>
      <c r="EA1029" s="246"/>
      <c r="EB1029" s="246"/>
      <c r="EC1029" s="246"/>
      <c r="ED1029" s="246"/>
      <c r="EE1029" s="246"/>
      <c r="EF1029" s="246"/>
      <c r="EG1029" s="246"/>
      <c r="EH1029" s="246"/>
      <c r="EI1029" s="246"/>
      <c r="EJ1029" s="246"/>
      <c r="EK1029" s="246"/>
      <c r="EL1029" s="246"/>
      <c r="EM1029" s="246"/>
      <c r="EN1029" s="246"/>
      <c r="EO1029" s="246"/>
      <c r="EP1029" s="246"/>
      <c r="EQ1029" s="246"/>
      <c r="ER1029" s="246"/>
      <c r="ES1029" s="246"/>
      <c r="ET1029" s="246"/>
      <c r="EU1029" s="246"/>
      <c r="EV1029" s="246"/>
      <c r="EW1029" s="246"/>
      <c r="EX1029" s="246"/>
      <c r="EY1029" s="246"/>
      <c r="EZ1029" s="246"/>
      <c r="FA1029" s="246"/>
      <c r="FB1029" s="246"/>
      <c r="FC1029" s="246"/>
      <c r="FD1029" s="246"/>
      <c r="FE1029" s="246"/>
      <c r="FF1029" s="246"/>
      <c r="FG1029" s="246"/>
      <c r="FH1029" s="246"/>
      <c r="FI1029" s="246"/>
      <c r="FJ1029" s="246"/>
      <c r="FK1029" s="246"/>
      <c r="FL1029" s="246"/>
      <c r="FM1029" s="246"/>
      <c r="FN1029" s="246"/>
      <c r="FO1029" s="246"/>
    </row>
    <row r="1030" spans="1:171" s="248" customFormat="1">
      <c r="A1030" s="246"/>
      <c r="B1030" s="246"/>
      <c r="C1030" s="246"/>
      <c r="D1030" s="246"/>
      <c r="E1030" s="246"/>
      <c r="F1030" s="246"/>
      <c r="G1030" s="246"/>
      <c r="H1030" s="246"/>
      <c r="I1030" s="246"/>
      <c r="J1030" s="246"/>
      <c r="K1030" s="246"/>
      <c r="L1030" s="246"/>
      <c r="M1030" s="246"/>
      <c r="N1030" s="246"/>
      <c r="O1030" s="246"/>
      <c r="P1030" s="246"/>
      <c r="Q1030" s="246"/>
      <c r="R1030" s="246"/>
      <c r="S1030" s="246"/>
      <c r="T1030" s="246"/>
      <c r="U1030" s="246"/>
      <c r="V1030" s="246"/>
      <c r="W1030" s="246"/>
      <c r="X1030" s="246"/>
      <c r="Y1030" s="246"/>
      <c r="Z1030" s="246"/>
      <c r="AA1030" s="246"/>
      <c r="AB1030" s="246"/>
      <c r="AC1030" s="246"/>
      <c r="AD1030" s="246"/>
      <c r="AE1030" s="246"/>
      <c r="AF1030" s="246"/>
      <c r="AG1030" s="246"/>
      <c r="AH1030" s="246"/>
      <c r="AI1030" s="246"/>
      <c r="AJ1030" s="246"/>
      <c r="AK1030" s="246"/>
      <c r="AL1030" s="246"/>
      <c r="AM1030" s="246"/>
      <c r="AN1030" s="246"/>
      <c r="AO1030" s="246"/>
      <c r="AP1030" s="246"/>
      <c r="AQ1030" s="246"/>
      <c r="AR1030" s="246"/>
      <c r="AS1030" s="246"/>
      <c r="AT1030" s="246"/>
      <c r="AU1030" s="246"/>
      <c r="AV1030" s="246"/>
      <c r="AW1030" s="246"/>
      <c r="AX1030" s="246"/>
      <c r="AY1030" s="246"/>
      <c r="AZ1030" s="246"/>
      <c r="BA1030" s="246"/>
      <c r="BB1030" s="246"/>
      <c r="BC1030" s="246"/>
      <c r="BD1030" s="246"/>
      <c r="BE1030" s="246"/>
      <c r="BF1030" s="246"/>
      <c r="BG1030" s="246"/>
      <c r="BH1030" s="246"/>
      <c r="BI1030" s="246"/>
      <c r="BJ1030" s="246"/>
      <c r="BK1030" s="246"/>
      <c r="BL1030" s="246"/>
      <c r="BM1030" s="246"/>
      <c r="BN1030" s="246"/>
      <c r="BO1030" s="246"/>
      <c r="BP1030" s="246"/>
      <c r="BQ1030" s="246"/>
      <c r="BR1030" s="246"/>
      <c r="BS1030" s="246"/>
      <c r="BT1030" s="246"/>
      <c r="BU1030" s="246"/>
      <c r="BV1030" s="246"/>
      <c r="BW1030" s="246"/>
      <c r="BX1030" s="246"/>
      <c r="BY1030" s="246"/>
      <c r="BZ1030" s="246"/>
      <c r="CA1030" s="246"/>
      <c r="CB1030" s="246"/>
      <c r="CC1030" s="246"/>
      <c r="CD1030" s="246"/>
      <c r="CE1030" s="246"/>
      <c r="CF1030" s="246"/>
      <c r="CG1030" s="246"/>
      <c r="CH1030" s="246"/>
      <c r="CI1030" s="246"/>
      <c r="CJ1030" s="246"/>
      <c r="CK1030" s="246"/>
      <c r="CL1030" s="246"/>
      <c r="CM1030" s="246"/>
      <c r="CN1030" s="246"/>
      <c r="CO1030" s="246"/>
      <c r="CP1030" s="246"/>
      <c r="CQ1030" s="246"/>
      <c r="CR1030" s="246"/>
      <c r="CS1030" s="246"/>
      <c r="CT1030" s="246"/>
      <c r="CU1030" s="246"/>
      <c r="CV1030" s="246"/>
      <c r="CW1030" s="246"/>
      <c r="CX1030" s="246"/>
      <c r="CY1030" s="246"/>
      <c r="CZ1030" s="246"/>
      <c r="DA1030" s="246"/>
      <c r="DB1030" s="246"/>
      <c r="DC1030" s="246"/>
      <c r="DD1030" s="246"/>
      <c r="DE1030" s="246"/>
      <c r="DF1030" s="246"/>
      <c r="DG1030" s="246"/>
      <c r="DH1030" s="246"/>
      <c r="DI1030" s="246"/>
      <c r="DJ1030" s="246"/>
      <c r="DK1030" s="246"/>
      <c r="DL1030" s="246"/>
      <c r="DM1030" s="246"/>
      <c r="DN1030" s="246"/>
      <c r="DO1030" s="246"/>
      <c r="DP1030" s="247"/>
      <c r="DQ1030" s="246"/>
      <c r="DR1030" s="246"/>
      <c r="DS1030" s="246"/>
      <c r="DT1030" s="246"/>
      <c r="DU1030" s="246"/>
      <c r="DV1030" s="246"/>
      <c r="DW1030" s="246"/>
      <c r="DX1030" s="246"/>
      <c r="DY1030" s="246"/>
      <c r="DZ1030" s="246"/>
      <c r="EA1030" s="246"/>
      <c r="EB1030" s="246"/>
      <c r="EC1030" s="246"/>
      <c r="ED1030" s="246"/>
      <c r="EE1030" s="246"/>
      <c r="EF1030" s="246"/>
      <c r="EG1030" s="246"/>
      <c r="EH1030" s="246"/>
      <c r="EI1030" s="246"/>
      <c r="EJ1030" s="246"/>
      <c r="EK1030" s="246"/>
      <c r="EL1030" s="246"/>
      <c r="EM1030" s="246"/>
      <c r="EN1030" s="246"/>
      <c r="EO1030" s="246"/>
      <c r="EP1030" s="246"/>
      <c r="EQ1030" s="246"/>
      <c r="ER1030" s="246"/>
      <c r="ES1030" s="246"/>
      <c r="ET1030" s="246"/>
      <c r="EU1030" s="246"/>
      <c r="EV1030" s="246"/>
      <c r="EW1030" s="246"/>
      <c r="EX1030" s="246"/>
      <c r="EY1030" s="246"/>
      <c r="EZ1030" s="246"/>
      <c r="FA1030" s="246"/>
      <c r="FB1030" s="246"/>
      <c r="FC1030" s="246"/>
      <c r="FD1030" s="246"/>
      <c r="FE1030" s="246"/>
      <c r="FF1030" s="246"/>
      <c r="FG1030" s="246"/>
      <c r="FH1030" s="246"/>
      <c r="FI1030" s="246"/>
      <c r="FJ1030" s="246"/>
      <c r="FK1030" s="246"/>
      <c r="FL1030" s="246"/>
      <c r="FM1030" s="246"/>
      <c r="FN1030" s="246"/>
      <c r="FO1030" s="246"/>
    </row>
    <row r="1031" spans="1:171" s="248" customFormat="1">
      <c r="A1031" s="246"/>
      <c r="B1031" s="246"/>
      <c r="C1031" s="246"/>
      <c r="D1031" s="246"/>
      <c r="E1031" s="246"/>
      <c r="F1031" s="246"/>
      <c r="G1031" s="246"/>
      <c r="H1031" s="246"/>
      <c r="I1031" s="246"/>
      <c r="J1031" s="246"/>
      <c r="K1031" s="246"/>
      <c r="L1031" s="246"/>
      <c r="M1031" s="246"/>
      <c r="N1031" s="246"/>
      <c r="O1031" s="246"/>
      <c r="P1031" s="246"/>
      <c r="Q1031" s="246"/>
      <c r="R1031" s="246"/>
      <c r="S1031" s="246"/>
      <c r="T1031" s="246"/>
      <c r="U1031" s="246"/>
      <c r="V1031" s="246"/>
      <c r="W1031" s="246"/>
      <c r="X1031" s="246"/>
      <c r="Y1031" s="246"/>
      <c r="Z1031" s="246"/>
      <c r="AA1031" s="246"/>
      <c r="AB1031" s="246"/>
      <c r="AC1031" s="246"/>
      <c r="AD1031" s="246"/>
      <c r="AE1031" s="246"/>
      <c r="AF1031" s="246"/>
      <c r="AG1031" s="246"/>
      <c r="AH1031" s="246"/>
      <c r="AI1031" s="246"/>
      <c r="AJ1031" s="246"/>
      <c r="AK1031" s="246"/>
      <c r="AL1031" s="246"/>
      <c r="AM1031" s="246"/>
      <c r="AN1031" s="246"/>
      <c r="AO1031" s="246"/>
      <c r="AP1031" s="246"/>
      <c r="AQ1031" s="246"/>
      <c r="AR1031" s="246"/>
      <c r="AS1031" s="246"/>
      <c r="AT1031" s="246"/>
      <c r="AU1031" s="246"/>
      <c r="AV1031" s="246"/>
      <c r="AW1031" s="246"/>
      <c r="AX1031" s="246"/>
      <c r="AY1031" s="246"/>
      <c r="AZ1031" s="246"/>
      <c r="BA1031" s="246"/>
      <c r="BB1031" s="246"/>
      <c r="BC1031" s="246"/>
      <c r="BD1031" s="246"/>
      <c r="BE1031" s="246"/>
      <c r="BF1031" s="246"/>
      <c r="BG1031" s="246"/>
      <c r="BH1031" s="246"/>
      <c r="BI1031" s="246"/>
      <c r="BJ1031" s="246"/>
      <c r="BK1031" s="246"/>
      <c r="BL1031" s="246"/>
      <c r="BM1031" s="246"/>
      <c r="BN1031" s="246"/>
      <c r="BO1031" s="246"/>
      <c r="BP1031" s="246"/>
      <c r="BQ1031" s="246"/>
      <c r="BR1031" s="246"/>
      <c r="BS1031" s="246"/>
      <c r="BT1031" s="246"/>
      <c r="BU1031" s="246"/>
      <c r="BV1031" s="246"/>
      <c r="BW1031" s="246"/>
      <c r="BX1031" s="246"/>
      <c r="BY1031" s="246"/>
      <c r="BZ1031" s="246"/>
      <c r="CA1031" s="246"/>
      <c r="CB1031" s="246"/>
      <c r="CC1031" s="246"/>
      <c r="CD1031" s="246"/>
      <c r="CE1031" s="246"/>
      <c r="CF1031" s="246"/>
      <c r="CG1031" s="246"/>
      <c r="CH1031" s="246"/>
      <c r="CI1031" s="246"/>
      <c r="CJ1031" s="246"/>
      <c r="CK1031" s="246"/>
      <c r="CL1031" s="246"/>
      <c r="CM1031" s="246"/>
      <c r="CN1031" s="246"/>
      <c r="CO1031" s="246"/>
      <c r="CP1031" s="246"/>
      <c r="CQ1031" s="246"/>
      <c r="CR1031" s="246"/>
      <c r="CS1031" s="246"/>
      <c r="CT1031" s="246"/>
      <c r="CU1031" s="246"/>
      <c r="CV1031" s="246"/>
      <c r="CW1031" s="246"/>
      <c r="CX1031" s="246"/>
      <c r="CY1031" s="246"/>
      <c r="CZ1031" s="246"/>
      <c r="DA1031" s="246"/>
      <c r="DB1031" s="246"/>
      <c r="DC1031" s="246"/>
      <c r="DD1031" s="246"/>
      <c r="DE1031" s="246"/>
      <c r="DF1031" s="246"/>
      <c r="DG1031" s="246"/>
      <c r="DH1031" s="246"/>
      <c r="DI1031" s="246"/>
      <c r="DJ1031" s="246"/>
      <c r="DK1031" s="246"/>
      <c r="DL1031" s="246"/>
      <c r="DM1031" s="246"/>
      <c r="DN1031" s="246"/>
      <c r="DO1031" s="246"/>
      <c r="DP1031" s="247"/>
      <c r="DQ1031" s="246"/>
      <c r="DR1031" s="246"/>
      <c r="DS1031" s="246"/>
      <c r="DT1031" s="246"/>
      <c r="DU1031" s="246"/>
      <c r="DV1031" s="246"/>
      <c r="DW1031" s="246"/>
      <c r="DX1031" s="246"/>
      <c r="DY1031" s="246"/>
      <c r="DZ1031" s="246"/>
      <c r="EA1031" s="246"/>
      <c r="EB1031" s="246"/>
      <c r="EC1031" s="246"/>
      <c r="ED1031" s="246"/>
      <c r="EE1031" s="246"/>
      <c r="EF1031" s="246"/>
      <c r="EG1031" s="246"/>
      <c r="EH1031" s="246"/>
      <c r="EI1031" s="246"/>
      <c r="EJ1031" s="246"/>
      <c r="EK1031" s="246"/>
      <c r="EL1031" s="246"/>
      <c r="EM1031" s="246"/>
      <c r="EN1031" s="246"/>
      <c r="EO1031" s="246"/>
      <c r="EP1031" s="246"/>
      <c r="EQ1031" s="246"/>
      <c r="ER1031" s="246"/>
      <c r="ES1031" s="246"/>
      <c r="ET1031" s="246"/>
      <c r="EU1031" s="246"/>
      <c r="EV1031" s="246"/>
      <c r="EW1031" s="246"/>
      <c r="EX1031" s="246"/>
      <c r="EY1031" s="246"/>
      <c r="EZ1031" s="246"/>
      <c r="FA1031" s="246"/>
      <c r="FB1031" s="246"/>
      <c r="FC1031" s="246"/>
      <c r="FD1031" s="246"/>
      <c r="FE1031" s="246"/>
      <c r="FF1031" s="246"/>
      <c r="FG1031" s="246"/>
      <c r="FH1031" s="246"/>
      <c r="FI1031" s="246"/>
      <c r="FJ1031" s="246"/>
      <c r="FK1031" s="246"/>
      <c r="FL1031" s="246"/>
      <c r="FM1031" s="246"/>
      <c r="FN1031" s="246"/>
      <c r="FO1031" s="246"/>
    </row>
    <row r="1032" spans="1:171" s="248" customFormat="1">
      <c r="A1032" s="246"/>
      <c r="B1032" s="246"/>
      <c r="C1032" s="246"/>
      <c r="D1032" s="246"/>
      <c r="E1032" s="246"/>
      <c r="F1032" s="246"/>
      <c r="G1032" s="246"/>
      <c r="H1032" s="246"/>
      <c r="I1032" s="246"/>
      <c r="J1032" s="246"/>
      <c r="K1032" s="246"/>
      <c r="L1032" s="246"/>
      <c r="M1032" s="246"/>
      <c r="N1032" s="246"/>
      <c r="O1032" s="246"/>
      <c r="P1032" s="246"/>
      <c r="Q1032" s="246"/>
      <c r="R1032" s="246"/>
      <c r="S1032" s="246"/>
      <c r="T1032" s="246"/>
      <c r="U1032" s="246"/>
      <c r="V1032" s="246"/>
      <c r="W1032" s="246"/>
      <c r="X1032" s="246"/>
      <c r="Y1032" s="246"/>
      <c r="Z1032" s="246"/>
      <c r="AA1032" s="246"/>
      <c r="AB1032" s="246"/>
      <c r="AC1032" s="246"/>
      <c r="AD1032" s="246"/>
      <c r="AE1032" s="246"/>
      <c r="AF1032" s="246"/>
      <c r="AG1032" s="246"/>
      <c r="AH1032" s="246"/>
      <c r="AI1032" s="246"/>
      <c r="AJ1032" s="246"/>
      <c r="AK1032" s="246"/>
      <c r="AL1032" s="246"/>
      <c r="AM1032" s="246"/>
      <c r="AN1032" s="246"/>
      <c r="AO1032" s="246"/>
      <c r="AP1032" s="246"/>
      <c r="AQ1032" s="246"/>
      <c r="AR1032" s="246"/>
      <c r="AS1032" s="246"/>
      <c r="AT1032" s="246"/>
      <c r="AU1032" s="246"/>
      <c r="AV1032" s="246"/>
      <c r="AW1032" s="246"/>
      <c r="AX1032" s="246"/>
      <c r="AY1032" s="246"/>
      <c r="AZ1032" s="246"/>
      <c r="BA1032" s="246"/>
      <c r="BB1032" s="246"/>
      <c r="BC1032" s="246"/>
      <c r="BD1032" s="246"/>
      <c r="BE1032" s="246"/>
      <c r="BF1032" s="246"/>
      <c r="BG1032" s="246"/>
      <c r="BH1032" s="246"/>
      <c r="BI1032" s="246"/>
      <c r="BJ1032" s="246"/>
      <c r="BK1032" s="246"/>
      <c r="BL1032" s="246"/>
      <c r="BM1032" s="246"/>
      <c r="BN1032" s="246"/>
      <c r="BO1032" s="246"/>
      <c r="BP1032" s="246"/>
      <c r="BQ1032" s="246"/>
      <c r="BR1032" s="246"/>
      <c r="BS1032" s="246"/>
      <c r="BT1032" s="246"/>
      <c r="BU1032" s="246"/>
      <c r="BV1032" s="246"/>
      <c r="BW1032" s="246"/>
      <c r="BX1032" s="246"/>
      <c r="BY1032" s="246"/>
      <c r="BZ1032" s="246"/>
      <c r="CA1032" s="246"/>
      <c r="CB1032" s="246"/>
      <c r="CC1032" s="246"/>
      <c r="CD1032" s="246"/>
      <c r="CE1032" s="246"/>
      <c r="CF1032" s="246"/>
      <c r="CG1032" s="246"/>
      <c r="CH1032" s="246"/>
      <c r="CI1032" s="246"/>
      <c r="CJ1032" s="246"/>
      <c r="CK1032" s="246"/>
      <c r="CL1032" s="246"/>
      <c r="CM1032" s="246"/>
      <c r="CN1032" s="246"/>
      <c r="CO1032" s="246"/>
      <c r="CP1032" s="246"/>
      <c r="CQ1032" s="246"/>
      <c r="CR1032" s="246"/>
      <c r="CS1032" s="246"/>
      <c r="CT1032" s="246"/>
      <c r="CU1032" s="246"/>
      <c r="CV1032" s="246"/>
      <c r="CW1032" s="246"/>
      <c r="CX1032" s="246"/>
      <c r="CY1032" s="246"/>
      <c r="CZ1032" s="246"/>
      <c r="DA1032" s="246"/>
      <c r="DB1032" s="246"/>
      <c r="DC1032" s="246"/>
      <c r="DD1032" s="246"/>
      <c r="DE1032" s="246"/>
      <c r="DF1032" s="246"/>
      <c r="DG1032" s="246"/>
      <c r="DH1032" s="246"/>
      <c r="DI1032" s="246"/>
      <c r="DJ1032" s="246"/>
      <c r="DK1032" s="246"/>
      <c r="DL1032" s="246"/>
      <c r="DM1032" s="246"/>
      <c r="DN1032" s="246"/>
      <c r="DO1032" s="246"/>
      <c r="DP1032" s="247"/>
      <c r="DQ1032" s="246"/>
      <c r="DR1032" s="246"/>
      <c r="DS1032" s="246"/>
      <c r="DT1032" s="246"/>
      <c r="DU1032" s="246"/>
      <c r="DV1032" s="246"/>
      <c r="DW1032" s="246"/>
      <c r="DX1032" s="246"/>
      <c r="DY1032" s="246"/>
      <c r="DZ1032" s="246"/>
      <c r="EA1032" s="246"/>
      <c r="EB1032" s="246"/>
      <c r="EC1032" s="246"/>
      <c r="ED1032" s="246"/>
      <c r="EE1032" s="246"/>
      <c r="EF1032" s="246"/>
      <c r="EG1032" s="246"/>
      <c r="EH1032" s="246"/>
      <c r="EI1032" s="246"/>
      <c r="EJ1032" s="246"/>
      <c r="EK1032" s="246"/>
      <c r="EL1032" s="246"/>
      <c r="EM1032" s="246"/>
      <c r="EN1032" s="246"/>
      <c r="EO1032" s="246"/>
      <c r="EP1032" s="246"/>
      <c r="EQ1032" s="246"/>
      <c r="ER1032" s="246"/>
      <c r="ES1032" s="246"/>
      <c r="ET1032" s="246"/>
      <c r="EU1032" s="246"/>
      <c r="EV1032" s="246"/>
      <c r="EW1032" s="246"/>
      <c r="EX1032" s="246"/>
      <c r="EY1032" s="246"/>
      <c r="EZ1032" s="246"/>
      <c r="FA1032" s="246"/>
      <c r="FB1032" s="246"/>
      <c r="FC1032" s="246"/>
      <c r="FD1032" s="246"/>
      <c r="FE1032" s="246"/>
      <c r="FF1032" s="246"/>
      <c r="FG1032" s="246"/>
      <c r="FH1032" s="246"/>
      <c r="FI1032" s="246"/>
      <c r="FJ1032" s="246"/>
      <c r="FK1032" s="246"/>
      <c r="FL1032" s="246"/>
      <c r="FM1032" s="246"/>
      <c r="FN1032" s="246"/>
      <c r="FO1032" s="246"/>
    </row>
    <row r="1033" spans="1:171" s="248" customFormat="1">
      <c r="A1033" s="246"/>
      <c r="B1033" s="246"/>
      <c r="C1033" s="246"/>
      <c r="D1033" s="246"/>
      <c r="E1033" s="246"/>
      <c r="F1033" s="246"/>
      <c r="G1033" s="246"/>
      <c r="H1033" s="246"/>
      <c r="I1033" s="246"/>
      <c r="J1033" s="246"/>
      <c r="K1033" s="246"/>
      <c r="L1033" s="246"/>
      <c r="M1033" s="246"/>
      <c r="N1033" s="246"/>
      <c r="O1033" s="246"/>
      <c r="P1033" s="246"/>
      <c r="Q1033" s="246"/>
      <c r="R1033" s="246"/>
      <c r="S1033" s="246"/>
      <c r="T1033" s="246"/>
      <c r="U1033" s="246"/>
      <c r="V1033" s="246"/>
      <c r="W1033" s="246"/>
      <c r="X1033" s="246"/>
      <c r="Y1033" s="246"/>
      <c r="Z1033" s="246"/>
      <c r="AA1033" s="246"/>
      <c r="AB1033" s="246"/>
      <c r="AC1033" s="246"/>
      <c r="AD1033" s="246"/>
      <c r="AE1033" s="246"/>
      <c r="AF1033" s="246"/>
      <c r="AG1033" s="246"/>
      <c r="AH1033" s="246"/>
      <c r="AI1033" s="246"/>
      <c r="AJ1033" s="246"/>
      <c r="AK1033" s="246"/>
      <c r="AL1033" s="246"/>
      <c r="AM1033" s="246"/>
      <c r="AN1033" s="246"/>
      <c r="AO1033" s="246"/>
      <c r="AP1033" s="246"/>
      <c r="AQ1033" s="246"/>
      <c r="AR1033" s="246"/>
      <c r="AS1033" s="246"/>
      <c r="AT1033" s="246"/>
      <c r="AU1033" s="246"/>
      <c r="AV1033" s="246"/>
      <c r="AW1033" s="246"/>
      <c r="AX1033" s="246"/>
      <c r="AY1033" s="246"/>
      <c r="AZ1033" s="246"/>
      <c r="BA1033" s="246"/>
      <c r="BB1033" s="246"/>
      <c r="BC1033" s="246"/>
      <c r="BD1033" s="246"/>
      <c r="BE1033" s="246"/>
      <c r="BF1033" s="246"/>
      <c r="BG1033" s="246"/>
      <c r="BH1033" s="246"/>
      <c r="BI1033" s="246"/>
      <c r="BJ1033" s="246"/>
      <c r="BK1033" s="246"/>
      <c r="BL1033" s="246"/>
      <c r="BM1033" s="246"/>
      <c r="BN1033" s="246"/>
      <c r="BO1033" s="246"/>
      <c r="BP1033" s="246"/>
      <c r="BQ1033" s="246"/>
      <c r="BR1033" s="246"/>
      <c r="BS1033" s="246"/>
      <c r="BT1033" s="246"/>
      <c r="BU1033" s="246"/>
      <c r="BV1033" s="246"/>
      <c r="BW1033" s="246"/>
      <c r="BX1033" s="246"/>
      <c r="BY1033" s="246"/>
      <c r="BZ1033" s="246"/>
      <c r="CA1033" s="246"/>
      <c r="CB1033" s="246"/>
      <c r="CC1033" s="246"/>
      <c r="CD1033" s="246"/>
      <c r="CE1033" s="246"/>
      <c r="CF1033" s="246"/>
      <c r="CG1033" s="246"/>
      <c r="CH1033" s="246"/>
      <c r="CI1033" s="246"/>
      <c r="CJ1033" s="246"/>
      <c r="CK1033" s="246"/>
      <c r="CL1033" s="246"/>
      <c r="CM1033" s="246"/>
      <c r="CN1033" s="246"/>
      <c r="CO1033" s="246"/>
      <c r="CP1033" s="246"/>
      <c r="CQ1033" s="246"/>
      <c r="CR1033" s="246"/>
      <c r="CS1033" s="246"/>
      <c r="CT1033" s="246"/>
      <c r="CU1033" s="246"/>
      <c r="CV1033" s="246"/>
      <c r="CW1033" s="246"/>
      <c r="CX1033" s="246"/>
      <c r="CY1033" s="246"/>
      <c r="CZ1033" s="246"/>
      <c r="DA1033" s="246"/>
      <c r="DB1033" s="246"/>
      <c r="DC1033" s="246"/>
      <c r="DD1033" s="246"/>
      <c r="DE1033" s="246"/>
      <c r="DF1033" s="246"/>
      <c r="DG1033" s="246"/>
      <c r="DH1033" s="246"/>
      <c r="DI1033" s="246"/>
      <c r="DJ1033" s="246"/>
      <c r="DK1033" s="246"/>
      <c r="DL1033" s="246"/>
      <c r="DM1033" s="246"/>
      <c r="DN1033" s="246"/>
      <c r="DO1033" s="246"/>
      <c r="DP1033" s="247"/>
      <c r="DQ1033" s="246"/>
      <c r="DR1033" s="246"/>
      <c r="DS1033" s="246"/>
      <c r="DT1033" s="246"/>
      <c r="DU1033" s="246"/>
      <c r="DV1033" s="246"/>
      <c r="DW1033" s="246"/>
      <c r="DX1033" s="246"/>
      <c r="DY1033" s="246"/>
      <c r="DZ1033" s="246"/>
      <c r="EA1033" s="246"/>
      <c r="EB1033" s="246"/>
      <c r="EC1033" s="246"/>
      <c r="ED1033" s="246"/>
      <c r="EE1033" s="246"/>
      <c r="EF1033" s="246"/>
      <c r="EG1033" s="246"/>
      <c r="EH1033" s="246"/>
      <c r="EI1033" s="246"/>
      <c r="EJ1033" s="246"/>
      <c r="EK1033" s="246"/>
      <c r="EL1033" s="246"/>
      <c r="EM1033" s="246"/>
      <c r="EN1033" s="246"/>
      <c r="EO1033" s="246"/>
      <c r="EP1033" s="246"/>
      <c r="EQ1033" s="246"/>
      <c r="ER1033" s="246"/>
      <c r="ES1033" s="246"/>
      <c r="ET1033" s="246"/>
      <c r="EU1033" s="246"/>
      <c r="EV1033" s="246"/>
      <c r="EW1033" s="246"/>
      <c r="EX1033" s="246"/>
      <c r="EY1033" s="246"/>
      <c r="EZ1033" s="246"/>
      <c r="FA1033" s="246"/>
      <c r="FB1033" s="246"/>
      <c r="FC1033" s="246"/>
      <c r="FD1033" s="246"/>
      <c r="FE1033" s="246"/>
      <c r="FF1033" s="246"/>
      <c r="FG1033" s="246"/>
      <c r="FH1033" s="246"/>
      <c r="FI1033" s="246"/>
      <c r="FJ1033" s="246"/>
      <c r="FK1033" s="246"/>
      <c r="FL1033" s="246"/>
      <c r="FM1033" s="246"/>
      <c r="FN1033" s="246"/>
      <c r="FO1033" s="246"/>
    </row>
    <row r="1034" spans="1:171" s="248" customFormat="1">
      <c r="A1034" s="246"/>
      <c r="B1034" s="246"/>
      <c r="C1034" s="246"/>
      <c r="D1034" s="246"/>
      <c r="E1034" s="246"/>
      <c r="F1034" s="246"/>
      <c r="G1034" s="246"/>
      <c r="H1034" s="246"/>
      <c r="I1034" s="246"/>
      <c r="J1034" s="246"/>
      <c r="K1034" s="246"/>
      <c r="L1034" s="246"/>
      <c r="M1034" s="246"/>
      <c r="N1034" s="246"/>
      <c r="O1034" s="246"/>
      <c r="P1034" s="246"/>
      <c r="Q1034" s="246"/>
      <c r="R1034" s="246"/>
      <c r="S1034" s="246"/>
      <c r="T1034" s="246"/>
      <c r="U1034" s="246"/>
      <c r="V1034" s="246"/>
      <c r="W1034" s="246"/>
      <c r="X1034" s="246"/>
      <c r="Y1034" s="246"/>
      <c r="Z1034" s="246"/>
      <c r="AA1034" s="246"/>
      <c r="AB1034" s="246"/>
      <c r="AC1034" s="246"/>
      <c r="AD1034" s="246"/>
      <c r="AE1034" s="246"/>
      <c r="AF1034" s="246"/>
      <c r="AG1034" s="246"/>
      <c r="AH1034" s="246"/>
      <c r="AI1034" s="246"/>
      <c r="AJ1034" s="246"/>
      <c r="AK1034" s="246"/>
      <c r="AL1034" s="246"/>
      <c r="AM1034" s="246"/>
      <c r="AN1034" s="246"/>
      <c r="AO1034" s="246"/>
      <c r="AP1034" s="246"/>
      <c r="AQ1034" s="246"/>
      <c r="AR1034" s="246"/>
      <c r="AS1034" s="246"/>
      <c r="AT1034" s="246"/>
      <c r="AU1034" s="246"/>
      <c r="AV1034" s="246"/>
      <c r="AW1034" s="246"/>
      <c r="AX1034" s="246"/>
      <c r="AY1034" s="246"/>
      <c r="AZ1034" s="246"/>
      <c r="BA1034" s="246"/>
      <c r="BB1034" s="246"/>
      <c r="BC1034" s="246"/>
      <c r="BD1034" s="246"/>
      <c r="BE1034" s="246"/>
      <c r="BF1034" s="246"/>
      <c r="BG1034" s="246"/>
      <c r="BH1034" s="246"/>
      <c r="BI1034" s="246"/>
      <c r="BJ1034" s="246"/>
      <c r="BK1034" s="246"/>
      <c r="BL1034" s="246"/>
      <c r="BM1034" s="246"/>
      <c r="BN1034" s="246"/>
      <c r="BO1034" s="246"/>
      <c r="BP1034" s="246"/>
      <c r="BQ1034" s="246"/>
      <c r="BR1034" s="246"/>
      <c r="BS1034" s="246"/>
      <c r="BT1034" s="246"/>
      <c r="BU1034" s="246"/>
      <c r="BV1034" s="246"/>
      <c r="BW1034" s="246"/>
      <c r="BX1034" s="246"/>
      <c r="BY1034" s="246"/>
      <c r="BZ1034" s="246"/>
      <c r="CA1034" s="246"/>
      <c r="CB1034" s="246"/>
      <c r="CC1034" s="246"/>
      <c r="CD1034" s="246"/>
      <c r="CE1034" s="246"/>
      <c r="CF1034" s="246"/>
      <c r="CG1034" s="246"/>
      <c r="CH1034" s="246"/>
      <c r="CI1034" s="246"/>
      <c r="CJ1034" s="246"/>
      <c r="CK1034" s="246"/>
      <c r="CL1034" s="246"/>
      <c r="CM1034" s="246"/>
      <c r="CN1034" s="246"/>
      <c r="CO1034" s="246"/>
      <c r="CP1034" s="246"/>
      <c r="CQ1034" s="246"/>
      <c r="CR1034" s="246"/>
      <c r="CS1034" s="246"/>
      <c r="CT1034" s="246"/>
      <c r="CU1034" s="246"/>
      <c r="CV1034" s="246"/>
      <c r="CW1034" s="246"/>
      <c r="CX1034" s="246"/>
      <c r="CY1034" s="246"/>
      <c r="CZ1034" s="246"/>
      <c r="DA1034" s="246"/>
      <c r="DB1034" s="246"/>
      <c r="DC1034" s="246"/>
      <c r="DD1034" s="246"/>
      <c r="DE1034" s="246"/>
      <c r="DF1034" s="246"/>
      <c r="DG1034" s="246"/>
      <c r="DH1034" s="246"/>
      <c r="DI1034" s="246"/>
      <c r="DJ1034" s="246"/>
      <c r="DK1034" s="246"/>
      <c r="DL1034" s="246"/>
      <c r="DM1034" s="246"/>
      <c r="DN1034" s="246"/>
      <c r="DO1034" s="246"/>
      <c r="DP1034" s="247"/>
      <c r="DQ1034" s="246"/>
      <c r="DR1034" s="246"/>
      <c r="DS1034" s="246"/>
      <c r="DT1034" s="246"/>
      <c r="DU1034" s="246"/>
      <c r="DV1034" s="246"/>
      <c r="DW1034" s="246"/>
      <c r="DX1034" s="246"/>
      <c r="DY1034" s="246"/>
      <c r="DZ1034" s="246"/>
      <c r="EA1034" s="246"/>
      <c r="EB1034" s="246"/>
      <c r="EC1034" s="246"/>
      <c r="ED1034" s="246"/>
      <c r="EE1034" s="246"/>
      <c r="EF1034" s="246"/>
      <c r="EG1034" s="246"/>
      <c r="EH1034" s="246"/>
      <c r="EI1034" s="246"/>
      <c r="EJ1034" s="246"/>
      <c r="EK1034" s="246"/>
      <c r="EL1034" s="246"/>
      <c r="EM1034" s="246"/>
      <c r="EN1034" s="246"/>
      <c r="EO1034" s="246"/>
      <c r="EP1034" s="246"/>
      <c r="EQ1034" s="246"/>
      <c r="ER1034" s="246"/>
      <c r="ES1034" s="246"/>
      <c r="ET1034" s="246"/>
      <c r="EU1034" s="246"/>
      <c r="EV1034" s="246"/>
      <c r="EW1034" s="246"/>
      <c r="EX1034" s="246"/>
      <c r="EY1034" s="246"/>
      <c r="EZ1034" s="246"/>
      <c r="FA1034" s="246"/>
      <c r="FB1034" s="246"/>
      <c r="FC1034" s="246"/>
      <c r="FD1034" s="246"/>
      <c r="FE1034" s="246"/>
      <c r="FF1034" s="246"/>
      <c r="FG1034" s="246"/>
      <c r="FH1034" s="246"/>
      <c r="FI1034" s="246"/>
      <c r="FJ1034" s="246"/>
      <c r="FK1034" s="246"/>
      <c r="FL1034" s="246"/>
      <c r="FM1034" s="246"/>
      <c r="FN1034" s="246"/>
      <c r="FO1034" s="246"/>
    </row>
    <row r="1035" spans="1:171" s="248" customFormat="1">
      <c r="A1035" s="246"/>
      <c r="B1035" s="246"/>
      <c r="C1035" s="246"/>
      <c r="D1035" s="246"/>
      <c r="E1035" s="246"/>
      <c r="F1035" s="246"/>
      <c r="G1035" s="246"/>
      <c r="H1035" s="246"/>
      <c r="I1035" s="246"/>
      <c r="J1035" s="246"/>
      <c r="K1035" s="246"/>
      <c r="L1035" s="246"/>
      <c r="M1035" s="246"/>
      <c r="N1035" s="246"/>
      <c r="O1035" s="246"/>
      <c r="P1035" s="246"/>
      <c r="Q1035" s="246"/>
      <c r="R1035" s="246"/>
      <c r="S1035" s="246"/>
      <c r="T1035" s="246"/>
      <c r="U1035" s="246"/>
      <c r="V1035" s="246"/>
      <c r="W1035" s="246"/>
      <c r="X1035" s="246"/>
      <c r="Y1035" s="246"/>
      <c r="Z1035" s="246"/>
      <c r="AA1035" s="246"/>
      <c r="AB1035" s="246"/>
      <c r="AC1035" s="246"/>
      <c r="AD1035" s="246"/>
      <c r="AE1035" s="246"/>
      <c r="AF1035" s="246"/>
      <c r="AG1035" s="246"/>
      <c r="AH1035" s="246"/>
      <c r="AI1035" s="246"/>
      <c r="AJ1035" s="246"/>
      <c r="AK1035" s="246"/>
      <c r="AL1035" s="246"/>
      <c r="AM1035" s="246"/>
      <c r="AN1035" s="246"/>
      <c r="AO1035" s="246"/>
      <c r="AP1035" s="246"/>
      <c r="AQ1035" s="246"/>
      <c r="AR1035" s="246"/>
      <c r="AS1035" s="246"/>
      <c r="AT1035" s="246"/>
      <c r="AU1035" s="246"/>
      <c r="AV1035" s="246"/>
      <c r="AW1035" s="246"/>
      <c r="AX1035" s="246"/>
      <c r="AY1035" s="246"/>
      <c r="AZ1035" s="246"/>
      <c r="BA1035" s="246"/>
      <c r="BB1035" s="246"/>
      <c r="BC1035" s="246"/>
      <c r="BD1035" s="246"/>
      <c r="BE1035" s="246"/>
      <c r="BF1035" s="246"/>
      <c r="BG1035" s="246"/>
      <c r="BH1035" s="246"/>
      <c r="BI1035" s="246"/>
      <c r="BJ1035" s="246"/>
      <c r="BK1035" s="246"/>
      <c r="BL1035" s="246"/>
      <c r="BM1035" s="246"/>
      <c r="BN1035" s="246"/>
      <c r="BO1035" s="246"/>
      <c r="BP1035" s="246"/>
      <c r="BQ1035" s="246"/>
      <c r="BR1035" s="246"/>
      <c r="BS1035" s="246"/>
      <c r="BT1035" s="246"/>
      <c r="BU1035" s="246"/>
      <c r="BV1035" s="246"/>
      <c r="BW1035" s="246"/>
      <c r="BX1035" s="246"/>
      <c r="BY1035" s="246"/>
      <c r="BZ1035" s="246"/>
      <c r="CA1035" s="246"/>
      <c r="CB1035" s="246"/>
      <c r="CC1035" s="246"/>
      <c r="CD1035" s="246"/>
      <c r="CE1035" s="246"/>
      <c r="CF1035" s="246"/>
      <c r="CG1035" s="246"/>
      <c r="CH1035" s="246"/>
      <c r="CI1035" s="246"/>
      <c r="CJ1035" s="246"/>
      <c r="CK1035" s="246"/>
      <c r="CL1035" s="246"/>
      <c r="CM1035" s="246"/>
      <c r="CN1035" s="246"/>
      <c r="CO1035" s="246"/>
      <c r="CP1035" s="246"/>
      <c r="CQ1035" s="246"/>
      <c r="CR1035" s="246"/>
      <c r="CS1035" s="246"/>
      <c r="CT1035" s="246"/>
      <c r="CU1035" s="246"/>
      <c r="CV1035" s="246"/>
      <c r="CW1035" s="246"/>
      <c r="CX1035" s="246"/>
      <c r="CY1035" s="246"/>
      <c r="CZ1035" s="246"/>
      <c r="DA1035" s="246"/>
      <c r="DB1035" s="246"/>
      <c r="DC1035" s="246"/>
      <c r="DD1035" s="246"/>
      <c r="DE1035" s="246"/>
      <c r="DF1035" s="246"/>
      <c r="DG1035" s="246"/>
      <c r="DH1035" s="246"/>
      <c r="DI1035" s="246"/>
      <c r="DJ1035" s="246"/>
      <c r="DK1035" s="246"/>
      <c r="DL1035" s="246"/>
      <c r="DM1035" s="246"/>
      <c r="DN1035" s="246"/>
      <c r="DO1035" s="246"/>
      <c r="DP1035" s="247"/>
      <c r="DQ1035" s="246"/>
      <c r="DR1035" s="246"/>
      <c r="DS1035" s="246"/>
      <c r="DT1035" s="246"/>
      <c r="DU1035" s="246"/>
      <c r="DV1035" s="246"/>
      <c r="DW1035" s="246"/>
      <c r="DX1035" s="246"/>
      <c r="DY1035" s="246"/>
      <c r="DZ1035" s="246"/>
      <c r="EA1035" s="246"/>
      <c r="EB1035" s="246"/>
      <c r="EC1035" s="246"/>
      <c r="ED1035" s="246"/>
      <c r="EE1035" s="246"/>
      <c r="EF1035" s="246"/>
      <c r="EG1035" s="246"/>
      <c r="EH1035" s="246"/>
      <c r="EI1035" s="246"/>
      <c r="EJ1035" s="246"/>
      <c r="EK1035" s="246"/>
      <c r="EL1035" s="246"/>
      <c r="EM1035" s="246"/>
      <c r="EN1035" s="246"/>
      <c r="EO1035" s="246"/>
      <c r="EP1035" s="246"/>
      <c r="EQ1035" s="246"/>
      <c r="ER1035" s="246"/>
      <c r="ES1035" s="246"/>
      <c r="ET1035" s="246"/>
      <c r="EU1035" s="246"/>
      <c r="EV1035" s="246"/>
      <c r="EW1035" s="246"/>
      <c r="EX1035" s="246"/>
      <c r="EY1035" s="246"/>
      <c r="EZ1035" s="246"/>
      <c r="FA1035" s="246"/>
      <c r="FB1035" s="246"/>
      <c r="FC1035" s="246"/>
      <c r="FD1035" s="246"/>
      <c r="FE1035" s="246"/>
      <c r="FF1035" s="246"/>
      <c r="FG1035" s="246"/>
      <c r="FH1035" s="246"/>
      <c r="FI1035" s="246"/>
      <c r="FJ1035" s="246"/>
      <c r="FK1035" s="246"/>
      <c r="FL1035" s="246"/>
      <c r="FM1035" s="246"/>
      <c r="FN1035" s="246"/>
      <c r="FO1035" s="246"/>
    </row>
    <row r="1036" spans="1:171" s="248" customFormat="1">
      <c r="A1036" s="246"/>
      <c r="B1036" s="246"/>
      <c r="C1036" s="246"/>
      <c r="D1036" s="246"/>
      <c r="E1036" s="246"/>
      <c r="F1036" s="246"/>
      <c r="G1036" s="246"/>
      <c r="H1036" s="246"/>
      <c r="I1036" s="246"/>
      <c r="J1036" s="246"/>
      <c r="K1036" s="246"/>
      <c r="L1036" s="246"/>
      <c r="M1036" s="246"/>
      <c r="N1036" s="246"/>
      <c r="O1036" s="246"/>
      <c r="P1036" s="246"/>
      <c r="Q1036" s="246"/>
      <c r="R1036" s="246"/>
      <c r="S1036" s="246"/>
      <c r="T1036" s="246"/>
      <c r="U1036" s="246"/>
      <c r="V1036" s="246"/>
      <c r="W1036" s="246"/>
      <c r="X1036" s="246"/>
      <c r="Y1036" s="246"/>
      <c r="Z1036" s="246"/>
      <c r="AA1036" s="246"/>
      <c r="AB1036" s="246"/>
      <c r="AC1036" s="246"/>
      <c r="AD1036" s="246"/>
      <c r="AE1036" s="246"/>
      <c r="AF1036" s="246"/>
      <c r="AG1036" s="246"/>
      <c r="AH1036" s="246"/>
      <c r="AI1036" s="246"/>
      <c r="AJ1036" s="246"/>
      <c r="AK1036" s="246"/>
      <c r="AL1036" s="246"/>
      <c r="AM1036" s="246"/>
      <c r="AN1036" s="246"/>
      <c r="AO1036" s="246"/>
      <c r="AP1036" s="246"/>
      <c r="AQ1036" s="246"/>
      <c r="AR1036" s="246"/>
      <c r="AS1036" s="246"/>
      <c r="AT1036" s="246"/>
      <c r="AU1036" s="246"/>
      <c r="AV1036" s="246"/>
      <c r="AW1036" s="246"/>
      <c r="AX1036" s="246"/>
      <c r="AY1036" s="246"/>
      <c r="AZ1036" s="246"/>
      <c r="BA1036" s="246"/>
      <c r="BB1036" s="246"/>
      <c r="BC1036" s="246"/>
      <c r="BD1036" s="246"/>
      <c r="BE1036" s="246"/>
      <c r="BF1036" s="246"/>
      <c r="BG1036" s="246"/>
      <c r="BH1036" s="246"/>
      <c r="BI1036" s="246"/>
      <c r="BJ1036" s="246"/>
      <c r="BK1036" s="246"/>
      <c r="BL1036" s="246"/>
      <c r="BM1036" s="246"/>
      <c r="BN1036" s="246"/>
      <c r="BO1036" s="246"/>
      <c r="BP1036" s="246"/>
      <c r="BQ1036" s="246"/>
      <c r="BR1036" s="246"/>
      <c r="BS1036" s="246"/>
      <c r="BT1036" s="246"/>
      <c r="BU1036" s="246"/>
      <c r="BV1036" s="246"/>
      <c r="BW1036" s="246"/>
      <c r="BX1036" s="246"/>
      <c r="BY1036" s="246"/>
      <c r="BZ1036" s="246"/>
      <c r="CA1036" s="246"/>
      <c r="CB1036" s="246"/>
      <c r="CC1036" s="246"/>
      <c r="CD1036" s="246"/>
      <c r="CE1036" s="246"/>
      <c r="CF1036" s="246"/>
      <c r="CG1036" s="246"/>
      <c r="CH1036" s="246"/>
      <c r="CI1036" s="246"/>
      <c r="CJ1036" s="246"/>
      <c r="CK1036" s="246"/>
      <c r="CL1036" s="246"/>
      <c r="CM1036" s="246"/>
      <c r="CN1036" s="246"/>
      <c r="CO1036" s="246"/>
      <c r="CP1036" s="246"/>
      <c r="CQ1036" s="246"/>
      <c r="CR1036" s="246"/>
      <c r="CS1036" s="246"/>
      <c r="CT1036" s="246"/>
      <c r="CU1036" s="246"/>
      <c r="CV1036" s="246"/>
      <c r="CW1036" s="246"/>
      <c r="CX1036" s="246"/>
      <c r="CY1036" s="246"/>
      <c r="CZ1036" s="246"/>
      <c r="DA1036" s="246"/>
      <c r="DB1036" s="246"/>
      <c r="DC1036" s="246"/>
      <c r="DD1036" s="246"/>
      <c r="DE1036" s="246"/>
      <c r="DF1036" s="246"/>
      <c r="DG1036" s="246"/>
      <c r="DH1036" s="246"/>
      <c r="DI1036" s="246"/>
      <c r="DJ1036" s="246"/>
      <c r="DK1036" s="246"/>
      <c r="DL1036" s="246"/>
      <c r="DM1036" s="246"/>
      <c r="DN1036" s="246"/>
      <c r="DO1036" s="246"/>
      <c r="DP1036" s="247"/>
      <c r="DQ1036" s="246"/>
      <c r="DR1036" s="246"/>
      <c r="DS1036" s="246"/>
      <c r="DT1036" s="246"/>
      <c r="DU1036" s="246"/>
      <c r="DV1036" s="246"/>
      <c r="DW1036" s="246"/>
      <c r="DX1036" s="246"/>
      <c r="DY1036" s="246"/>
      <c r="DZ1036" s="246"/>
      <c r="EA1036" s="246"/>
      <c r="EB1036" s="246"/>
      <c r="EC1036" s="246"/>
      <c r="ED1036" s="246"/>
      <c r="EE1036" s="246"/>
      <c r="EF1036" s="246"/>
      <c r="EG1036" s="246"/>
      <c r="EH1036" s="246"/>
      <c r="EI1036" s="246"/>
      <c r="EJ1036" s="246"/>
      <c r="EK1036" s="246"/>
      <c r="EL1036" s="246"/>
      <c r="EM1036" s="246"/>
      <c r="EN1036" s="246"/>
      <c r="EO1036" s="246"/>
      <c r="EP1036" s="246"/>
      <c r="EQ1036" s="246"/>
      <c r="ER1036" s="246"/>
      <c r="ES1036" s="246"/>
      <c r="ET1036" s="246"/>
      <c r="EU1036" s="246"/>
      <c r="EV1036" s="246"/>
      <c r="EW1036" s="246"/>
      <c r="EX1036" s="246"/>
      <c r="EY1036" s="246"/>
      <c r="EZ1036" s="246"/>
      <c r="FA1036" s="246"/>
      <c r="FB1036" s="246"/>
      <c r="FC1036" s="246"/>
      <c r="FD1036" s="246"/>
      <c r="FE1036" s="246"/>
      <c r="FF1036" s="246"/>
      <c r="FG1036" s="246"/>
      <c r="FH1036" s="246"/>
      <c r="FI1036" s="246"/>
      <c r="FJ1036" s="246"/>
      <c r="FK1036" s="246"/>
      <c r="FL1036" s="246"/>
      <c r="FM1036" s="246"/>
      <c r="FN1036" s="246"/>
      <c r="FO1036" s="246"/>
    </row>
    <row r="1037" spans="1:171" s="248" customFormat="1">
      <c r="A1037" s="246"/>
      <c r="B1037" s="246"/>
      <c r="C1037" s="246"/>
      <c r="D1037" s="246"/>
      <c r="E1037" s="246"/>
      <c r="F1037" s="246"/>
      <c r="G1037" s="246"/>
      <c r="H1037" s="246"/>
      <c r="I1037" s="246"/>
      <c r="J1037" s="246"/>
      <c r="K1037" s="246"/>
      <c r="L1037" s="246"/>
      <c r="M1037" s="246"/>
      <c r="N1037" s="246"/>
      <c r="O1037" s="246"/>
      <c r="P1037" s="246"/>
      <c r="Q1037" s="246"/>
      <c r="R1037" s="246"/>
      <c r="S1037" s="246"/>
      <c r="T1037" s="246"/>
      <c r="U1037" s="246"/>
      <c r="V1037" s="246"/>
      <c r="W1037" s="246"/>
      <c r="X1037" s="246"/>
      <c r="Y1037" s="246"/>
      <c r="Z1037" s="246"/>
      <c r="AA1037" s="246"/>
      <c r="AB1037" s="246"/>
      <c r="AC1037" s="246"/>
      <c r="AD1037" s="246"/>
      <c r="AE1037" s="246"/>
      <c r="AF1037" s="246"/>
      <c r="AG1037" s="246"/>
      <c r="AH1037" s="246"/>
      <c r="AI1037" s="246"/>
      <c r="AJ1037" s="246"/>
      <c r="AK1037" s="246"/>
      <c r="AL1037" s="246"/>
      <c r="AM1037" s="246"/>
      <c r="AN1037" s="246"/>
      <c r="AO1037" s="246"/>
      <c r="AP1037" s="246"/>
      <c r="AQ1037" s="246"/>
      <c r="AR1037" s="246"/>
      <c r="AS1037" s="246"/>
      <c r="AT1037" s="246"/>
      <c r="AU1037" s="246"/>
      <c r="AV1037" s="246"/>
      <c r="AW1037" s="246"/>
      <c r="AX1037" s="246"/>
      <c r="AY1037" s="246"/>
      <c r="AZ1037" s="246"/>
      <c r="BA1037" s="246"/>
      <c r="BB1037" s="246"/>
      <c r="BC1037" s="246"/>
      <c r="BD1037" s="246"/>
      <c r="BE1037" s="246"/>
      <c r="BF1037" s="246"/>
      <c r="BG1037" s="246"/>
      <c r="BH1037" s="246"/>
      <c r="BI1037" s="246"/>
      <c r="BJ1037" s="246"/>
      <c r="BK1037" s="246"/>
      <c r="BL1037" s="246"/>
      <c r="BM1037" s="246"/>
      <c r="BN1037" s="246"/>
      <c r="BO1037" s="246"/>
      <c r="BP1037" s="246"/>
      <c r="BQ1037" s="246"/>
      <c r="BR1037" s="246"/>
      <c r="BS1037" s="246"/>
      <c r="BT1037" s="246"/>
      <c r="BU1037" s="246"/>
      <c r="BV1037" s="246"/>
      <c r="BW1037" s="246"/>
      <c r="BX1037" s="246"/>
      <c r="BY1037" s="246"/>
      <c r="BZ1037" s="246"/>
      <c r="CA1037" s="246"/>
      <c r="CB1037" s="246"/>
      <c r="CC1037" s="246"/>
      <c r="CD1037" s="246"/>
      <c r="CE1037" s="246"/>
      <c r="CF1037" s="246"/>
      <c r="CG1037" s="246"/>
      <c r="CH1037" s="246"/>
      <c r="CI1037" s="246"/>
      <c r="CJ1037" s="246"/>
      <c r="CK1037" s="246"/>
      <c r="CL1037" s="246"/>
      <c r="CM1037" s="246"/>
      <c r="CN1037" s="246"/>
      <c r="CO1037" s="246"/>
      <c r="CP1037" s="246"/>
      <c r="CQ1037" s="246"/>
      <c r="CR1037" s="246"/>
      <c r="CS1037" s="246"/>
      <c r="CT1037" s="246"/>
      <c r="CU1037" s="246"/>
      <c r="CV1037" s="246"/>
      <c r="CW1037" s="246"/>
      <c r="CX1037" s="246"/>
      <c r="CY1037" s="246"/>
      <c r="CZ1037" s="246"/>
      <c r="DA1037" s="246"/>
      <c r="DB1037" s="246"/>
      <c r="DC1037" s="246"/>
      <c r="DD1037" s="246"/>
      <c r="DE1037" s="246"/>
      <c r="DF1037" s="246"/>
      <c r="DG1037" s="246"/>
      <c r="DH1037" s="246"/>
      <c r="DI1037" s="246"/>
      <c r="DJ1037" s="246"/>
      <c r="DK1037" s="246"/>
      <c r="DL1037" s="246"/>
      <c r="DM1037" s="246"/>
      <c r="DN1037" s="246"/>
      <c r="DO1037" s="246"/>
      <c r="DP1037" s="247"/>
      <c r="DQ1037" s="246"/>
      <c r="DR1037" s="246"/>
      <c r="DS1037" s="246"/>
      <c r="DT1037" s="246"/>
      <c r="DU1037" s="246"/>
      <c r="DV1037" s="246"/>
      <c r="DW1037" s="246"/>
      <c r="DX1037" s="246"/>
      <c r="DY1037" s="246"/>
      <c r="DZ1037" s="246"/>
      <c r="EA1037" s="246"/>
      <c r="EB1037" s="246"/>
      <c r="EC1037" s="246"/>
      <c r="ED1037" s="246"/>
      <c r="EE1037" s="246"/>
      <c r="EF1037" s="246"/>
      <c r="EG1037" s="246"/>
      <c r="EH1037" s="246"/>
      <c r="EI1037" s="246"/>
      <c r="EJ1037" s="246"/>
      <c r="EK1037" s="246"/>
      <c r="EL1037" s="246"/>
      <c r="EM1037" s="246"/>
      <c r="EN1037" s="246"/>
      <c r="EO1037" s="246"/>
      <c r="EP1037" s="246"/>
      <c r="EQ1037" s="246"/>
      <c r="ER1037" s="246"/>
      <c r="ES1037" s="246"/>
      <c r="ET1037" s="246"/>
      <c r="EU1037" s="246"/>
      <c r="EV1037" s="246"/>
      <c r="EW1037" s="246"/>
      <c r="EX1037" s="246"/>
      <c r="EY1037" s="246"/>
      <c r="EZ1037" s="246"/>
      <c r="FA1037" s="246"/>
      <c r="FB1037" s="246"/>
      <c r="FC1037" s="246"/>
      <c r="FD1037" s="246"/>
      <c r="FE1037" s="246"/>
      <c r="FF1037" s="246"/>
      <c r="FG1037" s="246"/>
      <c r="FH1037" s="246"/>
      <c r="FI1037" s="246"/>
      <c r="FJ1037" s="246"/>
      <c r="FK1037" s="246"/>
      <c r="FL1037" s="246"/>
      <c r="FM1037" s="246"/>
      <c r="FN1037" s="246"/>
      <c r="FO1037" s="246"/>
    </row>
    <row r="1038" spans="1:171" s="248" customFormat="1">
      <c r="A1038" s="246"/>
      <c r="B1038" s="246"/>
      <c r="C1038" s="246"/>
      <c r="D1038" s="246"/>
      <c r="E1038" s="246"/>
      <c r="F1038" s="246"/>
      <c r="G1038" s="246"/>
      <c r="H1038" s="246"/>
      <c r="I1038" s="246"/>
      <c r="J1038" s="246"/>
      <c r="K1038" s="246"/>
      <c r="L1038" s="246"/>
      <c r="M1038" s="246"/>
      <c r="N1038" s="246"/>
      <c r="O1038" s="246"/>
      <c r="P1038" s="246"/>
      <c r="Q1038" s="246"/>
      <c r="R1038" s="246"/>
      <c r="S1038" s="246"/>
      <c r="T1038" s="246"/>
      <c r="U1038" s="246"/>
      <c r="V1038" s="246"/>
      <c r="W1038" s="246"/>
      <c r="X1038" s="246"/>
      <c r="Y1038" s="246"/>
      <c r="Z1038" s="246"/>
      <c r="AA1038" s="246"/>
      <c r="AB1038" s="246"/>
      <c r="AC1038" s="246"/>
      <c r="AD1038" s="246"/>
      <c r="AE1038" s="246"/>
      <c r="AF1038" s="246"/>
      <c r="AG1038" s="246"/>
      <c r="AH1038" s="246"/>
      <c r="AI1038" s="246"/>
      <c r="AJ1038" s="246"/>
      <c r="AK1038" s="246"/>
      <c r="AL1038" s="246"/>
      <c r="AM1038" s="246"/>
      <c r="AN1038" s="246"/>
      <c r="AO1038" s="246"/>
      <c r="AP1038" s="246"/>
      <c r="AQ1038" s="246"/>
      <c r="AR1038" s="246"/>
      <c r="AS1038" s="246"/>
      <c r="AT1038" s="246"/>
      <c r="AU1038" s="246"/>
      <c r="AV1038" s="246"/>
      <c r="AW1038" s="246"/>
      <c r="AX1038" s="246"/>
      <c r="AY1038" s="246"/>
      <c r="AZ1038" s="246"/>
      <c r="BA1038" s="246"/>
      <c r="BB1038" s="246"/>
      <c r="BC1038" s="246"/>
      <c r="BD1038" s="246"/>
      <c r="BE1038" s="246"/>
      <c r="BF1038" s="246"/>
      <c r="BG1038" s="246"/>
      <c r="BH1038" s="246"/>
      <c r="BI1038" s="246"/>
      <c r="BJ1038" s="246"/>
      <c r="BK1038" s="246"/>
      <c r="BL1038" s="246"/>
      <c r="BM1038" s="246"/>
      <c r="BN1038" s="246"/>
      <c r="BO1038" s="246"/>
      <c r="BP1038" s="246"/>
      <c r="BQ1038" s="246"/>
      <c r="BR1038" s="246"/>
      <c r="BS1038" s="246"/>
      <c r="BT1038" s="246"/>
      <c r="BU1038" s="246"/>
      <c r="BV1038" s="246"/>
      <c r="BW1038" s="246"/>
      <c r="BX1038" s="246"/>
      <c r="BY1038" s="246"/>
      <c r="BZ1038" s="246"/>
      <c r="CA1038" s="246"/>
      <c r="CB1038" s="246"/>
      <c r="CC1038" s="246"/>
      <c r="CD1038" s="246"/>
      <c r="CE1038" s="246"/>
      <c r="CF1038" s="246"/>
      <c r="CG1038" s="246"/>
      <c r="CH1038" s="246"/>
      <c r="CI1038" s="246"/>
      <c r="CJ1038" s="246"/>
      <c r="CK1038" s="246"/>
      <c r="CL1038" s="246"/>
      <c r="CM1038" s="246"/>
      <c r="CN1038" s="246"/>
      <c r="CO1038" s="246"/>
      <c r="CP1038" s="246"/>
      <c r="CQ1038" s="246"/>
      <c r="CR1038" s="246"/>
      <c r="CS1038" s="246"/>
      <c r="CT1038" s="246"/>
      <c r="CU1038" s="246"/>
      <c r="CV1038" s="246"/>
      <c r="CW1038" s="246"/>
      <c r="CX1038" s="246"/>
      <c r="CY1038" s="246"/>
      <c r="CZ1038" s="246"/>
      <c r="DA1038" s="246"/>
      <c r="DB1038" s="246"/>
      <c r="DC1038" s="246"/>
      <c r="DD1038" s="246"/>
      <c r="DE1038" s="246"/>
      <c r="DF1038" s="246"/>
      <c r="DG1038" s="246"/>
      <c r="DH1038" s="246"/>
      <c r="DI1038" s="246"/>
      <c r="DJ1038" s="246"/>
      <c r="DK1038" s="246"/>
      <c r="DL1038" s="246"/>
      <c r="DM1038" s="246"/>
      <c r="DN1038" s="246"/>
      <c r="DO1038" s="246"/>
      <c r="DP1038" s="247"/>
      <c r="DQ1038" s="246"/>
      <c r="DR1038" s="246"/>
      <c r="DS1038" s="246"/>
      <c r="DT1038" s="246"/>
      <c r="DU1038" s="246"/>
      <c r="DV1038" s="246"/>
      <c r="DW1038" s="246"/>
      <c r="DX1038" s="246"/>
      <c r="DY1038" s="246"/>
      <c r="DZ1038" s="246"/>
      <c r="EA1038" s="246"/>
      <c r="EB1038" s="246"/>
      <c r="EC1038" s="246"/>
      <c r="ED1038" s="246"/>
      <c r="EE1038" s="246"/>
      <c r="EF1038" s="246"/>
      <c r="EG1038" s="246"/>
      <c r="EH1038" s="246"/>
      <c r="EI1038" s="246"/>
      <c r="EJ1038" s="246"/>
      <c r="EK1038" s="246"/>
      <c r="EL1038" s="246"/>
      <c r="EM1038" s="246"/>
      <c r="EN1038" s="246"/>
      <c r="EO1038" s="246"/>
      <c r="EP1038" s="246"/>
      <c r="EQ1038" s="246"/>
      <c r="ER1038" s="246"/>
      <c r="ES1038" s="246"/>
      <c r="ET1038" s="246"/>
      <c r="EU1038" s="246"/>
      <c r="EV1038" s="246"/>
      <c r="EW1038" s="246"/>
      <c r="EX1038" s="246"/>
      <c r="EY1038" s="246"/>
      <c r="EZ1038" s="246"/>
      <c r="FA1038" s="246"/>
      <c r="FB1038" s="246"/>
      <c r="FC1038" s="246"/>
      <c r="FD1038" s="246"/>
      <c r="FE1038" s="246"/>
      <c r="FF1038" s="246"/>
      <c r="FG1038" s="246"/>
      <c r="FH1038" s="246"/>
      <c r="FI1038" s="246"/>
      <c r="FJ1038" s="246"/>
      <c r="FK1038" s="246"/>
      <c r="FL1038" s="246"/>
      <c r="FM1038" s="246"/>
      <c r="FN1038" s="246"/>
      <c r="FO1038" s="246"/>
    </row>
    <row r="1039" spans="1:171" s="248" customFormat="1">
      <c r="A1039" s="246"/>
      <c r="B1039" s="246"/>
      <c r="C1039" s="246"/>
      <c r="D1039" s="246"/>
      <c r="E1039" s="246"/>
      <c r="F1039" s="246"/>
      <c r="G1039" s="246"/>
      <c r="H1039" s="246"/>
      <c r="I1039" s="246"/>
      <c r="J1039" s="246"/>
      <c r="K1039" s="246"/>
      <c r="L1039" s="246"/>
      <c r="M1039" s="246"/>
      <c r="N1039" s="246"/>
      <c r="O1039" s="246"/>
      <c r="P1039" s="246"/>
      <c r="Q1039" s="246"/>
      <c r="R1039" s="246"/>
      <c r="S1039" s="246"/>
      <c r="T1039" s="246"/>
      <c r="U1039" s="246"/>
      <c r="V1039" s="246"/>
      <c r="W1039" s="246"/>
      <c r="X1039" s="246"/>
      <c r="Y1039" s="246"/>
      <c r="Z1039" s="246"/>
      <c r="AA1039" s="246"/>
      <c r="AB1039" s="246"/>
      <c r="AC1039" s="246"/>
      <c r="AD1039" s="246"/>
      <c r="AE1039" s="246"/>
      <c r="AF1039" s="246"/>
      <c r="AG1039" s="246"/>
      <c r="AH1039" s="246"/>
      <c r="AI1039" s="246"/>
      <c r="AJ1039" s="246"/>
      <c r="AK1039" s="246"/>
      <c r="AL1039" s="246"/>
      <c r="AM1039" s="246"/>
      <c r="AN1039" s="246"/>
      <c r="AO1039" s="246"/>
      <c r="AP1039" s="246"/>
      <c r="AQ1039" s="246"/>
      <c r="AR1039" s="246"/>
      <c r="AS1039" s="246"/>
      <c r="AT1039" s="246"/>
      <c r="AU1039" s="246"/>
      <c r="AV1039" s="246"/>
      <c r="AW1039" s="246"/>
      <c r="AX1039" s="246"/>
      <c r="AY1039" s="246"/>
      <c r="AZ1039" s="246"/>
      <c r="BA1039" s="246"/>
      <c r="BB1039" s="246"/>
      <c r="BC1039" s="246"/>
      <c r="BD1039" s="246"/>
      <c r="BE1039" s="246"/>
      <c r="BF1039" s="246"/>
      <c r="BG1039" s="246"/>
      <c r="BH1039" s="246"/>
      <c r="BI1039" s="246"/>
      <c r="BJ1039" s="246"/>
      <c r="BK1039" s="246"/>
      <c r="BL1039" s="246"/>
      <c r="BM1039" s="246"/>
      <c r="BN1039" s="246"/>
      <c r="BO1039" s="246"/>
      <c r="BP1039" s="246"/>
      <c r="BQ1039" s="246"/>
      <c r="BR1039" s="246"/>
      <c r="BS1039" s="246"/>
      <c r="BT1039" s="246"/>
      <c r="BU1039" s="246"/>
      <c r="BV1039" s="246"/>
      <c r="BW1039" s="246"/>
      <c r="BX1039" s="246"/>
      <c r="BY1039" s="246"/>
      <c r="BZ1039" s="246"/>
      <c r="CA1039" s="246"/>
      <c r="CB1039" s="246"/>
      <c r="CC1039" s="246"/>
      <c r="CD1039" s="246"/>
      <c r="CE1039" s="246"/>
      <c r="CF1039" s="246"/>
      <c r="CG1039" s="246"/>
      <c r="CH1039" s="246"/>
      <c r="CI1039" s="246"/>
      <c r="CJ1039" s="246"/>
      <c r="CK1039" s="246"/>
      <c r="CL1039" s="246"/>
      <c r="CM1039" s="246"/>
      <c r="CN1039" s="246"/>
      <c r="CO1039" s="246"/>
      <c r="CP1039" s="246"/>
      <c r="CQ1039" s="246"/>
      <c r="CR1039" s="246"/>
      <c r="CS1039" s="246"/>
      <c r="CT1039" s="246"/>
      <c r="CU1039" s="246"/>
      <c r="CV1039" s="246"/>
      <c r="CW1039" s="246"/>
      <c r="CX1039" s="246"/>
      <c r="CY1039" s="246"/>
      <c r="CZ1039" s="246"/>
      <c r="DA1039" s="246"/>
      <c r="DB1039" s="246"/>
      <c r="DC1039" s="246"/>
      <c r="DD1039" s="246"/>
      <c r="DE1039" s="246"/>
      <c r="DF1039" s="246"/>
      <c r="DG1039" s="246"/>
      <c r="DH1039" s="246"/>
      <c r="DI1039" s="246"/>
      <c r="DJ1039" s="246"/>
      <c r="DK1039" s="246"/>
      <c r="DL1039" s="246"/>
      <c r="DM1039" s="246"/>
      <c r="DN1039" s="246"/>
      <c r="DO1039" s="246"/>
      <c r="DP1039" s="247"/>
      <c r="DQ1039" s="246"/>
      <c r="DR1039" s="246"/>
      <c r="DS1039" s="246"/>
      <c r="DT1039" s="246"/>
      <c r="DU1039" s="246"/>
      <c r="DV1039" s="246"/>
      <c r="DW1039" s="246"/>
      <c r="DX1039" s="246"/>
      <c r="DY1039" s="246"/>
      <c r="DZ1039" s="246"/>
      <c r="EA1039" s="246"/>
      <c r="EB1039" s="246"/>
      <c r="EC1039" s="246"/>
      <c r="ED1039" s="246"/>
      <c r="EE1039" s="246"/>
      <c r="EF1039" s="246"/>
      <c r="EG1039" s="246"/>
      <c r="EH1039" s="246"/>
      <c r="EI1039" s="246"/>
      <c r="EJ1039" s="246"/>
      <c r="EK1039" s="246"/>
      <c r="EL1039" s="246"/>
      <c r="EM1039" s="246"/>
      <c r="EN1039" s="246"/>
      <c r="EO1039" s="246"/>
      <c r="EP1039" s="246"/>
      <c r="EQ1039" s="246"/>
      <c r="ER1039" s="246"/>
      <c r="ES1039" s="246"/>
      <c r="ET1039" s="246"/>
      <c r="EU1039" s="246"/>
      <c r="EV1039" s="246"/>
      <c r="EW1039" s="246"/>
      <c r="EX1039" s="246"/>
      <c r="EY1039" s="246"/>
      <c r="EZ1039" s="246"/>
      <c r="FA1039" s="246"/>
      <c r="FB1039" s="246"/>
      <c r="FC1039" s="246"/>
      <c r="FD1039" s="246"/>
      <c r="FE1039" s="246"/>
      <c r="FF1039" s="246"/>
      <c r="FG1039" s="246"/>
      <c r="FH1039" s="246"/>
      <c r="FI1039" s="246"/>
      <c r="FJ1039" s="246"/>
      <c r="FK1039" s="246"/>
      <c r="FL1039" s="246"/>
      <c r="FM1039" s="246"/>
      <c r="FN1039" s="246"/>
      <c r="FO1039" s="246"/>
    </row>
    <row r="1040" spans="1:171" s="248" customFormat="1">
      <c r="A1040" s="246"/>
      <c r="B1040" s="246"/>
      <c r="C1040" s="246"/>
      <c r="D1040" s="246"/>
      <c r="E1040" s="246"/>
      <c r="F1040" s="246"/>
      <c r="G1040" s="246"/>
      <c r="H1040" s="246"/>
      <c r="I1040" s="246"/>
      <c r="J1040" s="246"/>
      <c r="K1040" s="246"/>
      <c r="L1040" s="246"/>
      <c r="M1040" s="246"/>
      <c r="N1040" s="246"/>
      <c r="O1040" s="246"/>
      <c r="P1040" s="246"/>
      <c r="Q1040" s="246"/>
      <c r="R1040" s="246"/>
      <c r="S1040" s="246"/>
      <c r="T1040" s="246"/>
      <c r="U1040" s="246"/>
      <c r="V1040" s="246"/>
      <c r="W1040" s="246"/>
      <c r="X1040" s="246"/>
      <c r="Y1040" s="246"/>
      <c r="Z1040" s="246"/>
      <c r="AA1040" s="246"/>
      <c r="AB1040" s="246"/>
      <c r="AC1040" s="246"/>
      <c r="AD1040" s="246"/>
      <c r="AE1040" s="246"/>
      <c r="AF1040" s="246"/>
      <c r="AG1040" s="246"/>
      <c r="AH1040" s="246"/>
      <c r="AI1040" s="246"/>
      <c r="AJ1040" s="246"/>
      <c r="AK1040" s="246"/>
      <c r="AL1040" s="246"/>
      <c r="AM1040" s="246"/>
      <c r="AN1040" s="246"/>
      <c r="AO1040" s="246"/>
      <c r="AP1040" s="246"/>
      <c r="AQ1040" s="246"/>
      <c r="AR1040" s="246"/>
      <c r="AS1040" s="246"/>
      <c r="AT1040" s="246"/>
      <c r="AU1040" s="246"/>
      <c r="AV1040" s="246"/>
      <c r="AW1040" s="246"/>
      <c r="AX1040" s="246"/>
      <c r="AY1040" s="246"/>
      <c r="AZ1040" s="246"/>
      <c r="BA1040" s="246"/>
      <c r="BB1040" s="246"/>
      <c r="BC1040" s="246"/>
      <c r="BD1040" s="246"/>
      <c r="BE1040" s="246"/>
      <c r="BF1040" s="246"/>
      <c r="BG1040" s="246"/>
      <c r="BH1040" s="246"/>
      <c r="BI1040" s="246"/>
      <c r="BJ1040" s="246"/>
      <c r="BK1040" s="246"/>
      <c r="BL1040" s="246"/>
      <c r="BM1040" s="246"/>
      <c r="BN1040" s="246"/>
      <c r="BO1040" s="246"/>
      <c r="BP1040" s="246"/>
      <c r="BQ1040" s="246"/>
      <c r="BR1040" s="246"/>
      <c r="BS1040" s="246"/>
      <c r="BT1040" s="246"/>
      <c r="BU1040" s="246"/>
      <c r="BV1040" s="246"/>
      <c r="BW1040" s="246"/>
      <c r="BX1040" s="246"/>
      <c r="BY1040" s="246"/>
      <c r="BZ1040" s="246"/>
      <c r="CA1040" s="246"/>
      <c r="CB1040" s="246"/>
      <c r="CC1040" s="246"/>
      <c r="CD1040" s="246"/>
      <c r="CE1040" s="246"/>
      <c r="CF1040" s="246"/>
      <c r="CG1040" s="246"/>
      <c r="CH1040" s="246"/>
      <c r="CI1040" s="246"/>
      <c r="CJ1040" s="246"/>
      <c r="CK1040" s="246"/>
      <c r="CL1040" s="246"/>
      <c r="CM1040" s="246"/>
      <c r="CN1040" s="246"/>
      <c r="CO1040" s="246"/>
      <c r="CP1040" s="246"/>
      <c r="CQ1040" s="246"/>
      <c r="CR1040" s="246"/>
      <c r="CS1040" s="246"/>
      <c r="CT1040" s="246"/>
      <c r="CU1040" s="246"/>
      <c r="CV1040" s="246"/>
      <c r="CW1040" s="246"/>
      <c r="CX1040" s="246"/>
      <c r="CY1040" s="246"/>
      <c r="CZ1040" s="246"/>
      <c r="DA1040" s="246"/>
      <c r="DB1040" s="246"/>
      <c r="DC1040" s="246"/>
      <c r="DD1040" s="246"/>
      <c r="DE1040" s="246"/>
      <c r="DF1040" s="246"/>
      <c r="DG1040" s="246"/>
      <c r="DH1040" s="246"/>
      <c r="DI1040" s="246"/>
      <c r="DJ1040" s="246"/>
      <c r="DK1040" s="246"/>
      <c r="DL1040" s="246"/>
      <c r="DM1040" s="246"/>
      <c r="DN1040" s="246"/>
      <c r="DO1040" s="246"/>
      <c r="DP1040" s="247"/>
      <c r="DQ1040" s="246"/>
      <c r="DR1040" s="246"/>
      <c r="DS1040" s="246"/>
      <c r="DT1040" s="246"/>
      <c r="DU1040" s="246"/>
      <c r="DV1040" s="246"/>
      <c r="DW1040" s="246"/>
      <c r="DX1040" s="246"/>
      <c r="DY1040" s="246"/>
      <c r="DZ1040" s="246"/>
      <c r="EA1040" s="246"/>
      <c r="EB1040" s="246"/>
      <c r="EC1040" s="246"/>
      <c r="ED1040" s="246"/>
      <c r="EE1040" s="246"/>
      <c r="EF1040" s="246"/>
      <c r="EG1040" s="246"/>
      <c r="EH1040" s="246"/>
      <c r="EI1040" s="246"/>
      <c r="EJ1040" s="246"/>
      <c r="EK1040" s="246"/>
      <c r="EL1040" s="246"/>
      <c r="EM1040" s="246"/>
      <c r="EN1040" s="246"/>
      <c r="EO1040" s="246"/>
      <c r="EP1040" s="246"/>
      <c r="EQ1040" s="246"/>
      <c r="ER1040" s="246"/>
      <c r="ES1040" s="246"/>
      <c r="ET1040" s="246"/>
      <c r="EU1040" s="246"/>
      <c r="EV1040" s="246"/>
      <c r="EW1040" s="246"/>
      <c r="EX1040" s="246"/>
      <c r="EY1040" s="246"/>
      <c r="EZ1040" s="246"/>
      <c r="FA1040" s="246"/>
      <c r="FB1040" s="246"/>
      <c r="FC1040" s="246"/>
      <c r="FD1040" s="246"/>
      <c r="FE1040" s="246"/>
      <c r="FF1040" s="246"/>
      <c r="FG1040" s="246"/>
      <c r="FH1040" s="246"/>
      <c r="FI1040" s="246"/>
      <c r="FJ1040" s="246"/>
      <c r="FK1040" s="246"/>
      <c r="FL1040" s="246"/>
      <c r="FM1040" s="246"/>
      <c r="FN1040" s="246"/>
      <c r="FO1040" s="246"/>
    </row>
    <row r="1041" spans="1:171" s="248" customFormat="1">
      <c r="A1041" s="246"/>
      <c r="B1041" s="246"/>
      <c r="C1041" s="246"/>
      <c r="D1041" s="246"/>
      <c r="E1041" s="246"/>
      <c r="F1041" s="246"/>
      <c r="G1041" s="246"/>
      <c r="H1041" s="246"/>
      <c r="I1041" s="246"/>
      <c r="J1041" s="246"/>
      <c r="K1041" s="246"/>
      <c r="L1041" s="246"/>
      <c r="M1041" s="246"/>
      <c r="N1041" s="246"/>
      <c r="O1041" s="246"/>
      <c r="P1041" s="246"/>
      <c r="Q1041" s="246"/>
      <c r="R1041" s="246"/>
      <c r="S1041" s="246"/>
      <c r="T1041" s="246"/>
      <c r="U1041" s="246"/>
      <c r="V1041" s="246"/>
      <c r="W1041" s="246"/>
      <c r="X1041" s="246"/>
      <c r="Y1041" s="246"/>
      <c r="Z1041" s="246"/>
      <c r="AA1041" s="246"/>
      <c r="AB1041" s="246"/>
      <c r="AC1041" s="246"/>
      <c r="AD1041" s="246"/>
      <c r="AE1041" s="246"/>
      <c r="AF1041" s="246"/>
      <c r="AG1041" s="246"/>
      <c r="AH1041" s="246"/>
      <c r="AI1041" s="246"/>
      <c r="AJ1041" s="246"/>
      <c r="AK1041" s="246"/>
      <c r="AL1041" s="246"/>
      <c r="AM1041" s="246"/>
      <c r="AN1041" s="246"/>
      <c r="AO1041" s="246"/>
      <c r="AP1041" s="246"/>
      <c r="AQ1041" s="246"/>
      <c r="AR1041" s="246"/>
      <c r="AS1041" s="246"/>
      <c r="AT1041" s="246"/>
      <c r="AU1041" s="246"/>
      <c r="AV1041" s="246"/>
      <c r="AW1041" s="246"/>
      <c r="AX1041" s="246"/>
      <c r="AY1041" s="246"/>
      <c r="AZ1041" s="246"/>
      <c r="BA1041" s="246"/>
      <c r="BB1041" s="246"/>
      <c r="BC1041" s="246"/>
      <c r="BD1041" s="246"/>
      <c r="BE1041" s="246"/>
      <c r="BF1041" s="246"/>
      <c r="BG1041" s="246"/>
      <c r="BH1041" s="246"/>
      <c r="BI1041" s="246"/>
      <c r="BJ1041" s="246"/>
      <c r="BK1041" s="246"/>
      <c r="BL1041" s="246"/>
      <c r="BM1041" s="246"/>
      <c r="BN1041" s="246"/>
      <c r="BO1041" s="246"/>
      <c r="BP1041" s="246"/>
      <c r="BQ1041" s="246"/>
      <c r="BR1041" s="246"/>
      <c r="BS1041" s="246"/>
      <c r="BT1041" s="246"/>
      <c r="BU1041" s="246"/>
      <c r="BV1041" s="246"/>
      <c r="BW1041" s="246"/>
      <c r="BX1041" s="246"/>
      <c r="BY1041" s="246"/>
      <c r="BZ1041" s="246"/>
      <c r="CA1041" s="246"/>
      <c r="CB1041" s="246"/>
      <c r="CC1041" s="246"/>
      <c r="CD1041" s="246"/>
      <c r="CE1041" s="246"/>
      <c r="CF1041" s="246"/>
      <c r="CG1041" s="246"/>
      <c r="CH1041" s="246"/>
      <c r="CI1041" s="246"/>
      <c r="CJ1041" s="246"/>
      <c r="CK1041" s="246"/>
      <c r="CL1041" s="246"/>
      <c r="CM1041" s="246"/>
      <c r="CN1041" s="246"/>
      <c r="CO1041" s="246"/>
      <c r="CP1041" s="246"/>
      <c r="CQ1041" s="246"/>
      <c r="CR1041" s="246"/>
      <c r="CS1041" s="246"/>
      <c r="CT1041" s="246"/>
      <c r="CU1041" s="246"/>
      <c r="CV1041" s="246"/>
      <c r="CW1041" s="246"/>
      <c r="CX1041" s="246"/>
      <c r="CY1041" s="246"/>
      <c r="CZ1041" s="246"/>
      <c r="DA1041" s="246"/>
      <c r="DB1041" s="246"/>
      <c r="DC1041" s="246"/>
      <c r="DD1041" s="246"/>
      <c r="DE1041" s="246"/>
      <c r="DF1041" s="246"/>
      <c r="DG1041" s="246"/>
      <c r="DH1041" s="246"/>
      <c r="DI1041" s="246"/>
      <c r="DJ1041" s="246"/>
      <c r="DK1041" s="246"/>
      <c r="DL1041" s="246"/>
      <c r="DM1041" s="246"/>
      <c r="DN1041" s="246"/>
      <c r="DO1041" s="246"/>
      <c r="DP1041" s="247"/>
      <c r="DQ1041" s="246"/>
      <c r="DR1041" s="246"/>
      <c r="DS1041" s="246"/>
      <c r="DT1041" s="246"/>
      <c r="DU1041" s="246"/>
      <c r="DV1041" s="246"/>
      <c r="DW1041" s="246"/>
      <c r="DX1041" s="246"/>
      <c r="DY1041" s="246"/>
      <c r="DZ1041" s="246"/>
      <c r="EA1041" s="246"/>
      <c r="EB1041" s="246"/>
      <c r="EC1041" s="246"/>
      <c r="ED1041" s="246"/>
      <c r="EE1041" s="246"/>
      <c r="EF1041" s="246"/>
      <c r="EG1041" s="246"/>
      <c r="EH1041" s="246"/>
      <c r="EI1041" s="246"/>
      <c r="EJ1041" s="246"/>
      <c r="EK1041" s="246"/>
      <c r="EL1041" s="246"/>
      <c r="EM1041" s="246"/>
      <c r="EN1041" s="246"/>
      <c r="EO1041" s="246"/>
      <c r="EP1041" s="246"/>
      <c r="EQ1041" s="246"/>
      <c r="ER1041" s="246"/>
      <c r="ES1041" s="246"/>
      <c r="ET1041" s="246"/>
      <c r="EU1041" s="246"/>
      <c r="EV1041" s="246"/>
      <c r="EW1041" s="246"/>
      <c r="EX1041" s="246"/>
      <c r="EY1041" s="246"/>
      <c r="EZ1041" s="246"/>
      <c r="FA1041" s="246"/>
      <c r="FB1041" s="246"/>
      <c r="FC1041" s="246"/>
      <c r="FD1041" s="246"/>
      <c r="FE1041" s="246"/>
      <c r="FF1041" s="246"/>
      <c r="FG1041" s="246"/>
      <c r="FH1041" s="246"/>
      <c r="FI1041" s="246"/>
      <c r="FJ1041" s="246"/>
      <c r="FK1041" s="246"/>
      <c r="FL1041" s="246"/>
      <c r="FM1041" s="246"/>
      <c r="FN1041" s="246"/>
      <c r="FO1041" s="246"/>
    </row>
    <row r="1042" spans="1:171" s="248" customFormat="1">
      <c r="A1042" s="246"/>
      <c r="B1042" s="246"/>
      <c r="C1042" s="246"/>
      <c r="D1042" s="246"/>
      <c r="E1042" s="246"/>
      <c r="F1042" s="246"/>
      <c r="G1042" s="246"/>
      <c r="H1042" s="246"/>
      <c r="I1042" s="246"/>
      <c r="J1042" s="246"/>
      <c r="K1042" s="246"/>
      <c r="L1042" s="246"/>
      <c r="M1042" s="246"/>
      <c r="N1042" s="246"/>
      <c r="O1042" s="246"/>
      <c r="P1042" s="246"/>
      <c r="Q1042" s="246"/>
      <c r="R1042" s="246"/>
      <c r="S1042" s="246"/>
      <c r="T1042" s="246"/>
      <c r="U1042" s="246"/>
      <c r="V1042" s="246"/>
      <c r="W1042" s="246"/>
      <c r="X1042" s="246"/>
      <c r="Y1042" s="246"/>
      <c r="Z1042" s="246"/>
      <c r="AA1042" s="246"/>
      <c r="AB1042" s="246"/>
      <c r="AC1042" s="246"/>
      <c r="AD1042" s="246"/>
      <c r="AE1042" s="246"/>
      <c r="AF1042" s="246"/>
      <c r="AG1042" s="246"/>
      <c r="AH1042" s="246"/>
      <c r="AI1042" s="246"/>
      <c r="AJ1042" s="246"/>
      <c r="AK1042" s="246"/>
      <c r="AL1042" s="246"/>
      <c r="AM1042" s="246"/>
      <c r="AN1042" s="246"/>
      <c r="AO1042" s="246"/>
      <c r="AP1042" s="246"/>
      <c r="AQ1042" s="246"/>
      <c r="AR1042" s="246"/>
      <c r="AS1042" s="246"/>
      <c r="AT1042" s="246"/>
      <c r="AU1042" s="246"/>
      <c r="AV1042" s="246"/>
      <c r="AW1042" s="246"/>
      <c r="AX1042" s="246"/>
      <c r="AY1042" s="246"/>
      <c r="AZ1042" s="246"/>
      <c r="BA1042" s="246"/>
      <c r="BB1042" s="246"/>
      <c r="BC1042" s="246"/>
      <c r="BD1042" s="246"/>
      <c r="BE1042" s="246"/>
      <c r="BF1042" s="246"/>
      <c r="BG1042" s="246"/>
      <c r="BH1042" s="246"/>
      <c r="BI1042" s="246"/>
      <c r="BJ1042" s="246"/>
      <c r="BK1042" s="246"/>
      <c r="BL1042" s="246"/>
      <c r="BM1042" s="246"/>
      <c r="BN1042" s="246"/>
      <c r="BO1042" s="246"/>
      <c r="BP1042" s="246"/>
      <c r="BQ1042" s="246"/>
      <c r="BR1042" s="246"/>
      <c r="BS1042" s="246"/>
      <c r="BT1042" s="246"/>
      <c r="BU1042" s="246"/>
      <c r="BV1042" s="246"/>
      <c r="BW1042" s="246"/>
      <c r="BX1042" s="246"/>
      <c r="BY1042" s="246"/>
      <c r="BZ1042" s="246"/>
      <c r="CA1042" s="246"/>
      <c r="CB1042" s="246"/>
      <c r="CC1042" s="246"/>
      <c r="CD1042" s="246"/>
      <c r="CE1042" s="246"/>
      <c r="CF1042" s="246"/>
      <c r="CG1042" s="246"/>
      <c r="CH1042" s="246"/>
      <c r="CI1042" s="246"/>
      <c r="CJ1042" s="246"/>
      <c r="CK1042" s="246"/>
      <c r="CL1042" s="246"/>
      <c r="CM1042" s="246"/>
      <c r="CN1042" s="246"/>
      <c r="CO1042" s="246"/>
      <c r="CP1042" s="246"/>
      <c r="CQ1042" s="246"/>
      <c r="CR1042" s="246"/>
      <c r="CS1042" s="246"/>
      <c r="CT1042" s="246"/>
      <c r="CU1042" s="246"/>
      <c r="CV1042" s="246"/>
      <c r="CW1042" s="246"/>
      <c r="CX1042" s="246"/>
      <c r="CY1042" s="246"/>
      <c r="CZ1042" s="246"/>
      <c r="DA1042" s="246"/>
      <c r="DB1042" s="246"/>
      <c r="DC1042" s="246"/>
      <c r="DD1042" s="246"/>
      <c r="DE1042" s="246"/>
      <c r="DF1042" s="246"/>
      <c r="DG1042" s="246"/>
      <c r="DH1042" s="246"/>
      <c r="DI1042" s="246"/>
      <c r="DJ1042" s="246"/>
      <c r="DK1042" s="246"/>
      <c r="DL1042" s="246"/>
      <c r="DM1042" s="246"/>
      <c r="DN1042" s="246"/>
      <c r="DO1042" s="246"/>
      <c r="DP1042" s="247"/>
      <c r="DQ1042" s="246"/>
      <c r="DR1042" s="246"/>
      <c r="DS1042" s="246"/>
      <c r="DT1042" s="246"/>
      <c r="DU1042" s="246"/>
      <c r="DV1042" s="246"/>
      <c r="DW1042" s="246"/>
      <c r="DX1042" s="246"/>
      <c r="DY1042" s="246"/>
      <c r="DZ1042" s="246"/>
      <c r="EA1042" s="246"/>
      <c r="EB1042" s="246"/>
      <c r="EC1042" s="246"/>
      <c r="ED1042" s="246"/>
      <c r="EE1042" s="246"/>
      <c r="EF1042" s="246"/>
      <c r="EG1042" s="246"/>
      <c r="EH1042" s="246"/>
      <c r="EI1042" s="246"/>
      <c r="EJ1042" s="246"/>
      <c r="EK1042" s="246"/>
      <c r="EL1042" s="246"/>
      <c r="EM1042" s="246"/>
      <c r="EN1042" s="246"/>
      <c r="EO1042" s="246"/>
      <c r="EP1042" s="246"/>
      <c r="EQ1042" s="246"/>
      <c r="ER1042" s="246"/>
      <c r="ES1042" s="246"/>
      <c r="ET1042" s="246"/>
      <c r="EU1042" s="246"/>
      <c r="EV1042" s="246"/>
      <c r="EW1042" s="246"/>
      <c r="EX1042" s="246"/>
      <c r="EY1042" s="246"/>
      <c r="EZ1042" s="246"/>
      <c r="FA1042" s="246"/>
      <c r="FB1042" s="246"/>
      <c r="FC1042" s="246"/>
      <c r="FD1042" s="246"/>
      <c r="FE1042" s="246"/>
      <c r="FF1042" s="246"/>
      <c r="FG1042" s="246"/>
      <c r="FH1042" s="246"/>
      <c r="FI1042" s="246"/>
      <c r="FJ1042" s="246"/>
      <c r="FK1042" s="246"/>
      <c r="FL1042" s="246"/>
      <c r="FM1042" s="246"/>
      <c r="FN1042" s="246"/>
      <c r="FO1042" s="246"/>
    </row>
    <row r="1043" spans="1:171" s="248" customFormat="1">
      <c r="A1043" s="246"/>
      <c r="B1043" s="246"/>
      <c r="C1043" s="246"/>
      <c r="D1043" s="246"/>
      <c r="E1043" s="246"/>
      <c r="F1043" s="246"/>
      <c r="G1043" s="246"/>
      <c r="H1043" s="246"/>
      <c r="I1043" s="246"/>
      <c r="J1043" s="246"/>
      <c r="K1043" s="246"/>
      <c r="L1043" s="246"/>
      <c r="M1043" s="246"/>
      <c r="N1043" s="246"/>
      <c r="O1043" s="246"/>
      <c r="P1043" s="246"/>
      <c r="Q1043" s="246"/>
      <c r="R1043" s="246"/>
      <c r="S1043" s="246"/>
      <c r="T1043" s="246"/>
      <c r="U1043" s="246"/>
      <c r="V1043" s="246"/>
      <c r="W1043" s="246"/>
      <c r="X1043" s="246"/>
      <c r="Y1043" s="246"/>
      <c r="Z1043" s="246"/>
      <c r="AA1043" s="246"/>
      <c r="AB1043" s="246"/>
      <c r="AC1043" s="246"/>
      <c r="AD1043" s="246"/>
      <c r="AE1043" s="246"/>
      <c r="AF1043" s="246"/>
      <c r="AG1043" s="246"/>
      <c r="AH1043" s="246"/>
      <c r="AI1043" s="246"/>
      <c r="AJ1043" s="246"/>
      <c r="AK1043" s="246"/>
      <c r="AL1043" s="246"/>
      <c r="AM1043" s="246"/>
      <c r="AN1043" s="246"/>
      <c r="AO1043" s="246"/>
      <c r="AP1043" s="246"/>
      <c r="AQ1043" s="246"/>
      <c r="AR1043" s="246"/>
      <c r="AS1043" s="246"/>
      <c r="AT1043" s="246"/>
      <c r="AU1043" s="246"/>
      <c r="AV1043" s="246"/>
      <c r="AW1043" s="246"/>
      <c r="AX1043" s="246"/>
      <c r="AY1043" s="246"/>
      <c r="AZ1043" s="246"/>
      <c r="BA1043" s="246"/>
      <c r="BB1043" s="246"/>
      <c r="BC1043" s="246"/>
      <c r="BD1043" s="246"/>
      <c r="BE1043" s="246"/>
      <c r="BF1043" s="246"/>
      <c r="BG1043" s="246"/>
      <c r="BH1043" s="246"/>
      <c r="BI1043" s="246"/>
      <c r="BJ1043" s="246"/>
      <c r="BK1043" s="246"/>
      <c r="BL1043" s="246"/>
      <c r="BM1043" s="246"/>
      <c r="BN1043" s="246"/>
      <c r="BO1043" s="246"/>
      <c r="BP1043" s="246"/>
      <c r="BQ1043" s="246"/>
      <c r="BR1043" s="246"/>
      <c r="BS1043" s="246"/>
      <c r="BT1043" s="246"/>
      <c r="BU1043" s="246"/>
      <c r="BV1043" s="246"/>
      <c r="BW1043" s="246"/>
      <c r="BX1043" s="246"/>
      <c r="BY1043" s="246"/>
      <c r="BZ1043" s="246"/>
      <c r="CA1043" s="246"/>
      <c r="CB1043" s="246"/>
      <c r="CC1043" s="246"/>
      <c r="CD1043" s="246"/>
      <c r="CE1043" s="246"/>
      <c r="CF1043" s="246"/>
      <c r="CG1043" s="246"/>
      <c r="CH1043" s="246"/>
      <c r="CI1043" s="246"/>
      <c r="CJ1043" s="246"/>
      <c r="CK1043" s="246"/>
      <c r="CL1043" s="246"/>
      <c r="CM1043" s="246"/>
      <c r="CN1043" s="246"/>
      <c r="CO1043" s="246"/>
      <c r="CP1043" s="246"/>
      <c r="CQ1043" s="246"/>
      <c r="CR1043" s="246"/>
      <c r="CS1043" s="246"/>
      <c r="CT1043" s="246"/>
      <c r="CU1043" s="246"/>
      <c r="CV1043" s="246"/>
      <c r="CW1043" s="246"/>
      <c r="CX1043" s="246"/>
      <c r="CY1043" s="246"/>
      <c r="CZ1043" s="246"/>
      <c r="DA1043" s="246"/>
      <c r="DB1043" s="246"/>
      <c r="DC1043" s="246"/>
      <c r="DD1043" s="246"/>
      <c r="DE1043" s="246"/>
      <c r="DF1043" s="246"/>
      <c r="DG1043" s="246"/>
      <c r="DH1043" s="246"/>
      <c r="DI1043" s="246"/>
      <c r="DJ1043" s="246"/>
      <c r="DK1043" s="246"/>
      <c r="DL1043" s="246"/>
      <c r="DM1043" s="246"/>
      <c r="DN1043" s="246"/>
      <c r="DO1043" s="246"/>
      <c r="DP1043" s="247"/>
      <c r="DQ1043" s="246"/>
      <c r="DR1043" s="246"/>
      <c r="DS1043" s="246"/>
      <c r="DT1043" s="246"/>
      <c r="DU1043" s="246"/>
      <c r="DV1043" s="246"/>
      <c r="DW1043" s="246"/>
      <c r="DX1043" s="246"/>
      <c r="DY1043" s="246"/>
      <c r="DZ1043" s="246"/>
      <c r="EA1043" s="246"/>
      <c r="EB1043" s="246"/>
      <c r="EC1043" s="246"/>
      <c r="ED1043" s="246"/>
      <c r="EE1043" s="246"/>
      <c r="EF1043" s="246"/>
      <c r="EG1043" s="246"/>
      <c r="EH1043" s="246"/>
      <c r="EI1043" s="246"/>
      <c r="EJ1043" s="246"/>
      <c r="EK1043" s="246"/>
      <c r="EL1043" s="246"/>
      <c r="EM1043" s="246"/>
      <c r="EN1043" s="246"/>
      <c r="EO1043" s="246"/>
      <c r="EP1043" s="246"/>
      <c r="EQ1043" s="246"/>
      <c r="ER1043" s="246"/>
      <c r="ES1043" s="246"/>
      <c r="ET1043" s="246"/>
      <c r="EU1043" s="246"/>
      <c r="EV1043" s="246"/>
      <c r="EW1043" s="246"/>
      <c r="EX1043" s="246"/>
      <c r="EY1043" s="246"/>
      <c r="EZ1043" s="246"/>
      <c r="FA1043" s="246"/>
      <c r="FB1043" s="246"/>
      <c r="FC1043" s="246"/>
      <c r="FD1043" s="246"/>
      <c r="FE1043" s="246"/>
      <c r="FF1043" s="246"/>
      <c r="FG1043" s="246"/>
      <c r="FH1043" s="246"/>
      <c r="FI1043" s="246"/>
      <c r="FJ1043" s="246"/>
      <c r="FK1043" s="246"/>
      <c r="FL1043" s="246"/>
      <c r="FM1043" s="246"/>
      <c r="FN1043" s="246"/>
      <c r="FO1043" s="246"/>
    </row>
    <row r="1044" spans="1:171" s="248" customFormat="1">
      <c r="A1044" s="246"/>
      <c r="B1044" s="246"/>
      <c r="C1044" s="246"/>
      <c r="D1044" s="246"/>
      <c r="E1044" s="246"/>
      <c r="F1044" s="246"/>
      <c r="G1044" s="246"/>
      <c r="H1044" s="246"/>
      <c r="I1044" s="246"/>
      <c r="J1044" s="246"/>
      <c r="K1044" s="246"/>
      <c r="L1044" s="246"/>
      <c r="M1044" s="246"/>
      <c r="N1044" s="246"/>
      <c r="O1044" s="246"/>
      <c r="P1044" s="246"/>
      <c r="Q1044" s="246"/>
      <c r="R1044" s="246"/>
      <c r="S1044" s="246"/>
      <c r="T1044" s="246"/>
      <c r="U1044" s="246"/>
      <c r="V1044" s="246"/>
      <c r="W1044" s="246"/>
      <c r="X1044" s="246"/>
      <c r="Y1044" s="246"/>
      <c r="Z1044" s="246"/>
      <c r="AA1044" s="246"/>
      <c r="AB1044" s="246"/>
      <c r="AC1044" s="246"/>
      <c r="AD1044" s="246"/>
      <c r="AE1044" s="246"/>
      <c r="AF1044" s="246"/>
      <c r="AG1044" s="246"/>
      <c r="AH1044" s="246"/>
      <c r="AI1044" s="246"/>
      <c r="AJ1044" s="246"/>
      <c r="AK1044" s="246"/>
      <c r="AL1044" s="246"/>
      <c r="AM1044" s="246"/>
      <c r="AN1044" s="246"/>
      <c r="AO1044" s="246"/>
      <c r="AP1044" s="246"/>
      <c r="AQ1044" s="246"/>
      <c r="AR1044" s="246"/>
      <c r="AS1044" s="246"/>
      <c r="AT1044" s="246"/>
      <c r="AU1044" s="246"/>
      <c r="AV1044" s="246"/>
      <c r="AW1044" s="246"/>
      <c r="AX1044" s="246"/>
      <c r="AY1044" s="246"/>
      <c r="AZ1044" s="246"/>
      <c r="BA1044" s="246"/>
      <c r="BB1044" s="246"/>
      <c r="BC1044" s="246"/>
      <c r="BD1044" s="246"/>
      <c r="BE1044" s="246"/>
      <c r="BF1044" s="246"/>
      <c r="BG1044" s="246"/>
      <c r="BH1044" s="246"/>
      <c r="BI1044" s="246"/>
      <c r="BJ1044" s="246"/>
      <c r="BK1044" s="246"/>
      <c r="BL1044" s="246"/>
      <c r="BM1044" s="246"/>
      <c r="BN1044" s="246"/>
      <c r="BO1044" s="246"/>
      <c r="BP1044" s="246"/>
      <c r="BQ1044" s="246"/>
      <c r="BR1044" s="246"/>
      <c r="BS1044" s="246"/>
      <c r="BT1044" s="246"/>
      <c r="BU1044" s="246"/>
      <c r="BV1044" s="246"/>
      <c r="BW1044" s="246"/>
      <c r="BX1044" s="246"/>
      <c r="BY1044" s="246"/>
      <c r="BZ1044" s="246"/>
      <c r="CA1044" s="246"/>
      <c r="CB1044" s="246"/>
      <c r="CC1044" s="246"/>
      <c r="CD1044" s="246"/>
      <c r="CE1044" s="246"/>
      <c r="CF1044" s="246"/>
      <c r="CG1044" s="246"/>
      <c r="CH1044" s="246"/>
      <c r="CI1044" s="246"/>
      <c r="CJ1044" s="246"/>
      <c r="CK1044" s="246"/>
      <c r="CL1044" s="246"/>
      <c r="CM1044" s="246"/>
      <c r="CN1044" s="246"/>
      <c r="CO1044" s="246"/>
      <c r="CP1044" s="246"/>
      <c r="CQ1044" s="246"/>
      <c r="CR1044" s="246"/>
      <c r="CS1044" s="246"/>
      <c r="CT1044" s="246"/>
      <c r="CU1044" s="246"/>
      <c r="CV1044" s="246"/>
      <c r="CW1044" s="246"/>
      <c r="CX1044" s="246"/>
      <c r="CY1044" s="246"/>
      <c r="CZ1044" s="246"/>
      <c r="DA1044" s="246"/>
      <c r="DB1044" s="246"/>
      <c r="DC1044" s="246"/>
      <c r="DD1044" s="246"/>
      <c r="DE1044" s="246"/>
      <c r="DF1044" s="246"/>
      <c r="DG1044" s="246"/>
      <c r="DH1044" s="246"/>
      <c r="DI1044" s="246"/>
      <c r="DJ1044" s="246"/>
      <c r="DK1044" s="246"/>
      <c r="DL1044" s="246"/>
      <c r="DM1044" s="246"/>
      <c r="DN1044" s="246"/>
      <c r="DO1044" s="246"/>
      <c r="DP1044" s="247"/>
      <c r="DQ1044" s="246"/>
      <c r="DR1044" s="246"/>
      <c r="DS1044" s="246"/>
      <c r="DT1044" s="246"/>
      <c r="DU1044" s="246"/>
      <c r="DV1044" s="246"/>
      <c r="DW1044" s="246"/>
      <c r="DX1044" s="246"/>
      <c r="DY1044" s="246"/>
      <c r="DZ1044" s="246"/>
      <c r="EA1044" s="246"/>
      <c r="EB1044" s="246"/>
      <c r="EC1044" s="246"/>
      <c r="ED1044" s="246"/>
      <c r="EE1044" s="246"/>
      <c r="EF1044" s="246"/>
      <c r="EG1044" s="246"/>
      <c r="EH1044" s="246"/>
      <c r="EI1044" s="246"/>
      <c r="EJ1044" s="246"/>
      <c r="EK1044" s="246"/>
      <c r="EL1044" s="246"/>
      <c r="EM1044" s="246"/>
      <c r="EN1044" s="246"/>
      <c r="EO1044" s="246"/>
      <c r="EP1044" s="246"/>
      <c r="EQ1044" s="246"/>
      <c r="ER1044" s="246"/>
      <c r="ES1044" s="246"/>
      <c r="ET1044" s="246"/>
      <c r="EU1044" s="246"/>
      <c r="EV1044" s="246"/>
      <c r="EW1044" s="246"/>
      <c r="EX1044" s="246"/>
      <c r="EY1044" s="246"/>
      <c r="EZ1044" s="246"/>
      <c r="FA1044" s="246"/>
      <c r="FB1044" s="246"/>
      <c r="FC1044" s="246"/>
      <c r="FD1044" s="246"/>
      <c r="FE1044" s="246"/>
      <c r="FF1044" s="246"/>
      <c r="FG1044" s="246"/>
      <c r="FH1044" s="246"/>
      <c r="FI1044" s="246"/>
      <c r="FJ1044" s="246"/>
      <c r="FK1044" s="246"/>
      <c r="FL1044" s="246"/>
      <c r="FM1044" s="246"/>
      <c r="FN1044" s="246"/>
      <c r="FO1044" s="246"/>
    </row>
    <row r="1045" spans="1:171" s="248" customFormat="1">
      <c r="A1045" s="246"/>
      <c r="B1045" s="246"/>
      <c r="C1045" s="246"/>
      <c r="D1045" s="246"/>
      <c r="E1045" s="246"/>
      <c r="F1045" s="246"/>
      <c r="G1045" s="246"/>
      <c r="H1045" s="246"/>
      <c r="I1045" s="246"/>
      <c r="J1045" s="246"/>
      <c r="K1045" s="246"/>
      <c r="L1045" s="246"/>
      <c r="M1045" s="246"/>
      <c r="N1045" s="246"/>
      <c r="O1045" s="246"/>
      <c r="P1045" s="246"/>
      <c r="Q1045" s="246"/>
      <c r="R1045" s="246"/>
      <c r="S1045" s="246"/>
      <c r="T1045" s="246"/>
      <c r="U1045" s="246"/>
      <c r="V1045" s="246"/>
      <c r="W1045" s="246"/>
      <c r="X1045" s="246"/>
      <c r="Y1045" s="246"/>
      <c r="Z1045" s="246"/>
      <c r="AA1045" s="246"/>
      <c r="AB1045" s="246"/>
      <c r="AC1045" s="246"/>
      <c r="AD1045" s="246"/>
      <c r="AE1045" s="246"/>
      <c r="AF1045" s="246"/>
      <c r="AG1045" s="246"/>
      <c r="AH1045" s="246"/>
      <c r="AI1045" s="246"/>
      <c r="AJ1045" s="246"/>
      <c r="AK1045" s="246"/>
      <c r="AL1045" s="246"/>
      <c r="AM1045" s="246"/>
      <c r="AN1045" s="246"/>
      <c r="AO1045" s="246"/>
      <c r="AP1045" s="246"/>
      <c r="AQ1045" s="246"/>
      <c r="AR1045" s="246"/>
      <c r="AS1045" s="246"/>
      <c r="AT1045" s="246"/>
      <c r="AU1045" s="246"/>
      <c r="AV1045" s="246"/>
      <c r="AW1045" s="246"/>
      <c r="AX1045" s="246"/>
      <c r="AY1045" s="246"/>
      <c r="AZ1045" s="246"/>
      <c r="BA1045" s="246"/>
      <c r="BB1045" s="246"/>
      <c r="BC1045" s="246"/>
      <c r="BD1045" s="246"/>
      <c r="BE1045" s="246"/>
      <c r="BF1045" s="246"/>
      <c r="BG1045" s="246"/>
      <c r="BH1045" s="246"/>
      <c r="BI1045" s="246"/>
      <c r="BJ1045" s="246"/>
      <c r="BK1045" s="246"/>
      <c r="BL1045" s="246"/>
      <c r="BM1045" s="246"/>
      <c r="BN1045" s="246"/>
      <c r="BO1045" s="246"/>
      <c r="BP1045" s="246"/>
      <c r="BQ1045" s="246"/>
      <c r="BR1045" s="246"/>
      <c r="BS1045" s="246"/>
      <c r="BT1045" s="246"/>
      <c r="BU1045" s="246"/>
      <c r="BV1045" s="246"/>
      <c r="BW1045" s="246"/>
      <c r="BX1045" s="246"/>
      <c r="BY1045" s="246"/>
      <c r="BZ1045" s="246"/>
      <c r="CA1045" s="246"/>
      <c r="CB1045" s="246"/>
      <c r="CC1045" s="246"/>
      <c r="CD1045" s="246"/>
      <c r="CE1045" s="246"/>
      <c r="CF1045" s="246"/>
      <c r="CG1045" s="246"/>
      <c r="CH1045" s="246"/>
      <c r="CI1045" s="246"/>
      <c r="CJ1045" s="246"/>
      <c r="CK1045" s="246"/>
      <c r="CL1045" s="246"/>
      <c r="CM1045" s="246"/>
      <c r="CN1045" s="246"/>
      <c r="CO1045" s="246"/>
      <c r="CP1045" s="246"/>
      <c r="CQ1045" s="246"/>
      <c r="CR1045" s="246"/>
      <c r="CS1045" s="246"/>
      <c r="CT1045" s="246"/>
      <c r="CU1045" s="246"/>
      <c r="CV1045" s="246"/>
      <c r="CW1045" s="246"/>
      <c r="CX1045" s="246"/>
      <c r="CY1045" s="246"/>
      <c r="CZ1045" s="246"/>
      <c r="DA1045" s="246"/>
      <c r="DB1045" s="246"/>
      <c r="DC1045" s="246"/>
      <c r="DD1045" s="246"/>
      <c r="DE1045" s="246"/>
      <c r="DF1045" s="246"/>
      <c r="DG1045" s="246"/>
      <c r="DH1045" s="246"/>
      <c r="DI1045" s="246"/>
      <c r="DJ1045" s="246"/>
      <c r="DK1045" s="246"/>
      <c r="DL1045" s="246"/>
      <c r="DM1045" s="246"/>
      <c r="DN1045" s="246"/>
      <c r="DO1045" s="246"/>
      <c r="DP1045" s="247"/>
      <c r="DQ1045" s="246"/>
      <c r="DR1045" s="246"/>
      <c r="DS1045" s="246"/>
      <c r="DT1045" s="246"/>
      <c r="DU1045" s="246"/>
      <c r="DV1045" s="246"/>
      <c r="DW1045" s="246"/>
      <c r="DX1045" s="246"/>
      <c r="DY1045" s="246"/>
      <c r="DZ1045" s="246"/>
      <c r="EA1045" s="246"/>
      <c r="EB1045" s="246"/>
      <c r="EC1045" s="246"/>
      <c r="ED1045" s="246"/>
      <c r="EE1045" s="246"/>
      <c r="EF1045" s="246"/>
      <c r="EG1045" s="246"/>
      <c r="EH1045" s="246"/>
      <c r="EI1045" s="246"/>
      <c r="EJ1045" s="246"/>
      <c r="EK1045" s="246"/>
      <c r="EL1045" s="246"/>
      <c r="EM1045" s="246"/>
      <c r="EN1045" s="246"/>
      <c r="EO1045" s="246"/>
      <c r="EP1045" s="246"/>
      <c r="EQ1045" s="246"/>
      <c r="ER1045" s="246"/>
      <c r="ES1045" s="246"/>
      <c r="ET1045" s="246"/>
      <c r="EU1045" s="246"/>
      <c r="EV1045" s="246"/>
      <c r="EW1045" s="246"/>
      <c r="EX1045" s="246"/>
      <c r="EY1045" s="246"/>
      <c r="EZ1045" s="246"/>
      <c r="FA1045" s="246"/>
      <c r="FB1045" s="246"/>
      <c r="FC1045" s="246"/>
      <c r="FD1045" s="246"/>
      <c r="FE1045" s="246"/>
      <c r="FF1045" s="246"/>
      <c r="FG1045" s="246"/>
      <c r="FH1045" s="246"/>
      <c r="FI1045" s="246"/>
      <c r="FJ1045" s="246"/>
      <c r="FK1045" s="246"/>
      <c r="FL1045" s="246"/>
      <c r="FM1045" s="246"/>
      <c r="FN1045" s="246"/>
      <c r="FO1045" s="246"/>
    </row>
    <row r="1046" spans="1:171" s="248" customFormat="1">
      <c r="A1046" s="246"/>
      <c r="B1046" s="246"/>
      <c r="C1046" s="246"/>
      <c r="D1046" s="246"/>
      <c r="E1046" s="246"/>
      <c r="F1046" s="246"/>
      <c r="G1046" s="246"/>
      <c r="H1046" s="246"/>
      <c r="I1046" s="246"/>
      <c r="J1046" s="246"/>
      <c r="K1046" s="246"/>
      <c r="L1046" s="246"/>
      <c r="M1046" s="246"/>
      <c r="N1046" s="246"/>
      <c r="O1046" s="246"/>
      <c r="P1046" s="246"/>
      <c r="Q1046" s="246"/>
      <c r="R1046" s="246"/>
      <c r="S1046" s="246"/>
      <c r="T1046" s="246"/>
      <c r="U1046" s="246"/>
      <c r="V1046" s="246"/>
      <c r="W1046" s="246"/>
      <c r="X1046" s="246"/>
      <c r="Y1046" s="246"/>
      <c r="Z1046" s="246"/>
      <c r="AA1046" s="246"/>
      <c r="AB1046" s="246"/>
      <c r="AC1046" s="246"/>
      <c r="AD1046" s="246"/>
      <c r="AE1046" s="246"/>
      <c r="AF1046" s="246"/>
      <c r="AG1046" s="246"/>
      <c r="AH1046" s="246"/>
      <c r="AI1046" s="246"/>
      <c r="AJ1046" s="246"/>
      <c r="AK1046" s="246"/>
      <c r="AL1046" s="246"/>
      <c r="AM1046" s="246"/>
      <c r="AN1046" s="246"/>
      <c r="AO1046" s="246"/>
      <c r="AP1046" s="246"/>
      <c r="AQ1046" s="246"/>
      <c r="AR1046" s="246"/>
      <c r="AS1046" s="246"/>
      <c r="AT1046" s="246"/>
      <c r="AU1046" s="246"/>
      <c r="AV1046" s="246"/>
      <c r="AW1046" s="246"/>
      <c r="AX1046" s="246"/>
      <c r="AY1046" s="246"/>
      <c r="AZ1046" s="246"/>
      <c r="BA1046" s="246"/>
      <c r="BB1046" s="246"/>
      <c r="BC1046" s="246"/>
      <c r="BD1046" s="246"/>
      <c r="BE1046" s="246"/>
      <c r="BF1046" s="246"/>
      <c r="BG1046" s="246"/>
      <c r="BH1046" s="246"/>
      <c r="BI1046" s="246"/>
      <c r="BJ1046" s="246"/>
      <c r="BK1046" s="246"/>
      <c r="BL1046" s="246"/>
      <c r="BM1046" s="246"/>
      <c r="BN1046" s="246"/>
      <c r="BO1046" s="246"/>
      <c r="BP1046" s="246"/>
      <c r="BQ1046" s="246"/>
      <c r="BR1046" s="246"/>
      <c r="BS1046" s="246"/>
      <c r="BT1046" s="246"/>
      <c r="BU1046" s="246"/>
      <c r="BV1046" s="246"/>
      <c r="BW1046" s="246"/>
      <c r="BX1046" s="246"/>
      <c r="BY1046" s="246"/>
      <c r="BZ1046" s="246"/>
      <c r="CA1046" s="246"/>
      <c r="CB1046" s="246"/>
      <c r="CC1046" s="246"/>
      <c r="CD1046" s="246"/>
      <c r="CE1046" s="246"/>
      <c r="CF1046" s="246"/>
      <c r="CG1046" s="246"/>
      <c r="CH1046" s="246"/>
      <c r="CI1046" s="246"/>
      <c r="CJ1046" s="246"/>
      <c r="CK1046" s="246"/>
      <c r="CL1046" s="246"/>
      <c r="CM1046" s="246"/>
      <c r="CN1046" s="246"/>
      <c r="CO1046" s="246"/>
      <c r="CP1046" s="246"/>
      <c r="CQ1046" s="246"/>
      <c r="CR1046" s="246"/>
      <c r="CS1046" s="246"/>
      <c r="CT1046" s="246"/>
      <c r="CU1046" s="246"/>
      <c r="CV1046" s="246"/>
      <c r="CW1046" s="246"/>
      <c r="CX1046" s="246"/>
      <c r="CY1046" s="246"/>
      <c r="CZ1046" s="246"/>
      <c r="DA1046" s="246"/>
      <c r="DB1046" s="246"/>
      <c r="DC1046" s="246"/>
      <c r="DD1046" s="246"/>
      <c r="DE1046" s="246"/>
      <c r="DF1046" s="246"/>
      <c r="DG1046" s="246"/>
      <c r="DH1046" s="246"/>
      <c r="DI1046" s="246"/>
      <c r="DJ1046" s="246"/>
      <c r="DK1046" s="246"/>
      <c r="DL1046" s="246"/>
      <c r="DM1046" s="246"/>
      <c r="DN1046" s="246"/>
      <c r="DO1046" s="246"/>
      <c r="DP1046" s="247"/>
      <c r="DQ1046" s="246"/>
      <c r="DR1046" s="246"/>
      <c r="DS1046" s="246"/>
      <c r="DT1046" s="246"/>
      <c r="DU1046" s="246"/>
      <c r="DV1046" s="246"/>
      <c r="DW1046" s="246"/>
      <c r="DX1046" s="246"/>
      <c r="DY1046" s="246"/>
      <c r="DZ1046" s="246"/>
      <c r="EA1046" s="246"/>
      <c r="EB1046" s="246"/>
      <c r="EC1046" s="246"/>
      <c r="ED1046" s="246"/>
      <c r="EE1046" s="246"/>
      <c r="EF1046" s="246"/>
      <c r="EG1046" s="246"/>
      <c r="EH1046" s="246"/>
      <c r="EI1046" s="246"/>
      <c r="EJ1046" s="246"/>
      <c r="EK1046" s="246"/>
      <c r="EL1046" s="246"/>
      <c r="EM1046" s="246"/>
      <c r="EN1046" s="246"/>
      <c r="EO1046" s="246"/>
      <c r="EP1046" s="246"/>
      <c r="EQ1046" s="246"/>
      <c r="ER1046" s="246"/>
      <c r="ES1046" s="246"/>
      <c r="ET1046" s="246"/>
      <c r="EU1046" s="246"/>
      <c r="EV1046" s="246"/>
      <c r="EW1046" s="246"/>
      <c r="EX1046" s="246"/>
      <c r="EY1046" s="246"/>
      <c r="EZ1046" s="246"/>
      <c r="FA1046" s="246"/>
      <c r="FB1046" s="246"/>
      <c r="FC1046" s="246"/>
      <c r="FD1046" s="246"/>
      <c r="FE1046" s="246"/>
      <c r="FF1046" s="246"/>
      <c r="FG1046" s="246"/>
      <c r="FH1046" s="246"/>
      <c r="FI1046" s="246"/>
      <c r="FJ1046" s="246"/>
      <c r="FK1046" s="246"/>
      <c r="FL1046" s="246"/>
      <c r="FM1046" s="246"/>
      <c r="FN1046" s="246"/>
      <c r="FO1046" s="246"/>
    </row>
    <row r="1047" spans="1:171" s="248" customFormat="1">
      <c r="A1047" s="246"/>
      <c r="B1047" s="246"/>
      <c r="C1047" s="246"/>
      <c r="D1047" s="246"/>
      <c r="E1047" s="246"/>
      <c r="F1047" s="246"/>
      <c r="G1047" s="246"/>
      <c r="H1047" s="246"/>
      <c r="I1047" s="246"/>
      <c r="J1047" s="246"/>
      <c r="K1047" s="246"/>
      <c r="L1047" s="246"/>
      <c r="M1047" s="246"/>
      <c r="N1047" s="246"/>
      <c r="O1047" s="246"/>
      <c r="P1047" s="246"/>
      <c r="Q1047" s="246"/>
      <c r="R1047" s="246"/>
      <c r="S1047" s="246"/>
      <c r="T1047" s="246"/>
      <c r="U1047" s="246"/>
      <c r="V1047" s="246"/>
      <c r="W1047" s="246"/>
      <c r="X1047" s="246"/>
      <c r="Y1047" s="246"/>
      <c r="Z1047" s="246"/>
      <c r="AA1047" s="246"/>
      <c r="AB1047" s="246"/>
      <c r="AC1047" s="246"/>
      <c r="AD1047" s="246"/>
      <c r="AE1047" s="246"/>
      <c r="AF1047" s="246"/>
      <c r="AG1047" s="246"/>
      <c r="AH1047" s="246"/>
      <c r="AI1047" s="246"/>
      <c r="AJ1047" s="246"/>
      <c r="AK1047" s="246"/>
      <c r="AL1047" s="246"/>
      <c r="AM1047" s="246"/>
      <c r="AN1047" s="246"/>
      <c r="AO1047" s="246"/>
      <c r="AP1047" s="246"/>
      <c r="AQ1047" s="246"/>
      <c r="AR1047" s="246"/>
      <c r="AS1047" s="246"/>
      <c r="AT1047" s="246"/>
      <c r="AU1047" s="246"/>
      <c r="AV1047" s="246"/>
      <c r="AW1047" s="246"/>
      <c r="AX1047" s="246"/>
      <c r="AY1047" s="246"/>
      <c r="AZ1047" s="246"/>
      <c r="BA1047" s="246"/>
      <c r="BB1047" s="246"/>
      <c r="BC1047" s="246"/>
      <c r="BD1047" s="246"/>
      <c r="BE1047" s="246"/>
      <c r="BF1047" s="246"/>
      <c r="BG1047" s="246"/>
      <c r="BH1047" s="246"/>
      <c r="BI1047" s="246"/>
      <c r="BJ1047" s="246"/>
      <c r="BK1047" s="246"/>
      <c r="BL1047" s="246"/>
      <c r="BM1047" s="246"/>
      <c r="BN1047" s="246"/>
      <c r="BO1047" s="246"/>
      <c r="BP1047" s="246"/>
      <c r="BQ1047" s="246"/>
      <c r="BR1047" s="246"/>
      <c r="BS1047" s="246"/>
      <c r="BT1047" s="246"/>
      <c r="BU1047" s="246"/>
      <c r="BV1047" s="246"/>
      <c r="BW1047" s="246"/>
      <c r="BX1047" s="246"/>
      <c r="BY1047" s="246"/>
      <c r="BZ1047" s="246"/>
      <c r="CA1047" s="246"/>
      <c r="CB1047" s="246"/>
      <c r="CC1047" s="246"/>
      <c r="CD1047" s="246"/>
      <c r="CE1047" s="246"/>
      <c r="CF1047" s="246"/>
      <c r="CG1047" s="246"/>
      <c r="CH1047" s="246"/>
      <c r="CI1047" s="246"/>
      <c r="CJ1047" s="246"/>
      <c r="CK1047" s="246"/>
      <c r="CL1047" s="246"/>
      <c r="CM1047" s="246"/>
      <c r="CN1047" s="246"/>
      <c r="CO1047" s="246"/>
      <c r="CP1047" s="246"/>
      <c r="CQ1047" s="246"/>
      <c r="CR1047" s="246"/>
      <c r="CS1047" s="246"/>
      <c r="CT1047" s="246"/>
      <c r="CU1047" s="246"/>
      <c r="CV1047" s="246"/>
      <c r="CW1047" s="246"/>
      <c r="CX1047" s="246"/>
      <c r="CY1047" s="246"/>
      <c r="CZ1047" s="246"/>
      <c r="DA1047" s="246"/>
      <c r="DB1047" s="246"/>
      <c r="DC1047" s="246"/>
      <c r="DD1047" s="246"/>
      <c r="DE1047" s="246"/>
      <c r="DF1047" s="246"/>
      <c r="DG1047" s="246"/>
      <c r="DH1047" s="246"/>
      <c r="DI1047" s="246"/>
      <c r="DJ1047" s="246"/>
      <c r="DK1047" s="246"/>
      <c r="DL1047" s="246"/>
      <c r="DM1047" s="246"/>
      <c r="DN1047" s="246"/>
      <c r="DO1047" s="246"/>
      <c r="DP1047" s="247"/>
      <c r="DQ1047" s="246"/>
      <c r="DR1047" s="246"/>
      <c r="DS1047" s="246"/>
      <c r="DT1047" s="246"/>
      <c r="DU1047" s="246"/>
      <c r="DV1047" s="246"/>
      <c r="DW1047" s="246"/>
      <c r="DX1047" s="246"/>
      <c r="DY1047" s="246"/>
      <c r="DZ1047" s="246"/>
      <c r="EA1047" s="246"/>
      <c r="EB1047" s="246"/>
      <c r="EC1047" s="246"/>
      <c r="ED1047" s="246"/>
      <c r="EE1047" s="246"/>
      <c r="EF1047" s="246"/>
      <c r="EG1047" s="246"/>
      <c r="EH1047" s="246"/>
      <c r="EI1047" s="246"/>
      <c r="EJ1047" s="246"/>
      <c r="EK1047" s="246"/>
      <c r="EL1047" s="246"/>
      <c r="EM1047" s="246"/>
      <c r="EN1047" s="246"/>
      <c r="EO1047" s="246"/>
      <c r="EP1047" s="246"/>
      <c r="EQ1047" s="246"/>
      <c r="ER1047" s="246"/>
      <c r="ES1047" s="246"/>
      <c r="ET1047" s="246"/>
      <c r="EU1047" s="246"/>
      <c r="EV1047" s="246"/>
      <c r="EW1047" s="246"/>
      <c r="EX1047" s="246"/>
      <c r="EY1047" s="246"/>
      <c r="EZ1047" s="246"/>
      <c r="FA1047" s="246"/>
      <c r="FB1047" s="246"/>
      <c r="FC1047" s="246"/>
      <c r="FD1047" s="246"/>
      <c r="FE1047" s="246"/>
      <c r="FF1047" s="246"/>
      <c r="FG1047" s="246"/>
      <c r="FH1047" s="246"/>
      <c r="FI1047" s="246"/>
      <c r="FJ1047" s="246"/>
      <c r="FK1047" s="246"/>
      <c r="FL1047" s="246"/>
      <c r="FM1047" s="246"/>
      <c r="FN1047" s="246"/>
      <c r="FO1047" s="246"/>
    </row>
    <row r="1048" spans="1:171" s="248" customFormat="1">
      <c r="A1048" s="246"/>
      <c r="B1048" s="246"/>
      <c r="C1048" s="246"/>
      <c r="D1048" s="246"/>
      <c r="E1048" s="246"/>
      <c r="F1048" s="246"/>
      <c r="G1048" s="246"/>
      <c r="H1048" s="246"/>
      <c r="I1048" s="246"/>
      <c r="J1048" s="246"/>
      <c r="K1048" s="246"/>
      <c r="L1048" s="246"/>
      <c r="M1048" s="246"/>
      <c r="N1048" s="246"/>
      <c r="O1048" s="246"/>
      <c r="P1048" s="246"/>
      <c r="Q1048" s="246"/>
      <c r="R1048" s="246"/>
      <c r="S1048" s="246"/>
      <c r="T1048" s="246"/>
      <c r="U1048" s="246"/>
      <c r="V1048" s="246"/>
      <c r="W1048" s="246"/>
      <c r="X1048" s="246"/>
      <c r="Y1048" s="246"/>
      <c r="Z1048" s="246"/>
      <c r="AA1048" s="246"/>
      <c r="AB1048" s="246"/>
      <c r="AC1048" s="246"/>
      <c r="AD1048" s="246"/>
      <c r="AE1048" s="246"/>
      <c r="AF1048" s="246"/>
      <c r="AG1048" s="246"/>
      <c r="AH1048" s="246"/>
      <c r="AI1048" s="246"/>
      <c r="AJ1048" s="246"/>
      <c r="AK1048" s="246"/>
      <c r="AL1048" s="246"/>
      <c r="AM1048" s="246"/>
      <c r="AN1048" s="246"/>
      <c r="AO1048" s="246"/>
      <c r="AP1048" s="246"/>
      <c r="AQ1048" s="246"/>
      <c r="AR1048" s="246"/>
      <c r="AS1048" s="246"/>
      <c r="AT1048" s="246"/>
      <c r="AU1048" s="246"/>
      <c r="AV1048" s="246"/>
      <c r="AW1048" s="246"/>
      <c r="AX1048" s="246"/>
      <c r="AY1048" s="246"/>
      <c r="AZ1048" s="246"/>
      <c r="BA1048" s="246"/>
      <c r="BB1048" s="246"/>
      <c r="BC1048" s="246"/>
      <c r="BD1048" s="246"/>
      <c r="BE1048" s="246"/>
      <c r="BF1048" s="246"/>
      <c r="BG1048" s="246"/>
      <c r="BH1048" s="246"/>
      <c r="BI1048" s="246"/>
      <c r="BJ1048" s="246"/>
      <c r="BK1048" s="246"/>
      <c r="BL1048" s="246"/>
      <c r="BM1048" s="246"/>
      <c r="BN1048" s="246"/>
      <c r="BO1048" s="246"/>
      <c r="BP1048" s="246"/>
      <c r="BQ1048" s="246"/>
      <c r="BR1048" s="246"/>
      <c r="BS1048" s="246"/>
      <c r="BT1048" s="246"/>
      <c r="BU1048" s="246"/>
      <c r="BV1048" s="246"/>
      <c r="BW1048" s="246"/>
      <c r="BX1048" s="246"/>
      <c r="BY1048" s="246"/>
      <c r="BZ1048" s="246"/>
      <c r="CA1048" s="246"/>
      <c r="CB1048" s="246"/>
      <c r="CC1048" s="246"/>
      <c r="CD1048" s="246"/>
      <c r="CE1048" s="246"/>
      <c r="CF1048" s="246"/>
      <c r="CG1048" s="246"/>
      <c r="CH1048" s="246"/>
      <c r="CI1048" s="246"/>
      <c r="CJ1048" s="246"/>
      <c r="CK1048" s="246"/>
      <c r="CL1048" s="246"/>
      <c r="CM1048" s="246"/>
      <c r="CN1048" s="246"/>
      <c r="CO1048" s="246"/>
      <c r="CP1048" s="246"/>
      <c r="CQ1048" s="246"/>
      <c r="CR1048" s="246"/>
      <c r="CS1048" s="246"/>
      <c r="CT1048" s="246"/>
      <c r="CU1048" s="246"/>
      <c r="CV1048" s="246"/>
      <c r="CW1048" s="246"/>
      <c r="CX1048" s="246"/>
      <c r="CY1048" s="246"/>
      <c r="CZ1048" s="246"/>
      <c r="DA1048" s="246"/>
      <c r="DB1048" s="246"/>
      <c r="DC1048" s="246"/>
      <c r="DD1048" s="246"/>
      <c r="DE1048" s="246"/>
      <c r="DF1048" s="246"/>
      <c r="DG1048" s="246"/>
      <c r="DH1048" s="246"/>
      <c r="DI1048" s="246"/>
      <c r="DJ1048" s="246"/>
      <c r="DK1048" s="246"/>
      <c r="DL1048" s="246"/>
      <c r="DM1048" s="246"/>
      <c r="DN1048" s="246"/>
      <c r="DO1048" s="246"/>
      <c r="DP1048" s="247"/>
      <c r="DQ1048" s="246"/>
      <c r="DR1048" s="246"/>
      <c r="DS1048" s="246"/>
      <c r="DT1048" s="246"/>
      <c r="DU1048" s="246"/>
      <c r="DV1048" s="246"/>
      <c r="DW1048" s="246"/>
      <c r="DX1048" s="246"/>
      <c r="DY1048" s="246"/>
      <c r="DZ1048" s="246"/>
      <c r="EA1048" s="246"/>
      <c r="EB1048" s="246"/>
      <c r="EC1048" s="246"/>
      <c r="ED1048" s="246"/>
      <c r="EE1048" s="246"/>
      <c r="EF1048" s="246"/>
      <c r="EG1048" s="246"/>
      <c r="EH1048" s="246"/>
      <c r="EI1048" s="246"/>
      <c r="EJ1048" s="246"/>
      <c r="EK1048" s="246"/>
      <c r="EL1048" s="246"/>
      <c r="EM1048" s="246"/>
      <c r="EN1048" s="246"/>
      <c r="EO1048" s="246"/>
      <c r="EP1048" s="246"/>
      <c r="EQ1048" s="246"/>
      <c r="ER1048" s="246"/>
      <c r="ES1048" s="246"/>
      <c r="ET1048" s="246"/>
      <c r="EU1048" s="246"/>
      <c r="EV1048" s="246"/>
      <c r="EW1048" s="246"/>
      <c r="EX1048" s="246"/>
      <c r="EY1048" s="246"/>
      <c r="EZ1048" s="246"/>
      <c r="FA1048" s="246"/>
      <c r="FB1048" s="246"/>
      <c r="FC1048" s="246"/>
      <c r="FD1048" s="246"/>
      <c r="FE1048" s="246"/>
      <c r="FF1048" s="246"/>
      <c r="FG1048" s="246"/>
      <c r="FH1048" s="246"/>
      <c r="FI1048" s="246"/>
      <c r="FJ1048" s="246"/>
      <c r="FK1048" s="246"/>
      <c r="FL1048" s="246"/>
      <c r="FM1048" s="246"/>
      <c r="FN1048" s="246"/>
      <c r="FO1048" s="246"/>
    </row>
    <row r="1049" spans="1:171" s="248" customFormat="1">
      <c r="A1049" s="246"/>
      <c r="B1049" s="246"/>
      <c r="C1049" s="246"/>
      <c r="D1049" s="246"/>
      <c r="E1049" s="246"/>
      <c r="F1049" s="246"/>
      <c r="G1049" s="246"/>
      <c r="H1049" s="246"/>
      <c r="I1049" s="246"/>
      <c r="J1049" s="246"/>
      <c r="K1049" s="246"/>
      <c r="L1049" s="246"/>
      <c r="M1049" s="246"/>
      <c r="N1049" s="246"/>
      <c r="O1049" s="246"/>
      <c r="P1049" s="246"/>
      <c r="Q1049" s="246"/>
      <c r="R1049" s="246"/>
      <c r="S1049" s="246"/>
      <c r="T1049" s="246"/>
      <c r="U1049" s="246"/>
      <c r="V1049" s="246"/>
      <c r="W1049" s="246"/>
      <c r="X1049" s="246"/>
      <c r="Y1049" s="246"/>
      <c r="Z1049" s="246"/>
      <c r="AA1049" s="246"/>
      <c r="AB1049" s="246"/>
      <c r="AC1049" s="246"/>
      <c r="AD1049" s="246"/>
      <c r="AE1049" s="246"/>
      <c r="AF1049" s="246"/>
      <c r="AG1049" s="246"/>
      <c r="AH1049" s="246"/>
      <c r="AI1049" s="246"/>
      <c r="AJ1049" s="246"/>
      <c r="AK1049" s="246"/>
      <c r="AL1049" s="246"/>
      <c r="AM1049" s="246"/>
      <c r="AN1049" s="246"/>
      <c r="AO1049" s="246"/>
      <c r="AP1049" s="246"/>
      <c r="AQ1049" s="246"/>
      <c r="AR1049" s="246"/>
      <c r="AS1049" s="246"/>
      <c r="AT1049" s="246"/>
      <c r="AU1049" s="246"/>
      <c r="AV1049" s="246"/>
      <c r="AW1049" s="246"/>
      <c r="AX1049" s="246"/>
      <c r="AY1049" s="246"/>
      <c r="AZ1049" s="246"/>
      <c r="BA1049" s="246"/>
      <c r="BB1049" s="246"/>
      <c r="BC1049" s="246"/>
      <c r="BD1049" s="246"/>
      <c r="BE1049" s="246"/>
      <c r="BF1049" s="246"/>
      <c r="BG1049" s="246"/>
      <c r="BH1049" s="246"/>
      <c r="BI1049" s="246"/>
      <c r="BJ1049" s="246"/>
      <c r="BK1049" s="246"/>
      <c r="BL1049" s="246"/>
      <c r="BM1049" s="246"/>
      <c r="BN1049" s="246"/>
      <c r="BO1049" s="246"/>
      <c r="BP1049" s="246"/>
      <c r="BQ1049" s="246"/>
      <c r="BR1049" s="246"/>
      <c r="BS1049" s="246"/>
      <c r="BT1049" s="246"/>
      <c r="BU1049" s="246"/>
      <c r="BV1049" s="246"/>
      <c r="BW1049" s="246"/>
      <c r="BX1049" s="246"/>
      <c r="BY1049" s="246"/>
      <c r="BZ1049" s="246"/>
      <c r="CA1049" s="246"/>
      <c r="CB1049" s="246"/>
      <c r="CC1049" s="246"/>
      <c r="CD1049" s="246"/>
      <c r="CE1049" s="246"/>
      <c r="CF1049" s="246"/>
      <c r="CG1049" s="246"/>
      <c r="CH1049" s="246"/>
      <c r="CI1049" s="246"/>
      <c r="CJ1049" s="246"/>
      <c r="CK1049" s="246"/>
      <c r="CL1049" s="246"/>
      <c r="CM1049" s="246"/>
      <c r="CN1049" s="246"/>
      <c r="CO1049" s="246"/>
      <c r="CP1049" s="246"/>
      <c r="CQ1049" s="246"/>
      <c r="CR1049" s="246"/>
      <c r="CS1049" s="246"/>
      <c r="CT1049" s="246"/>
      <c r="CU1049" s="246"/>
      <c r="CV1049" s="246"/>
      <c r="CW1049" s="246"/>
      <c r="CX1049" s="246"/>
      <c r="CY1049" s="246"/>
      <c r="CZ1049" s="246"/>
      <c r="DA1049" s="246"/>
      <c r="DB1049" s="246"/>
      <c r="DC1049" s="246"/>
      <c r="DD1049" s="246"/>
      <c r="DE1049" s="246"/>
      <c r="DF1049" s="246"/>
      <c r="DG1049" s="246"/>
      <c r="DH1049" s="246"/>
      <c r="DI1049" s="246"/>
      <c r="DJ1049" s="246"/>
      <c r="DK1049" s="246"/>
      <c r="DL1049" s="246"/>
      <c r="DM1049" s="246"/>
      <c r="DN1049" s="246"/>
      <c r="DO1049" s="246"/>
      <c r="DP1049" s="247"/>
      <c r="DQ1049" s="246"/>
      <c r="DR1049" s="246"/>
      <c r="DS1049" s="246"/>
      <c r="DT1049" s="246"/>
      <c r="DU1049" s="246"/>
      <c r="DV1049" s="246"/>
      <c r="DW1049" s="246"/>
      <c r="DX1049" s="246"/>
      <c r="DY1049" s="246"/>
      <c r="DZ1049" s="246"/>
      <c r="EA1049" s="246"/>
      <c r="EB1049" s="246"/>
      <c r="EC1049" s="246"/>
      <c r="ED1049" s="246"/>
      <c r="EE1049" s="246"/>
      <c r="EF1049" s="246"/>
      <c r="EG1049" s="246"/>
      <c r="EH1049" s="246"/>
      <c r="EI1049" s="246"/>
      <c r="EJ1049" s="246"/>
      <c r="EK1049" s="246"/>
      <c r="EL1049" s="246"/>
      <c r="EM1049" s="246"/>
      <c r="EN1049" s="246"/>
      <c r="EO1049" s="246"/>
      <c r="EP1049" s="246"/>
      <c r="EQ1049" s="246"/>
      <c r="ER1049" s="246"/>
      <c r="ES1049" s="246"/>
      <c r="ET1049" s="246"/>
      <c r="EU1049" s="246"/>
      <c r="EV1049" s="246"/>
      <c r="EW1049" s="246"/>
      <c r="EX1049" s="246"/>
      <c r="EY1049" s="246"/>
      <c r="EZ1049" s="246"/>
      <c r="FA1049" s="246"/>
      <c r="FB1049" s="246"/>
      <c r="FC1049" s="246"/>
      <c r="FD1049" s="246"/>
      <c r="FE1049" s="246"/>
      <c r="FF1049" s="246"/>
      <c r="FG1049" s="246"/>
      <c r="FH1049" s="246"/>
      <c r="FI1049" s="246"/>
      <c r="FJ1049" s="246"/>
      <c r="FK1049" s="246"/>
      <c r="FL1049" s="246"/>
      <c r="FM1049" s="246"/>
      <c r="FN1049" s="246"/>
      <c r="FO1049" s="246"/>
    </row>
    <row r="1050" spans="1:171" s="248" customFormat="1">
      <c r="A1050" s="246"/>
      <c r="B1050" s="246"/>
      <c r="C1050" s="246"/>
      <c r="D1050" s="246"/>
      <c r="E1050" s="246"/>
      <c r="F1050" s="246"/>
      <c r="G1050" s="246"/>
      <c r="H1050" s="246"/>
      <c r="I1050" s="246"/>
      <c r="J1050" s="246"/>
      <c r="K1050" s="246"/>
      <c r="L1050" s="246"/>
      <c r="M1050" s="246"/>
      <c r="N1050" s="246"/>
      <c r="O1050" s="246"/>
      <c r="P1050" s="246"/>
      <c r="Q1050" s="246"/>
      <c r="R1050" s="246"/>
      <c r="S1050" s="246"/>
      <c r="T1050" s="246"/>
      <c r="U1050" s="246"/>
      <c r="V1050" s="246"/>
      <c r="W1050" s="246"/>
      <c r="X1050" s="246"/>
      <c r="Y1050" s="246"/>
      <c r="Z1050" s="246"/>
      <c r="AA1050" s="246"/>
      <c r="AB1050" s="246"/>
      <c r="AC1050" s="246"/>
      <c r="AD1050" s="246"/>
      <c r="AE1050" s="246"/>
      <c r="AF1050" s="246"/>
      <c r="AG1050" s="246"/>
      <c r="AH1050" s="246"/>
      <c r="AI1050" s="246"/>
      <c r="AJ1050" s="246"/>
      <c r="AK1050" s="246"/>
      <c r="AL1050" s="246"/>
      <c r="AM1050" s="246"/>
      <c r="AN1050" s="246"/>
      <c r="AO1050" s="246"/>
      <c r="AP1050" s="246"/>
      <c r="AQ1050" s="246"/>
      <c r="AR1050" s="246"/>
      <c r="AS1050" s="246"/>
      <c r="AT1050" s="246"/>
      <c r="AU1050" s="246"/>
      <c r="AV1050" s="246"/>
      <c r="AW1050" s="246"/>
      <c r="AX1050" s="246"/>
      <c r="AY1050" s="246"/>
      <c r="AZ1050" s="246"/>
      <c r="BA1050" s="246"/>
      <c r="BB1050" s="246"/>
      <c r="BC1050" s="246"/>
      <c r="BD1050" s="246"/>
      <c r="BE1050" s="246"/>
      <c r="BF1050" s="246"/>
      <c r="BG1050" s="246"/>
      <c r="BH1050" s="246"/>
      <c r="BI1050" s="246"/>
      <c r="BJ1050" s="246"/>
      <c r="BK1050" s="246"/>
      <c r="BL1050" s="246"/>
      <c r="BM1050" s="246"/>
      <c r="BN1050" s="246"/>
      <c r="BO1050" s="246"/>
      <c r="BP1050" s="246"/>
      <c r="BQ1050" s="246"/>
      <c r="BR1050" s="246"/>
      <c r="BS1050" s="246"/>
      <c r="BT1050" s="246"/>
      <c r="BU1050" s="246"/>
      <c r="BV1050" s="246"/>
      <c r="BW1050" s="246"/>
      <c r="BX1050" s="246"/>
      <c r="BY1050" s="246"/>
      <c r="BZ1050" s="246"/>
      <c r="CA1050" s="246"/>
      <c r="CB1050" s="246"/>
      <c r="CC1050" s="246"/>
      <c r="CD1050" s="246"/>
      <c r="CE1050" s="246"/>
      <c r="CF1050" s="246"/>
      <c r="CG1050" s="246"/>
      <c r="CH1050" s="246"/>
      <c r="CI1050" s="246"/>
      <c r="CJ1050" s="246"/>
      <c r="CK1050" s="246"/>
      <c r="CL1050" s="246"/>
      <c r="CM1050" s="246"/>
      <c r="CN1050" s="246"/>
      <c r="CO1050" s="246"/>
      <c r="CP1050" s="246"/>
      <c r="CQ1050" s="246"/>
      <c r="CR1050" s="246"/>
      <c r="CS1050" s="246"/>
      <c r="CT1050" s="246"/>
      <c r="CU1050" s="246"/>
      <c r="CV1050" s="246"/>
      <c r="CW1050" s="246"/>
      <c r="CX1050" s="246"/>
      <c r="CY1050" s="246"/>
      <c r="CZ1050" s="246"/>
      <c r="DA1050" s="246"/>
      <c r="DB1050" s="246"/>
      <c r="DC1050" s="246"/>
      <c r="DD1050" s="246"/>
      <c r="DE1050" s="246"/>
      <c r="DF1050" s="246"/>
      <c r="DG1050" s="246"/>
      <c r="DH1050" s="246"/>
      <c r="DI1050" s="246"/>
      <c r="DJ1050" s="246"/>
      <c r="DK1050" s="246"/>
      <c r="DL1050" s="246"/>
      <c r="DM1050" s="246"/>
      <c r="DN1050" s="246"/>
      <c r="DO1050" s="246"/>
      <c r="DP1050" s="247"/>
      <c r="DQ1050" s="246"/>
      <c r="DR1050" s="246"/>
      <c r="DS1050" s="246"/>
      <c r="DT1050" s="246"/>
      <c r="DU1050" s="246"/>
      <c r="DV1050" s="246"/>
      <c r="DW1050" s="246"/>
      <c r="DX1050" s="246"/>
      <c r="DY1050" s="246"/>
      <c r="DZ1050" s="246"/>
      <c r="EA1050" s="246"/>
      <c r="EB1050" s="246"/>
      <c r="EC1050" s="246"/>
      <c r="ED1050" s="246"/>
      <c r="EE1050" s="246"/>
      <c r="EF1050" s="246"/>
      <c r="EG1050" s="246"/>
      <c r="EH1050" s="246"/>
      <c r="EI1050" s="246"/>
      <c r="EJ1050" s="246"/>
      <c r="EK1050" s="246"/>
      <c r="EL1050" s="246"/>
      <c r="EM1050" s="246"/>
      <c r="EN1050" s="246"/>
      <c r="EO1050" s="246"/>
      <c r="EP1050" s="246"/>
      <c r="EQ1050" s="246"/>
      <c r="ER1050" s="246"/>
      <c r="ES1050" s="246"/>
      <c r="ET1050" s="246"/>
      <c r="EU1050" s="246"/>
      <c r="EV1050" s="246"/>
      <c r="EW1050" s="246"/>
      <c r="EX1050" s="246"/>
      <c r="EY1050" s="246"/>
      <c r="EZ1050" s="246"/>
      <c r="FA1050" s="246"/>
      <c r="FB1050" s="246"/>
      <c r="FC1050" s="246"/>
      <c r="FD1050" s="246"/>
      <c r="FE1050" s="246"/>
      <c r="FF1050" s="246"/>
      <c r="FG1050" s="246"/>
      <c r="FH1050" s="246"/>
      <c r="FI1050" s="246"/>
      <c r="FJ1050" s="246"/>
      <c r="FK1050" s="246"/>
      <c r="FL1050" s="246"/>
      <c r="FM1050" s="246"/>
      <c r="FN1050" s="246"/>
      <c r="FO1050" s="246"/>
    </row>
    <row r="1051" spans="1:171" s="248" customFormat="1">
      <c r="A1051" s="246"/>
      <c r="B1051" s="246"/>
      <c r="C1051" s="246"/>
      <c r="D1051" s="246"/>
      <c r="E1051" s="246"/>
      <c r="F1051" s="246"/>
      <c r="G1051" s="246"/>
      <c r="H1051" s="246"/>
      <c r="I1051" s="246"/>
      <c r="J1051" s="246"/>
      <c r="K1051" s="246"/>
      <c r="L1051" s="246"/>
      <c r="M1051" s="246"/>
      <c r="N1051" s="246"/>
      <c r="O1051" s="246"/>
      <c r="P1051" s="246"/>
      <c r="Q1051" s="246"/>
      <c r="R1051" s="246"/>
      <c r="S1051" s="246"/>
      <c r="T1051" s="246"/>
      <c r="U1051" s="246"/>
      <c r="V1051" s="246"/>
      <c r="W1051" s="246"/>
      <c r="X1051" s="246"/>
      <c r="Y1051" s="246"/>
      <c r="Z1051" s="246"/>
      <c r="AA1051" s="246"/>
      <c r="AB1051" s="246"/>
      <c r="AC1051" s="246"/>
      <c r="AD1051" s="246"/>
      <c r="AE1051" s="246"/>
      <c r="AF1051" s="246"/>
      <c r="AG1051" s="246"/>
      <c r="AH1051" s="246"/>
      <c r="AI1051" s="246"/>
      <c r="AJ1051" s="246"/>
      <c r="AK1051" s="246"/>
      <c r="AL1051" s="246"/>
      <c r="AM1051" s="246"/>
      <c r="AN1051" s="246"/>
      <c r="AO1051" s="246"/>
      <c r="AP1051" s="246"/>
      <c r="AQ1051" s="246"/>
      <c r="AR1051" s="246"/>
      <c r="AS1051" s="246"/>
      <c r="AT1051" s="246"/>
      <c r="AU1051" s="246"/>
      <c r="AV1051" s="246"/>
      <c r="AW1051" s="246"/>
      <c r="AX1051" s="246"/>
      <c r="AY1051" s="246"/>
      <c r="AZ1051" s="246"/>
      <c r="BA1051" s="246"/>
      <c r="BB1051" s="246"/>
      <c r="BC1051" s="246"/>
      <c r="BD1051" s="246"/>
      <c r="BE1051" s="246"/>
      <c r="BF1051" s="246"/>
      <c r="BG1051" s="246"/>
      <c r="BH1051" s="246"/>
      <c r="BI1051" s="246"/>
      <c r="BJ1051" s="246"/>
      <c r="BK1051" s="246"/>
      <c r="BL1051" s="246"/>
      <c r="BM1051" s="246"/>
      <c r="BN1051" s="246"/>
      <c r="BO1051" s="246"/>
      <c r="BP1051" s="246"/>
      <c r="BQ1051" s="246"/>
      <c r="BR1051" s="246"/>
      <c r="BS1051" s="246"/>
      <c r="BT1051" s="246"/>
      <c r="BU1051" s="246"/>
      <c r="BV1051" s="246"/>
      <c r="BW1051" s="246"/>
      <c r="BX1051" s="246"/>
      <c r="BY1051" s="246"/>
      <c r="BZ1051" s="246"/>
      <c r="CA1051" s="246"/>
      <c r="CB1051" s="246"/>
      <c r="CC1051" s="246"/>
      <c r="CD1051" s="246"/>
      <c r="CE1051" s="246"/>
      <c r="CF1051" s="246"/>
      <c r="CG1051" s="246"/>
      <c r="CH1051" s="246"/>
      <c r="CI1051" s="246"/>
      <c r="CJ1051" s="246"/>
      <c r="CK1051" s="246"/>
      <c r="CL1051" s="246"/>
      <c r="CM1051" s="246"/>
      <c r="CN1051" s="246"/>
      <c r="CO1051" s="246"/>
      <c r="CP1051" s="246"/>
      <c r="CQ1051" s="246"/>
      <c r="CR1051" s="246"/>
      <c r="CS1051" s="246"/>
      <c r="CT1051" s="246"/>
      <c r="CU1051" s="246"/>
      <c r="CV1051" s="246"/>
      <c r="CW1051" s="246"/>
      <c r="CX1051" s="246"/>
      <c r="CY1051" s="246"/>
      <c r="CZ1051" s="246"/>
      <c r="DA1051" s="246"/>
      <c r="DB1051" s="246"/>
      <c r="DC1051" s="246"/>
      <c r="DD1051" s="246"/>
      <c r="DE1051" s="246"/>
      <c r="DF1051" s="246"/>
      <c r="DG1051" s="246"/>
      <c r="DH1051" s="246"/>
      <c r="DI1051" s="246"/>
      <c r="DJ1051" s="246"/>
      <c r="DK1051" s="246"/>
      <c r="DL1051" s="246"/>
      <c r="DM1051" s="246"/>
      <c r="DN1051" s="246"/>
      <c r="DO1051" s="246"/>
      <c r="DP1051" s="247"/>
      <c r="DQ1051" s="246"/>
      <c r="DR1051" s="246"/>
      <c r="DS1051" s="246"/>
      <c r="DT1051" s="246"/>
      <c r="DU1051" s="246"/>
      <c r="DV1051" s="246"/>
      <c r="DW1051" s="246"/>
      <c r="DX1051" s="246"/>
      <c r="DY1051" s="246"/>
      <c r="DZ1051" s="246"/>
      <c r="EA1051" s="246"/>
      <c r="EB1051" s="246"/>
      <c r="EC1051" s="246"/>
      <c r="ED1051" s="246"/>
      <c r="EE1051" s="246"/>
      <c r="EF1051" s="246"/>
      <c r="EG1051" s="246"/>
      <c r="EH1051" s="246"/>
      <c r="EI1051" s="246"/>
      <c r="EJ1051" s="246"/>
      <c r="EK1051" s="246"/>
      <c r="EL1051" s="246"/>
      <c r="EM1051" s="246"/>
      <c r="EN1051" s="246"/>
      <c r="EO1051" s="246"/>
      <c r="EP1051" s="246"/>
      <c r="EQ1051" s="246"/>
      <c r="ER1051" s="246"/>
      <c r="ES1051" s="246"/>
      <c r="ET1051" s="246"/>
      <c r="EU1051" s="246"/>
      <c r="EV1051" s="246"/>
      <c r="EW1051" s="246"/>
      <c r="EX1051" s="246"/>
      <c r="EY1051" s="246"/>
      <c r="EZ1051" s="246"/>
      <c r="FA1051" s="246"/>
      <c r="FB1051" s="246"/>
      <c r="FC1051" s="246"/>
      <c r="FD1051" s="246"/>
      <c r="FE1051" s="246"/>
      <c r="FF1051" s="246"/>
      <c r="FG1051" s="246"/>
      <c r="FH1051" s="246"/>
      <c r="FI1051" s="246"/>
      <c r="FJ1051" s="246"/>
      <c r="FK1051" s="246"/>
      <c r="FL1051" s="246"/>
      <c r="FM1051" s="246"/>
      <c r="FN1051" s="246"/>
      <c r="FO1051" s="246"/>
    </row>
    <row r="1052" spans="1:171" s="248" customFormat="1">
      <c r="A1052" s="246"/>
      <c r="B1052" s="246"/>
      <c r="C1052" s="246"/>
      <c r="D1052" s="246"/>
      <c r="E1052" s="246"/>
      <c r="F1052" s="246"/>
      <c r="G1052" s="246"/>
      <c r="H1052" s="246"/>
      <c r="I1052" s="246"/>
      <c r="J1052" s="246"/>
      <c r="K1052" s="246"/>
      <c r="L1052" s="246"/>
      <c r="M1052" s="246"/>
      <c r="N1052" s="246"/>
      <c r="O1052" s="246"/>
      <c r="P1052" s="246"/>
      <c r="Q1052" s="246"/>
      <c r="R1052" s="246"/>
      <c r="S1052" s="246"/>
      <c r="T1052" s="246"/>
      <c r="U1052" s="246"/>
      <c r="V1052" s="246"/>
      <c r="W1052" s="246"/>
      <c r="X1052" s="246"/>
      <c r="Y1052" s="246"/>
      <c r="Z1052" s="246"/>
      <c r="AA1052" s="246"/>
      <c r="AB1052" s="246"/>
      <c r="AC1052" s="246"/>
      <c r="AD1052" s="246"/>
      <c r="AE1052" s="246"/>
      <c r="AF1052" s="246"/>
      <c r="AG1052" s="246"/>
      <c r="AH1052" s="246"/>
      <c r="AI1052" s="246"/>
      <c r="AJ1052" s="246"/>
      <c r="AK1052" s="246"/>
      <c r="AL1052" s="246"/>
      <c r="AM1052" s="246"/>
      <c r="AN1052" s="246"/>
      <c r="AO1052" s="246"/>
      <c r="AP1052" s="246"/>
      <c r="AQ1052" s="246"/>
      <c r="AR1052" s="246"/>
      <c r="AS1052" s="246"/>
      <c r="AT1052" s="246"/>
      <c r="AU1052" s="246"/>
      <c r="AV1052" s="246"/>
      <c r="AW1052" s="246"/>
      <c r="AX1052" s="246"/>
      <c r="AY1052" s="246"/>
      <c r="AZ1052" s="246"/>
      <c r="BA1052" s="246"/>
      <c r="BB1052" s="246"/>
      <c r="BC1052" s="246"/>
      <c r="BD1052" s="246"/>
      <c r="BE1052" s="246"/>
      <c r="BF1052" s="246"/>
      <c r="BG1052" s="246"/>
      <c r="BH1052" s="246"/>
      <c r="BI1052" s="246"/>
      <c r="BJ1052" s="246"/>
      <c r="BK1052" s="246"/>
      <c r="BL1052" s="246"/>
      <c r="BM1052" s="246"/>
      <c r="BN1052" s="246"/>
      <c r="BO1052" s="246"/>
      <c r="BP1052" s="246"/>
      <c r="BQ1052" s="246"/>
      <c r="BR1052" s="246"/>
      <c r="BS1052" s="246"/>
      <c r="BT1052" s="246"/>
      <c r="BU1052" s="246"/>
      <c r="BV1052" s="246"/>
      <c r="BW1052" s="246"/>
      <c r="BX1052" s="246"/>
      <c r="BY1052" s="246"/>
      <c r="BZ1052" s="246"/>
      <c r="CA1052" s="246"/>
      <c r="CB1052" s="246"/>
      <c r="CC1052" s="246"/>
      <c r="CD1052" s="246"/>
      <c r="CE1052" s="246"/>
      <c r="CF1052" s="246"/>
      <c r="CG1052" s="246"/>
      <c r="CH1052" s="246"/>
      <c r="CI1052" s="246"/>
      <c r="CJ1052" s="246"/>
      <c r="CK1052" s="246"/>
      <c r="CL1052" s="246"/>
      <c r="CM1052" s="246"/>
      <c r="CN1052" s="246"/>
      <c r="CO1052" s="246"/>
      <c r="CP1052" s="246"/>
      <c r="CQ1052" s="246"/>
      <c r="CR1052" s="246"/>
      <c r="CS1052" s="246"/>
      <c r="CT1052" s="246"/>
      <c r="CU1052" s="246"/>
      <c r="CV1052" s="246"/>
      <c r="CW1052" s="246"/>
      <c r="CX1052" s="246"/>
      <c r="CY1052" s="246"/>
      <c r="CZ1052" s="246"/>
      <c r="DA1052" s="246"/>
      <c r="DB1052" s="246"/>
      <c r="DC1052" s="246"/>
      <c r="DD1052" s="246"/>
      <c r="DE1052" s="246"/>
      <c r="DF1052" s="246"/>
      <c r="DG1052" s="246"/>
      <c r="DH1052" s="246"/>
      <c r="DI1052" s="246"/>
      <c r="DJ1052" s="246"/>
      <c r="DK1052" s="246"/>
      <c r="DL1052" s="246"/>
      <c r="DM1052" s="246"/>
      <c r="DN1052" s="246"/>
      <c r="DO1052" s="246"/>
      <c r="DP1052" s="247"/>
      <c r="DQ1052" s="246"/>
      <c r="DR1052" s="246"/>
      <c r="DS1052" s="246"/>
      <c r="DT1052" s="246"/>
      <c r="DU1052" s="246"/>
      <c r="DV1052" s="246"/>
      <c r="DW1052" s="246"/>
      <c r="DX1052" s="246"/>
      <c r="DY1052" s="246"/>
      <c r="DZ1052" s="246"/>
      <c r="EA1052" s="246"/>
      <c r="EB1052" s="246"/>
      <c r="EC1052" s="246"/>
      <c r="ED1052" s="246"/>
      <c r="EE1052" s="246"/>
      <c r="EF1052" s="246"/>
      <c r="EG1052" s="246"/>
      <c r="EH1052" s="246"/>
      <c r="EI1052" s="246"/>
      <c r="EJ1052" s="246"/>
      <c r="EK1052" s="246"/>
      <c r="EL1052" s="246"/>
      <c r="EM1052" s="246"/>
      <c r="EN1052" s="246"/>
      <c r="EO1052" s="246"/>
      <c r="EP1052" s="246"/>
      <c r="EQ1052" s="246"/>
      <c r="ER1052" s="246"/>
      <c r="ES1052" s="246"/>
      <c r="ET1052" s="246"/>
      <c r="EU1052" s="246"/>
      <c r="EV1052" s="246"/>
      <c r="EW1052" s="246"/>
      <c r="EX1052" s="246"/>
      <c r="EY1052" s="246"/>
      <c r="EZ1052" s="246"/>
      <c r="FA1052" s="246"/>
      <c r="FB1052" s="246"/>
      <c r="FC1052" s="246"/>
      <c r="FD1052" s="246"/>
      <c r="FE1052" s="246"/>
      <c r="FF1052" s="246"/>
      <c r="FG1052" s="246"/>
      <c r="FH1052" s="246"/>
      <c r="FI1052" s="246"/>
      <c r="FJ1052" s="246"/>
      <c r="FK1052" s="246"/>
      <c r="FL1052" s="246"/>
      <c r="FM1052" s="246"/>
      <c r="FN1052" s="246"/>
      <c r="FO1052" s="246"/>
    </row>
    <row r="1053" spans="1:171" s="248" customFormat="1">
      <c r="A1053" s="246"/>
      <c r="B1053" s="246"/>
      <c r="C1053" s="246"/>
      <c r="D1053" s="246"/>
      <c r="E1053" s="246"/>
      <c r="F1053" s="246"/>
      <c r="G1053" s="246"/>
      <c r="H1053" s="246"/>
      <c r="I1053" s="246"/>
      <c r="J1053" s="246"/>
      <c r="K1053" s="246"/>
      <c r="L1053" s="246"/>
      <c r="M1053" s="246"/>
      <c r="N1053" s="246"/>
      <c r="O1053" s="246"/>
      <c r="P1053" s="246"/>
      <c r="Q1053" s="246"/>
      <c r="R1053" s="246"/>
      <c r="S1053" s="246"/>
      <c r="T1053" s="246"/>
      <c r="U1053" s="246"/>
      <c r="V1053" s="246"/>
      <c r="W1053" s="246"/>
      <c r="X1053" s="246"/>
      <c r="Y1053" s="246"/>
      <c r="Z1053" s="246"/>
      <c r="AA1053" s="246"/>
      <c r="AB1053" s="246"/>
      <c r="AC1053" s="246"/>
      <c r="AD1053" s="246"/>
      <c r="AE1053" s="246"/>
      <c r="AF1053" s="246"/>
      <c r="AG1053" s="246"/>
      <c r="AH1053" s="246"/>
      <c r="AI1053" s="246"/>
      <c r="AJ1053" s="246"/>
      <c r="AK1053" s="246"/>
      <c r="AL1053" s="246"/>
      <c r="AM1053" s="246"/>
      <c r="AN1053" s="246"/>
      <c r="AO1053" s="246"/>
      <c r="AP1053" s="246"/>
      <c r="AQ1053" s="246"/>
      <c r="AR1053" s="246"/>
      <c r="AS1053" s="246"/>
      <c r="AT1053" s="246"/>
      <c r="AU1053" s="246"/>
      <c r="AV1053" s="246"/>
      <c r="AW1053" s="246"/>
      <c r="AX1053" s="246"/>
      <c r="AY1053" s="246"/>
      <c r="AZ1053" s="246"/>
      <c r="BA1053" s="246"/>
      <c r="BB1053" s="246"/>
      <c r="BC1053" s="246"/>
      <c r="BD1053" s="246"/>
      <c r="BE1053" s="246"/>
      <c r="BF1053" s="246"/>
      <c r="BG1053" s="246"/>
      <c r="BH1053" s="246"/>
      <c r="BI1053" s="246"/>
      <c r="BJ1053" s="246"/>
      <c r="BK1053" s="246"/>
      <c r="BL1053" s="246"/>
      <c r="BM1053" s="246"/>
      <c r="BN1053" s="246"/>
      <c r="BO1053" s="246"/>
      <c r="BP1053" s="246"/>
      <c r="BQ1053" s="246"/>
      <c r="BR1053" s="246"/>
      <c r="BS1053" s="246"/>
      <c r="BT1053" s="246"/>
      <c r="BU1053" s="246"/>
      <c r="BV1053" s="246"/>
      <c r="BW1053" s="246"/>
      <c r="BX1053" s="246"/>
      <c r="BY1053" s="246"/>
      <c r="BZ1053" s="246"/>
      <c r="CA1053" s="246"/>
      <c r="CB1053" s="246"/>
      <c r="CC1053" s="246"/>
      <c r="CD1053" s="246"/>
      <c r="CE1053" s="246"/>
      <c r="CF1053" s="246"/>
      <c r="CG1053" s="246"/>
      <c r="CH1053" s="246"/>
      <c r="CI1053" s="246"/>
      <c r="CJ1053" s="246"/>
      <c r="CK1053" s="246"/>
      <c r="CL1053" s="246"/>
      <c r="CM1053" s="246"/>
      <c r="CN1053" s="246"/>
      <c r="CO1053" s="246"/>
      <c r="CP1053" s="246"/>
      <c r="CQ1053" s="246"/>
      <c r="CR1053" s="246"/>
      <c r="CS1053" s="246"/>
      <c r="CT1053" s="246"/>
      <c r="CU1053" s="246"/>
      <c r="CV1053" s="246"/>
      <c r="CW1053" s="246"/>
      <c r="CX1053" s="246"/>
      <c r="CY1053" s="246"/>
      <c r="CZ1053" s="246"/>
      <c r="DA1053" s="246"/>
      <c r="DB1053" s="246"/>
      <c r="DC1053" s="246"/>
      <c r="DD1053" s="246"/>
      <c r="DE1053" s="246"/>
      <c r="DF1053" s="246"/>
      <c r="DG1053" s="246"/>
      <c r="DH1053" s="246"/>
      <c r="DI1053" s="246"/>
      <c r="DJ1053" s="246"/>
      <c r="DK1053" s="246"/>
      <c r="DL1053" s="246"/>
      <c r="DM1053" s="246"/>
      <c r="DN1053" s="246"/>
      <c r="DO1053" s="246"/>
      <c r="DP1053" s="247"/>
      <c r="DQ1053" s="246"/>
      <c r="DR1053" s="246"/>
      <c r="DS1053" s="246"/>
      <c r="DT1053" s="246"/>
      <c r="DU1053" s="246"/>
      <c r="DV1053" s="246"/>
      <c r="DW1053" s="246"/>
      <c r="DX1053" s="246"/>
      <c r="DY1053" s="246"/>
      <c r="DZ1053" s="246"/>
      <c r="EA1053" s="246"/>
      <c r="EB1053" s="246"/>
      <c r="EC1053" s="246"/>
      <c r="ED1053" s="246"/>
      <c r="EE1053" s="246"/>
      <c r="EF1053" s="246"/>
      <c r="EG1053" s="246"/>
      <c r="EH1053" s="246"/>
      <c r="EI1053" s="246"/>
      <c r="EJ1053" s="246"/>
      <c r="EK1053" s="246"/>
      <c r="EL1053" s="246"/>
      <c r="EM1053" s="246"/>
      <c r="EN1053" s="246"/>
      <c r="EO1053" s="246"/>
      <c r="EP1053" s="246"/>
      <c r="EQ1053" s="246"/>
      <c r="ER1053" s="246"/>
      <c r="ES1053" s="246"/>
      <c r="ET1053" s="246"/>
      <c r="EU1053" s="246"/>
      <c r="EV1053" s="246"/>
      <c r="EW1053" s="246"/>
      <c r="EX1053" s="246"/>
      <c r="EY1053" s="246"/>
      <c r="EZ1053" s="246"/>
      <c r="FA1053" s="246"/>
      <c r="FB1053" s="246"/>
      <c r="FC1053" s="246"/>
      <c r="FD1053" s="246"/>
      <c r="FE1053" s="246"/>
      <c r="FF1053" s="246"/>
      <c r="FG1053" s="246"/>
      <c r="FH1053" s="246"/>
      <c r="FI1053" s="246"/>
      <c r="FJ1053" s="246"/>
      <c r="FK1053" s="246"/>
      <c r="FL1053" s="246"/>
      <c r="FM1053" s="246"/>
      <c r="FN1053" s="246"/>
      <c r="FO1053" s="246"/>
    </row>
    <row r="1054" spans="1:171" s="248" customFormat="1">
      <c r="A1054" s="246"/>
      <c r="B1054" s="246"/>
      <c r="C1054" s="246"/>
      <c r="D1054" s="246"/>
      <c r="E1054" s="246"/>
      <c r="F1054" s="246"/>
      <c r="G1054" s="246"/>
      <c r="H1054" s="246"/>
      <c r="I1054" s="246"/>
      <c r="J1054" s="246"/>
      <c r="K1054" s="246"/>
      <c r="L1054" s="246"/>
      <c r="M1054" s="246"/>
      <c r="N1054" s="246"/>
      <c r="O1054" s="246"/>
      <c r="P1054" s="246"/>
      <c r="Q1054" s="246"/>
      <c r="R1054" s="246"/>
      <c r="S1054" s="246"/>
      <c r="T1054" s="246"/>
      <c r="U1054" s="246"/>
      <c r="V1054" s="246"/>
      <c r="W1054" s="246"/>
      <c r="X1054" s="246"/>
      <c r="Y1054" s="246"/>
      <c r="Z1054" s="246"/>
      <c r="AA1054" s="246"/>
      <c r="AB1054" s="246"/>
      <c r="AC1054" s="246"/>
      <c r="AD1054" s="246"/>
      <c r="AE1054" s="246"/>
      <c r="AF1054" s="246"/>
      <c r="AG1054" s="246"/>
      <c r="AH1054" s="246"/>
      <c r="AI1054" s="246"/>
      <c r="AJ1054" s="246"/>
      <c r="AK1054" s="246"/>
      <c r="AL1054" s="246"/>
      <c r="AM1054" s="246"/>
      <c r="AN1054" s="246"/>
      <c r="AO1054" s="246"/>
      <c r="AP1054" s="246"/>
      <c r="AQ1054" s="246"/>
      <c r="AR1054" s="246"/>
      <c r="AS1054" s="246"/>
      <c r="AT1054" s="246"/>
      <c r="AU1054" s="246"/>
      <c r="AV1054" s="246"/>
      <c r="AW1054" s="246"/>
      <c r="AX1054" s="246"/>
      <c r="AY1054" s="246"/>
      <c r="AZ1054" s="246"/>
      <c r="BA1054" s="246"/>
      <c r="BB1054" s="246"/>
      <c r="BC1054" s="246"/>
      <c r="BD1054" s="246"/>
      <c r="BE1054" s="246"/>
      <c r="BF1054" s="246"/>
      <c r="BG1054" s="246"/>
      <c r="BH1054" s="246"/>
      <c r="BI1054" s="246"/>
      <c r="BJ1054" s="246"/>
      <c r="BK1054" s="246"/>
      <c r="BL1054" s="246"/>
      <c r="BM1054" s="246"/>
      <c r="BN1054" s="246"/>
      <c r="BO1054" s="246"/>
      <c r="BP1054" s="246"/>
      <c r="BQ1054" s="246"/>
      <c r="BR1054" s="246"/>
      <c r="BS1054" s="246"/>
      <c r="BT1054" s="246"/>
      <c r="BU1054" s="246"/>
      <c r="BV1054" s="246"/>
      <c r="BW1054" s="246"/>
      <c r="BX1054" s="246"/>
      <c r="BY1054" s="246"/>
      <c r="BZ1054" s="246"/>
      <c r="CA1054" s="246"/>
      <c r="CB1054" s="246"/>
      <c r="CC1054" s="246"/>
      <c r="CD1054" s="246"/>
      <c r="CE1054" s="246"/>
      <c r="CF1054" s="246"/>
      <c r="CG1054" s="246"/>
      <c r="CH1054" s="246"/>
      <c r="CI1054" s="246"/>
      <c r="CJ1054" s="246"/>
      <c r="CK1054" s="246"/>
      <c r="CL1054" s="246"/>
      <c r="CM1054" s="246"/>
      <c r="CN1054" s="246"/>
      <c r="CO1054" s="246"/>
      <c r="CP1054" s="246"/>
      <c r="CQ1054" s="246"/>
      <c r="CR1054" s="246"/>
      <c r="CS1054" s="246"/>
      <c r="CT1054" s="246"/>
      <c r="CU1054" s="246"/>
      <c r="CV1054" s="246"/>
      <c r="CW1054" s="246"/>
      <c r="CX1054" s="246"/>
      <c r="CY1054" s="246"/>
      <c r="CZ1054" s="246"/>
      <c r="DA1054" s="246"/>
      <c r="DB1054" s="246"/>
      <c r="DC1054" s="246"/>
      <c r="DD1054" s="246"/>
      <c r="DE1054" s="246"/>
      <c r="DF1054" s="246"/>
      <c r="DG1054" s="246"/>
      <c r="DH1054" s="246"/>
      <c r="DI1054" s="246"/>
      <c r="DJ1054" s="246"/>
      <c r="DK1054" s="246"/>
      <c r="DL1054" s="246"/>
      <c r="DM1054" s="246"/>
      <c r="DN1054" s="246"/>
      <c r="DO1054" s="246"/>
      <c r="DP1054" s="247"/>
      <c r="DQ1054" s="246"/>
      <c r="DR1054" s="246"/>
      <c r="DS1054" s="246"/>
      <c r="DT1054" s="246"/>
      <c r="DU1054" s="246"/>
      <c r="DV1054" s="246"/>
      <c r="DW1054" s="246"/>
      <c r="DX1054" s="246"/>
      <c r="DY1054" s="246"/>
      <c r="DZ1054" s="246"/>
      <c r="EA1054" s="246"/>
      <c r="EB1054" s="246"/>
      <c r="EC1054" s="246"/>
      <c r="ED1054" s="246"/>
      <c r="EE1054" s="246"/>
      <c r="EF1054" s="246"/>
      <c r="EG1054" s="246"/>
      <c r="EH1054" s="246"/>
      <c r="EI1054" s="246"/>
      <c r="EJ1054" s="246"/>
      <c r="EK1054" s="246"/>
      <c r="EL1054" s="246"/>
      <c r="EM1054" s="246"/>
      <c r="EN1054" s="246"/>
      <c r="EO1054" s="246"/>
      <c r="EP1054" s="246"/>
      <c r="EQ1054" s="246"/>
      <c r="ER1054" s="246"/>
      <c r="ES1054" s="246"/>
      <c r="ET1054" s="246"/>
      <c r="EU1054" s="246"/>
      <c r="EV1054" s="246"/>
      <c r="EW1054" s="246"/>
      <c r="EX1054" s="246"/>
      <c r="EY1054" s="246"/>
      <c r="EZ1054" s="246"/>
      <c r="FA1054" s="246"/>
      <c r="FB1054" s="246"/>
      <c r="FC1054" s="246"/>
      <c r="FD1054" s="246"/>
      <c r="FE1054" s="246"/>
      <c r="FF1054" s="246"/>
      <c r="FG1054" s="246"/>
      <c r="FH1054" s="246"/>
      <c r="FI1054" s="246"/>
      <c r="FJ1054" s="246"/>
      <c r="FK1054" s="246"/>
      <c r="FL1054" s="246"/>
      <c r="FM1054" s="246"/>
      <c r="FN1054" s="246"/>
      <c r="FO1054" s="246"/>
    </row>
    <row r="1055" spans="1:171" s="248" customFormat="1">
      <c r="A1055" s="246"/>
      <c r="B1055" s="246"/>
      <c r="C1055" s="246"/>
      <c r="D1055" s="246"/>
      <c r="E1055" s="246"/>
      <c r="F1055" s="246"/>
      <c r="G1055" s="246"/>
      <c r="H1055" s="246"/>
      <c r="I1055" s="246"/>
      <c r="J1055" s="246"/>
      <c r="K1055" s="246"/>
      <c r="L1055" s="246"/>
      <c r="M1055" s="246"/>
      <c r="N1055" s="246"/>
      <c r="O1055" s="246"/>
      <c r="P1055" s="246"/>
      <c r="Q1055" s="246"/>
      <c r="R1055" s="246"/>
      <c r="S1055" s="246"/>
      <c r="T1055" s="246"/>
      <c r="U1055" s="246"/>
      <c r="V1055" s="246"/>
      <c r="W1055" s="246"/>
      <c r="X1055" s="246"/>
      <c r="Y1055" s="246"/>
      <c r="Z1055" s="246"/>
      <c r="AA1055" s="246"/>
      <c r="AB1055" s="246"/>
      <c r="AC1055" s="246"/>
      <c r="AD1055" s="246"/>
      <c r="AE1055" s="246"/>
      <c r="AF1055" s="246"/>
      <c r="AG1055" s="246"/>
      <c r="AH1055" s="246"/>
      <c r="AI1055" s="246"/>
      <c r="AJ1055" s="246"/>
      <c r="AK1055" s="246"/>
      <c r="AL1055" s="246"/>
      <c r="AM1055" s="246"/>
      <c r="AN1055" s="246"/>
      <c r="AO1055" s="246"/>
      <c r="AP1055" s="246"/>
      <c r="AQ1055" s="246"/>
      <c r="AR1055" s="246"/>
      <c r="AS1055" s="246"/>
      <c r="AT1055" s="246"/>
      <c r="AU1055" s="246"/>
      <c r="AV1055" s="246"/>
      <c r="AW1055" s="246"/>
      <c r="AX1055" s="246"/>
      <c r="AY1055" s="246"/>
      <c r="AZ1055" s="246"/>
      <c r="BA1055" s="246"/>
      <c r="BB1055" s="246"/>
      <c r="BC1055" s="246"/>
      <c r="BD1055" s="246"/>
      <c r="BE1055" s="246"/>
      <c r="BF1055" s="246"/>
      <c r="BG1055" s="246"/>
      <c r="BH1055" s="246"/>
      <c r="BI1055" s="246"/>
      <c r="BJ1055" s="246"/>
      <c r="BK1055" s="246"/>
      <c r="BL1055" s="246"/>
      <c r="BM1055" s="246"/>
      <c r="BN1055" s="246"/>
      <c r="BO1055" s="246"/>
      <c r="BP1055" s="246"/>
      <c r="BQ1055" s="246"/>
      <c r="BR1055" s="246"/>
      <c r="BS1055" s="246"/>
      <c r="BT1055" s="246"/>
      <c r="BU1055" s="246"/>
      <c r="BV1055" s="246"/>
      <c r="BW1055" s="246"/>
      <c r="BX1055" s="246"/>
      <c r="BY1055" s="246"/>
      <c r="BZ1055" s="246"/>
      <c r="CA1055" s="246"/>
      <c r="CB1055" s="246"/>
      <c r="CC1055" s="246"/>
      <c r="CD1055" s="246"/>
      <c r="CE1055" s="246"/>
      <c r="CF1055" s="246"/>
      <c r="CG1055" s="246"/>
      <c r="CH1055" s="246"/>
      <c r="CI1055" s="246"/>
      <c r="CJ1055" s="246"/>
      <c r="CK1055" s="246"/>
      <c r="CL1055" s="246"/>
      <c r="CM1055" s="246"/>
      <c r="CN1055" s="246"/>
      <c r="CO1055" s="246"/>
      <c r="CP1055" s="246"/>
      <c r="CQ1055" s="246"/>
      <c r="CR1055" s="246"/>
      <c r="CS1055" s="246"/>
      <c r="CT1055" s="246"/>
      <c r="CU1055" s="246"/>
      <c r="CV1055" s="246"/>
      <c r="CW1055" s="246"/>
      <c r="CX1055" s="246"/>
      <c r="CY1055" s="246"/>
      <c r="CZ1055" s="246"/>
      <c r="DA1055" s="246"/>
      <c r="DB1055" s="246"/>
      <c r="DC1055" s="246"/>
      <c r="DD1055" s="246"/>
      <c r="DE1055" s="246"/>
      <c r="DF1055" s="246"/>
      <c r="DG1055" s="246"/>
      <c r="DH1055" s="246"/>
      <c r="DI1055" s="246"/>
      <c r="DJ1055" s="246"/>
      <c r="DK1055" s="246"/>
      <c r="DL1055" s="246"/>
      <c r="DM1055" s="246"/>
      <c r="DN1055" s="246"/>
      <c r="DO1055" s="246"/>
      <c r="DP1055" s="247"/>
      <c r="DQ1055" s="246"/>
      <c r="DR1055" s="246"/>
      <c r="DS1055" s="246"/>
      <c r="DT1055" s="246"/>
      <c r="DU1055" s="246"/>
      <c r="DV1055" s="246"/>
      <c r="DW1055" s="246"/>
      <c r="DX1055" s="246"/>
      <c r="DY1055" s="246"/>
      <c r="DZ1055" s="246"/>
      <c r="EA1055" s="246"/>
      <c r="EB1055" s="246"/>
      <c r="EC1055" s="246"/>
      <c r="ED1055" s="246"/>
      <c r="EE1055" s="246"/>
      <c r="EF1055" s="246"/>
      <c r="EG1055" s="246"/>
      <c r="EH1055" s="246"/>
      <c r="EI1055" s="246"/>
      <c r="EJ1055" s="246"/>
      <c r="EK1055" s="246"/>
      <c r="EL1055" s="246"/>
      <c r="EM1055" s="246"/>
      <c r="EN1055" s="246"/>
      <c r="EO1055" s="246"/>
      <c r="EP1055" s="246"/>
      <c r="EQ1055" s="246"/>
      <c r="ER1055" s="246"/>
      <c r="ES1055" s="246"/>
      <c r="ET1055" s="246"/>
      <c r="EU1055" s="246"/>
      <c r="EV1055" s="246"/>
      <c r="EW1055" s="246"/>
      <c r="EX1055" s="246"/>
      <c r="EY1055" s="246"/>
      <c r="EZ1055" s="246"/>
      <c r="FA1055" s="246"/>
      <c r="FB1055" s="246"/>
      <c r="FC1055" s="246"/>
      <c r="FD1055" s="246"/>
      <c r="FE1055" s="246"/>
      <c r="FF1055" s="246"/>
      <c r="FG1055" s="246"/>
      <c r="FH1055" s="246"/>
      <c r="FI1055" s="246"/>
      <c r="FJ1055" s="246"/>
      <c r="FK1055" s="246"/>
      <c r="FL1055" s="246"/>
      <c r="FM1055" s="246"/>
      <c r="FN1055" s="246"/>
      <c r="FO1055" s="246"/>
    </row>
    <row r="1056" spans="1:171" s="248" customFormat="1">
      <c r="A1056" s="246"/>
      <c r="B1056" s="246"/>
      <c r="C1056" s="246"/>
      <c r="D1056" s="246"/>
      <c r="E1056" s="246"/>
      <c r="F1056" s="246"/>
      <c r="G1056" s="246"/>
      <c r="H1056" s="246"/>
      <c r="I1056" s="246"/>
      <c r="J1056" s="246"/>
      <c r="K1056" s="246"/>
      <c r="L1056" s="246"/>
      <c r="M1056" s="246"/>
      <c r="N1056" s="246"/>
      <c r="O1056" s="246"/>
      <c r="P1056" s="246"/>
      <c r="Q1056" s="246"/>
      <c r="R1056" s="246"/>
      <c r="S1056" s="246"/>
      <c r="T1056" s="246"/>
      <c r="U1056" s="246"/>
      <c r="V1056" s="246"/>
      <c r="W1056" s="246"/>
      <c r="X1056" s="246"/>
      <c r="Y1056" s="246"/>
      <c r="Z1056" s="246"/>
      <c r="AA1056" s="246"/>
      <c r="AB1056" s="246"/>
      <c r="AC1056" s="246"/>
      <c r="AD1056" s="246"/>
      <c r="AE1056" s="246"/>
      <c r="AF1056" s="246"/>
      <c r="AG1056" s="246"/>
      <c r="AH1056" s="246"/>
      <c r="AI1056" s="246"/>
      <c r="AJ1056" s="246"/>
      <c r="AK1056" s="246"/>
      <c r="AL1056" s="246"/>
      <c r="AM1056" s="246"/>
      <c r="AN1056" s="246"/>
      <c r="AO1056" s="246"/>
      <c r="AP1056" s="246"/>
      <c r="AQ1056" s="246"/>
      <c r="AR1056" s="246"/>
      <c r="AS1056" s="246"/>
      <c r="AT1056" s="246"/>
      <c r="AU1056" s="246"/>
      <c r="AV1056" s="246"/>
      <c r="AW1056" s="246"/>
      <c r="AX1056" s="246"/>
      <c r="AY1056" s="246"/>
      <c r="AZ1056" s="246"/>
      <c r="BA1056" s="246"/>
      <c r="BB1056" s="246"/>
      <c r="BC1056" s="246"/>
      <c r="BD1056" s="246"/>
      <c r="BE1056" s="246"/>
      <c r="BF1056" s="246"/>
      <c r="BG1056" s="246"/>
      <c r="BH1056" s="246"/>
      <c r="BI1056" s="246"/>
      <c r="BJ1056" s="246"/>
      <c r="BK1056" s="246"/>
      <c r="BL1056" s="246"/>
      <c r="BM1056" s="246"/>
      <c r="BN1056" s="246"/>
      <c r="BO1056" s="246"/>
      <c r="BP1056" s="246"/>
      <c r="BQ1056" s="246"/>
      <c r="BR1056" s="246"/>
      <c r="BS1056" s="246"/>
      <c r="BT1056" s="246"/>
      <c r="BU1056" s="246"/>
      <c r="BV1056" s="246"/>
      <c r="BW1056" s="246"/>
      <c r="BX1056" s="246"/>
      <c r="BY1056" s="246"/>
      <c r="BZ1056" s="246"/>
      <c r="CA1056" s="246"/>
      <c r="CB1056" s="246"/>
      <c r="CC1056" s="246"/>
      <c r="CD1056" s="246"/>
      <c r="CE1056" s="246"/>
      <c r="CF1056" s="246"/>
      <c r="CG1056" s="246"/>
      <c r="CH1056" s="246"/>
      <c r="CI1056" s="246"/>
      <c r="CJ1056" s="246"/>
      <c r="CK1056" s="246"/>
      <c r="CL1056" s="246"/>
      <c r="CM1056" s="246"/>
      <c r="CN1056" s="246"/>
      <c r="CO1056" s="246"/>
      <c r="CP1056" s="246"/>
      <c r="CQ1056" s="246"/>
      <c r="CR1056" s="246"/>
      <c r="CS1056" s="246"/>
      <c r="CT1056" s="246"/>
      <c r="CU1056" s="246"/>
      <c r="CV1056" s="246"/>
      <c r="CW1056" s="246"/>
      <c r="CX1056" s="246"/>
      <c r="CY1056" s="246"/>
      <c r="CZ1056" s="246"/>
      <c r="DA1056" s="246"/>
      <c r="DB1056" s="246"/>
      <c r="DC1056" s="246"/>
      <c r="DD1056" s="246"/>
      <c r="DE1056" s="246"/>
      <c r="DF1056" s="246"/>
      <c r="DG1056" s="246"/>
      <c r="DH1056" s="246"/>
      <c r="DI1056" s="246"/>
      <c r="DJ1056" s="246"/>
      <c r="DK1056" s="246"/>
      <c r="DL1056" s="246"/>
      <c r="DM1056" s="246"/>
      <c r="DN1056" s="246"/>
      <c r="DO1056" s="246"/>
      <c r="DP1056" s="247"/>
      <c r="DQ1056" s="246"/>
      <c r="DR1056" s="246"/>
      <c r="DS1056" s="246"/>
      <c r="DT1056" s="246"/>
      <c r="DU1056" s="246"/>
      <c r="DV1056" s="246"/>
      <c r="DW1056" s="246"/>
      <c r="DX1056" s="246"/>
      <c r="DY1056" s="246"/>
      <c r="DZ1056" s="246"/>
      <c r="EA1056" s="246"/>
      <c r="EB1056" s="246"/>
      <c r="EC1056" s="246"/>
      <c r="ED1056" s="246"/>
      <c r="EE1056" s="246"/>
      <c r="EF1056" s="246"/>
      <c r="EG1056" s="246"/>
      <c r="EH1056" s="246"/>
      <c r="EI1056" s="246"/>
      <c r="EJ1056" s="246"/>
      <c r="EK1056" s="246"/>
      <c r="EL1056" s="246"/>
      <c r="EM1056" s="246"/>
      <c r="EN1056" s="246"/>
      <c r="EO1056" s="246"/>
      <c r="EP1056" s="246"/>
      <c r="EQ1056" s="246"/>
      <c r="ER1056" s="246"/>
      <c r="ES1056" s="246"/>
      <c r="ET1056" s="246"/>
      <c r="EU1056" s="246"/>
      <c r="EV1056" s="246"/>
      <c r="EW1056" s="246"/>
      <c r="EX1056" s="246"/>
      <c r="EY1056" s="246"/>
      <c r="EZ1056" s="246"/>
      <c r="FA1056" s="246"/>
      <c r="FB1056" s="246"/>
      <c r="FC1056" s="246"/>
      <c r="FD1056" s="246"/>
      <c r="FE1056" s="246"/>
      <c r="FF1056" s="246"/>
      <c r="FG1056" s="246"/>
      <c r="FH1056" s="246"/>
      <c r="FI1056" s="246"/>
      <c r="FJ1056" s="246"/>
      <c r="FK1056" s="246"/>
      <c r="FL1056" s="246"/>
      <c r="FM1056" s="246"/>
      <c r="FN1056" s="246"/>
      <c r="FO1056" s="246"/>
    </row>
    <row r="1057" spans="1:171" s="248" customFormat="1">
      <c r="A1057" s="246"/>
      <c r="B1057" s="246"/>
      <c r="C1057" s="246"/>
      <c r="D1057" s="246"/>
      <c r="E1057" s="246"/>
      <c r="F1057" s="246"/>
      <c r="G1057" s="246"/>
      <c r="H1057" s="246"/>
      <c r="I1057" s="246"/>
      <c r="J1057" s="246"/>
      <c r="K1057" s="246"/>
      <c r="L1057" s="246"/>
      <c r="M1057" s="246"/>
      <c r="N1057" s="246"/>
      <c r="O1057" s="246"/>
      <c r="P1057" s="246"/>
      <c r="Q1057" s="246"/>
      <c r="R1057" s="246"/>
      <c r="S1057" s="246"/>
      <c r="T1057" s="246"/>
      <c r="U1057" s="246"/>
      <c r="V1057" s="246"/>
      <c r="W1057" s="246"/>
      <c r="X1057" s="246"/>
      <c r="Y1057" s="246"/>
      <c r="Z1057" s="246"/>
      <c r="AA1057" s="246"/>
      <c r="AB1057" s="246"/>
      <c r="AC1057" s="246"/>
      <c r="AD1057" s="246"/>
      <c r="AE1057" s="246"/>
      <c r="AF1057" s="246"/>
      <c r="AG1057" s="246"/>
      <c r="AH1057" s="246"/>
      <c r="AI1057" s="246"/>
      <c r="AJ1057" s="246"/>
      <c r="AK1057" s="246"/>
      <c r="AL1057" s="246"/>
      <c r="AM1057" s="246"/>
      <c r="AN1057" s="246"/>
      <c r="AO1057" s="246"/>
      <c r="AP1057" s="246"/>
      <c r="AQ1057" s="246"/>
      <c r="AR1057" s="246"/>
      <c r="AS1057" s="246"/>
      <c r="AT1057" s="246"/>
      <c r="AU1057" s="246"/>
      <c r="AV1057" s="246"/>
      <c r="AW1057" s="246"/>
      <c r="AX1057" s="246"/>
      <c r="AY1057" s="246"/>
      <c r="AZ1057" s="246"/>
      <c r="BA1057" s="246"/>
      <c r="BB1057" s="246"/>
      <c r="BC1057" s="246"/>
      <c r="BD1057" s="246"/>
      <c r="BE1057" s="246"/>
      <c r="BF1057" s="246"/>
      <c r="BG1057" s="246"/>
      <c r="BH1057" s="246"/>
      <c r="BI1057" s="246"/>
      <c r="BJ1057" s="246"/>
      <c r="BK1057" s="246"/>
      <c r="BL1057" s="246"/>
      <c r="BM1057" s="246"/>
      <c r="BN1057" s="246"/>
      <c r="BO1057" s="246"/>
      <c r="BP1057" s="246"/>
      <c r="BQ1057" s="246"/>
      <c r="BR1057" s="246"/>
      <c r="BS1057" s="246"/>
      <c r="BT1057" s="246"/>
      <c r="BU1057" s="246"/>
      <c r="BV1057" s="246"/>
      <c r="BW1057" s="246"/>
      <c r="BX1057" s="246"/>
      <c r="BY1057" s="246"/>
      <c r="BZ1057" s="246"/>
      <c r="CA1057" s="246"/>
      <c r="CB1057" s="246"/>
      <c r="CC1057" s="246"/>
      <c r="CD1057" s="246"/>
      <c r="CE1057" s="246"/>
      <c r="CF1057" s="246"/>
      <c r="CG1057" s="246"/>
      <c r="CH1057" s="246"/>
      <c r="CI1057" s="246"/>
      <c r="CJ1057" s="246"/>
      <c r="CK1057" s="246"/>
      <c r="CL1057" s="246"/>
      <c r="CM1057" s="246"/>
      <c r="CN1057" s="246"/>
      <c r="CO1057" s="246"/>
      <c r="CP1057" s="246"/>
      <c r="CQ1057" s="246"/>
      <c r="CR1057" s="246"/>
      <c r="CS1057" s="246"/>
      <c r="CT1057" s="246"/>
      <c r="CU1057" s="246"/>
      <c r="CV1057" s="246"/>
      <c r="CW1057" s="246"/>
      <c r="CX1057" s="246"/>
      <c r="CY1057" s="246"/>
      <c r="CZ1057" s="246"/>
      <c r="DA1057" s="246"/>
      <c r="DB1057" s="246"/>
      <c r="DC1057" s="246"/>
      <c r="DD1057" s="246"/>
      <c r="DE1057" s="246"/>
      <c r="DF1057" s="246"/>
      <c r="DG1057" s="246"/>
      <c r="DH1057" s="246"/>
      <c r="DI1057" s="246"/>
      <c r="DJ1057" s="246"/>
      <c r="DK1057" s="246"/>
      <c r="DL1057" s="246"/>
      <c r="DM1057" s="246"/>
      <c r="DN1057" s="246"/>
      <c r="DO1057" s="246"/>
      <c r="DP1057" s="247"/>
      <c r="DQ1057" s="246"/>
      <c r="DR1057" s="246"/>
      <c r="DS1057" s="246"/>
      <c r="DT1057" s="246"/>
      <c r="DU1057" s="246"/>
      <c r="DV1057" s="246"/>
      <c r="DW1057" s="246"/>
      <c r="DX1057" s="246"/>
      <c r="DY1057" s="246"/>
      <c r="DZ1057" s="246"/>
      <c r="EA1057" s="246"/>
      <c r="EB1057" s="246"/>
      <c r="EC1057" s="246"/>
      <c r="ED1057" s="246"/>
      <c r="EE1057" s="246"/>
      <c r="EF1057" s="246"/>
      <c r="EG1057" s="246"/>
      <c r="EH1057" s="246"/>
      <c r="EI1057" s="246"/>
      <c r="EJ1057" s="246"/>
      <c r="EK1057" s="246"/>
      <c r="EL1057" s="246"/>
      <c r="EM1057" s="246"/>
      <c r="EN1057" s="246"/>
      <c r="EO1057" s="246"/>
      <c r="EP1057" s="246"/>
      <c r="EQ1057" s="246"/>
      <c r="ER1057" s="246"/>
      <c r="ES1057" s="246"/>
      <c r="ET1057" s="246"/>
      <c r="EU1057" s="246"/>
      <c r="EV1057" s="246"/>
      <c r="EW1057" s="246"/>
      <c r="EX1057" s="246"/>
      <c r="EY1057" s="246"/>
      <c r="EZ1057" s="246"/>
      <c r="FA1057" s="246"/>
      <c r="FB1057" s="246"/>
      <c r="FC1057" s="246"/>
      <c r="FD1057" s="246"/>
      <c r="FE1057" s="246"/>
      <c r="FF1057" s="246"/>
      <c r="FG1057" s="246"/>
      <c r="FH1057" s="246"/>
      <c r="FI1057" s="246"/>
      <c r="FJ1057" s="246"/>
      <c r="FK1057" s="246"/>
      <c r="FL1057" s="246"/>
      <c r="FM1057" s="246"/>
      <c r="FN1057" s="246"/>
      <c r="FO1057" s="246"/>
    </row>
    <row r="1058" spans="1:171" s="248" customFormat="1">
      <c r="A1058" s="246"/>
      <c r="B1058" s="246"/>
      <c r="C1058" s="246"/>
      <c r="D1058" s="246"/>
      <c r="E1058" s="246"/>
      <c r="F1058" s="246"/>
      <c r="G1058" s="246"/>
      <c r="H1058" s="246"/>
      <c r="I1058" s="246"/>
      <c r="J1058" s="246"/>
      <c r="K1058" s="246"/>
      <c r="L1058" s="246"/>
      <c r="M1058" s="246"/>
      <c r="N1058" s="246"/>
      <c r="O1058" s="246"/>
      <c r="P1058" s="246"/>
      <c r="Q1058" s="246"/>
      <c r="R1058" s="246"/>
      <c r="S1058" s="246"/>
      <c r="T1058" s="246"/>
      <c r="U1058" s="246"/>
      <c r="V1058" s="246"/>
      <c r="W1058" s="246"/>
      <c r="X1058" s="246"/>
      <c r="Y1058" s="246"/>
      <c r="Z1058" s="246"/>
      <c r="AA1058" s="246"/>
      <c r="AB1058" s="246"/>
      <c r="AC1058" s="246"/>
      <c r="AD1058" s="246"/>
      <c r="AE1058" s="246"/>
      <c r="AF1058" s="246"/>
      <c r="AG1058" s="246"/>
      <c r="AH1058" s="246"/>
      <c r="AI1058" s="246"/>
      <c r="AJ1058" s="246"/>
      <c r="AK1058" s="246"/>
      <c r="AL1058" s="246"/>
      <c r="AM1058" s="246"/>
      <c r="AN1058" s="246"/>
      <c r="AO1058" s="246"/>
      <c r="AP1058" s="246"/>
      <c r="AQ1058" s="246"/>
      <c r="AR1058" s="246"/>
      <c r="AS1058" s="246"/>
      <c r="AT1058" s="246"/>
      <c r="AU1058" s="246"/>
      <c r="AV1058" s="246"/>
      <c r="AW1058" s="246"/>
      <c r="AX1058" s="246"/>
      <c r="AY1058" s="246"/>
      <c r="AZ1058" s="246"/>
      <c r="BA1058" s="246"/>
      <c r="BB1058" s="246"/>
      <c r="BC1058" s="246"/>
      <c r="BD1058" s="246"/>
      <c r="BE1058" s="246"/>
      <c r="BF1058" s="246"/>
      <c r="BG1058" s="246"/>
      <c r="BH1058" s="246"/>
      <c r="BI1058" s="246"/>
      <c r="BJ1058" s="246"/>
      <c r="BK1058" s="246"/>
      <c r="BL1058" s="246"/>
      <c r="BM1058" s="246"/>
      <c r="BN1058" s="246"/>
      <c r="BO1058" s="246"/>
      <c r="BP1058" s="246"/>
      <c r="BQ1058" s="246"/>
      <c r="BR1058" s="246"/>
      <c r="BS1058" s="246"/>
      <c r="BT1058" s="246"/>
      <c r="BU1058" s="246"/>
      <c r="BV1058" s="246"/>
      <c r="BW1058" s="246"/>
      <c r="BX1058" s="246"/>
      <c r="BY1058" s="246"/>
      <c r="BZ1058" s="246"/>
      <c r="CA1058" s="246"/>
      <c r="CB1058" s="246"/>
      <c r="CC1058" s="246"/>
      <c r="CD1058" s="246"/>
      <c r="CE1058" s="246"/>
      <c r="CF1058" s="246"/>
      <c r="CG1058" s="246"/>
      <c r="CH1058" s="246"/>
      <c r="CI1058" s="246"/>
      <c r="CJ1058" s="246"/>
      <c r="CK1058" s="246"/>
      <c r="CL1058" s="246"/>
      <c r="CM1058" s="246"/>
      <c r="CN1058" s="246"/>
      <c r="CO1058" s="246"/>
      <c r="CP1058" s="246"/>
      <c r="CQ1058" s="246"/>
      <c r="CR1058" s="246"/>
      <c r="CS1058" s="246"/>
      <c r="CT1058" s="246"/>
      <c r="CU1058" s="246"/>
      <c r="CV1058" s="246"/>
      <c r="CW1058" s="246"/>
      <c r="CX1058" s="246"/>
      <c r="CY1058" s="246"/>
      <c r="CZ1058" s="246"/>
      <c r="DA1058" s="246"/>
      <c r="DB1058" s="246"/>
      <c r="DC1058" s="246"/>
      <c r="DD1058" s="246"/>
      <c r="DE1058" s="246"/>
      <c r="DF1058" s="246"/>
      <c r="DG1058" s="246"/>
      <c r="DH1058" s="246"/>
      <c r="DI1058" s="246"/>
      <c r="DJ1058" s="246"/>
      <c r="DK1058" s="246"/>
      <c r="DL1058" s="246"/>
      <c r="DM1058" s="246"/>
      <c r="DN1058" s="246"/>
      <c r="DO1058" s="246"/>
      <c r="DP1058" s="247"/>
      <c r="DQ1058" s="246"/>
      <c r="DR1058" s="246"/>
      <c r="DS1058" s="246"/>
      <c r="DT1058" s="246"/>
      <c r="DU1058" s="246"/>
      <c r="DV1058" s="246"/>
      <c r="DW1058" s="246"/>
      <c r="DX1058" s="246"/>
      <c r="DY1058" s="246"/>
      <c r="DZ1058" s="246"/>
      <c r="EA1058" s="246"/>
      <c r="EB1058" s="246"/>
      <c r="EC1058" s="246"/>
      <c r="ED1058" s="246"/>
      <c r="EE1058" s="246"/>
      <c r="EF1058" s="246"/>
      <c r="EG1058" s="246"/>
      <c r="EH1058" s="246"/>
      <c r="EI1058" s="246"/>
      <c r="EJ1058" s="246"/>
      <c r="EK1058" s="246"/>
      <c r="EL1058" s="246"/>
      <c r="EM1058" s="246"/>
      <c r="EN1058" s="246"/>
      <c r="EO1058" s="246"/>
      <c r="EP1058" s="246"/>
      <c r="EQ1058" s="246"/>
      <c r="ER1058" s="246"/>
      <c r="ES1058" s="246"/>
      <c r="ET1058" s="246"/>
      <c r="EU1058" s="246"/>
      <c r="EV1058" s="246"/>
      <c r="EW1058" s="246"/>
      <c r="EX1058" s="246"/>
      <c r="EY1058" s="246"/>
      <c r="EZ1058" s="246"/>
      <c r="FA1058" s="246"/>
      <c r="FB1058" s="246"/>
      <c r="FC1058" s="246"/>
      <c r="FD1058" s="246"/>
      <c r="FE1058" s="246"/>
      <c r="FF1058" s="246"/>
      <c r="FG1058" s="246"/>
      <c r="FH1058" s="246"/>
      <c r="FI1058" s="246"/>
      <c r="FJ1058" s="246"/>
      <c r="FK1058" s="246"/>
      <c r="FL1058" s="246"/>
      <c r="FM1058" s="246"/>
      <c r="FN1058" s="246"/>
      <c r="FO1058" s="246"/>
    </row>
    <row r="1059" spans="1:171" s="248" customFormat="1">
      <c r="A1059" s="246"/>
      <c r="B1059" s="246"/>
      <c r="C1059" s="246"/>
      <c r="D1059" s="246"/>
      <c r="E1059" s="246"/>
      <c r="F1059" s="246"/>
      <c r="G1059" s="246"/>
      <c r="H1059" s="246"/>
      <c r="I1059" s="246"/>
      <c r="J1059" s="246"/>
      <c r="K1059" s="246"/>
      <c r="L1059" s="246"/>
      <c r="M1059" s="246"/>
      <c r="N1059" s="246"/>
      <c r="O1059" s="246"/>
      <c r="P1059" s="246"/>
      <c r="Q1059" s="246"/>
      <c r="R1059" s="246"/>
      <c r="S1059" s="246"/>
      <c r="T1059" s="246"/>
      <c r="U1059" s="246"/>
      <c r="V1059" s="246"/>
      <c r="W1059" s="246"/>
      <c r="X1059" s="246"/>
      <c r="Y1059" s="246"/>
      <c r="Z1059" s="246"/>
      <c r="AA1059" s="246"/>
      <c r="AB1059" s="246"/>
      <c r="AC1059" s="246"/>
      <c r="AD1059" s="246"/>
      <c r="AE1059" s="246"/>
      <c r="AF1059" s="246"/>
      <c r="AG1059" s="246"/>
      <c r="AH1059" s="246"/>
      <c r="AI1059" s="246"/>
      <c r="AJ1059" s="246"/>
      <c r="AK1059" s="246"/>
      <c r="AL1059" s="246"/>
      <c r="AM1059" s="246"/>
      <c r="AN1059" s="246"/>
      <c r="AO1059" s="246"/>
      <c r="AP1059" s="246"/>
      <c r="AQ1059" s="246"/>
      <c r="AR1059" s="246"/>
      <c r="AS1059" s="246"/>
      <c r="AT1059" s="246"/>
      <c r="AU1059" s="246"/>
      <c r="AV1059" s="246"/>
      <c r="AW1059" s="246"/>
      <c r="AX1059" s="246"/>
      <c r="AY1059" s="246"/>
      <c r="AZ1059" s="246"/>
      <c r="BA1059" s="246"/>
      <c r="BB1059" s="246"/>
      <c r="BC1059" s="246"/>
      <c r="BD1059" s="246"/>
      <c r="BE1059" s="246"/>
      <c r="BF1059" s="246"/>
      <c r="BG1059" s="246"/>
      <c r="BH1059" s="246"/>
      <c r="BI1059" s="246"/>
      <c r="BJ1059" s="246"/>
      <c r="BK1059" s="246"/>
      <c r="BL1059" s="246"/>
      <c r="BM1059" s="246"/>
      <c r="BN1059" s="246"/>
      <c r="BO1059" s="246"/>
      <c r="BP1059" s="246"/>
      <c r="BQ1059" s="246"/>
      <c r="BR1059" s="246"/>
      <c r="BS1059" s="246"/>
      <c r="BT1059" s="246"/>
      <c r="BU1059" s="246"/>
      <c r="BV1059" s="246"/>
      <c r="BW1059" s="246"/>
      <c r="BX1059" s="246"/>
      <c r="BY1059" s="246"/>
      <c r="BZ1059" s="246"/>
      <c r="CA1059" s="246"/>
      <c r="CB1059" s="246"/>
      <c r="CC1059" s="246"/>
      <c r="CD1059" s="246"/>
      <c r="CE1059" s="246"/>
      <c r="CF1059" s="246"/>
      <c r="CG1059" s="246"/>
      <c r="CH1059" s="246"/>
      <c r="CI1059" s="246"/>
      <c r="CJ1059" s="246"/>
      <c r="CK1059" s="246"/>
      <c r="CL1059" s="246"/>
      <c r="CM1059" s="246"/>
      <c r="CN1059" s="246"/>
      <c r="CO1059" s="246"/>
      <c r="CP1059" s="246"/>
      <c r="CQ1059" s="246"/>
      <c r="CR1059" s="246"/>
      <c r="CS1059" s="246"/>
      <c r="CT1059" s="246"/>
      <c r="CU1059" s="246"/>
      <c r="CV1059" s="246"/>
      <c r="CW1059" s="246"/>
      <c r="CX1059" s="246"/>
      <c r="CY1059" s="246"/>
      <c r="CZ1059" s="246"/>
      <c r="DA1059" s="246"/>
      <c r="DB1059" s="246"/>
      <c r="DC1059" s="246"/>
      <c r="DD1059" s="246"/>
      <c r="DE1059" s="246"/>
      <c r="DF1059" s="246"/>
      <c r="DG1059" s="246"/>
      <c r="DH1059" s="246"/>
      <c r="DI1059" s="246"/>
      <c r="DJ1059" s="246"/>
      <c r="DK1059" s="246"/>
      <c r="DL1059" s="246"/>
      <c r="DM1059" s="246"/>
      <c r="DN1059" s="246"/>
      <c r="DO1059" s="246"/>
      <c r="DP1059" s="247"/>
      <c r="DQ1059" s="246"/>
      <c r="DR1059" s="246"/>
      <c r="DS1059" s="246"/>
      <c r="DT1059" s="246"/>
      <c r="DU1059" s="246"/>
      <c r="DV1059" s="246"/>
      <c r="DW1059" s="246"/>
      <c r="DX1059" s="246"/>
      <c r="DY1059" s="246"/>
      <c r="DZ1059" s="246"/>
      <c r="EA1059" s="246"/>
      <c r="EB1059" s="246"/>
      <c r="EC1059" s="246"/>
      <c r="ED1059" s="246"/>
      <c r="EE1059" s="246"/>
      <c r="EF1059" s="246"/>
      <c r="EG1059" s="246"/>
      <c r="EH1059" s="246"/>
      <c r="EI1059" s="246"/>
      <c r="EJ1059" s="246"/>
      <c r="EK1059" s="246"/>
      <c r="EL1059" s="246"/>
      <c r="EM1059" s="246"/>
      <c r="EN1059" s="246"/>
      <c r="EO1059" s="246"/>
      <c r="EP1059" s="246"/>
      <c r="EQ1059" s="246"/>
      <c r="ER1059" s="246"/>
      <c r="ES1059" s="246"/>
      <c r="ET1059" s="246"/>
      <c r="EU1059" s="246"/>
      <c r="EV1059" s="246"/>
      <c r="EW1059" s="246"/>
      <c r="EX1059" s="246"/>
      <c r="EY1059" s="246"/>
      <c r="EZ1059" s="246"/>
      <c r="FA1059" s="246"/>
      <c r="FB1059" s="246"/>
      <c r="FC1059" s="246"/>
      <c r="FD1059" s="246"/>
      <c r="FE1059" s="246"/>
      <c r="FF1059" s="246"/>
      <c r="FG1059" s="246"/>
      <c r="FH1059" s="246"/>
      <c r="FI1059" s="246"/>
      <c r="FJ1059" s="246"/>
      <c r="FK1059" s="246"/>
      <c r="FL1059" s="246"/>
      <c r="FM1059" s="246"/>
      <c r="FN1059" s="246"/>
      <c r="FO1059" s="246"/>
    </row>
    <row r="1060" spans="1:171" s="248" customFormat="1">
      <c r="A1060" s="246"/>
      <c r="B1060" s="246"/>
      <c r="C1060" s="246"/>
      <c r="D1060" s="246"/>
      <c r="E1060" s="246"/>
      <c r="F1060" s="246"/>
      <c r="G1060" s="246"/>
      <c r="H1060" s="246"/>
      <c r="I1060" s="246"/>
      <c r="J1060" s="246"/>
      <c r="K1060" s="246"/>
      <c r="L1060" s="246"/>
      <c r="M1060" s="246"/>
      <c r="N1060" s="246"/>
      <c r="O1060" s="246"/>
      <c r="P1060" s="246"/>
      <c r="Q1060" s="246"/>
      <c r="R1060" s="246"/>
      <c r="S1060" s="246"/>
      <c r="T1060" s="246"/>
      <c r="U1060" s="246"/>
      <c r="V1060" s="246"/>
      <c r="W1060" s="246"/>
      <c r="X1060" s="246"/>
      <c r="Y1060" s="246"/>
      <c r="Z1060" s="246"/>
      <c r="AA1060" s="246"/>
      <c r="AB1060" s="246"/>
      <c r="AC1060" s="246"/>
      <c r="AD1060" s="246"/>
      <c r="AE1060" s="246"/>
      <c r="AF1060" s="246"/>
      <c r="AG1060" s="246"/>
      <c r="AH1060" s="246"/>
      <c r="AI1060" s="246"/>
      <c r="AJ1060" s="246"/>
      <c r="AK1060" s="246"/>
      <c r="AL1060" s="246"/>
      <c r="AM1060" s="246"/>
      <c r="AN1060" s="246"/>
      <c r="AO1060" s="246"/>
      <c r="AP1060" s="246"/>
      <c r="AQ1060" s="246"/>
      <c r="AR1060" s="246"/>
      <c r="AS1060" s="246"/>
      <c r="AT1060" s="246"/>
      <c r="AU1060" s="246"/>
      <c r="AV1060" s="246"/>
      <c r="AW1060" s="246"/>
      <c r="AX1060" s="246"/>
      <c r="AY1060" s="246"/>
      <c r="AZ1060" s="246"/>
      <c r="BA1060" s="246"/>
      <c r="BB1060" s="246"/>
      <c r="BC1060" s="246"/>
      <c r="BD1060" s="246"/>
      <c r="BE1060" s="246"/>
      <c r="BF1060" s="246"/>
      <c r="BG1060" s="246"/>
      <c r="BH1060" s="246"/>
      <c r="BI1060" s="246"/>
      <c r="BJ1060" s="246"/>
      <c r="BK1060" s="246"/>
      <c r="BL1060" s="246"/>
      <c r="BM1060" s="246"/>
      <c r="BN1060" s="246"/>
      <c r="BO1060" s="246"/>
      <c r="BP1060" s="246"/>
      <c r="BQ1060" s="246"/>
      <c r="BR1060" s="246"/>
      <c r="BS1060" s="246"/>
      <c r="BT1060" s="246"/>
      <c r="BU1060" s="246"/>
      <c r="BV1060" s="246"/>
      <c r="BW1060" s="246"/>
      <c r="BX1060" s="246"/>
      <c r="BY1060" s="246"/>
      <c r="BZ1060" s="246"/>
      <c r="CA1060" s="246"/>
      <c r="CB1060" s="246"/>
      <c r="CC1060" s="246"/>
      <c r="CD1060" s="246"/>
      <c r="CE1060" s="246"/>
      <c r="CF1060" s="246"/>
      <c r="CG1060" s="246"/>
      <c r="CH1060" s="246"/>
      <c r="CI1060" s="246"/>
      <c r="CJ1060" s="246"/>
      <c r="CK1060" s="246"/>
      <c r="CL1060" s="246"/>
      <c r="CM1060" s="246"/>
      <c r="CN1060" s="246"/>
      <c r="CO1060" s="246"/>
      <c r="CP1060" s="246"/>
      <c r="CQ1060" s="246"/>
      <c r="CR1060" s="246"/>
      <c r="CS1060" s="246"/>
      <c r="CT1060" s="246"/>
      <c r="CU1060" s="246"/>
      <c r="CV1060" s="246"/>
      <c r="CW1060" s="246"/>
      <c r="CX1060" s="246"/>
      <c r="CY1060" s="246"/>
      <c r="CZ1060" s="246"/>
      <c r="DA1060" s="246"/>
      <c r="DB1060" s="246"/>
      <c r="DC1060" s="246"/>
      <c r="DD1060" s="246"/>
      <c r="DE1060" s="246"/>
      <c r="DF1060" s="246"/>
      <c r="DG1060" s="246"/>
      <c r="DH1060" s="246"/>
      <c r="DI1060" s="246"/>
      <c r="DJ1060" s="246"/>
      <c r="DK1060" s="246"/>
      <c r="DL1060" s="246"/>
      <c r="DM1060" s="246"/>
      <c r="DN1060" s="246"/>
      <c r="DO1060" s="246"/>
      <c r="DP1060" s="247"/>
      <c r="DQ1060" s="246"/>
      <c r="DR1060" s="246"/>
      <c r="DS1060" s="246"/>
      <c r="DT1060" s="246"/>
      <c r="DU1060" s="246"/>
      <c r="DV1060" s="246"/>
      <c r="DW1060" s="246"/>
      <c r="DX1060" s="246"/>
      <c r="DY1060" s="246"/>
      <c r="DZ1060" s="246"/>
      <c r="EA1060" s="246"/>
      <c r="EB1060" s="246"/>
      <c r="EC1060" s="246"/>
      <c r="ED1060" s="246"/>
      <c r="EE1060" s="246"/>
      <c r="EF1060" s="246"/>
      <c r="EG1060" s="246"/>
      <c r="EH1060" s="246"/>
      <c r="EI1060" s="246"/>
      <c r="EJ1060" s="246"/>
      <c r="EK1060" s="246"/>
      <c r="EL1060" s="246"/>
      <c r="EM1060" s="246"/>
      <c r="EN1060" s="246"/>
      <c r="EO1060" s="246"/>
      <c r="EP1060" s="246"/>
      <c r="EQ1060" s="246"/>
      <c r="ER1060" s="246"/>
      <c r="ES1060" s="246"/>
      <c r="ET1060" s="246"/>
      <c r="EU1060" s="246"/>
      <c r="EV1060" s="246"/>
      <c r="EW1060" s="246"/>
      <c r="EX1060" s="246"/>
      <c r="EY1060" s="246"/>
      <c r="EZ1060" s="246"/>
      <c r="FA1060" s="246"/>
      <c r="FB1060" s="246"/>
      <c r="FC1060" s="246"/>
      <c r="FD1060" s="246"/>
      <c r="FE1060" s="246"/>
      <c r="FF1060" s="246"/>
      <c r="FG1060" s="246"/>
      <c r="FH1060" s="246"/>
      <c r="FI1060" s="246"/>
      <c r="FJ1060" s="246"/>
      <c r="FK1060" s="246"/>
      <c r="FL1060" s="246"/>
      <c r="FM1060" s="246"/>
      <c r="FN1060" s="246"/>
      <c r="FO1060" s="246"/>
    </row>
    <row r="1061" spans="1:171" s="248" customFormat="1">
      <c r="A1061" s="246"/>
      <c r="B1061" s="246"/>
      <c r="C1061" s="246"/>
      <c r="D1061" s="246"/>
      <c r="E1061" s="246"/>
      <c r="F1061" s="246"/>
      <c r="G1061" s="246"/>
      <c r="H1061" s="246"/>
      <c r="I1061" s="246"/>
      <c r="J1061" s="246"/>
      <c r="K1061" s="246"/>
      <c r="L1061" s="246"/>
      <c r="M1061" s="246"/>
      <c r="N1061" s="246"/>
      <c r="O1061" s="246"/>
      <c r="P1061" s="246"/>
      <c r="Q1061" s="246"/>
      <c r="R1061" s="246"/>
      <c r="S1061" s="246"/>
      <c r="T1061" s="246"/>
      <c r="U1061" s="246"/>
      <c r="V1061" s="246"/>
      <c r="W1061" s="246"/>
      <c r="X1061" s="246"/>
      <c r="Y1061" s="246"/>
      <c r="Z1061" s="246"/>
      <c r="AA1061" s="246"/>
      <c r="AB1061" s="246"/>
      <c r="AC1061" s="246"/>
      <c r="AD1061" s="246"/>
      <c r="AE1061" s="246"/>
      <c r="AF1061" s="246"/>
      <c r="AG1061" s="246"/>
      <c r="AH1061" s="246"/>
      <c r="AI1061" s="246"/>
      <c r="AJ1061" s="246"/>
      <c r="AK1061" s="246"/>
      <c r="AL1061" s="246"/>
      <c r="AM1061" s="246"/>
      <c r="AN1061" s="246"/>
      <c r="AO1061" s="246"/>
      <c r="AP1061" s="246"/>
      <c r="AQ1061" s="246"/>
      <c r="AR1061" s="246"/>
      <c r="AS1061" s="246"/>
      <c r="AT1061" s="246"/>
      <c r="AU1061" s="246"/>
      <c r="AV1061" s="246"/>
      <c r="AW1061" s="246"/>
      <c r="AX1061" s="246"/>
      <c r="AY1061" s="246"/>
      <c r="AZ1061" s="246"/>
      <c r="BA1061" s="246"/>
      <c r="BB1061" s="246"/>
      <c r="BC1061" s="246"/>
      <c r="BD1061" s="246"/>
      <c r="BE1061" s="246"/>
      <c r="BF1061" s="246"/>
      <c r="BG1061" s="246"/>
      <c r="BH1061" s="246"/>
      <c r="BI1061" s="246"/>
      <c r="BJ1061" s="246"/>
      <c r="BK1061" s="246"/>
      <c r="BL1061" s="246"/>
      <c r="BM1061" s="246"/>
      <c r="BN1061" s="246"/>
      <c r="BO1061" s="246"/>
      <c r="BP1061" s="246"/>
      <c r="BQ1061" s="246"/>
      <c r="BR1061" s="246"/>
      <c r="BS1061" s="246"/>
      <c r="BT1061" s="246"/>
      <c r="BU1061" s="246"/>
      <c r="BV1061" s="246"/>
      <c r="BW1061" s="246"/>
      <c r="BX1061" s="246"/>
      <c r="BY1061" s="246"/>
      <c r="BZ1061" s="246"/>
      <c r="CA1061" s="246"/>
      <c r="CB1061" s="246"/>
      <c r="CC1061" s="246"/>
      <c r="CD1061" s="246"/>
      <c r="CE1061" s="246"/>
      <c r="CF1061" s="246"/>
      <c r="CG1061" s="246"/>
      <c r="CH1061" s="246"/>
      <c r="CI1061" s="246"/>
      <c r="CJ1061" s="246"/>
      <c r="CK1061" s="246"/>
      <c r="CL1061" s="246"/>
      <c r="CM1061" s="246"/>
      <c r="CN1061" s="246"/>
      <c r="CO1061" s="246"/>
      <c r="CP1061" s="246"/>
      <c r="CQ1061" s="246"/>
      <c r="CR1061" s="246"/>
      <c r="CS1061" s="246"/>
      <c r="CT1061" s="246"/>
      <c r="CU1061" s="246"/>
      <c r="CV1061" s="246"/>
      <c r="CW1061" s="246"/>
      <c r="CX1061" s="246"/>
      <c r="CY1061" s="246"/>
      <c r="CZ1061" s="246"/>
      <c r="DA1061" s="246"/>
      <c r="DB1061" s="246"/>
      <c r="DC1061" s="246"/>
      <c r="DD1061" s="246"/>
      <c r="DE1061" s="246"/>
      <c r="DF1061" s="246"/>
      <c r="DG1061" s="246"/>
      <c r="DH1061" s="246"/>
      <c r="DI1061" s="246"/>
      <c r="DJ1061" s="246"/>
      <c r="DK1061" s="246"/>
      <c r="DL1061" s="246"/>
      <c r="DM1061" s="246"/>
      <c r="DN1061" s="246"/>
      <c r="DO1061" s="246"/>
      <c r="DP1061" s="247"/>
      <c r="DQ1061" s="246"/>
      <c r="DR1061" s="246"/>
      <c r="DS1061" s="246"/>
      <c r="DT1061" s="246"/>
      <c r="DU1061" s="246"/>
      <c r="DV1061" s="246"/>
      <c r="DW1061" s="246"/>
      <c r="DX1061" s="246"/>
      <c r="DY1061" s="246"/>
      <c r="DZ1061" s="246"/>
      <c r="EA1061" s="246"/>
      <c r="EB1061" s="246"/>
      <c r="EC1061" s="246"/>
      <c r="ED1061" s="246"/>
      <c r="EE1061" s="246"/>
      <c r="EF1061" s="246"/>
      <c r="EG1061" s="246"/>
      <c r="EH1061" s="246"/>
      <c r="EI1061" s="246"/>
      <c r="EJ1061" s="246"/>
      <c r="EK1061" s="246"/>
      <c r="EL1061" s="246"/>
      <c r="EM1061" s="246"/>
      <c r="EN1061" s="246"/>
      <c r="EO1061" s="246"/>
      <c r="EP1061" s="246"/>
      <c r="EQ1061" s="246"/>
      <c r="ER1061" s="246"/>
      <c r="ES1061" s="246"/>
      <c r="ET1061" s="246"/>
      <c r="EU1061" s="246"/>
      <c r="EV1061" s="246"/>
      <c r="EW1061" s="246"/>
      <c r="EX1061" s="246"/>
      <c r="EY1061" s="246"/>
      <c r="EZ1061" s="246"/>
      <c r="FA1061" s="246"/>
      <c r="FB1061" s="246"/>
      <c r="FC1061" s="246"/>
      <c r="FD1061" s="246"/>
      <c r="FE1061" s="246"/>
      <c r="FF1061" s="246"/>
      <c r="FG1061" s="246"/>
      <c r="FH1061" s="246"/>
      <c r="FI1061" s="246"/>
      <c r="FJ1061" s="246"/>
      <c r="FK1061" s="246"/>
      <c r="FL1061" s="246"/>
      <c r="FM1061" s="246"/>
      <c r="FN1061" s="246"/>
      <c r="FO1061" s="246"/>
    </row>
    <row r="1062" spans="1:171" s="248" customFormat="1">
      <c r="A1062" s="246"/>
      <c r="B1062" s="246"/>
      <c r="C1062" s="246"/>
      <c r="D1062" s="246"/>
      <c r="E1062" s="246"/>
      <c r="F1062" s="246"/>
      <c r="G1062" s="246"/>
      <c r="H1062" s="246"/>
      <c r="I1062" s="246"/>
      <c r="J1062" s="246"/>
      <c r="K1062" s="246"/>
      <c r="L1062" s="246"/>
      <c r="M1062" s="246"/>
      <c r="N1062" s="246"/>
      <c r="O1062" s="246"/>
      <c r="P1062" s="246"/>
      <c r="Q1062" s="246"/>
      <c r="R1062" s="246"/>
      <c r="S1062" s="246"/>
      <c r="T1062" s="246"/>
      <c r="U1062" s="246"/>
      <c r="V1062" s="246"/>
      <c r="W1062" s="246"/>
      <c r="X1062" s="246"/>
      <c r="Y1062" s="246"/>
      <c r="Z1062" s="246"/>
      <c r="AA1062" s="246"/>
      <c r="AB1062" s="246"/>
      <c r="AC1062" s="246"/>
      <c r="AD1062" s="246"/>
      <c r="AE1062" s="246"/>
      <c r="AF1062" s="246"/>
      <c r="AG1062" s="246"/>
      <c r="AH1062" s="246"/>
      <c r="AI1062" s="246"/>
      <c r="AJ1062" s="246"/>
      <c r="AK1062" s="246"/>
      <c r="AL1062" s="246"/>
      <c r="AM1062" s="246"/>
      <c r="AN1062" s="246"/>
      <c r="AO1062" s="246"/>
      <c r="AP1062" s="246"/>
      <c r="AQ1062" s="246"/>
      <c r="AR1062" s="246"/>
      <c r="AS1062" s="246"/>
      <c r="AT1062" s="246"/>
      <c r="AU1062" s="246"/>
      <c r="AV1062" s="246"/>
      <c r="AW1062" s="246"/>
      <c r="AX1062" s="246"/>
      <c r="AY1062" s="246"/>
      <c r="AZ1062" s="246"/>
      <c r="BA1062" s="246"/>
      <c r="BB1062" s="246"/>
      <c r="BC1062" s="246"/>
      <c r="BD1062" s="246"/>
      <c r="BE1062" s="246"/>
      <c r="BF1062" s="246"/>
      <c r="BG1062" s="246"/>
      <c r="BH1062" s="246"/>
      <c r="BI1062" s="246"/>
      <c r="BJ1062" s="246"/>
      <c r="BK1062" s="246"/>
      <c r="BL1062" s="246"/>
      <c r="BM1062" s="246"/>
      <c r="BN1062" s="246"/>
      <c r="BO1062" s="246"/>
      <c r="BP1062" s="246"/>
      <c r="BQ1062" s="246"/>
      <c r="BR1062" s="246"/>
      <c r="BS1062" s="246"/>
      <c r="BT1062" s="246"/>
      <c r="BU1062" s="246"/>
      <c r="BV1062" s="246"/>
      <c r="BW1062" s="246"/>
      <c r="BX1062" s="246"/>
      <c r="BY1062" s="246"/>
      <c r="BZ1062" s="246"/>
      <c r="CA1062" s="246"/>
      <c r="CB1062" s="246"/>
      <c r="CC1062" s="246"/>
      <c r="CD1062" s="246"/>
      <c r="CE1062" s="246"/>
      <c r="CF1062" s="246"/>
      <c r="CG1062" s="246"/>
      <c r="CH1062" s="246"/>
      <c r="CI1062" s="246"/>
      <c r="CJ1062" s="246"/>
      <c r="CK1062" s="246"/>
      <c r="CL1062" s="246"/>
      <c r="CM1062" s="246"/>
      <c r="CN1062" s="246"/>
      <c r="CO1062" s="246"/>
      <c r="CP1062" s="246"/>
      <c r="CQ1062" s="246"/>
      <c r="CR1062" s="246"/>
      <c r="CS1062" s="246"/>
      <c r="CT1062" s="246"/>
      <c r="CU1062" s="246"/>
      <c r="CV1062" s="246"/>
      <c r="CW1062" s="246"/>
      <c r="CX1062" s="246"/>
      <c r="CY1062" s="246"/>
      <c r="CZ1062" s="246"/>
      <c r="DA1062" s="246"/>
      <c r="DB1062" s="246"/>
      <c r="DC1062" s="246"/>
      <c r="DD1062" s="246"/>
      <c r="DE1062" s="246"/>
      <c r="DF1062" s="246"/>
      <c r="DG1062" s="246"/>
      <c r="DH1062" s="246"/>
      <c r="DI1062" s="246"/>
      <c r="DJ1062" s="246"/>
      <c r="DK1062" s="246"/>
      <c r="DL1062" s="246"/>
      <c r="DM1062" s="246"/>
      <c r="DN1062" s="246"/>
      <c r="DO1062" s="246"/>
      <c r="DP1062" s="247"/>
      <c r="DQ1062" s="246"/>
      <c r="DR1062" s="246"/>
      <c r="DS1062" s="246"/>
      <c r="DT1062" s="246"/>
      <c r="DU1062" s="246"/>
      <c r="DV1062" s="246"/>
      <c r="DW1062" s="246"/>
      <c r="DX1062" s="246"/>
      <c r="DY1062" s="246"/>
      <c r="DZ1062" s="246"/>
      <c r="EA1062" s="246"/>
      <c r="EB1062" s="246"/>
      <c r="EC1062" s="246"/>
      <c r="ED1062" s="246"/>
      <c r="EE1062" s="246"/>
      <c r="EF1062" s="246"/>
      <c r="EG1062" s="246"/>
      <c r="EH1062" s="246"/>
      <c r="EI1062" s="246"/>
      <c r="EJ1062" s="246"/>
      <c r="EK1062" s="246"/>
      <c r="EL1062" s="246"/>
      <c r="EM1062" s="246"/>
      <c r="EN1062" s="246"/>
      <c r="EO1062" s="246"/>
      <c r="EP1062" s="246"/>
      <c r="EQ1062" s="246"/>
      <c r="ER1062" s="246"/>
      <c r="ES1062" s="246"/>
      <c r="ET1062" s="246"/>
      <c r="EU1062" s="246"/>
      <c r="EV1062" s="246"/>
      <c r="EW1062" s="246"/>
      <c r="EX1062" s="246"/>
      <c r="EY1062" s="246"/>
      <c r="EZ1062" s="246"/>
      <c r="FA1062" s="246"/>
      <c r="FB1062" s="246"/>
      <c r="FC1062" s="246"/>
      <c r="FD1062" s="246"/>
      <c r="FE1062" s="246"/>
      <c r="FF1062" s="246"/>
      <c r="FG1062" s="246"/>
      <c r="FH1062" s="246"/>
      <c r="FI1062" s="246"/>
      <c r="FJ1062" s="246"/>
      <c r="FK1062" s="246"/>
      <c r="FL1062" s="246"/>
      <c r="FM1062" s="246"/>
      <c r="FN1062" s="246"/>
      <c r="FO1062" s="246"/>
    </row>
    <row r="1063" spans="1:171" s="248" customFormat="1">
      <c r="A1063" s="246"/>
      <c r="B1063" s="246"/>
      <c r="C1063" s="246"/>
      <c r="D1063" s="246"/>
      <c r="E1063" s="246"/>
      <c r="F1063" s="246"/>
      <c r="G1063" s="246"/>
      <c r="H1063" s="246"/>
      <c r="I1063" s="246"/>
      <c r="J1063" s="246"/>
      <c r="K1063" s="246"/>
      <c r="L1063" s="246"/>
      <c r="M1063" s="246"/>
      <c r="N1063" s="246"/>
      <c r="O1063" s="246"/>
      <c r="P1063" s="246"/>
      <c r="Q1063" s="246"/>
      <c r="R1063" s="246"/>
      <c r="S1063" s="246"/>
      <c r="T1063" s="246"/>
      <c r="U1063" s="246"/>
      <c r="V1063" s="246"/>
      <c r="W1063" s="246"/>
      <c r="X1063" s="246"/>
      <c r="Y1063" s="246"/>
      <c r="Z1063" s="246"/>
      <c r="AA1063" s="246"/>
      <c r="AB1063" s="246"/>
      <c r="AC1063" s="246"/>
      <c r="AD1063" s="246"/>
      <c r="AE1063" s="246"/>
      <c r="AF1063" s="246"/>
      <c r="AG1063" s="246"/>
      <c r="AH1063" s="246"/>
      <c r="AI1063" s="246"/>
      <c r="AJ1063" s="246"/>
      <c r="AK1063" s="246"/>
      <c r="AL1063" s="246"/>
      <c r="AM1063" s="246"/>
      <c r="AN1063" s="246"/>
      <c r="AO1063" s="246"/>
      <c r="AP1063" s="246"/>
      <c r="AQ1063" s="246"/>
      <c r="AR1063" s="246"/>
      <c r="AS1063" s="246"/>
      <c r="AT1063" s="246"/>
      <c r="AU1063" s="246"/>
      <c r="AV1063" s="246"/>
      <c r="AW1063" s="246"/>
      <c r="AX1063" s="246"/>
      <c r="AY1063" s="246"/>
      <c r="AZ1063" s="246"/>
      <c r="BA1063" s="246"/>
      <c r="BB1063" s="246"/>
      <c r="BC1063" s="246"/>
      <c r="BD1063" s="246"/>
      <c r="BE1063" s="246"/>
      <c r="BF1063" s="246"/>
      <c r="BG1063" s="246"/>
      <c r="BH1063" s="246"/>
      <c r="BI1063" s="246"/>
      <c r="BJ1063" s="246"/>
      <c r="BK1063" s="246"/>
      <c r="BL1063" s="246"/>
      <c r="BM1063" s="246"/>
      <c r="BN1063" s="246"/>
      <c r="BO1063" s="246"/>
      <c r="BP1063" s="246"/>
      <c r="BQ1063" s="246"/>
      <c r="BR1063" s="246"/>
      <c r="BS1063" s="246"/>
      <c r="BT1063" s="246"/>
      <c r="BU1063" s="246"/>
      <c r="BV1063" s="246"/>
      <c r="BW1063" s="246"/>
      <c r="BX1063" s="246"/>
      <c r="BY1063" s="246"/>
      <c r="BZ1063" s="246"/>
      <c r="CA1063" s="246"/>
      <c r="CB1063" s="246"/>
      <c r="CC1063" s="246"/>
      <c r="CD1063" s="246"/>
      <c r="CE1063" s="246"/>
      <c r="CF1063" s="246"/>
      <c r="CG1063" s="246"/>
      <c r="CH1063" s="246"/>
      <c r="CI1063" s="246"/>
      <c r="CJ1063" s="246"/>
      <c r="CK1063" s="246"/>
      <c r="CL1063" s="246"/>
      <c r="CM1063" s="246"/>
      <c r="CN1063" s="246"/>
      <c r="CO1063" s="246"/>
      <c r="CP1063" s="246"/>
      <c r="CQ1063" s="246"/>
      <c r="CR1063" s="246"/>
      <c r="CS1063" s="246"/>
      <c r="CT1063" s="246"/>
      <c r="CU1063" s="246"/>
      <c r="CV1063" s="246"/>
      <c r="CW1063" s="246"/>
      <c r="CX1063" s="246"/>
      <c r="CY1063" s="246"/>
      <c r="CZ1063" s="246"/>
      <c r="DA1063" s="246"/>
      <c r="DB1063" s="246"/>
      <c r="DC1063" s="246"/>
      <c r="DD1063" s="246"/>
      <c r="DE1063" s="246"/>
      <c r="DF1063" s="246"/>
      <c r="DG1063" s="246"/>
      <c r="DH1063" s="246"/>
      <c r="DI1063" s="246"/>
      <c r="DJ1063" s="246"/>
      <c r="DK1063" s="246"/>
      <c r="DL1063" s="246"/>
      <c r="DM1063" s="246"/>
      <c r="DN1063" s="246"/>
      <c r="DO1063" s="246"/>
      <c r="DP1063" s="247"/>
      <c r="DQ1063" s="246"/>
      <c r="DR1063" s="246"/>
      <c r="DS1063" s="246"/>
      <c r="DT1063" s="246"/>
      <c r="DU1063" s="246"/>
      <c r="DV1063" s="246"/>
      <c r="DW1063" s="246"/>
      <c r="DX1063" s="246"/>
      <c r="DY1063" s="246"/>
      <c r="DZ1063" s="246"/>
      <c r="EA1063" s="246"/>
      <c r="EB1063" s="246"/>
      <c r="EC1063" s="246"/>
      <c r="ED1063" s="246"/>
      <c r="EE1063" s="246"/>
      <c r="EF1063" s="246"/>
      <c r="EG1063" s="246"/>
      <c r="EH1063" s="246"/>
      <c r="EI1063" s="246"/>
      <c r="EJ1063" s="246"/>
      <c r="EK1063" s="246"/>
      <c r="EL1063" s="246"/>
      <c r="EM1063" s="246"/>
      <c r="EN1063" s="246"/>
      <c r="EO1063" s="246"/>
      <c r="EP1063" s="246"/>
      <c r="EQ1063" s="246"/>
      <c r="ER1063" s="246"/>
      <c r="ES1063" s="246"/>
      <c r="ET1063" s="246"/>
      <c r="EU1063" s="246"/>
      <c r="EV1063" s="246"/>
      <c r="EW1063" s="246"/>
      <c r="EX1063" s="246"/>
      <c r="EY1063" s="246"/>
      <c r="EZ1063" s="246"/>
      <c r="FA1063" s="246"/>
      <c r="FB1063" s="246"/>
      <c r="FC1063" s="246"/>
      <c r="FD1063" s="246"/>
      <c r="FE1063" s="246"/>
      <c r="FF1063" s="246"/>
      <c r="FG1063" s="246"/>
      <c r="FH1063" s="246"/>
      <c r="FI1063" s="246"/>
      <c r="FJ1063" s="246"/>
      <c r="FK1063" s="246"/>
      <c r="FL1063" s="246"/>
      <c r="FM1063" s="246"/>
      <c r="FN1063" s="246"/>
      <c r="FO1063" s="246"/>
    </row>
    <row r="1064" spans="1:171" s="248" customFormat="1">
      <c r="A1064" s="246"/>
      <c r="B1064" s="246"/>
      <c r="C1064" s="246"/>
      <c r="D1064" s="246"/>
      <c r="E1064" s="246"/>
      <c r="F1064" s="246"/>
      <c r="G1064" s="246"/>
      <c r="H1064" s="246"/>
      <c r="I1064" s="246"/>
      <c r="J1064" s="246"/>
      <c r="K1064" s="246"/>
      <c r="L1064" s="246"/>
      <c r="M1064" s="246"/>
      <c r="N1064" s="246"/>
      <c r="O1064" s="246"/>
      <c r="P1064" s="246"/>
      <c r="Q1064" s="246"/>
      <c r="R1064" s="246"/>
      <c r="S1064" s="246"/>
      <c r="T1064" s="246"/>
      <c r="U1064" s="246"/>
      <c r="V1064" s="246"/>
      <c r="W1064" s="246"/>
      <c r="X1064" s="246"/>
      <c r="Y1064" s="246"/>
      <c r="Z1064" s="246"/>
      <c r="AA1064" s="246"/>
      <c r="AB1064" s="246"/>
      <c r="AC1064" s="246"/>
      <c r="AD1064" s="246"/>
      <c r="AE1064" s="246"/>
      <c r="AF1064" s="246"/>
      <c r="AG1064" s="246"/>
      <c r="AH1064" s="246"/>
      <c r="AI1064" s="246"/>
      <c r="AJ1064" s="246"/>
      <c r="AK1064" s="246"/>
      <c r="AL1064" s="246"/>
      <c r="AM1064" s="246"/>
      <c r="AN1064" s="246"/>
      <c r="AO1064" s="246"/>
      <c r="AP1064" s="246"/>
      <c r="AQ1064" s="246"/>
      <c r="AR1064" s="246"/>
      <c r="AS1064" s="246"/>
      <c r="AT1064" s="246"/>
      <c r="AU1064" s="246"/>
      <c r="AV1064" s="246"/>
      <c r="AW1064" s="246"/>
      <c r="AX1064" s="246"/>
      <c r="AY1064" s="246"/>
      <c r="AZ1064" s="246"/>
      <c r="BA1064" s="246"/>
      <c r="BB1064" s="246"/>
      <c r="BC1064" s="246"/>
      <c r="BD1064" s="246"/>
      <c r="BE1064" s="246"/>
      <c r="BF1064" s="246"/>
      <c r="BG1064" s="246"/>
      <c r="BH1064" s="246"/>
      <c r="BI1064" s="246"/>
      <c r="BJ1064" s="246"/>
      <c r="BK1064" s="246"/>
      <c r="BL1064" s="246"/>
      <c r="BM1064" s="246"/>
      <c r="BN1064" s="246"/>
      <c r="BO1064" s="246"/>
      <c r="BP1064" s="246"/>
      <c r="BQ1064" s="246"/>
      <c r="BR1064" s="246"/>
      <c r="BS1064" s="246"/>
      <c r="BT1064" s="246"/>
      <c r="BU1064" s="246"/>
      <c r="BV1064" s="246"/>
      <c r="BW1064" s="246"/>
      <c r="BX1064" s="246"/>
      <c r="BY1064" s="246"/>
      <c r="BZ1064" s="246"/>
      <c r="CA1064" s="246"/>
      <c r="CB1064" s="246"/>
      <c r="CC1064" s="246"/>
      <c r="CD1064" s="246"/>
      <c r="CE1064" s="246"/>
      <c r="CF1064" s="246"/>
      <c r="CG1064" s="246"/>
      <c r="CH1064" s="246"/>
      <c r="CI1064" s="246"/>
      <c r="CJ1064" s="246"/>
      <c r="CK1064" s="246"/>
      <c r="CL1064" s="246"/>
      <c r="CM1064" s="246"/>
      <c r="CN1064" s="246"/>
      <c r="CO1064" s="246"/>
      <c r="CP1064" s="246"/>
      <c r="CQ1064" s="246"/>
      <c r="CR1064" s="246"/>
      <c r="CS1064" s="246"/>
      <c r="CT1064" s="246"/>
      <c r="CU1064" s="246"/>
      <c r="CV1064" s="246"/>
      <c r="CW1064" s="246"/>
      <c r="CX1064" s="246"/>
      <c r="CY1064" s="246"/>
      <c r="CZ1064" s="246"/>
      <c r="DA1064" s="246"/>
      <c r="DB1064" s="246"/>
      <c r="DC1064" s="246"/>
      <c r="DD1064" s="246"/>
      <c r="DE1064" s="246"/>
      <c r="DF1064" s="246"/>
      <c r="DG1064" s="246"/>
      <c r="DH1064" s="246"/>
      <c r="DI1064" s="246"/>
      <c r="DJ1064" s="246"/>
      <c r="DK1064" s="246"/>
      <c r="DL1064" s="246"/>
      <c r="DM1064" s="246"/>
      <c r="DN1064" s="246"/>
      <c r="DO1064" s="246"/>
      <c r="DP1064" s="247"/>
      <c r="DQ1064" s="246"/>
      <c r="DR1064" s="246"/>
      <c r="DS1064" s="246"/>
      <c r="DT1064" s="246"/>
      <c r="DU1064" s="246"/>
      <c r="DV1064" s="246"/>
      <c r="DW1064" s="246"/>
      <c r="DX1064" s="246"/>
      <c r="DY1064" s="246"/>
      <c r="DZ1064" s="246"/>
      <c r="EA1064" s="246"/>
      <c r="EB1064" s="246"/>
      <c r="EC1064" s="246"/>
      <c r="ED1064" s="246"/>
      <c r="EE1064" s="246"/>
      <c r="EF1064" s="246"/>
      <c r="EG1064" s="246"/>
      <c r="EH1064" s="246"/>
      <c r="EI1064" s="246"/>
      <c r="EJ1064" s="246"/>
      <c r="EK1064" s="246"/>
      <c r="EL1064" s="246"/>
      <c r="EM1064" s="246"/>
      <c r="EN1064" s="246"/>
      <c r="EO1064" s="246"/>
      <c r="EP1064" s="246"/>
      <c r="EQ1064" s="246"/>
      <c r="ER1064" s="246"/>
      <c r="ES1064" s="246"/>
      <c r="ET1064" s="246"/>
      <c r="EU1064" s="246"/>
      <c r="EV1064" s="246"/>
      <c r="EW1064" s="246"/>
      <c r="EX1064" s="246"/>
      <c r="EY1064" s="246"/>
      <c r="EZ1064" s="246"/>
      <c r="FA1064" s="246"/>
      <c r="FB1064" s="246"/>
      <c r="FC1064" s="246"/>
      <c r="FD1064" s="246"/>
      <c r="FE1064" s="246"/>
      <c r="FF1064" s="246"/>
      <c r="FG1064" s="246"/>
      <c r="FH1064" s="246"/>
      <c r="FI1064" s="246"/>
      <c r="FJ1064" s="246"/>
      <c r="FK1064" s="246"/>
      <c r="FL1064" s="246"/>
      <c r="FM1064" s="246"/>
      <c r="FN1064" s="246"/>
      <c r="FO1064" s="246"/>
    </row>
    <row r="1065" spans="1:171" s="248" customFormat="1">
      <c r="A1065" s="246"/>
      <c r="B1065" s="246"/>
      <c r="C1065" s="246"/>
      <c r="D1065" s="246"/>
      <c r="E1065" s="246"/>
      <c r="F1065" s="246"/>
      <c r="G1065" s="246"/>
      <c r="H1065" s="246"/>
      <c r="I1065" s="246"/>
      <c r="J1065" s="246"/>
      <c r="K1065" s="246"/>
      <c r="L1065" s="246"/>
      <c r="M1065" s="246"/>
      <c r="N1065" s="246"/>
      <c r="O1065" s="246"/>
      <c r="P1065" s="246"/>
      <c r="Q1065" s="246"/>
      <c r="R1065" s="246"/>
      <c r="S1065" s="246"/>
      <c r="T1065" s="246"/>
      <c r="U1065" s="246"/>
      <c r="V1065" s="246"/>
      <c r="W1065" s="246"/>
      <c r="X1065" s="246"/>
      <c r="Y1065" s="246"/>
      <c r="Z1065" s="246"/>
      <c r="AA1065" s="246"/>
      <c r="AB1065" s="246"/>
      <c r="AC1065" s="246"/>
      <c r="AD1065" s="246"/>
      <c r="AE1065" s="246"/>
      <c r="AF1065" s="246"/>
      <c r="AG1065" s="246"/>
      <c r="AH1065" s="246"/>
      <c r="AI1065" s="246"/>
      <c r="AJ1065" s="246"/>
      <c r="AK1065" s="246"/>
      <c r="AL1065" s="246"/>
      <c r="AM1065" s="246"/>
      <c r="AN1065" s="246"/>
      <c r="AO1065" s="246"/>
      <c r="AP1065" s="246"/>
      <c r="AQ1065" s="246"/>
      <c r="AR1065" s="246"/>
      <c r="AS1065" s="246"/>
      <c r="AT1065" s="246"/>
      <c r="AU1065" s="246"/>
      <c r="AV1065" s="246"/>
      <c r="AW1065" s="246"/>
      <c r="AX1065" s="246"/>
      <c r="AY1065" s="246"/>
      <c r="AZ1065" s="246"/>
      <c r="BA1065" s="246"/>
      <c r="BB1065" s="246"/>
      <c r="BC1065" s="246"/>
      <c r="BD1065" s="246"/>
      <c r="BE1065" s="246"/>
      <c r="BF1065" s="246"/>
      <c r="BG1065" s="246"/>
      <c r="BH1065" s="246"/>
      <c r="BI1065" s="246"/>
      <c r="BJ1065" s="246"/>
      <c r="BK1065" s="246"/>
      <c r="BL1065" s="246"/>
      <c r="BM1065" s="246"/>
      <c r="BN1065" s="246"/>
      <c r="BO1065" s="246"/>
      <c r="BP1065" s="246"/>
      <c r="BQ1065" s="246"/>
      <c r="BR1065" s="246"/>
      <c r="BS1065" s="246"/>
      <c r="BT1065" s="246"/>
      <c r="BU1065" s="246"/>
      <c r="BV1065" s="246"/>
      <c r="BW1065" s="246"/>
      <c r="BX1065" s="246"/>
      <c r="BY1065" s="246"/>
      <c r="BZ1065" s="246"/>
      <c r="CA1065" s="246"/>
      <c r="CB1065" s="246"/>
      <c r="CC1065" s="246"/>
      <c r="CD1065" s="246"/>
      <c r="CE1065" s="246"/>
      <c r="CF1065" s="246"/>
      <c r="CG1065" s="246"/>
      <c r="CH1065" s="246"/>
      <c r="CI1065" s="246"/>
      <c r="CJ1065" s="246"/>
      <c r="CK1065" s="246"/>
      <c r="CL1065" s="246"/>
      <c r="CM1065" s="246"/>
      <c r="CN1065" s="246"/>
      <c r="CO1065" s="246"/>
      <c r="CP1065" s="246"/>
      <c r="CQ1065" s="246"/>
      <c r="CR1065" s="246"/>
      <c r="CS1065" s="246"/>
      <c r="CT1065" s="246"/>
      <c r="CU1065" s="246"/>
      <c r="CV1065" s="246"/>
      <c r="CW1065" s="246"/>
      <c r="CX1065" s="246"/>
      <c r="CY1065" s="246"/>
      <c r="CZ1065" s="246"/>
      <c r="DA1065" s="246"/>
      <c r="DB1065" s="246"/>
      <c r="DC1065" s="246"/>
      <c r="DD1065" s="246"/>
      <c r="DE1065" s="246"/>
      <c r="DF1065" s="246"/>
      <c r="DG1065" s="246"/>
      <c r="DH1065" s="246"/>
      <c r="DI1065" s="246"/>
      <c r="DJ1065" s="246"/>
      <c r="DK1065" s="246"/>
      <c r="DL1065" s="246"/>
      <c r="DM1065" s="246"/>
      <c r="DN1065" s="246"/>
      <c r="DO1065" s="246"/>
      <c r="DP1065" s="247"/>
      <c r="DQ1065" s="246"/>
      <c r="DR1065" s="246"/>
      <c r="DS1065" s="246"/>
      <c r="DT1065" s="246"/>
      <c r="DU1065" s="246"/>
      <c r="DV1065" s="246"/>
      <c r="DW1065" s="246"/>
      <c r="DX1065" s="246"/>
      <c r="DY1065" s="246"/>
      <c r="DZ1065" s="246"/>
      <c r="EA1065" s="246"/>
      <c r="EB1065" s="246"/>
      <c r="EC1065" s="246"/>
      <c r="ED1065" s="246"/>
      <c r="EE1065" s="246"/>
      <c r="EF1065" s="246"/>
      <c r="EG1065" s="246"/>
      <c r="EH1065" s="246"/>
      <c r="EI1065" s="246"/>
      <c r="EJ1065" s="246"/>
      <c r="EK1065" s="246"/>
      <c r="EL1065" s="246"/>
      <c r="EM1065" s="246"/>
      <c r="EN1065" s="246"/>
      <c r="EO1065" s="246"/>
      <c r="EP1065" s="246"/>
      <c r="EQ1065" s="246"/>
      <c r="ER1065" s="246"/>
      <c r="ES1065" s="246"/>
      <c r="ET1065" s="246"/>
      <c r="EU1065" s="246"/>
      <c r="EV1065" s="246"/>
      <c r="EW1065" s="246"/>
      <c r="EX1065" s="246"/>
      <c r="EY1065" s="246"/>
      <c r="EZ1065" s="246"/>
      <c r="FA1065" s="246"/>
      <c r="FB1065" s="246"/>
      <c r="FC1065" s="246"/>
      <c r="FD1065" s="246"/>
      <c r="FE1065" s="246"/>
      <c r="FF1065" s="246"/>
      <c r="FG1065" s="246"/>
      <c r="FH1065" s="246"/>
      <c r="FI1065" s="246"/>
      <c r="FJ1065" s="246"/>
      <c r="FK1065" s="246"/>
      <c r="FL1065" s="246"/>
      <c r="FM1065" s="246"/>
      <c r="FN1065" s="246"/>
      <c r="FO1065" s="246"/>
    </row>
    <row r="1066" spans="1:171" s="248" customFormat="1">
      <c r="A1066" s="246"/>
      <c r="B1066" s="246"/>
      <c r="C1066" s="246"/>
      <c r="D1066" s="246"/>
      <c r="E1066" s="246"/>
      <c r="F1066" s="246"/>
      <c r="G1066" s="246"/>
      <c r="H1066" s="246"/>
      <c r="I1066" s="246"/>
      <c r="J1066" s="246"/>
      <c r="K1066" s="246"/>
      <c r="L1066" s="246"/>
      <c r="M1066" s="246"/>
      <c r="N1066" s="246"/>
      <c r="O1066" s="246"/>
      <c r="P1066" s="246"/>
      <c r="Q1066" s="246"/>
      <c r="R1066" s="246"/>
      <c r="S1066" s="246"/>
      <c r="T1066" s="246"/>
      <c r="U1066" s="246"/>
      <c r="V1066" s="246"/>
      <c r="W1066" s="246"/>
      <c r="X1066" s="246"/>
      <c r="Y1066" s="246"/>
      <c r="Z1066" s="246"/>
      <c r="AA1066" s="246"/>
      <c r="AB1066" s="246"/>
      <c r="AC1066" s="246"/>
      <c r="AD1066" s="246"/>
      <c r="AE1066" s="246"/>
      <c r="AF1066" s="246"/>
      <c r="AG1066" s="246"/>
      <c r="AH1066" s="246"/>
      <c r="AI1066" s="246"/>
      <c r="AJ1066" s="246"/>
      <c r="AK1066" s="246"/>
      <c r="AL1066" s="246"/>
      <c r="AM1066" s="246"/>
      <c r="AN1066" s="246"/>
      <c r="AO1066" s="246"/>
      <c r="AP1066" s="246"/>
      <c r="AQ1066" s="246"/>
      <c r="AR1066" s="246"/>
      <c r="AS1066" s="246"/>
      <c r="AT1066" s="246"/>
      <c r="AU1066" s="246"/>
      <c r="AV1066" s="246"/>
      <c r="AW1066" s="246"/>
      <c r="AX1066" s="246"/>
      <c r="AY1066" s="246"/>
      <c r="AZ1066" s="246"/>
      <c r="BA1066" s="246"/>
      <c r="BB1066" s="246"/>
      <c r="BC1066" s="246"/>
      <c r="BD1066" s="246"/>
      <c r="BE1066" s="246"/>
      <c r="BF1066" s="246"/>
      <c r="BG1066" s="246"/>
      <c r="BH1066" s="246"/>
      <c r="BI1066" s="246"/>
      <c r="BJ1066" s="246"/>
      <c r="BK1066" s="246"/>
      <c r="BL1066" s="246"/>
      <c r="BM1066" s="246"/>
      <c r="BN1066" s="246"/>
      <c r="BO1066" s="246"/>
      <c r="BP1066" s="246"/>
      <c r="BQ1066" s="246"/>
      <c r="BR1066" s="246"/>
      <c r="BS1066" s="246"/>
      <c r="BT1066" s="246"/>
      <c r="BU1066" s="246"/>
      <c r="BV1066" s="246"/>
      <c r="BW1066" s="246"/>
      <c r="BX1066" s="246"/>
      <c r="BY1066" s="246"/>
      <c r="BZ1066" s="246"/>
      <c r="CA1066" s="246"/>
      <c r="CB1066" s="246"/>
      <c r="CC1066" s="246"/>
      <c r="CD1066" s="246"/>
      <c r="CE1066" s="246"/>
      <c r="CF1066" s="246"/>
      <c r="CG1066" s="246"/>
      <c r="CH1066" s="246"/>
      <c r="CI1066" s="246"/>
      <c r="CJ1066" s="246"/>
      <c r="CK1066" s="246"/>
      <c r="CL1066" s="246"/>
      <c r="CM1066" s="246"/>
      <c r="CN1066" s="246"/>
      <c r="CO1066" s="246"/>
      <c r="CP1066" s="246"/>
      <c r="CQ1066" s="246"/>
      <c r="CR1066" s="246"/>
      <c r="CS1066" s="246"/>
      <c r="CT1066" s="246"/>
      <c r="CU1066" s="246"/>
      <c r="CV1066" s="246"/>
      <c r="CW1066" s="246"/>
      <c r="CX1066" s="246"/>
      <c r="CY1066" s="246"/>
      <c r="CZ1066" s="246"/>
      <c r="DA1066" s="246"/>
      <c r="DB1066" s="246"/>
      <c r="DC1066" s="246"/>
      <c r="DD1066" s="246"/>
      <c r="DE1066" s="246"/>
      <c r="DF1066" s="246"/>
      <c r="DG1066" s="246"/>
      <c r="DH1066" s="246"/>
      <c r="DI1066" s="246"/>
      <c r="DJ1066" s="246"/>
      <c r="DK1066" s="246"/>
      <c r="DL1066" s="246"/>
      <c r="DM1066" s="246"/>
      <c r="DN1066" s="246"/>
      <c r="DO1066" s="246"/>
      <c r="DP1066" s="247"/>
      <c r="DQ1066" s="246"/>
      <c r="DR1066" s="246"/>
      <c r="DS1066" s="246"/>
      <c r="DT1066" s="246"/>
      <c r="DU1066" s="246"/>
      <c r="DV1066" s="246"/>
      <c r="DW1066" s="246"/>
      <c r="DX1066" s="246"/>
      <c r="DY1066" s="246"/>
      <c r="DZ1066" s="246"/>
      <c r="EA1066" s="246"/>
      <c r="EB1066" s="246"/>
      <c r="EC1066" s="246"/>
      <c r="ED1066" s="246"/>
      <c r="EE1066" s="246"/>
      <c r="EF1066" s="246"/>
      <c r="EG1066" s="246"/>
      <c r="EH1066" s="246"/>
      <c r="EI1066" s="246"/>
      <c r="EJ1066" s="246"/>
      <c r="EK1066" s="246"/>
      <c r="EL1066" s="246"/>
      <c r="EM1066" s="246"/>
      <c r="EN1066" s="246"/>
      <c r="EO1066" s="246"/>
      <c r="EP1066" s="246"/>
      <c r="EQ1066" s="246"/>
      <c r="ER1066" s="246"/>
      <c r="ES1066" s="246"/>
      <c r="ET1066" s="246"/>
      <c r="EU1066" s="246"/>
      <c r="EV1066" s="246"/>
      <c r="EW1066" s="246"/>
      <c r="EX1066" s="246"/>
      <c r="EY1066" s="246"/>
      <c r="EZ1066" s="246"/>
      <c r="FA1066" s="246"/>
      <c r="FB1066" s="246"/>
      <c r="FC1066" s="246"/>
      <c r="FD1066" s="246"/>
      <c r="FE1066" s="246"/>
      <c r="FF1066" s="246"/>
      <c r="FG1066" s="246"/>
      <c r="FH1066" s="246"/>
      <c r="FI1066" s="246"/>
      <c r="FJ1066" s="246"/>
      <c r="FK1066" s="246"/>
      <c r="FL1066" s="246"/>
      <c r="FM1066" s="246"/>
      <c r="FN1066" s="246"/>
      <c r="FO1066" s="246"/>
    </row>
    <row r="1067" spans="1:171" s="248" customFormat="1">
      <c r="A1067" s="246"/>
      <c r="B1067" s="246"/>
      <c r="C1067" s="246"/>
      <c r="D1067" s="246"/>
      <c r="E1067" s="246"/>
      <c r="F1067" s="246"/>
      <c r="G1067" s="246"/>
      <c r="H1067" s="246"/>
      <c r="I1067" s="246"/>
      <c r="J1067" s="246"/>
      <c r="K1067" s="246"/>
      <c r="L1067" s="246"/>
      <c r="M1067" s="246"/>
      <c r="N1067" s="246"/>
      <c r="O1067" s="246"/>
      <c r="P1067" s="246"/>
      <c r="Q1067" s="246"/>
      <c r="R1067" s="246"/>
      <c r="S1067" s="246"/>
      <c r="T1067" s="246"/>
      <c r="U1067" s="246"/>
      <c r="V1067" s="246"/>
      <c r="W1067" s="246"/>
      <c r="X1067" s="246"/>
      <c r="Y1067" s="246"/>
      <c r="Z1067" s="246"/>
      <c r="AA1067" s="246"/>
      <c r="AB1067" s="246"/>
      <c r="AC1067" s="246"/>
      <c r="AD1067" s="246"/>
      <c r="AE1067" s="246"/>
      <c r="AF1067" s="246"/>
      <c r="AG1067" s="246"/>
      <c r="AH1067" s="246"/>
      <c r="AI1067" s="246"/>
      <c r="AJ1067" s="246"/>
      <c r="AK1067" s="246"/>
      <c r="AL1067" s="246"/>
      <c r="AM1067" s="246"/>
      <c r="AN1067" s="246"/>
      <c r="AO1067" s="246"/>
      <c r="AP1067" s="246"/>
      <c r="AQ1067" s="246"/>
      <c r="AR1067" s="246"/>
      <c r="AS1067" s="246"/>
      <c r="AT1067" s="246"/>
      <c r="AU1067" s="246"/>
      <c r="AV1067" s="246"/>
      <c r="AW1067" s="246"/>
      <c r="AX1067" s="246"/>
      <c r="AY1067" s="246"/>
      <c r="AZ1067" s="246"/>
      <c r="BA1067" s="246"/>
      <c r="BB1067" s="246"/>
      <c r="BC1067" s="246"/>
      <c r="BD1067" s="246"/>
      <c r="BE1067" s="246"/>
      <c r="BF1067" s="246"/>
      <c r="BG1067" s="246"/>
      <c r="BH1067" s="246"/>
      <c r="BI1067" s="246"/>
      <c r="BJ1067" s="246"/>
      <c r="BK1067" s="246"/>
      <c r="BL1067" s="246"/>
      <c r="BM1067" s="246"/>
      <c r="BN1067" s="246"/>
      <c r="BO1067" s="246"/>
      <c r="BP1067" s="246"/>
      <c r="BQ1067" s="246"/>
      <c r="BR1067" s="246"/>
      <c r="BS1067" s="246"/>
      <c r="BT1067" s="246"/>
      <c r="BU1067" s="246"/>
      <c r="BV1067" s="246"/>
      <c r="BW1067" s="246"/>
      <c r="BX1067" s="246"/>
      <c r="BY1067" s="246"/>
      <c r="BZ1067" s="246"/>
      <c r="CA1067" s="246"/>
      <c r="CB1067" s="246"/>
      <c r="CC1067" s="246"/>
      <c r="CD1067" s="246"/>
      <c r="CE1067" s="246"/>
      <c r="CF1067" s="246"/>
      <c r="CG1067" s="246"/>
      <c r="CH1067" s="246"/>
      <c r="CI1067" s="246"/>
      <c r="CJ1067" s="246"/>
      <c r="CK1067" s="246"/>
      <c r="CL1067" s="246"/>
      <c r="CM1067" s="246"/>
      <c r="CN1067" s="246"/>
      <c r="CO1067" s="246"/>
      <c r="CP1067" s="246"/>
      <c r="CQ1067" s="246"/>
      <c r="CR1067" s="246"/>
      <c r="CS1067" s="246"/>
      <c r="CT1067" s="246"/>
      <c r="CU1067" s="246"/>
      <c r="CV1067" s="246"/>
      <c r="CW1067" s="246"/>
      <c r="CX1067" s="246"/>
      <c r="CY1067" s="246"/>
      <c r="CZ1067" s="246"/>
      <c r="DA1067" s="246"/>
      <c r="DB1067" s="246"/>
      <c r="DC1067" s="246"/>
      <c r="DD1067" s="246"/>
      <c r="DE1067" s="246"/>
      <c r="DF1067" s="246"/>
      <c r="DG1067" s="246"/>
      <c r="DH1067" s="246"/>
      <c r="DI1067" s="246"/>
      <c r="DJ1067" s="246"/>
      <c r="DK1067" s="246"/>
      <c r="DL1067" s="246"/>
      <c r="DM1067" s="246"/>
      <c r="DN1067" s="246"/>
      <c r="DO1067" s="246"/>
      <c r="DP1067" s="247"/>
      <c r="DQ1067" s="246"/>
      <c r="DR1067" s="246"/>
      <c r="DS1067" s="246"/>
      <c r="DT1067" s="246"/>
      <c r="DU1067" s="246"/>
      <c r="DV1067" s="246"/>
      <c r="DW1067" s="246"/>
      <c r="DX1067" s="246"/>
      <c r="DY1067" s="246"/>
      <c r="DZ1067" s="246"/>
      <c r="EA1067" s="246"/>
      <c r="EB1067" s="246"/>
      <c r="EC1067" s="246"/>
      <c r="ED1067" s="246"/>
      <c r="EE1067" s="246"/>
      <c r="EF1067" s="246"/>
      <c r="EG1067" s="246"/>
      <c r="EH1067" s="246"/>
      <c r="EI1067" s="246"/>
      <c r="EJ1067" s="246"/>
      <c r="EK1067" s="246"/>
      <c r="EL1067" s="246"/>
      <c r="EM1067" s="246"/>
      <c r="EN1067" s="246"/>
      <c r="EO1067" s="246"/>
      <c r="EP1067" s="246"/>
      <c r="EQ1067" s="246"/>
      <c r="ER1067" s="246"/>
      <c r="ES1067" s="246"/>
      <c r="ET1067" s="246"/>
      <c r="EU1067" s="246"/>
      <c r="EV1067" s="246"/>
      <c r="EW1067" s="246"/>
      <c r="EX1067" s="246"/>
      <c r="EY1067" s="246"/>
      <c r="EZ1067" s="246"/>
      <c r="FA1067" s="246"/>
      <c r="FB1067" s="246"/>
      <c r="FC1067" s="246"/>
      <c r="FD1067" s="246"/>
      <c r="FE1067" s="246"/>
      <c r="FF1067" s="246"/>
      <c r="FG1067" s="246"/>
      <c r="FH1067" s="246"/>
      <c r="FI1067" s="246"/>
      <c r="FJ1067" s="246"/>
      <c r="FK1067" s="246"/>
      <c r="FL1067" s="246"/>
      <c r="FM1067" s="246"/>
      <c r="FN1067" s="246"/>
      <c r="FO1067" s="246"/>
    </row>
    <row r="1068" spans="1:171" s="248" customFormat="1">
      <c r="A1068" s="246"/>
      <c r="B1068" s="246"/>
      <c r="C1068" s="246"/>
      <c r="D1068" s="246"/>
      <c r="E1068" s="246"/>
      <c r="F1068" s="246"/>
      <c r="G1068" s="246"/>
      <c r="H1068" s="246"/>
      <c r="I1068" s="246"/>
      <c r="J1068" s="246"/>
      <c r="K1068" s="246"/>
      <c r="L1068" s="246"/>
      <c r="M1068" s="246"/>
      <c r="N1068" s="246"/>
      <c r="O1068" s="246"/>
      <c r="P1068" s="246"/>
      <c r="Q1068" s="246"/>
      <c r="R1068" s="246"/>
      <c r="S1068" s="246"/>
      <c r="T1068" s="246"/>
      <c r="U1068" s="246"/>
      <c r="V1068" s="246"/>
      <c r="W1068" s="246"/>
      <c r="X1068" s="246"/>
      <c r="Y1068" s="246"/>
      <c r="Z1068" s="246"/>
      <c r="AA1068" s="246"/>
      <c r="AB1068" s="246"/>
      <c r="AC1068" s="246"/>
      <c r="AD1068" s="246"/>
      <c r="AE1068" s="246"/>
      <c r="AF1068" s="246"/>
      <c r="AG1068" s="246"/>
      <c r="AH1068" s="246"/>
      <c r="AI1068" s="246"/>
      <c r="AJ1068" s="246"/>
      <c r="AK1068" s="246"/>
      <c r="AL1068" s="246"/>
      <c r="AM1068" s="246"/>
      <c r="AN1068" s="246"/>
      <c r="AO1068" s="246"/>
      <c r="AP1068" s="246"/>
      <c r="AQ1068" s="246"/>
      <c r="AR1068" s="246"/>
      <c r="AS1068" s="246"/>
      <c r="AT1068" s="246"/>
      <c r="AU1068" s="246"/>
      <c r="AV1068" s="246"/>
      <c r="AW1068" s="246"/>
      <c r="AX1068" s="246"/>
      <c r="AY1068" s="246"/>
      <c r="AZ1068" s="246"/>
      <c r="BA1068" s="246"/>
      <c r="BB1068" s="246"/>
      <c r="BC1068" s="246"/>
      <c r="BD1068" s="246"/>
      <c r="BE1068" s="246"/>
      <c r="BF1068" s="246"/>
      <c r="BG1068" s="246"/>
      <c r="BH1068" s="246"/>
      <c r="BI1068" s="246"/>
      <c r="BJ1068" s="246"/>
      <c r="BK1068" s="246"/>
      <c r="BL1068" s="246"/>
      <c r="BM1068" s="246"/>
      <c r="BN1068" s="246"/>
      <c r="BO1068" s="246"/>
      <c r="BP1068" s="246"/>
      <c r="BQ1068" s="246"/>
      <c r="BR1068" s="246"/>
      <c r="BS1068" s="246"/>
      <c r="BT1068" s="246"/>
      <c r="BU1068" s="246"/>
      <c r="BV1068" s="246"/>
      <c r="BW1068" s="246"/>
      <c r="BX1068" s="246"/>
      <c r="BY1068" s="246"/>
      <c r="BZ1068" s="246"/>
      <c r="CA1068" s="246"/>
      <c r="CB1068" s="246"/>
      <c r="CC1068" s="246"/>
      <c r="CD1068" s="246"/>
      <c r="CE1068" s="246"/>
      <c r="CF1068" s="246"/>
      <c r="CG1068" s="246"/>
      <c r="CH1068" s="246"/>
      <c r="CI1068" s="246"/>
      <c r="CJ1068" s="246"/>
      <c r="CK1068" s="246"/>
      <c r="CL1068" s="246"/>
      <c r="CM1068" s="246"/>
      <c r="CN1068" s="246"/>
      <c r="CO1068" s="246"/>
      <c r="CP1068" s="246"/>
      <c r="CQ1068" s="246"/>
      <c r="CR1068" s="246"/>
      <c r="CS1068" s="246"/>
      <c r="CT1068" s="246"/>
      <c r="CU1068" s="246"/>
      <c r="CV1068" s="246"/>
      <c r="CW1068" s="246"/>
      <c r="CX1068" s="246"/>
      <c r="CY1068" s="246"/>
      <c r="CZ1068" s="246"/>
      <c r="DA1068" s="246"/>
      <c r="DB1068" s="246"/>
      <c r="DC1068" s="246"/>
      <c r="DD1068" s="246"/>
      <c r="DE1068" s="246"/>
      <c r="DF1068" s="246"/>
      <c r="DG1068" s="246"/>
      <c r="DH1068" s="246"/>
      <c r="DI1068" s="246"/>
      <c r="DJ1068" s="246"/>
      <c r="DK1068" s="246"/>
      <c r="DL1068" s="246"/>
      <c r="DM1068" s="246"/>
      <c r="DN1068" s="246"/>
      <c r="DO1068" s="246"/>
      <c r="DP1068" s="247"/>
      <c r="DQ1068" s="246"/>
      <c r="DR1068" s="246"/>
      <c r="DS1068" s="246"/>
      <c r="DT1068" s="246"/>
      <c r="DU1068" s="246"/>
      <c r="DV1068" s="246"/>
      <c r="DW1068" s="246"/>
      <c r="DX1068" s="246"/>
      <c r="DY1068" s="246"/>
      <c r="DZ1068" s="246"/>
      <c r="EA1068" s="246"/>
      <c r="EB1068" s="246"/>
      <c r="EC1068" s="246"/>
      <c r="ED1068" s="246"/>
      <c r="EE1068" s="246"/>
      <c r="EF1068" s="246"/>
      <c r="EG1068" s="246"/>
      <c r="EH1068" s="246"/>
      <c r="EI1068" s="246"/>
      <c r="EJ1068" s="246"/>
      <c r="EK1068" s="246"/>
      <c r="EL1068" s="246"/>
      <c r="EM1068" s="246"/>
      <c r="EN1068" s="246"/>
      <c r="EO1068" s="246"/>
      <c r="EP1068" s="246"/>
      <c r="EQ1068" s="246"/>
      <c r="ER1068" s="246"/>
      <c r="ES1068" s="246"/>
      <c r="ET1068" s="246"/>
      <c r="EU1068" s="246"/>
      <c r="EV1068" s="246"/>
      <c r="EW1068" s="246"/>
      <c r="EX1068" s="246"/>
      <c r="EY1068" s="246"/>
      <c r="EZ1068" s="246"/>
      <c r="FA1068" s="246"/>
      <c r="FB1068" s="246"/>
      <c r="FC1068" s="246"/>
      <c r="FD1068" s="246"/>
      <c r="FE1068" s="246"/>
      <c r="FF1068" s="246"/>
      <c r="FG1068" s="246"/>
      <c r="FH1068" s="246"/>
      <c r="FI1068" s="246"/>
      <c r="FJ1068" s="246"/>
      <c r="FK1068" s="246"/>
      <c r="FL1068" s="246"/>
      <c r="FM1068" s="246"/>
      <c r="FN1068" s="246"/>
      <c r="FO1068" s="246"/>
    </row>
    <row r="1069" spans="1:171" s="248" customFormat="1">
      <c r="A1069" s="246"/>
      <c r="B1069" s="246"/>
      <c r="C1069" s="246"/>
      <c r="D1069" s="246"/>
      <c r="E1069" s="246"/>
      <c r="F1069" s="246"/>
      <c r="G1069" s="246"/>
      <c r="H1069" s="246"/>
      <c r="I1069" s="246"/>
      <c r="J1069" s="246"/>
      <c r="K1069" s="246"/>
      <c r="L1069" s="246"/>
      <c r="M1069" s="246"/>
      <c r="N1069" s="246"/>
      <c r="O1069" s="246"/>
      <c r="P1069" s="246"/>
      <c r="Q1069" s="246"/>
      <c r="R1069" s="246"/>
      <c r="S1069" s="246"/>
      <c r="T1069" s="246"/>
      <c r="U1069" s="246"/>
      <c r="V1069" s="246"/>
      <c r="W1069" s="246"/>
      <c r="X1069" s="246"/>
      <c r="Y1069" s="246"/>
      <c r="Z1069" s="246"/>
      <c r="AA1069" s="246"/>
      <c r="AB1069" s="246"/>
      <c r="AC1069" s="246"/>
      <c r="AD1069" s="246"/>
      <c r="AE1069" s="246"/>
      <c r="AF1069" s="246"/>
      <c r="AG1069" s="246"/>
      <c r="AH1069" s="246"/>
      <c r="AI1069" s="246"/>
      <c r="AJ1069" s="246"/>
      <c r="AK1069" s="246"/>
      <c r="AL1069" s="246"/>
      <c r="AM1069" s="246"/>
      <c r="AN1069" s="246"/>
      <c r="AO1069" s="246"/>
      <c r="AP1069" s="246"/>
      <c r="AQ1069" s="246"/>
      <c r="AR1069" s="246"/>
      <c r="AS1069" s="246"/>
      <c r="AT1069" s="246"/>
      <c r="AU1069" s="246"/>
      <c r="AV1069" s="246"/>
      <c r="AW1069" s="246"/>
      <c r="AX1069" s="246"/>
      <c r="AY1069" s="246"/>
      <c r="AZ1069" s="246"/>
      <c r="BA1069" s="246"/>
      <c r="BB1069" s="246"/>
      <c r="BC1069" s="246"/>
      <c r="BD1069" s="246"/>
      <c r="BE1069" s="246"/>
      <c r="BF1069" s="246"/>
      <c r="BG1069" s="246"/>
      <c r="BH1069" s="246"/>
      <c r="BI1069" s="246"/>
      <c r="BJ1069" s="246"/>
      <c r="BK1069" s="246"/>
      <c r="BL1069" s="246"/>
      <c r="BM1069" s="246"/>
      <c r="BN1069" s="246"/>
      <c r="BO1069" s="246"/>
      <c r="BP1069" s="246"/>
      <c r="BQ1069" s="246"/>
      <c r="BR1069" s="246"/>
      <c r="BS1069" s="246"/>
      <c r="BT1069" s="246"/>
      <c r="BU1069" s="246"/>
      <c r="BV1069" s="246"/>
      <c r="BW1069" s="246"/>
      <c r="BX1069" s="246"/>
      <c r="BY1069" s="246"/>
      <c r="BZ1069" s="246"/>
      <c r="CA1069" s="246"/>
      <c r="CB1069" s="246"/>
      <c r="CC1069" s="246"/>
      <c r="CD1069" s="246"/>
      <c r="CE1069" s="246"/>
      <c r="CF1069" s="246"/>
      <c r="CG1069" s="246"/>
      <c r="CH1069" s="246"/>
      <c r="CI1069" s="246"/>
      <c r="CJ1069" s="246"/>
      <c r="CK1069" s="246"/>
      <c r="CL1069" s="246"/>
      <c r="CM1069" s="246"/>
      <c r="CN1069" s="246"/>
      <c r="CO1069" s="246"/>
      <c r="CP1069" s="246"/>
      <c r="CQ1069" s="246"/>
      <c r="CR1069" s="246"/>
      <c r="CS1069" s="246"/>
      <c r="CT1069" s="246"/>
      <c r="CU1069" s="246"/>
      <c r="CV1069" s="246"/>
      <c r="CW1069" s="246"/>
      <c r="CX1069" s="246"/>
      <c r="CY1069" s="246"/>
      <c r="CZ1069" s="246"/>
      <c r="DA1069" s="246"/>
      <c r="DB1069" s="246"/>
      <c r="DC1069" s="246"/>
      <c r="DD1069" s="246"/>
      <c r="DE1069" s="246"/>
      <c r="DF1069" s="246"/>
      <c r="DG1069" s="246"/>
      <c r="DH1069" s="246"/>
      <c r="DI1069" s="246"/>
      <c r="DJ1069" s="246"/>
      <c r="DK1069" s="246"/>
      <c r="DL1069" s="246"/>
      <c r="DM1069" s="246"/>
      <c r="DN1069" s="246"/>
      <c r="DO1069" s="246"/>
      <c r="DP1069" s="247"/>
      <c r="DQ1069" s="246"/>
      <c r="DR1069" s="246"/>
      <c r="DS1069" s="246"/>
      <c r="DT1069" s="246"/>
      <c r="DU1069" s="246"/>
      <c r="DV1069" s="246"/>
      <c r="DW1069" s="246"/>
      <c r="DX1069" s="246"/>
      <c r="DY1069" s="246"/>
      <c r="DZ1069" s="246"/>
      <c r="EA1069" s="246"/>
      <c r="EB1069" s="246"/>
      <c r="EC1069" s="246"/>
      <c r="ED1069" s="246"/>
      <c r="EE1069" s="246"/>
      <c r="EF1069" s="246"/>
      <c r="EG1069" s="246"/>
      <c r="EH1069" s="246"/>
      <c r="EI1069" s="246"/>
      <c r="EJ1069" s="246"/>
      <c r="EK1069" s="246"/>
      <c r="EL1069" s="246"/>
      <c r="EM1069" s="246"/>
      <c r="EN1069" s="246"/>
      <c r="EO1069" s="246"/>
      <c r="EP1069" s="246"/>
      <c r="EQ1069" s="246"/>
      <c r="ER1069" s="246"/>
      <c r="ES1069" s="246"/>
      <c r="ET1069" s="246"/>
      <c r="EU1069" s="246"/>
      <c r="EV1069" s="246"/>
      <c r="EW1069" s="246"/>
      <c r="EX1069" s="246"/>
      <c r="EY1069" s="246"/>
      <c r="EZ1069" s="246"/>
      <c r="FA1069" s="246"/>
      <c r="FB1069" s="246"/>
      <c r="FC1069" s="246"/>
      <c r="FD1069" s="246"/>
      <c r="FE1069" s="246"/>
      <c r="FF1069" s="246"/>
      <c r="FG1069" s="246"/>
      <c r="FH1069" s="246"/>
      <c r="FI1069" s="246"/>
      <c r="FJ1069" s="246"/>
      <c r="FK1069" s="246"/>
      <c r="FL1069" s="246"/>
      <c r="FM1069" s="246"/>
      <c r="FN1069" s="246"/>
      <c r="FO1069" s="246"/>
    </row>
    <row r="1070" spans="1:171" s="248" customFormat="1">
      <c r="A1070" s="246"/>
      <c r="B1070" s="246"/>
      <c r="C1070" s="246"/>
      <c r="D1070" s="246"/>
      <c r="E1070" s="246"/>
      <c r="F1070" s="246"/>
      <c r="G1070" s="246"/>
      <c r="H1070" s="246"/>
      <c r="I1070" s="246"/>
      <c r="J1070" s="246"/>
      <c r="K1070" s="246"/>
      <c r="L1070" s="246"/>
      <c r="M1070" s="246"/>
      <c r="N1070" s="246"/>
      <c r="O1070" s="246"/>
      <c r="P1070" s="246"/>
      <c r="Q1070" s="246"/>
      <c r="R1070" s="246"/>
      <c r="S1070" s="246"/>
      <c r="T1070" s="246"/>
      <c r="U1070" s="246"/>
      <c r="V1070" s="246"/>
      <c r="W1070" s="246"/>
      <c r="X1070" s="246"/>
      <c r="Y1070" s="246"/>
      <c r="Z1070" s="246"/>
      <c r="AA1070" s="246"/>
      <c r="AB1070" s="246"/>
      <c r="AC1070" s="246"/>
      <c r="AD1070" s="246"/>
      <c r="AE1070" s="246"/>
      <c r="AF1070" s="246"/>
      <c r="AG1070" s="246"/>
      <c r="AH1070" s="246"/>
      <c r="AI1070" s="246"/>
      <c r="AJ1070" s="246"/>
      <c r="AK1070" s="246"/>
      <c r="AL1070" s="246"/>
      <c r="AM1070" s="246"/>
      <c r="AN1070" s="246"/>
      <c r="AO1070" s="246"/>
      <c r="AP1070" s="246"/>
      <c r="AQ1070" s="246"/>
      <c r="AR1070" s="246"/>
      <c r="AS1070" s="246"/>
      <c r="AT1070" s="246"/>
      <c r="AU1070" s="246"/>
      <c r="AV1070" s="246"/>
      <c r="AW1070" s="246"/>
      <c r="AX1070" s="246"/>
      <c r="AY1070" s="246"/>
      <c r="AZ1070" s="246"/>
      <c r="BA1070" s="246"/>
      <c r="BB1070" s="246"/>
      <c r="BC1070" s="246"/>
      <c r="BD1070" s="246"/>
      <c r="BE1070" s="246"/>
      <c r="BF1070" s="246"/>
      <c r="BG1070" s="246"/>
      <c r="BH1070" s="246"/>
      <c r="BI1070" s="246"/>
      <c r="BJ1070" s="246"/>
      <c r="BK1070" s="246"/>
      <c r="BL1070" s="246"/>
      <c r="BM1070" s="246"/>
      <c r="BN1070" s="246"/>
      <c r="BO1070" s="246"/>
      <c r="BP1070" s="246"/>
      <c r="BQ1070" s="246"/>
      <c r="BR1070" s="246"/>
      <c r="BS1070" s="246"/>
      <c r="BT1070" s="246"/>
      <c r="BU1070" s="246"/>
      <c r="BV1070" s="246"/>
      <c r="BW1070" s="246"/>
      <c r="BX1070" s="246"/>
      <c r="BY1070" s="246"/>
      <c r="BZ1070" s="246"/>
      <c r="CA1070" s="246"/>
      <c r="CB1070" s="246"/>
      <c r="CC1070" s="246"/>
      <c r="CD1070" s="246"/>
      <c r="CE1070" s="246"/>
      <c r="CF1070" s="246"/>
      <c r="CG1070" s="246"/>
      <c r="CH1070" s="246"/>
      <c r="CI1070" s="246"/>
      <c r="CJ1070" s="246"/>
      <c r="CK1070" s="246"/>
      <c r="CL1070" s="246"/>
      <c r="CM1070" s="246"/>
      <c r="CN1070" s="246"/>
      <c r="CO1070" s="246"/>
      <c r="CP1070" s="246"/>
      <c r="CQ1070" s="246"/>
      <c r="CR1070" s="246"/>
      <c r="CS1070" s="246"/>
      <c r="CT1070" s="246"/>
      <c r="CU1070" s="246"/>
      <c r="CV1070" s="246"/>
      <c r="CW1070" s="246"/>
      <c r="CX1070" s="246"/>
      <c r="CY1070" s="246"/>
      <c r="CZ1070" s="246"/>
      <c r="DA1070" s="246"/>
      <c r="DB1070" s="246"/>
      <c r="DC1070" s="246"/>
      <c r="DD1070" s="246"/>
      <c r="DE1070" s="246"/>
      <c r="DF1070" s="246"/>
      <c r="DG1070" s="246"/>
      <c r="DH1070" s="246"/>
      <c r="DI1070" s="246"/>
      <c r="DJ1070" s="246"/>
      <c r="DK1070" s="246"/>
      <c r="DL1070" s="246"/>
      <c r="DM1070" s="246"/>
      <c r="DN1070" s="246"/>
      <c r="DO1070" s="246"/>
      <c r="DP1070" s="247"/>
      <c r="DQ1070" s="246"/>
      <c r="DR1070" s="246"/>
      <c r="DS1070" s="246"/>
      <c r="DT1070" s="246"/>
      <c r="DU1070" s="246"/>
      <c r="DV1070" s="246"/>
      <c r="DW1070" s="246"/>
      <c r="DX1070" s="246"/>
      <c r="DY1070" s="246"/>
      <c r="DZ1070" s="246"/>
      <c r="EA1070" s="246"/>
      <c r="EB1070" s="246"/>
      <c r="EC1070" s="246"/>
      <c r="ED1070" s="246"/>
      <c r="EE1070" s="246"/>
      <c r="EF1070" s="246"/>
      <c r="EG1070" s="246"/>
      <c r="EH1070" s="246"/>
      <c r="EI1070" s="246"/>
      <c r="EJ1070" s="246"/>
      <c r="EK1070" s="246"/>
      <c r="EL1070" s="246"/>
      <c r="EM1070" s="246"/>
      <c r="EN1070" s="246"/>
      <c r="EO1070" s="246"/>
      <c r="EP1070" s="246"/>
      <c r="EQ1070" s="246"/>
      <c r="ER1070" s="246"/>
      <c r="ES1070" s="246"/>
      <c r="ET1070" s="246"/>
      <c r="EU1070" s="246"/>
      <c r="EV1070" s="246"/>
      <c r="EW1070" s="246"/>
      <c r="EX1070" s="246"/>
      <c r="EY1070" s="246"/>
      <c r="EZ1070" s="246"/>
      <c r="FA1070" s="246"/>
      <c r="FB1070" s="246"/>
      <c r="FC1070" s="246"/>
      <c r="FD1070" s="246"/>
      <c r="FE1070" s="246"/>
      <c r="FF1070" s="246"/>
      <c r="FG1070" s="246"/>
      <c r="FH1070" s="246"/>
      <c r="FI1070" s="246"/>
      <c r="FJ1070" s="246"/>
      <c r="FK1070" s="246"/>
      <c r="FL1070" s="246"/>
      <c r="FM1070" s="246"/>
      <c r="FN1070" s="246"/>
      <c r="FO1070" s="246"/>
    </row>
    <row r="1071" spans="1:171" s="248" customFormat="1">
      <c r="A1071" s="246"/>
      <c r="B1071" s="246"/>
      <c r="C1071" s="246"/>
      <c r="D1071" s="246"/>
      <c r="E1071" s="246"/>
      <c r="F1071" s="246"/>
      <c r="G1071" s="246"/>
      <c r="H1071" s="246"/>
      <c r="I1071" s="246"/>
      <c r="J1071" s="246"/>
      <c r="K1071" s="246"/>
      <c r="L1071" s="246"/>
      <c r="M1071" s="246"/>
      <c r="N1071" s="246"/>
      <c r="O1071" s="246"/>
      <c r="P1071" s="246"/>
      <c r="Q1071" s="246"/>
      <c r="R1071" s="246"/>
      <c r="S1071" s="246"/>
      <c r="T1071" s="246"/>
      <c r="U1071" s="246"/>
      <c r="V1071" s="246"/>
      <c r="W1071" s="246"/>
      <c r="X1071" s="246"/>
      <c r="Y1071" s="246"/>
      <c r="Z1071" s="246"/>
      <c r="AA1071" s="246"/>
      <c r="AB1071" s="246"/>
      <c r="AC1071" s="246"/>
      <c r="AD1071" s="246"/>
      <c r="AE1071" s="246"/>
      <c r="AF1071" s="246"/>
      <c r="AG1071" s="246"/>
      <c r="AH1071" s="246"/>
      <c r="AI1071" s="246"/>
      <c r="AJ1071" s="246"/>
      <c r="AK1071" s="246"/>
      <c r="AL1071" s="246"/>
      <c r="AM1071" s="246"/>
      <c r="AN1071" s="246"/>
      <c r="AO1071" s="246"/>
      <c r="AP1071" s="246"/>
      <c r="AQ1071" s="246"/>
      <c r="AR1071" s="246"/>
      <c r="AS1071" s="246"/>
      <c r="AT1071" s="246"/>
      <c r="AU1071" s="246"/>
      <c r="AV1071" s="246"/>
      <c r="AW1071" s="246"/>
      <c r="AX1071" s="246"/>
      <c r="AY1071" s="246"/>
      <c r="AZ1071" s="246"/>
      <c r="BA1071" s="246"/>
      <c r="BB1071" s="246"/>
      <c r="BC1071" s="246"/>
      <c r="BD1071" s="246"/>
      <c r="BE1071" s="246"/>
      <c r="BF1071" s="246"/>
      <c r="BG1071" s="246"/>
      <c r="BH1071" s="246"/>
      <c r="BI1071" s="246"/>
      <c r="BJ1071" s="246"/>
      <c r="BK1071" s="246"/>
      <c r="BL1071" s="246"/>
      <c r="BM1071" s="246"/>
      <c r="BN1071" s="246"/>
      <c r="BO1071" s="246"/>
      <c r="BP1071" s="246"/>
      <c r="BQ1071" s="246"/>
      <c r="BR1071" s="246"/>
      <c r="BS1071" s="246"/>
      <c r="BT1071" s="246"/>
      <c r="BU1071" s="246"/>
      <c r="BV1071" s="246"/>
      <c r="BW1071" s="246"/>
      <c r="BX1071" s="246"/>
      <c r="BY1071" s="246"/>
      <c r="BZ1071" s="246"/>
      <c r="CA1071" s="246"/>
      <c r="CB1071" s="246"/>
      <c r="CC1071" s="246"/>
      <c r="CD1071" s="246"/>
      <c r="CE1071" s="246"/>
      <c r="CF1071" s="246"/>
      <c r="CG1071" s="246"/>
      <c r="CH1071" s="246"/>
      <c r="CI1071" s="246"/>
      <c r="CJ1071" s="246"/>
      <c r="CK1071" s="246"/>
      <c r="CL1071" s="246"/>
      <c r="CM1071" s="246"/>
      <c r="CN1071" s="246"/>
      <c r="CO1071" s="246"/>
      <c r="CP1071" s="246"/>
      <c r="CQ1071" s="246"/>
      <c r="CR1071" s="246"/>
      <c r="CS1071" s="246"/>
      <c r="CT1071" s="246"/>
      <c r="CU1071" s="246"/>
      <c r="CV1071" s="246"/>
      <c r="CW1071" s="246"/>
      <c r="CX1071" s="246"/>
      <c r="CY1071" s="246"/>
      <c r="CZ1071" s="246"/>
      <c r="DA1071" s="246"/>
      <c r="DB1071" s="246"/>
      <c r="DC1071" s="246"/>
      <c r="DD1071" s="246"/>
      <c r="DE1071" s="246"/>
      <c r="DF1071" s="246"/>
      <c r="DG1071" s="246"/>
      <c r="DH1071" s="246"/>
      <c r="DI1071" s="246"/>
      <c r="DJ1071" s="246"/>
      <c r="DK1071" s="246"/>
      <c r="DL1071" s="246"/>
      <c r="DM1071" s="246"/>
      <c r="DN1071" s="246"/>
      <c r="DO1071" s="246"/>
      <c r="DP1071" s="247"/>
      <c r="DQ1071" s="246"/>
      <c r="DR1071" s="246"/>
      <c r="DS1071" s="246"/>
      <c r="DT1071" s="246"/>
      <c r="DU1071" s="246"/>
      <c r="DV1071" s="246"/>
      <c r="DW1071" s="246"/>
      <c r="DX1071" s="246"/>
      <c r="DY1071" s="246"/>
      <c r="DZ1071" s="246"/>
      <c r="EA1071" s="246"/>
      <c r="EB1071" s="246"/>
      <c r="EC1071" s="246"/>
      <c r="ED1071" s="246"/>
      <c r="EE1071" s="246"/>
      <c r="EF1071" s="246"/>
      <c r="EG1071" s="246"/>
      <c r="EH1071" s="246"/>
      <c r="EI1071" s="246"/>
      <c r="EJ1071" s="246"/>
      <c r="EK1071" s="246"/>
      <c r="EL1071" s="246"/>
      <c r="EM1071" s="246"/>
      <c r="EN1071" s="246"/>
      <c r="EO1071" s="246"/>
      <c r="EP1071" s="246"/>
      <c r="EQ1071" s="246"/>
      <c r="ER1071" s="246"/>
      <c r="ES1071" s="246"/>
      <c r="ET1071" s="246"/>
      <c r="EU1071" s="246"/>
      <c r="EV1071" s="246"/>
      <c r="EW1071" s="246"/>
      <c r="EX1071" s="246"/>
      <c r="EY1071" s="246"/>
      <c r="EZ1071" s="246"/>
      <c r="FA1071" s="246"/>
      <c r="FB1071" s="246"/>
      <c r="FC1071" s="246"/>
      <c r="FD1071" s="246"/>
      <c r="FE1071" s="246"/>
      <c r="FF1071" s="246"/>
      <c r="FG1071" s="246"/>
      <c r="FH1071" s="246"/>
      <c r="FI1071" s="246"/>
      <c r="FJ1071" s="246"/>
      <c r="FK1071" s="246"/>
      <c r="FL1071" s="246"/>
      <c r="FM1071" s="246"/>
      <c r="FN1071" s="246"/>
      <c r="FO1071" s="246"/>
    </row>
    <row r="1072" spans="1:171" s="248" customFormat="1">
      <c r="A1072" s="246"/>
      <c r="B1072" s="246"/>
      <c r="C1072" s="246"/>
      <c r="D1072" s="246"/>
      <c r="E1072" s="246"/>
      <c r="F1072" s="246"/>
      <c r="G1072" s="246"/>
      <c r="H1072" s="246"/>
      <c r="I1072" s="246"/>
      <c r="J1072" s="246"/>
      <c r="K1072" s="246"/>
      <c r="L1072" s="246"/>
      <c r="M1072" s="246"/>
      <c r="N1072" s="246"/>
      <c r="O1072" s="246"/>
      <c r="P1072" s="246"/>
      <c r="Q1072" s="246"/>
      <c r="R1072" s="246"/>
      <c r="S1072" s="246"/>
      <c r="T1072" s="246"/>
      <c r="U1072" s="246"/>
      <c r="V1072" s="246"/>
      <c r="W1072" s="246"/>
      <c r="X1072" s="246"/>
      <c r="Y1072" s="246"/>
      <c r="Z1072" s="246"/>
      <c r="AA1072" s="246"/>
      <c r="AB1072" s="246"/>
      <c r="AC1072" s="246"/>
      <c r="AD1072" s="246"/>
      <c r="AE1072" s="246"/>
      <c r="AF1072" s="246"/>
      <c r="AG1072" s="246"/>
      <c r="AH1072" s="246"/>
      <c r="AI1072" s="246"/>
      <c r="AJ1072" s="246"/>
      <c r="AK1072" s="246"/>
      <c r="AL1072" s="246"/>
      <c r="AM1072" s="246"/>
      <c r="AN1072" s="246"/>
      <c r="AO1072" s="246"/>
      <c r="AP1072" s="246"/>
      <c r="AQ1072" s="246"/>
      <c r="AR1072" s="246"/>
      <c r="AS1072" s="246"/>
      <c r="AT1072" s="246"/>
      <c r="AU1072" s="246"/>
      <c r="AV1072" s="246"/>
      <c r="AW1072" s="246"/>
      <c r="AX1072" s="246"/>
      <c r="AY1072" s="246"/>
      <c r="AZ1072" s="246"/>
      <c r="BA1072" s="246"/>
      <c r="BB1072" s="246"/>
      <c r="BC1072" s="246"/>
      <c r="BD1072" s="246"/>
      <c r="BE1072" s="246"/>
      <c r="BF1072" s="246"/>
      <c r="BG1072" s="246"/>
      <c r="BH1072" s="246"/>
      <c r="BI1072" s="246"/>
      <c r="BJ1072" s="246"/>
      <c r="BK1072" s="246"/>
      <c r="BL1072" s="246"/>
      <c r="BM1072" s="246"/>
      <c r="BN1072" s="246"/>
      <c r="BO1072" s="246"/>
      <c r="BP1072" s="246"/>
      <c r="BQ1072" s="246"/>
      <c r="BR1072" s="246"/>
      <c r="BS1072" s="246"/>
      <c r="BT1072" s="246"/>
      <c r="BU1072" s="246"/>
      <c r="BV1072" s="246"/>
      <c r="BW1072" s="246"/>
      <c r="BX1072" s="246"/>
      <c r="BY1072" s="246"/>
      <c r="BZ1072" s="246"/>
      <c r="CA1072" s="246"/>
      <c r="CB1072" s="246"/>
      <c r="CC1072" s="246"/>
      <c r="CD1072" s="246"/>
      <c r="CE1072" s="246"/>
      <c r="CF1072" s="246"/>
      <c r="CG1072" s="246"/>
      <c r="CH1072" s="246"/>
      <c r="CI1072" s="246"/>
      <c r="CJ1072" s="246"/>
      <c r="CK1072" s="246"/>
      <c r="CL1072" s="246"/>
      <c r="CM1072" s="246"/>
      <c r="CN1072" s="246"/>
      <c r="CO1072" s="246"/>
      <c r="CP1072" s="246"/>
      <c r="CQ1072" s="246"/>
      <c r="CR1072" s="246"/>
      <c r="CS1072" s="246"/>
      <c r="CT1072" s="246"/>
      <c r="CU1072" s="246"/>
      <c r="CV1072" s="246"/>
      <c r="CW1072" s="246"/>
      <c r="CX1072" s="246"/>
      <c r="CY1072" s="246"/>
      <c r="CZ1072" s="246"/>
      <c r="DA1072" s="246"/>
      <c r="DB1072" s="246"/>
      <c r="DC1072" s="246"/>
      <c r="DD1072" s="246"/>
      <c r="DE1072" s="246"/>
      <c r="DF1072" s="246"/>
      <c r="DG1072" s="246"/>
      <c r="DH1072" s="246"/>
      <c r="DI1072" s="246"/>
      <c r="DJ1072" s="246"/>
      <c r="DK1072" s="246"/>
      <c r="DL1072" s="246"/>
      <c r="DM1072" s="246"/>
      <c r="DN1072" s="246"/>
      <c r="DO1072" s="246"/>
      <c r="DP1072" s="247"/>
      <c r="DQ1072" s="246"/>
      <c r="DR1072" s="246"/>
      <c r="DS1072" s="246"/>
      <c r="DT1072" s="246"/>
      <c r="DU1072" s="246"/>
      <c r="DV1072" s="246"/>
      <c r="DW1072" s="246"/>
      <c r="DX1072" s="246"/>
      <c r="DY1072" s="246"/>
      <c r="DZ1072" s="246"/>
      <c r="EA1072" s="246"/>
      <c r="EB1072" s="246"/>
      <c r="EC1072" s="246"/>
      <c r="ED1072" s="246"/>
      <c r="EE1072" s="246"/>
      <c r="EF1072" s="246"/>
      <c r="EG1072" s="246"/>
      <c r="EH1072" s="246"/>
      <c r="EI1072" s="246"/>
      <c r="EJ1072" s="246"/>
      <c r="EK1072" s="246"/>
      <c r="EL1072" s="246"/>
      <c r="EM1072" s="246"/>
      <c r="EN1072" s="246"/>
      <c r="EO1072" s="246"/>
      <c r="EP1072" s="246"/>
      <c r="EQ1072" s="246"/>
      <c r="ER1072" s="246"/>
      <c r="ES1072" s="246"/>
      <c r="ET1072" s="246"/>
      <c r="EU1072" s="246"/>
      <c r="EV1072" s="246"/>
      <c r="EW1072" s="246"/>
      <c r="EX1072" s="246"/>
      <c r="EY1072" s="246"/>
      <c r="EZ1072" s="246"/>
      <c r="FA1072" s="246"/>
      <c r="FB1072" s="246"/>
      <c r="FC1072" s="246"/>
      <c r="FD1072" s="246"/>
      <c r="FE1072" s="246"/>
      <c r="FF1072" s="246"/>
      <c r="FG1072" s="246"/>
      <c r="FH1072" s="246"/>
      <c r="FI1072" s="246"/>
      <c r="FJ1072" s="246"/>
      <c r="FK1072" s="246"/>
      <c r="FL1072" s="246"/>
      <c r="FM1072" s="246"/>
      <c r="FN1072" s="246"/>
      <c r="FO1072" s="246"/>
    </row>
    <row r="1073" spans="1:171" s="248" customFormat="1">
      <c r="A1073" s="246"/>
      <c r="B1073" s="246"/>
      <c r="C1073" s="246"/>
      <c r="D1073" s="246"/>
      <c r="E1073" s="246"/>
      <c r="F1073" s="246"/>
      <c r="G1073" s="246"/>
      <c r="H1073" s="246"/>
      <c r="I1073" s="246"/>
      <c r="J1073" s="246"/>
      <c r="K1073" s="246"/>
      <c r="L1073" s="246"/>
      <c r="M1073" s="246"/>
      <c r="N1073" s="246"/>
      <c r="O1073" s="246"/>
      <c r="P1073" s="246"/>
      <c r="Q1073" s="246"/>
      <c r="R1073" s="246"/>
      <c r="S1073" s="246"/>
      <c r="T1073" s="246"/>
      <c r="U1073" s="246"/>
      <c r="V1073" s="246"/>
      <c r="W1073" s="246"/>
      <c r="X1073" s="246"/>
      <c r="Y1073" s="246"/>
      <c r="Z1073" s="246"/>
      <c r="AA1073" s="246"/>
      <c r="AB1073" s="246"/>
      <c r="AC1073" s="246"/>
      <c r="AD1073" s="246"/>
      <c r="AE1073" s="246"/>
      <c r="AF1073" s="246"/>
      <c r="AG1073" s="246"/>
      <c r="AH1073" s="246"/>
      <c r="AI1073" s="246"/>
      <c r="AJ1073" s="246"/>
      <c r="AK1073" s="246"/>
      <c r="AL1073" s="246"/>
      <c r="AM1073" s="246"/>
      <c r="AN1073" s="246"/>
      <c r="AO1073" s="246"/>
      <c r="AP1073" s="246"/>
      <c r="AQ1073" s="246"/>
      <c r="AR1073" s="246"/>
      <c r="AS1073" s="246"/>
      <c r="AT1073" s="246"/>
      <c r="AU1073" s="246"/>
      <c r="AV1073" s="246"/>
      <c r="AW1073" s="246"/>
      <c r="AX1073" s="246"/>
      <c r="AY1073" s="246"/>
      <c r="AZ1073" s="246"/>
      <c r="BA1073" s="246"/>
      <c r="BB1073" s="246"/>
      <c r="BC1073" s="246"/>
      <c r="BD1073" s="246"/>
      <c r="BE1073" s="246"/>
      <c r="BF1073" s="246"/>
      <c r="BG1073" s="246"/>
      <c r="BH1073" s="246"/>
      <c r="BI1073" s="246"/>
      <c r="BJ1073" s="246"/>
      <c r="BK1073" s="246"/>
      <c r="BL1073" s="246"/>
      <c r="BM1073" s="246"/>
      <c r="BN1073" s="246"/>
      <c r="BO1073" s="246"/>
      <c r="BP1073" s="246"/>
      <c r="BQ1073" s="246"/>
      <c r="BR1073" s="246"/>
      <c r="BS1073" s="246"/>
      <c r="BT1073" s="246"/>
      <c r="BU1073" s="246"/>
      <c r="BV1073" s="246"/>
      <c r="BW1073" s="246"/>
      <c r="BX1073" s="246"/>
      <c r="BY1073" s="246"/>
      <c r="BZ1073" s="246"/>
      <c r="CA1073" s="246"/>
      <c r="CB1073" s="246"/>
      <c r="CC1073" s="246"/>
      <c r="CD1073" s="246"/>
      <c r="CE1073" s="246"/>
      <c r="CF1073" s="246"/>
      <c r="CG1073" s="246"/>
      <c r="CH1073" s="246"/>
      <c r="CI1073" s="246"/>
      <c r="CJ1073" s="246"/>
      <c r="CK1073" s="246"/>
      <c r="CL1073" s="246"/>
      <c r="CM1073" s="246"/>
      <c r="CN1073" s="246"/>
      <c r="CO1073" s="246"/>
      <c r="CP1073" s="246"/>
      <c r="CQ1073" s="246"/>
      <c r="CR1073" s="246"/>
      <c r="CS1073" s="246"/>
      <c r="CT1073" s="246"/>
      <c r="CU1073" s="246"/>
      <c r="CV1073" s="246"/>
      <c r="CW1073" s="246"/>
      <c r="CX1073" s="246"/>
      <c r="CY1073" s="246"/>
      <c r="CZ1073" s="246"/>
      <c r="DA1073" s="246"/>
      <c r="DB1073" s="246"/>
      <c r="DC1073" s="246"/>
      <c r="DD1073" s="246"/>
      <c r="DE1073" s="246"/>
      <c r="DF1073" s="246"/>
      <c r="DG1073" s="246"/>
      <c r="DH1073" s="246"/>
      <c r="DI1073" s="246"/>
      <c r="DJ1073" s="246"/>
      <c r="DK1073" s="246"/>
      <c r="DL1073" s="246"/>
      <c r="DM1073" s="246"/>
      <c r="DN1073" s="246"/>
      <c r="DO1073" s="246"/>
      <c r="DP1073" s="247"/>
      <c r="DQ1073" s="246"/>
      <c r="DR1073" s="246"/>
      <c r="DS1073" s="246"/>
      <c r="DT1073" s="246"/>
      <c r="DU1073" s="246"/>
      <c r="DV1073" s="246"/>
      <c r="DW1073" s="246"/>
      <c r="DX1073" s="246"/>
      <c r="DY1073" s="246"/>
      <c r="DZ1073" s="246"/>
      <c r="EA1073" s="246"/>
      <c r="EB1073" s="246"/>
      <c r="EC1073" s="246"/>
      <c r="ED1073" s="246"/>
      <c r="EE1073" s="246"/>
      <c r="EF1073" s="246"/>
      <c r="EG1073" s="246"/>
      <c r="EH1073" s="246"/>
      <c r="EI1073" s="246"/>
      <c r="EJ1073" s="246"/>
      <c r="EK1073" s="246"/>
      <c r="EL1073" s="246"/>
      <c r="EM1073" s="246"/>
      <c r="EN1073" s="246"/>
      <c r="EO1073" s="246"/>
      <c r="EP1073" s="246"/>
      <c r="EQ1073" s="246"/>
      <c r="ER1073" s="246"/>
      <c r="ES1073" s="246"/>
      <c r="ET1073" s="246"/>
      <c r="EU1073" s="246"/>
      <c r="EV1073" s="246"/>
      <c r="EW1073" s="246"/>
      <c r="EX1073" s="246"/>
      <c r="EY1073" s="246"/>
      <c r="EZ1073" s="246"/>
      <c r="FA1073" s="246"/>
      <c r="FB1073" s="246"/>
      <c r="FC1073" s="246"/>
      <c r="FD1073" s="246"/>
      <c r="FE1073" s="246"/>
      <c r="FF1073" s="246"/>
      <c r="FG1073" s="246"/>
      <c r="FH1073" s="246"/>
      <c r="FI1073" s="246"/>
      <c r="FJ1073" s="246"/>
      <c r="FK1073" s="246"/>
      <c r="FL1073" s="246"/>
      <c r="FM1073" s="246"/>
      <c r="FN1073" s="246"/>
      <c r="FO1073" s="246"/>
    </row>
    <row r="1074" spans="1:171" s="248" customFormat="1">
      <c r="A1074" s="246"/>
      <c r="B1074" s="246"/>
      <c r="C1074" s="246"/>
      <c r="D1074" s="246"/>
      <c r="E1074" s="246"/>
      <c r="F1074" s="246"/>
      <c r="G1074" s="246"/>
      <c r="H1074" s="246"/>
      <c r="I1074" s="246"/>
      <c r="J1074" s="246"/>
      <c r="K1074" s="246"/>
      <c r="L1074" s="246"/>
      <c r="M1074" s="246"/>
      <c r="N1074" s="246"/>
      <c r="O1074" s="246"/>
      <c r="P1074" s="246"/>
      <c r="Q1074" s="246"/>
      <c r="R1074" s="246"/>
      <c r="S1074" s="246"/>
      <c r="T1074" s="246"/>
      <c r="U1074" s="246"/>
      <c r="V1074" s="246"/>
      <c r="W1074" s="246"/>
      <c r="X1074" s="246"/>
      <c r="Y1074" s="246"/>
      <c r="Z1074" s="246"/>
      <c r="AA1074" s="246"/>
      <c r="AB1074" s="246"/>
      <c r="AC1074" s="246"/>
      <c r="AD1074" s="246"/>
      <c r="AE1074" s="246"/>
      <c r="AF1074" s="246"/>
      <c r="AG1074" s="246"/>
      <c r="AH1074" s="246"/>
      <c r="AI1074" s="246"/>
      <c r="AJ1074" s="246"/>
      <c r="AK1074" s="246"/>
      <c r="AL1074" s="246"/>
      <c r="AM1074" s="246"/>
      <c r="AN1074" s="246"/>
      <c r="AO1074" s="246"/>
      <c r="AP1074" s="246"/>
      <c r="AQ1074" s="246"/>
      <c r="AR1074" s="246"/>
      <c r="AS1074" s="246"/>
      <c r="AT1074" s="246"/>
      <c r="AU1074" s="246"/>
      <c r="AV1074" s="246"/>
      <c r="AW1074" s="246"/>
      <c r="AX1074" s="246"/>
      <c r="AY1074" s="246"/>
      <c r="AZ1074" s="246"/>
      <c r="BA1074" s="246"/>
      <c r="BB1074" s="246"/>
      <c r="BC1074" s="246"/>
      <c r="BD1074" s="246"/>
      <c r="BE1074" s="246"/>
      <c r="BF1074" s="246"/>
      <c r="BG1074" s="246"/>
      <c r="BH1074" s="246"/>
      <c r="BI1074" s="246"/>
      <c r="BJ1074" s="246"/>
      <c r="BK1074" s="246"/>
      <c r="BL1074" s="246"/>
      <c r="BM1074" s="246"/>
      <c r="BN1074" s="246"/>
      <c r="BO1074" s="246"/>
      <c r="BP1074" s="246"/>
      <c r="BQ1074" s="246"/>
      <c r="BR1074" s="246"/>
      <c r="BS1074" s="246"/>
      <c r="BT1074" s="246"/>
      <c r="BU1074" s="246"/>
      <c r="BV1074" s="246"/>
      <c r="BW1074" s="246"/>
      <c r="BX1074" s="246"/>
      <c r="BY1074" s="246"/>
      <c r="BZ1074" s="246"/>
      <c r="CA1074" s="246"/>
      <c r="CB1074" s="246"/>
      <c r="CC1074" s="246"/>
      <c r="CD1074" s="246"/>
      <c r="CE1074" s="246"/>
      <c r="CF1074" s="246"/>
      <c r="CG1074" s="246"/>
      <c r="CH1074" s="246"/>
      <c r="CI1074" s="246"/>
      <c r="CJ1074" s="246"/>
      <c r="CK1074" s="246"/>
      <c r="CL1074" s="246"/>
      <c r="CM1074" s="246"/>
      <c r="CN1074" s="246"/>
      <c r="CO1074" s="246"/>
      <c r="CP1074" s="246"/>
      <c r="CQ1074" s="246"/>
      <c r="CR1074" s="246"/>
      <c r="CS1074" s="246"/>
      <c r="CT1074" s="246"/>
      <c r="CU1074" s="246"/>
      <c r="CV1074" s="246"/>
      <c r="CW1074" s="246"/>
      <c r="CX1074" s="246"/>
      <c r="CY1074" s="246"/>
      <c r="CZ1074" s="246"/>
      <c r="DA1074" s="246"/>
      <c r="DB1074" s="246"/>
      <c r="DC1074" s="246"/>
      <c r="DD1074" s="246"/>
      <c r="DE1074" s="246"/>
      <c r="DF1074" s="246"/>
      <c r="DG1074" s="246"/>
      <c r="DH1074" s="246"/>
      <c r="DI1074" s="246"/>
      <c r="DJ1074" s="246"/>
      <c r="DK1074" s="246"/>
      <c r="DL1074" s="246"/>
      <c r="DM1074" s="246"/>
      <c r="DN1074" s="246"/>
      <c r="DO1074" s="246"/>
      <c r="DP1074" s="247"/>
      <c r="DQ1074" s="246"/>
      <c r="DR1074" s="246"/>
      <c r="DS1074" s="246"/>
      <c r="DT1074" s="246"/>
      <c r="DU1074" s="246"/>
      <c r="DV1074" s="246"/>
      <c r="DW1074" s="246"/>
      <c r="DX1074" s="246"/>
      <c r="DY1074" s="246"/>
      <c r="DZ1074" s="246"/>
      <c r="EA1074" s="246"/>
      <c r="EB1074" s="246"/>
      <c r="EC1074" s="246"/>
      <c r="ED1074" s="246"/>
      <c r="EE1074" s="246"/>
      <c r="EF1074" s="246"/>
      <c r="EG1074" s="246"/>
      <c r="EH1074" s="246"/>
      <c r="EI1074" s="246"/>
      <c r="EJ1074" s="246"/>
      <c r="EK1074" s="246"/>
      <c r="EL1074" s="246"/>
      <c r="EM1074" s="246"/>
      <c r="EN1074" s="246"/>
      <c r="EO1074" s="246"/>
      <c r="EP1074" s="246"/>
      <c r="EQ1074" s="246"/>
      <c r="ER1074" s="246"/>
      <c r="ES1074" s="246"/>
      <c r="ET1074" s="246"/>
      <c r="EU1074" s="246"/>
      <c r="EV1074" s="246"/>
      <c r="EW1074" s="246"/>
      <c r="EX1074" s="246"/>
      <c r="EY1074" s="246"/>
      <c r="EZ1074" s="246"/>
      <c r="FA1074" s="246"/>
      <c r="FB1074" s="246"/>
      <c r="FC1074" s="246"/>
      <c r="FD1074" s="246"/>
      <c r="FE1074" s="246"/>
      <c r="FF1074" s="246"/>
      <c r="FG1074" s="246"/>
      <c r="FH1074" s="246"/>
      <c r="FI1074" s="246"/>
      <c r="FJ1074" s="246"/>
      <c r="FK1074" s="246"/>
      <c r="FL1074" s="246"/>
      <c r="FM1074" s="246"/>
      <c r="FN1074" s="246"/>
      <c r="FO1074" s="246"/>
    </row>
    <row r="1075" spans="1:171" s="248" customFormat="1">
      <c r="A1075" s="246"/>
      <c r="B1075" s="246"/>
      <c r="C1075" s="246"/>
      <c r="D1075" s="246"/>
      <c r="E1075" s="246"/>
      <c r="F1075" s="246"/>
      <c r="G1075" s="246"/>
      <c r="H1075" s="246"/>
      <c r="I1075" s="246"/>
      <c r="J1075" s="246"/>
      <c r="K1075" s="246"/>
      <c r="L1075" s="246"/>
      <c r="M1075" s="246"/>
      <c r="N1075" s="246"/>
      <c r="O1075" s="246"/>
      <c r="P1075" s="246"/>
      <c r="Q1075" s="246"/>
      <c r="R1075" s="246"/>
      <c r="S1075" s="246"/>
      <c r="T1075" s="246"/>
      <c r="U1075" s="246"/>
      <c r="V1075" s="246"/>
      <c r="W1075" s="246"/>
      <c r="X1075" s="246"/>
      <c r="Y1075" s="246"/>
      <c r="Z1075" s="246"/>
      <c r="AA1075" s="246"/>
      <c r="AB1075" s="246"/>
      <c r="AC1075" s="246"/>
      <c r="AD1075" s="246"/>
      <c r="AE1075" s="246"/>
      <c r="AF1075" s="246"/>
      <c r="AG1075" s="246"/>
      <c r="AH1075" s="246"/>
      <c r="AI1075" s="246"/>
      <c r="AJ1075" s="246"/>
      <c r="AK1075" s="246"/>
      <c r="AL1075" s="246"/>
      <c r="AM1075" s="246"/>
      <c r="AN1075" s="246"/>
      <c r="AO1075" s="246"/>
      <c r="AP1075" s="246"/>
      <c r="AQ1075" s="246"/>
      <c r="AR1075" s="246"/>
      <c r="AS1075" s="246"/>
      <c r="AT1075" s="246"/>
      <c r="AU1075" s="246"/>
      <c r="AV1075" s="246"/>
      <c r="AW1075" s="246"/>
      <c r="AX1075" s="246"/>
      <c r="AY1075" s="246"/>
      <c r="AZ1075" s="246"/>
      <c r="BA1075" s="246"/>
      <c r="BB1075" s="246"/>
      <c r="BC1075" s="246"/>
      <c r="BD1075" s="246"/>
      <c r="BE1075" s="246"/>
      <c r="BF1075" s="246"/>
      <c r="BG1075" s="246"/>
      <c r="BH1075" s="246"/>
      <c r="BI1075" s="246"/>
      <c r="BJ1075" s="246"/>
      <c r="BK1075" s="246"/>
      <c r="BL1075" s="246"/>
      <c r="BM1075" s="246"/>
      <c r="BN1075" s="246"/>
      <c r="BO1075" s="246"/>
      <c r="BP1075" s="246"/>
      <c r="BQ1075" s="246"/>
      <c r="BR1075" s="246"/>
      <c r="BS1075" s="246"/>
      <c r="BT1075" s="246"/>
      <c r="BU1075" s="246"/>
      <c r="BV1075" s="246"/>
      <c r="BW1075" s="246"/>
      <c r="BX1075" s="246"/>
      <c r="BY1075" s="246"/>
      <c r="BZ1075" s="246"/>
      <c r="CA1075" s="246"/>
      <c r="CB1075" s="246"/>
      <c r="CC1075" s="246"/>
      <c r="CD1075" s="246"/>
      <c r="CE1075" s="246"/>
      <c r="CF1075" s="246"/>
      <c r="CG1075" s="246"/>
      <c r="CH1075" s="246"/>
      <c r="CI1075" s="246"/>
      <c r="CJ1075" s="246"/>
      <c r="CK1075" s="246"/>
      <c r="CL1075" s="246"/>
      <c r="CM1075" s="246"/>
      <c r="CN1075" s="246"/>
      <c r="CO1075" s="246"/>
      <c r="CP1075" s="246"/>
      <c r="CQ1075" s="246"/>
      <c r="CR1075" s="246"/>
      <c r="CS1075" s="246"/>
      <c r="CT1075" s="246"/>
      <c r="CU1075" s="246"/>
      <c r="CV1075" s="246"/>
      <c r="CW1075" s="246"/>
      <c r="CX1075" s="246"/>
      <c r="CY1075" s="246"/>
      <c r="CZ1075" s="246"/>
      <c r="DA1075" s="246"/>
      <c r="DB1075" s="246"/>
      <c r="DC1075" s="246"/>
      <c r="DD1075" s="246"/>
      <c r="DE1075" s="246"/>
      <c r="DF1075" s="246"/>
      <c r="DG1075" s="246"/>
      <c r="DH1075" s="246"/>
      <c r="DI1075" s="246"/>
      <c r="DJ1075" s="246"/>
      <c r="DK1075" s="246"/>
      <c r="DL1075" s="246"/>
      <c r="DM1075" s="246"/>
      <c r="DN1075" s="246"/>
      <c r="DO1075" s="246"/>
      <c r="DP1075" s="247"/>
      <c r="DQ1075" s="246"/>
      <c r="DR1075" s="246"/>
      <c r="DS1075" s="246"/>
      <c r="DT1075" s="246"/>
      <c r="DU1075" s="246"/>
      <c r="DV1075" s="246"/>
      <c r="DW1075" s="246"/>
      <c r="DX1075" s="246"/>
      <c r="DY1075" s="246"/>
      <c r="DZ1075" s="246"/>
      <c r="EA1075" s="246"/>
      <c r="EB1075" s="246"/>
      <c r="EC1075" s="246"/>
      <c r="ED1075" s="246"/>
      <c r="EE1075" s="246"/>
      <c r="EF1075" s="246"/>
      <c r="EG1075" s="246"/>
      <c r="EH1075" s="246"/>
      <c r="EI1075" s="246"/>
      <c r="EJ1075" s="246"/>
      <c r="EK1075" s="246"/>
      <c r="EL1075" s="246"/>
      <c r="EM1075" s="246"/>
      <c r="EN1075" s="246"/>
      <c r="EO1075" s="246"/>
      <c r="EP1075" s="246"/>
      <c r="EQ1075" s="246"/>
      <c r="ER1075" s="246"/>
      <c r="ES1075" s="246"/>
      <c r="ET1075" s="246"/>
      <c r="EU1075" s="246"/>
      <c r="EV1075" s="246"/>
      <c r="EW1075" s="246"/>
      <c r="EX1075" s="246"/>
      <c r="EY1075" s="246"/>
      <c r="EZ1075" s="246"/>
      <c r="FA1075" s="246"/>
      <c r="FB1075" s="246"/>
      <c r="FC1075" s="246"/>
      <c r="FD1075" s="246"/>
      <c r="FE1075" s="246"/>
      <c r="FF1075" s="246"/>
      <c r="FG1075" s="246"/>
      <c r="FH1075" s="246"/>
      <c r="FI1075" s="246"/>
      <c r="FJ1075" s="246"/>
      <c r="FK1075" s="246"/>
      <c r="FL1075" s="246"/>
      <c r="FM1075" s="246"/>
      <c r="FN1075" s="246"/>
      <c r="FO1075" s="246"/>
    </row>
    <row r="1076" spans="1:171" s="248" customFormat="1">
      <c r="A1076" s="246"/>
      <c r="B1076" s="246"/>
      <c r="C1076" s="246"/>
      <c r="D1076" s="246"/>
      <c r="E1076" s="246"/>
      <c r="F1076" s="246"/>
      <c r="G1076" s="246"/>
      <c r="H1076" s="246"/>
      <c r="I1076" s="246"/>
      <c r="J1076" s="246"/>
      <c r="K1076" s="246"/>
      <c r="L1076" s="246"/>
      <c r="M1076" s="246"/>
      <c r="N1076" s="246"/>
      <c r="O1076" s="246"/>
      <c r="P1076" s="246"/>
      <c r="Q1076" s="246"/>
      <c r="R1076" s="246"/>
      <c r="S1076" s="246"/>
      <c r="T1076" s="246"/>
      <c r="U1076" s="246"/>
      <c r="V1076" s="246"/>
      <c r="W1076" s="246"/>
      <c r="X1076" s="246"/>
      <c r="Y1076" s="246"/>
      <c r="Z1076" s="246"/>
      <c r="AA1076" s="246"/>
      <c r="AB1076" s="246"/>
      <c r="AC1076" s="246"/>
      <c r="AD1076" s="246"/>
      <c r="AE1076" s="246"/>
      <c r="AF1076" s="246"/>
      <c r="AG1076" s="246"/>
      <c r="AH1076" s="246"/>
      <c r="AI1076" s="246"/>
      <c r="AJ1076" s="246"/>
      <c r="AK1076" s="246"/>
      <c r="AL1076" s="246"/>
      <c r="AM1076" s="246"/>
      <c r="AN1076" s="246"/>
      <c r="AO1076" s="246"/>
      <c r="AP1076" s="246"/>
      <c r="AQ1076" s="246"/>
      <c r="AR1076" s="246"/>
      <c r="AS1076" s="246"/>
      <c r="AT1076" s="246"/>
      <c r="AU1076" s="246"/>
      <c r="AV1076" s="246"/>
      <c r="AW1076" s="246"/>
      <c r="AX1076" s="246"/>
      <c r="AY1076" s="246"/>
      <c r="AZ1076" s="246"/>
      <c r="BA1076" s="246"/>
      <c r="BB1076" s="246"/>
      <c r="BC1076" s="246"/>
      <c r="BD1076" s="246"/>
      <c r="BE1076" s="246"/>
      <c r="BF1076" s="246"/>
      <c r="BG1076" s="246"/>
      <c r="BH1076" s="246"/>
      <c r="BI1076" s="246"/>
      <c r="BJ1076" s="246"/>
      <c r="BK1076" s="246"/>
      <c r="BL1076" s="246"/>
      <c r="BM1076" s="246"/>
      <c r="BN1076" s="246"/>
      <c r="BO1076" s="246"/>
      <c r="BP1076" s="246"/>
      <c r="BQ1076" s="246"/>
      <c r="BR1076" s="246"/>
      <c r="BS1076" s="246"/>
      <c r="BT1076" s="246"/>
      <c r="BU1076" s="246"/>
      <c r="BV1076" s="246"/>
      <c r="BW1076" s="246"/>
      <c r="BX1076" s="246"/>
      <c r="BY1076" s="246"/>
      <c r="BZ1076" s="246"/>
      <c r="CA1076" s="246"/>
      <c r="CB1076" s="246"/>
      <c r="CC1076" s="246"/>
      <c r="CD1076" s="246"/>
      <c r="CE1076" s="246"/>
      <c r="CF1076" s="246"/>
      <c r="CG1076" s="246"/>
      <c r="CH1076" s="246"/>
      <c r="CI1076" s="246"/>
      <c r="CJ1076" s="246"/>
      <c r="CK1076" s="246"/>
      <c r="CL1076" s="246"/>
      <c r="CM1076" s="246"/>
      <c r="CN1076" s="246"/>
      <c r="CO1076" s="246"/>
      <c r="CP1076" s="246"/>
      <c r="CQ1076" s="246"/>
      <c r="CR1076" s="246"/>
      <c r="CS1076" s="246"/>
      <c r="CT1076" s="246"/>
      <c r="CU1076" s="246"/>
      <c r="CV1076" s="246"/>
      <c r="CW1076" s="246"/>
      <c r="CX1076" s="246"/>
      <c r="CY1076" s="246"/>
      <c r="CZ1076" s="246"/>
      <c r="DA1076" s="246"/>
      <c r="DB1076" s="246"/>
      <c r="DC1076" s="246"/>
      <c r="DD1076" s="246"/>
      <c r="DE1076" s="246"/>
      <c r="DF1076" s="246"/>
      <c r="DG1076" s="246"/>
      <c r="DH1076" s="246"/>
      <c r="DI1076" s="246"/>
      <c r="DJ1076" s="246"/>
      <c r="DK1076" s="246"/>
      <c r="DL1076" s="246"/>
      <c r="DM1076" s="246"/>
      <c r="DN1076" s="246"/>
      <c r="DO1076" s="246"/>
      <c r="DP1076" s="247"/>
      <c r="DQ1076" s="246"/>
      <c r="DR1076" s="246"/>
      <c r="DS1076" s="246"/>
      <c r="DT1076" s="246"/>
      <c r="DU1076" s="246"/>
      <c r="DV1076" s="246"/>
      <c r="DW1076" s="246"/>
      <c r="DX1076" s="246"/>
      <c r="DY1076" s="246"/>
      <c r="DZ1076" s="246"/>
      <c r="EA1076" s="246"/>
      <c r="EB1076" s="246"/>
      <c r="EC1076" s="246"/>
      <c r="ED1076" s="246"/>
      <c r="EE1076" s="246"/>
      <c r="EF1076" s="246"/>
      <c r="EG1076" s="246"/>
      <c r="EH1076" s="246"/>
      <c r="EI1076" s="246"/>
      <c r="EJ1076" s="246"/>
      <c r="EK1076" s="246"/>
      <c r="EL1076" s="246"/>
      <c r="EM1076" s="246"/>
      <c r="EN1076" s="246"/>
      <c r="EO1076" s="246"/>
      <c r="EP1076" s="246"/>
      <c r="EQ1076" s="246"/>
      <c r="ER1076" s="246"/>
      <c r="ES1076" s="246"/>
      <c r="ET1076" s="246"/>
      <c r="EU1076" s="246"/>
      <c r="EV1076" s="246"/>
      <c r="EW1076" s="246"/>
      <c r="EX1076" s="246"/>
      <c r="EY1076" s="246"/>
      <c r="EZ1076" s="246"/>
      <c r="FA1076" s="246"/>
      <c r="FB1076" s="246"/>
      <c r="FC1076" s="246"/>
      <c r="FD1076" s="246"/>
      <c r="FE1076" s="246"/>
      <c r="FF1076" s="246"/>
      <c r="FG1076" s="246"/>
      <c r="FH1076" s="246"/>
      <c r="FI1076" s="246"/>
      <c r="FJ1076" s="246"/>
      <c r="FK1076" s="246"/>
      <c r="FL1076" s="246"/>
      <c r="FM1076" s="246"/>
      <c r="FN1076" s="246"/>
      <c r="FO1076" s="246"/>
    </row>
    <row r="1077" spans="1:171" s="248" customFormat="1">
      <c r="A1077" s="246"/>
      <c r="B1077" s="246"/>
      <c r="C1077" s="246"/>
      <c r="D1077" s="246"/>
      <c r="E1077" s="246"/>
      <c r="F1077" s="246"/>
      <c r="G1077" s="246"/>
      <c r="H1077" s="246"/>
      <c r="I1077" s="246"/>
      <c r="J1077" s="246"/>
      <c r="K1077" s="246"/>
      <c r="L1077" s="246"/>
      <c r="M1077" s="246"/>
      <c r="N1077" s="246"/>
      <c r="O1077" s="246"/>
      <c r="P1077" s="246"/>
      <c r="Q1077" s="246"/>
      <c r="R1077" s="246"/>
      <c r="S1077" s="246"/>
      <c r="T1077" s="246"/>
      <c r="U1077" s="246"/>
      <c r="V1077" s="246"/>
      <c r="W1077" s="246"/>
      <c r="X1077" s="246"/>
      <c r="Y1077" s="246"/>
      <c r="Z1077" s="246"/>
      <c r="AA1077" s="246"/>
      <c r="AB1077" s="246"/>
      <c r="AC1077" s="246"/>
      <c r="AD1077" s="246"/>
      <c r="AE1077" s="246"/>
      <c r="AF1077" s="246"/>
      <c r="AG1077" s="246"/>
      <c r="AH1077" s="246"/>
      <c r="AI1077" s="246"/>
      <c r="AJ1077" s="246"/>
      <c r="AK1077" s="246"/>
      <c r="AL1077" s="246"/>
      <c r="AM1077" s="246"/>
      <c r="AN1077" s="246"/>
      <c r="AO1077" s="246"/>
      <c r="AP1077" s="246"/>
      <c r="AQ1077" s="246"/>
      <c r="AR1077" s="246"/>
      <c r="AS1077" s="246"/>
      <c r="AT1077" s="246"/>
      <c r="AU1077" s="246"/>
      <c r="AV1077" s="246"/>
      <c r="AW1077" s="246"/>
      <c r="AX1077" s="246"/>
      <c r="AY1077" s="246"/>
      <c r="AZ1077" s="246"/>
      <c r="BA1077" s="246"/>
      <c r="BB1077" s="246"/>
      <c r="BC1077" s="246"/>
      <c r="BD1077" s="246"/>
      <c r="BE1077" s="246"/>
      <c r="BF1077" s="246"/>
      <c r="BG1077" s="246"/>
      <c r="BH1077" s="246"/>
      <c r="BI1077" s="246"/>
      <c r="BJ1077" s="246"/>
      <c r="BK1077" s="246"/>
      <c r="BL1077" s="246"/>
      <c r="BM1077" s="246"/>
      <c r="BN1077" s="246"/>
      <c r="BO1077" s="246"/>
      <c r="BP1077" s="246"/>
      <c r="BQ1077" s="246"/>
      <c r="BR1077" s="246"/>
      <c r="BS1077" s="246"/>
      <c r="BT1077" s="246"/>
      <c r="BU1077" s="246"/>
      <c r="BV1077" s="246"/>
      <c r="BW1077" s="246"/>
      <c r="BX1077" s="246"/>
      <c r="BY1077" s="246"/>
      <c r="BZ1077" s="246"/>
      <c r="CA1077" s="246"/>
      <c r="CB1077" s="246"/>
      <c r="CC1077" s="246"/>
      <c r="CD1077" s="246"/>
      <c r="CE1077" s="246"/>
      <c r="CF1077" s="246"/>
      <c r="CG1077" s="246"/>
      <c r="CH1077" s="246"/>
      <c r="CI1077" s="246"/>
      <c r="CJ1077" s="246"/>
      <c r="CK1077" s="246"/>
      <c r="CL1077" s="246"/>
      <c r="CM1077" s="246"/>
      <c r="CN1077" s="246"/>
      <c r="CO1077" s="246"/>
      <c r="CP1077" s="246"/>
      <c r="CQ1077" s="246"/>
      <c r="CR1077" s="246"/>
      <c r="CS1077" s="246"/>
      <c r="CT1077" s="246"/>
      <c r="CU1077" s="246"/>
      <c r="CV1077" s="246"/>
      <c r="CW1077" s="246"/>
      <c r="CX1077" s="246"/>
      <c r="CY1077" s="246"/>
      <c r="CZ1077" s="246"/>
      <c r="DA1077" s="246"/>
      <c r="DB1077" s="246"/>
      <c r="DC1077" s="246"/>
      <c r="DD1077" s="246"/>
      <c r="DE1077" s="246"/>
      <c r="DF1077" s="246"/>
      <c r="DG1077" s="246"/>
      <c r="DH1077" s="246"/>
      <c r="DI1077" s="246"/>
      <c r="DJ1077" s="246"/>
      <c r="DK1077" s="246"/>
      <c r="DL1077" s="246"/>
      <c r="DM1077" s="246"/>
      <c r="DN1077" s="246"/>
      <c r="DO1077" s="246"/>
      <c r="DP1077" s="247"/>
      <c r="DQ1077" s="246"/>
      <c r="DR1077" s="246"/>
      <c r="DS1077" s="246"/>
      <c r="DT1077" s="246"/>
      <c r="DU1077" s="246"/>
      <c r="DV1077" s="246"/>
      <c r="DW1077" s="246"/>
      <c r="DX1077" s="246"/>
      <c r="DY1077" s="246"/>
      <c r="DZ1077" s="246"/>
      <c r="EA1077" s="246"/>
      <c r="EB1077" s="246"/>
      <c r="EC1077" s="246"/>
      <c r="ED1077" s="246"/>
      <c r="EE1077" s="246"/>
      <c r="EF1077" s="246"/>
      <c r="EG1077" s="246"/>
      <c r="EH1077" s="246"/>
      <c r="EI1077" s="246"/>
      <c r="EJ1077" s="246"/>
      <c r="EK1077" s="246"/>
      <c r="EL1077" s="246"/>
      <c r="EM1077" s="246"/>
      <c r="EN1077" s="246"/>
      <c r="EO1077" s="246"/>
      <c r="EP1077" s="246"/>
      <c r="EQ1077" s="246"/>
      <c r="ER1077" s="246"/>
      <c r="ES1077" s="246"/>
      <c r="ET1077" s="246"/>
      <c r="EU1077" s="246"/>
      <c r="EV1077" s="246"/>
      <c r="EW1077" s="246"/>
      <c r="EX1077" s="246"/>
      <c r="EY1077" s="246"/>
      <c r="EZ1077" s="246"/>
      <c r="FA1077" s="246"/>
      <c r="FB1077" s="246"/>
      <c r="FC1077" s="246"/>
      <c r="FD1077" s="246"/>
      <c r="FE1077" s="246"/>
      <c r="FF1077" s="246"/>
      <c r="FG1077" s="246"/>
      <c r="FH1077" s="246"/>
      <c r="FI1077" s="246"/>
      <c r="FJ1077" s="246"/>
      <c r="FK1077" s="246"/>
      <c r="FL1077" s="246"/>
      <c r="FM1077" s="246"/>
      <c r="FN1077" s="246"/>
      <c r="FO1077" s="246"/>
    </row>
    <row r="1078" spans="1:171" s="248" customFormat="1">
      <c r="A1078" s="246"/>
      <c r="B1078" s="246"/>
      <c r="C1078" s="246"/>
      <c r="D1078" s="246"/>
      <c r="E1078" s="246"/>
      <c r="F1078" s="246"/>
      <c r="G1078" s="246"/>
      <c r="H1078" s="246"/>
      <c r="I1078" s="246"/>
      <c r="J1078" s="246"/>
      <c r="K1078" s="246"/>
      <c r="L1078" s="246"/>
      <c r="M1078" s="246"/>
      <c r="N1078" s="246"/>
      <c r="O1078" s="246"/>
      <c r="P1078" s="246"/>
      <c r="Q1078" s="246"/>
      <c r="R1078" s="246"/>
      <c r="S1078" s="246"/>
      <c r="T1078" s="246"/>
      <c r="U1078" s="246"/>
      <c r="V1078" s="246"/>
      <c r="W1078" s="246"/>
      <c r="X1078" s="246"/>
      <c r="Y1078" s="246"/>
      <c r="Z1078" s="246"/>
      <c r="AA1078" s="246"/>
      <c r="AB1078" s="246"/>
      <c r="AC1078" s="246"/>
      <c r="AD1078" s="246"/>
      <c r="AE1078" s="246"/>
      <c r="AF1078" s="246"/>
      <c r="AG1078" s="246"/>
      <c r="AH1078" s="246"/>
      <c r="AI1078" s="246"/>
      <c r="AJ1078" s="246"/>
      <c r="AK1078" s="246"/>
      <c r="AL1078" s="246"/>
      <c r="AM1078" s="246"/>
      <c r="AN1078" s="246"/>
      <c r="AO1078" s="246"/>
      <c r="AP1078" s="246"/>
      <c r="AQ1078" s="246"/>
      <c r="AR1078" s="246"/>
      <c r="AS1078" s="246"/>
      <c r="AT1078" s="246"/>
      <c r="AU1078" s="246"/>
      <c r="AV1078" s="246"/>
      <c r="AW1078" s="246"/>
      <c r="AX1078" s="246"/>
      <c r="AY1078" s="246"/>
      <c r="AZ1078" s="246"/>
      <c r="BA1078" s="246"/>
      <c r="BB1078" s="246"/>
      <c r="BC1078" s="246"/>
      <c r="BD1078" s="246"/>
      <c r="BE1078" s="246"/>
      <c r="BF1078" s="246"/>
      <c r="BG1078" s="246"/>
      <c r="BH1078" s="246"/>
      <c r="BI1078" s="246"/>
      <c r="BJ1078" s="246"/>
      <c r="BK1078" s="246"/>
      <c r="BL1078" s="246"/>
      <c r="BM1078" s="246"/>
      <c r="BN1078" s="246"/>
      <c r="BO1078" s="246"/>
      <c r="BP1078" s="246"/>
      <c r="BQ1078" s="246"/>
      <c r="BR1078" s="246"/>
      <c r="BS1078" s="246"/>
      <c r="BT1078" s="246"/>
      <c r="BU1078" s="246"/>
      <c r="BV1078" s="246"/>
      <c r="BW1078" s="246"/>
      <c r="BX1078" s="246"/>
      <c r="BY1078" s="246"/>
      <c r="BZ1078" s="246"/>
      <c r="CA1078" s="246"/>
      <c r="CB1078" s="246"/>
      <c r="CC1078" s="246"/>
      <c r="CD1078" s="246"/>
      <c r="CE1078" s="246"/>
      <c r="CF1078" s="246"/>
      <c r="CG1078" s="246"/>
      <c r="CH1078" s="246"/>
      <c r="CI1078" s="246"/>
      <c r="CJ1078" s="246"/>
      <c r="CK1078" s="246"/>
      <c r="CL1078" s="246"/>
      <c r="CM1078" s="246"/>
      <c r="CN1078" s="246"/>
      <c r="CO1078" s="246"/>
      <c r="CP1078" s="246"/>
      <c r="CQ1078" s="246"/>
      <c r="CR1078" s="246"/>
      <c r="CS1078" s="246"/>
      <c r="CT1078" s="246"/>
      <c r="CU1078" s="246"/>
      <c r="CV1078" s="246"/>
      <c r="CW1078" s="246"/>
      <c r="CX1078" s="246"/>
      <c r="CY1078" s="246"/>
      <c r="CZ1078" s="246"/>
      <c r="DA1078" s="246"/>
      <c r="DB1078" s="246"/>
      <c r="DC1078" s="246"/>
      <c r="DD1078" s="246"/>
      <c r="DE1078" s="246"/>
      <c r="DF1078" s="246"/>
      <c r="DG1078" s="246"/>
      <c r="DH1078" s="246"/>
      <c r="DI1078" s="246"/>
      <c r="DJ1078" s="246"/>
      <c r="DK1078" s="246"/>
      <c r="DL1078" s="246"/>
      <c r="DM1078" s="246"/>
      <c r="DN1078" s="246"/>
      <c r="DO1078" s="246"/>
      <c r="DP1078" s="247"/>
      <c r="DQ1078" s="246"/>
      <c r="DR1078" s="246"/>
      <c r="DS1078" s="246"/>
      <c r="DT1078" s="246"/>
      <c r="DU1078" s="246"/>
      <c r="DV1078" s="246"/>
      <c r="DW1078" s="246"/>
      <c r="DX1078" s="246"/>
      <c r="DY1078" s="246"/>
      <c r="DZ1078" s="246"/>
      <c r="EA1078" s="246"/>
      <c r="EB1078" s="246"/>
      <c r="EC1078" s="246"/>
      <c r="ED1078" s="246"/>
      <c r="EE1078" s="246"/>
      <c r="EF1078" s="246"/>
      <c r="EG1078" s="246"/>
      <c r="EH1078" s="246"/>
      <c r="EI1078" s="246"/>
      <c r="EJ1078" s="246"/>
      <c r="EK1078" s="246"/>
      <c r="EL1078" s="246"/>
      <c r="EM1078" s="246"/>
      <c r="EN1078" s="246"/>
      <c r="EO1078" s="246"/>
      <c r="EP1078" s="246"/>
      <c r="EQ1078" s="246"/>
      <c r="ER1078" s="246"/>
      <c r="ES1078" s="246"/>
      <c r="ET1078" s="246"/>
      <c r="EU1078" s="246"/>
      <c r="EV1078" s="246"/>
      <c r="EW1078" s="246"/>
      <c r="EX1078" s="246"/>
      <c r="EY1078" s="246"/>
      <c r="EZ1078" s="246"/>
      <c r="FA1078" s="246"/>
      <c r="FB1078" s="246"/>
      <c r="FC1078" s="246"/>
      <c r="FD1078" s="246"/>
      <c r="FE1078" s="246"/>
      <c r="FF1078" s="246"/>
      <c r="FG1078" s="246"/>
      <c r="FH1078" s="246"/>
      <c r="FI1078" s="246"/>
      <c r="FJ1078" s="246"/>
      <c r="FK1078" s="246"/>
      <c r="FL1078" s="246"/>
      <c r="FM1078" s="246"/>
      <c r="FN1078" s="246"/>
      <c r="FO1078" s="246"/>
    </row>
    <row r="1079" spans="1:171" s="248" customFormat="1">
      <c r="A1079" s="246"/>
      <c r="B1079" s="246"/>
      <c r="C1079" s="246"/>
      <c r="D1079" s="246"/>
      <c r="E1079" s="246"/>
      <c r="F1079" s="246"/>
      <c r="G1079" s="246"/>
      <c r="H1079" s="246"/>
      <c r="I1079" s="246"/>
      <c r="J1079" s="246"/>
      <c r="K1079" s="246"/>
      <c r="L1079" s="246"/>
      <c r="M1079" s="246"/>
      <c r="N1079" s="246"/>
      <c r="O1079" s="246"/>
      <c r="P1079" s="246"/>
      <c r="Q1079" s="246"/>
      <c r="R1079" s="246"/>
      <c r="S1079" s="246"/>
      <c r="T1079" s="246"/>
      <c r="U1079" s="246"/>
      <c r="V1079" s="246"/>
      <c r="W1079" s="246"/>
      <c r="X1079" s="246"/>
      <c r="Y1079" s="246"/>
      <c r="Z1079" s="246"/>
      <c r="AA1079" s="246"/>
      <c r="AB1079" s="246"/>
      <c r="AC1079" s="246"/>
      <c r="AD1079" s="246"/>
      <c r="AE1079" s="246"/>
      <c r="AF1079" s="246"/>
      <c r="AG1079" s="246"/>
      <c r="AH1079" s="246"/>
      <c r="AI1079" s="246"/>
      <c r="AJ1079" s="246"/>
      <c r="AK1079" s="246"/>
      <c r="AL1079" s="246"/>
      <c r="AM1079" s="246"/>
      <c r="AN1079" s="246"/>
      <c r="AO1079" s="246"/>
      <c r="AP1079" s="246"/>
      <c r="AQ1079" s="246"/>
      <c r="AR1079" s="246"/>
      <c r="AS1079" s="246"/>
      <c r="AT1079" s="246"/>
      <c r="AU1079" s="246"/>
      <c r="AV1079" s="246"/>
      <c r="AW1079" s="246"/>
      <c r="AX1079" s="246"/>
      <c r="AY1079" s="246"/>
      <c r="AZ1079" s="246"/>
      <c r="BA1079" s="246"/>
      <c r="BB1079" s="246"/>
      <c r="BC1079" s="246"/>
      <c r="BD1079" s="246"/>
      <c r="BE1079" s="246"/>
      <c r="BF1079" s="246"/>
      <c r="BG1079" s="246"/>
      <c r="BH1079" s="246"/>
      <c r="BI1079" s="246"/>
      <c r="BJ1079" s="246"/>
      <c r="BK1079" s="246"/>
      <c r="BL1079" s="246"/>
      <c r="BM1079" s="246"/>
      <c r="BN1079" s="246"/>
      <c r="BO1079" s="246"/>
      <c r="BP1079" s="246"/>
      <c r="BQ1079" s="246"/>
      <c r="BR1079" s="246"/>
      <c r="BS1079" s="246"/>
      <c r="BT1079" s="246"/>
      <c r="BU1079" s="246"/>
      <c r="BV1079" s="246"/>
      <c r="BW1079" s="246"/>
      <c r="BX1079" s="246"/>
      <c r="BY1079" s="246"/>
      <c r="BZ1079" s="246"/>
      <c r="CA1079" s="246"/>
      <c r="CB1079" s="246"/>
      <c r="CC1079" s="246"/>
      <c r="CD1079" s="246"/>
      <c r="CE1079" s="246"/>
      <c r="CF1079" s="246"/>
      <c r="CG1079" s="246"/>
      <c r="CH1079" s="246"/>
      <c r="CI1079" s="246"/>
      <c r="CJ1079" s="246"/>
      <c r="CK1079" s="246"/>
      <c r="CL1079" s="246"/>
      <c r="CM1079" s="246"/>
      <c r="CN1079" s="246"/>
      <c r="CO1079" s="246"/>
      <c r="CP1079" s="246"/>
      <c r="CQ1079" s="246"/>
      <c r="CR1079" s="246"/>
      <c r="CS1079" s="246"/>
      <c r="CT1079" s="246"/>
      <c r="CU1079" s="246"/>
      <c r="CV1079" s="246"/>
      <c r="CW1079" s="246"/>
      <c r="CX1079" s="246"/>
      <c r="CY1079" s="246"/>
      <c r="CZ1079" s="246"/>
      <c r="DA1079" s="246"/>
      <c r="DB1079" s="246"/>
      <c r="DC1079" s="246"/>
      <c r="DD1079" s="246"/>
      <c r="DE1079" s="246"/>
      <c r="DF1079" s="246"/>
      <c r="DG1079" s="246"/>
      <c r="DH1079" s="246"/>
      <c r="DI1079" s="246"/>
      <c r="DJ1079" s="246"/>
      <c r="DK1079" s="246"/>
      <c r="DL1079" s="246"/>
      <c r="DM1079" s="246"/>
      <c r="DN1079" s="246"/>
      <c r="DO1079" s="246"/>
      <c r="DP1079" s="247"/>
      <c r="DQ1079" s="246"/>
      <c r="DR1079" s="246"/>
      <c r="DS1079" s="246"/>
      <c r="DT1079" s="246"/>
      <c r="DU1079" s="246"/>
      <c r="DV1079" s="246"/>
      <c r="DW1079" s="246"/>
      <c r="DX1079" s="246"/>
      <c r="DY1079" s="246"/>
      <c r="DZ1079" s="246"/>
      <c r="EA1079" s="246"/>
      <c r="EB1079" s="246"/>
      <c r="EC1079" s="246"/>
      <c r="ED1079" s="246"/>
      <c r="EE1079" s="246"/>
      <c r="EF1079" s="246"/>
      <c r="EG1079" s="246"/>
      <c r="EH1079" s="246"/>
      <c r="EI1079" s="246"/>
      <c r="EJ1079" s="246"/>
      <c r="EK1079" s="246"/>
      <c r="EL1079" s="246"/>
      <c r="EM1079" s="246"/>
      <c r="EN1079" s="246"/>
      <c r="EO1079" s="246"/>
      <c r="EP1079" s="246"/>
      <c r="EQ1079" s="246"/>
      <c r="ER1079" s="246"/>
      <c r="ES1079" s="246"/>
      <c r="ET1079" s="246"/>
      <c r="EU1079" s="246"/>
      <c r="EV1079" s="246"/>
      <c r="EW1079" s="246"/>
      <c r="EX1079" s="246"/>
      <c r="EY1079" s="246"/>
      <c r="EZ1079" s="246"/>
      <c r="FA1079" s="246"/>
      <c r="FB1079" s="246"/>
      <c r="FC1079" s="246"/>
      <c r="FD1079" s="246"/>
      <c r="FE1079" s="246"/>
      <c r="FF1079" s="246"/>
      <c r="FG1079" s="246"/>
      <c r="FH1079" s="246"/>
      <c r="FI1079" s="246"/>
      <c r="FJ1079" s="246"/>
      <c r="FK1079" s="246"/>
      <c r="FL1079" s="246"/>
      <c r="FM1079" s="246"/>
      <c r="FN1079" s="246"/>
      <c r="FO1079" s="246"/>
    </row>
    <row r="1080" spans="1:171" s="248" customFormat="1">
      <c r="A1080" s="246"/>
      <c r="B1080" s="246"/>
      <c r="C1080" s="246"/>
      <c r="D1080" s="246"/>
      <c r="E1080" s="246"/>
      <c r="F1080" s="246"/>
      <c r="G1080" s="246"/>
      <c r="H1080" s="246"/>
      <c r="I1080" s="246"/>
      <c r="J1080" s="246"/>
      <c r="K1080" s="246"/>
      <c r="L1080" s="246"/>
      <c r="M1080" s="246"/>
      <c r="N1080" s="246"/>
      <c r="O1080" s="246"/>
      <c r="P1080" s="246"/>
      <c r="Q1080" s="246"/>
      <c r="R1080" s="246"/>
      <c r="S1080" s="246"/>
      <c r="T1080" s="246"/>
      <c r="U1080" s="246"/>
      <c r="V1080" s="246"/>
      <c r="W1080" s="246"/>
      <c r="X1080" s="246"/>
      <c r="Y1080" s="246"/>
      <c r="Z1080" s="246"/>
      <c r="AA1080" s="246"/>
      <c r="AB1080" s="246"/>
      <c r="AC1080" s="246"/>
      <c r="AD1080" s="246"/>
      <c r="AE1080" s="246"/>
      <c r="AF1080" s="246"/>
      <c r="AG1080" s="246"/>
      <c r="AH1080" s="246"/>
      <c r="AI1080" s="246"/>
      <c r="AJ1080" s="246"/>
      <c r="AK1080" s="246"/>
      <c r="AL1080" s="246"/>
      <c r="AM1080" s="246"/>
      <c r="AN1080" s="246"/>
      <c r="AO1080" s="246"/>
      <c r="AP1080" s="246"/>
      <c r="AQ1080" s="246"/>
      <c r="AR1080" s="246"/>
      <c r="AS1080" s="246"/>
      <c r="AT1080" s="246"/>
      <c r="AU1080" s="246"/>
      <c r="AV1080" s="246"/>
      <c r="AW1080" s="246"/>
      <c r="AX1080" s="246"/>
      <c r="AY1080" s="246"/>
      <c r="AZ1080" s="246"/>
      <c r="BA1080" s="246"/>
      <c r="BB1080" s="246"/>
      <c r="BC1080" s="246"/>
      <c r="BD1080" s="246"/>
      <c r="BE1080" s="246"/>
      <c r="BF1080" s="246"/>
      <c r="BG1080" s="246"/>
      <c r="BH1080" s="246"/>
      <c r="BI1080" s="246"/>
      <c r="BJ1080" s="246"/>
      <c r="BK1080" s="246"/>
      <c r="BL1080" s="246"/>
      <c r="BM1080" s="246"/>
      <c r="BN1080" s="246"/>
      <c r="BO1080" s="246"/>
      <c r="BP1080" s="246"/>
      <c r="BQ1080" s="246"/>
      <c r="BR1080" s="246"/>
      <c r="BS1080" s="246"/>
      <c r="BT1080" s="246"/>
      <c r="BU1080" s="246"/>
      <c r="BV1080" s="246"/>
      <c r="BW1080" s="246"/>
      <c r="BX1080" s="246"/>
      <c r="BY1080" s="246"/>
      <c r="BZ1080" s="246"/>
      <c r="CA1080" s="246"/>
      <c r="CB1080" s="246"/>
      <c r="CC1080" s="246"/>
      <c r="CD1080" s="246"/>
      <c r="CE1080" s="246"/>
      <c r="CF1080" s="246"/>
      <c r="CG1080" s="246"/>
      <c r="CH1080" s="246"/>
      <c r="CI1080" s="246"/>
      <c r="CJ1080" s="246"/>
      <c r="CK1080" s="246"/>
      <c r="CL1080" s="246"/>
      <c r="CM1080" s="246"/>
      <c r="CN1080" s="246"/>
      <c r="CO1080" s="246"/>
      <c r="CP1080" s="246"/>
      <c r="CQ1080" s="246"/>
      <c r="CR1080" s="246"/>
      <c r="CS1080" s="246"/>
      <c r="CT1080" s="246"/>
      <c r="CU1080" s="246"/>
      <c r="CV1080" s="246"/>
      <c r="CW1080" s="246"/>
      <c r="CX1080" s="246"/>
      <c r="CY1080" s="246"/>
      <c r="CZ1080" s="246"/>
      <c r="DA1080" s="246"/>
      <c r="DB1080" s="246"/>
      <c r="DC1080" s="246"/>
      <c r="DD1080" s="246"/>
      <c r="DE1080" s="246"/>
      <c r="DF1080" s="246"/>
      <c r="DG1080" s="246"/>
      <c r="DH1080" s="246"/>
      <c r="DI1080" s="246"/>
      <c r="DJ1080" s="246"/>
      <c r="DK1080" s="246"/>
      <c r="DL1080" s="246"/>
      <c r="DM1080" s="246"/>
      <c r="DN1080" s="246"/>
      <c r="DO1080" s="246"/>
      <c r="DP1080" s="247"/>
      <c r="DQ1080" s="246"/>
      <c r="DR1080" s="246"/>
      <c r="DS1080" s="246"/>
      <c r="DT1080" s="246"/>
      <c r="DU1080" s="246"/>
      <c r="DV1080" s="246"/>
      <c r="DW1080" s="246"/>
      <c r="DX1080" s="246"/>
      <c r="DY1080" s="246"/>
      <c r="DZ1080" s="246"/>
      <c r="EA1080" s="246"/>
      <c r="EB1080" s="246"/>
      <c r="EC1080" s="246"/>
      <c r="ED1080" s="246"/>
      <c r="EE1080" s="246"/>
      <c r="EF1080" s="246"/>
      <c r="EG1080" s="246"/>
      <c r="EH1080" s="246"/>
      <c r="EI1080" s="246"/>
      <c r="EJ1080" s="246"/>
      <c r="EK1080" s="246"/>
      <c r="EL1080" s="246"/>
      <c r="EM1080" s="246"/>
      <c r="EN1080" s="246"/>
      <c r="EO1080" s="246"/>
      <c r="EP1080" s="246"/>
      <c r="EQ1080" s="246"/>
      <c r="ER1080" s="246"/>
      <c r="ES1080" s="246"/>
      <c r="ET1080" s="246"/>
      <c r="EU1080" s="246"/>
      <c r="EV1080" s="246"/>
      <c r="EW1080" s="246"/>
      <c r="EX1080" s="246"/>
      <c r="EY1080" s="246"/>
      <c r="EZ1080" s="246"/>
      <c r="FA1080" s="246"/>
      <c r="FB1080" s="246"/>
      <c r="FC1080" s="246"/>
      <c r="FD1080" s="246"/>
      <c r="FE1080" s="246"/>
      <c r="FF1080" s="246"/>
      <c r="FG1080" s="246"/>
      <c r="FH1080" s="246"/>
      <c r="FI1080" s="246"/>
      <c r="FJ1080" s="246"/>
      <c r="FK1080" s="246"/>
      <c r="FL1080" s="246"/>
      <c r="FM1080" s="246"/>
      <c r="FN1080" s="246"/>
      <c r="FO1080" s="246"/>
    </row>
    <row r="1081" spans="1:171" s="248" customFormat="1">
      <c r="A1081" s="246"/>
      <c r="B1081" s="246"/>
      <c r="C1081" s="246"/>
      <c r="D1081" s="246"/>
      <c r="E1081" s="246"/>
      <c r="F1081" s="246"/>
      <c r="G1081" s="246"/>
      <c r="H1081" s="246"/>
      <c r="I1081" s="246"/>
      <c r="J1081" s="246"/>
      <c r="K1081" s="246"/>
      <c r="L1081" s="246"/>
      <c r="M1081" s="246"/>
      <c r="N1081" s="246"/>
      <c r="O1081" s="246"/>
      <c r="P1081" s="246"/>
      <c r="Q1081" s="246"/>
      <c r="R1081" s="246"/>
      <c r="S1081" s="246"/>
      <c r="T1081" s="246"/>
      <c r="U1081" s="246"/>
      <c r="V1081" s="246"/>
      <c r="W1081" s="246"/>
      <c r="X1081" s="246"/>
      <c r="Y1081" s="246"/>
      <c r="Z1081" s="246"/>
      <c r="AA1081" s="246"/>
      <c r="AB1081" s="246"/>
      <c r="AC1081" s="246"/>
      <c r="AD1081" s="246"/>
      <c r="AE1081" s="246"/>
      <c r="AF1081" s="246"/>
      <c r="AG1081" s="246"/>
      <c r="AH1081" s="246"/>
      <c r="AI1081" s="246"/>
      <c r="AJ1081" s="246"/>
      <c r="AK1081" s="246"/>
      <c r="AL1081" s="246"/>
      <c r="AM1081" s="246"/>
      <c r="AN1081" s="246"/>
      <c r="AO1081" s="246"/>
      <c r="AP1081" s="246"/>
      <c r="AQ1081" s="246"/>
      <c r="AR1081" s="246"/>
      <c r="AS1081" s="246"/>
      <c r="AT1081" s="246"/>
      <c r="AU1081" s="246"/>
      <c r="AV1081" s="246"/>
      <c r="AW1081" s="246"/>
      <c r="AX1081" s="246"/>
      <c r="AY1081" s="246"/>
      <c r="AZ1081" s="246"/>
      <c r="BA1081" s="246"/>
      <c r="BB1081" s="246"/>
      <c r="BC1081" s="246"/>
      <c r="BD1081" s="246"/>
      <c r="BE1081" s="246"/>
      <c r="BF1081" s="246"/>
      <c r="BG1081" s="246"/>
      <c r="BH1081" s="246"/>
      <c r="BI1081" s="246"/>
      <c r="BJ1081" s="246"/>
      <c r="BK1081" s="246"/>
      <c r="BL1081" s="246"/>
      <c r="BM1081" s="246"/>
      <c r="BN1081" s="246"/>
      <c r="BO1081" s="246"/>
      <c r="BP1081" s="246"/>
      <c r="BQ1081" s="246"/>
      <c r="BR1081" s="246"/>
      <c r="BS1081" s="246"/>
      <c r="BT1081" s="246"/>
      <c r="BU1081" s="246"/>
      <c r="BV1081" s="246"/>
      <c r="BW1081" s="246"/>
      <c r="BX1081" s="246"/>
      <c r="BY1081" s="246"/>
      <c r="BZ1081" s="246"/>
      <c r="CA1081" s="246"/>
      <c r="CB1081" s="246"/>
      <c r="CC1081" s="246"/>
      <c r="CD1081" s="246"/>
      <c r="CE1081" s="246"/>
      <c r="CF1081" s="246"/>
      <c r="CG1081" s="246"/>
      <c r="CH1081" s="246"/>
      <c r="CI1081" s="246"/>
      <c r="CJ1081" s="246"/>
      <c r="CK1081" s="246"/>
      <c r="CL1081" s="246"/>
      <c r="CM1081" s="246"/>
      <c r="CN1081" s="246"/>
      <c r="CO1081" s="246"/>
      <c r="CP1081" s="246"/>
      <c r="CQ1081" s="246"/>
      <c r="CR1081" s="246"/>
      <c r="CS1081" s="246"/>
      <c r="CT1081" s="246"/>
      <c r="CU1081" s="246"/>
      <c r="CV1081" s="246"/>
      <c r="CW1081" s="246"/>
      <c r="CX1081" s="246"/>
      <c r="CY1081" s="246"/>
      <c r="CZ1081" s="246"/>
      <c r="DA1081" s="246"/>
      <c r="DB1081" s="246"/>
      <c r="DC1081" s="246"/>
      <c r="DD1081" s="246"/>
      <c r="DE1081" s="246"/>
      <c r="DF1081" s="246"/>
      <c r="DG1081" s="246"/>
      <c r="DH1081" s="246"/>
      <c r="DI1081" s="246"/>
      <c r="DJ1081" s="246"/>
      <c r="DK1081" s="246"/>
      <c r="DL1081" s="246"/>
      <c r="DM1081" s="246"/>
      <c r="DN1081" s="246"/>
      <c r="DO1081" s="246"/>
      <c r="DP1081" s="247"/>
      <c r="DQ1081" s="246"/>
      <c r="DR1081" s="246"/>
      <c r="DS1081" s="246"/>
      <c r="DT1081" s="246"/>
      <c r="DU1081" s="246"/>
      <c r="DV1081" s="246"/>
      <c r="DW1081" s="246"/>
      <c r="DX1081" s="246"/>
      <c r="DY1081" s="246"/>
      <c r="DZ1081" s="246"/>
      <c r="EA1081" s="246"/>
      <c r="EB1081" s="246"/>
      <c r="EC1081" s="246"/>
      <c r="ED1081" s="246"/>
      <c r="EE1081" s="246"/>
      <c r="EF1081" s="246"/>
      <c r="EG1081" s="246"/>
      <c r="EH1081" s="246"/>
      <c r="EI1081" s="246"/>
      <c r="EJ1081" s="246"/>
      <c r="EK1081" s="246"/>
      <c r="EL1081" s="246"/>
      <c r="EM1081" s="246"/>
      <c r="EN1081" s="246"/>
      <c r="EO1081" s="246"/>
      <c r="EP1081" s="246"/>
      <c r="EQ1081" s="246"/>
      <c r="ER1081" s="246"/>
      <c r="ES1081" s="246"/>
      <c r="ET1081" s="246"/>
      <c r="EU1081" s="246"/>
      <c r="EV1081" s="246"/>
      <c r="EW1081" s="246"/>
      <c r="EX1081" s="246"/>
      <c r="EY1081" s="246"/>
      <c r="EZ1081" s="246"/>
      <c r="FA1081" s="246"/>
      <c r="FB1081" s="246"/>
      <c r="FC1081" s="246"/>
      <c r="FD1081" s="246"/>
      <c r="FE1081" s="246"/>
      <c r="FF1081" s="246"/>
      <c r="FG1081" s="246"/>
      <c r="FH1081" s="246"/>
      <c r="FI1081" s="246"/>
      <c r="FJ1081" s="246"/>
      <c r="FK1081" s="246"/>
      <c r="FL1081" s="246"/>
      <c r="FM1081" s="246"/>
      <c r="FN1081" s="246"/>
      <c r="FO1081" s="246"/>
    </row>
    <row r="1082" spans="1:171" s="248" customFormat="1">
      <c r="A1082" s="246"/>
      <c r="B1082" s="246"/>
      <c r="C1082" s="246"/>
      <c r="D1082" s="246"/>
      <c r="E1082" s="246"/>
      <c r="F1082" s="246"/>
      <c r="G1082" s="246"/>
      <c r="H1082" s="246"/>
      <c r="I1082" s="246"/>
      <c r="J1082" s="246"/>
      <c r="K1082" s="246"/>
      <c r="L1082" s="246"/>
      <c r="M1082" s="246"/>
      <c r="N1082" s="246"/>
      <c r="O1082" s="246"/>
      <c r="P1082" s="246"/>
      <c r="Q1082" s="246"/>
      <c r="R1082" s="246"/>
      <c r="S1082" s="246"/>
      <c r="T1082" s="246"/>
      <c r="U1082" s="246"/>
      <c r="V1082" s="246"/>
      <c r="W1082" s="246"/>
      <c r="X1082" s="246"/>
      <c r="Y1082" s="246"/>
      <c r="Z1082" s="246"/>
      <c r="AA1082" s="246"/>
      <c r="AB1082" s="246"/>
      <c r="AC1082" s="246"/>
      <c r="AD1082" s="246"/>
      <c r="AE1082" s="246"/>
      <c r="AF1082" s="246"/>
      <c r="AG1082" s="246"/>
      <c r="AH1082" s="246"/>
      <c r="AI1082" s="246"/>
      <c r="AJ1082" s="246"/>
      <c r="AK1082" s="246"/>
      <c r="AL1082" s="246"/>
      <c r="AM1082" s="246"/>
      <c r="AN1082" s="246"/>
      <c r="AO1082" s="246"/>
      <c r="AP1082" s="246"/>
      <c r="AQ1082" s="246"/>
      <c r="AR1082" s="246"/>
      <c r="AS1082" s="246"/>
      <c r="AT1082" s="246"/>
      <c r="AU1082" s="246"/>
      <c r="AV1082" s="246"/>
      <c r="AW1082" s="246"/>
      <c r="AX1082" s="246"/>
      <c r="AY1082" s="246"/>
      <c r="AZ1082" s="246"/>
      <c r="BA1082" s="246"/>
      <c r="BB1082" s="246"/>
      <c r="BC1082" s="246"/>
      <c r="BD1082" s="246"/>
      <c r="BE1082" s="246"/>
      <c r="BF1082" s="246"/>
      <c r="BG1082" s="246"/>
      <c r="BH1082" s="246"/>
      <c r="BI1082" s="246"/>
      <c r="BJ1082" s="246"/>
      <c r="BK1082" s="246"/>
      <c r="BL1082" s="246"/>
      <c r="BM1082" s="246"/>
      <c r="BN1082" s="246"/>
      <c r="BO1082" s="246"/>
      <c r="BP1082" s="246"/>
      <c r="BQ1082" s="246"/>
      <c r="BR1082" s="246"/>
      <c r="BS1082" s="246"/>
      <c r="BT1082" s="246"/>
      <c r="BU1082" s="246"/>
      <c r="BV1082" s="246"/>
      <c r="BW1082" s="246"/>
      <c r="BX1082" s="246"/>
      <c r="BY1082" s="246"/>
      <c r="BZ1082" s="246"/>
      <c r="CA1082" s="246"/>
      <c r="CB1082" s="246"/>
      <c r="CC1082" s="246"/>
      <c r="CD1082" s="246"/>
      <c r="CE1082" s="246"/>
      <c r="CF1082" s="246"/>
      <c r="CG1082" s="246"/>
      <c r="CH1082" s="246"/>
      <c r="CI1082" s="246"/>
      <c r="CJ1082" s="246"/>
      <c r="CK1082" s="246"/>
      <c r="CL1082" s="246"/>
      <c r="CM1082" s="246"/>
      <c r="CN1082" s="246"/>
      <c r="CO1082" s="246"/>
      <c r="CP1082" s="246"/>
      <c r="CQ1082" s="246"/>
      <c r="CR1082" s="246"/>
      <c r="CS1082" s="246"/>
      <c r="CT1082" s="246"/>
      <c r="CU1082" s="246"/>
      <c r="CV1082" s="246"/>
      <c r="CW1082" s="246"/>
      <c r="CX1082" s="246"/>
      <c r="CY1082" s="246"/>
      <c r="CZ1082" s="246"/>
      <c r="DA1082" s="246"/>
      <c r="DB1082" s="246"/>
      <c r="DC1082" s="246"/>
      <c r="DD1082" s="246"/>
      <c r="DE1082" s="246"/>
      <c r="DF1082" s="246"/>
      <c r="DG1082" s="246"/>
      <c r="DH1082" s="246"/>
      <c r="DI1082" s="246"/>
      <c r="DJ1082" s="246"/>
      <c r="DK1082" s="246"/>
      <c r="DL1082" s="246"/>
      <c r="DM1082" s="246"/>
      <c r="DN1082" s="246"/>
      <c r="DO1082" s="246"/>
      <c r="DP1082" s="247"/>
      <c r="DQ1082" s="246"/>
      <c r="DR1082" s="246"/>
      <c r="DS1082" s="246"/>
      <c r="DT1082" s="246"/>
      <c r="DU1082" s="246"/>
      <c r="DV1082" s="246"/>
      <c r="DW1082" s="246"/>
      <c r="DX1082" s="246"/>
      <c r="DY1082" s="246"/>
      <c r="DZ1082" s="246"/>
      <c r="EA1082" s="246"/>
      <c r="EB1082" s="246"/>
      <c r="EC1082" s="246"/>
      <c r="ED1082" s="246"/>
      <c r="EE1082" s="246"/>
      <c r="EF1082" s="246"/>
      <c r="EG1082" s="246"/>
      <c r="EH1082" s="246"/>
      <c r="EI1082" s="246"/>
      <c r="EJ1082" s="246"/>
      <c r="EK1082" s="246"/>
      <c r="EL1082" s="246"/>
      <c r="EM1082" s="246"/>
      <c r="EN1082" s="246"/>
      <c r="EO1082" s="246"/>
      <c r="EP1082" s="246"/>
      <c r="EQ1082" s="246"/>
      <c r="ER1082" s="246"/>
      <c r="ES1082" s="246"/>
      <c r="ET1082" s="246"/>
      <c r="EU1082" s="246"/>
      <c r="EV1082" s="246"/>
      <c r="EW1082" s="246"/>
      <c r="EX1082" s="246"/>
      <c r="EY1082" s="246"/>
      <c r="EZ1082" s="246"/>
      <c r="FA1082" s="246"/>
      <c r="FB1082" s="246"/>
      <c r="FC1082" s="246"/>
      <c r="FD1082" s="246"/>
      <c r="FE1082" s="246"/>
      <c r="FF1082" s="246"/>
      <c r="FG1082" s="246"/>
      <c r="FH1082" s="246"/>
      <c r="FI1082" s="246"/>
      <c r="FJ1082" s="246"/>
      <c r="FK1082" s="246"/>
      <c r="FL1082" s="246"/>
      <c r="FM1082" s="246"/>
      <c r="FN1082" s="246"/>
      <c r="FO1082" s="246"/>
    </row>
    <row r="1083" spans="1:171" s="248" customFormat="1">
      <c r="A1083" s="246"/>
      <c r="B1083" s="246"/>
      <c r="C1083" s="246"/>
      <c r="D1083" s="246"/>
      <c r="E1083" s="246"/>
      <c r="F1083" s="246"/>
      <c r="G1083" s="246"/>
      <c r="H1083" s="246"/>
      <c r="I1083" s="246"/>
      <c r="J1083" s="246"/>
      <c r="K1083" s="246"/>
      <c r="L1083" s="246"/>
      <c r="M1083" s="246"/>
      <c r="N1083" s="246"/>
      <c r="O1083" s="246"/>
      <c r="P1083" s="246"/>
      <c r="Q1083" s="246"/>
      <c r="R1083" s="246"/>
      <c r="S1083" s="246"/>
      <c r="T1083" s="246"/>
      <c r="U1083" s="246"/>
      <c r="V1083" s="246"/>
      <c r="W1083" s="246"/>
      <c r="X1083" s="246"/>
      <c r="Y1083" s="246"/>
      <c r="Z1083" s="246"/>
      <c r="AA1083" s="246"/>
      <c r="AB1083" s="246"/>
      <c r="AC1083" s="246"/>
      <c r="AD1083" s="246"/>
      <c r="AE1083" s="246"/>
      <c r="AF1083" s="246"/>
      <c r="AG1083" s="246"/>
      <c r="AH1083" s="246"/>
      <c r="AI1083" s="246"/>
      <c r="AJ1083" s="246"/>
      <c r="AK1083" s="246"/>
      <c r="AL1083" s="246"/>
      <c r="AM1083" s="246"/>
      <c r="AN1083" s="246"/>
      <c r="AO1083" s="246"/>
      <c r="AP1083" s="246"/>
      <c r="AQ1083" s="246"/>
      <c r="AR1083" s="246"/>
      <c r="AS1083" s="246"/>
      <c r="AT1083" s="246"/>
      <c r="AU1083" s="246"/>
      <c r="AV1083" s="246"/>
      <c r="AW1083" s="246"/>
      <c r="AX1083" s="246"/>
      <c r="AY1083" s="246"/>
      <c r="AZ1083" s="246"/>
      <c r="BA1083" s="246"/>
      <c r="BB1083" s="246"/>
      <c r="BC1083" s="246"/>
      <c r="BD1083" s="246"/>
      <c r="BE1083" s="246"/>
      <c r="BF1083" s="246"/>
      <c r="BG1083" s="246"/>
      <c r="BH1083" s="246"/>
      <c r="BI1083" s="246"/>
      <c r="BJ1083" s="246"/>
      <c r="BK1083" s="246"/>
      <c r="BL1083" s="246"/>
      <c r="BM1083" s="246"/>
      <c r="BN1083" s="246"/>
      <c r="BO1083" s="246"/>
      <c r="BP1083" s="246"/>
      <c r="BQ1083" s="246"/>
      <c r="BR1083" s="246"/>
      <c r="BS1083" s="246"/>
      <c r="BT1083" s="246"/>
      <c r="BU1083" s="246"/>
      <c r="BV1083" s="246"/>
      <c r="BW1083" s="246"/>
      <c r="BX1083" s="246"/>
      <c r="BY1083" s="246"/>
      <c r="BZ1083" s="246"/>
      <c r="CA1083" s="246"/>
      <c r="CB1083" s="246"/>
      <c r="CC1083" s="246"/>
      <c r="CD1083" s="246"/>
      <c r="CE1083" s="246"/>
      <c r="CF1083" s="246"/>
      <c r="CG1083" s="246"/>
      <c r="CH1083" s="246"/>
      <c r="CI1083" s="246"/>
      <c r="CJ1083" s="246"/>
      <c r="CK1083" s="246"/>
      <c r="CL1083" s="246"/>
      <c r="CM1083" s="246"/>
      <c r="CN1083" s="246"/>
      <c r="CO1083" s="246"/>
      <c r="CP1083" s="246"/>
      <c r="CQ1083" s="246"/>
      <c r="CR1083" s="246"/>
      <c r="CS1083" s="246"/>
      <c r="CT1083" s="246"/>
      <c r="CU1083" s="246"/>
      <c r="CV1083" s="246"/>
      <c r="CW1083" s="246"/>
      <c r="CX1083" s="246"/>
      <c r="CY1083" s="246"/>
      <c r="CZ1083" s="246"/>
      <c r="DA1083" s="246"/>
      <c r="DB1083" s="246"/>
      <c r="DC1083" s="246"/>
      <c r="DD1083" s="246"/>
      <c r="DE1083" s="246"/>
      <c r="DF1083" s="246"/>
      <c r="DG1083" s="246"/>
      <c r="DH1083" s="246"/>
      <c r="DI1083" s="246"/>
      <c r="DJ1083" s="246"/>
      <c r="DK1083" s="246"/>
      <c r="DL1083" s="246"/>
      <c r="DM1083" s="246"/>
      <c r="DN1083" s="246"/>
      <c r="DO1083" s="246"/>
      <c r="DP1083" s="247"/>
      <c r="DQ1083" s="246"/>
      <c r="DR1083" s="246"/>
      <c r="DS1083" s="246"/>
      <c r="DT1083" s="246"/>
      <c r="DU1083" s="246"/>
      <c r="DV1083" s="246"/>
      <c r="DW1083" s="246"/>
      <c r="DX1083" s="246"/>
      <c r="DY1083" s="246"/>
      <c r="DZ1083" s="246"/>
      <c r="EA1083" s="246"/>
      <c r="EB1083" s="246"/>
      <c r="EC1083" s="246"/>
      <c r="ED1083" s="246"/>
      <c r="EE1083" s="246"/>
      <c r="EF1083" s="246"/>
      <c r="EG1083" s="246"/>
      <c r="EH1083" s="246"/>
      <c r="EI1083" s="246"/>
      <c r="EJ1083" s="246"/>
      <c r="EK1083" s="246"/>
      <c r="EL1083" s="246"/>
      <c r="EM1083" s="246"/>
      <c r="EN1083" s="246"/>
      <c r="EO1083" s="246"/>
      <c r="EP1083" s="246"/>
      <c r="EQ1083" s="246"/>
      <c r="ER1083" s="246"/>
      <c r="ES1083" s="246"/>
      <c r="ET1083" s="246"/>
      <c r="EU1083" s="246"/>
      <c r="EV1083" s="246"/>
      <c r="EW1083" s="246"/>
      <c r="EX1083" s="246"/>
      <c r="EY1083" s="246"/>
      <c r="EZ1083" s="246"/>
      <c r="FA1083" s="246"/>
      <c r="FB1083" s="246"/>
      <c r="FC1083" s="246"/>
      <c r="FD1083" s="246"/>
      <c r="FE1083" s="246"/>
      <c r="FF1083" s="246"/>
      <c r="FG1083" s="246"/>
      <c r="FH1083" s="246"/>
      <c r="FI1083" s="246"/>
      <c r="FJ1083" s="246"/>
      <c r="FK1083" s="246"/>
      <c r="FL1083" s="246"/>
      <c r="FM1083" s="246"/>
      <c r="FN1083" s="246"/>
      <c r="FO1083" s="246"/>
    </row>
    <row r="1084" spans="1:171" s="248" customFormat="1">
      <c r="A1084" s="246"/>
      <c r="B1084" s="246"/>
      <c r="C1084" s="246"/>
      <c r="D1084" s="246"/>
      <c r="E1084" s="246"/>
      <c r="F1084" s="246"/>
      <c r="G1084" s="246"/>
      <c r="H1084" s="246"/>
      <c r="I1084" s="246"/>
      <c r="J1084" s="246"/>
      <c r="K1084" s="246"/>
      <c r="L1084" s="246"/>
      <c r="M1084" s="246"/>
      <c r="N1084" s="246"/>
      <c r="O1084" s="246"/>
      <c r="P1084" s="246"/>
      <c r="Q1084" s="246"/>
      <c r="R1084" s="246"/>
      <c r="S1084" s="246"/>
      <c r="T1084" s="246"/>
      <c r="U1084" s="246"/>
      <c r="V1084" s="246"/>
      <c r="W1084" s="246"/>
      <c r="X1084" s="246"/>
      <c r="Y1084" s="246"/>
      <c r="Z1084" s="246"/>
      <c r="AA1084" s="246"/>
      <c r="AB1084" s="246"/>
      <c r="AC1084" s="246"/>
      <c r="AD1084" s="246"/>
      <c r="AE1084" s="246"/>
      <c r="AF1084" s="246"/>
      <c r="AG1084" s="246"/>
      <c r="AH1084" s="246"/>
      <c r="AI1084" s="246"/>
      <c r="AJ1084" s="246"/>
      <c r="AK1084" s="246"/>
      <c r="AL1084" s="246"/>
      <c r="AM1084" s="246"/>
      <c r="AN1084" s="246"/>
      <c r="AO1084" s="246"/>
      <c r="AP1084" s="246"/>
      <c r="AQ1084" s="246"/>
      <c r="AR1084" s="246"/>
      <c r="AS1084" s="246"/>
      <c r="AT1084" s="246"/>
      <c r="AU1084" s="246"/>
      <c r="AV1084" s="246"/>
      <c r="AW1084" s="246"/>
      <c r="AX1084" s="246"/>
      <c r="AY1084" s="246"/>
      <c r="AZ1084" s="246"/>
      <c r="BA1084" s="246"/>
      <c r="BB1084" s="246"/>
      <c r="BC1084" s="246"/>
      <c r="BD1084" s="246"/>
      <c r="BE1084" s="246"/>
      <c r="BF1084" s="246"/>
      <c r="BG1084" s="246"/>
      <c r="BH1084" s="246"/>
      <c r="BI1084" s="246"/>
      <c r="BJ1084" s="246"/>
      <c r="BK1084" s="246"/>
      <c r="BL1084" s="246"/>
      <c r="BM1084" s="246"/>
      <c r="BN1084" s="246"/>
      <c r="BO1084" s="246"/>
      <c r="BP1084" s="246"/>
      <c r="BQ1084" s="246"/>
      <c r="BR1084" s="246"/>
      <c r="BS1084" s="246"/>
      <c r="BT1084" s="246"/>
      <c r="BU1084" s="246"/>
      <c r="BV1084" s="246"/>
      <c r="BW1084" s="246"/>
      <c r="BX1084" s="246"/>
      <c r="BY1084" s="246"/>
      <c r="BZ1084" s="246"/>
      <c r="CA1084" s="246"/>
      <c r="CB1084" s="246"/>
      <c r="CC1084" s="246"/>
      <c r="CD1084" s="246"/>
      <c r="CE1084" s="246"/>
      <c r="CF1084" s="246"/>
      <c r="CG1084" s="246"/>
      <c r="CH1084" s="246"/>
      <c r="CI1084" s="246"/>
      <c r="CJ1084" s="246"/>
      <c r="CK1084" s="246"/>
      <c r="CL1084" s="246"/>
      <c r="CM1084" s="246"/>
      <c r="CN1084" s="246"/>
      <c r="CO1084" s="246"/>
      <c r="CP1084" s="246"/>
      <c r="CQ1084" s="246"/>
      <c r="CR1084" s="246"/>
      <c r="CS1084" s="246"/>
      <c r="CT1084" s="246"/>
      <c r="CU1084" s="246"/>
      <c r="CV1084" s="246"/>
      <c r="CW1084" s="246"/>
      <c r="CX1084" s="246"/>
      <c r="CY1084" s="246"/>
      <c r="CZ1084" s="246"/>
      <c r="DA1084" s="246"/>
      <c r="DB1084" s="246"/>
      <c r="DC1084" s="246"/>
      <c r="DD1084" s="246"/>
      <c r="DE1084" s="246"/>
      <c r="DF1084" s="246"/>
      <c r="DG1084" s="246"/>
      <c r="DH1084" s="246"/>
      <c r="DI1084" s="246"/>
      <c r="DJ1084" s="246"/>
      <c r="DK1084" s="246"/>
      <c r="DL1084" s="246"/>
      <c r="DM1084" s="246"/>
      <c r="DN1084" s="246"/>
      <c r="DO1084" s="246"/>
      <c r="DP1084" s="247"/>
      <c r="DQ1084" s="246"/>
      <c r="DR1084" s="246"/>
      <c r="DS1084" s="246"/>
      <c r="DT1084" s="246"/>
      <c r="DU1084" s="246"/>
      <c r="DV1084" s="246"/>
      <c r="DW1084" s="246"/>
      <c r="DX1084" s="246"/>
      <c r="DY1084" s="246"/>
      <c r="DZ1084" s="246"/>
      <c r="EA1084" s="246"/>
      <c r="EB1084" s="246"/>
      <c r="EC1084" s="246"/>
      <c r="ED1084" s="246"/>
      <c r="EE1084" s="246"/>
      <c r="EF1084" s="246"/>
      <c r="EG1084" s="246"/>
      <c r="EH1084" s="246"/>
      <c r="EI1084" s="246"/>
      <c r="EJ1084" s="246"/>
      <c r="EK1084" s="246"/>
      <c r="EL1084" s="246"/>
      <c r="EM1084" s="246"/>
      <c r="EN1084" s="246"/>
      <c r="EO1084" s="246"/>
      <c r="EP1084" s="246"/>
      <c r="EQ1084" s="246"/>
      <c r="ER1084" s="246"/>
      <c r="ES1084" s="246"/>
      <c r="ET1084" s="246"/>
      <c r="EU1084" s="246"/>
      <c r="EV1084" s="246"/>
      <c r="EW1084" s="246"/>
      <c r="EX1084" s="246"/>
      <c r="EY1084" s="246"/>
      <c r="EZ1084" s="246"/>
      <c r="FA1084" s="246"/>
      <c r="FB1084" s="246"/>
      <c r="FC1084" s="246"/>
      <c r="FD1084" s="246"/>
      <c r="FE1084" s="246"/>
      <c r="FF1084" s="246"/>
      <c r="FG1084" s="246"/>
      <c r="FH1084" s="246"/>
      <c r="FI1084" s="246"/>
      <c r="FJ1084" s="246"/>
      <c r="FK1084" s="246"/>
      <c r="FL1084" s="246"/>
      <c r="FM1084" s="246"/>
      <c r="FN1084" s="246"/>
      <c r="FO1084" s="246"/>
    </row>
    <row r="1085" spans="1:171" s="248" customFormat="1">
      <c r="A1085" s="246"/>
      <c r="B1085" s="246"/>
      <c r="C1085" s="246"/>
      <c r="D1085" s="246"/>
      <c r="E1085" s="246"/>
      <c r="F1085" s="246"/>
      <c r="G1085" s="246"/>
      <c r="H1085" s="246"/>
      <c r="I1085" s="246"/>
      <c r="J1085" s="246"/>
      <c r="K1085" s="246"/>
      <c r="L1085" s="246"/>
      <c r="M1085" s="246"/>
      <c r="N1085" s="246"/>
      <c r="O1085" s="246"/>
      <c r="P1085" s="246"/>
      <c r="Q1085" s="246"/>
      <c r="R1085" s="246"/>
      <c r="S1085" s="246"/>
      <c r="T1085" s="246"/>
      <c r="U1085" s="246"/>
      <c r="V1085" s="246"/>
      <c r="W1085" s="246"/>
      <c r="X1085" s="246"/>
      <c r="Y1085" s="246"/>
      <c r="Z1085" s="246"/>
      <c r="AA1085" s="246"/>
      <c r="AB1085" s="246"/>
      <c r="AC1085" s="246"/>
      <c r="AD1085" s="246"/>
      <c r="AE1085" s="246"/>
      <c r="AF1085" s="246"/>
      <c r="AG1085" s="246"/>
      <c r="AH1085" s="246"/>
      <c r="AI1085" s="246"/>
      <c r="AJ1085" s="246"/>
      <c r="AK1085" s="246"/>
      <c r="AL1085" s="246"/>
      <c r="AM1085" s="246"/>
      <c r="AN1085" s="246"/>
      <c r="AO1085" s="246"/>
      <c r="AP1085" s="246"/>
      <c r="AQ1085" s="246"/>
      <c r="AR1085" s="246"/>
      <c r="AS1085" s="246"/>
      <c r="AT1085" s="246"/>
      <c r="AU1085" s="246"/>
      <c r="AV1085" s="246"/>
      <c r="AW1085" s="246"/>
      <c r="AX1085" s="246"/>
      <c r="AY1085" s="246"/>
      <c r="AZ1085" s="246"/>
      <c r="BA1085" s="246"/>
      <c r="BB1085" s="246"/>
      <c r="BC1085" s="246"/>
      <c r="BD1085" s="246"/>
      <c r="BE1085" s="246"/>
      <c r="BF1085" s="246"/>
      <c r="BG1085" s="246"/>
      <c r="BH1085" s="246"/>
      <c r="BI1085" s="246"/>
      <c r="BJ1085" s="246"/>
      <c r="BK1085" s="246"/>
      <c r="BL1085" s="246"/>
      <c r="BM1085" s="246"/>
      <c r="BN1085" s="246"/>
      <c r="BO1085" s="246"/>
      <c r="BP1085" s="246"/>
      <c r="BQ1085" s="246"/>
      <c r="BR1085" s="246"/>
      <c r="BS1085" s="246"/>
      <c r="BT1085" s="246"/>
      <c r="BU1085" s="246"/>
      <c r="BV1085" s="246"/>
      <c r="BW1085" s="246"/>
      <c r="BX1085" s="246"/>
      <c r="BY1085" s="246"/>
      <c r="BZ1085" s="246"/>
      <c r="CA1085" s="246"/>
      <c r="CB1085" s="246"/>
      <c r="CC1085" s="246"/>
      <c r="CD1085" s="246"/>
      <c r="CE1085" s="246"/>
      <c r="CF1085" s="246"/>
      <c r="CG1085" s="246"/>
      <c r="CH1085" s="246"/>
      <c r="CI1085" s="246"/>
      <c r="CJ1085" s="246"/>
      <c r="CK1085" s="246"/>
      <c r="CL1085" s="246"/>
      <c r="CM1085" s="246"/>
      <c r="CN1085" s="246"/>
      <c r="CO1085" s="246"/>
      <c r="CP1085" s="246"/>
      <c r="CQ1085" s="246"/>
      <c r="CR1085" s="246"/>
      <c r="CS1085" s="246"/>
      <c r="CT1085" s="246"/>
      <c r="CU1085" s="246"/>
      <c r="CV1085" s="246"/>
      <c r="CW1085" s="246"/>
      <c r="CX1085" s="246"/>
      <c r="CY1085" s="246"/>
      <c r="CZ1085" s="246"/>
      <c r="DA1085" s="246"/>
      <c r="DB1085" s="246"/>
      <c r="DC1085" s="246"/>
      <c r="DD1085" s="246"/>
      <c r="DE1085" s="246"/>
      <c r="DF1085" s="246"/>
      <c r="DG1085" s="246"/>
      <c r="DH1085" s="246"/>
      <c r="DI1085" s="246"/>
      <c r="DJ1085" s="246"/>
      <c r="DK1085" s="246"/>
      <c r="DL1085" s="246"/>
      <c r="DM1085" s="246"/>
      <c r="DN1085" s="246"/>
      <c r="DO1085" s="246"/>
      <c r="DP1085" s="247"/>
      <c r="DQ1085" s="246"/>
      <c r="DR1085" s="246"/>
      <c r="DS1085" s="246"/>
      <c r="DT1085" s="246"/>
      <c r="DU1085" s="246"/>
      <c r="DV1085" s="246"/>
      <c r="DW1085" s="246"/>
      <c r="DX1085" s="246"/>
      <c r="DY1085" s="246"/>
      <c r="DZ1085" s="246"/>
      <c r="EA1085" s="246"/>
      <c r="EB1085" s="246"/>
      <c r="EC1085" s="246"/>
      <c r="ED1085" s="246"/>
      <c r="EE1085" s="246"/>
      <c r="EF1085" s="246"/>
      <c r="EG1085" s="246"/>
      <c r="EH1085" s="246"/>
      <c r="EI1085" s="246"/>
      <c r="EJ1085" s="246"/>
      <c r="EK1085" s="246"/>
      <c r="EL1085" s="246"/>
      <c r="EM1085" s="246"/>
      <c r="EN1085" s="246"/>
      <c r="EO1085" s="246"/>
      <c r="EP1085" s="246"/>
      <c r="EQ1085" s="246"/>
      <c r="ER1085" s="246"/>
      <c r="ES1085" s="246"/>
      <c r="ET1085" s="246"/>
      <c r="EU1085" s="246"/>
      <c r="EV1085" s="246"/>
      <c r="EW1085" s="246"/>
      <c r="EX1085" s="246"/>
      <c r="EY1085" s="246"/>
      <c r="EZ1085" s="246"/>
      <c r="FA1085" s="246"/>
      <c r="FB1085" s="246"/>
      <c r="FC1085" s="246"/>
      <c r="FD1085" s="246"/>
      <c r="FE1085" s="246"/>
      <c r="FF1085" s="246"/>
      <c r="FG1085" s="246"/>
      <c r="FH1085" s="246"/>
      <c r="FI1085" s="246"/>
      <c r="FJ1085" s="246"/>
      <c r="FK1085" s="246"/>
      <c r="FL1085" s="246"/>
      <c r="FM1085" s="246"/>
      <c r="FN1085" s="246"/>
      <c r="FO1085" s="246"/>
    </row>
    <row r="1086" spans="1:171" s="248" customFormat="1">
      <c r="A1086" s="246"/>
      <c r="B1086" s="246"/>
      <c r="C1086" s="246"/>
      <c r="D1086" s="246"/>
      <c r="E1086" s="246"/>
      <c r="F1086" s="246"/>
      <c r="G1086" s="246"/>
      <c r="H1086" s="246"/>
      <c r="I1086" s="246"/>
      <c r="J1086" s="246"/>
      <c r="K1086" s="246"/>
      <c r="L1086" s="246"/>
      <c r="M1086" s="246"/>
      <c r="N1086" s="246"/>
      <c r="O1086" s="246"/>
      <c r="P1086" s="246"/>
      <c r="Q1086" s="246"/>
      <c r="R1086" s="246"/>
      <c r="S1086" s="246"/>
      <c r="T1086" s="246"/>
      <c r="U1086" s="246"/>
      <c r="V1086" s="246"/>
      <c r="W1086" s="246"/>
      <c r="X1086" s="246"/>
      <c r="Y1086" s="246"/>
      <c r="Z1086" s="246"/>
      <c r="AA1086" s="246"/>
      <c r="AB1086" s="246"/>
      <c r="AC1086" s="246"/>
      <c r="AD1086" s="246"/>
      <c r="AE1086" s="246"/>
      <c r="AF1086" s="246"/>
      <c r="AG1086" s="246"/>
      <c r="AH1086" s="246"/>
      <c r="AI1086" s="246"/>
      <c r="AJ1086" s="246"/>
      <c r="AK1086" s="246"/>
      <c r="AL1086" s="246"/>
      <c r="AM1086" s="246"/>
      <c r="AN1086" s="246"/>
      <c r="AO1086" s="246"/>
      <c r="AP1086" s="246"/>
      <c r="AQ1086" s="246"/>
      <c r="AR1086" s="246"/>
      <c r="AS1086" s="246"/>
      <c r="AT1086" s="246"/>
      <c r="AU1086" s="246"/>
      <c r="AV1086" s="246"/>
      <c r="AW1086" s="246"/>
      <c r="AX1086" s="246"/>
      <c r="AY1086" s="246"/>
      <c r="AZ1086" s="246"/>
      <c r="BA1086" s="246"/>
      <c r="BB1086" s="246"/>
      <c r="BC1086" s="246"/>
      <c r="BD1086" s="246"/>
      <c r="BE1086" s="246"/>
      <c r="BF1086" s="246"/>
      <c r="BG1086" s="246"/>
      <c r="BH1086" s="246"/>
      <c r="BI1086" s="246"/>
      <c r="BJ1086" s="246"/>
      <c r="BK1086" s="246"/>
      <c r="BL1086" s="246"/>
      <c r="BM1086" s="246"/>
      <c r="BN1086" s="246"/>
      <c r="BO1086" s="246"/>
      <c r="BP1086" s="246"/>
      <c r="BQ1086" s="246"/>
      <c r="BR1086" s="246"/>
      <c r="BS1086" s="246"/>
      <c r="BT1086" s="246"/>
      <c r="BU1086" s="246"/>
      <c r="BV1086" s="246"/>
      <c r="BW1086" s="246"/>
      <c r="BX1086" s="246"/>
      <c r="BY1086" s="246"/>
      <c r="BZ1086" s="246"/>
      <c r="CA1086" s="246"/>
      <c r="CB1086" s="246"/>
      <c r="CC1086" s="246"/>
      <c r="CD1086" s="246"/>
      <c r="CE1086" s="246"/>
      <c r="CF1086" s="246"/>
      <c r="CG1086" s="246"/>
      <c r="CH1086" s="246"/>
      <c r="CI1086" s="246"/>
      <c r="CJ1086" s="246"/>
      <c r="CK1086" s="246"/>
      <c r="CL1086" s="246"/>
      <c r="CM1086" s="246"/>
      <c r="CN1086" s="246"/>
      <c r="CO1086" s="246"/>
      <c r="CP1086" s="246"/>
      <c r="CQ1086" s="246"/>
      <c r="CR1086" s="246"/>
      <c r="CS1086" s="246"/>
      <c r="CT1086" s="246"/>
      <c r="CU1086" s="246"/>
      <c r="CV1086" s="246"/>
      <c r="CW1086" s="246"/>
      <c r="CX1086" s="246"/>
      <c r="CY1086" s="246"/>
      <c r="CZ1086" s="246"/>
      <c r="DA1086" s="246"/>
      <c r="DB1086" s="246"/>
      <c r="DC1086" s="246"/>
      <c r="DD1086" s="246"/>
      <c r="DE1086" s="246"/>
      <c r="DF1086" s="246"/>
      <c r="DG1086" s="246"/>
      <c r="DH1086" s="246"/>
      <c r="DI1086" s="246"/>
      <c r="DJ1086" s="246"/>
      <c r="DK1086" s="246"/>
      <c r="DL1086" s="246"/>
      <c r="DM1086" s="246"/>
      <c r="DN1086" s="246"/>
      <c r="DO1086" s="246"/>
      <c r="DP1086" s="247"/>
      <c r="DQ1086" s="246"/>
      <c r="DR1086" s="246"/>
      <c r="DS1086" s="246"/>
      <c r="DT1086" s="246"/>
      <c r="DU1086" s="246"/>
      <c r="DV1086" s="246"/>
      <c r="DW1086" s="246"/>
      <c r="DX1086" s="246"/>
      <c r="DY1086" s="246"/>
      <c r="DZ1086" s="246"/>
      <c r="EA1086" s="246"/>
      <c r="EB1086" s="246"/>
      <c r="EC1086" s="246"/>
      <c r="ED1086" s="246"/>
      <c r="EE1086" s="246"/>
      <c r="EF1086" s="246"/>
      <c r="EG1086" s="246"/>
      <c r="EH1086" s="246"/>
      <c r="EI1086" s="246"/>
      <c r="EJ1086" s="246"/>
      <c r="EK1086" s="246"/>
      <c r="EL1086" s="246"/>
      <c r="EM1086" s="246"/>
      <c r="EN1086" s="246"/>
      <c r="EO1086" s="246"/>
      <c r="EP1086" s="246"/>
      <c r="EQ1086" s="246"/>
      <c r="ER1086" s="246"/>
      <c r="ES1086" s="246"/>
      <c r="ET1086" s="246"/>
      <c r="EU1086" s="246"/>
      <c r="EV1086" s="246"/>
      <c r="EW1086" s="246"/>
      <c r="EX1086" s="246"/>
      <c r="EY1086" s="246"/>
      <c r="EZ1086" s="246"/>
      <c r="FA1086" s="246"/>
      <c r="FB1086" s="246"/>
      <c r="FC1086" s="246"/>
      <c r="FD1086" s="246"/>
      <c r="FE1086" s="246"/>
      <c r="FF1086" s="246"/>
      <c r="FG1086" s="246"/>
      <c r="FH1086" s="246"/>
      <c r="FI1086" s="246"/>
      <c r="FJ1086" s="246"/>
      <c r="FK1086" s="246"/>
      <c r="FL1086" s="246"/>
      <c r="FM1086" s="246"/>
      <c r="FN1086" s="246"/>
      <c r="FO1086" s="246"/>
    </row>
    <row r="1087" spans="1:171" s="248" customFormat="1">
      <c r="A1087" s="246"/>
      <c r="B1087" s="246"/>
      <c r="C1087" s="246"/>
      <c r="D1087" s="246"/>
      <c r="E1087" s="246"/>
      <c r="F1087" s="246"/>
      <c r="G1087" s="246"/>
      <c r="H1087" s="246"/>
      <c r="I1087" s="246"/>
      <c r="J1087" s="246"/>
      <c r="K1087" s="246"/>
      <c r="L1087" s="246"/>
      <c r="M1087" s="246"/>
      <c r="N1087" s="246"/>
      <c r="O1087" s="246"/>
      <c r="P1087" s="246"/>
      <c r="Q1087" s="246"/>
      <c r="R1087" s="246"/>
      <c r="S1087" s="246"/>
      <c r="T1087" s="246"/>
      <c r="U1087" s="246"/>
      <c r="V1087" s="246"/>
      <c r="W1087" s="246"/>
      <c r="X1087" s="246"/>
      <c r="Y1087" s="246"/>
      <c r="Z1087" s="246"/>
      <c r="AA1087" s="246"/>
      <c r="AB1087" s="246"/>
      <c r="AC1087" s="246"/>
      <c r="AD1087" s="246"/>
      <c r="AE1087" s="246"/>
      <c r="AF1087" s="246"/>
      <c r="AG1087" s="246"/>
      <c r="AH1087" s="246"/>
      <c r="AI1087" s="246"/>
      <c r="AJ1087" s="246"/>
      <c r="AK1087" s="246"/>
      <c r="AL1087" s="246"/>
      <c r="AM1087" s="246"/>
      <c r="AN1087" s="246"/>
      <c r="AO1087" s="246"/>
      <c r="AP1087" s="246"/>
      <c r="AQ1087" s="246"/>
      <c r="AR1087" s="246"/>
      <c r="AS1087" s="246"/>
      <c r="AT1087" s="246"/>
      <c r="AU1087" s="246"/>
      <c r="AV1087" s="246"/>
      <c r="AW1087" s="246"/>
      <c r="AX1087" s="246"/>
      <c r="AY1087" s="246"/>
      <c r="AZ1087" s="246"/>
      <c r="BA1087" s="246"/>
      <c r="BB1087" s="246"/>
      <c r="BC1087" s="246"/>
      <c r="BD1087" s="246"/>
      <c r="BE1087" s="246"/>
      <c r="BF1087" s="246"/>
      <c r="BG1087" s="246"/>
      <c r="BH1087" s="246"/>
      <c r="BI1087" s="246"/>
      <c r="BJ1087" s="246"/>
      <c r="BK1087" s="246"/>
      <c r="BL1087" s="246"/>
      <c r="BM1087" s="246"/>
      <c r="BN1087" s="246"/>
      <c r="BO1087" s="246"/>
      <c r="BP1087" s="246"/>
      <c r="BQ1087" s="246"/>
      <c r="BR1087" s="246"/>
      <c r="BS1087" s="246"/>
      <c r="BT1087" s="246"/>
      <c r="BU1087" s="246"/>
      <c r="BV1087" s="246"/>
      <c r="BW1087" s="246"/>
      <c r="BX1087" s="246"/>
      <c r="BY1087" s="246"/>
      <c r="BZ1087" s="246"/>
      <c r="CA1087" s="246"/>
      <c r="CB1087" s="246"/>
      <c r="CC1087" s="246"/>
      <c r="CD1087" s="246"/>
      <c r="CE1087" s="246"/>
      <c r="CF1087" s="246"/>
      <c r="CG1087" s="246"/>
      <c r="CH1087" s="246"/>
      <c r="CI1087" s="246"/>
      <c r="CJ1087" s="246"/>
      <c r="CK1087" s="246"/>
      <c r="CL1087" s="246"/>
      <c r="CM1087" s="246"/>
      <c r="CN1087" s="246"/>
      <c r="CO1087" s="246"/>
      <c r="CP1087" s="246"/>
      <c r="CQ1087" s="246"/>
      <c r="CR1087" s="246"/>
      <c r="CS1087" s="246"/>
      <c r="CT1087" s="246"/>
      <c r="CU1087" s="246"/>
      <c r="CV1087" s="246"/>
      <c r="CW1087" s="246"/>
      <c r="CX1087" s="246"/>
      <c r="CY1087" s="246"/>
      <c r="CZ1087" s="246"/>
      <c r="DA1087" s="246"/>
      <c r="DB1087" s="246"/>
      <c r="DC1087" s="246"/>
      <c r="DD1087" s="246"/>
      <c r="DE1087" s="246"/>
      <c r="DF1087" s="246"/>
      <c r="DG1087" s="246"/>
      <c r="DH1087" s="246"/>
      <c r="DI1087" s="246"/>
      <c r="DJ1087" s="246"/>
      <c r="DK1087" s="246"/>
      <c r="DL1087" s="246"/>
      <c r="DM1087" s="246"/>
      <c r="DN1087" s="246"/>
      <c r="DO1087" s="246"/>
      <c r="DP1087" s="247"/>
      <c r="DQ1087" s="246"/>
      <c r="DR1087" s="246"/>
      <c r="DS1087" s="246"/>
      <c r="DT1087" s="246"/>
      <c r="DU1087" s="246"/>
      <c r="DV1087" s="246"/>
      <c r="DW1087" s="246"/>
      <c r="DX1087" s="246"/>
      <c r="DY1087" s="246"/>
      <c r="DZ1087" s="246"/>
      <c r="EA1087" s="246"/>
      <c r="EB1087" s="246"/>
      <c r="EC1087" s="246"/>
      <c r="ED1087" s="246"/>
      <c r="EE1087" s="246"/>
      <c r="EF1087" s="246"/>
      <c r="EG1087" s="246"/>
      <c r="EH1087" s="246"/>
      <c r="EI1087" s="246"/>
      <c r="EJ1087" s="246"/>
      <c r="EK1087" s="246"/>
      <c r="EL1087" s="246"/>
      <c r="EM1087" s="246"/>
      <c r="EN1087" s="246"/>
      <c r="EO1087" s="246"/>
      <c r="EP1087" s="246"/>
      <c r="EQ1087" s="246"/>
      <c r="ER1087" s="246"/>
      <c r="ES1087" s="246"/>
      <c r="ET1087" s="246"/>
      <c r="EU1087" s="246"/>
      <c r="EV1087" s="246"/>
      <c r="EW1087" s="246"/>
      <c r="EX1087" s="246"/>
      <c r="EY1087" s="246"/>
      <c r="EZ1087" s="246"/>
      <c r="FA1087" s="246"/>
      <c r="FB1087" s="246"/>
      <c r="FC1087" s="246"/>
      <c r="FD1087" s="246"/>
      <c r="FE1087" s="246"/>
      <c r="FF1087" s="246"/>
      <c r="FG1087" s="246"/>
      <c r="FH1087" s="246"/>
      <c r="FI1087" s="246"/>
      <c r="FJ1087" s="246"/>
      <c r="FK1087" s="246"/>
      <c r="FL1087" s="246"/>
      <c r="FM1087" s="246"/>
      <c r="FN1087" s="246"/>
      <c r="FO1087" s="246"/>
    </row>
    <row r="1088" spans="1:171" s="248" customFormat="1">
      <c r="A1088" s="246"/>
      <c r="B1088" s="246"/>
      <c r="C1088" s="246"/>
      <c r="D1088" s="246"/>
      <c r="E1088" s="246"/>
      <c r="F1088" s="246"/>
      <c r="G1088" s="246"/>
      <c r="H1088" s="246"/>
      <c r="I1088" s="246"/>
      <c r="J1088" s="246"/>
      <c r="K1088" s="246"/>
      <c r="L1088" s="246"/>
      <c r="M1088" s="246"/>
      <c r="N1088" s="246"/>
      <c r="O1088" s="246"/>
      <c r="P1088" s="246"/>
      <c r="Q1088" s="246"/>
      <c r="R1088" s="246"/>
      <c r="S1088" s="246"/>
      <c r="T1088" s="246"/>
      <c r="U1088" s="246"/>
      <c r="V1088" s="246"/>
      <c r="W1088" s="246"/>
      <c r="X1088" s="246"/>
      <c r="Y1088" s="246"/>
      <c r="Z1088" s="246"/>
      <c r="AA1088" s="246"/>
      <c r="AB1088" s="246"/>
      <c r="AC1088" s="246"/>
      <c r="AD1088" s="246"/>
      <c r="AE1088" s="246"/>
      <c r="AF1088" s="246"/>
      <c r="AG1088" s="246"/>
      <c r="AH1088" s="246"/>
      <c r="AI1088" s="246"/>
      <c r="AJ1088" s="246"/>
      <c r="AK1088" s="246"/>
      <c r="AL1088" s="246"/>
      <c r="AM1088" s="246"/>
      <c r="AN1088" s="246"/>
      <c r="AO1088" s="246"/>
      <c r="AP1088" s="246"/>
      <c r="AQ1088" s="246"/>
      <c r="AR1088" s="246"/>
      <c r="AS1088" s="246"/>
      <c r="AT1088" s="246"/>
      <c r="AU1088" s="246"/>
      <c r="AV1088" s="246"/>
      <c r="AW1088" s="246"/>
      <c r="AX1088" s="246"/>
      <c r="AY1088" s="246"/>
      <c r="AZ1088" s="246"/>
      <c r="BA1088" s="246"/>
      <c r="BB1088" s="246"/>
      <c r="BC1088" s="246"/>
      <c r="BD1088" s="246"/>
      <c r="BE1088" s="246"/>
      <c r="BF1088" s="246"/>
      <c r="BG1088" s="246"/>
      <c r="BH1088" s="246"/>
      <c r="BI1088" s="246"/>
      <c r="BJ1088" s="246"/>
      <c r="BK1088" s="246"/>
      <c r="BL1088" s="246"/>
      <c r="BM1088" s="246"/>
      <c r="BN1088" s="246"/>
      <c r="BO1088" s="246"/>
      <c r="BP1088" s="246"/>
      <c r="BQ1088" s="246"/>
      <c r="BR1088" s="246"/>
      <c r="BS1088" s="246"/>
      <c r="BT1088" s="246"/>
      <c r="BU1088" s="246"/>
      <c r="BV1088" s="246"/>
      <c r="BW1088" s="246"/>
      <c r="BX1088" s="246"/>
      <c r="BY1088" s="246"/>
      <c r="BZ1088" s="246"/>
      <c r="CA1088" s="246"/>
      <c r="CB1088" s="246"/>
      <c r="CC1088" s="246"/>
      <c r="CD1088" s="246"/>
      <c r="CE1088" s="246"/>
      <c r="CF1088" s="246"/>
      <c r="CG1088" s="246"/>
      <c r="CH1088" s="246"/>
      <c r="CI1088" s="246"/>
      <c r="CJ1088" s="246"/>
      <c r="CK1088" s="246"/>
      <c r="CL1088" s="246"/>
      <c r="CM1088" s="246"/>
      <c r="CN1088" s="246"/>
      <c r="CO1088" s="246"/>
      <c r="CP1088" s="246"/>
      <c r="CQ1088" s="246"/>
      <c r="CR1088" s="246"/>
      <c r="CS1088" s="246"/>
      <c r="CT1088" s="246"/>
      <c r="CU1088" s="246"/>
      <c r="CV1088" s="246"/>
      <c r="CW1088" s="246"/>
      <c r="CX1088" s="246"/>
      <c r="CY1088" s="246"/>
      <c r="CZ1088" s="246"/>
      <c r="DA1088" s="246"/>
      <c r="DB1088" s="246"/>
      <c r="DC1088" s="246"/>
      <c r="DD1088" s="246"/>
      <c r="DE1088" s="246"/>
      <c r="DF1088" s="246"/>
      <c r="DG1088" s="246"/>
      <c r="DH1088" s="246"/>
      <c r="DI1088" s="246"/>
      <c r="DJ1088" s="246"/>
      <c r="DK1088" s="246"/>
      <c r="DL1088" s="246"/>
      <c r="DM1088" s="246"/>
      <c r="DN1088" s="246"/>
      <c r="DO1088" s="246"/>
      <c r="DP1088" s="247"/>
      <c r="DQ1088" s="246"/>
      <c r="DR1088" s="246"/>
      <c r="DS1088" s="246"/>
      <c r="DT1088" s="246"/>
      <c r="DU1088" s="246"/>
      <c r="DV1088" s="246"/>
      <c r="DW1088" s="246"/>
      <c r="DX1088" s="246"/>
      <c r="DY1088" s="246"/>
      <c r="DZ1088" s="246"/>
      <c r="EA1088" s="246"/>
      <c r="EB1088" s="246"/>
      <c r="EC1088" s="246"/>
      <c r="ED1088" s="246"/>
      <c r="EE1088" s="246"/>
      <c r="EF1088" s="246"/>
      <c r="EG1088" s="246"/>
      <c r="EH1088" s="246"/>
      <c r="EI1088" s="246"/>
      <c r="EJ1088" s="246"/>
      <c r="EK1088" s="246"/>
      <c r="EL1088" s="246"/>
      <c r="EM1088" s="246"/>
      <c r="EN1088" s="246"/>
      <c r="EO1088" s="246"/>
      <c r="EP1088" s="246"/>
      <c r="EQ1088" s="246"/>
      <c r="ER1088" s="246"/>
      <c r="ES1088" s="246"/>
      <c r="ET1088" s="246"/>
      <c r="EU1088" s="246"/>
      <c r="EV1088" s="246"/>
      <c r="EW1088" s="246"/>
      <c r="EX1088" s="246"/>
      <c r="EY1088" s="246"/>
      <c r="EZ1088" s="246"/>
      <c r="FA1088" s="246"/>
      <c r="FB1088" s="246"/>
      <c r="FC1088" s="246"/>
      <c r="FD1088" s="246"/>
      <c r="FE1088" s="246"/>
      <c r="FF1088" s="246"/>
      <c r="FG1088" s="246"/>
      <c r="FH1088" s="246"/>
      <c r="FI1088" s="246"/>
      <c r="FJ1088" s="246"/>
      <c r="FK1088" s="246"/>
      <c r="FL1088" s="246"/>
      <c r="FM1088" s="246"/>
      <c r="FN1088" s="246"/>
      <c r="FO1088" s="246"/>
    </row>
    <row r="1089" spans="1:171" s="248" customFormat="1">
      <c r="A1089" s="246"/>
      <c r="B1089" s="246"/>
      <c r="C1089" s="246"/>
      <c r="D1089" s="246"/>
      <c r="E1089" s="246"/>
      <c r="F1089" s="246"/>
      <c r="G1089" s="246"/>
      <c r="H1089" s="246"/>
      <c r="I1089" s="246"/>
      <c r="J1089" s="246"/>
      <c r="K1089" s="246"/>
      <c r="L1089" s="246"/>
      <c r="M1089" s="246"/>
      <c r="N1089" s="246"/>
      <c r="O1089" s="246"/>
      <c r="P1089" s="246"/>
      <c r="Q1089" s="246"/>
      <c r="R1089" s="246"/>
      <c r="S1089" s="246"/>
      <c r="T1089" s="246"/>
      <c r="U1089" s="246"/>
      <c r="V1089" s="246"/>
      <c r="W1089" s="246"/>
      <c r="X1089" s="246"/>
      <c r="Y1089" s="246"/>
      <c r="Z1089" s="246"/>
      <c r="AA1089" s="246"/>
      <c r="AB1089" s="246"/>
      <c r="AC1089" s="246"/>
      <c r="AD1089" s="246"/>
      <c r="AE1089" s="246"/>
      <c r="AF1089" s="246"/>
      <c r="AG1089" s="246"/>
      <c r="AH1089" s="246"/>
      <c r="AI1089" s="246"/>
      <c r="AJ1089" s="246"/>
      <c r="AK1089" s="246"/>
      <c r="AL1089" s="246"/>
      <c r="AM1089" s="246"/>
      <c r="AN1089" s="246"/>
      <c r="AO1089" s="246"/>
      <c r="AP1089" s="246"/>
      <c r="AQ1089" s="246"/>
      <c r="AR1089" s="246"/>
      <c r="AS1089" s="246"/>
      <c r="AT1089" s="246"/>
      <c r="AU1089" s="246"/>
      <c r="AV1089" s="246"/>
      <c r="AW1089" s="246"/>
      <c r="AX1089" s="246"/>
      <c r="AY1089" s="246"/>
      <c r="AZ1089" s="246"/>
      <c r="BA1089" s="246"/>
      <c r="BB1089" s="246"/>
      <c r="BC1089" s="246"/>
      <c r="BD1089" s="246"/>
      <c r="BE1089" s="246"/>
      <c r="BF1089" s="246"/>
      <c r="BG1089" s="246"/>
      <c r="BH1089" s="246"/>
      <c r="BI1089" s="246"/>
      <c r="BJ1089" s="246"/>
      <c r="BK1089" s="246"/>
      <c r="BL1089" s="246"/>
      <c r="BM1089" s="246"/>
      <c r="BN1089" s="246"/>
      <c r="BO1089" s="246"/>
      <c r="BP1089" s="246"/>
      <c r="BQ1089" s="246"/>
      <c r="BR1089" s="246"/>
      <c r="BS1089" s="246"/>
      <c r="BT1089" s="246"/>
      <c r="BU1089" s="246"/>
      <c r="BV1089" s="246"/>
      <c r="BW1089" s="246"/>
      <c r="BX1089" s="246"/>
      <c r="BY1089" s="246"/>
      <c r="BZ1089" s="246"/>
      <c r="CA1089" s="246"/>
      <c r="CB1089" s="246"/>
      <c r="CC1089" s="246"/>
      <c r="CD1089" s="246"/>
      <c r="CE1089" s="246"/>
      <c r="CF1089" s="246"/>
      <c r="CG1089" s="246"/>
      <c r="CH1089" s="246"/>
      <c r="CI1089" s="246"/>
      <c r="CJ1089" s="246"/>
      <c r="CK1089" s="246"/>
      <c r="CL1089" s="246"/>
      <c r="CM1089" s="246"/>
      <c r="CN1089" s="246"/>
      <c r="CO1089" s="246"/>
      <c r="CP1089" s="246"/>
      <c r="CQ1089" s="246"/>
      <c r="CR1089" s="246"/>
      <c r="CS1089" s="246"/>
      <c r="CT1089" s="246"/>
      <c r="CU1089" s="246"/>
      <c r="CV1089" s="246"/>
      <c r="CW1089" s="246"/>
      <c r="CX1089" s="246"/>
      <c r="CY1089" s="246"/>
      <c r="CZ1089" s="246"/>
      <c r="DA1089" s="246"/>
      <c r="DB1089" s="246"/>
      <c r="DC1089" s="246"/>
      <c r="DD1089" s="246"/>
      <c r="DE1089" s="246"/>
      <c r="DF1089" s="246"/>
      <c r="DG1089" s="246"/>
      <c r="DH1089" s="246"/>
      <c r="DI1089" s="246"/>
      <c r="DJ1089" s="246"/>
      <c r="DK1089" s="246"/>
      <c r="DL1089" s="246"/>
      <c r="DM1089" s="246"/>
      <c r="DN1089" s="246"/>
      <c r="DO1089" s="246"/>
      <c r="DP1089" s="247"/>
      <c r="DQ1089" s="246"/>
      <c r="DR1089" s="246"/>
      <c r="DS1089" s="246"/>
      <c r="DT1089" s="246"/>
      <c r="DU1089" s="246"/>
      <c r="DV1089" s="246"/>
      <c r="DW1089" s="246"/>
      <c r="DX1089" s="246"/>
      <c r="DY1089" s="246"/>
      <c r="DZ1089" s="246"/>
      <c r="EA1089" s="246"/>
      <c r="EB1089" s="246"/>
      <c r="EC1089" s="246"/>
      <c r="ED1089" s="246"/>
      <c r="EE1089" s="246"/>
      <c r="EF1089" s="246"/>
      <c r="EG1089" s="246"/>
      <c r="EH1089" s="246"/>
      <c r="EI1089" s="246"/>
      <c r="EJ1089" s="246"/>
      <c r="EK1089" s="246"/>
      <c r="EL1089" s="246"/>
      <c r="EM1089" s="246"/>
      <c r="EN1089" s="246"/>
      <c r="EO1089" s="246"/>
      <c r="EP1089" s="246"/>
      <c r="EQ1089" s="246"/>
      <c r="ER1089" s="246"/>
      <c r="ES1089" s="246"/>
      <c r="ET1089" s="246"/>
      <c r="EU1089" s="246"/>
      <c r="EV1089" s="246"/>
      <c r="EW1089" s="246"/>
      <c r="EX1089" s="246"/>
      <c r="EY1089" s="246"/>
      <c r="EZ1089" s="246"/>
      <c r="FA1089" s="246"/>
      <c r="FB1089" s="246"/>
      <c r="FC1089" s="246"/>
      <c r="FD1089" s="246"/>
      <c r="FE1089" s="246"/>
      <c r="FF1089" s="246"/>
      <c r="FG1089" s="246"/>
      <c r="FH1089" s="246"/>
      <c r="FI1089" s="246"/>
      <c r="FJ1089" s="246"/>
      <c r="FK1089" s="246"/>
      <c r="FL1089" s="246"/>
      <c r="FM1089" s="246"/>
      <c r="FN1089" s="246"/>
      <c r="FO1089" s="246"/>
    </row>
    <row r="1090" spans="1:171" s="248" customFormat="1">
      <c r="A1090" s="246"/>
      <c r="B1090" s="246"/>
      <c r="C1090" s="246"/>
      <c r="D1090" s="246"/>
      <c r="E1090" s="246"/>
      <c r="F1090" s="246"/>
      <c r="G1090" s="246"/>
      <c r="H1090" s="246"/>
      <c r="I1090" s="246"/>
      <c r="J1090" s="246"/>
      <c r="K1090" s="246"/>
      <c r="L1090" s="246"/>
      <c r="M1090" s="246"/>
      <c r="N1090" s="246"/>
      <c r="O1090" s="246"/>
      <c r="P1090" s="246"/>
      <c r="Q1090" s="246"/>
      <c r="R1090" s="246"/>
      <c r="S1090" s="246"/>
      <c r="T1090" s="246"/>
      <c r="U1090" s="246"/>
      <c r="V1090" s="246"/>
      <c r="W1090" s="246"/>
      <c r="X1090" s="246"/>
      <c r="Y1090" s="246"/>
      <c r="Z1090" s="246"/>
      <c r="AA1090" s="246"/>
      <c r="AB1090" s="246"/>
      <c r="AC1090" s="246"/>
      <c r="AD1090" s="246"/>
      <c r="AE1090" s="246"/>
      <c r="AF1090" s="246"/>
      <c r="AG1090" s="246"/>
      <c r="AH1090" s="246"/>
      <c r="AI1090" s="246"/>
      <c r="AJ1090" s="246"/>
      <c r="AK1090" s="246"/>
      <c r="AL1090" s="246"/>
      <c r="AM1090" s="246"/>
      <c r="AN1090" s="246"/>
      <c r="AO1090" s="246"/>
      <c r="AP1090" s="246"/>
      <c r="AQ1090" s="246"/>
      <c r="AR1090" s="246"/>
      <c r="AS1090" s="246"/>
      <c r="AT1090" s="246"/>
      <c r="AU1090" s="246"/>
      <c r="AV1090" s="246"/>
      <c r="AW1090" s="246"/>
      <c r="AX1090" s="246"/>
      <c r="AY1090" s="246"/>
      <c r="AZ1090" s="246"/>
      <c r="BA1090" s="246"/>
      <c r="BB1090" s="246"/>
      <c r="BC1090" s="246"/>
      <c r="BD1090" s="246"/>
      <c r="BE1090" s="246"/>
      <c r="BF1090" s="246"/>
      <c r="BG1090" s="246"/>
      <c r="BH1090" s="246"/>
      <c r="BI1090" s="246"/>
      <c r="BJ1090" s="246"/>
      <c r="BK1090" s="246"/>
      <c r="BL1090" s="246"/>
      <c r="BM1090" s="246"/>
      <c r="BN1090" s="246"/>
      <c r="BO1090" s="246"/>
      <c r="BP1090" s="246"/>
      <c r="BQ1090" s="246"/>
      <c r="BR1090" s="246"/>
      <c r="BS1090" s="246"/>
      <c r="BT1090" s="246"/>
      <c r="BU1090" s="246"/>
      <c r="BV1090" s="246"/>
      <c r="BW1090" s="246"/>
      <c r="BX1090" s="246"/>
      <c r="BY1090" s="246"/>
      <c r="BZ1090" s="246"/>
      <c r="CA1090" s="246"/>
      <c r="CB1090" s="246"/>
      <c r="CC1090" s="246"/>
      <c r="CD1090" s="246"/>
      <c r="CE1090" s="246"/>
      <c r="CF1090" s="246"/>
      <c r="CG1090" s="246"/>
      <c r="CH1090" s="246"/>
      <c r="CI1090" s="246"/>
      <c r="CJ1090" s="246"/>
      <c r="CK1090" s="246"/>
      <c r="CL1090" s="246"/>
      <c r="CM1090" s="246"/>
      <c r="CN1090" s="246"/>
      <c r="CO1090" s="246"/>
      <c r="CP1090" s="246"/>
      <c r="CQ1090" s="246"/>
      <c r="CR1090" s="246"/>
      <c r="CS1090" s="246"/>
      <c r="CT1090" s="246"/>
      <c r="CU1090" s="246"/>
      <c r="CV1090" s="246"/>
      <c r="CW1090" s="246"/>
      <c r="CX1090" s="246"/>
      <c r="CY1090" s="246"/>
      <c r="CZ1090" s="246"/>
      <c r="DA1090" s="246"/>
      <c r="DB1090" s="246"/>
      <c r="DC1090" s="246"/>
      <c r="DD1090" s="246"/>
      <c r="DE1090" s="246"/>
      <c r="DF1090" s="246"/>
      <c r="DG1090" s="246"/>
      <c r="DH1090" s="246"/>
      <c r="DI1090" s="246"/>
      <c r="DJ1090" s="246"/>
      <c r="DK1090" s="246"/>
      <c r="DL1090" s="246"/>
      <c r="DM1090" s="246"/>
      <c r="DN1090" s="246"/>
      <c r="DO1090" s="246"/>
      <c r="DP1090" s="247"/>
      <c r="DQ1090" s="246"/>
      <c r="DR1090" s="246"/>
      <c r="DS1090" s="246"/>
      <c r="DT1090" s="246"/>
      <c r="DU1090" s="246"/>
      <c r="DV1090" s="246"/>
      <c r="DW1090" s="246"/>
      <c r="DX1090" s="246"/>
      <c r="DY1090" s="246"/>
      <c r="DZ1090" s="246"/>
      <c r="EA1090" s="246"/>
      <c r="EB1090" s="246"/>
      <c r="EC1090" s="246"/>
      <c r="ED1090" s="246"/>
      <c r="EE1090" s="246"/>
      <c r="EF1090" s="246"/>
      <c r="EG1090" s="246"/>
      <c r="EH1090" s="246"/>
      <c r="EI1090" s="246"/>
      <c r="EJ1090" s="246"/>
      <c r="EK1090" s="246"/>
      <c r="EL1090" s="246"/>
      <c r="EM1090" s="246"/>
      <c r="EN1090" s="246"/>
      <c r="EO1090" s="246"/>
      <c r="EP1090" s="246"/>
      <c r="EQ1090" s="246"/>
      <c r="ER1090" s="246"/>
      <c r="ES1090" s="246"/>
      <c r="ET1090" s="246"/>
      <c r="EU1090" s="246"/>
      <c r="EV1090" s="246"/>
      <c r="EW1090" s="246"/>
      <c r="EX1090" s="246"/>
      <c r="EY1090" s="246"/>
      <c r="EZ1090" s="246"/>
      <c r="FA1090" s="246"/>
      <c r="FB1090" s="246"/>
      <c r="FC1090" s="246"/>
      <c r="FD1090" s="246"/>
      <c r="FE1090" s="246"/>
      <c r="FF1090" s="246"/>
      <c r="FG1090" s="246"/>
      <c r="FH1090" s="246"/>
      <c r="FI1090" s="246"/>
      <c r="FJ1090" s="246"/>
      <c r="FK1090" s="246"/>
      <c r="FL1090" s="246"/>
      <c r="FM1090" s="246"/>
      <c r="FN1090" s="246"/>
      <c r="FO1090" s="246"/>
    </row>
    <row r="1091" spans="1:171" s="248" customFormat="1">
      <c r="A1091" s="246"/>
      <c r="B1091" s="246"/>
      <c r="C1091" s="246"/>
      <c r="D1091" s="246"/>
      <c r="E1091" s="246"/>
      <c r="F1091" s="246"/>
      <c r="G1091" s="246"/>
      <c r="H1091" s="246"/>
      <c r="I1091" s="246"/>
      <c r="J1091" s="246"/>
      <c r="K1091" s="246"/>
      <c r="L1091" s="246"/>
      <c r="M1091" s="246"/>
      <c r="N1091" s="246"/>
      <c r="O1091" s="246"/>
      <c r="P1091" s="246"/>
      <c r="Q1091" s="246"/>
      <c r="R1091" s="246"/>
      <c r="S1091" s="246"/>
      <c r="T1091" s="246"/>
      <c r="U1091" s="246"/>
      <c r="V1091" s="246"/>
      <c r="W1091" s="246"/>
      <c r="X1091" s="246"/>
      <c r="Y1091" s="246"/>
      <c r="Z1091" s="246"/>
      <c r="AA1091" s="246"/>
      <c r="AB1091" s="246"/>
      <c r="AC1091" s="246"/>
      <c r="AD1091" s="246"/>
      <c r="AE1091" s="246"/>
      <c r="AF1091" s="246"/>
      <c r="AG1091" s="246"/>
      <c r="AH1091" s="246"/>
      <c r="AI1091" s="246"/>
      <c r="AJ1091" s="246"/>
      <c r="AK1091" s="246"/>
      <c r="AL1091" s="246"/>
      <c r="AM1091" s="246"/>
      <c r="AN1091" s="246"/>
      <c r="AO1091" s="246"/>
      <c r="AP1091" s="246"/>
      <c r="AQ1091" s="246"/>
      <c r="AR1091" s="246"/>
      <c r="AS1091" s="246"/>
      <c r="AT1091" s="246"/>
      <c r="AU1091" s="246"/>
      <c r="AV1091" s="246"/>
      <c r="AW1091" s="246"/>
      <c r="AX1091" s="246"/>
      <c r="AY1091" s="246"/>
      <c r="AZ1091" s="246"/>
      <c r="BA1091" s="246"/>
      <c r="BB1091" s="246"/>
      <c r="BC1091" s="246"/>
      <c r="BD1091" s="246"/>
      <c r="BE1091" s="246"/>
      <c r="BF1091" s="246"/>
      <c r="BG1091" s="246"/>
      <c r="BH1091" s="246"/>
      <c r="BI1091" s="246"/>
      <c r="BJ1091" s="246"/>
      <c r="BK1091" s="246"/>
      <c r="BL1091" s="246"/>
      <c r="BM1091" s="246"/>
      <c r="BN1091" s="246"/>
      <c r="BO1091" s="246"/>
      <c r="BP1091" s="246"/>
      <c r="BQ1091" s="246"/>
      <c r="BR1091" s="246"/>
      <c r="BS1091" s="246"/>
      <c r="BT1091" s="246"/>
      <c r="BU1091" s="246"/>
      <c r="BV1091" s="246"/>
      <c r="BW1091" s="246"/>
      <c r="BX1091" s="246"/>
      <c r="BY1091" s="246"/>
      <c r="BZ1091" s="246"/>
      <c r="CA1091" s="246"/>
      <c r="CB1091" s="246"/>
      <c r="CC1091" s="246"/>
      <c r="CD1091" s="246"/>
      <c r="CE1091" s="246"/>
      <c r="CF1091" s="246"/>
      <c r="CG1091" s="246"/>
      <c r="CH1091" s="246"/>
      <c r="CI1091" s="246"/>
      <c r="CJ1091" s="246"/>
      <c r="CK1091" s="246"/>
      <c r="CL1091" s="246"/>
      <c r="CM1091" s="246"/>
      <c r="CN1091" s="246"/>
      <c r="CO1091" s="246"/>
      <c r="CP1091" s="246"/>
      <c r="CQ1091" s="246"/>
      <c r="CR1091" s="246"/>
      <c r="CS1091" s="246"/>
      <c r="CT1091" s="246"/>
      <c r="CU1091" s="246"/>
      <c r="CV1091" s="246"/>
      <c r="CW1091" s="246"/>
      <c r="CX1091" s="246"/>
      <c r="CY1091" s="246"/>
      <c r="CZ1091" s="246"/>
      <c r="DA1091" s="246"/>
      <c r="DB1091" s="246"/>
      <c r="DC1091" s="246"/>
      <c r="DD1091" s="246"/>
      <c r="DE1091" s="246"/>
      <c r="DF1091" s="246"/>
      <c r="DG1091" s="246"/>
      <c r="DH1091" s="246"/>
      <c r="DI1091" s="246"/>
      <c r="DJ1091" s="246"/>
      <c r="DK1091" s="246"/>
      <c r="DL1091" s="246"/>
      <c r="DM1091" s="246"/>
      <c r="DN1091" s="246"/>
      <c r="DO1091" s="246"/>
      <c r="DP1091" s="247"/>
      <c r="DQ1091" s="246"/>
      <c r="DR1091" s="246"/>
      <c r="DS1091" s="246"/>
      <c r="DT1091" s="246"/>
      <c r="DU1091" s="246"/>
      <c r="DV1091" s="246"/>
      <c r="DW1091" s="246"/>
      <c r="DX1091" s="246"/>
      <c r="DY1091" s="246"/>
      <c r="DZ1091" s="246"/>
      <c r="EA1091" s="246"/>
      <c r="EB1091" s="246"/>
      <c r="EC1091" s="246"/>
      <c r="ED1091" s="246"/>
      <c r="EE1091" s="246"/>
      <c r="EF1091" s="246"/>
      <c r="EG1091" s="246"/>
      <c r="EH1091" s="246"/>
      <c r="EI1091" s="246"/>
      <c r="EJ1091" s="246"/>
      <c r="EK1091" s="246"/>
      <c r="EL1091" s="246"/>
      <c r="EM1091" s="246"/>
      <c r="EN1091" s="246"/>
      <c r="EO1091" s="246"/>
      <c r="EP1091" s="246"/>
      <c r="EQ1091" s="246"/>
      <c r="ER1091" s="246"/>
      <c r="ES1091" s="246"/>
      <c r="ET1091" s="246"/>
      <c r="EU1091" s="246"/>
      <c r="EV1091" s="246"/>
      <c r="EW1091" s="246"/>
      <c r="EX1091" s="246"/>
      <c r="EY1091" s="246"/>
      <c r="EZ1091" s="246"/>
      <c r="FA1091" s="246"/>
      <c r="FB1091" s="246"/>
      <c r="FC1091" s="246"/>
      <c r="FD1091" s="246"/>
      <c r="FE1091" s="246"/>
      <c r="FF1091" s="246"/>
      <c r="FG1091" s="246"/>
      <c r="FH1091" s="246"/>
      <c r="FI1091" s="246"/>
      <c r="FJ1091" s="246"/>
      <c r="FK1091" s="246"/>
      <c r="FL1091" s="246"/>
      <c r="FM1091" s="246"/>
      <c r="FN1091" s="246"/>
      <c r="FO1091" s="246"/>
    </row>
    <row r="1092" spans="1:171" s="248" customFormat="1">
      <c r="A1092" s="246"/>
      <c r="B1092" s="246"/>
      <c r="C1092" s="246"/>
      <c r="D1092" s="246"/>
      <c r="E1092" s="246"/>
      <c r="F1092" s="246"/>
      <c r="G1092" s="246"/>
      <c r="H1092" s="246"/>
      <c r="I1092" s="246"/>
      <c r="J1092" s="246"/>
      <c r="K1092" s="246"/>
      <c r="L1092" s="246"/>
      <c r="M1092" s="246"/>
      <c r="N1092" s="246"/>
      <c r="O1092" s="246"/>
      <c r="P1092" s="246"/>
      <c r="Q1092" s="246"/>
      <c r="R1092" s="246"/>
      <c r="S1092" s="246"/>
      <c r="T1092" s="246"/>
      <c r="U1092" s="246"/>
      <c r="V1092" s="246"/>
      <c r="W1092" s="246"/>
      <c r="X1092" s="246"/>
      <c r="Y1092" s="246"/>
      <c r="Z1092" s="246"/>
      <c r="AA1092" s="246"/>
      <c r="AB1092" s="246"/>
      <c r="AC1092" s="246"/>
      <c r="AD1092" s="246"/>
      <c r="AE1092" s="246"/>
      <c r="AF1092" s="246"/>
      <c r="AG1092" s="246"/>
      <c r="AH1092" s="246"/>
      <c r="AI1092" s="246"/>
      <c r="AJ1092" s="246"/>
      <c r="AK1092" s="246"/>
      <c r="AL1092" s="246"/>
      <c r="AM1092" s="246"/>
      <c r="AN1092" s="246"/>
      <c r="AO1092" s="246"/>
      <c r="AP1092" s="246"/>
      <c r="AQ1092" s="246"/>
      <c r="AR1092" s="246"/>
      <c r="AS1092" s="246"/>
      <c r="AT1092" s="246"/>
      <c r="AU1092" s="246"/>
      <c r="AV1092" s="246"/>
      <c r="AW1092" s="246"/>
      <c r="AX1092" s="246"/>
      <c r="AY1092" s="246"/>
      <c r="AZ1092" s="246"/>
      <c r="BA1092" s="246"/>
      <c r="BB1092" s="246"/>
      <c r="BC1092" s="246"/>
      <c r="BD1092" s="246"/>
      <c r="BE1092" s="246"/>
      <c r="BF1092" s="246"/>
      <c r="BG1092" s="246"/>
      <c r="BH1092" s="246"/>
      <c r="BI1092" s="246"/>
      <c r="BJ1092" s="246"/>
      <c r="BK1092" s="246"/>
      <c r="BL1092" s="246"/>
      <c r="BM1092" s="246"/>
      <c r="BN1092" s="246"/>
      <c r="BO1092" s="246"/>
      <c r="BP1092" s="246"/>
      <c r="BQ1092" s="246"/>
      <c r="BR1092" s="246"/>
      <c r="BS1092" s="246"/>
      <c r="BT1092" s="246"/>
      <c r="BU1092" s="246"/>
      <c r="BV1092" s="246"/>
      <c r="BW1092" s="246"/>
      <c r="BX1092" s="246"/>
      <c r="BY1092" s="246"/>
      <c r="BZ1092" s="246"/>
      <c r="CA1092" s="246"/>
      <c r="CB1092" s="246"/>
      <c r="CC1092" s="246"/>
      <c r="CD1092" s="246"/>
      <c r="CE1092" s="246"/>
      <c r="CF1092" s="246"/>
      <c r="CG1092" s="246"/>
      <c r="CH1092" s="246"/>
      <c r="CI1092" s="246"/>
      <c r="CJ1092" s="246"/>
      <c r="CK1092" s="246"/>
      <c r="CL1092" s="246"/>
      <c r="CM1092" s="246"/>
      <c r="CN1092" s="246"/>
      <c r="CO1092" s="246"/>
      <c r="CP1092" s="246"/>
      <c r="CQ1092" s="246"/>
      <c r="CR1092" s="246"/>
      <c r="CS1092" s="246"/>
      <c r="CT1092" s="246"/>
      <c r="CU1092" s="246"/>
      <c r="CV1092" s="246"/>
      <c r="CW1092" s="246"/>
      <c r="CX1092" s="246"/>
      <c r="CY1092" s="246"/>
      <c r="CZ1092" s="246"/>
      <c r="DA1092" s="246"/>
      <c r="DB1092" s="246"/>
      <c r="DC1092" s="246"/>
      <c r="DD1092" s="246"/>
      <c r="DE1092" s="246"/>
      <c r="DF1092" s="246"/>
      <c r="DG1092" s="246"/>
      <c r="DH1092" s="246"/>
      <c r="DI1092" s="246"/>
      <c r="DJ1092" s="246"/>
      <c r="DK1092" s="246"/>
      <c r="DL1092" s="246"/>
      <c r="DM1092" s="246"/>
      <c r="DN1092" s="246"/>
      <c r="DO1092" s="246"/>
      <c r="DP1092" s="247"/>
      <c r="DQ1092" s="246"/>
      <c r="DR1092" s="246"/>
      <c r="DS1092" s="246"/>
      <c r="DT1092" s="246"/>
      <c r="DU1092" s="246"/>
      <c r="DV1092" s="246"/>
      <c r="DW1092" s="246"/>
      <c r="DX1092" s="246"/>
      <c r="DY1092" s="246"/>
      <c r="DZ1092" s="246"/>
      <c r="EA1092" s="246"/>
      <c r="EB1092" s="246"/>
      <c r="EC1092" s="246"/>
      <c r="ED1092" s="246"/>
      <c r="EE1092" s="246"/>
      <c r="EF1092" s="246"/>
      <c r="EG1092" s="246"/>
      <c r="EH1092" s="246"/>
      <c r="EI1092" s="246"/>
      <c r="EJ1092" s="246"/>
      <c r="EK1092" s="246"/>
      <c r="EL1092" s="246"/>
      <c r="EM1092" s="246"/>
      <c r="EN1092" s="246"/>
      <c r="EO1092" s="246"/>
      <c r="EP1092" s="246"/>
      <c r="EQ1092" s="246"/>
      <c r="ER1092" s="246"/>
      <c r="ES1092" s="246"/>
      <c r="ET1092" s="246"/>
      <c r="EU1092" s="246"/>
      <c r="EV1092" s="246"/>
      <c r="EW1092" s="246"/>
      <c r="EX1092" s="246"/>
      <c r="EY1092" s="246"/>
      <c r="EZ1092" s="246"/>
      <c r="FA1092" s="246"/>
      <c r="FB1092" s="246"/>
      <c r="FC1092" s="246"/>
      <c r="FD1092" s="246"/>
      <c r="FE1092" s="246"/>
      <c r="FF1092" s="246"/>
      <c r="FG1092" s="246"/>
      <c r="FH1092" s="246"/>
      <c r="FI1092" s="246"/>
      <c r="FJ1092" s="246"/>
      <c r="FK1092" s="246"/>
      <c r="FL1092" s="246"/>
      <c r="FM1092" s="246"/>
      <c r="FN1092" s="246"/>
      <c r="FO1092" s="246"/>
    </row>
    <row r="1093" spans="1:171" s="248" customFormat="1">
      <c r="A1093" s="246"/>
      <c r="B1093" s="246"/>
      <c r="C1093" s="246"/>
      <c r="D1093" s="246"/>
      <c r="E1093" s="246"/>
      <c r="F1093" s="246"/>
      <c r="G1093" s="246"/>
      <c r="H1093" s="246"/>
      <c r="I1093" s="246"/>
      <c r="J1093" s="246"/>
      <c r="K1093" s="246"/>
      <c r="L1093" s="246"/>
      <c r="M1093" s="246"/>
      <c r="N1093" s="246"/>
      <c r="O1093" s="246"/>
      <c r="P1093" s="246"/>
      <c r="Q1093" s="246"/>
      <c r="R1093" s="246"/>
      <c r="S1093" s="246"/>
      <c r="T1093" s="246"/>
      <c r="U1093" s="246"/>
      <c r="V1093" s="246"/>
      <c r="W1093" s="246"/>
      <c r="X1093" s="246"/>
      <c r="Y1093" s="246"/>
      <c r="Z1093" s="246"/>
      <c r="AA1093" s="246"/>
      <c r="AB1093" s="246"/>
      <c r="AC1093" s="246"/>
      <c r="AD1093" s="246"/>
      <c r="AE1093" s="246"/>
      <c r="AF1093" s="246"/>
      <c r="AG1093" s="246"/>
      <c r="AH1093" s="246"/>
      <c r="AI1093" s="246"/>
      <c r="AJ1093" s="246"/>
      <c r="AK1093" s="246"/>
      <c r="AL1093" s="246"/>
      <c r="AM1093" s="246"/>
      <c r="AN1093" s="246"/>
      <c r="AO1093" s="246"/>
      <c r="AP1093" s="246"/>
      <c r="AQ1093" s="246"/>
      <c r="AR1093" s="246"/>
      <c r="AS1093" s="246"/>
      <c r="AT1093" s="246"/>
      <c r="AU1093" s="246"/>
      <c r="AV1093" s="246"/>
      <c r="AW1093" s="246"/>
      <c r="AX1093" s="246"/>
      <c r="AY1093" s="246"/>
      <c r="AZ1093" s="246"/>
      <c r="BA1093" s="246"/>
      <c r="BB1093" s="246"/>
      <c r="BC1093" s="246"/>
      <c r="BD1093" s="246"/>
      <c r="BE1093" s="246"/>
      <c r="BF1093" s="246"/>
      <c r="BG1093" s="246"/>
      <c r="BH1093" s="246"/>
      <c r="BI1093" s="246"/>
      <c r="BJ1093" s="246"/>
      <c r="BK1093" s="246"/>
      <c r="BL1093" s="246"/>
      <c r="BM1093" s="246"/>
      <c r="BN1093" s="246"/>
      <c r="BO1093" s="246"/>
      <c r="BP1093" s="246"/>
      <c r="BQ1093" s="246"/>
      <c r="BR1093" s="246"/>
      <c r="BS1093" s="246"/>
      <c r="BT1093" s="246"/>
      <c r="BU1093" s="246"/>
      <c r="BV1093" s="246"/>
      <c r="BW1093" s="246"/>
      <c r="BX1093" s="246"/>
      <c r="BY1093" s="246"/>
      <c r="BZ1093" s="246"/>
      <c r="CA1093" s="246"/>
      <c r="CB1093" s="246"/>
      <c r="CC1093" s="246"/>
      <c r="CD1093" s="246"/>
      <c r="CE1093" s="246"/>
      <c r="CF1093" s="246"/>
      <c r="CG1093" s="246"/>
      <c r="CH1093" s="246"/>
      <c r="CI1093" s="246"/>
      <c r="CJ1093" s="246"/>
      <c r="CK1093" s="246"/>
      <c r="CL1093" s="246"/>
      <c r="CM1093" s="246"/>
      <c r="CN1093" s="246"/>
      <c r="CO1093" s="246"/>
      <c r="CP1093" s="246"/>
      <c r="CQ1093" s="246"/>
      <c r="CR1093" s="246"/>
      <c r="CS1093" s="246"/>
      <c r="CT1093" s="246"/>
      <c r="CU1093" s="246"/>
      <c r="CV1093" s="246"/>
      <c r="CW1093" s="246"/>
      <c r="CX1093" s="246"/>
      <c r="CY1093" s="246"/>
      <c r="CZ1093" s="246"/>
      <c r="DA1093" s="246"/>
      <c r="DB1093" s="246"/>
      <c r="DC1093" s="246"/>
      <c r="DD1093" s="246"/>
      <c r="DE1093" s="246"/>
      <c r="DF1093" s="246"/>
      <c r="DG1093" s="246"/>
      <c r="DH1093" s="246"/>
      <c r="DI1093" s="246"/>
      <c r="DJ1093" s="246"/>
      <c r="DK1093" s="246"/>
      <c r="DL1093" s="246"/>
      <c r="DM1093" s="246"/>
      <c r="DN1093" s="246"/>
      <c r="DO1093" s="246"/>
      <c r="DP1093" s="247"/>
      <c r="DQ1093" s="246"/>
      <c r="DR1093" s="246"/>
      <c r="DS1093" s="246"/>
      <c r="DT1093" s="246"/>
      <c r="DU1093" s="246"/>
      <c r="DV1093" s="246"/>
      <c r="DW1093" s="246"/>
      <c r="DX1093" s="246"/>
      <c r="DY1093" s="246"/>
      <c r="DZ1093" s="246"/>
      <c r="EA1093" s="246"/>
      <c r="EB1093" s="246"/>
      <c r="EC1093" s="246"/>
      <c r="ED1093" s="246"/>
      <c r="EE1093" s="246"/>
      <c r="EF1093" s="246"/>
      <c r="EG1093" s="246"/>
      <c r="EH1093" s="246"/>
      <c r="EI1093" s="246"/>
      <c r="EJ1093" s="246"/>
      <c r="EK1093" s="246"/>
      <c r="EL1093" s="246"/>
      <c r="EM1093" s="246"/>
      <c r="EN1093" s="246"/>
      <c r="EO1093" s="246"/>
      <c r="EP1093" s="246"/>
      <c r="EQ1093" s="246"/>
      <c r="ER1093" s="246"/>
      <c r="ES1093" s="246"/>
      <c r="ET1093" s="246"/>
      <c r="EU1093" s="246"/>
      <c r="EV1093" s="246"/>
      <c r="EW1093" s="246"/>
      <c r="EX1093" s="246"/>
      <c r="EY1093" s="246"/>
      <c r="EZ1093" s="246"/>
      <c r="FA1093" s="246"/>
      <c r="FB1093" s="246"/>
      <c r="FC1093" s="246"/>
      <c r="FD1093" s="246"/>
      <c r="FE1093" s="246"/>
      <c r="FF1093" s="246"/>
      <c r="FG1093" s="246"/>
      <c r="FH1093" s="246"/>
      <c r="FI1093" s="246"/>
      <c r="FJ1093" s="246"/>
      <c r="FK1093" s="246"/>
      <c r="FL1093" s="246"/>
      <c r="FM1093" s="246"/>
      <c r="FN1093" s="246"/>
      <c r="FO1093" s="246"/>
    </row>
    <row r="1094" spans="1:171" s="248" customFormat="1">
      <c r="A1094" s="246"/>
      <c r="B1094" s="246"/>
      <c r="C1094" s="246"/>
      <c r="D1094" s="246"/>
      <c r="E1094" s="246"/>
      <c r="F1094" s="246"/>
      <c r="G1094" s="246"/>
      <c r="H1094" s="246"/>
      <c r="I1094" s="246"/>
      <c r="J1094" s="246"/>
      <c r="K1094" s="246"/>
      <c r="L1094" s="246"/>
      <c r="M1094" s="246"/>
      <c r="N1094" s="246"/>
      <c r="O1094" s="246"/>
      <c r="P1094" s="246"/>
      <c r="Q1094" s="246"/>
      <c r="R1094" s="246"/>
      <c r="S1094" s="246"/>
      <c r="T1094" s="246"/>
      <c r="U1094" s="246"/>
      <c r="V1094" s="246"/>
      <c r="W1094" s="246"/>
      <c r="X1094" s="246"/>
      <c r="Y1094" s="246"/>
      <c r="Z1094" s="246"/>
      <c r="AA1094" s="246"/>
      <c r="AB1094" s="246"/>
      <c r="AC1094" s="246"/>
      <c r="AD1094" s="246"/>
      <c r="AE1094" s="246"/>
      <c r="AF1094" s="246"/>
      <c r="AG1094" s="246"/>
      <c r="AH1094" s="246"/>
      <c r="AI1094" s="246"/>
      <c r="AJ1094" s="246"/>
      <c r="AK1094" s="246"/>
      <c r="AL1094" s="246"/>
      <c r="AM1094" s="246"/>
      <c r="AN1094" s="246"/>
      <c r="AO1094" s="246"/>
      <c r="AP1094" s="246"/>
      <c r="AQ1094" s="246"/>
      <c r="AR1094" s="246"/>
      <c r="AS1094" s="246"/>
      <c r="AT1094" s="246"/>
      <c r="AU1094" s="246"/>
      <c r="AV1094" s="246"/>
      <c r="AW1094" s="246"/>
      <c r="AX1094" s="246"/>
      <c r="AY1094" s="246"/>
      <c r="AZ1094" s="246"/>
      <c r="BA1094" s="246"/>
      <c r="BB1094" s="246"/>
      <c r="BC1094" s="246"/>
      <c r="BD1094" s="246"/>
      <c r="BE1094" s="246"/>
      <c r="BF1094" s="246"/>
      <c r="BG1094" s="246"/>
      <c r="BH1094" s="246"/>
      <c r="BI1094" s="246"/>
      <c r="BJ1094" s="246"/>
      <c r="BK1094" s="246"/>
      <c r="BL1094" s="246"/>
      <c r="BM1094" s="246"/>
      <c r="BN1094" s="246"/>
      <c r="BO1094" s="246"/>
      <c r="BP1094" s="246"/>
      <c r="BQ1094" s="246"/>
      <c r="BR1094" s="246"/>
      <c r="BS1094" s="246"/>
      <c r="BT1094" s="246"/>
      <c r="BU1094" s="246"/>
      <c r="BV1094" s="246"/>
      <c r="BW1094" s="246"/>
      <c r="BX1094" s="246"/>
      <c r="BY1094" s="246"/>
      <c r="BZ1094" s="246"/>
      <c r="CA1094" s="246"/>
      <c r="CB1094" s="246"/>
      <c r="CC1094" s="246"/>
      <c r="CD1094" s="246"/>
      <c r="CE1094" s="246"/>
      <c r="CF1094" s="246"/>
      <c r="CG1094" s="246"/>
      <c r="CH1094" s="246"/>
      <c r="CI1094" s="246"/>
      <c r="CJ1094" s="246"/>
      <c r="CK1094" s="246"/>
      <c r="CL1094" s="246"/>
      <c r="CM1094" s="246"/>
      <c r="CN1094" s="246"/>
      <c r="CO1094" s="246"/>
      <c r="CP1094" s="246"/>
      <c r="CQ1094" s="246"/>
      <c r="CR1094" s="246"/>
      <c r="CS1094" s="246"/>
      <c r="CT1094" s="246"/>
      <c r="CU1094" s="246"/>
      <c r="CV1094" s="246"/>
      <c r="CW1094" s="246"/>
      <c r="CX1094" s="246"/>
      <c r="CY1094" s="246"/>
      <c r="CZ1094" s="246"/>
      <c r="DA1094" s="246"/>
      <c r="DB1094" s="246"/>
      <c r="DC1094" s="246"/>
      <c r="DD1094" s="246"/>
      <c r="DE1094" s="246"/>
      <c r="DF1094" s="246"/>
      <c r="DG1094" s="246"/>
      <c r="DH1094" s="246"/>
      <c r="DI1094" s="246"/>
      <c r="DJ1094" s="246"/>
      <c r="DK1094" s="246"/>
      <c r="DL1094" s="246"/>
      <c r="DM1094" s="246"/>
      <c r="DN1094" s="246"/>
      <c r="DO1094" s="246"/>
      <c r="DP1094" s="247"/>
      <c r="DQ1094" s="246"/>
      <c r="DR1094" s="246"/>
      <c r="DS1094" s="246"/>
      <c r="DT1094" s="246"/>
      <c r="DU1094" s="246"/>
      <c r="DV1094" s="246"/>
      <c r="DW1094" s="246"/>
      <c r="DX1094" s="246"/>
      <c r="DY1094" s="246"/>
      <c r="DZ1094" s="246"/>
      <c r="EA1094" s="246"/>
      <c r="EB1094" s="246"/>
      <c r="EC1094" s="246"/>
      <c r="ED1094" s="246"/>
      <c r="EE1094" s="246"/>
      <c r="EF1094" s="246"/>
      <c r="EG1094" s="246"/>
      <c r="EH1094" s="246"/>
      <c r="EI1094" s="246"/>
      <c r="EJ1094" s="246"/>
      <c r="EK1094" s="246"/>
      <c r="EL1094" s="246"/>
      <c r="EM1094" s="246"/>
      <c r="EN1094" s="246"/>
      <c r="EO1094" s="246"/>
      <c r="EP1094" s="246"/>
      <c r="EQ1094" s="246"/>
      <c r="ER1094" s="246"/>
      <c r="ES1094" s="246"/>
      <c r="ET1094" s="246"/>
      <c r="EU1094" s="246"/>
      <c r="EV1094" s="246"/>
      <c r="EW1094" s="246"/>
      <c r="EX1094" s="246"/>
      <c r="EY1094" s="246"/>
      <c r="EZ1094" s="246"/>
      <c r="FA1094" s="246"/>
      <c r="FB1094" s="246"/>
      <c r="FC1094" s="246"/>
      <c r="FD1094" s="246"/>
      <c r="FE1094" s="246"/>
      <c r="FF1094" s="246"/>
      <c r="FG1094" s="246"/>
      <c r="FH1094" s="246"/>
      <c r="FI1094" s="246"/>
      <c r="FJ1094" s="246"/>
      <c r="FK1094" s="246"/>
      <c r="FL1094" s="246"/>
      <c r="FM1094" s="246"/>
      <c r="FN1094" s="246"/>
      <c r="FO1094" s="246"/>
    </row>
    <row r="1095" spans="1:171" s="248" customFormat="1">
      <c r="A1095" s="246"/>
      <c r="B1095" s="246"/>
      <c r="C1095" s="246"/>
      <c r="D1095" s="246"/>
      <c r="E1095" s="246"/>
      <c r="F1095" s="246"/>
      <c r="G1095" s="246"/>
      <c r="H1095" s="246"/>
      <c r="I1095" s="246"/>
      <c r="J1095" s="246"/>
      <c r="K1095" s="246"/>
      <c r="L1095" s="246"/>
      <c r="M1095" s="246"/>
      <c r="N1095" s="246"/>
      <c r="O1095" s="246"/>
      <c r="P1095" s="246"/>
      <c r="Q1095" s="246"/>
      <c r="R1095" s="246"/>
      <c r="S1095" s="246"/>
      <c r="T1095" s="246"/>
      <c r="U1095" s="246"/>
      <c r="V1095" s="246"/>
      <c r="W1095" s="246"/>
      <c r="X1095" s="246"/>
      <c r="Y1095" s="246"/>
      <c r="Z1095" s="246"/>
      <c r="AA1095" s="246"/>
      <c r="AB1095" s="246"/>
      <c r="AC1095" s="246"/>
      <c r="AD1095" s="246"/>
      <c r="AE1095" s="246"/>
      <c r="AF1095" s="246"/>
      <c r="AG1095" s="246"/>
      <c r="AH1095" s="246"/>
      <c r="AI1095" s="246"/>
      <c r="AJ1095" s="246"/>
      <c r="AK1095" s="246"/>
      <c r="AL1095" s="246"/>
      <c r="AM1095" s="246"/>
      <c r="AN1095" s="246"/>
      <c r="AO1095" s="246"/>
      <c r="AP1095" s="246"/>
      <c r="AQ1095" s="246"/>
      <c r="AR1095" s="246"/>
      <c r="AS1095" s="246"/>
      <c r="AT1095" s="246"/>
      <c r="AU1095" s="246"/>
      <c r="AV1095" s="246"/>
      <c r="AW1095" s="246"/>
      <c r="AX1095" s="246"/>
      <c r="AY1095" s="246"/>
      <c r="AZ1095" s="246"/>
      <c r="BA1095" s="246"/>
      <c r="BB1095" s="246"/>
      <c r="BC1095" s="246"/>
      <c r="BD1095" s="246"/>
      <c r="BE1095" s="246"/>
      <c r="BF1095" s="246"/>
      <c r="BG1095" s="246"/>
      <c r="BH1095" s="246"/>
      <c r="BI1095" s="246"/>
      <c r="BJ1095" s="246"/>
      <c r="BK1095" s="246"/>
      <c r="BL1095" s="246"/>
      <c r="BM1095" s="246"/>
      <c r="BN1095" s="246"/>
      <c r="BO1095" s="246"/>
      <c r="BP1095" s="246"/>
      <c r="BQ1095" s="246"/>
      <c r="BR1095" s="246"/>
      <c r="BS1095" s="246"/>
      <c r="BT1095" s="246"/>
      <c r="BU1095" s="246"/>
      <c r="BV1095" s="246"/>
      <c r="BW1095" s="246"/>
      <c r="BX1095" s="246"/>
      <c r="BY1095" s="246"/>
      <c r="BZ1095" s="246"/>
      <c r="CA1095" s="246"/>
      <c r="CB1095" s="246"/>
      <c r="CC1095" s="246"/>
      <c r="CD1095" s="246"/>
      <c r="CE1095" s="246"/>
      <c r="CF1095" s="246"/>
      <c r="CG1095" s="246"/>
      <c r="CH1095" s="246"/>
      <c r="CI1095" s="246"/>
      <c r="CJ1095" s="246"/>
      <c r="CK1095" s="246"/>
      <c r="CL1095" s="246"/>
      <c r="CM1095" s="246"/>
      <c r="CN1095" s="246"/>
      <c r="CO1095" s="246"/>
      <c r="CP1095" s="246"/>
      <c r="CQ1095" s="246"/>
      <c r="CR1095" s="246"/>
      <c r="CS1095" s="246"/>
      <c r="CT1095" s="246"/>
      <c r="CU1095" s="246"/>
      <c r="CV1095" s="246"/>
      <c r="CW1095" s="246"/>
      <c r="CX1095" s="246"/>
      <c r="CY1095" s="246"/>
      <c r="CZ1095" s="246"/>
      <c r="DA1095" s="246"/>
      <c r="DB1095" s="246"/>
      <c r="DC1095" s="246"/>
      <c r="DD1095" s="246"/>
      <c r="DE1095" s="246"/>
      <c r="DF1095" s="246"/>
      <c r="DG1095" s="246"/>
      <c r="DH1095" s="246"/>
      <c r="DI1095" s="246"/>
      <c r="DJ1095" s="246"/>
      <c r="DK1095" s="246"/>
      <c r="DL1095" s="246"/>
      <c r="DM1095" s="246"/>
      <c r="DN1095" s="246"/>
      <c r="DO1095" s="246"/>
      <c r="DP1095" s="247"/>
      <c r="DQ1095" s="246"/>
      <c r="DR1095" s="246"/>
      <c r="DS1095" s="246"/>
      <c r="DT1095" s="246"/>
      <c r="DU1095" s="246"/>
      <c r="DV1095" s="246"/>
      <c r="DW1095" s="246"/>
      <c r="DX1095" s="246"/>
      <c r="DY1095" s="246"/>
      <c r="DZ1095" s="246"/>
      <c r="EA1095" s="246"/>
      <c r="EB1095" s="246"/>
      <c r="EC1095" s="246"/>
      <c r="ED1095" s="246"/>
      <c r="EE1095" s="246"/>
      <c r="EF1095" s="246"/>
      <c r="EG1095" s="246"/>
      <c r="EH1095" s="246"/>
      <c r="EI1095" s="246"/>
      <c r="EJ1095" s="246"/>
      <c r="EK1095" s="246"/>
      <c r="EL1095" s="246"/>
      <c r="EM1095" s="246"/>
      <c r="EN1095" s="246"/>
      <c r="EO1095" s="246"/>
      <c r="EP1095" s="246"/>
      <c r="EQ1095" s="246"/>
      <c r="ER1095" s="246"/>
      <c r="ES1095" s="246"/>
      <c r="ET1095" s="246"/>
      <c r="EU1095" s="246"/>
      <c r="EV1095" s="246"/>
      <c r="EW1095" s="246"/>
      <c r="EX1095" s="246"/>
      <c r="EY1095" s="246"/>
      <c r="EZ1095" s="246"/>
      <c r="FA1095" s="246"/>
      <c r="FB1095" s="246"/>
      <c r="FC1095" s="246"/>
      <c r="FD1095" s="246"/>
      <c r="FE1095" s="246"/>
      <c r="FF1095" s="246"/>
      <c r="FG1095" s="246"/>
      <c r="FH1095" s="246"/>
      <c r="FI1095" s="246"/>
      <c r="FJ1095" s="246"/>
      <c r="FK1095" s="246"/>
      <c r="FL1095" s="246"/>
      <c r="FM1095" s="246"/>
      <c r="FN1095" s="246"/>
      <c r="FO1095" s="246"/>
    </row>
    <row r="1096" spans="1:171" s="248" customFormat="1">
      <c r="A1096" s="246"/>
      <c r="B1096" s="246"/>
      <c r="C1096" s="246"/>
      <c r="D1096" s="246"/>
      <c r="E1096" s="246"/>
      <c r="F1096" s="246"/>
      <c r="G1096" s="246"/>
      <c r="H1096" s="246"/>
      <c r="I1096" s="246"/>
      <c r="J1096" s="246"/>
      <c r="K1096" s="246"/>
      <c r="L1096" s="246"/>
      <c r="M1096" s="246"/>
      <c r="N1096" s="246"/>
      <c r="O1096" s="246"/>
      <c r="P1096" s="246"/>
      <c r="Q1096" s="246"/>
      <c r="R1096" s="246"/>
      <c r="S1096" s="246"/>
      <c r="T1096" s="246"/>
      <c r="U1096" s="246"/>
      <c r="V1096" s="246"/>
      <c r="W1096" s="246"/>
      <c r="X1096" s="246"/>
      <c r="Y1096" s="246"/>
      <c r="Z1096" s="246"/>
      <c r="AA1096" s="246"/>
      <c r="AB1096" s="246"/>
      <c r="AC1096" s="246"/>
      <c r="AD1096" s="246"/>
      <c r="AE1096" s="246"/>
      <c r="AF1096" s="246"/>
      <c r="AG1096" s="246"/>
      <c r="AH1096" s="246"/>
      <c r="AI1096" s="246"/>
      <c r="AJ1096" s="246"/>
      <c r="AK1096" s="246"/>
      <c r="AL1096" s="246"/>
      <c r="AM1096" s="246"/>
      <c r="AN1096" s="246"/>
      <c r="AO1096" s="246"/>
      <c r="AP1096" s="246"/>
      <c r="AQ1096" s="246"/>
      <c r="AR1096" s="246"/>
      <c r="AS1096" s="246"/>
      <c r="AT1096" s="246"/>
      <c r="AU1096" s="246"/>
      <c r="AV1096" s="246"/>
      <c r="AW1096" s="246"/>
      <c r="AX1096" s="246"/>
      <c r="AY1096" s="246"/>
      <c r="AZ1096" s="246"/>
      <c r="BA1096" s="246"/>
      <c r="BB1096" s="246"/>
      <c r="BC1096" s="246"/>
      <c r="BD1096" s="246"/>
      <c r="BE1096" s="246"/>
      <c r="BF1096" s="246"/>
      <c r="BG1096" s="246"/>
      <c r="BH1096" s="246"/>
      <c r="BI1096" s="246"/>
      <c r="BJ1096" s="246"/>
      <c r="BK1096" s="246"/>
      <c r="BL1096" s="246"/>
      <c r="BM1096" s="246"/>
      <c r="BN1096" s="246"/>
      <c r="BO1096" s="246"/>
      <c r="BP1096" s="246"/>
      <c r="BQ1096" s="246"/>
      <c r="BR1096" s="246"/>
      <c r="BS1096" s="246"/>
      <c r="BT1096" s="246"/>
      <c r="BU1096" s="246"/>
      <c r="BV1096" s="246"/>
      <c r="BW1096" s="246"/>
      <c r="BX1096" s="246"/>
      <c r="BY1096" s="246"/>
      <c r="BZ1096" s="246"/>
      <c r="CA1096" s="246"/>
      <c r="CB1096" s="246"/>
      <c r="CC1096" s="246"/>
      <c r="CD1096" s="246"/>
      <c r="CE1096" s="246"/>
      <c r="CF1096" s="246"/>
      <c r="CG1096" s="246"/>
      <c r="CH1096" s="246"/>
      <c r="CI1096" s="246"/>
      <c r="CJ1096" s="246"/>
      <c r="CK1096" s="246"/>
      <c r="CL1096" s="246"/>
      <c r="CM1096" s="246"/>
      <c r="CN1096" s="246"/>
      <c r="CO1096" s="246"/>
      <c r="CP1096" s="246"/>
      <c r="CQ1096" s="246"/>
      <c r="CR1096" s="246"/>
      <c r="CS1096" s="246"/>
      <c r="CT1096" s="246"/>
      <c r="CU1096" s="246"/>
      <c r="CV1096" s="246"/>
      <c r="CW1096" s="246"/>
      <c r="CX1096" s="246"/>
      <c r="CY1096" s="246"/>
      <c r="CZ1096" s="246"/>
      <c r="DA1096" s="246"/>
      <c r="DB1096" s="246"/>
      <c r="DC1096" s="246"/>
      <c r="DD1096" s="246"/>
      <c r="DE1096" s="246"/>
      <c r="DF1096" s="246"/>
      <c r="DG1096" s="246"/>
      <c r="DH1096" s="246"/>
      <c r="DI1096" s="246"/>
      <c r="DJ1096" s="246"/>
      <c r="DK1096" s="246"/>
      <c r="DL1096" s="246"/>
      <c r="DM1096" s="246"/>
      <c r="DN1096" s="246"/>
      <c r="DO1096" s="246"/>
      <c r="DP1096" s="247"/>
      <c r="DQ1096" s="246"/>
      <c r="DR1096" s="246"/>
      <c r="DS1096" s="246"/>
      <c r="DT1096" s="246"/>
      <c r="DU1096" s="246"/>
      <c r="DV1096" s="246"/>
      <c r="DW1096" s="246"/>
      <c r="DX1096" s="246"/>
      <c r="DY1096" s="246"/>
      <c r="DZ1096" s="246"/>
      <c r="EA1096" s="246"/>
      <c r="EB1096" s="246"/>
      <c r="EC1096" s="246"/>
      <c r="ED1096" s="246"/>
      <c r="EE1096" s="246"/>
      <c r="EF1096" s="246"/>
      <c r="EG1096" s="246"/>
      <c r="EH1096" s="246"/>
      <c r="EI1096" s="246"/>
      <c r="EJ1096" s="246"/>
      <c r="EK1096" s="246"/>
      <c r="EL1096" s="246"/>
      <c r="EM1096" s="246"/>
      <c r="EN1096" s="246"/>
      <c r="EO1096" s="246"/>
      <c r="EP1096" s="246"/>
      <c r="EQ1096" s="246"/>
      <c r="ER1096" s="246"/>
      <c r="ES1096" s="246"/>
      <c r="ET1096" s="246"/>
      <c r="EU1096" s="246"/>
      <c r="EV1096" s="246"/>
      <c r="EW1096" s="246"/>
      <c r="EX1096" s="246"/>
      <c r="EY1096" s="246"/>
      <c r="EZ1096" s="246"/>
      <c r="FA1096" s="246"/>
      <c r="FB1096" s="246"/>
      <c r="FC1096" s="246"/>
      <c r="FD1096" s="246"/>
      <c r="FE1096" s="246"/>
      <c r="FF1096" s="246"/>
      <c r="FG1096" s="246"/>
      <c r="FH1096" s="246"/>
      <c r="FI1096" s="246"/>
      <c r="FJ1096" s="246"/>
      <c r="FK1096" s="246"/>
      <c r="FL1096" s="246"/>
      <c r="FM1096" s="246"/>
      <c r="FN1096" s="246"/>
      <c r="FO1096" s="246"/>
    </row>
    <row r="1097" spans="1:171" s="248" customFormat="1">
      <c r="A1097" s="246"/>
      <c r="B1097" s="246"/>
      <c r="C1097" s="246"/>
      <c r="D1097" s="246"/>
      <c r="E1097" s="246"/>
      <c r="F1097" s="246"/>
      <c r="G1097" s="246"/>
      <c r="H1097" s="246"/>
      <c r="I1097" s="246"/>
      <c r="J1097" s="246"/>
      <c r="K1097" s="246"/>
      <c r="L1097" s="246"/>
      <c r="M1097" s="246"/>
      <c r="N1097" s="246"/>
      <c r="O1097" s="246"/>
      <c r="P1097" s="246"/>
      <c r="Q1097" s="246"/>
      <c r="R1097" s="246"/>
      <c r="S1097" s="246"/>
      <c r="T1097" s="246"/>
      <c r="U1097" s="246"/>
      <c r="V1097" s="246"/>
      <c r="W1097" s="246"/>
      <c r="X1097" s="246"/>
      <c r="Y1097" s="246"/>
      <c r="Z1097" s="246"/>
      <c r="AA1097" s="246"/>
      <c r="AB1097" s="246"/>
      <c r="AC1097" s="246"/>
      <c r="AD1097" s="246"/>
      <c r="AE1097" s="246"/>
      <c r="AF1097" s="246"/>
      <c r="AG1097" s="246"/>
      <c r="AH1097" s="246"/>
      <c r="AI1097" s="246"/>
      <c r="AJ1097" s="246"/>
      <c r="AK1097" s="246"/>
      <c r="AL1097" s="246"/>
      <c r="AM1097" s="246"/>
      <c r="AN1097" s="246"/>
      <c r="AO1097" s="246"/>
      <c r="AP1097" s="246"/>
      <c r="AQ1097" s="246"/>
      <c r="AR1097" s="246"/>
      <c r="AS1097" s="246"/>
      <c r="AT1097" s="246"/>
      <c r="AU1097" s="246"/>
      <c r="AV1097" s="246"/>
      <c r="AW1097" s="246"/>
      <c r="AX1097" s="246"/>
      <c r="AY1097" s="246"/>
      <c r="AZ1097" s="246"/>
      <c r="BA1097" s="246"/>
      <c r="BB1097" s="246"/>
      <c r="BC1097" s="246"/>
      <c r="BD1097" s="246"/>
      <c r="BE1097" s="246"/>
      <c r="BF1097" s="246"/>
      <c r="BG1097" s="246"/>
      <c r="BH1097" s="246"/>
      <c r="BI1097" s="246"/>
      <c r="BJ1097" s="246"/>
      <c r="BK1097" s="246"/>
      <c r="BL1097" s="246"/>
      <c r="BM1097" s="246"/>
      <c r="BN1097" s="246"/>
      <c r="BO1097" s="246"/>
      <c r="BP1097" s="246"/>
      <c r="BQ1097" s="246"/>
      <c r="BR1097" s="246"/>
      <c r="BS1097" s="246"/>
      <c r="BT1097" s="246"/>
      <c r="BU1097" s="246"/>
      <c r="BV1097" s="246"/>
      <c r="BW1097" s="246"/>
      <c r="BX1097" s="246"/>
      <c r="BY1097" s="246"/>
      <c r="BZ1097" s="246"/>
      <c r="CA1097" s="246"/>
      <c r="CB1097" s="246"/>
      <c r="CC1097" s="246"/>
      <c r="CD1097" s="246"/>
      <c r="CE1097" s="246"/>
      <c r="CF1097" s="246"/>
      <c r="CG1097" s="246"/>
      <c r="CH1097" s="246"/>
      <c r="CI1097" s="246"/>
      <c r="CJ1097" s="246"/>
      <c r="CK1097" s="246"/>
      <c r="CL1097" s="246"/>
      <c r="CM1097" s="246"/>
      <c r="CN1097" s="246"/>
      <c r="CO1097" s="246"/>
      <c r="CP1097" s="246"/>
      <c r="CQ1097" s="246"/>
      <c r="CR1097" s="246"/>
      <c r="CS1097" s="246"/>
      <c r="CT1097" s="246"/>
      <c r="CU1097" s="246"/>
      <c r="CV1097" s="246"/>
      <c r="CW1097" s="246"/>
      <c r="CX1097" s="246"/>
      <c r="CY1097" s="246"/>
      <c r="CZ1097" s="246"/>
      <c r="DA1097" s="246"/>
      <c r="DB1097" s="246"/>
      <c r="DC1097" s="246"/>
      <c r="DD1097" s="246"/>
      <c r="DE1097" s="246"/>
      <c r="DF1097" s="246"/>
      <c r="DG1097" s="246"/>
      <c r="DH1097" s="246"/>
      <c r="DI1097" s="246"/>
      <c r="DJ1097" s="246"/>
      <c r="DK1097" s="246"/>
      <c r="DL1097" s="246"/>
      <c r="DM1097" s="246"/>
      <c r="DN1097" s="246"/>
      <c r="DO1097" s="246"/>
      <c r="DP1097" s="247"/>
      <c r="DQ1097" s="246"/>
      <c r="DR1097" s="246"/>
      <c r="DS1097" s="246"/>
      <c r="DT1097" s="246"/>
      <c r="DU1097" s="246"/>
      <c r="DV1097" s="246"/>
      <c r="DW1097" s="246"/>
      <c r="DX1097" s="246"/>
      <c r="DY1097" s="246"/>
      <c r="DZ1097" s="246"/>
      <c r="EA1097" s="246"/>
      <c r="EB1097" s="246"/>
      <c r="EC1097" s="246"/>
      <c r="ED1097" s="246"/>
      <c r="EE1097" s="246"/>
      <c r="EF1097" s="246"/>
      <c r="EG1097" s="246"/>
      <c r="EH1097" s="246"/>
      <c r="EI1097" s="246"/>
      <c r="EJ1097" s="246"/>
      <c r="EK1097" s="246"/>
      <c r="EL1097" s="246"/>
      <c r="EM1097" s="246"/>
      <c r="EN1097" s="246"/>
      <c r="EO1097" s="246"/>
      <c r="EP1097" s="246"/>
      <c r="EQ1097" s="246"/>
      <c r="ER1097" s="246"/>
      <c r="ES1097" s="246"/>
      <c r="ET1097" s="246"/>
      <c r="EU1097" s="246"/>
      <c r="EV1097" s="246"/>
      <c r="EW1097" s="246"/>
      <c r="EX1097" s="246"/>
      <c r="EY1097" s="246"/>
      <c r="EZ1097" s="246"/>
      <c r="FA1097" s="246"/>
      <c r="FB1097" s="246"/>
      <c r="FC1097" s="246"/>
      <c r="FD1097" s="246"/>
      <c r="FE1097" s="246"/>
      <c r="FF1097" s="246"/>
      <c r="FG1097" s="246"/>
      <c r="FH1097" s="246"/>
      <c r="FI1097" s="246"/>
      <c r="FJ1097" s="246"/>
      <c r="FK1097" s="246"/>
      <c r="FL1097" s="246"/>
      <c r="FM1097" s="246"/>
      <c r="FN1097" s="246"/>
      <c r="FO1097" s="246"/>
    </row>
    <row r="1098" spans="1:171" s="248" customFormat="1">
      <c r="A1098" s="246"/>
      <c r="B1098" s="246"/>
      <c r="C1098" s="246"/>
      <c r="D1098" s="246"/>
      <c r="E1098" s="246"/>
      <c r="F1098" s="246"/>
      <c r="G1098" s="246"/>
      <c r="H1098" s="246"/>
      <c r="I1098" s="246"/>
      <c r="J1098" s="246"/>
      <c r="K1098" s="246"/>
      <c r="L1098" s="246"/>
      <c r="M1098" s="246"/>
      <c r="N1098" s="246"/>
      <c r="O1098" s="246"/>
      <c r="P1098" s="246"/>
      <c r="Q1098" s="246"/>
      <c r="R1098" s="246"/>
      <c r="S1098" s="246"/>
      <c r="T1098" s="246"/>
      <c r="U1098" s="246"/>
      <c r="V1098" s="246"/>
      <c r="W1098" s="246"/>
      <c r="X1098" s="246"/>
      <c r="Y1098" s="246"/>
      <c r="Z1098" s="246"/>
      <c r="AA1098" s="246"/>
      <c r="AB1098" s="246"/>
      <c r="AC1098" s="246"/>
      <c r="AD1098" s="246"/>
      <c r="AE1098" s="246"/>
      <c r="AF1098" s="246"/>
      <c r="AG1098" s="246"/>
      <c r="AH1098" s="246"/>
      <c r="AI1098" s="246"/>
      <c r="AJ1098" s="246"/>
      <c r="AK1098" s="246"/>
      <c r="AL1098" s="246"/>
      <c r="AM1098" s="246"/>
      <c r="AN1098" s="246"/>
      <c r="AO1098" s="246"/>
      <c r="AP1098" s="246"/>
      <c r="AQ1098" s="246"/>
      <c r="AR1098" s="246"/>
      <c r="AS1098" s="246"/>
      <c r="AT1098" s="246"/>
      <c r="AU1098" s="246"/>
      <c r="AV1098" s="246"/>
      <c r="AW1098" s="246"/>
      <c r="AX1098" s="246"/>
      <c r="AY1098" s="246"/>
      <c r="AZ1098" s="246"/>
      <c r="BA1098" s="246"/>
      <c r="BB1098" s="246"/>
      <c r="BC1098" s="246"/>
      <c r="BD1098" s="246"/>
      <c r="BE1098" s="246"/>
      <c r="BF1098" s="246"/>
      <c r="BG1098" s="246"/>
      <c r="BH1098" s="246"/>
      <c r="BI1098" s="246"/>
      <c r="BJ1098" s="246"/>
      <c r="BK1098" s="246"/>
      <c r="BL1098" s="246"/>
      <c r="BM1098" s="246"/>
      <c r="BN1098" s="246"/>
      <c r="BO1098" s="246"/>
      <c r="BP1098" s="246"/>
      <c r="BQ1098" s="246"/>
      <c r="BR1098" s="246"/>
      <c r="BS1098" s="246"/>
      <c r="BT1098" s="246"/>
      <c r="BU1098" s="246"/>
      <c r="BV1098" s="246"/>
      <c r="BW1098" s="246"/>
      <c r="BX1098" s="246"/>
      <c r="BY1098" s="246"/>
      <c r="BZ1098" s="246"/>
      <c r="CA1098" s="246"/>
      <c r="CB1098" s="246"/>
      <c r="CC1098" s="246"/>
      <c r="CD1098" s="246"/>
      <c r="CE1098" s="246"/>
      <c r="CF1098" s="246"/>
      <c r="CG1098" s="246"/>
      <c r="CH1098" s="246"/>
      <c r="CI1098" s="246"/>
      <c r="CJ1098" s="246"/>
      <c r="CK1098" s="246"/>
      <c r="CL1098" s="246"/>
      <c r="CM1098" s="246"/>
      <c r="CN1098" s="246"/>
      <c r="CO1098" s="246"/>
      <c r="CP1098" s="246"/>
      <c r="CQ1098" s="246"/>
      <c r="CR1098" s="246"/>
      <c r="CS1098" s="246"/>
      <c r="CT1098" s="246"/>
      <c r="CU1098" s="246"/>
      <c r="CV1098" s="246"/>
      <c r="CW1098" s="246"/>
      <c r="CX1098" s="246"/>
      <c r="CY1098" s="246"/>
      <c r="CZ1098" s="246"/>
      <c r="DA1098" s="246"/>
      <c r="DB1098" s="246"/>
      <c r="DC1098" s="246"/>
      <c r="DD1098" s="246"/>
      <c r="DE1098" s="246"/>
      <c r="DF1098" s="246"/>
      <c r="DG1098" s="246"/>
      <c r="DH1098" s="246"/>
      <c r="DI1098" s="246"/>
      <c r="DJ1098" s="246"/>
      <c r="DK1098" s="246"/>
      <c r="DL1098" s="246"/>
      <c r="DM1098" s="246"/>
      <c r="DN1098" s="246"/>
      <c r="DO1098" s="246"/>
      <c r="DP1098" s="247"/>
      <c r="DQ1098" s="246"/>
      <c r="DR1098" s="246"/>
      <c r="DS1098" s="246"/>
      <c r="DT1098" s="246"/>
      <c r="DU1098" s="246"/>
      <c r="DV1098" s="246"/>
      <c r="DW1098" s="246"/>
      <c r="DX1098" s="246"/>
      <c r="DY1098" s="246"/>
      <c r="DZ1098" s="246"/>
      <c r="EA1098" s="246"/>
      <c r="EB1098" s="246"/>
      <c r="EC1098" s="246"/>
      <c r="ED1098" s="246"/>
      <c r="EE1098" s="246"/>
      <c r="EF1098" s="246"/>
      <c r="EG1098" s="246"/>
      <c r="EH1098" s="246"/>
      <c r="EI1098" s="246"/>
      <c r="EJ1098" s="246"/>
      <c r="EK1098" s="246"/>
      <c r="EL1098" s="246"/>
      <c r="EM1098" s="246"/>
      <c r="EN1098" s="246"/>
      <c r="EO1098" s="246"/>
      <c r="EP1098" s="246"/>
      <c r="EQ1098" s="246"/>
      <c r="ER1098" s="246"/>
      <c r="ES1098" s="246"/>
      <c r="ET1098" s="246"/>
      <c r="EU1098" s="246"/>
      <c r="EV1098" s="246"/>
      <c r="EW1098" s="246"/>
      <c r="EX1098" s="246"/>
      <c r="EY1098" s="246"/>
      <c r="EZ1098" s="246"/>
      <c r="FA1098" s="246"/>
      <c r="FB1098" s="246"/>
      <c r="FC1098" s="246"/>
      <c r="FD1098" s="246"/>
      <c r="FE1098" s="246"/>
      <c r="FF1098" s="246"/>
      <c r="FG1098" s="246"/>
      <c r="FH1098" s="246"/>
      <c r="FI1098" s="246"/>
      <c r="FJ1098" s="246"/>
      <c r="FK1098" s="246"/>
      <c r="FL1098" s="246"/>
      <c r="FM1098" s="246"/>
      <c r="FN1098" s="246"/>
      <c r="FO1098" s="246"/>
    </row>
    <row r="1099" spans="1:171" s="248" customFormat="1">
      <c r="A1099" s="246"/>
      <c r="B1099" s="246"/>
      <c r="C1099" s="246"/>
      <c r="D1099" s="246"/>
      <c r="E1099" s="246"/>
      <c r="F1099" s="246"/>
      <c r="G1099" s="246"/>
      <c r="H1099" s="246"/>
      <c r="I1099" s="246"/>
      <c r="J1099" s="246"/>
      <c r="K1099" s="246"/>
      <c r="L1099" s="246"/>
      <c r="M1099" s="246"/>
      <c r="N1099" s="246"/>
      <c r="O1099" s="246"/>
      <c r="P1099" s="246"/>
      <c r="Q1099" s="246"/>
      <c r="R1099" s="246"/>
      <c r="S1099" s="246"/>
      <c r="T1099" s="246"/>
      <c r="U1099" s="246"/>
      <c r="V1099" s="246"/>
      <c r="W1099" s="246"/>
      <c r="X1099" s="246"/>
      <c r="Y1099" s="246"/>
      <c r="Z1099" s="246"/>
      <c r="AA1099" s="246"/>
      <c r="AB1099" s="246"/>
      <c r="AC1099" s="246"/>
      <c r="AD1099" s="246"/>
      <c r="AE1099" s="246"/>
      <c r="AF1099" s="246"/>
      <c r="AG1099" s="246"/>
      <c r="AH1099" s="246"/>
      <c r="AI1099" s="246"/>
      <c r="AJ1099" s="246"/>
      <c r="AK1099" s="246"/>
      <c r="AL1099" s="246"/>
      <c r="AM1099" s="246"/>
      <c r="AN1099" s="246"/>
      <c r="AO1099" s="246"/>
      <c r="AP1099" s="246"/>
      <c r="AQ1099" s="246"/>
      <c r="AR1099" s="246"/>
      <c r="AS1099" s="246"/>
      <c r="AT1099" s="246"/>
      <c r="AU1099" s="246"/>
      <c r="AV1099" s="246"/>
      <c r="AW1099" s="246"/>
      <c r="AX1099" s="246"/>
      <c r="AY1099" s="246"/>
      <c r="AZ1099" s="246"/>
      <c r="BA1099" s="246"/>
      <c r="BB1099" s="246"/>
      <c r="BC1099" s="246"/>
      <c r="BD1099" s="246"/>
      <c r="BE1099" s="246"/>
      <c r="BF1099" s="246"/>
      <c r="BG1099" s="246"/>
      <c r="BH1099" s="246"/>
      <c r="BI1099" s="246"/>
      <c r="BJ1099" s="246"/>
      <c r="BK1099" s="246"/>
      <c r="BL1099" s="246"/>
      <c r="BM1099" s="246"/>
      <c r="BN1099" s="246"/>
      <c r="BO1099" s="246"/>
      <c r="BP1099" s="246"/>
      <c r="BQ1099" s="246"/>
      <c r="BR1099" s="246"/>
      <c r="BS1099" s="246"/>
      <c r="BT1099" s="246"/>
      <c r="BU1099" s="246"/>
      <c r="BV1099" s="246"/>
      <c r="BW1099" s="246"/>
      <c r="BX1099" s="246"/>
      <c r="BY1099" s="246"/>
      <c r="BZ1099" s="246"/>
      <c r="CA1099" s="246"/>
      <c r="CB1099" s="246"/>
      <c r="CC1099" s="246"/>
      <c r="CD1099" s="246"/>
      <c r="CE1099" s="246"/>
      <c r="CF1099" s="246"/>
      <c r="CG1099" s="246"/>
      <c r="CH1099" s="246"/>
      <c r="CI1099" s="246"/>
      <c r="CJ1099" s="246"/>
      <c r="CK1099" s="246"/>
      <c r="CL1099" s="246"/>
      <c r="CM1099" s="246"/>
      <c r="CN1099" s="246"/>
      <c r="CO1099" s="246"/>
      <c r="CP1099" s="246"/>
      <c r="CQ1099" s="246"/>
      <c r="CR1099" s="246"/>
      <c r="CS1099" s="246"/>
      <c r="CT1099" s="246"/>
      <c r="CU1099" s="246"/>
      <c r="CV1099" s="246"/>
      <c r="CW1099" s="246"/>
      <c r="CX1099" s="246"/>
      <c r="CY1099" s="246"/>
      <c r="CZ1099" s="246"/>
      <c r="DA1099" s="246"/>
      <c r="DB1099" s="246"/>
      <c r="DC1099" s="246"/>
      <c r="DD1099" s="246"/>
      <c r="DE1099" s="246"/>
      <c r="DF1099" s="246"/>
      <c r="DG1099" s="246"/>
      <c r="DH1099" s="246"/>
      <c r="DI1099" s="246"/>
      <c r="DJ1099" s="246"/>
      <c r="DK1099" s="246"/>
      <c r="DL1099" s="246"/>
      <c r="DM1099" s="246"/>
      <c r="DN1099" s="246"/>
      <c r="DO1099" s="246"/>
      <c r="DP1099" s="247"/>
      <c r="DQ1099" s="246"/>
      <c r="DR1099" s="246"/>
      <c r="DS1099" s="246"/>
      <c r="DT1099" s="246"/>
      <c r="DU1099" s="246"/>
      <c r="DV1099" s="246"/>
      <c r="DW1099" s="246"/>
      <c r="DX1099" s="246"/>
      <c r="DY1099" s="246"/>
      <c r="DZ1099" s="246"/>
      <c r="EA1099" s="246"/>
      <c r="EB1099" s="246"/>
      <c r="EC1099" s="246"/>
      <c r="ED1099" s="246"/>
      <c r="EE1099" s="246"/>
      <c r="EF1099" s="246"/>
      <c r="EG1099" s="246"/>
      <c r="EH1099" s="246"/>
      <c r="EI1099" s="246"/>
      <c r="EJ1099" s="246"/>
      <c r="EK1099" s="246"/>
      <c r="EL1099" s="246"/>
      <c r="EM1099" s="246"/>
      <c r="EN1099" s="246"/>
      <c r="EO1099" s="246"/>
      <c r="EP1099" s="246"/>
      <c r="EQ1099" s="246"/>
      <c r="ER1099" s="246"/>
      <c r="ES1099" s="246"/>
      <c r="ET1099" s="246"/>
      <c r="EU1099" s="246"/>
      <c r="EV1099" s="246"/>
      <c r="EW1099" s="246"/>
      <c r="EX1099" s="246"/>
      <c r="EY1099" s="246"/>
      <c r="EZ1099" s="246"/>
      <c r="FA1099" s="246"/>
      <c r="FB1099" s="246"/>
      <c r="FC1099" s="246"/>
      <c r="FD1099" s="246"/>
      <c r="FE1099" s="246"/>
      <c r="FF1099" s="246"/>
      <c r="FG1099" s="246"/>
      <c r="FH1099" s="246"/>
      <c r="FI1099" s="246"/>
      <c r="FJ1099" s="246"/>
      <c r="FK1099" s="246"/>
      <c r="FL1099" s="246"/>
      <c r="FM1099" s="246"/>
      <c r="FN1099" s="246"/>
      <c r="FO1099" s="246"/>
    </row>
    <row r="1100" spans="1:171" s="248" customFormat="1">
      <c r="A1100" s="246"/>
      <c r="B1100" s="246"/>
      <c r="C1100" s="246"/>
      <c r="D1100" s="246"/>
      <c r="E1100" s="246"/>
      <c r="F1100" s="246"/>
      <c r="G1100" s="246"/>
      <c r="H1100" s="246"/>
      <c r="I1100" s="246"/>
      <c r="J1100" s="246"/>
      <c r="K1100" s="246"/>
      <c r="L1100" s="246"/>
      <c r="M1100" s="246"/>
      <c r="N1100" s="246"/>
      <c r="O1100" s="246"/>
      <c r="P1100" s="246"/>
      <c r="Q1100" s="246"/>
      <c r="R1100" s="246"/>
      <c r="S1100" s="246"/>
      <c r="T1100" s="246"/>
      <c r="U1100" s="246"/>
      <c r="V1100" s="246"/>
      <c r="W1100" s="246"/>
      <c r="X1100" s="246"/>
      <c r="Y1100" s="246"/>
      <c r="Z1100" s="246"/>
      <c r="AA1100" s="246"/>
      <c r="AB1100" s="246"/>
      <c r="AC1100" s="246"/>
      <c r="AD1100" s="246"/>
      <c r="AE1100" s="246"/>
      <c r="AF1100" s="246"/>
      <c r="AG1100" s="246"/>
      <c r="AH1100" s="246"/>
      <c r="AI1100" s="246"/>
      <c r="AJ1100" s="246"/>
      <c r="AK1100" s="246"/>
      <c r="AL1100" s="246"/>
      <c r="AM1100" s="246"/>
      <c r="AN1100" s="246"/>
      <c r="AO1100" s="246"/>
      <c r="AP1100" s="246"/>
      <c r="AQ1100" s="246"/>
      <c r="AR1100" s="246"/>
      <c r="AS1100" s="246"/>
      <c r="AT1100" s="246"/>
      <c r="AU1100" s="246"/>
      <c r="AV1100" s="246"/>
      <c r="AW1100" s="246"/>
      <c r="AX1100" s="246"/>
      <c r="AY1100" s="246"/>
      <c r="AZ1100" s="246"/>
      <c r="BA1100" s="246"/>
      <c r="BB1100" s="246"/>
      <c r="BC1100" s="246"/>
      <c r="BD1100" s="246"/>
      <c r="BE1100" s="246"/>
      <c r="BF1100" s="246"/>
      <c r="BG1100" s="246"/>
      <c r="BH1100" s="246"/>
      <c r="BI1100" s="246"/>
      <c r="BJ1100" s="246"/>
      <c r="BK1100" s="246"/>
      <c r="BL1100" s="246"/>
      <c r="BM1100" s="246"/>
      <c r="BN1100" s="246"/>
      <c r="BO1100" s="246"/>
      <c r="BP1100" s="246"/>
      <c r="BQ1100" s="246"/>
      <c r="BR1100" s="246"/>
      <c r="BS1100" s="246"/>
      <c r="BT1100" s="246"/>
      <c r="BU1100" s="246"/>
      <c r="BV1100" s="246"/>
      <c r="BW1100" s="246"/>
      <c r="BX1100" s="246"/>
      <c r="BY1100" s="246"/>
      <c r="BZ1100" s="246"/>
      <c r="CA1100" s="246"/>
      <c r="CB1100" s="246"/>
      <c r="CC1100" s="246"/>
      <c r="CD1100" s="246"/>
      <c r="CE1100" s="246"/>
      <c r="CF1100" s="246"/>
      <c r="CG1100" s="246"/>
      <c r="CH1100" s="246"/>
      <c r="CI1100" s="246"/>
      <c r="CJ1100" s="246"/>
      <c r="CK1100" s="246"/>
      <c r="CL1100" s="246"/>
      <c r="CM1100" s="246"/>
      <c r="CN1100" s="246"/>
      <c r="CO1100" s="246"/>
      <c r="CP1100" s="246"/>
      <c r="CQ1100" s="246"/>
      <c r="CR1100" s="246"/>
      <c r="CS1100" s="246"/>
      <c r="CT1100" s="246"/>
      <c r="CU1100" s="246"/>
      <c r="CV1100" s="246"/>
      <c r="CW1100" s="246"/>
      <c r="CX1100" s="246"/>
      <c r="CY1100" s="246"/>
      <c r="CZ1100" s="246"/>
      <c r="DA1100" s="246"/>
      <c r="DB1100" s="246"/>
      <c r="DC1100" s="246"/>
      <c r="DD1100" s="246"/>
      <c r="DE1100" s="246"/>
      <c r="DF1100" s="246"/>
      <c r="DG1100" s="246"/>
      <c r="DH1100" s="246"/>
      <c r="DI1100" s="246"/>
      <c r="DJ1100" s="246"/>
      <c r="DK1100" s="246"/>
      <c r="DL1100" s="246"/>
      <c r="DM1100" s="246"/>
      <c r="DN1100" s="246"/>
      <c r="DO1100" s="246"/>
      <c r="DP1100" s="247"/>
      <c r="DQ1100" s="246"/>
      <c r="DR1100" s="246"/>
      <c r="DS1100" s="246"/>
      <c r="DT1100" s="246"/>
      <c r="DU1100" s="246"/>
      <c r="DV1100" s="246"/>
      <c r="DW1100" s="246"/>
      <c r="DX1100" s="246"/>
      <c r="DY1100" s="246"/>
      <c r="DZ1100" s="246"/>
      <c r="EA1100" s="246"/>
      <c r="EB1100" s="246"/>
      <c r="EC1100" s="246"/>
      <c r="ED1100" s="246"/>
      <c r="EE1100" s="246"/>
      <c r="EF1100" s="246"/>
      <c r="EG1100" s="246"/>
      <c r="EH1100" s="246"/>
      <c r="EI1100" s="246"/>
      <c r="EJ1100" s="246"/>
      <c r="EK1100" s="246"/>
      <c r="EL1100" s="246"/>
      <c r="EM1100" s="246"/>
      <c r="EN1100" s="246"/>
      <c r="EO1100" s="246"/>
      <c r="EP1100" s="246"/>
      <c r="EQ1100" s="246"/>
      <c r="ER1100" s="246"/>
      <c r="ES1100" s="246"/>
      <c r="ET1100" s="246"/>
      <c r="EU1100" s="246"/>
      <c r="EV1100" s="246"/>
      <c r="EW1100" s="246"/>
      <c r="EX1100" s="246"/>
      <c r="EY1100" s="246"/>
      <c r="EZ1100" s="246"/>
      <c r="FA1100" s="246"/>
      <c r="FB1100" s="246"/>
      <c r="FC1100" s="246"/>
      <c r="FD1100" s="246"/>
      <c r="FE1100" s="246"/>
      <c r="FF1100" s="246"/>
      <c r="FG1100" s="246"/>
      <c r="FH1100" s="246"/>
      <c r="FI1100" s="246"/>
      <c r="FJ1100" s="246"/>
      <c r="FK1100" s="246"/>
      <c r="FL1100" s="246"/>
      <c r="FM1100" s="246"/>
      <c r="FN1100" s="246"/>
      <c r="FO1100" s="246"/>
    </row>
    <row r="1101" spans="1:171" s="248" customFormat="1">
      <c r="A1101" s="246"/>
      <c r="B1101" s="246"/>
      <c r="C1101" s="246"/>
      <c r="D1101" s="246"/>
      <c r="E1101" s="246"/>
      <c r="F1101" s="246"/>
      <c r="G1101" s="246"/>
      <c r="H1101" s="246"/>
      <c r="I1101" s="246"/>
      <c r="J1101" s="246"/>
      <c r="K1101" s="246"/>
      <c r="L1101" s="246"/>
      <c r="M1101" s="246"/>
      <c r="N1101" s="246"/>
      <c r="O1101" s="246"/>
      <c r="P1101" s="246"/>
      <c r="Q1101" s="246"/>
      <c r="R1101" s="246"/>
      <c r="S1101" s="246"/>
      <c r="T1101" s="246"/>
      <c r="U1101" s="246"/>
      <c r="V1101" s="246"/>
      <c r="W1101" s="246"/>
      <c r="X1101" s="246"/>
      <c r="Y1101" s="246"/>
      <c r="Z1101" s="246"/>
      <c r="AA1101" s="246"/>
      <c r="AB1101" s="246"/>
      <c r="AC1101" s="246"/>
      <c r="AD1101" s="246"/>
      <c r="AE1101" s="246"/>
      <c r="AF1101" s="246"/>
      <c r="AG1101" s="246"/>
      <c r="AH1101" s="246"/>
      <c r="AI1101" s="246"/>
      <c r="AJ1101" s="246"/>
      <c r="AK1101" s="246"/>
      <c r="AL1101" s="246"/>
      <c r="AM1101" s="246"/>
      <c r="AN1101" s="246"/>
      <c r="AO1101" s="246"/>
      <c r="AP1101" s="246"/>
      <c r="AQ1101" s="246"/>
      <c r="AR1101" s="246"/>
      <c r="AS1101" s="246"/>
      <c r="AT1101" s="246"/>
      <c r="AU1101" s="246"/>
      <c r="AV1101" s="246"/>
      <c r="AW1101" s="246"/>
      <c r="AX1101" s="246"/>
      <c r="AY1101" s="246"/>
      <c r="AZ1101" s="246"/>
      <c r="BA1101" s="246"/>
      <c r="BB1101" s="246"/>
      <c r="BC1101" s="246"/>
      <c r="BD1101" s="246"/>
      <c r="BE1101" s="246"/>
      <c r="BF1101" s="246"/>
      <c r="BG1101" s="246"/>
      <c r="BH1101" s="246"/>
      <c r="BI1101" s="246"/>
      <c r="BJ1101" s="246"/>
      <c r="BK1101" s="246"/>
      <c r="BL1101" s="246"/>
      <c r="BM1101" s="246"/>
      <c r="BN1101" s="246"/>
      <c r="BO1101" s="246"/>
      <c r="BP1101" s="246"/>
      <c r="BQ1101" s="246"/>
      <c r="BR1101" s="246"/>
      <c r="BS1101" s="246"/>
      <c r="BT1101" s="246"/>
      <c r="BU1101" s="246"/>
      <c r="BV1101" s="246"/>
      <c r="BW1101" s="246"/>
      <c r="BX1101" s="246"/>
      <c r="BY1101" s="246"/>
      <c r="BZ1101" s="246"/>
      <c r="CA1101" s="246"/>
      <c r="CB1101" s="246"/>
      <c r="CC1101" s="246"/>
      <c r="CD1101" s="246"/>
      <c r="CE1101" s="246"/>
      <c r="CF1101" s="246"/>
      <c r="CG1101" s="246"/>
      <c r="CH1101" s="246"/>
      <c r="CI1101" s="246"/>
      <c r="CJ1101" s="246"/>
      <c r="CK1101" s="246"/>
      <c r="CL1101" s="246"/>
      <c r="CM1101" s="246"/>
      <c r="CN1101" s="246"/>
      <c r="CO1101" s="246"/>
      <c r="CP1101" s="246"/>
      <c r="CQ1101" s="246"/>
      <c r="CR1101" s="246"/>
      <c r="CS1101" s="246"/>
      <c r="CT1101" s="246"/>
      <c r="CU1101" s="246"/>
      <c r="CV1101" s="246"/>
      <c r="CW1101" s="246"/>
      <c r="CX1101" s="246"/>
      <c r="CY1101" s="246"/>
      <c r="CZ1101" s="246"/>
      <c r="DA1101" s="246"/>
      <c r="DB1101" s="246"/>
      <c r="DC1101" s="246"/>
      <c r="DD1101" s="246"/>
      <c r="DE1101" s="246"/>
      <c r="DF1101" s="246"/>
      <c r="DG1101" s="246"/>
      <c r="DH1101" s="246"/>
      <c r="DI1101" s="246"/>
      <c r="DJ1101" s="246"/>
      <c r="DK1101" s="246"/>
      <c r="DL1101" s="246"/>
      <c r="DM1101" s="246"/>
      <c r="DN1101" s="246"/>
      <c r="DO1101" s="246"/>
      <c r="DP1101" s="247"/>
      <c r="DQ1101" s="246"/>
      <c r="DR1101" s="246"/>
      <c r="DS1101" s="246"/>
      <c r="DT1101" s="246"/>
      <c r="DU1101" s="246"/>
      <c r="DV1101" s="246"/>
      <c r="DW1101" s="246"/>
      <c r="DX1101" s="246"/>
      <c r="DY1101" s="246"/>
      <c r="DZ1101" s="246"/>
      <c r="EA1101" s="246"/>
      <c r="EB1101" s="246"/>
      <c r="EC1101" s="246"/>
      <c r="ED1101" s="246"/>
      <c r="EE1101" s="246"/>
      <c r="EF1101" s="246"/>
      <c r="EG1101" s="246"/>
      <c r="EH1101" s="246"/>
      <c r="EI1101" s="246"/>
      <c r="EJ1101" s="246"/>
      <c r="EK1101" s="246"/>
      <c r="EL1101" s="246"/>
      <c r="EM1101" s="246"/>
      <c r="EN1101" s="246"/>
      <c r="EO1101" s="246"/>
      <c r="EP1101" s="246"/>
      <c r="EQ1101" s="246"/>
      <c r="ER1101" s="246"/>
      <c r="ES1101" s="246"/>
      <c r="ET1101" s="246"/>
      <c r="EU1101" s="246"/>
      <c r="EV1101" s="246"/>
      <c r="EW1101" s="246"/>
      <c r="EX1101" s="246"/>
      <c r="EY1101" s="246"/>
      <c r="EZ1101" s="246"/>
      <c r="FA1101" s="246"/>
      <c r="FB1101" s="246"/>
      <c r="FC1101" s="246"/>
      <c r="FD1101" s="246"/>
      <c r="FE1101" s="246"/>
      <c r="FF1101" s="246"/>
      <c r="FG1101" s="246"/>
      <c r="FH1101" s="246"/>
      <c r="FI1101" s="246"/>
      <c r="FJ1101" s="246"/>
      <c r="FK1101" s="246"/>
      <c r="FL1101" s="246"/>
      <c r="FM1101" s="246"/>
      <c r="FN1101" s="246"/>
      <c r="FO1101" s="246"/>
    </row>
    <row r="1102" spans="1:171" s="248" customFormat="1">
      <c r="A1102" s="246"/>
      <c r="B1102" s="246"/>
      <c r="C1102" s="246"/>
      <c r="D1102" s="246"/>
      <c r="E1102" s="246"/>
      <c r="F1102" s="246"/>
      <c r="G1102" s="246"/>
      <c r="H1102" s="246"/>
      <c r="I1102" s="246"/>
      <c r="J1102" s="246"/>
      <c r="K1102" s="246"/>
      <c r="L1102" s="246"/>
      <c r="M1102" s="246"/>
      <c r="N1102" s="246"/>
      <c r="O1102" s="246"/>
      <c r="P1102" s="246"/>
      <c r="Q1102" s="246"/>
      <c r="R1102" s="246"/>
      <c r="S1102" s="246"/>
      <c r="T1102" s="246"/>
      <c r="U1102" s="246"/>
      <c r="V1102" s="246"/>
      <c r="W1102" s="246"/>
      <c r="X1102" s="246"/>
      <c r="Y1102" s="246"/>
      <c r="Z1102" s="246"/>
      <c r="AA1102" s="246"/>
      <c r="AB1102" s="246"/>
      <c r="AC1102" s="246"/>
      <c r="AD1102" s="246"/>
      <c r="AE1102" s="246"/>
      <c r="AF1102" s="246"/>
      <c r="AG1102" s="246"/>
      <c r="AH1102" s="246"/>
      <c r="AI1102" s="246"/>
      <c r="AJ1102" s="246"/>
      <c r="AK1102" s="246"/>
      <c r="AL1102" s="246"/>
      <c r="AM1102" s="246"/>
      <c r="AN1102" s="246"/>
      <c r="AO1102" s="246"/>
      <c r="AP1102" s="246"/>
      <c r="AQ1102" s="246"/>
      <c r="AR1102" s="246"/>
      <c r="AS1102" s="246"/>
      <c r="AT1102" s="246"/>
      <c r="AU1102" s="246"/>
      <c r="AV1102" s="246"/>
      <c r="AW1102" s="246"/>
      <c r="AX1102" s="246"/>
      <c r="AY1102" s="246"/>
      <c r="AZ1102" s="246"/>
      <c r="BA1102" s="246"/>
      <c r="BB1102" s="246"/>
      <c r="BC1102" s="246"/>
      <c r="BD1102" s="246"/>
      <c r="BE1102" s="246"/>
      <c r="BF1102" s="246"/>
      <c r="BG1102" s="246"/>
      <c r="BH1102" s="246"/>
      <c r="BI1102" s="246"/>
      <c r="BJ1102" s="246"/>
      <c r="BK1102" s="246"/>
      <c r="BL1102" s="246"/>
      <c r="BM1102" s="246"/>
      <c r="BN1102" s="246"/>
      <c r="BO1102" s="246"/>
      <c r="BP1102" s="246"/>
      <c r="BQ1102" s="246"/>
      <c r="BR1102" s="246"/>
      <c r="BS1102" s="246"/>
      <c r="BT1102" s="246"/>
      <c r="BU1102" s="246"/>
      <c r="BV1102" s="246"/>
      <c r="BW1102" s="246"/>
      <c r="BX1102" s="246"/>
      <c r="BY1102" s="246"/>
      <c r="BZ1102" s="246"/>
      <c r="CA1102" s="246"/>
      <c r="CB1102" s="246"/>
      <c r="CC1102" s="246"/>
      <c r="CD1102" s="246"/>
      <c r="CE1102" s="246"/>
      <c r="CF1102" s="246"/>
      <c r="CG1102" s="246"/>
      <c r="CH1102" s="246"/>
      <c r="CI1102" s="246"/>
      <c r="CJ1102" s="246"/>
      <c r="CK1102" s="246"/>
      <c r="CL1102" s="246"/>
      <c r="CM1102" s="246"/>
      <c r="CN1102" s="246"/>
      <c r="CO1102" s="246"/>
      <c r="CP1102" s="246"/>
      <c r="CQ1102" s="246"/>
      <c r="CR1102" s="246"/>
      <c r="CS1102" s="246"/>
      <c r="CT1102" s="246"/>
      <c r="CU1102" s="246"/>
      <c r="CV1102" s="246"/>
      <c r="CW1102" s="246"/>
      <c r="CX1102" s="246"/>
      <c r="CY1102" s="246"/>
      <c r="CZ1102" s="246"/>
      <c r="DA1102" s="246"/>
      <c r="DB1102" s="246"/>
      <c r="DC1102" s="246"/>
      <c r="DD1102" s="246"/>
      <c r="DE1102" s="246"/>
      <c r="DF1102" s="246"/>
      <c r="DG1102" s="246"/>
      <c r="DH1102" s="246"/>
      <c r="DI1102" s="246"/>
      <c r="DJ1102" s="246"/>
      <c r="DK1102" s="246"/>
      <c r="DL1102" s="246"/>
      <c r="DM1102" s="246"/>
      <c r="DN1102" s="246"/>
      <c r="DO1102" s="246"/>
      <c r="DP1102" s="247"/>
      <c r="DQ1102" s="246"/>
      <c r="DR1102" s="246"/>
      <c r="DS1102" s="246"/>
      <c r="DT1102" s="246"/>
      <c r="DU1102" s="246"/>
      <c r="DV1102" s="246"/>
      <c r="DW1102" s="246"/>
      <c r="DX1102" s="246"/>
      <c r="DY1102" s="246"/>
      <c r="DZ1102" s="246"/>
      <c r="EA1102" s="246"/>
      <c r="EB1102" s="246"/>
      <c r="EC1102" s="246"/>
      <c r="ED1102" s="246"/>
      <c r="EE1102" s="246"/>
      <c r="EF1102" s="246"/>
      <c r="EG1102" s="246"/>
      <c r="EH1102" s="246"/>
      <c r="EI1102" s="246"/>
      <c r="EJ1102" s="246"/>
      <c r="EK1102" s="246"/>
      <c r="EL1102" s="246"/>
      <c r="EM1102" s="246"/>
      <c r="EN1102" s="246"/>
      <c r="EO1102" s="246"/>
      <c r="EP1102" s="246"/>
      <c r="EQ1102" s="246"/>
      <c r="ER1102" s="246"/>
      <c r="ES1102" s="246"/>
      <c r="ET1102" s="246"/>
      <c r="EU1102" s="246"/>
      <c r="EV1102" s="246"/>
      <c r="EW1102" s="246"/>
      <c r="EX1102" s="246"/>
      <c r="EY1102" s="246"/>
      <c r="EZ1102" s="246"/>
      <c r="FA1102" s="246"/>
      <c r="FB1102" s="246"/>
      <c r="FC1102" s="246"/>
      <c r="FD1102" s="246"/>
      <c r="FE1102" s="246"/>
      <c r="FF1102" s="246"/>
      <c r="FG1102" s="246"/>
      <c r="FH1102" s="246"/>
      <c r="FI1102" s="246"/>
      <c r="FJ1102" s="246"/>
      <c r="FK1102" s="246"/>
      <c r="FL1102" s="246"/>
      <c r="FM1102" s="246"/>
      <c r="FN1102" s="246"/>
      <c r="FO1102" s="246"/>
    </row>
    <row r="1103" spans="1:171" s="248" customFormat="1">
      <c r="A1103" s="246"/>
      <c r="B1103" s="246"/>
      <c r="C1103" s="246"/>
      <c r="D1103" s="246"/>
      <c r="E1103" s="246"/>
      <c r="F1103" s="246"/>
      <c r="G1103" s="246"/>
      <c r="H1103" s="246"/>
      <c r="I1103" s="246"/>
      <c r="J1103" s="246"/>
      <c r="K1103" s="246"/>
      <c r="L1103" s="246"/>
      <c r="M1103" s="246"/>
      <c r="N1103" s="246"/>
      <c r="O1103" s="246"/>
      <c r="P1103" s="246"/>
      <c r="Q1103" s="246"/>
      <c r="R1103" s="246"/>
      <c r="S1103" s="246"/>
      <c r="T1103" s="246"/>
      <c r="U1103" s="246"/>
      <c r="V1103" s="246"/>
      <c r="W1103" s="246"/>
      <c r="X1103" s="246"/>
      <c r="Y1103" s="246"/>
      <c r="Z1103" s="246"/>
      <c r="AA1103" s="246"/>
      <c r="AB1103" s="246"/>
      <c r="AC1103" s="246"/>
      <c r="AD1103" s="246"/>
      <c r="AE1103" s="246"/>
      <c r="AF1103" s="246"/>
      <c r="AG1103" s="246"/>
      <c r="AH1103" s="246"/>
      <c r="AI1103" s="246"/>
      <c r="AJ1103" s="246"/>
      <c r="AK1103" s="246"/>
      <c r="AL1103" s="246"/>
      <c r="AM1103" s="246"/>
      <c r="AN1103" s="246"/>
      <c r="AO1103" s="246"/>
      <c r="AP1103" s="246"/>
      <c r="AQ1103" s="246"/>
      <c r="AR1103" s="246"/>
      <c r="AS1103" s="246"/>
      <c r="AT1103" s="246"/>
      <c r="AU1103" s="246"/>
      <c r="AV1103" s="246"/>
      <c r="AW1103" s="246"/>
      <c r="AX1103" s="246"/>
      <c r="AY1103" s="246"/>
      <c r="AZ1103" s="246"/>
      <c r="BA1103" s="246"/>
      <c r="BB1103" s="246"/>
      <c r="BC1103" s="246"/>
      <c r="BD1103" s="246"/>
      <c r="BE1103" s="246"/>
      <c r="BF1103" s="246"/>
      <c r="BG1103" s="246"/>
      <c r="BH1103" s="246"/>
      <c r="BI1103" s="246"/>
      <c r="BJ1103" s="246"/>
      <c r="BK1103" s="246"/>
      <c r="BL1103" s="246"/>
      <c r="BM1103" s="246"/>
      <c r="BN1103" s="246"/>
      <c r="BO1103" s="246"/>
      <c r="BP1103" s="246"/>
      <c r="BQ1103" s="246"/>
      <c r="BR1103" s="246"/>
      <c r="BS1103" s="246"/>
      <c r="BT1103" s="246"/>
      <c r="BU1103" s="246"/>
      <c r="BV1103" s="246"/>
      <c r="BW1103" s="246"/>
      <c r="BX1103" s="246"/>
      <c r="BY1103" s="246"/>
      <c r="BZ1103" s="246"/>
      <c r="CA1103" s="246"/>
      <c r="CB1103" s="246"/>
      <c r="CC1103" s="246"/>
      <c r="CD1103" s="246"/>
      <c r="CE1103" s="246"/>
      <c r="CF1103" s="246"/>
      <c r="CG1103" s="246"/>
      <c r="CH1103" s="246"/>
      <c r="CI1103" s="246"/>
      <c r="CJ1103" s="246"/>
      <c r="CK1103" s="246"/>
      <c r="CL1103" s="246"/>
      <c r="CM1103" s="246"/>
      <c r="CN1103" s="246"/>
      <c r="CO1103" s="246"/>
      <c r="CP1103" s="246"/>
      <c r="CQ1103" s="246"/>
      <c r="CR1103" s="246"/>
      <c r="CS1103" s="246"/>
      <c r="CT1103" s="246"/>
      <c r="CU1103" s="246"/>
      <c r="CV1103" s="246"/>
      <c r="CW1103" s="246"/>
      <c r="CX1103" s="246"/>
      <c r="CY1103" s="246"/>
      <c r="CZ1103" s="246"/>
      <c r="DA1103" s="246"/>
      <c r="DB1103" s="246"/>
      <c r="DC1103" s="246"/>
      <c r="DD1103" s="246"/>
      <c r="DE1103" s="246"/>
      <c r="DF1103" s="246"/>
      <c r="DG1103" s="246"/>
      <c r="DH1103" s="246"/>
      <c r="DI1103" s="246"/>
      <c r="DJ1103" s="246"/>
      <c r="DK1103" s="246"/>
      <c r="DL1103" s="246"/>
      <c r="DM1103" s="246"/>
      <c r="DN1103" s="246"/>
      <c r="DO1103" s="246"/>
      <c r="DP1103" s="247"/>
      <c r="DQ1103" s="246"/>
      <c r="DR1103" s="246"/>
      <c r="DS1103" s="246"/>
      <c r="DT1103" s="246"/>
      <c r="DU1103" s="246"/>
      <c r="DV1103" s="246"/>
      <c r="DW1103" s="246"/>
      <c r="DX1103" s="246"/>
      <c r="DY1103" s="246"/>
      <c r="DZ1103" s="246"/>
      <c r="EA1103" s="246"/>
      <c r="EB1103" s="246"/>
      <c r="EC1103" s="246"/>
      <c r="ED1103" s="246"/>
      <c r="EE1103" s="246"/>
      <c r="EF1103" s="246"/>
      <c r="EG1103" s="246"/>
      <c r="EH1103" s="246"/>
      <c r="EI1103" s="246"/>
      <c r="EJ1103" s="246"/>
      <c r="EK1103" s="246"/>
      <c r="EL1103" s="246"/>
      <c r="EM1103" s="246"/>
      <c r="EN1103" s="246"/>
      <c r="EO1103" s="246"/>
      <c r="EP1103" s="246"/>
      <c r="EQ1103" s="246"/>
      <c r="ER1103" s="246"/>
      <c r="ES1103" s="246"/>
      <c r="ET1103" s="246"/>
      <c r="EU1103" s="246"/>
      <c r="EV1103" s="246"/>
      <c r="EW1103" s="246"/>
      <c r="EX1103" s="246"/>
      <c r="EY1103" s="246"/>
      <c r="EZ1103" s="246"/>
      <c r="FA1103" s="246"/>
      <c r="FB1103" s="246"/>
      <c r="FC1103" s="246"/>
      <c r="FD1103" s="246"/>
      <c r="FE1103" s="246"/>
      <c r="FF1103" s="246"/>
      <c r="FG1103" s="246"/>
      <c r="FH1103" s="246"/>
      <c r="FI1103" s="246"/>
      <c r="FJ1103" s="246"/>
      <c r="FK1103" s="246"/>
      <c r="FL1103" s="246"/>
      <c r="FM1103" s="246"/>
      <c r="FN1103" s="246"/>
      <c r="FO1103" s="246"/>
    </row>
    <row r="1104" spans="1:171" s="248" customFormat="1">
      <c r="A1104" s="246"/>
      <c r="B1104" s="246"/>
      <c r="C1104" s="246"/>
      <c r="D1104" s="246"/>
      <c r="E1104" s="246"/>
      <c r="F1104" s="246"/>
      <c r="G1104" s="246"/>
      <c r="H1104" s="246"/>
      <c r="I1104" s="246"/>
      <c r="J1104" s="246"/>
      <c r="K1104" s="246"/>
      <c r="L1104" s="246"/>
      <c r="M1104" s="246"/>
      <c r="N1104" s="246"/>
      <c r="O1104" s="246"/>
      <c r="P1104" s="246"/>
      <c r="Q1104" s="246"/>
      <c r="R1104" s="246"/>
      <c r="S1104" s="246"/>
      <c r="T1104" s="246"/>
      <c r="U1104" s="246"/>
      <c r="V1104" s="246"/>
      <c r="W1104" s="246"/>
      <c r="X1104" s="246"/>
      <c r="Y1104" s="246"/>
      <c r="Z1104" s="246"/>
      <c r="AA1104" s="246"/>
      <c r="AB1104" s="246"/>
      <c r="AC1104" s="246"/>
      <c r="AD1104" s="246"/>
      <c r="AE1104" s="246"/>
      <c r="AF1104" s="246"/>
      <c r="AG1104" s="246"/>
      <c r="AH1104" s="246"/>
      <c r="AI1104" s="246"/>
      <c r="AJ1104" s="246"/>
      <c r="AK1104" s="246"/>
      <c r="AL1104" s="246"/>
      <c r="AM1104" s="246"/>
      <c r="AN1104" s="246"/>
      <c r="AO1104" s="246"/>
      <c r="AP1104" s="246"/>
      <c r="AQ1104" s="246"/>
      <c r="AR1104" s="246"/>
      <c r="AS1104" s="246"/>
      <c r="AT1104" s="246"/>
      <c r="AU1104" s="246"/>
      <c r="AV1104" s="246"/>
      <c r="AW1104" s="246"/>
      <c r="AX1104" s="246"/>
      <c r="AY1104" s="246"/>
      <c r="AZ1104" s="246"/>
      <c r="BA1104" s="246"/>
      <c r="BB1104" s="246"/>
      <c r="BC1104" s="246"/>
      <c r="BD1104" s="246"/>
      <c r="BE1104" s="246"/>
      <c r="BF1104" s="246"/>
      <c r="BG1104" s="246"/>
      <c r="BH1104" s="246"/>
      <c r="BI1104" s="246"/>
      <c r="BJ1104" s="246"/>
      <c r="BK1104" s="246"/>
      <c r="BL1104" s="246"/>
      <c r="BM1104" s="246"/>
      <c r="BN1104" s="246"/>
      <c r="BO1104" s="246"/>
      <c r="BP1104" s="246"/>
      <c r="BQ1104" s="246"/>
      <c r="BR1104" s="246"/>
      <c r="BS1104" s="246"/>
      <c r="BT1104" s="246"/>
      <c r="BU1104" s="246"/>
      <c r="BV1104" s="246"/>
      <c r="BW1104" s="246"/>
      <c r="BX1104" s="246"/>
      <c r="BY1104" s="246"/>
      <c r="BZ1104" s="246"/>
      <c r="CA1104" s="246"/>
      <c r="CB1104" s="246"/>
      <c r="CC1104" s="246"/>
      <c r="CD1104" s="246"/>
      <c r="CE1104" s="246"/>
      <c r="CF1104" s="246"/>
      <c r="CG1104" s="246"/>
      <c r="CH1104" s="246"/>
      <c r="CI1104" s="246"/>
      <c r="CJ1104" s="246"/>
      <c r="CK1104" s="246"/>
      <c r="CL1104" s="246"/>
      <c r="CM1104" s="246"/>
      <c r="CN1104" s="246"/>
      <c r="CO1104" s="246"/>
      <c r="CP1104" s="246"/>
      <c r="CQ1104" s="246"/>
      <c r="CR1104" s="246"/>
      <c r="CS1104" s="246"/>
      <c r="CT1104" s="246"/>
      <c r="CU1104" s="246"/>
      <c r="CV1104" s="246"/>
      <c r="CW1104" s="246"/>
      <c r="CX1104" s="246"/>
      <c r="CY1104" s="246"/>
      <c r="CZ1104" s="246"/>
      <c r="DA1104" s="246"/>
      <c r="DB1104" s="246"/>
      <c r="DC1104" s="246"/>
      <c r="DD1104" s="246"/>
      <c r="DE1104" s="246"/>
      <c r="DF1104" s="246"/>
      <c r="DG1104" s="246"/>
      <c r="DH1104" s="246"/>
      <c r="DI1104" s="246"/>
      <c r="DJ1104" s="246"/>
      <c r="DK1104" s="246"/>
      <c r="DL1104" s="246"/>
      <c r="DM1104" s="246"/>
      <c r="DN1104" s="246"/>
      <c r="DO1104" s="246"/>
      <c r="DP1104" s="247"/>
      <c r="DQ1104" s="246"/>
      <c r="DR1104" s="246"/>
      <c r="DS1104" s="246"/>
      <c r="DT1104" s="246"/>
      <c r="DU1104" s="246"/>
      <c r="DV1104" s="246"/>
      <c r="DW1104" s="246"/>
      <c r="DX1104" s="246"/>
      <c r="DY1104" s="246"/>
      <c r="DZ1104" s="246"/>
      <c r="EA1104" s="246"/>
      <c r="EB1104" s="246"/>
      <c r="EC1104" s="246"/>
      <c r="ED1104" s="246"/>
      <c r="EE1104" s="246"/>
      <c r="EF1104" s="246"/>
      <c r="EG1104" s="246"/>
      <c r="EH1104" s="246"/>
      <c r="EI1104" s="246"/>
      <c r="EJ1104" s="246"/>
      <c r="EK1104" s="246"/>
      <c r="EL1104" s="246"/>
      <c r="EM1104" s="246"/>
      <c r="EN1104" s="246"/>
      <c r="EO1104" s="246"/>
      <c r="EP1104" s="246"/>
      <c r="EQ1104" s="246"/>
      <c r="ER1104" s="246"/>
      <c r="ES1104" s="246"/>
      <c r="ET1104" s="246"/>
      <c r="EU1104" s="246"/>
      <c r="EV1104" s="246"/>
      <c r="EW1104" s="246"/>
      <c r="EX1104" s="246"/>
      <c r="EY1104" s="246"/>
      <c r="EZ1104" s="246"/>
      <c r="FA1104" s="246"/>
      <c r="FB1104" s="246"/>
      <c r="FC1104" s="246"/>
      <c r="FD1104" s="246"/>
      <c r="FE1104" s="246"/>
      <c r="FF1104" s="246"/>
      <c r="FG1104" s="246"/>
      <c r="FH1104" s="246"/>
      <c r="FI1104" s="246"/>
      <c r="FJ1104" s="246"/>
      <c r="FK1104" s="246"/>
      <c r="FL1104" s="246"/>
      <c r="FM1104" s="246"/>
      <c r="FN1104" s="246"/>
      <c r="FO1104" s="246"/>
    </row>
    <row r="1105" spans="1:171" s="248" customFormat="1">
      <c r="A1105" s="246"/>
      <c r="B1105" s="246"/>
      <c r="C1105" s="246"/>
      <c r="D1105" s="246"/>
      <c r="E1105" s="246"/>
      <c r="F1105" s="246"/>
      <c r="G1105" s="246"/>
      <c r="H1105" s="246"/>
      <c r="I1105" s="246"/>
      <c r="J1105" s="246"/>
      <c r="K1105" s="246"/>
      <c r="L1105" s="246"/>
      <c r="M1105" s="246"/>
      <c r="N1105" s="246"/>
      <c r="O1105" s="246"/>
      <c r="P1105" s="246"/>
      <c r="Q1105" s="246"/>
      <c r="R1105" s="246"/>
      <c r="S1105" s="246"/>
      <c r="T1105" s="246"/>
      <c r="U1105" s="246"/>
      <c r="V1105" s="246"/>
      <c r="W1105" s="246"/>
      <c r="X1105" s="246"/>
      <c r="Y1105" s="246"/>
      <c r="Z1105" s="246"/>
      <c r="AA1105" s="246"/>
      <c r="AB1105" s="246"/>
      <c r="AC1105" s="246"/>
      <c r="AD1105" s="246"/>
      <c r="AE1105" s="246"/>
      <c r="AF1105" s="246"/>
      <c r="AG1105" s="246"/>
      <c r="AH1105" s="246"/>
      <c r="AI1105" s="246"/>
      <c r="AJ1105" s="246"/>
      <c r="AK1105" s="246"/>
      <c r="AL1105" s="246"/>
      <c r="AM1105" s="246"/>
      <c r="AN1105" s="246"/>
      <c r="AO1105" s="246"/>
      <c r="AP1105" s="246"/>
      <c r="AQ1105" s="246"/>
      <c r="AR1105" s="246"/>
      <c r="AS1105" s="246"/>
      <c r="AT1105" s="246"/>
      <c r="AU1105" s="246"/>
      <c r="AV1105" s="246"/>
      <c r="AW1105" s="246"/>
      <c r="AX1105" s="246"/>
      <c r="AY1105" s="246"/>
      <c r="AZ1105" s="246"/>
      <c r="BA1105" s="246"/>
      <c r="BB1105" s="246"/>
      <c r="BC1105" s="246"/>
      <c r="BD1105" s="246"/>
      <c r="BE1105" s="246"/>
      <c r="BF1105" s="246"/>
      <c r="BG1105" s="246"/>
      <c r="BH1105" s="246"/>
      <c r="BI1105" s="246"/>
      <c r="BJ1105" s="246"/>
      <c r="BK1105" s="246"/>
      <c r="BL1105" s="246"/>
      <c r="BM1105" s="246"/>
      <c r="BN1105" s="246"/>
      <c r="BO1105" s="246"/>
      <c r="BP1105" s="246"/>
      <c r="BQ1105" s="246"/>
      <c r="BR1105" s="246"/>
      <c r="BS1105" s="246"/>
      <c r="BT1105" s="246"/>
      <c r="BU1105" s="246"/>
      <c r="BV1105" s="246"/>
      <c r="BW1105" s="246"/>
      <c r="BX1105" s="246"/>
      <c r="BY1105" s="246"/>
      <c r="BZ1105" s="246"/>
      <c r="CA1105" s="246"/>
      <c r="CB1105" s="246"/>
      <c r="CC1105" s="246"/>
      <c r="CD1105" s="246"/>
      <c r="CE1105" s="246"/>
      <c r="CF1105" s="246"/>
      <c r="CG1105" s="246"/>
      <c r="CH1105" s="246"/>
      <c r="CI1105" s="246"/>
      <c r="CJ1105" s="246"/>
      <c r="CK1105" s="246"/>
      <c r="CL1105" s="246"/>
      <c r="CM1105" s="246"/>
      <c r="CN1105" s="246"/>
      <c r="CO1105" s="246"/>
      <c r="CP1105" s="246"/>
      <c r="CQ1105" s="246"/>
      <c r="CR1105" s="246"/>
      <c r="CS1105" s="246"/>
      <c r="CT1105" s="246"/>
      <c r="CU1105" s="246"/>
      <c r="CV1105" s="246"/>
      <c r="CW1105" s="246"/>
      <c r="CX1105" s="246"/>
      <c r="CY1105" s="246"/>
      <c r="CZ1105" s="246"/>
      <c r="DA1105" s="246"/>
      <c r="DB1105" s="246"/>
      <c r="DC1105" s="246"/>
      <c r="DD1105" s="246"/>
      <c r="DE1105" s="246"/>
      <c r="DF1105" s="246"/>
      <c r="DG1105" s="246"/>
      <c r="DH1105" s="246"/>
      <c r="DI1105" s="246"/>
      <c r="DJ1105" s="246"/>
      <c r="DK1105" s="246"/>
      <c r="DL1105" s="246"/>
      <c r="DM1105" s="246"/>
      <c r="DN1105" s="246"/>
      <c r="DO1105" s="246"/>
      <c r="DP1105" s="247"/>
      <c r="DQ1105" s="246"/>
      <c r="DR1105" s="246"/>
      <c r="DS1105" s="246"/>
      <c r="DT1105" s="246"/>
      <c r="DU1105" s="246"/>
      <c r="DV1105" s="246"/>
      <c r="DW1105" s="246"/>
      <c r="DX1105" s="246"/>
      <c r="DY1105" s="246"/>
      <c r="DZ1105" s="246"/>
      <c r="EA1105" s="246"/>
      <c r="EB1105" s="246"/>
      <c r="EC1105" s="246"/>
      <c r="ED1105" s="246"/>
      <c r="EE1105" s="246"/>
      <c r="EF1105" s="246"/>
      <c r="EG1105" s="246"/>
      <c r="EH1105" s="246"/>
      <c r="EI1105" s="246"/>
      <c r="EJ1105" s="246"/>
      <c r="EK1105" s="246"/>
      <c r="EL1105" s="246"/>
      <c r="EM1105" s="246"/>
      <c r="EN1105" s="246"/>
      <c r="EO1105" s="246"/>
      <c r="EP1105" s="246"/>
      <c r="EQ1105" s="246"/>
      <c r="ER1105" s="246"/>
      <c r="ES1105" s="246"/>
      <c r="ET1105" s="246"/>
      <c r="EU1105" s="246"/>
      <c r="EV1105" s="246"/>
      <c r="EW1105" s="246"/>
      <c r="EX1105" s="246"/>
      <c r="EY1105" s="246"/>
      <c r="EZ1105" s="246"/>
      <c r="FA1105" s="246"/>
      <c r="FB1105" s="246"/>
      <c r="FC1105" s="246"/>
      <c r="FD1105" s="246"/>
      <c r="FE1105" s="246"/>
      <c r="FF1105" s="246"/>
      <c r="FG1105" s="246"/>
      <c r="FH1105" s="246"/>
      <c r="FI1105" s="246"/>
      <c r="FJ1105" s="246"/>
      <c r="FK1105" s="246"/>
      <c r="FL1105" s="246"/>
      <c r="FM1105" s="246"/>
      <c r="FN1105" s="246"/>
      <c r="FO1105" s="246"/>
    </row>
    <row r="1106" spans="1:171" s="248" customFormat="1">
      <c r="A1106" s="246"/>
      <c r="B1106" s="246"/>
      <c r="C1106" s="246"/>
      <c r="D1106" s="246"/>
      <c r="E1106" s="246"/>
      <c r="F1106" s="246"/>
      <c r="G1106" s="246"/>
      <c r="H1106" s="246"/>
      <c r="I1106" s="246"/>
      <c r="J1106" s="246"/>
      <c r="K1106" s="246"/>
      <c r="L1106" s="246"/>
      <c r="M1106" s="246"/>
      <c r="N1106" s="246"/>
      <c r="O1106" s="246"/>
      <c r="P1106" s="246"/>
      <c r="Q1106" s="246"/>
      <c r="R1106" s="246"/>
      <c r="S1106" s="246"/>
      <c r="T1106" s="246"/>
      <c r="U1106" s="246"/>
      <c r="V1106" s="246"/>
      <c r="W1106" s="246"/>
      <c r="X1106" s="246"/>
      <c r="Y1106" s="246"/>
      <c r="Z1106" s="246"/>
      <c r="AA1106" s="246"/>
      <c r="AB1106" s="246"/>
      <c r="AC1106" s="246"/>
      <c r="AD1106" s="246"/>
      <c r="AE1106" s="246"/>
      <c r="AF1106" s="246"/>
      <c r="AG1106" s="246"/>
      <c r="AH1106" s="246"/>
      <c r="AI1106" s="246"/>
      <c r="AJ1106" s="246"/>
      <c r="AK1106" s="246"/>
      <c r="AL1106" s="246"/>
      <c r="AM1106" s="246"/>
      <c r="AN1106" s="246"/>
      <c r="AO1106" s="246"/>
      <c r="AP1106" s="246"/>
      <c r="AQ1106" s="246"/>
      <c r="AR1106" s="246"/>
      <c r="AS1106" s="246"/>
      <c r="AT1106" s="246"/>
      <c r="AU1106" s="246"/>
      <c r="AV1106" s="246"/>
      <c r="AW1106" s="246"/>
      <c r="AX1106" s="246"/>
      <c r="AY1106" s="246"/>
      <c r="AZ1106" s="246"/>
      <c r="BA1106" s="246"/>
      <c r="BB1106" s="246"/>
      <c r="BC1106" s="246"/>
      <c r="BD1106" s="246"/>
      <c r="BE1106" s="246"/>
      <c r="BF1106" s="246"/>
      <c r="BG1106" s="246"/>
      <c r="BH1106" s="246"/>
      <c r="BI1106" s="246"/>
      <c r="BJ1106" s="246"/>
      <c r="BK1106" s="246"/>
      <c r="BL1106" s="246"/>
      <c r="BM1106" s="246"/>
      <c r="BN1106" s="246"/>
      <c r="BO1106" s="246"/>
      <c r="BP1106" s="246"/>
      <c r="BQ1106" s="246"/>
      <c r="BR1106" s="246"/>
      <c r="BS1106" s="246"/>
      <c r="BT1106" s="246"/>
      <c r="BU1106" s="246"/>
      <c r="BV1106" s="246"/>
      <c r="BW1106" s="246"/>
      <c r="BX1106" s="246"/>
      <c r="BY1106" s="246"/>
      <c r="BZ1106" s="246"/>
      <c r="CA1106" s="246"/>
      <c r="CB1106" s="246"/>
      <c r="CC1106" s="246"/>
      <c r="CD1106" s="246"/>
      <c r="CE1106" s="246"/>
      <c r="CF1106" s="246"/>
      <c r="CG1106" s="246"/>
      <c r="CH1106" s="246"/>
      <c r="CI1106" s="246"/>
      <c r="CJ1106" s="246"/>
      <c r="CK1106" s="246"/>
      <c r="CL1106" s="246"/>
      <c r="CM1106" s="246"/>
      <c r="CN1106" s="246"/>
      <c r="CO1106" s="246"/>
      <c r="CP1106" s="246"/>
      <c r="CQ1106" s="246"/>
      <c r="CR1106" s="246"/>
      <c r="CS1106" s="246"/>
      <c r="CT1106" s="246"/>
      <c r="CU1106" s="246"/>
      <c r="CV1106" s="246"/>
      <c r="CW1106" s="246"/>
      <c r="CX1106" s="246"/>
      <c r="CY1106" s="246"/>
      <c r="CZ1106" s="246"/>
      <c r="DA1106" s="246"/>
      <c r="DB1106" s="246"/>
      <c r="DC1106" s="246"/>
      <c r="DD1106" s="246"/>
      <c r="DE1106" s="246"/>
      <c r="DF1106" s="246"/>
      <c r="DG1106" s="246"/>
      <c r="DH1106" s="246"/>
      <c r="DI1106" s="246"/>
      <c r="DJ1106" s="246"/>
      <c r="DK1106" s="246"/>
      <c r="DL1106" s="246"/>
      <c r="DM1106" s="246"/>
      <c r="DN1106" s="246"/>
      <c r="DO1106" s="246"/>
      <c r="DP1106" s="247"/>
      <c r="DQ1106" s="246"/>
      <c r="DR1106" s="246"/>
      <c r="DS1106" s="246"/>
      <c r="DT1106" s="246"/>
      <c r="DU1106" s="246"/>
      <c r="DV1106" s="246"/>
      <c r="DW1106" s="246"/>
      <c r="DX1106" s="246"/>
      <c r="DY1106" s="246"/>
      <c r="DZ1106" s="246"/>
      <c r="EA1106" s="246"/>
      <c r="EB1106" s="246"/>
      <c r="EC1106" s="246"/>
      <c r="ED1106" s="246"/>
      <c r="EE1106" s="246"/>
      <c r="EF1106" s="246"/>
      <c r="EG1106" s="246"/>
      <c r="EH1106" s="246"/>
      <c r="EI1106" s="246"/>
      <c r="EJ1106" s="246"/>
      <c r="EK1106" s="246"/>
      <c r="EL1106" s="246"/>
      <c r="EM1106" s="246"/>
      <c r="EN1106" s="246"/>
      <c r="EO1106" s="246"/>
      <c r="EP1106" s="246"/>
      <c r="EQ1106" s="246"/>
      <c r="ER1106" s="246"/>
      <c r="ES1106" s="246"/>
      <c r="ET1106" s="246"/>
      <c r="EU1106" s="246"/>
      <c r="EV1106" s="246"/>
      <c r="EW1106" s="246"/>
      <c r="EX1106" s="246"/>
      <c r="EY1106" s="246"/>
      <c r="EZ1106" s="246"/>
      <c r="FA1106" s="246"/>
      <c r="FB1106" s="246"/>
      <c r="FC1106" s="246"/>
      <c r="FD1106" s="246"/>
      <c r="FE1106" s="246"/>
      <c r="FF1106" s="246"/>
      <c r="FG1106" s="246"/>
      <c r="FH1106" s="246"/>
      <c r="FI1106" s="246"/>
      <c r="FJ1106" s="246"/>
      <c r="FK1106" s="246"/>
      <c r="FL1106" s="246"/>
      <c r="FM1106" s="246"/>
      <c r="FN1106" s="246"/>
      <c r="FO1106" s="246"/>
    </row>
    <row r="1107" spans="1:171" s="248" customFormat="1">
      <c r="A1107" s="246"/>
      <c r="B1107" s="246"/>
      <c r="C1107" s="246"/>
      <c r="D1107" s="246"/>
      <c r="E1107" s="246"/>
      <c r="F1107" s="246"/>
      <c r="G1107" s="246"/>
      <c r="H1107" s="246"/>
      <c r="I1107" s="246"/>
      <c r="J1107" s="246"/>
      <c r="K1107" s="246"/>
      <c r="L1107" s="246"/>
      <c r="M1107" s="246"/>
      <c r="N1107" s="246"/>
      <c r="O1107" s="246"/>
      <c r="P1107" s="246"/>
      <c r="Q1107" s="246"/>
      <c r="R1107" s="246"/>
      <c r="S1107" s="246"/>
      <c r="T1107" s="246"/>
      <c r="U1107" s="246"/>
      <c r="V1107" s="246"/>
      <c r="W1107" s="246"/>
      <c r="X1107" s="246"/>
      <c r="Y1107" s="246"/>
      <c r="Z1107" s="246"/>
      <c r="AA1107" s="246"/>
      <c r="AB1107" s="246"/>
      <c r="AC1107" s="246"/>
      <c r="AD1107" s="246"/>
      <c r="AE1107" s="246"/>
      <c r="AF1107" s="246"/>
      <c r="AG1107" s="246"/>
      <c r="AH1107" s="246"/>
      <c r="AI1107" s="246"/>
      <c r="AJ1107" s="246"/>
      <c r="AK1107" s="246"/>
      <c r="AL1107" s="246"/>
      <c r="AM1107" s="246"/>
      <c r="AN1107" s="246"/>
      <c r="AO1107" s="246"/>
      <c r="AP1107" s="246"/>
      <c r="AQ1107" s="246"/>
      <c r="AR1107" s="246"/>
      <c r="AS1107" s="246"/>
      <c r="AT1107" s="246"/>
      <c r="AU1107" s="246"/>
      <c r="AV1107" s="246"/>
      <c r="AW1107" s="246"/>
      <c r="AX1107" s="246"/>
      <c r="AY1107" s="246"/>
      <c r="AZ1107" s="246"/>
      <c r="BA1107" s="246"/>
      <c r="BB1107" s="246"/>
      <c r="BC1107" s="246"/>
      <c r="BD1107" s="246"/>
      <c r="BE1107" s="246"/>
      <c r="BF1107" s="246"/>
      <c r="BG1107" s="246"/>
      <c r="BH1107" s="246"/>
      <c r="BI1107" s="246"/>
      <c r="BJ1107" s="246"/>
      <c r="BK1107" s="246"/>
      <c r="BL1107" s="246"/>
      <c r="BM1107" s="246"/>
      <c r="BN1107" s="246"/>
      <c r="BO1107" s="246"/>
      <c r="BP1107" s="246"/>
      <c r="BQ1107" s="246"/>
      <c r="BR1107" s="246"/>
      <c r="BS1107" s="246"/>
      <c r="BT1107" s="246"/>
      <c r="BU1107" s="246"/>
      <c r="BV1107" s="246"/>
      <c r="BW1107" s="246"/>
      <c r="BX1107" s="246"/>
      <c r="BY1107" s="246"/>
      <c r="BZ1107" s="246"/>
      <c r="CA1107" s="246"/>
      <c r="CB1107" s="246"/>
      <c r="CC1107" s="246"/>
      <c r="CD1107" s="246"/>
      <c r="CE1107" s="246"/>
      <c r="CF1107" s="246"/>
      <c r="CG1107" s="246"/>
      <c r="CH1107" s="246"/>
      <c r="CI1107" s="246"/>
      <c r="CJ1107" s="246"/>
      <c r="CK1107" s="246"/>
      <c r="CL1107" s="246"/>
      <c r="CM1107" s="246"/>
      <c r="CN1107" s="246"/>
      <c r="CO1107" s="246"/>
      <c r="CP1107" s="246"/>
      <c r="CQ1107" s="246"/>
      <c r="CR1107" s="246"/>
      <c r="CS1107" s="246"/>
      <c r="CT1107" s="246"/>
      <c r="CU1107" s="246"/>
      <c r="CV1107" s="246"/>
      <c r="CW1107" s="246"/>
      <c r="CX1107" s="246"/>
      <c r="CY1107" s="246"/>
      <c r="CZ1107" s="246"/>
      <c r="DA1107" s="246"/>
      <c r="DB1107" s="246"/>
      <c r="DC1107" s="246"/>
      <c r="DD1107" s="246"/>
      <c r="DE1107" s="246"/>
      <c r="DF1107" s="246"/>
      <c r="DG1107" s="246"/>
      <c r="DH1107" s="246"/>
      <c r="DI1107" s="246"/>
      <c r="DJ1107" s="246"/>
      <c r="DK1107" s="246"/>
      <c r="DL1107" s="246"/>
      <c r="DM1107" s="246"/>
      <c r="DN1107" s="246"/>
      <c r="DO1107" s="246"/>
      <c r="DP1107" s="247"/>
      <c r="DQ1107" s="246"/>
      <c r="DR1107" s="246"/>
      <c r="DS1107" s="246"/>
      <c r="DT1107" s="246"/>
      <c r="DU1107" s="246"/>
      <c r="DV1107" s="246"/>
      <c r="DW1107" s="246"/>
      <c r="DX1107" s="246"/>
      <c r="DY1107" s="246"/>
      <c r="DZ1107" s="246"/>
      <c r="EA1107" s="246"/>
      <c r="EB1107" s="246"/>
      <c r="EC1107" s="246"/>
      <c r="ED1107" s="246"/>
      <c r="EE1107" s="246"/>
      <c r="EF1107" s="246"/>
      <c r="EG1107" s="246"/>
      <c r="EH1107" s="246"/>
      <c r="EI1107" s="246"/>
      <c r="EJ1107" s="246"/>
      <c r="EK1107" s="246"/>
      <c r="EL1107" s="246"/>
      <c r="EM1107" s="246"/>
      <c r="EN1107" s="246"/>
      <c r="EO1107" s="246"/>
      <c r="EP1107" s="246"/>
      <c r="EQ1107" s="246"/>
      <c r="ER1107" s="246"/>
      <c r="ES1107" s="246"/>
      <c r="ET1107" s="246"/>
      <c r="EU1107" s="246"/>
      <c r="EV1107" s="246"/>
      <c r="EW1107" s="246"/>
      <c r="EX1107" s="246"/>
      <c r="EY1107" s="246"/>
      <c r="EZ1107" s="246"/>
      <c r="FA1107" s="246"/>
      <c r="FB1107" s="246"/>
      <c r="FC1107" s="246"/>
      <c r="FD1107" s="246"/>
      <c r="FE1107" s="246"/>
      <c r="FF1107" s="246"/>
      <c r="FG1107" s="246"/>
      <c r="FH1107" s="246"/>
      <c r="FI1107" s="246"/>
      <c r="FJ1107" s="246"/>
      <c r="FK1107" s="246"/>
      <c r="FL1107" s="246"/>
      <c r="FM1107" s="246"/>
      <c r="FN1107" s="246"/>
      <c r="FO1107" s="246"/>
    </row>
    <row r="1108" spans="1:171" s="248" customFormat="1">
      <c r="A1108" s="246"/>
      <c r="B1108" s="246"/>
      <c r="C1108" s="246"/>
      <c r="D1108" s="246"/>
      <c r="E1108" s="246"/>
      <c r="F1108" s="246"/>
      <c r="G1108" s="246"/>
      <c r="H1108" s="246"/>
      <c r="I1108" s="246"/>
      <c r="J1108" s="246"/>
      <c r="K1108" s="246"/>
      <c r="L1108" s="246"/>
      <c r="M1108" s="246"/>
      <c r="N1108" s="246"/>
      <c r="O1108" s="246"/>
      <c r="P1108" s="246"/>
      <c r="Q1108" s="246"/>
      <c r="R1108" s="246"/>
      <c r="S1108" s="246"/>
      <c r="T1108" s="246"/>
      <c r="U1108" s="246"/>
      <c r="V1108" s="246"/>
      <c r="W1108" s="246"/>
      <c r="X1108" s="246"/>
      <c r="Y1108" s="246"/>
      <c r="Z1108" s="246"/>
      <c r="AA1108" s="246"/>
      <c r="AB1108" s="246"/>
      <c r="AC1108" s="246"/>
      <c r="AD1108" s="246"/>
      <c r="AE1108" s="246"/>
      <c r="AF1108" s="246"/>
      <c r="AG1108" s="246"/>
      <c r="AH1108" s="246"/>
      <c r="AI1108" s="246"/>
      <c r="AJ1108" s="246"/>
      <c r="AK1108" s="246"/>
      <c r="AL1108" s="246"/>
      <c r="AM1108" s="246"/>
      <c r="AN1108" s="246"/>
      <c r="AO1108" s="246"/>
      <c r="AP1108" s="246"/>
      <c r="AQ1108" s="246"/>
      <c r="AR1108" s="246"/>
      <c r="AS1108" s="246"/>
      <c r="AT1108" s="246"/>
      <c r="AU1108" s="246"/>
      <c r="AV1108" s="246"/>
      <c r="AW1108" s="246"/>
      <c r="AX1108" s="246"/>
      <c r="AY1108" s="246"/>
      <c r="AZ1108" s="246"/>
      <c r="BA1108" s="246"/>
      <c r="BB1108" s="246"/>
      <c r="BC1108" s="246"/>
      <c r="BD1108" s="246"/>
      <c r="BE1108" s="246"/>
      <c r="BF1108" s="246"/>
      <c r="BG1108" s="246"/>
      <c r="BH1108" s="246"/>
      <c r="BI1108" s="246"/>
      <c r="BJ1108" s="246"/>
      <c r="BK1108" s="246"/>
      <c r="BL1108" s="246"/>
      <c r="BM1108" s="246"/>
      <c r="BN1108" s="246"/>
      <c r="BO1108" s="246"/>
      <c r="BP1108" s="246"/>
      <c r="BQ1108" s="246"/>
      <c r="BR1108" s="246"/>
      <c r="BS1108" s="246"/>
      <c r="BT1108" s="246"/>
      <c r="BU1108" s="246"/>
      <c r="BV1108" s="246"/>
      <c r="BW1108" s="246"/>
      <c r="BX1108" s="246"/>
      <c r="BY1108" s="246"/>
      <c r="BZ1108" s="246"/>
      <c r="CA1108" s="246"/>
      <c r="CB1108" s="246"/>
      <c r="CC1108" s="246"/>
      <c r="CD1108" s="246"/>
      <c r="CE1108" s="246"/>
      <c r="CF1108" s="246"/>
      <c r="CG1108" s="246"/>
      <c r="CH1108" s="246"/>
      <c r="CI1108" s="246"/>
      <c r="CJ1108" s="246"/>
      <c r="CK1108" s="246"/>
      <c r="CL1108" s="246"/>
      <c r="CM1108" s="246"/>
      <c r="CN1108" s="246"/>
      <c r="CO1108" s="246"/>
      <c r="CP1108" s="246"/>
      <c r="CQ1108" s="246"/>
      <c r="CR1108" s="246"/>
      <c r="CS1108" s="246"/>
      <c r="CT1108" s="246"/>
      <c r="CU1108" s="246"/>
      <c r="CV1108" s="246"/>
      <c r="CW1108" s="246"/>
      <c r="CX1108" s="246"/>
      <c r="CY1108" s="246"/>
      <c r="CZ1108" s="246"/>
      <c r="DA1108" s="246"/>
      <c r="DB1108" s="246"/>
      <c r="DC1108" s="246"/>
      <c r="DD1108" s="246"/>
      <c r="DE1108" s="246"/>
      <c r="DF1108" s="246"/>
      <c r="DG1108" s="246"/>
      <c r="DH1108" s="246"/>
      <c r="DI1108" s="246"/>
      <c r="DJ1108" s="246"/>
      <c r="DK1108" s="246"/>
      <c r="DL1108" s="246"/>
      <c r="DM1108" s="246"/>
      <c r="DN1108" s="246"/>
      <c r="DO1108" s="246"/>
      <c r="DP1108" s="247"/>
      <c r="DQ1108" s="246"/>
      <c r="DR1108" s="246"/>
      <c r="DS1108" s="246"/>
      <c r="DT1108" s="246"/>
      <c r="DU1108" s="246"/>
      <c r="DV1108" s="246"/>
      <c r="DW1108" s="246"/>
      <c r="DX1108" s="246"/>
      <c r="DY1108" s="246"/>
      <c r="DZ1108" s="246"/>
      <c r="EA1108" s="246"/>
      <c r="EB1108" s="246"/>
      <c r="EC1108" s="246"/>
      <c r="ED1108" s="246"/>
      <c r="EE1108" s="246"/>
      <c r="EF1108" s="246"/>
      <c r="EG1108" s="246"/>
      <c r="EH1108" s="246"/>
      <c r="EI1108" s="246"/>
      <c r="EJ1108" s="246"/>
      <c r="EK1108" s="246"/>
      <c r="EL1108" s="246"/>
      <c r="EM1108" s="246"/>
      <c r="EN1108" s="246"/>
      <c r="EO1108" s="246"/>
      <c r="EP1108" s="246"/>
      <c r="EQ1108" s="246"/>
      <c r="ER1108" s="246"/>
      <c r="ES1108" s="246"/>
      <c r="ET1108" s="246"/>
      <c r="EU1108" s="246"/>
      <c r="EV1108" s="246"/>
      <c r="EW1108" s="246"/>
      <c r="EX1108" s="246"/>
      <c r="EY1108" s="246"/>
      <c r="EZ1108" s="246"/>
      <c r="FA1108" s="246"/>
      <c r="FB1108" s="246"/>
      <c r="FC1108" s="246"/>
      <c r="FD1108" s="246"/>
      <c r="FE1108" s="246"/>
      <c r="FF1108" s="246"/>
      <c r="FG1108" s="246"/>
      <c r="FH1108" s="246"/>
      <c r="FI1108" s="246"/>
      <c r="FJ1108" s="246"/>
      <c r="FK1108" s="246"/>
      <c r="FL1108" s="246"/>
      <c r="FM1108" s="246"/>
      <c r="FN1108" s="246"/>
      <c r="FO1108" s="246"/>
    </row>
    <row r="1109" spans="1:171" s="248" customFormat="1">
      <c r="A1109" s="246"/>
      <c r="B1109" s="246"/>
      <c r="C1109" s="246"/>
      <c r="D1109" s="246"/>
      <c r="E1109" s="246"/>
      <c r="F1109" s="246"/>
      <c r="G1109" s="246"/>
      <c r="H1109" s="246"/>
      <c r="I1109" s="246"/>
      <c r="J1109" s="246"/>
      <c r="K1109" s="246"/>
      <c r="L1109" s="246"/>
      <c r="M1109" s="246"/>
      <c r="N1109" s="246"/>
      <c r="O1109" s="246"/>
      <c r="P1109" s="246"/>
      <c r="Q1109" s="246"/>
      <c r="R1109" s="246"/>
      <c r="S1109" s="246"/>
      <c r="T1109" s="246"/>
      <c r="U1109" s="246"/>
      <c r="V1109" s="246"/>
      <c r="W1109" s="246"/>
      <c r="X1109" s="246"/>
      <c r="Y1109" s="246"/>
      <c r="Z1109" s="246"/>
      <c r="AA1109" s="246"/>
      <c r="AB1109" s="246"/>
      <c r="AC1109" s="246"/>
      <c r="AD1109" s="246"/>
      <c r="AE1109" s="246"/>
      <c r="AF1109" s="246"/>
      <c r="AG1109" s="246"/>
      <c r="AH1109" s="246"/>
      <c r="AI1109" s="246"/>
      <c r="AJ1109" s="246"/>
      <c r="AK1109" s="246"/>
      <c r="AL1109" s="246"/>
      <c r="AM1109" s="246"/>
      <c r="AN1109" s="246"/>
      <c r="AO1109" s="246"/>
      <c r="AP1109" s="246"/>
      <c r="AQ1109" s="246"/>
      <c r="AR1109" s="246"/>
      <c r="AS1109" s="246"/>
      <c r="AT1109" s="246"/>
      <c r="AU1109" s="246"/>
      <c r="AV1109" s="246"/>
      <c r="AW1109" s="246"/>
      <c r="AX1109" s="246"/>
      <c r="AY1109" s="246"/>
      <c r="AZ1109" s="246"/>
      <c r="BA1109" s="246"/>
      <c r="BB1109" s="246"/>
      <c r="BC1109" s="246"/>
      <c r="BD1109" s="246"/>
      <c r="BE1109" s="246"/>
      <c r="BF1109" s="246"/>
      <c r="BG1109" s="246"/>
      <c r="BH1109" s="246"/>
      <c r="BI1109" s="246"/>
      <c r="BJ1109" s="246"/>
      <c r="BK1109" s="246"/>
      <c r="BL1109" s="246"/>
      <c r="BM1109" s="246"/>
      <c r="BN1109" s="246"/>
      <c r="BO1109" s="246"/>
      <c r="BP1109" s="246"/>
      <c r="BQ1109" s="246"/>
      <c r="BR1109" s="246"/>
      <c r="BS1109" s="246"/>
      <c r="BT1109" s="246"/>
      <c r="BU1109" s="246"/>
      <c r="BV1109" s="246"/>
      <c r="BW1109" s="246"/>
      <c r="BX1109" s="246"/>
      <c r="BY1109" s="246"/>
      <c r="BZ1109" s="246"/>
      <c r="CA1109" s="246"/>
      <c r="CB1109" s="246"/>
      <c r="CC1109" s="246"/>
      <c r="CD1109" s="246"/>
      <c r="CE1109" s="246"/>
      <c r="CF1109" s="246"/>
      <c r="CG1109" s="246"/>
      <c r="CH1109" s="246"/>
      <c r="CI1109" s="246"/>
      <c r="CJ1109" s="246"/>
      <c r="CK1109" s="246"/>
      <c r="CL1109" s="246"/>
      <c r="CM1109" s="246"/>
      <c r="CN1109" s="246"/>
      <c r="CO1109" s="246"/>
      <c r="CP1109" s="246"/>
      <c r="CQ1109" s="246"/>
      <c r="CR1109" s="246"/>
      <c r="CS1109" s="246"/>
      <c r="CT1109" s="246"/>
      <c r="CU1109" s="246"/>
      <c r="CV1109" s="246"/>
      <c r="CW1109" s="246"/>
      <c r="CX1109" s="246"/>
      <c r="CY1109" s="246"/>
      <c r="CZ1109" s="246"/>
      <c r="DA1109" s="246"/>
      <c r="DB1109" s="246"/>
      <c r="DC1109" s="246"/>
      <c r="DD1109" s="246"/>
      <c r="DE1109" s="246"/>
      <c r="DF1109" s="246"/>
      <c r="DG1109" s="246"/>
      <c r="DH1109" s="246"/>
      <c r="DI1109" s="246"/>
      <c r="DJ1109" s="246"/>
      <c r="DK1109" s="246"/>
      <c r="DL1109" s="246"/>
      <c r="DM1109" s="246"/>
      <c r="DN1109" s="246"/>
      <c r="DO1109" s="246"/>
      <c r="DP1109" s="247"/>
      <c r="DQ1109" s="246"/>
      <c r="DR1109" s="246"/>
      <c r="DS1109" s="246"/>
      <c r="DT1109" s="246"/>
      <c r="DU1109" s="246"/>
      <c r="DV1109" s="246"/>
      <c r="DW1109" s="246"/>
      <c r="DX1109" s="246"/>
      <c r="DY1109" s="246"/>
      <c r="DZ1109" s="246"/>
      <c r="EA1109" s="246"/>
      <c r="EB1109" s="246"/>
      <c r="EC1109" s="246"/>
      <c r="ED1109" s="246"/>
      <c r="EE1109" s="246"/>
      <c r="EF1109" s="246"/>
      <c r="EG1109" s="246"/>
      <c r="EH1109" s="246"/>
      <c r="EI1109" s="246"/>
      <c r="EJ1109" s="246"/>
      <c r="EK1109" s="246"/>
      <c r="EL1109" s="246"/>
      <c r="EM1109" s="246"/>
      <c r="EN1109" s="246"/>
      <c r="EO1109" s="246"/>
      <c r="EP1109" s="246"/>
      <c r="EQ1109" s="246"/>
      <c r="ER1109" s="246"/>
      <c r="ES1109" s="246"/>
      <c r="ET1109" s="246"/>
      <c r="EU1109" s="246"/>
      <c r="EV1109" s="246"/>
      <c r="EW1109" s="246"/>
      <c r="EX1109" s="246"/>
      <c r="EY1109" s="246"/>
      <c r="EZ1109" s="246"/>
      <c r="FA1109" s="246"/>
      <c r="FB1109" s="246"/>
      <c r="FC1109" s="246"/>
      <c r="FD1109" s="246"/>
      <c r="FE1109" s="246"/>
      <c r="FF1109" s="246"/>
      <c r="FG1109" s="246"/>
      <c r="FH1109" s="246"/>
      <c r="FI1109" s="246"/>
      <c r="FJ1109" s="246"/>
      <c r="FK1109" s="246"/>
      <c r="FL1109" s="246"/>
      <c r="FM1109" s="246"/>
      <c r="FN1109" s="246"/>
      <c r="FO1109" s="246"/>
    </row>
    <row r="1110" spans="1:171" s="248" customFormat="1">
      <c r="A1110" s="246"/>
      <c r="B1110" s="246"/>
      <c r="C1110" s="246"/>
      <c r="D1110" s="246"/>
      <c r="E1110" s="246"/>
      <c r="F1110" s="246"/>
      <c r="G1110" s="246"/>
      <c r="H1110" s="246"/>
      <c r="I1110" s="246"/>
      <c r="J1110" s="246"/>
      <c r="K1110" s="246"/>
      <c r="L1110" s="246"/>
      <c r="M1110" s="246"/>
      <c r="N1110" s="246"/>
      <c r="O1110" s="246"/>
      <c r="P1110" s="246"/>
      <c r="Q1110" s="246"/>
      <c r="R1110" s="246"/>
      <c r="S1110" s="246"/>
      <c r="T1110" s="246"/>
      <c r="U1110" s="246"/>
      <c r="V1110" s="246"/>
      <c r="W1110" s="246"/>
      <c r="X1110" s="246"/>
      <c r="Y1110" s="246"/>
      <c r="Z1110" s="246"/>
      <c r="AA1110" s="246"/>
      <c r="AB1110" s="246"/>
      <c r="AC1110" s="246"/>
      <c r="AD1110" s="246"/>
      <c r="AE1110" s="246"/>
      <c r="AF1110" s="246"/>
      <c r="AG1110" s="246"/>
      <c r="AH1110" s="246"/>
      <c r="AI1110" s="246"/>
      <c r="AJ1110" s="246"/>
      <c r="AK1110" s="246"/>
      <c r="AL1110" s="246"/>
      <c r="AM1110" s="246"/>
      <c r="AN1110" s="246"/>
      <c r="AO1110" s="246"/>
      <c r="AP1110" s="246"/>
      <c r="AQ1110" s="246"/>
      <c r="AR1110" s="246"/>
      <c r="AS1110" s="246"/>
      <c r="AT1110" s="246"/>
      <c r="AU1110" s="246"/>
      <c r="AV1110" s="246"/>
      <c r="AW1110" s="246"/>
      <c r="AX1110" s="246"/>
      <c r="AY1110" s="246"/>
      <c r="AZ1110" s="246"/>
      <c r="BA1110" s="246"/>
      <c r="BB1110" s="246"/>
      <c r="BC1110" s="246"/>
      <c r="BD1110" s="246"/>
      <c r="BE1110" s="246"/>
      <c r="BF1110" s="246"/>
      <c r="BG1110" s="246"/>
      <c r="BH1110" s="246"/>
      <c r="BI1110" s="246"/>
      <c r="BJ1110" s="246"/>
      <c r="BK1110" s="246"/>
      <c r="BL1110" s="246"/>
      <c r="BM1110" s="246"/>
      <c r="BN1110" s="246"/>
      <c r="BO1110" s="246"/>
      <c r="BP1110" s="246"/>
      <c r="BQ1110" s="246"/>
      <c r="BR1110" s="246"/>
      <c r="BS1110" s="246"/>
      <c r="BT1110" s="246"/>
      <c r="BU1110" s="246"/>
      <c r="BV1110" s="246"/>
      <c r="BW1110" s="246"/>
      <c r="BX1110" s="246"/>
      <c r="BY1110" s="246"/>
      <c r="BZ1110" s="246"/>
      <c r="CA1110" s="246"/>
      <c r="CB1110" s="246"/>
      <c r="CC1110" s="246"/>
      <c r="CD1110" s="246"/>
      <c r="CE1110" s="246"/>
      <c r="CF1110" s="246"/>
      <c r="CG1110" s="246"/>
      <c r="CH1110" s="246"/>
      <c r="CI1110" s="246"/>
      <c r="CJ1110" s="246"/>
      <c r="CK1110" s="246"/>
      <c r="CL1110" s="246"/>
      <c r="CM1110" s="246"/>
      <c r="CN1110" s="246"/>
      <c r="CO1110" s="246"/>
      <c r="CP1110" s="246"/>
      <c r="CQ1110" s="246"/>
      <c r="CR1110" s="246"/>
      <c r="CS1110" s="246"/>
      <c r="CT1110" s="246"/>
      <c r="CU1110" s="246"/>
      <c r="CV1110" s="246"/>
      <c r="CW1110" s="246"/>
      <c r="CX1110" s="246"/>
      <c r="CY1110" s="246"/>
      <c r="CZ1110" s="246"/>
      <c r="DA1110" s="246"/>
      <c r="DB1110" s="246"/>
      <c r="DC1110" s="246"/>
      <c r="DD1110" s="246"/>
      <c r="DE1110" s="246"/>
      <c r="DF1110" s="246"/>
      <c r="DG1110" s="246"/>
      <c r="DH1110" s="246"/>
      <c r="DI1110" s="246"/>
      <c r="DJ1110" s="246"/>
      <c r="DK1110" s="246"/>
      <c r="DL1110" s="246"/>
      <c r="DM1110" s="246"/>
      <c r="DN1110" s="246"/>
      <c r="DO1110" s="246"/>
      <c r="DP1110" s="247"/>
      <c r="DQ1110" s="246"/>
      <c r="DR1110" s="246"/>
      <c r="DS1110" s="246"/>
      <c r="DT1110" s="246"/>
      <c r="DU1110" s="246"/>
      <c r="DV1110" s="246"/>
      <c r="DW1110" s="246"/>
      <c r="DX1110" s="246"/>
      <c r="DY1110" s="246"/>
      <c r="DZ1110" s="246"/>
      <c r="EA1110" s="246"/>
      <c r="EB1110" s="246"/>
      <c r="EC1110" s="246"/>
      <c r="ED1110" s="246"/>
      <c r="EE1110" s="246"/>
      <c r="EF1110" s="246"/>
      <c r="EG1110" s="246"/>
      <c r="EH1110" s="246"/>
      <c r="EI1110" s="246"/>
      <c r="EJ1110" s="246"/>
      <c r="EK1110" s="246"/>
      <c r="EL1110" s="246"/>
      <c r="EM1110" s="246"/>
      <c r="EN1110" s="246"/>
      <c r="EO1110" s="246"/>
      <c r="EP1110" s="246"/>
      <c r="EQ1110" s="246"/>
      <c r="ER1110" s="246"/>
      <c r="ES1110" s="246"/>
      <c r="ET1110" s="246"/>
      <c r="EU1110" s="246"/>
      <c r="EV1110" s="246"/>
      <c r="EW1110" s="246"/>
      <c r="EX1110" s="246"/>
      <c r="EY1110" s="246"/>
      <c r="EZ1110" s="246"/>
      <c r="FA1110" s="246"/>
      <c r="FB1110" s="246"/>
      <c r="FC1110" s="246"/>
      <c r="FD1110" s="246"/>
      <c r="FE1110" s="246"/>
      <c r="FF1110" s="246"/>
      <c r="FG1110" s="246"/>
      <c r="FH1110" s="246"/>
      <c r="FI1110" s="246"/>
      <c r="FJ1110" s="246"/>
      <c r="FK1110" s="246"/>
      <c r="FL1110" s="246"/>
      <c r="FM1110" s="246"/>
      <c r="FN1110" s="246"/>
      <c r="FO1110" s="246"/>
    </row>
    <row r="1111" spans="1:171" s="248" customFormat="1">
      <c r="A1111" s="246"/>
      <c r="B1111" s="246"/>
      <c r="C1111" s="246"/>
      <c r="D1111" s="246"/>
      <c r="E1111" s="246"/>
      <c r="F1111" s="246"/>
      <c r="G1111" s="246"/>
      <c r="H1111" s="246"/>
      <c r="I1111" s="246"/>
      <c r="J1111" s="246"/>
      <c r="K1111" s="246"/>
      <c r="L1111" s="246"/>
      <c r="M1111" s="246"/>
      <c r="N1111" s="246"/>
      <c r="O1111" s="246"/>
      <c r="P1111" s="246"/>
      <c r="Q1111" s="246"/>
      <c r="R1111" s="246"/>
      <c r="S1111" s="246"/>
      <c r="T1111" s="246"/>
      <c r="U1111" s="246"/>
      <c r="V1111" s="246"/>
      <c r="W1111" s="246"/>
      <c r="X1111" s="246"/>
      <c r="Y1111" s="246"/>
      <c r="Z1111" s="246"/>
      <c r="AA1111" s="246"/>
      <c r="AB1111" s="246"/>
      <c r="AC1111" s="246"/>
      <c r="AD1111" s="246"/>
      <c r="AE1111" s="246"/>
      <c r="AF1111" s="246"/>
      <c r="AG1111" s="246"/>
      <c r="AH1111" s="246"/>
      <c r="AI1111" s="246"/>
      <c r="AJ1111" s="246"/>
      <c r="AK1111" s="246"/>
      <c r="AL1111" s="246"/>
      <c r="AM1111" s="246"/>
      <c r="AN1111" s="246"/>
      <c r="AO1111" s="246"/>
      <c r="AP1111" s="246"/>
      <c r="AQ1111" s="246"/>
      <c r="AR1111" s="246"/>
      <c r="AS1111" s="246"/>
      <c r="AT1111" s="246"/>
      <c r="AU1111" s="246"/>
      <c r="AV1111" s="246"/>
      <c r="AW1111" s="246"/>
      <c r="AX1111" s="246"/>
      <c r="AY1111" s="246"/>
      <c r="AZ1111" s="246"/>
      <c r="BA1111" s="246"/>
      <c r="BB1111" s="246"/>
      <c r="BC1111" s="246"/>
      <c r="BD1111" s="246"/>
      <c r="BE1111" s="246"/>
      <c r="BF1111" s="246"/>
      <c r="BG1111" s="246"/>
      <c r="BH1111" s="246"/>
      <c r="BI1111" s="246"/>
      <c r="BJ1111" s="246"/>
      <c r="BK1111" s="246"/>
      <c r="BL1111" s="246"/>
      <c r="BM1111" s="246"/>
      <c r="BN1111" s="246"/>
      <c r="BO1111" s="246"/>
      <c r="BP1111" s="246"/>
      <c r="BQ1111" s="246"/>
      <c r="BR1111" s="246"/>
      <c r="BS1111" s="246"/>
      <c r="BT1111" s="246"/>
      <c r="BU1111" s="246"/>
      <c r="BV1111" s="246"/>
      <c r="BW1111" s="246"/>
      <c r="BX1111" s="246"/>
      <c r="BY1111" s="246"/>
      <c r="BZ1111" s="246"/>
      <c r="CA1111" s="246"/>
      <c r="CB1111" s="246"/>
      <c r="CC1111" s="246"/>
      <c r="CD1111" s="246"/>
      <c r="CE1111" s="246"/>
      <c r="CF1111" s="246"/>
      <c r="CG1111" s="246"/>
      <c r="CH1111" s="246"/>
      <c r="CI1111" s="246"/>
      <c r="CJ1111" s="246"/>
      <c r="CK1111" s="246"/>
      <c r="CL1111" s="246"/>
      <c r="CM1111" s="246"/>
      <c r="CN1111" s="246"/>
      <c r="CO1111" s="246"/>
      <c r="CP1111" s="246"/>
      <c r="CQ1111" s="246"/>
      <c r="CR1111" s="246"/>
      <c r="CS1111" s="246"/>
      <c r="CT1111" s="246"/>
      <c r="CU1111" s="246"/>
      <c r="CV1111" s="246"/>
      <c r="CW1111" s="246"/>
      <c r="CX1111" s="246"/>
      <c r="CY1111" s="246"/>
      <c r="CZ1111" s="246"/>
      <c r="DA1111" s="246"/>
      <c r="DB1111" s="246"/>
      <c r="DC1111" s="246"/>
      <c r="DD1111" s="246"/>
      <c r="DE1111" s="246"/>
      <c r="DF1111" s="246"/>
      <c r="DG1111" s="246"/>
      <c r="DH1111" s="246"/>
      <c r="DI1111" s="246"/>
      <c r="DJ1111" s="246"/>
      <c r="DK1111" s="246"/>
      <c r="DL1111" s="246"/>
      <c r="DM1111" s="246"/>
      <c r="DN1111" s="246"/>
      <c r="DO1111" s="246"/>
      <c r="DP1111" s="247"/>
      <c r="DQ1111" s="246"/>
      <c r="DR1111" s="246"/>
      <c r="DS1111" s="246"/>
      <c r="DT1111" s="246"/>
      <c r="DU1111" s="246"/>
      <c r="DV1111" s="246"/>
      <c r="DW1111" s="246"/>
      <c r="DX1111" s="246"/>
      <c r="DY1111" s="246"/>
      <c r="DZ1111" s="246"/>
      <c r="EA1111" s="246"/>
      <c r="EB1111" s="246"/>
      <c r="EC1111" s="246"/>
      <c r="ED1111" s="246"/>
      <c r="EE1111" s="246"/>
      <c r="EF1111" s="246"/>
      <c r="EG1111" s="246"/>
      <c r="EH1111" s="246"/>
      <c r="EI1111" s="246"/>
      <c r="EJ1111" s="246"/>
      <c r="EK1111" s="246"/>
      <c r="EL1111" s="246"/>
      <c r="EM1111" s="246"/>
      <c r="EN1111" s="246"/>
      <c r="EO1111" s="246"/>
      <c r="EP1111" s="246"/>
      <c r="EQ1111" s="246"/>
      <c r="ER1111" s="246"/>
      <c r="ES1111" s="246"/>
      <c r="ET1111" s="246"/>
      <c r="EU1111" s="246"/>
      <c r="EV1111" s="246"/>
      <c r="EW1111" s="246"/>
      <c r="EX1111" s="246"/>
      <c r="EY1111" s="246"/>
      <c r="EZ1111" s="246"/>
      <c r="FA1111" s="246"/>
      <c r="FB1111" s="246"/>
      <c r="FC1111" s="246"/>
      <c r="FD1111" s="246"/>
      <c r="FE1111" s="246"/>
      <c r="FF1111" s="246"/>
      <c r="FG1111" s="246"/>
      <c r="FH1111" s="246"/>
      <c r="FI1111" s="246"/>
      <c r="FJ1111" s="246"/>
      <c r="FK1111" s="246"/>
      <c r="FL1111" s="246"/>
      <c r="FM1111" s="246"/>
      <c r="FN1111" s="246"/>
      <c r="FO1111" s="246"/>
    </row>
    <row r="1112" spans="1:171" s="248" customFormat="1">
      <c r="A1112" s="246"/>
      <c r="B1112" s="246"/>
      <c r="C1112" s="246"/>
      <c r="D1112" s="246"/>
      <c r="E1112" s="246"/>
      <c r="F1112" s="246"/>
      <c r="G1112" s="246"/>
      <c r="H1112" s="246"/>
      <c r="I1112" s="246"/>
      <c r="J1112" s="246"/>
      <c r="K1112" s="246"/>
      <c r="L1112" s="246"/>
      <c r="M1112" s="246"/>
      <c r="N1112" s="246"/>
      <c r="O1112" s="246"/>
      <c r="P1112" s="246"/>
      <c r="Q1112" s="246"/>
      <c r="R1112" s="246"/>
      <c r="S1112" s="246"/>
      <c r="T1112" s="246"/>
      <c r="U1112" s="246"/>
      <c r="V1112" s="246"/>
      <c r="W1112" s="246"/>
      <c r="X1112" s="246"/>
      <c r="Y1112" s="246"/>
      <c r="Z1112" s="246"/>
      <c r="AA1112" s="246"/>
      <c r="AB1112" s="246"/>
      <c r="AC1112" s="246"/>
      <c r="AD1112" s="246"/>
      <c r="AE1112" s="246"/>
      <c r="AF1112" s="246"/>
      <c r="AG1112" s="246"/>
      <c r="AH1112" s="246"/>
      <c r="AI1112" s="246"/>
      <c r="AJ1112" s="246"/>
      <c r="AK1112" s="246"/>
      <c r="AL1112" s="246"/>
      <c r="AM1112" s="246"/>
      <c r="AN1112" s="246"/>
      <c r="AO1112" s="246"/>
      <c r="AP1112" s="246"/>
      <c r="AQ1112" s="246"/>
      <c r="AR1112" s="246"/>
      <c r="AS1112" s="246"/>
      <c r="AT1112" s="246"/>
      <c r="AU1112" s="246"/>
      <c r="AV1112" s="246"/>
      <c r="AW1112" s="246"/>
      <c r="AX1112" s="246"/>
      <c r="AY1112" s="246"/>
      <c r="AZ1112" s="246"/>
      <c r="BA1112" s="246"/>
      <c r="BB1112" s="246"/>
      <c r="BC1112" s="246"/>
      <c r="BD1112" s="246"/>
      <c r="BE1112" s="246"/>
      <c r="BF1112" s="246"/>
      <c r="BG1112" s="246"/>
      <c r="BH1112" s="246"/>
      <c r="BI1112" s="246"/>
      <c r="BJ1112" s="246"/>
      <c r="BK1112" s="246"/>
      <c r="BL1112" s="246"/>
      <c r="BM1112" s="246"/>
      <c r="BN1112" s="246"/>
      <c r="BO1112" s="246"/>
      <c r="BP1112" s="246"/>
      <c r="BQ1112" s="246"/>
      <c r="BR1112" s="246"/>
      <c r="BS1112" s="246"/>
      <c r="BT1112" s="246"/>
      <c r="BU1112" s="246"/>
      <c r="BV1112" s="246"/>
      <c r="BW1112" s="246"/>
      <c r="BX1112" s="246"/>
      <c r="BY1112" s="246"/>
      <c r="BZ1112" s="246"/>
      <c r="CA1112" s="246"/>
      <c r="CB1112" s="246"/>
      <c r="CC1112" s="246"/>
      <c r="CD1112" s="246"/>
      <c r="CE1112" s="246"/>
      <c r="CF1112" s="246"/>
      <c r="CG1112" s="246"/>
      <c r="CH1112" s="246"/>
      <c r="CI1112" s="246"/>
      <c r="CJ1112" s="246"/>
      <c r="CK1112" s="246"/>
      <c r="CL1112" s="246"/>
      <c r="CM1112" s="246"/>
      <c r="CN1112" s="246"/>
      <c r="CO1112" s="246"/>
      <c r="CP1112" s="246"/>
      <c r="CQ1112" s="246"/>
      <c r="CR1112" s="246"/>
      <c r="CS1112" s="246"/>
      <c r="CT1112" s="246"/>
      <c r="CU1112" s="246"/>
      <c r="CV1112" s="246"/>
      <c r="CW1112" s="246"/>
      <c r="CX1112" s="246"/>
      <c r="CY1112" s="246"/>
      <c r="CZ1112" s="246"/>
      <c r="DA1112" s="246"/>
      <c r="DB1112" s="246"/>
      <c r="DC1112" s="246"/>
      <c r="DD1112" s="246"/>
      <c r="DE1112" s="246"/>
      <c r="DF1112" s="246"/>
      <c r="DG1112" s="246"/>
      <c r="DH1112" s="246"/>
      <c r="DI1112" s="246"/>
      <c r="DJ1112" s="246"/>
      <c r="DK1112" s="246"/>
      <c r="DL1112" s="246"/>
      <c r="DM1112" s="246"/>
      <c r="DN1112" s="246"/>
      <c r="DO1112" s="246"/>
      <c r="DP1112" s="247"/>
      <c r="DQ1112" s="246"/>
      <c r="DR1112" s="246"/>
      <c r="DS1112" s="246"/>
      <c r="DT1112" s="246"/>
      <c r="DU1112" s="246"/>
      <c r="DV1112" s="246"/>
      <c r="DW1112" s="246"/>
      <c r="DX1112" s="246"/>
      <c r="DY1112" s="246"/>
      <c r="DZ1112" s="246"/>
      <c r="EA1112" s="246"/>
      <c r="EB1112" s="246"/>
      <c r="EC1112" s="246"/>
      <c r="ED1112" s="246"/>
      <c r="EE1112" s="246"/>
      <c r="EF1112" s="246"/>
      <c r="EG1112" s="246"/>
      <c r="EH1112" s="246"/>
      <c r="EI1112" s="246"/>
      <c r="EJ1112" s="246"/>
      <c r="EK1112" s="246"/>
      <c r="EL1112" s="246"/>
      <c r="EM1112" s="246"/>
      <c r="EN1112" s="246"/>
      <c r="EO1112" s="246"/>
      <c r="EP1112" s="246"/>
      <c r="EQ1112" s="246"/>
      <c r="ER1112" s="246"/>
      <c r="ES1112" s="246"/>
      <c r="ET1112" s="246"/>
      <c r="EU1112" s="246"/>
      <c r="EV1112" s="246"/>
      <c r="EW1112" s="246"/>
      <c r="EX1112" s="246"/>
      <c r="EY1112" s="246"/>
      <c r="EZ1112" s="246"/>
      <c r="FA1112" s="246"/>
      <c r="FB1112" s="246"/>
      <c r="FC1112" s="246"/>
      <c r="FD1112" s="246"/>
      <c r="FE1112" s="246"/>
      <c r="FF1112" s="246"/>
      <c r="FG1112" s="246"/>
      <c r="FH1112" s="246"/>
      <c r="FI1112" s="246"/>
      <c r="FJ1112" s="246"/>
      <c r="FK1112" s="246"/>
      <c r="FL1112" s="246"/>
      <c r="FM1112" s="246"/>
      <c r="FN1112" s="246"/>
      <c r="FO1112" s="246"/>
    </row>
    <row r="1113" spans="1:171" s="248" customFormat="1">
      <c r="A1113" s="246"/>
      <c r="B1113" s="246"/>
      <c r="C1113" s="246"/>
      <c r="D1113" s="246"/>
      <c r="E1113" s="246"/>
      <c r="F1113" s="246"/>
      <c r="G1113" s="246"/>
      <c r="H1113" s="246"/>
      <c r="I1113" s="246"/>
      <c r="J1113" s="246"/>
      <c r="K1113" s="246"/>
      <c r="L1113" s="246"/>
      <c r="M1113" s="246"/>
      <c r="N1113" s="246"/>
      <c r="O1113" s="246"/>
      <c r="P1113" s="246"/>
      <c r="Q1113" s="246"/>
      <c r="R1113" s="246"/>
      <c r="S1113" s="246"/>
      <c r="T1113" s="246"/>
      <c r="U1113" s="246"/>
      <c r="V1113" s="246"/>
      <c r="W1113" s="246"/>
      <c r="X1113" s="246"/>
      <c r="Y1113" s="246"/>
      <c r="Z1113" s="246"/>
      <c r="AA1113" s="246"/>
      <c r="AB1113" s="246"/>
      <c r="AC1113" s="246"/>
      <c r="AD1113" s="246"/>
      <c r="AE1113" s="246"/>
      <c r="AF1113" s="246"/>
      <c r="AG1113" s="246"/>
      <c r="AH1113" s="246"/>
      <c r="AI1113" s="246"/>
      <c r="AJ1113" s="246"/>
      <c r="AK1113" s="246"/>
      <c r="AL1113" s="246"/>
      <c r="AM1113" s="246"/>
      <c r="AN1113" s="246"/>
      <c r="AO1113" s="246"/>
      <c r="AP1113" s="246"/>
      <c r="AQ1113" s="246"/>
      <c r="AR1113" s="246"/>
      <c r="AS1113" s="246"/>
      <c r="AT1113" s="246"/>
      <c r="AU1113" s="246"/>
      <c r="AV1113" s="246"/>
      <c r="AW1113" s="246"/>
      <c r="AX1113" s="246"/>
      <c r="AY1113" s="246"/>
      <c r="AZ1113" s="246"/>
      <c r="BA1113" s="246"/>
      <c r="BB1113" s="246"/>
      <c r="BC1113" s="246"/>
      <c r="BD1113" s="246"/>
      <c r="BE1113" s="246"/>
      <c r="BF1113" s="246"/>
      <c r="BG1113" s="246"/>
      <c r="BH1113" s="246"/>
      <c r="BI1113" s="246"/>
      <c r="BJ1113" s="246"/>
      <c r="BK1113" s="246"/>
      <c r="BL1113" s="246"/>
      <c r="BM1113" s="246"/>
      <c r="BN1113" s="246"/>
      <c r="BO1113" s="246"/>
      <c r="BP1113" s="246"/>
      <c r="BQ1113" s="246"/>
      <c r="BR1113" s="246"/>
      <c r="BS1113" s="246"/>
      <c r="BT1113" s="246"/>
      <c r="BU1113" s="246"/>
      <c r="BV1113" s="246"/>
      <c r="BW1113" s="246"/>
      <c r="BX1113" s="246"/>
      <c r="BY1113" s="246"/>
      <c r="BZ1113" s="246"/>
      <c r="CA1113" s="246"/>
      <c r="CB1113" s="246"/>
      <c r="CC1113" s="246"/>
      <c r="CD1113" s="246"/>
      <c r="CE1113" s="246"/>
      <c r="CF1113" s="246"/>
      <c r="CG1113" s="246"/>
      <c r="CH1113" s="246"/>
      <c r="CI1113" s="246"/>
      <c r="CJ1113" s="246"/>
      <c r="CK1113" s="246"/>
      <c r="CL1113" s="246"/>
      <c r="CM1113" s="246"/>
      <c r="CN1113" s="246"/>
      <c r="CO1113" s="246"/>
      <c r="CP1113" s="246"/>
      <c r="CQ1113" s="246"/>
      <c r="CR1113" s="246"/>
      <c r="CS1113" s="246"/>
      <c r="CT1113" s="246"/>
      <c r="CU1113" s="246"/>
      <c r="CV1113" s="246"/>
      <c r="CW1113" s="246"/>
      <c r="CX1113" s="246"/>
      <c r="CY1113" s="246"/>
      <c r="CZ1113" s="246"/>
      <c r="DA1113" s="246"/>
      <c r="DB1113" s="246"/>
      <c r="DC1113" s="246"/>
      <c r="DD1113" s="246"/>
      <c r="DE1113" s="246"/>
      <c r="DF1113" s="246"/>
      <c r="DG1113" s="246"/>
      <c r="DH1113" s="246"/>
      <c r="DI1113" s="246"/>
      <c r="DJ1113" s="246"/>
      <c r="DK1113" s="246"/>
      <c r="DL1113" s="246"/>
      <c r="DM1113" s="246"/>
      <c r="DN1113" s="246"/>
      <c r="DO1113" s="246"/>
      <c r="DP1113" s="247"/>
      <c r="DQ1113" s="246"/>
      <c r="DR1113" s="246"/>
      <c r="DS1113" s="246"/>
      <c r="DT1113" s="246"/>
      <c r="DU1113" s="246"/>
      <c r="DV1113" s="246"/>
      <c r="DW1113" s="246"/>
      <c r="DX1113" s="246"/>
      <c r="DY1113" s="246"/>
      <c r="DZ1113" s="246"/>
      <c r="EA1113" s="246"/>
      <c r="EB1113" s="246"/>
      <c r="EC1113" s="246"/>
      <c r="ED1113" s="246"/>
      <c r="EE1113" s="246"/>
      <c r="EF1113" s="246"/>
      <c r="EG1113" s="246"/>
      <c r="EH1113" s="246"/>
      <c r="EI1113" s="246"/>
      <c r="EJ1113" s="246"/>
      <c r="EK1113" s="246"/>
      <c r="EL1113" s="246"/>
      <c r="EM1113" s="246"/>
      <c r="EN1113" s="246"/>
      <c r="EO1113" s="246"/>
      <c r="EP1113" s="246"/>
      <c r="EQ1113" s="246"/>
      <c r="ER1113" s="246"/>
      <c r="ES1113" s="246"/>
      <c r="ET1113" s="246"/>
      <c r="EU1113" s="246"/>
      <c r="EV1113" s="246"/>
      <c r="EW1113" s="246"/>
      <c r="EX1113" s="246"/>
      <c r="EY1113" s="246"/>
      <c r="EZ1113" s="246"/>
      <c r="FA1113" s="246"/>
      <c r="FB1113" s="246"/>
      <c r="FC1113" s="246"/>
      <c r="FD1113" s="246"/>
      <c r="FE1113" s="246"/>
      <c r="FF1113" s="246"/>
      <c r="FG1113" s="246"/>
      <c r="FH1113" s="246"/>
      <c r="FI1113" s="246"/>
      <c r="FJ1113" s="246"/>
      <c r="FK1113" s="246"/>
      <c r="FL1113" s="246"/>
      <c r="FM1113" s="246"/>
      <c r="FN1113" s="246"/>
      <c r="FO1113" s="246"/>
    </row>
    <row r="1114" spans="1:171" s="248" customFormat="1">
      <c r="A1114" s="246"/>
      <c r="B1114" s="246"/>
      <c r="C1114" s="246"/>
      <c r="D1114" s="246"/>
      <c r="E1114" s="246"/>
      <c r="F1114" s="246"/>
      <c r="G1114" s="246"/>
      <c r="H1114" s="246"/>
      <c r="I1114" s="246"/>
      <c r="J1114" s="246"/>
      <c r="K1114" s="246"/>
      <c r="L1114" s="246"/>
      <c r="M1114" s="246"/>
      <c r="N1114" s="246"/>
      <c r="O1114" s="246"/>
      <c r="P1114" s="246"/>
      <c r="Q1114" s="246"/>
      <c r="R1114" s="246"/>
      <c r="S1114" s="246"/>
      <c r="T1114" s="246"/>
      <c r="U1114" s="246"/>
      <c r="V1114" s="246"/>
      <c r="W1114" s="246"/>
      <c r="X1114" s="246"/>
      <c r="Y1114" s="246"/>
      <c r="Z1114" s="246"/>
      <c r="AA1114" s="246"/>
      <c r="AB1114" s="246"/>
      <c r="AC1114" s="246"/>
      <c r="AD1114" s="246"/>
      <c r="AE1114" s="246"/>
      <c r="AF1114" s="246"/>
      <c r="AG1114" s="246"/>
      <c r="AH1114" s="246"/>
      <c r="AI1114" s="246"/>
      <c r="AJ1114" s="246"/>
      <c r="AK1114" s="246"/>
      <c r="AL1114" s="246"/>
      <c r="AM1114" s="246"/>
      <c r="AN1114" s="246"/>
      <c r="AO1114" s="246"/>
      <c r="AP1114" s="246"/>
      <c r="AQ1114" s="246"/>
      <c r="AR1114" s="246"/>
      <c r="AS1114" s="246"/>
      <c r="AT1114" s="246"/>
      <c r="AU1114" s="246"/>
      <c r="AV1114" s="246"/>
      <c r="AW1114" s="246"/>
      <c r="AX1114" s="246"/>
      <c r="AY1114" s="246"/>
      <c r="AZ1114" s="246"/>
      <c r="BA1114" s="246"/>
      <c r="BB1114" s="246"/>
      <c r="BC1114" s="246"/>
      <c r="BD1114" s="246"/>
      <c r="BE1114" s="246"/>
      <c r="BF1114" s="246"/>
      <c r="BG1114" s="246"/>
      <c r="BH1114" s="246"/>
      <c r="BI1114" s="246"/>
      <c r="BJ1114" s="246"/>
      <c r="BK1114" s="246"/>
      <c r="BL1114" s="246"/>
      <c r="BM1114" s="246"/>
      <c r="BN1114" s="246"/>
      <c r="BO1114" s="246"/>
      <c r="BP1114" s="246"/>
      <c r="BQ1114" s="246"/>
      <c r="BR1114" s="246"/>
      <c r="BS1114" s="246"/>
      <c r="BT1114" s="246"/>
      <c r="BU1114" s="246"/>
      <c r="BV1114" s="246"/>
      <c r="BW1114" s="246"/>
      <c r="BX1114" s="246"/>
      <c r="BY1114" s="246"/>
      <c r="BZ1114" s="246"/>
      <c r="CA1114" s="246"/>
      <c r="CB1114" s="246"/>
      <c r="CC1114" s="246"/>
      <c r="CD1114" s="246"/>
      <c r="CE1114" s="246"/>
      <c r="CF1114" s="246"/>
      <c r="CG1114" s="246"/>
      <c r="CH1114" s="246"/>
      <c r="CI1114" s="246"/>
      <c r="CJ1114" s="246"/>
      <c r="CK1114" s="246"/>
      <c r="CL1114" s="246"/>
      <c r="CM1114" s="246"/>
      <c r="CN1114" s="246"/>
      <c r="CO1114" s="246"/>
      <c r="CP1114" s="246"/>
      <c r="CQ1114" s="246"/>
      <c r="CR1114" s="246"/>
      <c r="CS1114" s="246"/>
      <c r="CT1114" s="246"/>
      <c r="CU1114" s="246"/>
      <c r="CV1114" s="246"/>
      <c r="CW1114" s="246"/>
      <c r="CX1114" s="246"/>
      <c r="CY1114" s="246"/>
      <c r="CZ1114" s="246"/>
      <c r="DA1114" s="246"/>
      <c r="DB1114" s="246"/>
      <c r="DC1114" s="246"/>
      <c r="DD1114" s="246"/>
      <c r="DE1114" s="246"/>
      <c r="DF1114" s="246"/>
      <c r="DG1114" s="246"/>
      <c r="DH1114" s="246"/>
      <c r="DI1114" s="246"/>
      <c r="DJ1114" s="246"/>
      <c r="DK1114" s="246"/>
      <c r="DL1114" s="246"/>
      <c r="DM1114" s="246"/>
      <c r="DN1114" s="246"/>
      <c r="DO1114" s="246"/>
      <c r="DP1114" s="247"/>
      <c r="DQ1114" s="246"/>
      <c r="DR1114" s="246"/>
      <c r="DS1114" s="246"/>
      <c r="DT1114" s="246"/>
      <c r="DU1114" s="246"/>
      <c r="DV1114" s="246"/>
      <c r="DW1114" s="246"/>
      <c r="DX1114" s="246"/>
      <c r="DY1114" s="246"/>
      <c r="DZ1114" s="246"/>
      <c r="EA1114" s="246"/>
      <c r="EB1114" s="246"/>
      <c r="EC1114" s="246"/>
      <c r="ED1114" s="246"/>
      <c r="EE1114" s="246"/>
      <c r="EF1114" s="246"/>
      <c r="EG1114" s="246"/>
      <c r="EH1114" s="246"/>
      <c r="EI1114" s="246"/>
      <c r="EJ1114" s="246"/>
      <c r="EK1114" s="246"/>
      <c r="EL1114" s="246"/>
      <c r="EM1114" s="246"/>
      <c r="EN1114" s="246"/>
      <c r="EO1114" s="246"/>
      <c r="EP1114" s="246"/>
      <c r="EQ1114" s="246"/>
      <c r="ER1114" s="246"/>
      <c r="ES1114" s="246"/>
      <c r="ET1114" s="246"/>
      <c r="EU1114" s="246"/>
      <c r="EV1114" s="246"/>
      <c r="EW1114" s="246"/>
      <c r="EX1114" s="246"/>
      <c r="EY1114" s="246"/>
      <c r="EZ1114" s="246"/>
      <c r="FA1114" s="246"/>
      <c r="FB1114" s="246"/>
      <c r="FC1114" s="246"/>
      <c r="FD1114" s="246"/>
      <c r="FE1114" s="246"/>
      <c r="FF1114" s="246"/>
      <c r="FG1114" s="246"/>
      <c r="FH1114" s="246"/>
      <c r="FI1114" s="246"/>
      <c r="FJ1114" s="246"/>
      <c r="FK1114" s="246"/>
      <c r="FL1114" s="246"/>
      <c r="FM1114" s="246"/>
      <c r="FN1114" s="246"/>
      <c r="FO1114" s="246"/>
    </row>
    <row r="1115" spans="1:171" s="248" customFormat="1">
      <c r="A1115" s="246"/>
      <c r="B1115" s="246"/>
      <c r="C1115" s="246"/>
      <c r="D1115" s="246"/>
      <c r="E1115" s="246"/>
      <c r="F1115" s="246"/>
      <c r="G1115" s="246"/>
      <c r="H1115" s="246"/>
      <c r="I1115" s="246"/>
      <c r="J1115" s="246"/>
      <c r="K1115" s="246"/>
      <c r="L1115" s="246"/>
      <c r="M1115" s="246"/>
      <c r="N1115" s="246"/>
      <c r="O1115" s="246"/>
      <c r="P1115" s="246"/>
      <c r="Q1115" s="246"/>
      <c r="R1115" s="246"/>
      <c r="S1115" s="246"/>
      <c r="T1115" s="246"/>
      <c r="U1115" s="246"/>
      <c r="V1115" s="246"/>
      <c r="W1115" s="246"/>
      <c r="X1115" s="246"/>
      <c r="Y1115" s="246"/>
      <c r="Z1115" s="246"/>
      <c r="AA1115" s="246"/>
      <c r="AB1115" s="246"/>
      <c r="AC1115" s="246"/>
      <c r="AD1115" s="246"/>
      <c r="AE1115" s="246"/>
      <c r="AF1115" s="246"/>
      <c r="AG1115" s="246"/>
      <c r="AH1115" s="246"/>
      <c r="AI1115" s="246"/>
      <c r="AJ1115" s="246"/>
      <c r="AK1115" s="246"/>
      <c r="AL1115" s="246"/>
      <c r="AM1115" s="246"/>
      <c r="AN1115" s="246"/>
      <c r="AO1115" s="246"/>
      <c r="AP1115" s="246"/>
      <c r="AQ1115" s="246"/>
      <c r="AR1115" s="246"/>
      <c r="AS1115" s="246"/>
      <c r="AT1115" s="246"/>
      <c r="AU1115" s="246"/>
      <c r="AV1115" s="246"/>
      <c r="AW1115" s="246"/>
      <c r="AX1115" s="246"/>
      <c r="AY1115" s="246"/>
      <c r="AZ1115" s="246"/>
      <c r="BA1115" s="246"/>
      <c r="BB1115" s="246"/>
      <c r="BC1115" s="246"/>
      <c r="BD1115" s="246"/>
      <c r="BE1115" s="246"/>
      <c r="BF1115" s="246"/>
      <c r="BG1115" s="246"/>
      <c r="BH1115" s="246"/>
      <c r="BI1115" s="246"/>
      <c r="BJ1115" s="246"/>
      <c r="BK1115" s="246"/>
      <c r="BL1115" s="246"/>
      <c r="BM1115" s="246"/>
      <c r="BN1115" s="246"/>
      <c r="BO1115" s="246"/>
      <c r="BP1115" s="246"/>
      <c r="BQ1115" s="246"/>
      <c r="BR1115" s="246"/>
      <c r="BS1115" s="246"/>
      <c r="BT1115" s="246"/>
      <c r="BU1115" s="246"/>
      <c r="BV1115" s="246"/>
      <c r="BW1115" s="246"/>
      <c r="BX1115" s="246"/>
      <c r="BY1115" s="246"/>
      <c r="BZ1115" s="246"/>
      <c r="CA1115" s="246"/>
      <c r="CB1115" s="246"/>
      <c r="CC1115" s="246"/>
      <c r="CD1115" s="246"/>
      <c r="CE1115" s="246"/>
      <c r="CF1115" s="246"/>
      <c r="CG1115" s="246"/>
      <c r="CH1115" s="246"/>
      <c r="CI1115" s="246"/>
      <c r="CJ1115" s="246"/>
      <c r="CK1115" s="246"/>
      <c r="CL1115" s="246"/>
      <c r="CM1115" s="246"/>
      <c r="CN1115" s="246"/>
      <c r="CO1115" s="246"/>
      <c r="CP1115" s="246"/>
      <c r="CQ1115" s="246"/>
      <c r="CR1115" s="246"/>
      <c r="CS1115" s="246"/>
      <c r="CT1115" s="246"/>
      <c r="CU1115" s="246"/>
      <c r="CV1115" s="246"/>
      <c r="CW1115" s="246"/>
      <c r="CX1115" s="246"/>
      <c r="CY1115" s="246"/>
      <c r="CZ1115" s="246"/>
      <c r="DA1115" s="246"/>
      <c r="DB1115" s="246"/>
      <c r="DC1115" s="246"/>
      <c r="DD1115" s="246"/>
      <c r="DE1115" s="246"/>
      <c r="DF1115" s="246"/>
      <c r="DG1115" s="246"/>
      <c r="DH1115" s="246"/>
      <c r="DI1115" s="246"/>
      <c r="DJ1115" s="246"/>
      <c r="DK1115" s="246"/>
      <c r="DL1115" s="246"/>
      <c r="DM1115" s="246"/>
      <c r="DN1115" s="246"/>
      <c r="DO1115" s="246"/>
      <c r="DP1115" s="247"/>
      <c r="DQ1115" s="246"/>
      <c r="DR1115" s="246"/>
      <c r="DS1115" s="246"/>
      <c r="DT1115" s="246"/>
      <c r="DU1115" s="246"/>
      <c r="DV1115" s="246"/>
      <c r="DW1115" s="246"/>
      <c r="DX1115" s="246"/>
      <c r="DY1115" s="246"/>
      <c r="DZ1115" s="246"/>
      <c r="EA1115" s="246"/>
      <c r="EB1115" s="246"/>
      <c r="EC1115" s="246"/>
      <c r="ED1115" s="246"/>
      <c r="EE1115" s="246"/>
      <c r="EF1115" s="246"/>
      <c r="EG1115" s="246"/>
      <c r="EH1115" s="246"/>
      <c r="EI1115" s="246"/>
      <c r="EJ1115" s="246"/>
      <c r="EK1115" s="246"/>
      <c r="EL1115" s="246"/>
      <c r="EM1115" s="246"/>
      <c r="EN1115" s="246"/>
      <c r="EO1115" s="246"/>
      <c r="EP1115" s="246"/>
      <c r="EQ1115" s="246"/>
      <c r="ER1115" s="246"/>
      <c r="ES1115" s="246"/>
      <c r="ET1115" s="246"/>
      <c r="EU1115" s="246"/>
      <c r="EV1115" s="246"/>
      <c r="EW1115" s="246"/>
      <c r="EX1115" s="246"/>
      <c r="EY1115" s="246"/>
      <c r="EZ1115" s="246"/>
      <c r="FA1115" s="246"/>
      <c r="FB1115" s="246"/>
      <c r="FC1115" s="246"/>
      <c r="FD1115" s="246"/>
      <c r="FE1115" s="246"/>
      <c r="FF1115" s="246"/>
      <c r="FG1115" s="246"/>
      <c r="FH1115" s="246"/>
      <c r="FI1115" s="246"/>
      <c r="FJ1115" s="246"/>
      <c r="FK1115" s="246"/>
      <c r="FL1115" s="246"/>
      <c r="FM1115" s="246"/>
      <c r="FN1115" s="246"/>
      <c r="FO1115" s="246"/>
    </row>
    <row r="1116" spans="1:171" s="248" customFormat="1">
      <c r="A1116" s="246"/>
      <c r="B1116" s="246"/>
      <c r="C1116" s="246"/>
      <c r="D1116" s="246"/>
      <c r="E1116" s="246"/>
      <c r="F1116" s="246"/>
      <c r="G1116" s="246"/>
      <c r="H1116" s="246"/>
      <c r="I1116" s="246"/>
      <c r="J1116" s="246"/>
      <c r="K1116" s="246"/>
      <c r="L1116" s="246"/>
      <c r="M1116" s="246"/>
      <c r="N1116" s="246"/>
      <c r="O1116" s="246"/>
      <c r="P1116" s="246"/>
      <c r="Q1116" s="246"/>
      <c r="R1116" s="246"/>
      <c r="S1116" s="246"/>
      <c r="T1116" s="246"/>
      <c r="U1116" s="246"/>
      <c r="V1116" s="246"/>
      <c r="W1116" s="246"/>
      <c r="X1116" s="246"/>
      <c r="Y1116" s="246"/>
      <c r="Z1116" s="246"/>
      <c r="AA1116" s="246"/>
      <c r="AB1116" s="246"/>
      <c r="AC1116" s="246"/>
      <c r="AD1116" s="246"/>
      <c r="AE1116" s="246"/>
      <c r="AF1116" s="246"/>
      <c r="AG1116" s="246"/>
      <c r="AH1116" s="246"/>
      <c r="AI1116" s="246"/>
      <c r="AJ1116" s="246"/>
      <c r="AK1116" s="246"/>
      <c r="AL1116" s="246"/>
      <c r="AM1116" s="246"/>
      <c r="AN1116" s="246"/>
      <c r="AO1116" s="246"/>
      <c r="AP1116" s="246"/>
      <c r="AQ1116" s="246"/>
      <c r="AR1116" s="246"/>
      <c r="AS1116" s="246"/>
      <c r="AT1116" s="246"/>
      <c r="AU1116" s="246"/>
      <c r="AV1116" s="246"/>
      <c r="AW1116" s="246"/>
      <c r="AX1116" s="246"/>
      <c r="AY1116" s="246"/>
      <c r="AZ1116" s="246"/>
      <c r="BA1116" s="246"/>
      <c r="BB1116" s="246"/>
      <c r="BC1116" s="246"/>
      <c r="BD1116" s="246"/>
      <c r="BE1116" s="246"/>
      <c r="BF1116" s="246"/>
      <c r="BG1116" s="246"/>
      <c r="BH1116" s="246"/>
      <c r="BI1116" s="246"/>
      <c r="BJ1116" s="246"/>
      <c r="BK1116" s="246"/>
      <c r="BL1116" s="246"/>
      <c r="BM1116" s="246"/>
      <c r="BN1116" s="246"/>
      <c r="BO1116" s="246"/>
      <c r="BP1116" s="246"/>
      <c r="BQ1116" s="246"/>
      <c r="BR1116" s="246"/>
      <c r="BS1116" s="246"/>
      <c r="BT1116" s="246"/>
      <c r="BU1116" s="246"/>
      <c r="BV1116" s="246"/>
      <c r="BW1116" s="246"/>
      <c r="BX1116" s="246"/>
      <c r="BY1116" s="246"/>
      <c r="BZ1116" s="246"/>
      <c r="CA1116" s="246"/>
      <c r="CB1116" s="246"/>
      <c r="CC1116" s="246"/>
      <c r="CD1116" s="246"/>
      <c r="CE1116" s="246"/>
      <c r="CF1116" s="246"/>
      <c r="CG1116" s="246"/>
      <c r="CH1116" s="246"/>
      <c r="CI1116" s="246"/>
      <c r="CJ1116" s="246"/>
      <c r="CK1116" s="246"/>
      <c r="CL1116" s="246"/>
      <c r="CM1116" s="246"/>
      <c r="CN1116" s="246"/>
      <c r="CO1116" s="246"/>
      <c r="CP1116" s="246"/>
      <c r="CQ1116" s="246"/>
      <c r="CR1116" s="246"/>
      <c r="CS1116" s="246"/>
      <c r="CT1116" s="246"/>
      <c r="CU1116" s="246"/>
      <c r="CV1116" s="246"/>
      <c r="CW1116" s="246"/>
      <c r="CX1116" s="246"/>
      <c r="CY1116" s="246"/>
      <c r="CZ1116" s="246"/>
      <c r="DA1116" s="246"/>
      <c r="DB1116" s="246"/>
      <c r="DC1116" s="246"/>
      <c r="DD1116" s="246"/>
      <c r="DE1116" s="246"/>
      <c r="DF1116" s="246"/>
      <c r="DG1116" s="246"/>
      <c r="DH1116" s="246"/>
      <c r="DI1116" s="246"/>
      <c r="DJ1116" s="246"/>
      <c r="DK1116" s="246"/>
      <c r="DL1116" s="246"/>
      <c r="DM1116" s="246"/>
      <c r="DN1116" s="246"/>
      <c r="DO1116" s="246"/>
      <c r="DP1116" s="247"/>
      <c r="DQ1116" s="246"/>
      <c r="DR1116" s="246"/>
      <c r="DS1116" s="246"/>
      <c r="DT1116" s="246"/>
      <c r="DU1116" s="246"/>
      <c r="DV1116" s="246"/>
      <c r="DW1116" s="246"/>
      <c r="DX1116" s="246"/>
      <c r="DY1116" s="246"/>
      <c r="DZ1116" s="246"/>
      <c r="EA1116" s="246"/>
      <c r="EB1116" s="246"/>
      <c r="EC1116" s="246"/>
      <c r="ED1116" s="246"/>
      <c r="EE1116" s="246"/>
      <c r="EF1116" s="246"/>
      <c r="EG1116" s="246"/>
      <c r="EH1116" s="246"/>
      <c r="EI1116" s="246"/>
      <c r="EJ1116" s="246"/>
      <c r="EK1116" s="246"/>
      <c r="EL1116" s="246"/>
      <c r="EM1116" s="246"/>
      <c r="EN1116" s="246"/>
      <c r="EO1116" s="246"/>
      <c r="EP1116" s="246"/>
      <c r="EQ1116" s="246"/>
      <c r="ER1116" s="246"/>
      <c r="ES1116" s="246"/>
      <c r="ET1116" s="246"/>
      <c r="EU1116" s="246"/>
      <c r="EV1116" s="246"/>
      <c r="EW1116" s="246"/>
      <c r="EX1116" s="246"/>
      <c r="EY1116" s="246"/>
      <c r="EZ1116" s="246"/>
      <c r="FA1116" s="246"/>
      <c r="FB1116" s="246"/>
      <c r="FC1116" s="246"/>
      <c r="FD1116" s="246"/>
      <c r="FE1116" s="246"/>
      <c r="FF1116" s="246"/>
      <c r="FG1116" s="246"/>
      <c r="FH1116" s="246"/>
      <c r="FI1116" s="246"/>
      <c r="FJ1116" s="246"/>
      <c r="FK1116" s="246"/>
      <c r="FL1116" s="246"/>
      <c r="FM1116" s="246"/>
      <c r="FN1116" s="246"/>
      <c r="FO1116" s="246"/>
    </row>
    <row r="1117" spans="1:171" s="248" customFormat="1">
      <c r="A1117" s="246"/>
      <c r="B1117" s="246"/>
      <c r="C1117" s="246"/>
      <c r="D1117" s="246"/>
      <c r="E1117" s="246"/>
      <c r="F1117" s="246"/>
      <c r="G1117" s="246"/>
      <c r="H1117" s="246"/>
      <c r="I1117" s="246"/>
      <c r="J1117" s="246"/>
      <c r="K1117" s="246"/>
      <c r="L1117" s="246"/>
      <c r="M1117" s="246"/>
      <c r="N1117" s="246"/>
      <c r="O1117" s="246"/>
      <c r="P1117" s="246"/>
      <c r="Q1117" s="246"/>
      <c r="R1117" s="246"/>
      <c r="S1117" s="246"/>
      <c r="T1117" s="246"/>
      <c r="U1117" s="246"/>
      <c r="V1117" s="246"/>
      <c r="W1117" s="246"/>
      <c r="X1117" s="246"/>
      <c r="Y1117" s="246"/>
      <c r="Z1117" s="246"/>
      <c r="AA1117" s="246"/>
      <c r="AB1117" s="246"/>
      <c r="AC1117" s="246"/>
      <c r="AD1117" s="246"/>
      <c r="AE1117" s="246"/>
      <c r="AF1117" s="246"/>
      <c r="AG1117" s="246"/>
      <c r="AH1117" s="246"/>
      <c r="AI1117" s="246"/>
      <c r="AJ1117" s="246"/>
      <c r="AK1117" s="246"/>
      <c r="AL1117" s="246"/>
      <c r="AM1117" s="246"/>
      <c r="AN1117" s="246"/>
      <c r="AO1117" s="246"/>
      <c r="AP1117" s="246"/>
      <c r="AQ1117" s="246"/>
      <c r="AR1117" s="246"/>
      <c r="AS1117" s="246"/>
      <c r="AT1117" s="246"/>
      <c r="AU1117" s="246"/>
      <c r="AV1117" s="246"/>
      <c r="AW1117" s="246"/>
      <c r="AX1117" s="246"/>
      <c r="AY1117" s="246"/>
      <c r="AZ1117" s="246"/>
      <c r="BA1117" s="246"/>
      <c r="BB1117" s="246"/>
      <c r="BC1117" s="246"/>
      <c r="BD1117" s="246"/>
      <c r="BE1117" s="246"/>
      <c r="BF1117" s="246"/>
      <c r="BG1117" s="246"/>
      <c r="BH1117" s="246"/>
      <c r="BI1117" s="246"/>
      <c r="BJ1117" s="246"/>
      <c r="BK1117" s="246"/>
      <c r="BL1117" s="246"/>
      <c r="BM1117" s="246"/>
      <c r="BN1117" s="246"/>
      <c r="BO1117" s="246"/>
      <c r="BP1117" s="246"/>
      <c r="BQ1117" s="246"/>
      <c r="BR1117" s="246"/>
      <c r="BS1117" s="246"/>
      <c r="BT1117" s="246"/>
      <c r="BU1117" s="246"/>
      <c r="BV1117" s="246"/>
      <c r="BW1117" s="246"/>
      <c r="BX1117" s="246"/>
      <c r="BY1117" s="246"/>
      <c r="BZ1117" s="246"/>
      <c r="CA1117" s="246"/>
      <c r="CB1117" s="246"/>
      <c r="CC1117" s="246"/>
      <c r="CD1117" s="246"/>
      <c r="CE1117" s="246"/>
      <c r="CF1117" s="246"/>
      <c r="CG1117" s="246"/>
      <c r="CH1117" s="246"/>
      <c r="CI1117" s="246"/>
      <c r="CJ1117" s="246"/>
      <c r="CK1117" s="246"/>
      <c r="CL1117" s="246"/>
      <c r="CM1117" s="246"/>
      <c r="CN1117" s="246"/>
      <c r="CO1117" s="246"/>
      <c r="CP1117" s="246"/>
      <c r="CQ1117" s="246"/>
      <c r="CR1117" s="246"/>
      <c r="CS1117" s="246"/>
      <c r="CT1117" s="246"/>
      <c r="CU1117" s="246"/>
      <c r="CV1117" s="246"/>
      <c r="CW1117" s="246"/>
      <c r="CX1117" s="246"/>
      <c r="CY1117" s="246"/>
      <c r="CZ1117" s="246"/>
      <c r="DA1117" s="246"/>
      <c r="DB1117" s="246"/>
      <c r="DC1117" s="246"/>
      <c r="DD1117" s="246"/>
      <c r="DE1117" s="246"/>
      <c r="DF1117" s="246"/>
      <c r="DG1117" s="246"/>
      <c r="DH1117" s="246"/>
      <c r="DI1117" s="246"/>
      <c r="DJ1117" s="246"/>
      <c r="DK1117" s="246"/>
      <c r="DL1117" s="246"/>
      <c r="DM1117" s="246"/>
      <c r="DN1117" s="246"/>
      <c r="DO1117" s="246"/>
      <c r="DP1117" s="247"/>
      <c r="DQ1117" s="246"/>
      <c r="DR1117" s="246"/>
      <c r="DS1117" s="246"/>
      <c r="DT1117" s="246"/>
      <c r="DU1117" s="246"/>
      <c r="DV1117" s="246"/>
      <c r="DW1117" s="246"/>
      <c r="DX1117" s="246"/>
      <c r="DY1117" s="246"/>
      <c r="DZ1117" s="246"/>
      <c r="EA1117" s="246"/>
      <c r="EB1117" s="246"/>
      <c r="EC1117" s="246"/>
      <c r="ED1117" s="246"/>
      <c r="EE1117" s="246"/>
      <c r="EF1117" s="246"/>
      <c r="EG1117" s="246"/>
      <c r="EH1117" s="246"/>
      <c r="EI1117" s="246"/>
      <c r="EJ1117" s="246"/>
      <c r="EK1117" s="246"/>
      <c r="EL1117" s="246"/>
      <c r="EM1117" s="246"/>
      <c r="EN1117" s="246"/>
      <c r="EO1117" s="246"/>
      <c r="EP1117" s="246"/>
      <c r="EQ1117" s="246"/>
      <c r="ER1117" s="246"/>
      <c r="ES1117" s="246"/>
      <c r="ET1117" s="246"/>
      <c r="EU1117" s="246"/>
      <c r="EV1117" s="246"/>
      <c r="EW1117" s="246"/>
      <c r="EX1117" s="246"/>
      <c r="EY1117" s="246"/>
      <c r="EZ1117" s="246"/>
      <c r="FA1117" s="246"/>
      <c r="FB1117" s="246"/>
      <c r="FC1117" s="246"/>
      <c r="FD1117" s="246"/>
      <c r="FE1117" s="246"/>
      <c r="FF1117" s="246"/>
      <c r="FG1117" s="246"/>
      <c r="FH1117" s="246"/>
      <c r="FI1117" s="246"/>
      <c r="FJ1117" s="246"/>
      <c r="FK1117" s="246"/>
      <c r="FL1117" s="246"/>
      <c r="FM1117" s="246"/>
      <c r="FN1117" s="246"/>
      <c r="FO1117" s="246"/>
    </row>
    <row r="1118" spans="1:171" s="248" customFormat="1">
      <c r="A1118" s="246"/>
      <c r="B1118" s="246"/>
      <c r="C1118" s="246"/>
      <c r="D1118" s="246"/>
      <c r="E1118" s="246"/>
      <c r="F1118" s="246"/>
      <c r="G1118" s="246"/>
      <c r="H1118" s="246"/>
      <c r="I1118" s="246"/>
      <c r="J1118" s="246"/>
      <c r="K1118" s="246"/>
      <c r="L1118" s="246"/>
      <c r="M1118" s="246"/>
      <c r="N1118" s="246"/>
      <c r="O1118" s="246"/>
      <c r="P1118" s="246"/>
      <c r="Q1118" s="246"/>
      <c r="R1118" s="246"/>
      <c r="S1118" s="246"/>
      <c r="T1118" s="246"/>
      <c r="U1118" s="246"/>
      <c r="V1118" s="246"/>
      <c r="W1118" s="246"/>
      <c r="X1118" s="246"/>
      <c r="Y1118" s="246"/>
      <c r="Z1118" s="246"/>
      <c r="AA1118" s="246"/>
      <c r="AB1118" s="246"/>
      <c r="AC1118" s="246"/>
      <c r="AD1118" s="246"/>
      <c r="AE1118" s="246"/>
      <c r="AF1118" s="246"/>
      <c r="AG1118" s="246"/>
      <c r="AH1118" s="246"/>
      <c r="AI1118" s="246"/>
      <c r="AJ1118" s="246"/>
      <c r="AK1118" s="246"/>
      <c r="AL1118" s="246"/>
      <c r="AM1118" s="246"/>
      <c r="AN1118" s="246"/>
      <c r="AO1118" s="246"/>
      <c r="AP1118" s="246"/>
      <c r="AQ1118" s="246"/>
      <c r="AR1118" s="246"/>
      <c r="AS1118" s="246"/>
      <c r="AT1118" s="246"/>
      <c r="AU1118" s="246"/>
      <c r="AV1118" s="246"/>
      <c r="AW1118" s="246"/>
      <c r="AX1118" s="246"/>
      <c r="AY1118" s="246"/>
      <c r="AZ1118" s="246"/>
      <c r="BA1118" s="246"/>
      <c r="BB1118" s="246"/>
      <c r="BC1118" s="246"/>
      <c r="BD1118" s="246"/>
      <c r="BE1118" s="246"/>
      <c r="BF1118" s="246"/>
      <c r="BG1118" s="246"/>
      <c r="BH1118" s="246"/>
      <c r="BI1118" s="246"/>
      <c r="BJ1118" s="246"/>
      <c r="BK1118" s="246"/>
      <c r="BL1118" s="246"/>
      <c r="BM1118" s="246"/>
      <c r="BN1118" s="246"/>
      <c r="BO1118" s="246"/>
      <c r="BP1118" s="246"/>
      <c r="BQ1118" s="246"/>
      <c r="BR1118" s="246"/>
      <c r="BS1118" s="246"/>
      <c r="BT1118" s="246"/>
      <c r="BU1118" s="246"/>
      <c r="BV1118" s="246"/>
      <c r="BW1118" s="246"/>
      <c r="BX1118" s="246"/>
      <c r="BY1118" s="246"/>
      <c r="BZ1118" s="246"/>
      <c r="CA1118" s="246"/>
      <c r="CB1118" s="246"/>
      <c r="CC1118" s="246"/>
      <c r="CD1118" s="246"/>
      <c r="CE1118" s="246"/>
      <c r="CF1118" s="246"/>
      <c r="CG1118" s="246"/>
      <c r="CH1118" s="246"/>
      <c r="CI1118" s="246"/>
      <c r="CJ1118" s="246"/>
      <c r="CK1118" s="246"/>
      <c r="CL1118" s="246"/>
      <c r="CM1118" s="246"/>
      <c r="CN1118" s="246"/>
      <c r="CO1118" s="246"/>
      <c r="CP1118" s="246"/>
      <c r="CQ1118" s="246"/>
      <c r="CR1118" s="246"/>
      <c r="CS1118" s="246"/>
      <c r="CT1118" s="246"/>
      <c r="CU1118" s="246"/>
      <c r="CV1118" s="246"/>
      <c r="CW1118" s="246"/>
      <c r="CX1118" s="246"/>
      <c r="CY1118" s="246"/>
      <c r="CZ1118" s="246"/>
      <c r="DA1118" s="246"/>
      <c r="DB1118" s="246"/>
      <c r="DC1118" s="246"/>
      <c r="DD1118" s="246"/>
      <c r="DE1118" s="246"/>
      <c r="DF1118" s="246"/>
      <c r="DG1118" s="246"/>
      <c r="DH1118" s="246"/>
      <c r="DI1118" s="246"/>
      <c r="DJ1118" s="246"/>
      <c r="DK1118" s="246"/>
      <c r="DL1118" s="246"/>
      <c r="DM1118" s="246"/>
      <c r="DN1118" s="246"/>
      <c r="DO1118" s="246"/>
      <c r="DP1118" s="247"/>
      <c r="DQ1118" s="246"/>
      <c r="DR1118" s="246"/>
      <c r="DS1118" s="246"/>
      <c r="DT1118" s="246"/>
      <c r="DU1118" s="246"/>
      <c r="DV1118" s="246"/>
      <c r="DW1118" s="246"/>
      <c r="DX1118" s="246"/>
      <c r="DY1118" s="246"/>
      <c r="DZ1118" s="246"/>
      <c r="EA1118" s="246"/>
      <c r="EB1118" s="246"/>
      <c r="EC1118" s="246"/>
      <c r="ED1118" s="246"/>
      <c r="EE1118" s="246"/>
      <c r="EF1118" s="246"/>
      <c r="EG1118" s="246"/>
      <c r="EH1118" s="246"/>
      <c r="EI1118" s="246"/>
      <c r="EJ1118" s="246"/>
      <c r="EK1118" s="246"/>
      <c r="EL1118" s="246"/>
      <c r="EM1118" s="246"/>
      <c r="EN1118" s="246"/>
      <c r="EO1118" s="246"/>
      <c r="EP1118" s="246"/>
      <c r="EQ1118" s="246"/>
      <c r="ER1118" s="246"/>
      <c r="ES1118" s="246"/>
      <c r="ET1118" s="246"/>
      <c r="EU1118" s="246"/>
      <c r="EV1118" s="246"/>
      <c r="EW1118" s="246"/>
      <c r="EX1118" s="246"/>
      <c r="EY1118" s="246"/>
      <c r="EZ1118" s="246"/>
      <c r="FA1118" s="246"/>
      <c r="FB1118" s="246"/>
      <c r="FC1118" s="246"/>
      <c r="FD1118" s="246"/>
      <c r="FE1118" s="246"/>
      <c r="FF1118" s="246"/>
      <c r="FG1118" s="246"/>
      <c r="FH1118" s="246"/>
      <c r="FI1118" s="246"/>
      <c r="FJ1118" s="246"/>
      <c r="FK1118" s="246"/>
      <c r="FL1118" s="246"/>
      <c r="FM1118" s="246"/>
      <c r="FN1118" s="246"/>
      <c r="FO1118" s="246"/>
    </row>
    <row r="1119" spans="1:171" s="248" customFormat="1">
      <c r="A1119" s="246"/>
      <c r="B1119" s="246"/>
      <c r="C1119" s="246"/>
      <c r="D1119" s="246"/>
      <c r="E1119" s="246"/>
      <c r="F1119" s="246"/>
      <c r="G1119" s="246"/>
      <c r="H1119" s="246"/>
      <c r="I1119" s="246"/>
      <c r="J1119" s="246"/>
      <c r="K1119" s="246"/>
      <c r="L1119" s="246"/>
      <c r="M1119" s="246"/>
      <c r="N1119" s="246"/>
      <c r="O1119" s="246"/>
      <c r="P1119" s="246"/>
      <c r="Q1119" s="246"/>
      <c r="R1119" s="246"/>
      <c r="S1119" s="246"/>
      <c r="T1119" s="246"/>
      <c r="U1119" s="246"/>
      <c r="V1119" s="246"/>
      <c r="W1119" s="246"/>
      <c r="X1119" s="246"/>
      <c r="Y1119" s="246"/>
      <c r="Z1119" s="246"/>
      <c r="AA1119" s="246"/>
      <c r="AB1119" s="246"/>
      <c r="AC1119" s="246"/>
      <c r="AD1119" s="246"/>
      <c r="AE1119" s="246"/>
      <c r="AF1119" s="246"/>
      <c r="AG1119" s="246"/>
      <c r="AH1119" s="246"/>
      <c r="AI1119" s="246"/>
      <c r="AJ1119" s="246"/>
      <c r="AK1119" s="246"/>
      <c r="AL1119" s="246"/>
      <c r="AM1119" s="246"/>
      <c r="AN1119" s="246"/>
      <c r="AO1119" s="246"/>
      <c r="AP1119" s="246"/>
      <c r="AQ1119" s="246"/>
      <c r="AR1119" s="246"/>
      <c r="AS1119" s="246"/>
      <c r="AT1119" s="246"/>
      <c r="AU1119" s="246"/>
      <c r="AV1119" s="246"/>
      <c r="AW1119" s="246"/>
      <c r="AX1119" s="246"/>
      <c r="AY1119" s="246"/>
      <c r="AZ1119" s="246"/>
      <c r="BA1119" s="246"/>
      <c r="BB1119" s="246"/>
      <c r="BC1119" s="246"/>
      <c r="BD1119" s="246"/>
      <c r="BE1119" s="246"/>
      <c r="BF1119" s="246"/>
      <c r="BG1119" s="246"/>
      <c r="BH1119" s="246"/>
      <c r="BI1119" s="246"/>
      <c r="BJ1119" s="246"/>
      <c r="BK1119" s="246"/>
      <c r="BL1119" s="246"/>
      <c r="BM1119" s="246"/>
      <c r="BN1119" s="246"/>
      <c r="BO1119" s="246"/>
      <c r="BP1119" s="246"/>
      <c r="BQ1119" s="246"/>
      <c r="BR1119" s="246"/>
      <c r="BS1119" s="246"/>
      <c r="BT1119" s="246"/>
      <c r="BU1119" s="246"/>
      <c r="BV1119" s="246"/>
      <c r="BW1119" s="246"/>
      <c r="BX1119" s="246"/>
      <c r="BY1119" s="246"/>
      <c r="BZ1119" s="246"/>
      <c r="CA1119" s="246"/>
      <c r="CB1119" s="246"/>
      <c r="CC1119" s="246"/>
      <c r="CD1119" s="246"/>
      <c r="CE1119" s="246"/>
      <c r="CF1119" s="246"/>
      <c r="CG1119" s="246"/>
      <c r="CH1119" s="246"/>
      <c r="CI1119" s="246"/>
      <c r="CJ1119" s="246"/>
      <c r="CK1119" s="246"/>
      <c r="CL1119" s="246"/>
      <c r="CM1119" s="246"/>
      <c r="CN1119" s="246"/>
      <c r="CO1119" s="246"/>
      <c r="CP1119" s="246"/>
      <c r="CQ1119" s="246"/>
      <c r="CR1119" s="246"/>
      <c r="CS1119" s="246"/>
      <c r="CT1119" s="246"/>
      <c r="CU1119" s="246"/>
      <c r="CV1119" s="246"/>
      <c r="CW1119" s="246"/>
      <c r="CX1119" s="246"/>
      <c r="CY1119" s="246"/>
      <c r="CZ1119" s="246"/>
      <c r="DA1119" s="246"/>
      <c r="DB1119" s="246"/>
      <c r="DC1119" s="246"/>
      <c r="DD1119" s="246"/>
      <c r="DE1119" s="246"/>
      <c r="DF1119" s="246"/>
      <c r="DG1119" s="246"/>
      <c r="DH1119" s="246"/>
      <c r="DI1119" s="246"/>
      <c r="DJ1119" s="246"/>
      <c r="DK1119" s="246"/>
      <c r="DL1119" s="246"/>
      <c r="DM1119" s="246"/>
      <c r="DN1119" s="246"/>
      <c r="DO1119" s="246"/>
      <c r="DP1119" s="247"/>
      <c r="DQ1119" s="246"/>
      <c r="DR1119" s="246"/>
      <c r="DS1119" s="246"/>
      <c r="DT1119" s="246"/>
      <c r="DU1119" s="246"/>
      <c r="DV1119" s="246"/>
      <c r="DW1119" s="246"/>
      <c r="DX1119" s="246"/>
      <c r="DY1119" s="246"/>
      <c r="DZ1119" s="246"/>
      <c r="EA1119" s="246"/>
      <c r="EB1119" s="246"/>
      <c r="EC1119" s="246"/>
      <c r="ED1119" s="246"/>
      <c r="EE1119" s="246"/>
      <c r="EF1119" s="246"/>
      <c r="EG1119" s="246"/>
      <c r="EH1119" s="246"/>
      <c r="EI1119" s="246"/>
      <c r="EJ1119" s="246"/>
      <c r="EK1119" s="246"/>
      <c r="EL1119" s="246"/>
      <c r="EM1119" s="246"/>
      <c r="EN1119" s="246"/>
      <c r="EO1119" s="246"/>
      <c r="EP1119" s="246"/>
      <c r="EQ1119" s="246"/>
      <c r="ER1119" s="246"/>
      <c r="ES1119" s="246"/>
      <c r="ET1119" s="246"/>
      <c r="EU1119" s="246"/>
      <c r="EV1119" s="246"/>
      <c r="EW1119" s="246"/>
      <c r="EX1119" s="246"/>
      <c r="EY1119" s="246"/>
      <c r="EZ1119" s="246"/>
      <c r="FA1119" s="246"/>
      <c r="FB1119" s="246"/>
      <c r="FC1119" s="246"/>
      <c r="FD1119" s="246"/>
      <c r="FE1119" s="246"/>
      <c r="FF1119" s="246"/>
      <c r="FG1119" s="246"/>
      <c r="FH1119" s="246"/>
      <c r="FI1119" s="246"/>
      <c r="FJ1119" s="246"/>
      <c r="FK1119" s="246"/>
      <c r="FL1119" s="246"/>
      <c r="FM1119" s="246"/>
      <c r="FN1119" s="246"/>
      <c r="FO1119" s="246"/>
    </row>
    <row r="1120" spans="1:171" s="248" customFormat="1">
      <c r="A1120" s="246"/>
      <c r="B1120" s="246"/>
      <c r="C1120" s="246"/>
      <c r="D1120" s="246"/>
      <c r="E1120" s="246"/>
      <c r="F1120" s="246"/>
      <c r="G1120" s="246"/>
      <c r="H1120" s="246"/>
      <c r="I1120" s="246"/>
      <c r="J1120" s="246"/>
      <c r="K1120" s="246"/>
      <c r="L1120" s="246"/>
      <c r="M1120" s="246"/>
      <c r="N1120" s="246"/>
      <c r="O1120" s="246"/>
      <c r="P1120" s="246"/>
      <c r="Q1120" s="246"/>
      <c r="R1120" s="246"/>
      <c r="S1120" s="246"/>
      <c r="T1120" s="246"/>
      <c r="U1120" s="246"/>
      <c r="V1120" s="246"/>
      <c r="W1120" s="246"/>
      <c r="X1120" s="246"/>
      <c r="Y1120" s="246"/>
      <c r="Z1120" s="246"/>
      <c r="AA1120" s="246"/>
      <c r="AB1120" s="246"/>
      <c r="AC1120" s="246"/>
      <c r="AD1120" s="246"/>
      <c r="AE1120" s="246"/>
      <c r="AF1120" s="246"/>
      <c r="AG1120" s="246"/>
      <c r="AH1120" s="246"/>
      <c r="AI1120" s="246"/>
      <c r="AJ1120" s="246"/>
      <c r="AK1120" s="246"/>
      <c r="AL1120" s="246"/>
      <c r="AM1120" s="246"/>
      <c r="AN1120" s="246"/>
      <c r="AO1120" s="246"/>
      <c r="AP1120" s="246"/>
      <c r="AQ1120" s="246"/>
      <c r="AR1120" s="246"/>
      <c r="AS1120" s="246"/>
      <c r="AT1120" s="246"/>
      <c r="AU1120" s="246"/>
      <c r="AV1120" s="246"/>
      <c r="AW1120" s="246"/>
      <c r="AX1120" s="246"/>
      <c r="AY1120" s="246"/>
      <c r="AZ1120" s="246"/>
      <c r="BA1120" s="246"/>
      <c r="BB1120" s="246"/>
      <c r="BC1120" s="246"/>
      <c r="BD1120" s="246"/>
      <c r="BE1120" s="246"/>
      <c r="BF1120" s="246"/>
      <c r="BG1120" s="246"/>
      <c r="BH1120" s="246"/>
      <c r="BI1120" s="246"/>
      <c r="BJ1120" s="246"/>
      <c r="BK1120" s="246"/>
      <c r="BL1120" s="246"/>
      <c r="BM1120" s="246"/>
      <c r="BN1120" s="246"/>
      <c r="BO1120" s="246"/>
      <c r="BP1120" s="246"/>
      <c r="BQ1120" s="246"/>
      <c r="BR1120" s="246"/>
      <c r="BS1120" s="246"/>
      <c r="BT1120" s="246"/>
      <c r="BU1120" s="246"/>
      <c r="BV1120" s="246"/>
      <c r="BW1120" s="246"/>
      <c r="BX1120" s="246"/>
      <c r="BY1120" s="246"/>
      <c r="BZ1120" s="246"/>
      <c r="CA1120" s="246"/>
      <c r="CB1120" s="246"/>
      <c r="CC1120" s="246"/>
      <c r="CD1120" s="246"/>
      <c r="CE1120" s="246"/>
      <c r="CF1120" s="246"/>
      <c r="CG1120" s="246"/>
      <c r="CH1120" s="246"/>
      <c r="CI1120" s="246"/>
      <c r="CJ1120" s="246"/>
      <c r="CK1120" s="246"/>
      <c r="CL1120" s="246"/>
      <c r="CM1120" s="246"/>
      <c r="CN1120" s="246"/>
      <c r="CO1120" s="246"/>
      <c r="CP1120" s="246"/>
      <c r="CQ1120" s="246"/>
      <c r="CR1120" s="246"/>
      <c r="CS1120" s="246"/>
      <c r="CT1120" s="246"/>
      <c r="CU1120" s="246"/>
      <c r="CV1120" s="246"/>
      <c r="CW1120" s="246"/>
      <c r="CX1120" s="246"/>
      <c r="CY1120" s="246"/>
      <c r="CZ1120" s="246"/>
      <c r="DA1120" s="246"/>
      <c r="DB1120" s="246"/>
      <c r="DC1120" s="246"/>
      <c r="DD1120" s="246"/>
      <c r="DE1120" s="246"/>
      <c r="DF1120" s="246"/>
      <c r="DG1120" s="246"/>
      <c r="DH1120" s="246"/>
      <c r="DI1120" s="246"/>
      <c r="DJ1120" s="246"/>
      <c r="DK1120" s="246"/>
      <c r="DL1120" s="246"/>
      <c r="DM1120" s="246"/>
      <c r="DN1120" s="246"/>
      <c r="DO1120" s="246"/>
      <c r="DP1120" s="247"/>
      <c r="DQ1120" s="246"/>
      <c r="DR1120" s="246"/>
      <c r="DS1120" s="246"/>
      <c r="DT1120" s="246"/>
      <c r="DU1120" s="246"/>
      <c r="DV1120" s="246"/>
      <c r="DW1120" s="246"/>
      <c r="DX1120" s="246"/>
      <c r="DY1120" s="246"/>
      <c r="DZ1120" s="246"/>
      <c r="EA1120" s="246"/>
      <c r="EB1120" s="246"/>
      <c r="EC1120" s="246"/>
      <c r="ED1120" s="246"/>
      <c r="EE1120" s="246"/>
      <c r="EF1120" s="246"/>
      <c r="EG1120" s="246"/>
      <c r="EH1120" s="246"/>
      <c r="EI1120" s="246"/>
      <c r="EJ1120" s="246"/>
      <c r="EK1120" s="246"/>
      <c r="EL1120" s="246"/>
      <c r="EM1120" s="246"/>
      <c r="EN1120" s="246"/>
      <c r="EO1120" s="246"/>
      <c r="EP1120" s="246"/>
      <c r="EQ1120" s="246"/>
      <c r="ER1120" s="246"/>
      <c r="ES1120" s="246"/>
      <c r="ET1120" s="246"/>
      <c r="EU1120" s="246"/>
      <c r="EV1120" s="246"/>
      <c r="EW1120" s="246"/>
      <c r="EX1120" s="246"/>
      <c r="EY1120" s="246"/>
      <c r="EZ1120" s="246"/>
      <c r="FA1120" s="246"/>
      <c r="FB1120" s="246"/>
      <c r="FC1120" s="246"/>
      <c r="FD1120" s="246"/>
      <c r="FE1120" s="246"/>
      <c r="FF1120" s="246"/>
      <c r="FG1120" s="246"/>
      <c r="FH1120" s="246"/>
      <c r="FI1120" s="246"/>
      <c r="FJ1120" s="246"/>
      <c r="FK1120" s="246"/>
      <c r="FL1120" s="246"/>
      <c r="FM1120" s="246"/>
      <c r="FN1120" s="246"/>
      <c r="FO1120" s="246"/>
    </row>
    <row r="1121" spans="1:171" s="248" customFormat="1">
      <c r="A1121" s="246"/>
      <c r="B1121" s="246"/>
      <c r="C1121" s="246"/>
      <c r="D1121" s="246"/>
      <c r="E1121" s="246"/>
      <c r="F1121" s="246"/>
      <c r="G1121" s="246"/>
      <c r="H1121" s="246"/>
      <c r="I1121" s="246"/>
      <c r="J1121" s="246"/>
      <c r="K1121" s="246"/>
      <c r="L1121" s="246"/>
      <c r="M1121" s="246"/>
      <c r="N1121" s="246"/>
      <c r="O1121" s="246"/>
      <c r="P1121" s="246"/>
      <c r="Q1121" s="246"/>
      <c r="R1121" s="246"/>
      <c r="S1121" s="246"/>
      <c r="T1121" s="246"/>
      <c r="U1121" s="246"/>
      <c r="V1121" s="246"/>
      <c r="W1121" s="246"/>
      <c r="X1121" s="246"/>
      <c r="Y1121" s="246"/>
      <c r="Z1121" s="246"/>
      <c r="AA1121" s="246"/>
      <c r="AB1121" s="246"/>
      <c r="AC1121" s="246"/>
      <c r="AD1121" s="246"/>
      <c r="AE1121" s="246"/>
      <c r="AF1121" s="246"/>
      <c r="AG1121" s="246"/>
      <c r="AH1121" s="246"/>
      <c r="AI1121" s="246"/>
      <c r="AJ1121" s="246"/>
      <c r="AK1121" s="246"/>
      <c r="AL1121" s="246"/>
      <c r="AM1121" s="246"/>
      <c r="AN1121" s="246"/>
      <c r="AO1121" s="246"/>
      <c r="AP1121" s="246"/>
      <c r="AQ1121" s="246"/>
      <c r="AR1121" s="246"/>
      <c r="AS1121" s="246"/>
      <c r="AT1121" s="246"/>
      <c r="AU1121" s="246"/>
      <c r="AV1121" s="246"/>
      <c r="AW1121" s="246"/>
      <c r="AX1121" s="246"/>
      <c r="AY1121" s="246"/>
      <c r="AZ1121" s="246"/>
      <c r="BA1121" s="246"/>
      <c r="BB1121" s="246"/>
      <c r="BC1121" s="246"/>
      <c r="BD1121" s="246"/>
      <c r="BE1121" s="246"/>
      <c r="BF1121" s="246"/>
      <c r="BG1121" s="246"/>
      <c r="BH1121" s="246"/>
      <c r="BI1121" s="246"/>
      <c r="BJ1121" s="246"/>
      <c r="BK1121" s="246"/>
      <c r="BL1121" s="246"/>
      <c r="BM1121" s="246"/>
      <c r="BN1121" s="246"/>
      <c r="BO1121" s="246"/>
      <c r="BP1121" s="246"/>
      <c r="BQ1121" s="246"/>
      <c r="BR1121" s="246"/>
      <c r="BS1121" s="246"/>
      <c r="BT1121" s="246"/>
      <c r="BU1121" s="246"/>
      <c r="BV1121" s="246"/>
      <c r="BW1121" s="246"/>
      <c r="BX1121" s="246"/>
      <c r="BY1121" s="246"/>
      <c r="BZ1121" s="246"/>
      <c r="CA1121" s="246"/>
      <c r="CB1121" s="246"/>
      <c r="CC1121" s="246"/>
      <c r="CD1121" s="246"/>
      <c r="CE1121" s="246"/>
      <c r="CF1121" s="246"/>
      <c r="CG1121" s="246"/>
      <c r="CH1121" s="246"/>
      <c r="CI1121" s="246"/>
      <c r="CJ1121" s="246"/>
      <c r="CK1121" s="246"/>
      <c r="CL1121" s="246"/>
      <c r="CM1121" s="246"/>
      <c r="CN1121" s="246"/>
      <c r="CO1121" s="246"/>
      <c r="CP1121" s="246"/>
      <c r="CQ1121" s="246"/>
      <c r="CR1121" s="246"/>
      <c r="CS1121" s="246"/>
      <c r="CT1121" s="246"/>
      <c r="CU1121" s="246"/>
      <c r="CV1121" s="246"/>
      <c r="CW1121" s="246"/>
      <c r="CX1121" s="246"/>
      <c r="CY1121" s="246"/>
      <c r="CZ1121" s="246"/>
      <c r="DA1121" s="246"/>
      <c r="DB1121" s="246"/>
      <c r="DC1121" s="246"/>
      <c r="DD1121" s="246"/>
      <c r="DE1121" s="246"/>
      <c r="DF1121" s="246"/>
      <c r="DG1121" s="246"/>
      <c r="DH1121" s="246"/>
      <c r="DI1121" s="246"/>
      <c r="DJ1121" s="246"/>
      <c r="DK1121" s="246"/>
      <c r="DL1121" s="246"/>
      <c r="DM1121" s="246"/>
      <c r="DN1121" s="246"/>
      <c r="DO1121" s="246"/>
      <c r="DP1121" s="247"/>
      <c r="DQ1121" s="246"/>
      <c r="DR1121" s="246"/>
      <c r="DS1121" s="246"/>
      <c r="DT1121" s="246"/>
      <c r="DU1121" s="246"/>
      <c r="DV1121" s="246"/>
      <c r="DW1121" s="246"/>
      <c r="DX1121" s="246"/>
      <c r="DY1121" s="246"/>
      <c r="DZ1121" s="246"/>
      <c r="EA1121" s="246"/>
      <c r="EB1121" s="246"/>
      <c r="EC1121" s="246"/>
      <c r="ED1121" s="246"/>
      <c r="EE1121" s="246"/>
      <c r="EF1121" s="246"/>
      <c r="EG1121" s="246"/>
      <c r="EH1121" s="246"/>
      <c r="EI1121" s="246"/>
      <c r="EJ1121" s="246"/>
      <c r="EK1121" s="246"/>
      <c r="EL1121" s="246"/>
      <c r="EM1121" s="246"/>
      <c r="EN1121" s="246"/>
      <c r="EO1121" s="246"/>
      <c r="EP1121" s="246"/>
      <c r="EQ1121" s="246"/>
      <c r="ER1121" s="246"/>
      <c r="ES1121" s="246"/>
      <c r="ET1121" s="246"/>
      <c r="EU1121" s="246"/>
      <c r="EV1121" s="246"/>
      <c r="EW1121" s="246"/>
      <c r="EX1121" s="246"/>
      <c r="EY1121" s="246"/>
      <c r="EZ1121" s="246"/>
      <c r="FA1121" s="246"/>
      <c r="FB1121" s="246"/>
      <c r="FC1121" s="246"/>
      <c r="FD1121" s="246"/>
      <c r="FE1121" s="246"/>
      <c r="FF1121" s="246"/>
      <c r="FG1121" s="246"/>
      <c r="FH1121" s="246"/>
      <c r="FI1121" s="246"/>
      <c r="FJ1121" s="246"/>
      <c r="FK1121" s="246"/>
      <c r="FL1121" s="246"/>
      <c r="FM1121" s="246"/>
      <c r="FN1121" s="246"/>
      <c r="FO1121" s="246"/>
    </row>
    <row r="1122" spans="1:171" s="248" customFormat="1">
      <c r="A1122" s="246"/>
      <c r="B1122" s="246"/>
      <c r="C1122" s="246"/>
      <c r="D1122" s="246"/>
      <c r="E1122" s="246"/>
      <c r="F1122" s="246"/>
      <c r="G1122" s="246"/>
      <c r="H1122" s="246"/>
      <c r="I1122" s="246"/>
      <c r="J1122" s="246"/>
      <c r="K1122" s="246"/>
      <c r="L1122" s="246"/>
      <c r="M1122" s="246"/>
      <c r="N1122" s="246"/>
      <c r="O1122" s="246"/>
      <c r="P1122" s="246"/>
      <c r="Q1122" s="246"/>
      <c r="R1122" s="246"/>
      <c r="S1122" s="246"/>
      <c r="T1122" s="246"/>
      <c r="U1122" s="246"/>
      <c r="V1122" s="246"/>
      <c r="W1122" s="246"/>
      <c r="X1122" s="246"/>
      <c r="Y1122" s="246"/>
      <c r="Z1122" s="246"/>
      <c r="AA1122" s="246"/>
      <c r="AB1122" s="246"/>
      <c r="AC1122" s="246"/>
      <c r="AD1122" s="246"/>
      <c r="AE1122" s="246"/>
      <c r="AF1122" s="246"/>
      <c r="AG1122" s="246"/>
      <c r="AH1122" s="246"/>
      <c r="AI1122" s="246"/>
      <c r="AJ1122" s="246"/>
      <c r="AK1122" s="246"/>
      <c r="AL1122" s="246"/>
      <c r="AM1122" s="246"/>
      <c r="AN1122" s="246"/>
      <c r="AO1122" s="246"/>
      <c r="AP1122" s="246"/>
      <c r="AQ1122" s="246"/>
      <c r="AR1122" s="246"/>
      <c r="AS1122" s="246"/>
      <c r="AT1122" s="246"/>
      <c r="AU1122" s="246"/>
      <c r="AV1122" s="246"/>
      <c r="AW1122" s="246"/>
      <c r="AX1122" s="246"/>
      <c r="AY1122" s="246"/>
      <c r="AZ1122" s="246"/>
      <c r="BA1122" s="246"/>
      <c r="BB1122" s="246"/>
      <c r="BC1122" s="246"/>
      <c r="BD1122" s="246"/>
      <c r="BE1122" s="246"/>
      <c r="BF1122" s="246"/>
      <c r="BG1122" s="246"/>
      <c r="BH1122" s="246"/>
      <c r="BI1122" s="246"/>
      <c r="BJ1122" s="246"/>
      <c r="BK1122" s="246"/>
      <c r="BL1122" s="246"/>
      <c r="BM1122" s="246"/>
      <c r="BN1122" s="246"/>
      <c r="BO1122" s="246"/>
      <c r="BP1122" s="246"/>
      <c r="BQ1122" s="246"/>
      <c r="BR1122" s="246"/>
      <c r="BS1122" s="246"/>
      <c r="BT1122" s="246"/>
      <c r="BU1122" s="246"/>
      <c r="BV1122" s="246"/>
      <c r="BW1122" s="246"/>
      <c r="BX1122" s="246"/>
      <c r="BY1122" s="246"/>
      <c r="BZ1122" s="246"/>
      <c r="CA1122" s="246"/>
      <c r="CB1122" s="246"/>
      <c r="CC1122" s="246"/>
      <c r="CD1122" s="246"/>
      <c r="CE1122" s="246"/>
      <c r="CF1122" s="246"/>
      <c r="CG1122" s="246"/>
      <c r="CH1122" s="246"/>
      <c r="CI1122" s="246"/>
      <c r="CJ1122" s="246"/>
      <c r="CK1122" s="246"/>
      <c r="CL1122" s="246"/>
      <c r="CM1122" s="246"/>
      <c r="CN1122" s="246"/>
      <c r="CO1122" s="246"/>
      <c r="CP1122" s="246"/>
      <c r="CQ1122" s="246"/>
      <c r="CR1122" s="246"/>
      <c r="CS1122" s="246"/>
      <c r="CT1122" s="246"/>
      <c r="CU1122" s="246"/>
      <c r="CV1122" s="246"/>
      <c r="CW1122" s="246"/>
      <c r="CX1122" s="246"/>
      <c r="CY1122" s="246"/>
      <c r="CZ1122" s="246"/>
      <c r="DA1122" s="246"/>
      <c r="DB1122" s="246"/>
      <c r="DC1122" s="246"/>
      <c r="DD1122" s="246"/>
      <c r="DE1122" s="246"/>
      <c r="DF1122" s="246"/>
      <c r="DG1122" s="246"/>
      <c r="DH1122" s="246"/>
      <c r="DI1122" s="246"/>
      <c r="DJ1122" s="246"/>
      <c r="DK1122" s="246"/>
      <c r="DL1122" s="246"/>
      <c r="DM1122" s="246"/>
      <c r="DN1122" s="246"/>
      <c r="DO1122" s="246"/>
      <c r="DP1122" s="247"/>
      <c r="DQ1122" s="246"/>
      <c r="DR1122" s="246"/>
      <c r="DS1122" s="246"/>
      <c r="DT1122" s="246"/>
      <c r="DU1122" s="246"/>
      <c r="DV1122" s="246"/>
      <c r="DW1122" s="246"/>
      <c r="DX1122" s="246"/>
      <c r="DY1122" s="246"/>
      <c r="DZ1122" s="246"/>
      <c r="EA1122" s="246"/>
      <c r="EB1122" s="246"/>
      <c r="EC1122" s="246"/>
      <c r="ED1122" s="246"/>
      <c r="EE1122" s="246"/>
      <c r="EF1122" s="246"/>
      <c r="EG1122" s="246"/>
      <c r="EH1122" s="246"/>
      <c r="EI1122" s="246"/>
      <c r="EJ1122" s="246"/>
      <c r="EK1122" s="246"/>
      <c r="EL1122" s="246"/>
      <c r="EM1122" s="246"/>
      <c r="EN1122" s="246"/>
      <c r="EO1122" s="246"/>
      <c r="EP1122" s="246"/>
      <c r="EQ1122" s="246"/>
      <c r="ER1122" s="246"/>
      <c r="ES1122" s="246"/>
      <c r="ET1122" s="246"/>
      <c r="EU1122" s="246"/>
      <c r="EV1122" s="246"/>
      <c r="EW1122" s="246"/>
      <c r="EX1122" s="246"/>
      <c r="EY1122" s="246"/>
      <c r="EZ1122" s="246"/>
      <c r="FA1122" s="246"/>
      <c r="FB1122" s="246"/>
      <c r="FC1122" s="246"/>
      <c r="FD1122" s="246"/>
      <c r="FE1122" s="246"/>
      <c r="FF1122" s="246"/>
      <c r="FG1122" s="246"/>
      <c r="FH1122" s="246"/>
      <c r="FI1122" s="246"/>
      <c r="FJ1122" s="246"/>
      <c r="FK1122" s="246"/>
      <c r="FL1122" s="246"/>
      <c r="FM1122" s="246"/>
      <c r="FN1122" s="246"/>
      <c r="FO1122" s="246"/>
    </row>
    <row r="1123" spans="1:171" s="248" customFormat="1">
      <c r="A1123" s="246"/>
      <c r="B1123" s="246"/>
      <c r="C1123" s="246"/>
      <c r="D1123" s="246"/>
      <c r="E1123" s="246"/>
      <c r="F1123" s="246"/>
      <c r="G1123" s="246"/>
      <c r="H1123" s="246"/>
      <c r="I1123" s="246"/>
      <c r="J1123" s="246"/>
      <c r="K1123" s="246"/>
      <c r="L1123" s="246"/>
      <c r="M1123" s="246"/>
      <c r="N1123" s="246"/>
      <c r="O1123" s="246"/>
      <c r="P1123" s="246"/>
      <c r="Q1123" s="246"/>
      <c r="R1123" s="246"/>
      <c r="S1123" s="246"/>
      <c r="T1123" s="246"/>
      <c r="U1123" s="246"/>
      <c r="V1123" s="246"/>
      <c r="W1123" s="246"/>
      <c r="X1123" s="246"/>
      <c r="Y1123" s="246"/>
      <c r="Z1123" s="246"/>
      <c r="AA1123" s="246"/>
      <c r="AB1123" s="246"/>
      <c r="AC1123" s="246"/>
      <c r="AD1123" s="246"/>
      <c r="AE1123" s="246"/>
      <c r="AF1123" s="246"/>
      <c r="AG1123" s="246"/>
      <c r="AH1123" s="246"/>
      <c r="AI1123" s="246"/>
      <c r="AJ1123" s="246"/>
      <c r="AK1123" s="246"/>
      <c r="AL1123" s="246"/>
      <c r="AM1123" s="246"/>
      <c r="AN1123" s="246"/>
      <c r="AO1123" s="246"/>
      <c r="AP1123" s="246"/>
      <c r="AQ1123" s="246"/>
      <c r="AR1123" s="246"/>
      <c r="AS1123" s="246"/>
      <c r="AT1123" s="246"/>
      <c r="AU1123" s="246"/>
      <c r="AV1123" s="246"/>
      <c r="AW1123" s="246"/>
      <c r="AX1123" s="246"/>
      <c r="AY1123" s="246"/>
      <c r="AZ1123" s="246"/>
      <c r="BA1123" s="246"/>
      <c r="BB1123" s="246"/>
      <c r="BC1123" s="246"/>
      <c r="BD1123" s="246"/>
      <c r="BE1123" s="246"/>
      <c r="BF1123" s="246"/>
      <c r="BG1123" s="246"/>
      <c r="BH1123" s="246"/>
      <c r="BI1123" s="246"/>
      <c r="BJ1123" s="246"/>
      <c r="BK1123" s="246"/>
      <c r="BL1123" s="246"/>
      <c r="BM1123" s="246"/>
      <c r="BN1123" s="246"/>
      <c r="BO1123" s="246"/>
      <c r="BP1123" s="246"/>
      <c r="BQ1123" s="246"/>
      <c r="BR1123" s="246"/>
      <c r="BS1123" s="246"/>
      <c r="BT1123" s="246"/>
      <c r="BU1123" s="246"/>
      <c r="BV1123" s="246"/>
      <c r="BW1123" s="246"/>
      <c r="BX1123" s="246"/>
      <c r="BY1123" s="246"/>
      <c r="BZ1123" s="246"/>
      <c r="CA1123" s="246"/>
      <c r="CB1123" s="246"/>
      <c r="CC1123" s="246"/>
      <c r="CD1123" s="246"/>
      <c r="CE1123" s="246"/>
      <c r="CF1123" s="246"/>
      <c r="CG1123" s="246"/>
      <c r="CH1123" s="246"/>
      <c r="CI1123" s="246"/>
      <c r="CJ1123" s="246"/>
      <c r="CK1123" s="246"/>
      <c r="CL1123" s="246"/>
      <c r="CM1123" s="246"/>
      <c r="CN1123" s="246"/>
      <c r="CO1123" s="246"/>
      <c r="CP1123" s="246"/>
      <c r="CQ1123" s="246"/>
      <c r="CR1123" s="246"/>
      <c r="CS1123" s="246"/>
      <c r="CT1123" s="246"/>
      <c r="CU1123" s="246"/>
      <c r="CV1123" s="246"/>
      <c r="CW1123" s="246"/>
      <c r="CX1123" s="246"/>
      <c r="CY1123" s="246"/>
      <c r="CZ1123" s="246"/>
      <c r="DA1123" s="246"/>
      <c r="DB1123" s="246"/>
      <c r="DC1123" s="246"/>
      <c r="DD1123" s="246"/>
      <c r="DE1123" s="246"/>
      <c r="DF1123" s="246"/>
      <c r="DG1123" s="246"/>
      <c r="DH1123" s="246"/>
      <c r="DI1123" s="246"/>
      <c r="DJ1123" s="246"/>
      <c r="DK1123" s="246"/>
      <c r="DL1123" s="246"/>
      <c r="DM1123" s="246"/>
      <c r="DN1123" s="246"/>
      <c r="DO1123" s="246"/>
      <c r="DP1123" s="247"/>
      <c r="DQ1123" s="246"/>
      <c r="DR1123" s="246"/>
      <c r="DS1123" s="246"/>
      <c r="DT1123" s="246"/>
      <c r="DU1123" s="246"/>
      <c r="DV1123" s="246"/>
      <c r="DW1123" s="246"/>
      <c r="DX1123" s="246"/>
      <c r="DY1123" s="246"/>
      <c r="DZ1123" s="246"/>
      <c r="EA1123" s="246"/>
      <c r="EB1123" s="246"/>
      <c r="EC1123" s="246"/>
      <c r="ED1123" s="246"/>
      <c r="EE1123" s="246"/>
      <c r="EF1123" s="246"/>
      <c r="EG1123" s="246"/>
      <c r="EH1123" s="246"/>
      <c r="EI1123" s="246"/>
      <c r="EJ1123" s="246"/>
      <c r="EK1123" s="246"/>
      <c r="EL1123" s="246"/>
      <c r="EM1123" s="246"/>
      <c r="EN1123" s="246"/>
      <c r="EO1123" s="246"/>
      <c r="EP1123" s="246"/>
      <c r="EQ1123" s="246"/>
      <c r="ER1123" s="246"/>
      <c r="ES1123" s="246"/>
      <c r="ET1123" s="246"/>
      <c r="EU1123" s="246"/>
      <c r="EV1123" s="246"/>
      <c r="EW1123" s="246"/>
      <c r="EX1123" s="246"/>
      <c r="EY1123" s="246"/>
      <c r="EZ1123" s="246"/>
      <c r="FA1123" s="246"/>
      <c r="FB1123" s="246"/>
      <c r="FC1123" s="246"/>
      <c r="FD1123" s="246"/>
      <c r="FE1123" s="246"/>
      <c r="FF1123" s="246"/>
      <c r="FG1123" s="246"/>
      <c r="FH1123" s="246"/>
      <c r="FI1123" s="246"/>
      <c r="FJ1123" s="246"/>
      <c r="FK1123" s="246"/>
      <c r="FL1123" s="246"/>
      <c r="FM1123" s="246"/>
      <c r="FN1123" s="246"/>
      <c r="FO1123" s="246"/>
    </row>
    <row r="1124" spans="1:171" s="248" customFormat="1">
      <c r="A1124" s="246"/>
      <c r="B1124" s="246"/>
      <c r="C1124" s="246"/>
      <c r="D1124" s="246"/>
      <c r="E1124" s="246"/>
      <c r="F1124" s="246"/>
      <c r="G1124" s="246"/>
      <c r="H1124" s="246"/>
      <c r="I1124" s="246"/>
      <c r="J1124" s="246"/>
      <c r="K1124" s="246"/>
      <c r="L1124" s="246"/>
      <c r="M1124" s="246"/>
      <c r="N1124" s="246"/>
      <c r="O1124" s="246"/>
      <c r="P1124" s="246"/>
      <c r="Q1124" s="246"/>
      <c r="R1124" s="246"/>
      <c r="S1124" s="246"/>
      <c r="T1124" s="246"/>
      <c r="U1124" s="246"/>
      <c r="V1124" s="246"/>
      <c r="W1124" s="246"/>
      <c r="X1124" s="246"/>
      <c r="Y1124" s="246"/>
      <c r="Z1124" s="246"/>
      <c r="AA1124" s="246"/>
      <c r="AB1124" s="246"/>
      <c r="AC1124" s="246"/>
      <c r="AD1124" s="246"/>
      <c r="AE1124" s="246"/>
      <c r="AF1124" s="246"/>
      <c r="AG1124" s="246"/>
      <c r="AH1124" s="246"/>
      <c r="AI1124" s="246"/>
      <c r="AJ1124" s="246"/>
      <c r="AK1124" s="246"/>
      <c r="AL1124" s="246"/>
      <c r="AM1124" s="246"/>
      <c r="AN1124" s="246"/>
      <c r="AO1124" s="246"/>
      <c r="AP1124" s="246"/>
      <c r="AQ1124" s="246"/>
      <c r="AR1124" s="246"/>
      <c r="AS1124" s="246"/>
      <c r="AT1124" s="246"/>
      <c r="AU1124" s="246"/>
      <c r="AV1124" s="246"/>
      <c r="AW1124" s="246"/>
      <c r="AX1124" s="246"/>
      <c r="AY1124" s="246"/>
      <c r="AZ1124" s="246"/>
      <c r="BA1124" s="246"/>
      <c r="BB1124" s="246"/>
      <c r="BC1124" s="246"/>
      <c r="BD1124" s="246"/>
      <c r="BE1124" s="246"/>
      <c r="BF1124" s="246"/>
      <c r="BG1124" s="246"/>
      <c r="BH1124" s="246"/>
      <c r="BI1124" s="246"/>
      <c r="BJ1124" s="246"/>
      <c r="BK1124" s="246"/>
      <c r="BL1124" s="246"/>
      <c r="BM1124" s="246"/>
      <c r="BN1124" s="246"/>
      <c r="BO1124" s="246"/>
      <c r="BP1124" s="246"/>
      <c r="BQ1124" s="246"/>
      <c r="BR1124" s="246"/>
      <c r="BS1124" s="246"/>
      <c r="BT1124" s="246"/>
      <c r="BU1124" s="246"/>
      <c r="BV1124" s="246"/>
      <c r="BW1124" s="246"/>
      <c r="BX1124" s="246"/>
      <c r="BY1124" s="246"/>
      <c r="BZ1124" s="246"/>
      <c r="CA1124" s="246"/>
      <c r="CB1124" s="246"/>
      <c r="CC1124" s="246"/>
      <c r="CD1124" s="246"/>
      <c r="CE1124" s="246"/>
      <c r="CF1124" s="246"/>
      <c r="CG1124" s="246"/>
      <c r="CH1124" s="246"/>
      <c r="CI1124" s="246"/>
      <c r="CJ1124" s="246"/>
      <c r="CK1124" s="246"/>
      <c r="CL1124" s="246"/>
      <c r="CM1124" s="246"/>
      <c r="CN1124" s="246"/>
      <c r="CO1124" s="246"/>
      <c r="CP1124" s="246"/>
      <c r="CQ1124" s="246"/>
      <c r="CR1124" s="246"/>
      <c r="CS1124" s="246"/>
      <c r="CT1124" s="246"/>
      <c r="CU1124" s="246"/>
      <c r="CV1124" s="246"/>
      <c r="CW1124" s="246"/>
      <c r="CX1124" s="246"/>
      <c r="CY1124" s="246"/>
      <c r="CZ1124" s="246"/>
      <c r="DA1124" s="246"/>
      <c r="DB1124" s="246"/>
      <c r="DC1124" s="246"/>
      <c r="DD1124" s="246"/>
      <c r="DE1124" s="246"/>
      <c r="DF1124" s="246"/>
      <c r="DG1124" s="246"/>
      <c r="DH1124" s="246"/>
      <c r="DI1124" s="246"/>
      <c r="DJ1124" s="246"/>
      <c r="DK1124" s="246"/>
      <c r="DL1124" s="246"/>
      <c r="DM1124" s="246"/>
      <c r="DN1124" s="246"/>
      <c r="DO1124" s="246"/>
      <c r="DP1124" s="247"/>
      <c r="DQ1124" s="246"/>
      <c r="DR1124" s="246"/>
      <c r="DS1124" s="246"/>
      <c r="DT1124" s="246"/>
      <c r="DU1124" s="246"/>
      <c r="DV1124" s="246"/>
      <c r="DW1124" s="246"/>
      <c r="DX1124" s="246"/>
      <c r="DY1124" s="246"/>
      <c r="DZ1124" s="246"/>
      <c r="EA1124" s="246"/>
      <c r="EB1124" s="246"/>
      <c r="EC1124" s="246"/>
      <c r="ED1124" s="246"/>
      <c r="EE1124" s="246"/>
      <c r="EF1124" s="246"/>
      <c r="EG1124" s="246"/>
      <c r="EH1124" s="246"/>
      <c r="EI1124" s="246"/>
      <c r="EJ1124" s="246"/>
      <c r="EK1124" s="246"/>
      <c r="EL1124" s="246"/>
      <c r="EM1124" s="246"/>
      <c r="EN1124" s="246"/>
      <c r="EO1124" s="246"/>
      <c r="EP1124" s="246"/>
      <c r="EQ1124" s="246"/>
      <c r="ER1124" s="246"/>
      <c r="ES1124" s="246"/>
      <c r="ET1124" s="246"/>
      <c r="EU1124" s="246"/>
      <c r="EV1124" s="246"/>
      <c r="EW1124" s="246"/>
      <c r="EX1124" s="246"/>
      <c r="EY1124" s="246"/>
      <c r="EZ1124" s="246"/>
      <c r="FA1124" s="246"/>
      <c r="FB1124" s="246"/>
      <c r="FC1124" s="246"/>
      <c r="FD1124" s="246"/>
      <c r="FE1124" s="246"/>
      <c r="FF1124" s="246"/>
      <c r="FG1124" s="246"/>
      <c r="FH1124" s="246"/>
      <c r="FI1124" s="246"/>
      <c r="FJ1124" s="246"/>
      <c r="FK1124" s="246"/>
      <c r="FL1124" s="246"/>
      <c r="FM1124" s="246"/>
      <c r="FN1124" s="246"/>
      <c r="FO1124" s="246"/>
    </row>
    <row r="1125" spans="1:171" s="248" customFormat="1">
      <c r="A1125" s="246"/>
      <c r="B1125" s="246"/>
      <c r="C1125" s="246"/>
      <c r="D1125" s="246"/>
      <c r="E1125" s="246"/>
      <c r="F1125" s="246"/>
      <c r="G1125" s="246"/>
      <c r="H1125" s="246"/>
      <c r="I1125" s="246"/>
      <c r="J1125" s="246"/>
      <c r="K1125" s="246"/>
      <c r="L1125" s="246"/>
      <c r="M1125" s="246"/>
      <c r="N1125" s="246"/>
      <c r="O1125" s="246"/>
      <c r="P1125" s="246"/>
      <c r="Q1125" s="246"/>
      <c r="R1125" s="246"/>
      <c r="S1125" s="246"/>
      <c r="T1125" s="246"/>
      <c r="U1125" s="246"/>
      <c r="V1125" s="246"/>
      <c r="W1125" s="246"/>
      <c r="X1125" s="246"/>
      <c r="Y1125" s="246"/>
      <c r="Z1125" s="246"/>
      <c r="AA1125" s="246"/>
      <c r="AB1125" s="246"/>
      <c r="AC1125" s="246"/>
      <c r="AD1125" s="246"/>
      <c r="AE1125" s="246"/>
      <c r="AF1125" s="246"/>
      <c r="AG1125" s="246"/>
      <c r="AH1125" s="246"/>
      <c r="AI1125" s="246"/>
      <c r="AJ1125" s="246"/>
      <c r="AK1125" s="246"/>
      <c r="AL1125" s="246"/>
      <c r="AM1125" s="246"/>
      <c r="AN1125" s="246"/>
      <c r="AO1125" s="246"/>
      <c r="AP1125" s="246"/>
      <c r="AQ1125" s="246"/>
      <c r="AR1125" s="246"/>
      <c r="AS1125" s="246"/>
      <c r="AT1125" s="246"/>
      <c r="AU1125" s="246"/>
      <c r="AV1125" s="246"/>
      <c r="AW1125" s="246"/>
      <c r="AX1125" s="246"/>
      <c r="AY1125" s="246"/>
      <c r="AZ1125" s="246"/>
      <c r="BA1125" s="246"/>
      <c r="BB1125" s="246"/>
      <c r="BC1125" s="246"/>
      <c r="BD1125" s="246"/>
      <c r="BE1125" s="246"/>
      <c r="BF1125" s="246"/>
      <c r="BG1125" s="246"/>
      <c r="BH1125" s="246"/>
      <c r="BI1125" s="246"/>
      <c r="BJ1125" s="246"/>
      <c r="BK1125" s="246"/>
      <c r="BL1125" s="246"/>
      <c r="BM1125" s="246"/>
      <c r="BN1125" s="246"/>
      <c r="BO1125" s="246"/>
      <c r="BP1125" s="246"/>
      <c r="BQ1125" s="246"/>
      <c r="BR1125" s="246"/>
      <c r="BS1125" s="246"/>
      <c r="BT1125" s="246"/>
      <c r="BU1125" s="246"/>
      <c r="BV1125" s="246"/>
      <c r="BW1125" s="246"/>
      <c r="BX1125" s="246"/>
      <c r="BY1125" s="246"/>
      <c r="BZ1125" s="246"/>
      <c r="CA1125" s="246"/>
      <c r="CB1125" s="246"/>
      <c r="CC1125" s="246"/>
      <c r="CD1125" s="246"/>
      <c r="CE1125" s="246"/>
      <c r="CF1125" s="246"/>
      <c r="CG1125" s="246"/>
      <c r="CH1125" s="246"/>
      <c r="CI1125" s="246"/>
      <c r="CJ1125" s="246"/>
      <c r="CK1125" s="246"/>
      <c r="CL1125" s="246"/>
      <c r="CM1125" s="246"/>
      <c r="CN1125" s="246"/>
      <c r="CO1125" s="246"/>
      <c r="CP1125" s="246"/>
      <c r="CQ1125" s="246"/>
      <c r="CR1125" s="246"/>
      <c r="CS1125" s="246"/>
      <c r="CT1125" s="246"/>
      <c r="CU1125" s="246"/>
      <c r="CV1125" s="246"/>
      <c r="CW1125" s="246"/>
      <c r="CX1125" s="246"/>
      <c r="CY1125" s="246"/>
      <c r="CZ1125" s="246"/>
      <c r="DA1125" s="246"/>
      <c r="DB1125" s="246"/>
      <c r="DC1125" s="246"/>
      <c r="DD1125" s="246"/>
      <c r="DE1125" s="246"/>
      <c r="DF1125" s="246"/>
      <c r="DG1125" s="246"/>
      <c r="DH1125" s="246"/>
      <c r="DI1125" s="246"/>
      <c r="DJ1125" s="246"/>
      <c r="DK1125" s="246"/>
      <c r="DL1125" s="246"/>
      <c r="DM1125" s="246"/>
      <c r="DN1125" s="246"/>
      <c r="DO1125" s="246"/>
      <c r="DP1125" s="247"/>
      <c r="DQ1125" s="246"/>
      <c r="DR1125" s="246"/>
      <c r="DS1125" s="246"/>
      <c r="DT1125" s="246"/>
      <c r="DU1125" s="246"/>
      <c r="DV1125" s="246"/>
      <c r="DW1125" s="246"/>
      <c r="DX1125" s="246"/>
      <c r="DY1125" s="246"/>
      <c r="DZ1125" s="246"/>
      <c r="EA1125" s="246"/>
      <c r="EB1125" s="246"/>
      <c r="EC1125" s="246"/>
      <c r="ED1125" s="246"/>
      <c r="EE1125" s="246"/>
      <c r="EF1125" s="246"/>
      <c r="EG1125" s="246"/>
      <c r="EH1125" s="246"/>
      <c r="EI1125" s="246"/>
      <c r="EJ1125" s="246"/>
      <c r="EK1125" s="246"/>
      <c r="EL1125" s="246"/>
      <c r="EM1125" s="246"/>
      <c r="EN1125" s="246"/>
      <c r="EO1125" s="246"/>
      <c r="EP1125" s="246"/>
      <c r="EQ1125" s="246"/>
      <c r="ER1125" s="246"/>
      <c r="ES1125" s="246"/>
      <c r="ET1125" s="246"/>
      <c r="EU1125" s="246"/>
      <c r="EV1125" s="246"/>
      <c r="EW1125" s="246"/>
      <c r="EX1125" s="246"/>
      <c r="EY1125" s="246"/>
      <c r="EZ1125" s="246"/>
      <c r="FA1125" s="246"/>
      <c r="FB1125" s="246"/>
      <c r="FC1125" s="246"/>
      <c r="FD1125" s="246"/>
      <c r="FE1125" s="246"/>
      <c r="FF1125" s="246"/>
      <c r="FG1125" s="246"/>
      <c r="FH1125" s="246"/>
      <c r="FI1125" s="246"/>
      <c r="FJ1125" s="246"/>
      <c r="FK1125" s="246"/>
      <c r="FL1125" s="246"/>
      <c r="FM1125" s="246"/>
      <c r="FN1125" s="246"/>
      <c r="FO1125" s="246"/>
    </row>
    <row r="1126" spans="1:171" s="248" customFormat="1">
      <c r="A1126" s="246"/>
      <c r="B1126" s="246"/>
      <c r="C1126" s="246"/>
      <c r="D1126" s="246"/>
      <c r="E1126" s="246"/>
      <c r="F1126" s="246"/>
      <c r="G1126" s="246"/>
      <c r="H1126" s="246"/>
      <c r="I1126" s="246"/>
      <c r="J1126" s="246"/>
      <c r="K1126" s="246"/>
      <c r="L1126" s="246"/>
      <c r="M1126" s="246"/>
      <c r="N1126" s="246"/>
      <c r="O1126" s="246"/>
      <c r="P1126" s="246"/>
      <c r="Q1126" s="246"/>
      <c r="R1126" s="246"/>
      <c r="S1126" s="246"/>
      <c r="T1126" s="246"/>
      <c r="U1126" s="246"/>
      <c r="V1126" s="246"/>
      <c r="W1126" s="246"/>
      <c r="X1126" s="246"/>
      <c r="Y1126" s="246"/>
      <c r="Z1126" s="246"/>
      <c r="AA1126" s="246"/>
      <c r="AB1126" s="246"/>
      <c r="AC1126" s="246"/>
      <c r="AD1126" s="246"/>
      <c r="AE1126" s="246"/>
      <c r="AF1126" s="246"/>
      <c r="AG1126" s="246"/>
      <c r="AH1126" s="246"/>
      <c r="AI1126" s="246"/>
      <c r="AJ1126" s="246"/>
      <c r="AK1126" s="246"/>
      <c r="AL1126" s="246"/>
      <c r="AM1126" s="246"/>
      <c r="AN1126" s="246"/>
      <c r="AO1126" s="246"/>
      <c r="AP1126" s="246"/>
      <c r="AQ1126" s="246"/>
      <c r="AR1126" s="246"/>
      <c r="AS1126" s="246"/>
      <c r="AT1126" s="246"/>
      <c r="AU1126" s="246"/>
      <c r="AV1126" s="246"/>
      <c r="AW1126" s="246"/>
      <c r="AX1126" s="246"/>
      <c r="AY1126" s="246"/>
      <c r="AZ1126" s="246"/>
      <c r="BA1126" s="246"/>
      <c r="BB1126" s="246"/>
      <c r="BC1126" s="246"/>
      <c r="BD1126" s="246"/>
      <c r="BE1126" s="246"/>
      <c r="BF1126" s="246"/>
      <c r="BG1126" s="246"/>
      <c r="BH1126" s="246"/>
      <c r="BI1126" s="246"/>
      <c r="BJ1126" s="246"/>
      <c r="BK1126" s="246"/>
      <c r="BL1126" s="246"/>
      <c r="BM1126" s="246"/>
      <c r="BN1126" s="246"/>
      <c r="BO1126" s="246"/>
      <c r="BP1126" s="246"/>
      <c r="BQ1126" s="246"/>
      <c r="BR1126" s="246"/>
      <c r="BS1126" s="246"/>
      <c r="BT1126" s="246"/>
      <c r="BU1126" s="246"/>
      <c r="BV1126" s="246"/>
      <c r="BW1126" s="246"/>
      <c r="BX1126" s="246"/>
      <c r="BY1126" s="246"/>
      <c r="BZ1126" s="246"/>
      <c r="CA1126" s="246"/>
      <c r="CB1126" s="246"/>
      <c r="CC1126" s="246"/>
      <c r="CD1126" s="246"/>
      <c r="CE1126" s="246"/>
      <c r="CF1126" s="246"/>
      <c r="CG1126" s="246"/>
      <c r="CH1126" s="246"/>
      <c r="CI1126" s="246"/>
      <c r="CJ1126" s="246"/>
      <c r="CK1126" s="246"/>
      <c r="CL1126" s="246"/>
      <c r="CM1126" s="246"/>
      <c r="CN1126" s="246"/>
      <c r="CO1126" s="246"/>
      <c r="CP1126" s="246"/>
      <c r="CQ1126" s="246"/>
      <c r="CR1126" s="246"/>
      <c r="CS1126" s="246"/>
      <c r="CT1126" s="246"/>
      <c r="CU1126" s="246"/>
      <c r="CV1126" s="246"/>
      <c r="CW1126" s="246"/>
      <c r="CX1126" s="246"/>
      <c r="CY1126" s="246"/>
      <c r="CZ1126" s="246"/>
      <c r="DA1126" s="246"/>
      <c r="DB1126" s="246"/>
      <c r="DC1126" s="246"/>
      <c r="DD1126" s="246"/>
      <c r="DE1126" s="246"/>
      <c r="DF1126" s="246"/>
      <c r="DG1126" s="246"/>
      <c r="DH1126" s="246"/>
      <c r="DI1126" s="246"/>
      <c r="DJ1126" s="246"/>
      <c r="DK1126" s="246"/>
      <c r="DL1126" s="246"/>
      <c r="DM1126" s="246"/>
      <c r="DN1126" s="246"/>
      <c r="DO1126" s="246"/>
      <c r="DP1126" s="247"/>
      <c r="DQ1126" s="246"/>
      <c r="DR1126" s="246"/>
      <c r="DS1126" s="246"/>
      <c r="DT1126" s="246"/>
      <c r="DU1126" s="246"/>
      <c r="DV1126" s="246"/>
      <c r="DW1126" s="246"/>
      <c r="DX1126" s="246"/>
      <c r="DY1126" s="246"/>
      <c r="DZ1126" s="246"/>
      <c r="EA1126" s="246"/>
      <c r="EB1126" s="246"/>
      <c r="EC1126" s="246"/>
      <c r="ED1126" s="246"/>
      <c r="EE1126" s="246"/>
      <c r="EF1126" s="246"/>
      <c r="EG1126" s="246"/>
      <c r="EH1126" s="246"/>
      <c r="EI1126" s="246"/>
      <c r="EJ1126" s="246"/>
      <c r="EK1126" s="246"/>
      <c r="EL1126" s="246"/>
      <c r="EM1126" s="246"/>
      <c r="EN1126" s="246"/>
      <c r="EO1126" s="246"/>
      <c r="EP1126" s="246"/>
      <c r="EQ1126" s="246"/>
      <c r="ER1126" s="246"/>
      <c r="ES1126" s="246"/>
      <c r="ET1126" s="246"/>
      <c r="EU1126" s="246"/>
      <c r="EV1126" s="246"/>
      <c r="EW1126" s="246"/>
      <c r="EX1126" s="246"/>
      <c r="EY1126" s="246"/>
      <c r="EZ1126" s="246"/>
      <c r="FA1126" s="246"/>
      <c r="FB1126" s="246"/>
      <c r="FC1126" s="246"/>
      <c r="FD1126" s="246"/>
      <c r="FE1126" s="246"/>
      <c r="FF1126" s="246"/>
      <c r="FG1126" s="246"/>
      <c r="FH1126" s="246"/>
      <c r="FI1126" s="246"/>
      <c r="FJ1126" s="246"/>
      <c r="FK1126" s="246"/>
      <c r="FL1126" s="246"/>
      <c r="FM1126" s="246"/>
      <c r="FN1126" s="246"/>
      <c r="FO1126" s="246"/>
    </row>
    <row r="1127" spans="1:171" s="248" customFormat="1">
      <c r="A1127" s="246"/>
      <c r="B1127" s="246"/>
      <c r="C1127" s="246"/>
      <c r="D1127" s="246"/>
      <c r="E1127" s="246"/>
      <c r="F1127" s="246"/>
      <c r="G1127" s="246"/>
      <c r="H1127" s="246"/>
      <c r="I1127" s="246"/>
      <c r="J1127" s="246"/>
      <c r="K1127" s="246"/>
      <c r="L1127" s="246"/>
      <c r="M1127" s="246"/>
      <c r="N1127" s="246"/>
      <c r="O1127" s="246"/>
      <c r="P1127" s="246"/>
      <c r="Q1127" s="246"/>
      <c r="R1127" s="246"/>
      <c r="S1127" s="246"/>
      <c r="T1127" s="246"/>
      <c r="U1127" s="246"/>
      <c r="V1127" s="246"/>
      <c r="W1127" s="246"/>
      <c r="X1127" s="246"/>
      <c r="Y1127" s="246"/>
      <c r="Z1127" s="246"/>
      <c r="AA1127" s="246"/>
      <c r="AB1127" s="246"/>
      <c r="AC1127" s="246"/>
      <c r="AD1127" s="246"/>
      <c r="AE1127" s="246"/>
      <c r="AF1127" s="246"/>
      <c r="AG1127" s="246"/>
      <c r="AH1127" s="246"/>
      <c r="AI1127" s="246"/>
      <c r="AJ1127" s="246"/>
      <c r="AK1127" s="246"/>
      <c r="AL1127" s="246"/>
      <c r="AM1127" s="246"/>
      <c r="AN1127" s="246"/>
      <c r="AO1127" s="246"/>
      <c r="AP1127" s="246"/>
      <c r="AQ1127" s="246"/>
      <c r="AR1127" s="246"/>
      <c r="AS1127" s="246"/>
      <c r="AT1127" s="246"/>
      <c r="AU1127" s="246"/>
      <c r="AV1127" s="246"/>
      <c r="AW1127" s="246"/>
      <c r="AX1127" s="246"/>
      <c r="AY1127" s="246"/>
      <c r="AZ1127" s="246"/>
      <c r="BA1127" s="246"/>
      <c r="BB1127" s="246"/>
      <c r="BC1127" s="246"/>
      <c r="BD1127" s="246"/>
      <c r="BE1127" s="246"/>
      <c r="BF1127" s="246"/>
      <c r="BG1127" s="246"/>
      <c r="BH1127" s="246"/>
      <c r="BI1127" s="246"/>
      <c r="BJ1127" s="246"/>
      <c r="BK1127" s="246"/>
      <c r="BL1127" s="246"/>
      <c r="BM1127" s="246"/>
      <c r="BN1127" s="246"/>
      <c r="BO1127" s="246"/>
      <c r="BP1127" s="246"/>
      <c r="BQ1127" s="246"/>
      <c r="BR1127" s="246"/>
      <c r="BS1127" s="246"/>
      <c r="BT1127" s="246"/>
      <c r="BU1127" s="246"/>
      <c r="BV1127" s="246"/>
      <c r="BW1127" s="246"/>
      <c r="BX1127" s="246"/>
      <c r="BY1127" s="246"/>
      <c r="BZ1127" s="246"/>
      <c r="CA1127" s="246"/>
      <c r="CB1127" s="246"/>
      <c r="CC1127" s="246"/>
      <c r="CD1127" s="246"/>
      <c r="CE1127" s="246"/>
      <c r="CF1127" s="246"/>
      <c r="CG1127" s="246"/>
      <c r="CH1127" s="246"/>
      <c r="CI1127" s="246"/>
      <c r="CJ1127" s="246"/>
      <c r="CK1127" s="246"/>
      <c r="CL1127" s="246"/>
      <c r="CM1127" s="246"/>
      <c r="CN1127" s="246"/>
      <c r="CO1127" s="246"/>
      <c r="CP1127" s="246"/>
      <c r="CQ1127" s="246"/>
      <c r="CR1127" s="246"/>
      <c r="CS1127" s="246"/>
      <c r="CT1127" s="246"/>
      <c r="CU1127" s="246"/>
      <c r="CV1127" s="246"/>
      <c r="CW1127" s="246"/>
      <c r="CX1127" s="246"/>
      <c r="CY1127" s="246"/>
      <c r="CZ1127" s="246"/>
      <c r="DA1127" s="246"/>
      <c r="DB1127" s="246"/>
      <c r="DC1127" s="246"/>
      <c r="DD1127" s="246"/>
      <c r="DE1127" s="246"/>
      <c r="DF1127" s="246"/>
      <c r="DG1127" s="246"/>
      <c r="DH1127" s="246"/>
      <c r="DI1127" s="246"/>
      <c r="DJ1127" s="246"/>
      <c r="DK1127" s="246"/>
      <c r="DL1127" s="246"/>
      <c r="DM1127" s="246"/>
      <c r="DN1127" s="246"/>
      <c r="DO1127" s="246"/>
      <c r="DP1127" s="247"/>
      <c r="DQ1127" s="246"/>
      <c r="DR1127" s="246"/>
      <c r="DS1127" s="246"/>
      <c r="DT1127" s="246"/>
      <c r="DU1127" s="246"/>
      <c r="DV1127" s="246"/>
      <c r="DW1127" s="246"/>
      <c r="DX1127" s="246"/>
      <c r="DY1127" s="246"/>
      <c r="DZ1127" s="246"/>
      <c r="EA1127" s="246"/>
      <c r="EB1127" s="246"/>
      <c r="EC1127" s="246"/>
      <c r="ED1127" s="246"/>
      <c r="EE1127" s="246"/>
      <c r="EF1127" s="246"/>
      <c r="EG1127" s="246"/>
      <c r="EH1127" s="246"/>
      <c r="EI1127" s="246"/>
      <c r="EJ1127" s="246"/>
      <c r="EK1127" s="246"/>
      <c r="EL1127" s="246"/>
      <c r="EM1127" s="246"/>
      <c r="EN1127" s="246"/>
      <c r="EO1127" s="246"/>
      <c r="EP1127" s="246"/>
      <c r="EQ1127" s="246"/>
      <c r="ER1127" s="246"/>
      <c r="ES1127" s="246"/>
      <c r="ET1127" s="246"/>
      <c r="EU1127" s="246"/>
      <c r="EV1127" s="246"/>
      <c r="EW1127" s="246"/>
      <c r="EX1127" s="246"/>
      <c r="EY1127" s="246"/>
      <c r="EZ1127" s="246"/>
      <c r="FA1127" s="246"/>
      <c r="FB1127" s="246"/>
      <c r="FC1127" s="246"/>
      <c r="FD1127" s="246"/>
      <c r="FE1127" s="246"/>
      <c r="FF1127" s="246"/>
      <c r="FG1127" s="246"/>
      <c r="FH1127" s="246"/>
      <c r="FI1127" s="246"/>
      <c r="FJ1127" s="246"/>
      <c r="FK1127" s="246"/>
      <c r="FL1127" s="246"/>
      <c r="FM1127" s="246"/>
      <c r="FN1127" s="246"/>
      <c r="FO1127" s="246"/>
    </row>
    <row r="1128" spans="1:171" s="248" customFormat="1">
      <c r="A1128" s="246"/>
      <c r="B1128" s="246"/>
      <c r="C1128" s="246"/>
      <c r="D1128" s="246"/>
      <c r="E1128" s="246"/>
      <c r="F1128" s="246"/>
      <c r="G1128" s="246"/>
      <c r="H1128" s="246"/>
      <c r="I1128" s="246"/>
      <c r="J1128" s="246"/>
      <c r="K1128" s="246"/>
      <c r="L1128" s="246"/>
      <c r="M1128" s="246"/>
      <c r="N1128" s="246"/>
      <c r="O1128" s="246"/>
      <c r="P1128" s="246"/>
      <c r="Q1128" s="246"/>
      <c r="R1128" s="246"/>
      <c r="S1128" s="246"/>
      <c r="T1128" s="246"/>
      <c r="U1128" s="246"/>
      <c r="V1128" s="246"/>
      <c r="W1128" s="246"/>
      <c r="X1128" s="246"/>
      <c r="Y1128" s="246"/>
      <c r="Z1128" s="246"/>
      <c r="AA1128" s="246"/>
      <c r="AB1128" s="246"/>
      <c r="AC1128" s="246"/>
      <c r="AD1128" s="246"/>
      <c r="AE1128" s="246"/>
      <c r="AF1128" s="246"/>
      <c r="AG1128" s="246"/>
      <c r="AH1128" s="246"/>
      <c r="AI1128" s="246"/>
      <c r="AJ1128" s="246"/>
      <c r="AK1128" s="246"/>
      <c r="AL1128" s="246"/>
      <c r="AM1128" s="246"/>
      <c r="AN1128" s="246"/>
      <c r="AO1128" s="246"/>
      <c r="AP1128" s="246"/>
      <c r="AQ1128" s="246"/>
      <c r="AR1128" s="246"/>
      <c r="AS1128" s="246"/>
      <c r="AT1128" s="246"/>
      <c r="AU1128" s="246"/>
      <c r="AV1128" s="246"/>
      <c r="AW1128" s="246"/>
      <c r="AX1128" s="246"/>
      <c r="AY1128" s="246"/>
      <c r="AZ1128" s="246"/>
      <c r="BA1128" s="246"/>
      <c r="BB1128" s="246"/>
      <c r="BC1128" s="246"/>
      <c r="BD1128" s="246"/>
      <c r="BE1128" s="246"/>
      <c r="BF1128" s="246"/>
      <c r="BG1128" s="246"/>
      <c r="BH1128" s="246"/>
      <c r="BI1128" s="246"/>
      <c r="BJ1128" s="246"/>
      <c r="BK1128" s="246"/>
      <c r="BL1128" s="246"/>
      <c r="BM1128" s="246"/>
      <c r="BN1128" s="246"/>
      <c r="BO1128" s="246"/>
      <c r="BP1128" s="246"/>
      <c r="BQ1128" s="246"/>
      <c r="BR1128" s="246"/>
      <c r="BS1128" s="246"/>
      <c r="BT1128" s="246"/>
      <c r="BU1128" s="246"/>
      <c r="BV1128" s="246"/>
      <c r="BW1128" s="246"/>
      <c r="BX1128" s="246"/>
      <c r="BY1128" s="246"/>
      <c r="BZ1128" s="246"/>
      <c r="CA1128" s="246"/>
      <c r="CB1128" s="246"/>
      <c r="CC1128" s="246"/>
      <c r="CD1128" s="246"/>
      <c r="CE1128" s="246"/>
      <c r="CF1128" s="246"/>
      <c r="CG1128" s="246"/>
      <c r="CH1128" s="246"/>
      <c r="CI1128" s="246"/>
      <c r="CJ1128" s="246"/>
      <c r="CK1128" s="246"/>
      <c r="CL1128" s="246"/>
      <c r="CM1128" s="246"/>
      <c r="CN1128" s="246"/>
      <c r="CO1128" s="246"/>
      <c r="CP1128" s="246"/>
      <c r="CQ1128" s="246"/>
      <c r="CR1128" s="246"/>
      <c r="CS1128" s="246"/>
      <c r="CT1128" s="246"/>
      <c r="CU1128" s="246"/>
      <c r="CV1128" s="246"/>
      <c r="CW1128" s="246"/>
      <c r="CX1128" s="246"/>
      <c r="CY1128" s="246"/>
      <c r="CZ1128" s="246"/>
      <c r="DA1128" s="246"/>
      <c r="DB1128" s="246"/>
      <c r="DC1128" s="246"/>
      <c r="DD1128" s="246"/>
      <c r="DE1128" s="246"/>
      <c r="DF1128" s="246"/>
      <c r="DG1128" s="246"/>
      <c r="DH1128" s="246"/>
      <c r="DI1128" s="246"/>
      <c r="DJ1128" s="246"/>
      <c r="DK1128" s="246"/>
      <c r="DL1128" s="246"/>
      <c r="DM1128" s="246"/>
      <c r="DN1128" s="246"/>
      <c r="DO1128" s="246"/>
      <c r="DP1128" s="247"/>
      <c r="DQ1128" s="246"/>
      <c r="DR1128" s="246"/>
      <c r="DS1128" s="246"/>
      <c r="DT1128" s="246"/>
      <c r="DU1128" s="246"/>
      <c r="DV1128" s="246"/>
      <c r="DW1128" s="246"/>
      <c r="DX1128" s="246"/>
      <c r="DY1128" s="246"/>
      <c r="DZ1128" s="246"/>
      <c r="EA1128" s="246"/>
      <c r="EB1128" s="246"/>
      <c r="EC1128" s="246"/>
      <c r="ED1128" s="246"/>
      <c r="EE1128" s="246"/>
      <c r="EF1128" s="246"/>
      <c r="EG1128" s="246"/>
      <c r="EH1128" s="246"/>
      <c r="EI1128" s="246"/>
      <c r="EJ1128" s="246"/>
      <c r="EK1128" s="246"/>
      <c r="EL1128" s="246"/>
      <c r="EM1128" s="246"/>
      <c r="EN1128" s="246"/>
      <c r="EO1128" s="246"/>
      <c r="EP1128" s="246"/>
      <c r="EQ1128" s="246"/>
      <c r="ER1128" s="246"/>
      <c r="ES1128" s="246"/>
      <c r="ET1128" s="246"/>
      <c r="EU1128" s="246"/>
      <c r="EV1128" s="246"/>
      <c r="EW1128" s="246"/>
      <c r="EX1128" s="246"/>
      <c r="EY1128" s="246"/>
      <c r="EZ1128" s="246"/>
      <c r="FA1128" s="246"/>
      <c r="FB1128" s="246"/>
      <c r="FC1128" s="246"/>
      <c r="FD1128" s="246"/>
      <c r="FE1128" s="246"/>
      <c r="FF1128" s="246"/>
      <c r="FG1128" s="246"/>
      <c r="FH1128" s="246"/>
      <c r="FI1128" s="246"/>
      <c r="FJ1128" s="246"/>
      <c r="FK1128" s="246"/>
      <c r="FL1128" s="246"/>
      <c r="FM1128" s="246"/>
      <c r="FN1128" s="246"/>
      <c r="FO1128" s="246"/>
    </row>
    <row r="1129" spans="1:171" s="248" customFormat="1">
      <c r="A1129" s="246"/>
      <c r="B1129" s="246"/>
      <c r="C1129" s="246"/>
      <c r="D1129" s="246"/>
      <c r="E1129" s="246"/>
      <c r="F1129" s="246"/>
      <c r="G1129" s="246"/>
      <c r="H1129" s="246"/>
      <c r="I1129" s="246"/>
      <c r="J1129" s="246"/>
      <c r="K1129" s="246"/>
      <c r="L1129" s="246"/>
      <c r="M1129" s="246"/>
      <c r="N1129" s="246"/>
      <c r="O1129" s="246"/>
      <c r="P1129" s="246"/>
      <c r="Q1129" s="246"/>
      <c r="R1129" s="246"/>
      <c r="S1129" s="246"/>
      <c r="T1129" s="246"/>
      <c r="U1129" s="246"/>
      <c r="V1129" s="246"/>
      <c r="W1129" s="246"/>
      <c r="X1129" s="246"/>
      <c r="Y1129" s="246"/>
      <c r="Z1129" s="246"/>
      <c r="AA1129" s="246"/>
      <c r="AB1129" s="246"/>
      <c r="AC1129" s="246"/>
      <c r="AD1129" s="246"/>
      <c r="AE1129" s="246"/>
      <c r="AF1129" s="246"/>
      <c r="AG1129" s="246"/>
      <c r="AH1129" s="246"/>
      <c r="AI1129" s="246"/>
      <c r="AJ1129" s="246"/>
      <c r="AK1129" s="246"/>
      <c r="AL1129" s="246"/>
      <c r="AM1129" s="246"/>
      <c r="AN1129" s="246"/>
      <c r="AO1129" s="246"/>
      <c r="AP1129" s="246"/>
      <c r="AQ1129" s="246"/>
      <c r="AR1129" s="246"/>
      <c r="AS1129" s="246"/>
      <c r="AT1129" s="246"/>
      <c r="AU1129" s="246"/>
      <c r="AV1129" s="246"/>
      <c r="AW1129" s="246"/>
      <c r="AX1129" s="246"/>
      <c r="AY1129" s="246"/>
      <c r="AZ1129" s="246"/>
      <c r="BA1129" s="246"/>
      <c r="BB1129" s="246"/>
      <c r="BC1129" s="246"/>
      <c r="BD1129" s="246"/>
      <c r="BE1129" s="246"/>
      <c r="BF1129" s="246"/>
      <c r="BG1129" s="246"/>
      <c r="BH1129" s="246"/>
      <c r="BI1129" s="246"/>
      <c r="BJ1129" s="246"/>
      <c r="BK1129" s="246"/>
      <c r="BL1129" s="246"/>
      <c r="BM1129" s="246"/>
      <c r="BN1129" s="246"/>
      <c r="BO1129" s="246"/>
      <c r="BP1129" s="246"/>
      <c r="BQ1129" s="246"/>
      <c r="BR1129" s="246"/>
      <c r="BS1129" s="246"/>
      <c r="BT1129" s="246"/>
      <c r="BU1129" s="246"/>
      <c r="BV1129" s="246"/>
      <c r="BW1129" s="246"/>
      <c r="BX1129" s="246"/>
      <c r="BY1129" s="246"/>
      <c r="BZ1129" s="246"/>
      <c r="CA1129" s="246"/>
      <c r="CB1129" s="246"/>
      <c r="CC1129" s="246"/>
      <c r="CD1129" s="246"/>
      <c r="CE1129" s="246"/>
      <c r="CF1129" s="246"/>
      <c r="CG1129" s="246"/>
      <c r="CH1129" s="246"/>
      <c r="CI1129" s="246"/>
      <c r="CJ1129" s="246"/>
      <c r="CK1129" s="246"/>
      <c r="CL1129" s="246"/>
      <c r="CM1129" s="246"/>
      <c r="CN1129" s="246"/>
      <c r="CO1129" s="246"/>
      <c r="CP1129" s="246"/>
      <c r="CQ1129" s="246"/>
      <c r="CR1129" s="246"/>
      <c r="CS1129" s="246"/>
      <c r="CT1129" s="246"/>
      <c r="CU1129" s="246"/>
      <c r="CV1129" s="246"/>
      <c r="CW1129" s="246"/>
      <c r="CX1129" s="246"/>
      <c r="CY1129" s="246"/>
      <c r="CZ1129" s="246"/>
      <c r="DA1129" s="246"/>
      <c r="DB1129" s="246"/>
      <c r="DC1129" s="246"/>
      <c r="DD1129" s="246"/>
      <c r="DE1129" s="246"/>
      <c r="DF1129" s="246"/>
      <c r="DG1129" s="246"/>
      <c r="DH1129" s="246"/>
      <c r="DI1129" s="246"/>
      <c r="DJ1129" s="246"/>
      <c r="DK1129" s="246"/>
      <c r="DL1129" s="246"/>
      <c r="DM1129" s="246"/>
      <c r="DN1129" s="246"/>
      <c r="DO1129" s="246"/>
      <c r="DP1129" s="247"/>
      <c r="DQ1129" s="246"/>
      <c r="DR1129" s="246"/>
      <c r="DS1129" s="246"/>
      <c r="DT1129" s="246"/>
      <c r="DU1129" s="246"/>
      <c r="DV1129" s="246"/>
      <c r="DW1129" s="246"/>
      <c r="DX1129" s="246"/>
      <c r="DY1129" s="246"/>
      <c r="DZ1129" s="246"/>
      <c r="EA1129" s="246"/>
      <c r="EB1129" s="246"/>
      <c r="EC1129" s="246"/>
      <c r="ED1129" s="246"/>
      <c r="EE1129" s="246"/>
      <c r="EF1129" s="246"/>
      <c r="EG1129" s="246"/>
      <c r="EH1129" s="246"/>
      <c r="EI1129" s="246"/>
      <c r="EJ1129" s="246"/>
      <c r="EK1129" s="246"/>
      <c r="EL1129" s="246"/>
      <c r="EM1129" s="246"/>
      <c r="EN1129" s="246"/>
      <c r="EO1129" s="246"/>
      <c r="EP1129" s="246"/>
      <c r="EQ1129" s="246"/>
      <c r="ER1129" s="246"/>
      <c r="ES1129" s="246"/>
      <c r="ET1129" s="246"/>
      <c r="EU1129" s="246"/>
      <c r="EV1129" s="246"/>
      <c r="EW1129" s="246"/>
      <c r="EX1129" s="246"/>
      <c r="EY1129" s="246"/>
      <c r="EZ1129" s="246"/>
      <c r="FA1129" s="246"/>
      <c r="FB1129" s="246"/>
      <c r="FC1129" s="246"/>
      <c r="FD1129" s="246"/>
      <c r="FE1129" s="246"/>
      <c r="FF1129" s="246"/>
      <c r="FG1129" s="246"/>
      <c r="FH1129" s="246"/>
      <c r="FI1129" s="246"/>
      <c r="FJ1129" s="246"/>
      <c r="FK1129" s="246"/>
      <c r="FL1129" s="246"/>
      <c r="FM1129" s="246"/>
      <c r="FN1129" s="246"/>
      <c r="FO1129" s="246"/>
    </row>
    <row r="1130" spans="1:171" s="248" customFormat="1">
      <c r="A1130" s="246"/>
      <c r="B1130" s="246"/>
      <c r="C1130" s="246"/>
      <c r="D1130" s="246"/>
      <c r="E1130" s="246"/>
      <c r="F1130" s="246"/>
      <c r="G1130" s="246"/>
      <c r="H1130" s="246"/>
      <c r="I1130" s="246"/>
      <c r="J1130" s="246"/>
      <c r="K1130" s="246"/>
      <c r="L1130" s="246"/>
      <c r="M1130" s="246"/>
      <c r="N1130" s="246"/>
      <c r="O1130" s="246"/>
      <c r="P1130" s="246"/>
      <c r="Q1130" s="246"/>
      <c r="R1130" s="246"/>
      <c r="S1130" s="246"/>
      <c r="T1130" s="246"/>
      <c r="U1130" s="246"/>
      <c r="V1130" s="246"/>
      <c r="W1130" s="246"/>
      <c r="X1130" s="246"/>
      <c r="Y1130" s="246"/>
      <c r="Z1130" s="246"/>
      <c r="AA1130" s="246"/>
      <c r="AB1130" s="246"/>
      <c r="AC1130" s="246"/>
      <c r="AD1130" s="246"/>
      <c r="AE1130" s="246"/>
      <c r="AF1130" s="246"/>
      <c r="AG1130" s="246"/>
      <c r="AH1130" s="246"/>
      <c r="AI1130" s="246"/>
      <c r="AJ1130" s="246"/>
      <c r="AK1130" s="246"/>
      <c r="AL1130" s="246"/>
      <c r="AM1130" s="246"/>
      <c r="AN1130" s="246"/>
      <c r="AO1130" s="246"/>
      <c r="AP1130" s="246"/>
      <c r="AQ1130" s="246"/>
      <c r="AR1130" s="246"/>
      <c r="AS1130" s="246"/>
      <c r="AT1130" s="246"/>
      <c r="AU1130" s="246"/>
      <c r="AV1130" s="246"/>
      <c r="AW1130" s="246"/>
      <c r="AX1130" s="246"/>
      <c r="AY1130" s="246"/>
      <c r="AZ1130" s="246"/>
      <c r="BA1130" s="246"/>
      <c r="BB1130" s="246"/>
      <c r="BC1130" s="246"/>
      <c r="BD1130" s="246"/>
      <c r="BE1130" s="246"/>
      <c r="BF1130" s="246"/>
      <c r="BG1130" s="246"/>
      <c r="BH1130" s="246"/>
      <c r="BI1130" s="246"/>
      <c r="BJ1130" s="246"/>
      <c r="BK1130" s="246"/>
      <c r="BL1130" s="246"/>
      <c r="BM1130" s="246"/>
      <c r="BN1130" s="246"/>
      <c r="BO1130" s="246"/>
      <c r="BP1130" s="246"/>
      <c r="BQ1130" s="246"/>
      <c r="BR1130" s="246"/>
      <c r="BS1130" s="246"/>
      <c r="BT1130" s="246"/>
      <c r="BU1130" s="246"/>
      <c r="BV1130" s="246"/>
      <c r="BW1130" s="246"/>
      <c r="BX1130" s="246"/>
      <c r="BY1130" s="246"/>
      <c r="BZ1130" s="246"/>
      <c r="CA1130" s="246"/>
      <c r="CB1130" s="246"/>
      <c r="CC1130" s="246"/>
      <c r="CD1130" s="246"/>
      <c r="CE1130" s="246"/>
      <c r="CF1130" s="246"/>
      <c r="CG1130" s="246"/>
      <c r="CH1130" s="246"/>
      <c r="CI1130" s="246"/>
      <c r="CJ1130" s="246"/>
      <c r="CK1130" s="246"/>
      <c r="CL1130" s="246"/>
      <c r="CM1130" s="246"/>
      <c r="CN1130" s="246"/>
      <c r="CO1130" s="246"/>
      <c r="CP1130" s="246"/>
      <c r="CQ1130" s="246"/>
      <c r="CR1130" s="246"/>
      <c r="CS1130" s="246"/>
      <c r="CT1130" s="246"/>
      <c r="CU1130" s="246"/>
      <c r="CV1130" s="246"/>
      <c r="CW1130" s="246"/>
      <c r="CX1130" s="246"/>
      <c r="CY1130" s="246"/>
      <c r="CZ1130" s="246"/>
      <c r="DA1130" s="246"/>
      <c r="DB1130" s="246"/>
      <c r="DC1130" s="246"/>
      <c r="DD1130" s="246"/>
      <c r="DE1130" s="246"/>
      <c r="DF1130" s="246"/>
      <c r="DG1130" s="246"/>
      <c r="DH1130" s="246"/>
      <c r="DI1130" s="246"/>
      <c r="DJ1130" s="246"/>
      <c r="DK1130" s="246"/>
      <c r="DL1130" s="246"/>
      <c r="DM1130" s="246"/>
      <c r="DN1130" s="246"/>
      <c r="DO1130" s="246"/>
      <c r="DP1130" s="247"/>
      <c r="DQ1130" s="246"/>
      <c r="DR1130" s="246"/>
      <c r="DS1130" s="246"/>
      <c r="DT1130" s="246"/>
      <c r="DU1130" s="246"/>
      <c r="DV1130" s="246"/>
      <c r="DW1130" s="246"/>
      <c r="DX1130" s="246"/>
      <c r="DY1130" s="246"/>
      <c r="DZ1130" s="246"/>
      <c r="EA1130" s="246"/>
      <c r="EB1130" s="246"/>
      <c r="EC1130" s="246"/>
      <c r="ED1130" s="246"/>
      <c r="EE1130" s="246"/>
      <c r="EF1130" s="246"/>
      <c r="EG1130" s="246"/>
      <c r="EH1130" s="246"/>
      <c r="EI1130" s="246"/>
      <c r="EJ1130" s="246"/>
      <c r="EK1130" s="246"/>
      <c r="EL1130" s="246"/>
      <c r="EM1130" s="246"/>
      <c r="EN1130" s="246"/>
      <c r="EO1130" s="246"/>
      <c r="EP1130" s="246"/>
      <c r="EQ1130" s="246"/>
      <c r="ER1130" s="246"/>
      <c r="ES1130" s="246"/>
      <c r="ET1130" s="246"/>
      <c r="EU1130" s="246"/>
      <c r="EV1130" s="246"/>
      <c r="EW1130" s="246"/>
      <c r="EX1130" s="246"/>
      <c r="EY1130" s="246"/>
      <c r="EZ1130" s="246"/>
      <c r="FA1130" s="246"/>
      <c r="FB1130" s="246"/>
      <c r="FC1130" s="246"/>
      <c r="FD1130" s="246"/>
      <c r="FE1130" s="246"/>
      <c r="FF1130" s="246"/>
      <c r="FG1130" s="246"/>
      <c r="FH1130" s="246"/>
      <c r="FI1130" s="246"/>
      <c r="FJ1130" s="246"/>
      <c r="FK1130" s="246"/>
      <c r="FL1130" s="246"/>
      <c r="FM1130" s="246"/>
      <c r="FN1130" s="246"/>
      <c r="FO1130" s="246"/>
    </row>
    <row r="1131" spans="1:171" s="248" customFormat="1">
      <c r="A1131" s="246"/>
      <c r="B1131" s="246"/>
      <c r="C1131" s="246"/>
      <c r="D1131" s="246"/>
      <c r="E1131" s="246"/>
      <c r="F1131" s="246"/>
      <c r="G1131" s="246"/>
      <c r="H1131" s="246"/>
      <c r="I1131" s="246"/>
      <c r="J1131" s="246"/>
      <c r="K1131" s="246"/>
      <c r="L1131" s="246"/>
      <c r="M1131" s="246"/>
      <c r="N1131" s="246"/>
      <c r="O1131" s="246"/>
      <c r="P1131" s="246"/>
      <c r="Q1131" s="246"/>
      <c r="R1131" s="246"/>
      <c r="S1131" s="246"/>
      <c r="T1131" s="246"/>
      <c r="U1131" s="246"/>
      <c r="V1131" s="246"/>
      <c r="W1131" s="246"/>
      <c r="X1131" s="246"/>
      <c r="Y1131" s="246"/>
      <c r="Z1131" s="246"/>
      <c r="AA1131" s="246"/>
      <c r="AB1131" s="246"/>
      <c r="AC1131" s="246"/>
      <c r="AD1131" s="246"/>
      <c r="AE1131" s="246"/>
      <c r="AF1131" s="246"/>
      <c r="AG1131" s="246"/>
      <c r="AH1131" s="246"/>
      <c r="AI1131" s="246"/>
      <c r="AJ1131" s="246"/>
      <c r="AK1131" s="246"/>
      <c r="AL1131" s="246"/>
      <c r="AM1131" s="246"/>
      <c r="AN1131" s="246"/>
      <c r="AO1131" s="246"/>
      <c r="AP1131" s="246"/>
      <c r="AQ1131" s="246"/>
      <c r="AR1131" s="246"/>
      <c r="AS1131" s="246"/>
      <c r="AT1131" s="246"/>
      <c r="AU1131" s="246"/>
      <c r="AV1131" s="246"/>
      <c r="AW1131" s="246"/>
      <c r="AX1131" s="246"/>
      <c r="AY1131" s="246"/>
      <c r="AZ1131" s="246"/>
      <c r="BA1131" s="246"/>
      <c r="BB1131" s="246"/>
      <c r="BC1131" s="246"/>
      <c r="BD1131" s="246"/>
      <c r="BE1131" s="246"/>
      <c r="BF1131" s="246"/>
      <c r="BG1131" s="246"/>
      <c r="BH1131" s="246"/>
      <c r="BI1131" s="246"/>
      <c r="BJ1131" s="246"/>
      <c r="BK1131" s="246"/>
      <c r="BL1131" s="246"/>
      <c r="BM1131" s="246"/>
      <c r="BN1131" s="246"/>
      <c r="BO1131" s="246"/>
      <c r="BP1131" s="246"/>
      <c r="BQ1131" s="246"/>
      <c r="BR1131" s="246"/>
      <c r="BS1131" s="246"/>
      <c r="BT1131" s="246"/>
      <c r="BU1131" s="246"/>
      <c r="BV1131" s="246"/>
      <c r="BW1131" s="246"/>
      <c r="BX1131" s="246"/>
      <c r="BY1131" s="246"/>
      <c r="BZ1131" s="246"/>
      <c r="CA1131" s="246"/>
      <c r="CB1131" s="246"/>
      <c r="CC1131" s="246"/>
      <c r="CD1131" s="246"/>
      <c r="CE1131" s="246"/>
      <c r="CF1131" s="246"/>
      <c r="CG1131" s="246"/>
      <c r="CH1131" s="246"/>
      <c r="CI1131" s="246"/>
      <c r="CJ1131" s="246"/>
      <c r="CK1131" s="246"/>
      <c r="CL1131" s="246"/>
      <c r="CM1131" s="246"/>
      <c r="CN1131" s="246"/>
      <c r="CO1131" s="246"/>
      <c r="CP1131" s="246"/>
      <c r="CQ1131" s="246"/>
      <c r="CR1131" s="246"/>
      <c r="CS1131" s="246"/>
      <c r="CT1131" s="246"/>
      <c r="CU1131" s="246"/>
      <c r="CV1131" s="246"/>
      <c r="CW1131" s="246"/>
      <c r="CX1131" s="246"/>
      <c r="CY1131" s="246"/>
      <c r="CZ1131" s="246"/>
      <c r="DA1131" s="246"/>
      <c r="DB1131" s="246"/>
      <c r="DC1131" s="246"/>
      <c r="DD1131" s="246"/>
      <c r="DE1131" s="246"/>
      <c r="DF1131" s="246"/>
      <c r="DG1131" s="246"/>
      <c r="DH1131" s="246"/>
      <c r="DI1131" s="246"/>
      <c r="DJ1131" s="246"/>
      <c r="DK1131" s="246"/>
      <c r="DL1131" s="246"/>
      <c r="DM1131" s="246"/>
      <c r="DN1131" s="246"/>
      <c r="DO1131" s="246"/>
      <c r="DP1131" s="247"/>
      <c r="DQ1131" s="246"/>
      <c r="DR1131" s="246"/>
      <c r="DS1131" s="246"/>
      <c r="DT1131" s="246"/>
      <c r="DU1131" s="246"/>
      <c r="DV1131" s="246"/>
      <c r="DW1131" s="246"/>
      <c r="DX1131" s="246"/>
      <c r="DY1131" s="246"/>
      <c r="DZ1131" s="246"/>
      <c r="EA1131" s="246"/>
      <c r="EB1131" s="246"/>
      <c r="EC1131" s="246"/>
      <c r="ED1131" s="246"/>
      <c r="EE1131" s="246"/>
      <c r="EF1131" s="246"/>
      <c r="EG1131" s="246"/>
      <c r="EH1131" s="246"/>
      <c r="EI1131" s="246"/>
      <c r="EJ1131" s="246"/>
      <c r="EK1131" s="246"/>
      <c r="EL1131" s="246"/>
      <c r="EM1131" s="246"/>
      <c r="EN1131" s="246"/>
      <c r="EO1131" s="246"/>
      <c r="EP1131" s="246"/>
      <c r="EQ1131" s="246"/>
      <c r="ER1131" s="246"/>
      <c r="ES1131" s="246"/>
      <c r="ET1131" s="246"/>
      <c r="EU1131" s="246"/>
      <c r="EV1131" s="246"/>
      <c r="EW1131" s="246"/>
      <c r="EX1131" s="246"/>
      <c r="EY1131" s="246"/>
      <c r="EZ1131" s="246"/>
      <c r="FA1131" s="246"/>
      <c r="FB1131" s="246"/>
      <c r="FC1131" s="246"/>
      <c r="FD1131" s="246"/>
      <c r="FE1131" s="246"/>
      <c r="FF1131" s="246"/>
      <c r="FG1131" s="246"/>
      <c r="FH1131" s="246"/>
      <c r="FI1131" s="246"/>
      <c r="FJ1131" s="246"/>
      <c r="FK1131" s="246"/>
      <c r="FL1131" s="246"/>
      <c r="FM1131" s="246"/>
      <c r="FN1131" s="246"/>
      <c r="FO1131" s="246"/>
    </row>
    <row r="1132" spans="1:171" s="248" customFormat="1">
      <c r="A1132" s="246"/>
      <c r="B1132" s="246"/>
      <c r="C1132" s="246"/>
      <c r="D1132" s="246"/>
      <c r="E1132" s="246"/>
      <c r="F1132" s="246"/>
      <c r="G1132" s="246"/>
      <c r="H1132" s="246"/>
      <c r="I1132" s="246"/>
      <c r="J1132" s="246"/>
      <c r="K1132" s="246"/>
      <c r="L1132" s="246"/>
      <c r="M1132" s="246"/>
      <c r="N1132" s="246"/>
      <c r="O1132" s="246"/>
      <c r="P1132" s="246"/>
      <c r="Q1132" s="246"/>
      <c r="R1132" s="246"/>
      <c r="S1132" s="246"/>
      <c r="T1132" s="246"/>
      <c r="U1132" s="246"/>
      <c r="V1132" s="246"/>
      <c r="W1132" s="246"/>
      <c r="X1132" s="246"/>
      <c r="Y1132" s="246"/>
      <c r="Z1132" s="246"/>
      <c r="AA1132" s="246"/>
      <c r="AB1132" s="246"/>
      <c r="AC1132" s="246"/>
      <c r="AD1132" s="246"/>
      <c r="AE1132" s="246"/>
      <c r="AF1132" s="246"/>
      <c r="AG1132" s="246"/>
      <c r="AH1132" s="246"/>
      <c r="AI1132" s="246"/>
      <c r="AJ1132" s="246"/>
      <c r="AK1132" s="246"/>
      <c r="AL1132" s="246"/>
      <c r="AM1132" s="246"/>
      <c r="AN1132" s="246"/>
      <c r="AO1132" s="246"/>
      <c r="AP1132" s="246"/>
      <c r="AQ1132" s="246"/>
      <c r="AR1132" s="246"/>
      <c r="AS1132" s="246"/>
      <c r="AT1132" s="246"/>
      <c r="AU1132" s="246"/>
      <c r="AV1132" s="246"/>
      <c r="AW1132" s="246"/>
      <c r="AX1132" s="246"/>
      <c r="AY1132" s="246"/>
      <c r="AZ1132" s="246"/>
      <c r="BA1132" s="246"/>
      <c r="BB1132" s="246"/>
      <c r="BC1132" s="246"/>
      <c r="BD1132" s="246"/>
      <c r="BE1132" s="246"/>
      <c r="BF1132" s="246"/>
      <c r="BG1132" s="246"/>
      <c r="BH1132" s="246"/>
      <c r="BI1132" s="246"/>
      <c r="BJ1132" s="246"/>
      <c r="BK1132" s="246"/>
      <c r="BL1132" s="246"/>
      <c r="BM1132" s="246"/>
      <c r="BN1132" s="246"/>
      <c r="BO1132" s="246"/>
      <c r="BP1132" s="246"/>
      <c r="BQ1132" s="246"/>
      <c r="BR1132" s="246"/>
      <c r="BS1132" s="246"/>
      <c r="BT1132" s="246"/>
      <c r="BU1132" s="246"/>
      <c r="BV1132" s="246"/>
      <c r="BW1132" s="246"/>
      <c r="BX1132" s="246"/>
      <c r="BY1132" s="246"/>
      <c r="BZ1132" s="246"/>
      <c r="CA1132" s="246"/>
      <c r="CB1132" s="246"/>
      <c r="CC1132" s="246"/>
      <c r="CD1132" s="246"/>
      <c r="CE1132" s="246"/>
      <c r="CF1132" s="246"/>
      <c r="CG1132" s="246"/>
      <c r="CH1132" s="246"/>
      <c r="CI1132" s="246"/>
      <c r="CJ1132" s="246"/>
      <c r="CK1132" s="246"/>
      <c r="CL1132" s="246"/>
      <c r="CM1132" s="246"/>
      <c r="CN1132" s="246"/>
      <c r="CO1132" s="246"/>
      <c r="CP1132" s="246"/>
      <c r="CQ1132" s="246"/>
      <c r="CR1132" s="246"/>
      <c r="CS1132" s="246"/>
      <c r="CT1132" s="246"/>
      <c r="CU1132" s="246"/>
      <c r="CV1132" s="246"/>
      <c r="CW1132" s="246"/>
      <c r="CX1132" s="246"/>
      <c r="CY1132" s="246"/>
      <c r="CZ1132" s="246"/>
      <c r="DA1132" s="246"/>
      <c r="DB1132" s="246"/>
      <c r="DC1132" s="246"/>
      <c r="DD1132" s="246"/>
      <c r="DE1132" s="246"/>
      <c r="DF1132" s="246"/>
      <c r="DG1132" s="246"/>
      <c r="DH1132" s="246"/>
      <c r="DI1132" s="246"/>
      <c r="DJ1132" s="246"/>
      <c r="DK1132" s="246"/>
      <c r="DL1132" s="246"/>
      <c r="DM1132" s="246"/>
      <c r="DN1132" s="246"/>
      <c r="DO1132" s="246"/>
      <c r="DP1132" s="247"/>
      <c r="DQ1132" s="246"/>
      <c r="DR1132" s="246"/>
      <c r="DS1132" s="246"/>
      <c r="DT1132" s="246"/>
      <c r="DU1132" s="246"/>
      <c r="DV1132" s="246"/>
      <c r="DW1132" s="246"/>
      <c r="DX1132" s="246"/>
      <c r="DY1132" s="246"/>
      <c r="DZ1132" s="246"/>
      <c r="EA1132" s="246"/>
      <c r="EB1132" s="246"/>
      <c r="EC1132" s="246"/>
      <c r="ED1132" s="246"/>
      <c r="EE1132" s="246"/>
      <c r="EF1132" s="246"/>
      <c r="EG1132" s="246"/>
      <c r="EH1132" s="246"/>
      <c r="EI1132" s="246"/>
      <c r="EJ1132" s="246"/>
      <c r="EK1132" s="246"/>
      <c r="EL1132" s="246"/>
      <c r="EM1132" s="246"/>
      <c r="EN1132" s="246"/>
      <c r="EO1132" s="246"/>
      <c r="EP1132" s="246"/>
      <c r="EQ1132" s="246"/>
      <c r="ER1132" s="246"/>
      <c r="ES1132" s="246"/>
      <c r="ET1132" s="246"/>
      <c r="EU1132" s="246"/>
      <c r="EV1132" s="246"/>
      <c r="EW1132" s="246"/>
      <c r="EX1132" s="246"/>
      <c r="EY1132" s="246"/>
      <c r="EZ1132" s="246"/>
      <c r="FA1132" s="246"/>
      <c r="FB1132" s="246"/>
      <c r="FC1132" s="246"/>
      <c r="FD1132" s="246"/>
      <c r="FE1132" s="246"/>
      <c r="FF1132" s="246"/>
      <c r="FG1132" s="246"/>
      <c r="FH1132" s="246"/>
      <c r="FI1132" s="246"/>
      <c r="FJ1132" s="246"/>
      <c r="FK1132" s="246"/>
      <c r="FL1132" s="246"/>
      <c r="FM1132" s="246"/>
      <c r="FN1132" s="246"/>
      <c r="FO1132" s="246"/>
    </row>
    <row r="1133" spans="1:171" s="248" customFormat="1">
      <c r="A1133" s="246"/>
      <c r="B1133" s="246"/>
      <c r="C1133" s="246"/>
      <c r="D1133" s="246"/>
      <c r="E1133" s="246"/>
      <c r="F1133" s="246"/>
      <c r="G1133" s="246"/>
      <c r="H1133" s="246"/>
      <c r="I1133" s="246"/>
      <c r="J1133" s="246"/>
      <c r="K1133" s="246"/>
      <c r="L1133" s="246"/>
      <c r="M1133" s="246"/>
      <c r="N1133" s="246"/>
      <c r="O1133" s="246"/>
      <c r="P1133" s="246"/>
      <c r="Q1133" s="246"/>
      <c r="R1133" s="246"/>
      <c r="S1133" s="246"/>
      <c r="T1133" s="246"/>
      <c r="U1133" s="246"/>
      <c r="V1133" s="246"/>
      <c r="W1133" s="246"/>
      <c r="X1133" s="246"/>
      <c r="Y1133" s="246"/>
      <c r="Z1133" s="246"/>
      <c r="AA1133" s="246"/>
      <c r="AB1133" s="246"/>
      <c r="AC1133" s="246"/>
      <c r="AD1133" s="246"/>
      <c r="AE1133" s="246"/>
      <c r="AF1133" s="246"/>
      <c r="AG1133" s="246"/>
      <c r="AH1133" s="246"/>
      <c r="AI1133" s="246"/>
      <c r="AJ1133" s="246"/>
      <c r="AK1133" s="246"/>
      <c r="AL1133" s="246"/>
      <c r="AM1133" s="246"/>
      <c r="AN1133" s="246"/>
      <c r="AO1133" s="246"/>
      <c r="AP1133" s="246"/>
      <c r="AQ1133" s="246"/>
      <c r="AR1133" s="246"/>
      <c r="AS1133" s="246"/>
      <c r="AT1133" s="246"/>
      <c r="AU1133" s="246"/>
      <c r="AV1133" s="246"/>
      <c r="AW1133" s="246"/>
      <c r="AX1133" s="246"/>
      <c r="AY1133" s="246"/>
      <c r="AZ1133" s="246"/>
      <c r="BA1133" s="246"/>
      <c r="BB1133" s="246"/>
      <c r="BC1133" s="246"/>
      <c r="BD1133" s="246"/>
      <c r="BE1133" s="246"/>
      <c r="BF1133" s="246"/>
      <c r="BG1133" s="246"/>
      <c r="BH1133" s="246"/>
      <c r="BI1133" s="246"/>
      <c r="BJ1133" s="246"/>
      <c r="BK1133" s="246"/>
      <c r="BL1133" s="246"/>
      <c r="BM1133" s="246"/>
      <c r="BN1133" s="246"/>
      <c r="BO1133" s="246"/>
      <c r="BP1133" s="246"/>
      <c r="BQ1133" s="246"/>
      <c r="BR1133" s="246"/>
      <c r="BS1133" s="246"/>
      <c r="BT1133" s="246"/>
      <c r="BU1133" s="246"/>
      <c r="BV1133" s="246"/>
      <c r="BW1133" s="246"/>
      <c r="BX1133" s="246"/>
      <c r="BY1133" s="246"/>
      <c r="BZ1133" s="246"/>
      <c r="CA1133" s="246"/>
      <c r="CB1133" s="246"/>
      <c r="CC1133" s="246"/>
      <c r="CD1133" s="246"/>
      <c r="CE1133" s="246"/>
      <c r="CF1133" s="246"/>
      <c r="CG1133" s="246"/>
      <c r="CH1133" s="246"/>
      <c r="CI1133" s="246"/>
      <c r="CJ1133" s="246"/>
      <c r="CK1133" s="246"/>
      <c r="CL1133" s="246"/>
      <c r="CM1133" s="246"/>
      <c r="CN1133" s="246"/>
      <c r="CO1133" s="246"/>
      <c r="CP1133" s="246"/>
      <c r="CQ1133" s="246"/>
      <c r="CR1133" s="246"/>
      <c r="CS1133" s="246"/>
      <c r="CT1133" s="246"/>
      <c r="CU1133" s="246"/>
      <c r="CV1133" s="246"/>
      <c r="CW1133" s="246"/>
      <c r="CX1133" s="246"/>
      <c r="CY1133" s="246"/>
      <c r="CZ1133" s="246"/>
      <c r="DA1133" s="246"/>
      <c r="DB1133" s="246"/>
      <c r="DC1133" s="246"/>
      <c r="DD1133" s="246"/>
      <c r="DE1133" s="246"/>
      <c r="DF1133" s="246"/>
      <c r="DG1133" s="246"/>
      <c r="DH1133" s="246"/>
      <c r="DI1133" s="246"/>
      <c r="DJ1133" s="246"/>
      <c r="DK1133" s="246"/>
      <c r="DL1133" s="246"/>
      <c r="DM1133" s="246"/>
      <c r="DN1133" s="246"/>
      <c r="DO1133" s="246"/>
      <c r="DP1133" s="247"/>
      <c r="DQ1133" s="246"/>
      <c r="DR1133" s="246"/>
      <c r="DS1133" s="246"/>
      <c r="DT1133" s="246"/>
      <c r="DU1133" s="246"/>
      <c r="DV1133" s="246"/>
      <c r="DW1133" s="246"/>
      <c r="DX1133" s="246"/>
      <c r="DY1133" s="246"/>
      <c r="DZ1133" s="246"/>
      <c r="EA1133" s="246"/>
      <c r="EB1133" s="246"/>
      <c r="EC1133" s="246"/>
      <c r="ED1133" s="246"/>
      <c r="EE1133" s="246"/>
      <c r="EF1133" s="246"/>
      <c r="EG1133" s="246"/>
      <c r="EH1133" s="246"/>
      <c r="EI1133" s="246"/>
      <c r="EJ1133" s="246"/>
      <c r="EK1133" s="246"/>
      <c r="EL1133" s="246"/>
      <c r="EM1133" s="246"/>
      <c r="EN1133" s="246"/>
      <c r="EO1133" s="246"/>
      <c r="EP1133" s="246"/>
      <c r="EQ1133" s="246"/>
      <c r="ER1133" s="246"/>
      <c r="ES1133" s="246"/>
      <c r="ET1133" s="246"/>
      <c r="EU1133" s="246"/>
      <c r="EV1133" s="246"/>
      <c r="EW1133" s="246"/>
      <c r="EX1133" s="246"/>
      <c r="EY1133" s="246"/>
      <c r="EZ1133" s="246"/>
      <c r="FA1133" s="246"/>
      <c r="FB1133" s="246"/>
      <c r="FC1133" s="246"/>
      <c r="FD1133" s="246"/>
      <c r="FE1133" s="246"/>
      <c r="FF1133" s="246"/>
      <c r="FG1133" s="246"/>
      <c r="FH1133" s="246"/>
      <c r="FI1133" s="246"/>
      <c r="FJ1133" s="246"/>
      <c r="FK1133" s="246"/>
      <c r="FL1133" s="246"/>
      <c r="FM1133" s="246"/>
      <c r="FN1133" s="246"/>
      <c r="FO1133" s="246"/>
    </row>
    <row r="1134" spans="1:171" s="248" customFormat="1">
      <c r="A1134" s="246"/>
      <c r="B1134" s="246"/>
      <c r="C1134" s="246"/>
      <c r="D1134" s="246"/>
      <c r="E1134" s="246"/>
      <c r="F1134" s="246"/>
      <c r="G1134" s="246"/>
      <c r="H1134" s="246"/>
      <c r="I1134" s="246"/>
      <c r="J1134" s="246"/>
      <c r="K1134" s="246"/>
      <c r="L1134" s="246"/>
      <c r="M1134" s="246"/>
      <c r="N1134" s="246"/>
      <c r="O1134" s="246"/>
      <c r="P1134" s="246"/>
      <c r="Q1134" s="246"/>
      <c r="R1134" s="246"/>
      <c r="S1134" s="246"/>
      <c r="T1134" s="246"/>
      <c r="U1134" s="246"/>
      <c r="V1134" s="246"/>
      <c r="W1134" s="246"/>
      <c r="X1134" s="246"/>
      <c r="Y1134" s="246"/>
      <c r="Z1134" s="246"/>
      <c r="AA1134" s="246"/>
      <c r="AB1134" s="246"/>
      <c r="AC1134" s="246"/>
      <c r="AD1134" s="246"/>
      <c r="AE1134" s="246"/>
      <c r="AF1134" s="246"/>
      <c r="AG1134" s="246"/>
      <c r="AH1134" s="246"/>
      <c r="AI1134" s="246"/>
      <c r="AJ1134" s="246"/>
      <c r="AK1134" s="246"/>
      <c r="AL1134" s="246"/>
      <c r="AM1134" s="246"/>
      <c r="AN1134" s="246"/>
      <c r="AO1134" s="246"/>
      <c r="AP1134" s="246"/>
      <c r="AQ1134" s="246"/>
      <c r="AR1134" s="246"/>
      <c r="AS1134" s="246"/>
      <c r="AT1134" s="246"/>
      <c r="AU1134" s="246"/>
      <c r="AV1134" s="246"/>
      <c r="AW1134" s="246"/>
      <c r="AX1134" s="246"/>
      <c r="AY1134" s="246"/>
      <c r="AZ1134" s="246"/>
      <c r="BA1134" s="246"/>
      <c r="BB1134" s="246"/>
      <c r="BC1134" s="246"/>
      <c r="BD1134" s="246"/>
      <c r="BE1134" s="246"/>
      <c r="BF1134" s="246"/>
      <c r="BG1134" s="246"/>
      <c r="BH1134" s="246"/>
      <c r="BI1134" s="246"/>
      <c r="BJ1134" s="246"/>
      <c r="BK1134" s="246"/>
      <c r="BL1134" s="246"/>
      <c r="BM1134" s="246"/>
      <c r="BN1134" s="246"/>
      <c r="BO1134" s="246"/>
      <c r="BP1134" s="246"/>
      <c r="BQ1134" s="246"/>
      <c r="BR1134" s="246"/>
      <c r="BS1134" s="246"/>
      <c r="BT1134" s="246"/>
      <c r="BU1134" s="246"/>
      <c r="BV1134" s="246"/>
      <c r="BW1134" s="246"/>
      <c r="BX1134" s="246"/>
      <c r="BY1134" s="246"/>
      <c r="BZ1134" s="246"/>
      <c r="CA1134" s="246"/>
      <c r="CB1134" s="246"/>
      <c r="CC1134" s="246"/>
      <c r="CD1134" s="246"/>
      <c r="CE1134" s="246"/>
      <c r="CF1134" s="246"/>
      <c r="CG1134" s="246"/>
      <c r="CH1134" s="246"/>
      <c r="CI1134" s="246"/>
      <c r="CJ1134" s="246"/>
      <c r="CK1134" s="246"/>
      <c r="CL1134" s="246"/>
      <c r="CM1134" s="246"/>
      <c r="CN1134" s="246"/>
      <c r="CO1134" s="246"/>
      <c r="CP1134" s="246"/>
      <c r="CQ1134" s="246"/>
      <c r="CR1134" s="246"/>
      <c r="CS1134" s="246"/>
      <c r="CT1134" s="246"/>
      <c r="CU1134" s="246"/>
      <c r="CV1134" s="246"/>
      <c r="CW1134" s="246"/>
      <c r="CX1134" s="246"/>
      <c r="CY1134" s="246"/>
      <c r="CZ1134" s="246"/>
      <c r="DA1134" s="246"/>
      <c r="DB1134" s="246"/>
      <c r="DC1134" s="246"/>
      <c r="DD1134" s="246"/>
      <c r="DE1134" s="246"/>
      <c r="DF1134" s="246"/>
      <c r="DG1134" s="246"/>
      <c r="DH1134" s="246"/>
      <c r="DI1134" s="246"/>
      <c r="DJ1134" s="246"/>
      <c r="DK1134" s="246"/>
      <c r="DL1134" s="246"/>
      <c r="DM1134" s="246"/>
      <c r="DN1134" s="246"/>
      <c r="DO1134" s="246"/>
      <c r="DP1134" s="247"/>
      <c r="DQ1134" s="246"/>
      <c r="DR1134" s="246"/>
      <c r="DS1134" s="246"/>
      <c r="DT1134" s="246"/>
      <c r="DU1134" s="246"/>
      <c r="DV1134" s="246"/>
      <c r="DW1134" s="246"/>
      <c r="DX1134" s="246"/>
      <c r="DY1134" s="246"/>
      <c r="DZ1134" s="246"/>
      <c r="EA1134" s="246"/>
      <c r="EB1134" s="246"/>
      <c r="EC1134" s="246"/>
      <c r="ED1134" s="246"/>
      <c r="EE1134" s="246"/>
      <c r="EF1134" s="246"/>
      <c r="EG1134" s="246"/>
      <c r="EH1134" s="246"/>
      <c r="EI1134" s="246"/>
      <c r="EJ1134" s="246"/>
      <c r="EK1134" s="246"/>
      <c r="EL1134" s="246"/>
      <c r="EM1134" s="246"/>
      <c r="EN1134" s="246"/>
      <c r="EO1134" s="246"/>
      <c r="EP1134" s="246"/>
      <c r="EQ1134" s="246"/>
      <c r="ER1134" s="246"/>
      <c r="ES1134" s="246"/>
      <c r="ET1134" s="246"/>
      <c r="EU1134" s="246"/>
      <c r="EV1134" s="246"/>
      <c r="EW1134" s="246"/>
      <c r="EX1134" s="246"/>
      <c r="EY1134" s="246"/>
      <c r="EZ1134" s="246"/>
      <c r="FA1134" s="246"/>
      <c r="FB1134" s="246"/>
      <c r="FC1134" s="246"/>
      <c r="FD1134" s="246"/>
      <c r="FE1134" s="246"/>
      <c r="FF1134" s="246"/>
      <c r="FG1134" s="246"/>
      <c r="FH1134" s="246"/>
      <c r="FI1134" s="246"/>
      <c r="FJ1134" s="246"/>
      <c r="FK1134" s="246"/>
      <c r="FL1134" s="246"/>
      <c r="FM1134" s="246"/>
      <c r="FN1134" s="246"/>
      <c r="FO1134" s="246"/>
    </row>
    <row r="1135" spans="1:171" s="248" customFormat="1">
      <c r="A1135" s="246"/>
      <c r="B1135" s="246"/>
      <c r="C1135" s="246"/>
      <c r="D1135" s="246"/>
      <c r="E1135" s="246"/>
      <c r="F1135" s="246"/>
      <c r="G1135" s="246"/>
      <c r="H1135" s="246"/>
      <c r="I1135" s="246"/>
      <c r="J1135" s="246"/>
      <c r="K1135" s="246"/>
      <c r="L1135" s="246"/>
      <c r="M1135" s="246"/>
      <c r="N1135" s="246"/>
      <c r="O1135" s="246"/>
      <c r="P1135" s="246"/>
      <c r="Q1135" s="246"/>
      <c r="R1135" s="246"/>
      <c r="S1135" s="246"/>
      <c r="T1135" s="246"/>
      <c r="U1135" s="246"/>
      <c r="V1135" s="246"/>
      <c r="W1135" s="246"/>
      <c r="X1135" s="246"/>
      <c r="Y1135" s="246"/>
      <c r="Z1135" s="246"/>
      <c r="AA1135" s="246"/>
      <c r="AB1135" s="246"/>
      <c r="AC1135" s="246"/>
      <c r="AD1135" s="246"/>
      <c r="AE1135" s="246"/>
      <c r="AF1135" s="246"/>
      <c r="AG1135" s="246"/>
      <c r="AH1135" s="246"/>
      <c r="AI1135" s="246"/>
      <c r="AJ1135" s="246"/>
      <c r="AK1135" s="246"/>
      <c r="AL1135" s="246"/>
      <c r="AM1135" s="246"/>
      <c r="AN1135" s="246"/>
      <c r="AO1135" s="246"/>
      <c r="AP1135" s="246"/>
      <c r="AQ1135" s="246"/>
      <c r="AR1135" s="246"/>
      <c r="AS1135" s="246"/>
      <c r="AT1135" s="246"/>
      <c r="AU1135" s="246"/>
      <c r="AV1135" s="246"/>
      <c r="AW1135" s="246"/>
      <c r="AX1135" s="246"/>
      <c r="AY1135" s="246"/>
      <c r="AZ1135" s="246"/>
      <c r="BA1135" s="246"/>
      <c r="BB1135" s="246"/>
      <c r="BC1135" s="246"/>
      <c r="BD1135" s="246"/>
      <c r="BE1135" s="246"/>
      <c r="BF1135" s="246"/>
      <c r="BG1135" s="246"/>
      <c r="BH1135" s="246"/>
      <c r="BI1135" s="246"/>
      <c r="BJ1135" s="246"/>
      <c r="BK1135" s="246"/>
      <c r="BL1135" s="246"/>
      <c r="BM1135" s="246"/>
      <c r="BN1135" s="246"/>
      <c r="BO1135" s="246"/>
      <c r="BP1135" s="246"/>
      <c r="BQ1135" s="246"/>
      <c r="BR1135" s="246"/>
      <c r="BS1135" s="246"/>
      <c r="BT1135" s="246"/>
      <c r="BU1135" s="246"/>
      <c r="BV1135" s="246"/>
      <c r="BW1135" s="246"/>
      <c r="BX1135" s="246"/>
      <c r="BY1135" s="246"/>
      <c r="BZ1135" s="246"/>
      <c r="CA1135" s="246"/>
      <c r="CB1135" s="246"/>
      <c r="CC1135" s="246"/>
      <c r="CD1135" s="246"/>
      <c r="CE1135" s="246"/>
      <c r="CF1135" s="246"/>
      <c r="CG1135" s="246"/>
      <c r="CH1135" s="246"/>
      <c r="CI1135" s="246"/>
      <c r="CJ1135" s="246"/>
      <c r="CK1135" s="246"/>
      <c r="CL1135" s="246"/>
      <c r="CM1135" s="246"/>
      <c r="CN1135" s="246"/>
      <c r="CO1135" s="246"/>
      <c r="CP1135" s="246"/>
      <c r="CQ1135" s="246"/>
      <c r="CR1135" s="246"/>
      <c r="CS1135" s="246"/>
      <c r="CT1135" s="246"/>
      <c r="CU1135" s="246"/>
      <c r="CV1135" s="246"/>
      <c r="CW1135" s="246"/>
      <c r="CX1135" s="246"/>
      <c r="CY1135" s="246"/>
      <c r="CZ1135" s="246"/>
      <c r="DA1135" s="246"/>
      <c r="DB1135" s="246"/>
      <c r="DC1135" s="246"/>
      <c r="DD1135" s="246"/>
      <c r="DE1135" s="246"/>
      <c r="DF1135" s="246"/>
      <c r="DG1135" s="246"/>
      <c r="DH1135" s="246"/>
      <c r="DI1135" s="246"/>
      <c r="DJ1135" s="246"/>
      <c r="DK1135" s="246"/>
      <c r="DL1135" s="246"/>
      <c r="DM1135" s="246"/>
      <c r="DN1135" s="246"/>
      <c r="DO1135" s="246"/>
      <c r="DP1135" s="247"/>
      <c r="DQ1135" s="246"/>
      <c r="DR1135" s="246"/>
      <c r="DS1135" s="246"/>
      <c r="DT1135" s="246"/>
      <c r="DU1135" s="246"/>
      <c r="DV1135" s="246"/>
      <c r="DW1135" s="246"/>
      <c r="DX1135" s="246"/>
      <c r="DY1135" s="246"/>
      <c r="DZ1135" s="246"/>
      <c r="EA1135" s="246"/>
      <c r="EB1135" s="246"/>
      <c r="EC1135" s="246"/>
      <c r="ED1135" s="246"/>
      <c r="EE1135" s="246"/>
      <c r="EF1135" s="246"/>
      <c r="EG1135" s="246"/>
      <c r="EH1135" s="246"/>
      <c r="EI1135" s="246"/>
      <c r="EJ1135" s="246"/>
      <c r="EK1135" s="246"/>
      <c r="EL1135" s="246"/>
      <c r="EM1135" s="246"/>
      <c r="EN1135" s="246"/>
      <c r="EO1135" s="246"/>
      <c r="EP1135" s="246"/>
      <c r="EQ1135" s="246"/>
      <c r="ER1135" s="246"/>
      <c r="ES1135" s="246"/>
      <c r="ET1135" s="246"/>
      <c r="EU1135" s="246"/>
      <c r="EV1135" s="246"/>
      <c r="EW1135" s="246"/>
      <c r="EX1135" s="246"/>
      <c r="EY1135" s="246"/>
      <c r="EZ1135" s="246"/>
      <c r="FA1135" s="246"/>
      <c r="FB1135" s="246"/>
      <c r="FC1135" s="246"/>
      <c r="FD1135" s="246"/>
      <c r="FE1135" s="246"/>
      <c r="FF1135" s="246"/>
      <c r="FG1135" s="246"/>
      <c r="FH1135" s="246"/>
      <c r="FI1135" s="246"/>
      <c r="FJ1135" s="246"/>
      <c r="FK1135" s="246"/>
      <c r="FL1135" s="246"/>
      <c r="FM1135" s="246"/>
      <c r="FN1135" s="246"/>
      <c r="FO1135" s="246"/>
    </row>
    <row r="1136" spans="1:171" s="248" customFormat="1">
      <c r="A1136" s="246"/>
      <c r="B1136" s="246"/>
      <c r="C1136" s="246"/>
      <c r="D1136" s="246"/>
      <c r="E1136" s="246"/>
      <c r="F1136" s="246"/>
      <c r="G1136" s="246"/>
      <c r="H1136" s="246"/>
      <c r="I1136" s="246"/>
      <c r="J1136" s="246"/>
      <c r="K1136" s="246"/>
      <c r="L1136" s="246"/>
      <c r="M1136" s="246"/>
      <c r="N1136" s="246"/>
      <c r="O1136" s="246"/>
      <c r="P1136" s="246"/>
      <c r="Q1136" s="246"/>
      <c r="R1136" s="246"/>
      <c r="S1136" s="246"/>
      <c r="T1136" s="246"/>
      <c r="U1136" s="246"/>
      <c r="V1136" s="246"/>
      <c r="W1136" s="246"/>
      <c r="X1136" s="246"/>
      <c r="Y1136" s="246"/>
      <c r="Z1136" s="246"/>
      <c r="AA1136" s="246"/>
      <c r="AB1136" s="246"/>
      <c r="AC1136" s="246"/>
      <c r="AD1136" s="246"/>
      <c r="AE1136" s="246"/>
      <c r="AF1136" s="246"/>
      <c r="AG1136" s="246"/>
      <c r="AH1136" s="246"/>
      <c r="AI1136" s="246"/>
      <c r="AJ1136" s="246"/>
      <c r="AK1136" s="246"/>
      <c r="AL1136" s="246"/>
      <c r="AM1136" s="246"/>
      <c r="AN1136" s="246"/>
      <c r="AO1136" s="246"/>
      <c r="AP1136" s="246"/>
      <c r="AQ1136" s="246"/>
      <c r="AR1136" s="246"/>
      <c r="AS1136" s="246"/>
      <c r="AT1136" s="246"/>
      <c r="AU1136" s="246"/>
      <c r="AV1136" s="246"/>
      <c r="AW1136" s="246"/>
      <c r="AX1136" s="246"/>
      <c r="AY1136" s="246"/>
      <c r="AZ1136" s="246"/>
      <c r="BA1136" s="246"/>
      <c r="BB1136" s="246"/>
      <c r="BC1136" s="246"/>
      <c r="BD1136" s="246"/>
      <c r="BE1136" s="246"/>
      <c r="BF1136" s="246"/>
      <c r="BG1136" s="246"/>
      <c r="BH1136" s="246"/>
      <c r="BI1136" s="246"/>
      <c r="BJ1136" s="246"/>
      <c r="BK1136" s="246"/>
      <c r="BL1136" s="246"/>
      <c r="BM1136" s="246"/>
      <c r="BN1136" s="246"/>
      <c r="BO1136" s="246"/>
      <c r="BP1136" s="246"/>
      <c r="BQ1136" s="246"/>
      <c r="BR1136" s="246"/>
      <c r="BS1136" s="246"/>
      <c r="BT1136" s="246"/>
      <c r="BU1136" s="246"/>
      <c r="BV1136" s="246"/>
      <c r="BW1136" s="246"/>
      <c r="BX1136" s="246"/>
      <c r="BY1136" s="246"/>
      <c r="BZ1136" s="246"/>
      <c r="CA1136" s="246"/>
      <c r="CB1136" s="246"/>
      <c r="CC1136" s="246"/>
      <c r="CD1136" s="246"/>
      <c r="CE1136" s="246"/>
      <c r="CF1136" s="246"/>
      <c r="CG1136" s="246"/>
      <c r="CH1136" s="246"/>
      <c r="CI1136" s="246"/>
      <c r="CJ1136" s="246"/>
      <c r="CK1136" s="246"/>
      <c r="CL1136" s="246"/>
      <c r="CM1136" s="246"/>
      <c r="CN1136" s="246"/>
      <c r="CO1136" s="246"/>
      <c r="CP1136" s="246"/>
      <c r="CQ1136" s="246"/>
      <c r="CR1136" s="246"/>
      <c r="CS1136" s="246"/>
      <c r="CT1136" s="246"/>
      <c r="CU1136" s="246"/>
      <c r="CV1136" s="246"/>
      <c r="CW1136" s="246"/>
      <c r="CX1136" s="246"/>
      <c r="CY1136" s="246"/>
      <c r="CZ1136" s="246"/>
      <c r="DA1136" s="246"/>
      <c r="DB1136" s="246"/>
      <c r="DC1136" s="246"/>
      <c r="DD1136" s="246"/>
      <c r="DE1136" s="246"/>
      <c r="DF1136" s="246"/>
      <c r="DG1136" s="246"/>
      <c r="DH1136" s="246"/>
      <c r="DI1136" s="246"/>
      <c r="DJ1136" s="246"/>
      <c r="DK1136" s="246"/>
      <c r="DL1136" s="246"/>
      <c r="DM1136" s="246"/>
      <c r="DN1136" s="246"/>
      <c r="DO1136" s="246"/>
      <c r="DP1136" s="247"/>
      <c r="DQ1136" s="246"/>
      <c r="DR1136" s="246"/>
      <c r="DS1136" s="246"/>
      <c r="DT1136" s="246"/>
      <c r="DU1136" s="246"/>
      <c r="DV1136" s="246"/>
      <c r="DW1136" s="246"/>
      <c r="DX1136" s="246"/>
      <c r="DY1136" s="246"/>
      <c r="DZ1136" s="246"/>
      <c r="EA1136" s="246"/>
      <c r="EB1136" s="246"/>
      <c r="EC1136" s="246"/>
      <c r="ED1136" s="246"/>
      <c r="EE1136" s="246"/>
      <c r="EF1136" s="246"/>
      <c r="EG1136" s="246"/>
      <c r="EH1136" s="246"/>
      <c r="EI1136" s="246"/>
      <c r="EJ1136" s="246"/>
      <c r="EK1136" s="246"/>
      <c r="EL1136" s="246"/>
      <c r="EM1136" s="246"/>
      <c r="EN1136" s="246"/>
      <c r="EO1136" s="246"/>
      <c r="EP1136" s="246"/>
      <c r="EQ1136" s="246"/>
      <c r="ER1136" s="246"/>
      <c r="ES1136" s="246"/>
      <c r="ET1136" s="246"/>
      <c r="EU1136" s="246"/>
      <c r="EV1136" s="246"/>
      <c r="EW1136" s="246"/>
      <c r="EX1136" s="246"/>
      <c r="EY1136" s="246"/>
      <c r="EZ1136" s="246"/>
      <c r="FA1136" s="246"/>
      <c r="FB1136" s="246"/>
      <c r="FC1136" s="246"/>
      <c r="FD1136" s="246"/>
      <c r="FE1136" s="246"/>
      <c r="FF1136" s="246"/>
      <c r="FG1136" s="246"/>
      <c r="FH1136" s="246"/>
      <c r="FI1136" s="246"/>
      <c r="FJ1136" s="246"/>
      <c r="FK1136" s="246"/>
      <c r="FL1136" s="246"/>
      <c r="FM1136" s="246"/>
      <c r="FN1136" s="246"/>
      <c r="FO1136" s="246"/>
    </row>
    <row r="1137" spans="1:171" s="248" customFormat="1">
      <c r="A1137" s="246"/>
      <c r="B1137" s="246"/>
      <c r="C1137" s="246"/>
      <c r="D1137" s="246"/>
      <c r="E1137" s="246"/>
      <c r="F1137" s="246"/>
      <c r="G1137" s="246"/>
      <c r="H1137" s="246"/>
      <c r="I1137" s="246"/>
      <c r="J1137" s="246"/>
      <c r="K1137" s="246"/>
      <c r="L1137" s="246"/>
      <c r="M1137" s="246"/>
      <c r="N1137" s="246"/>
      <c r="O1137" s="246"/>
      <c r="P1137" s="246"/>
      <c r="Q1137" s="246"/>
      <c r="R1137" s="246"/>
      <c r="S1137" s="246"/>
      <c r="T1137" s="246"/>
      <c r="U1137" s="246"/>
      <c r="V1137" s="246"/>
      <c r="W1137" s="246"/>
      <c r="X1137" s="246"/>
      <c r="Y1137" s="246"/>
      <c r="Z1137" s="246"/>
      <c r="AA1137" s="246"/>
      <c r="AB1137" s="246"/>
      <c r="AC1137" s="246"/>
      <c r="AD1137" s="246"/>
      <c r="AE1137" s="246"/>
      <c r="AF1137" s="246"/>
      <c r="AG1137" s="246"/>
      <c r="AH1137" s="246"/>
      <c r="AI1137" s="246"/>
      <c r="AJ1137" s="246"/>
      <c r="AK1137" s="246"/>
      <c r="AL1137" s="246"/>
      <c r="AM1137" s="246"/>
      <c r="AN1137" s="246"/>
      <c r="AO1137" s="246"/>
      <c r="AP1137" s="246"/>
      <c r="AQ1137" s="246"/>
      <c r="AR1137" s="246"/>
      <c r="AS1137" s="246"/>
      <c r="AT1137" s="246"/>
      <c r="AU1137" s="246"/>
      <c r="AV1137" s="246"/>
      <c r="AW1137" s="246"/>
      <c r="AX1137" s="246"/>
      <c r="AY1137" s="246"/>
      <c r="AZ1137" s="246"/>
      <c r="BA1137" s="246"/>
      <c r="BB1137" s="246"/>
      <c r="BC1137" s="246"/>
      <c r="BD1137" s="246"/>
      <c r="BE1137" s="246"/>
      <c r="BF1137" s="246"/>
      <c r="BG1137" s="246"/>
      <c r="BH1137" s="246"/>
      <c r="BI1137" s="246"/>
      <c r="BJ1137" s="246"/>
      <c r="BK1137" s="246"/>
      <c r="BL1137" s="246"/>
      <c r="BM1137" s="246"/>
      <c r="BN1137" s="246"/>
      <c r="BO1137" s="246"/>
      <c r="BP1137" s="246"/>
      <c r="BQ1137" s="246"/>
      <c r="BR1137" s="246"/>
      <c r="BS1137" s="246"/>
      <c r="BT1137" s="246"/>
      <c r="BU1137" s="246"/>
      <c r="BV1137" s="246"/>
      <c r="BW1137" s="246"/>
      <c r="BX1137" s="246"/>
      <c r="BY1137" s="246"/>
      <c r="BZ1137" s="246"/>
      <c r="CA1137" s="246"/>
      <c r="CB1137" s="246"/>
      <c r="CC1137" s="246"/>
      <c r="CD1137" s="246"/>
      <c r="CE1137" s="246"/>
      <c r="CF1137" s="246"/>
      <c r="CG1137" s="246"/>
      <c r="CH1137" s="246"/>
      <c r="CI1137" s="246"/>
      <c r="CJ1137" s="246"/>
      <c r="CK1137" s="246"/>
      <c r="CL1137" s="246"/>
      <c r="CM1137" s="246"/>
      <c r="CN1137" s="246"/>
      <c r="CO1137" s="246"/>
      <c r="CP1137" s="246"/>
      <c r="CQ1137" s="246"/>
      <c r="CR1137" s="246"/>
      <c r="CS1137" s="246"/>
      <c r="CT1137" s="246"/>
      <c r="CU1137" s="246"/>
      <c r="CV1137" s="246"/>
      <c r="CW1137" s="246"/>
      <c r="CX1137" s="246"/>
      <c r="CY1137" s="246"/>
      <c r="CZ1137" s="246"/>
      <c r="DA1137" s="246"/>
      <c r="DB1137" s="246"/>
      <c r="DC1137" s="246"/>
      <c r="DD1137" s="246"/>
      <c r="DE1137" s="246"/>
      <c r="DF1137" s="246"/>
      <c r="DG1137" s="246"/>
      <c r="DH1137" s="246"/>
      <c r="DI1137" s="246"/>
      <c r="DJ1137" s="246"/>
      <c r="DK1137" s="246"/>
      <c r="DL1137" s="246"/>
      <c r="DM1137" s="246"/>
      <c r="DN1137" s="246"/>
      <c r="DO1137" s="246"/>
      <c r="DP1137" s="247"/>
      <c r="DQ1137" s="246"/>
      <c r="DR1137" s="246"/>
      <c r="DS1137" s="246"/>
      <c r="DT1137" s="246"/>
      <c r="DU1137" s="246"/>
      <c r="DV1137" s="246"/>
      <c r="DW1137" s="246"/>
      <c r="DX1137" s="246"/>
      <c r="DY1137" s="246"/>
      <c r="DZ1137" s="246"/>
      <c r="EA1137" s="246"/>
      <c r="EB1137" s="246"/>
      <c r="EC1137" s="246"/>
      <c r="ED1137" s="246"/>
      <c r="EE1137" s="246"/>
      <c r="EF1137" s="246"/>
      <c r="EG1137" s="246"/>
      <c r="EH1137" s="246"/>
      <c r="EI1137" s="246"/>
      <c r="EJ1137" s="246"/>
      <c r="EK1137" s="246"/>
      <c r="EL1137" s="246"/>
      <c r="EM1137" s="246"/>
      <c r="EN1137" s="246"/>
      <c r="EO1137" s="246"/>
      <c r="EP1137" s="246"/>
      <c r="EQ1137" s="246"/>
      <c r="ER1137" s="246"/>
      <c r="ES1137" s="246"/>
      <c r="ET1137" s="246"/>
      <c r="EU1137" s="246"/>
      <c r="EV1137" s="246"/>
      <c r="EW1137" s="246"/>
      <c r="EX1137" s="246"/>
      <c r="EY1137" s="246"/>
      <c r="EZ1137" s="246"/>
      <c r="FA1137" s="246"/>
      <c r="FB1137" s="246"/>
      <c r="FC1137" s="246"/>
      <c r="FD1137" s="246"/>
      <c r="FE1137" s="246"/>
      <c r="FF1137" s="246"/>
      <c r="FG1137" s="246"/>
      <c r="FH1137" s="246"/>
      <c r="FI1137" s="246"/>
      <c r="FJ1137" s="246"/>
      <c r="FK1137" s="246"/>
      <c r="FL1137" s="246"/>
      <c r="FM1137" s="246"/>
      <c r="FN1137" s="246"/>
      <c r="FO1137" s="246"/>
    </row>
    <row r="1138" spans="1:171" s="248" customFormat="1">
      <c r="A1138" s="246"/>
      <c r="B1138" s="246"/>
      <c r="C1138" s="246"/>
      <c r="D1138" s="246"/>
      <c r="E1138" s="246"/>
      <c r="F1138" s="246"/>
      <c r="G1138" s="246"/>
      <c r="H1138" s="246"/>
      <c r="I1138" s="246"/>
      <c r="J1138" s="246"/>
      <c r="K1138" s="246"/>
      <c r="L1138" s="246"/>
      <c r="M1138" s="246"/>
      <c r="N1138" s="246"/>
      <c r="O1138" s="246"/>
      <c r="P1138" s="246"/>
      <c r="Q1138" s="246"/>
      <c r="R1138" s="246"/>
      <c r="S1138" s="246"/>
      <c r="T1138" s="246"/>
      <c r="U1138" s="246"/>
      <c r="V1138" s="246"/>
      <c r="W1138" s="246"/>
      <c r="X1138" s="246"/>
      <c r="Y1138" s="246"/>
      <c r="Z1138" s="246"/>
      <c r="AA1138" s="246"/>
      <c r="AB1138" s="246"/>
      <c r="AC1138" s="246"/>
      <c r="AD1138" s="246"/>
      <c r="AE1138" s="246"/>
      <c r="AF1138" s="246"/>
      <c r="AG1138" s="246"/>
      <c r="AH1138" s="246"/>
      <c r="AI1138" s="246"/>
      <c r="AJ1138" s="246"/>
      <c r="AK1138" s="246"/>
      <c r="AL1138" s="246"/>
      <c r="AM1138" s="246"/>
      <c r="AN1138" s="246"/>
      <c r="AO1138" s="246"/>
      <c r="AP1138" s="246"/>
      <c r="AQ1138" s="246"/>
      <c r="AR1138" s="246"/>
      <c r="AS1138" s="246"/>
      <c r="AT1138" s="246"/>
      <c r="AU1138" s="246"/>
      <c r="AV1138" s="246"/>
      <c r="AW1138" s="246"/>
      <c r="AX1138" s="246"/>
      <c r="AY1138" s="246"/>
      <c r="AZ1138" s="246"/>
      <c r="BA1138" s="246"/>
      <c r="BB1138" s="246"/>
      <c r="BC1138" s="246"/>
      <c r="BD1138" s="246"/>
      <c r="BE1138" s="246"/>
      <c r="BF1138" s="246"/>
      <c r="BG1138" s="246"/>
      <c r="BH1138" s="246"/>
      <c r="BI1138" s="246"/>
      <c r="BJ1138" s="246"/>
      <c r="BK1138" s="246"/>
      <c r="BL1138" s="246"/>
      <c r="BM1138" s="246"/>
      <c r="BN1138" s="246"/>
      <c r="BO1138" s="246"/>
      <c r="BP1138" s="246"/>
      <c r="BQ1138" s="246"/>
      <c r="BR1138" s="246"/>
      <c r="BS1138" s="246"/>
      <c r="BT1138" s="246"/>
      <c r="BU1138" s="246"/>
      <c r="BV1138" s="246"/>
      <c r="BW1138" s="246"/>
      <c r="BX1138" s="246"/>
      <c r="BY1138" s="246"/>
      <c r="BZ1138" s="246"/>
      <c r="CA1138" s="246"/>
      <c r="CB1138" s="246"/>
      <c r="CC1138" s="246"/>
      <c r="CD1138" s="246"/>
      <c r="CE1138" s="246"/>
      <c r="CF1138" s="246"/>
      <c r="CG1138" s="246"/>
      <c r="CH1138" s="246"/>
      <c r="CI1138" s="246"/>
      <c r="CJ1138" s="246"/>
      <c r="CK1138" s="246"/>
      <c r="CL1138" s="246"/>
      <c r="CM1138" s="246"/>
      <c r="CN1138" s="246"/>
      <c r="CO1138" s="246"/>
      <c r="CP1138" s="246"/>
      <c r="CQ1138" s="246"/>
      <c r="CR1138" s="246"/>
      <c r="CS1138" s="246"/>
      <c r="CT1138" s="246"/>
      <c r="CU1138" s="246"/>
      <c r="CV1138" s="246"/>
      <c r="CW1138" s="246"/>
      <c r="CX1138" s="246"/>
      <c r="CY1138" s="246"/>
      <c r="CZ1138" s="246"/>
      <c r="DA1138" s="246"/>
      <c r="DB1138" s="246"/>
      <c r="DC1138" s="246"/>
      <c r="DD1138" s="246"/>
      <c r="DE1138" s="246"/>
      <c r="DF1138" s="246"/>
      <c r="DG1138" s="246"/>
      <c r="DH1138" s="246"/>
      <c r="DI1138" s="246"/>
      <c r="DJ1138" s="246"/>
      <c r="DK1138" s="246"/>
      <c r="DL1138" s="246"/>
      <c r="DM1138" s="246"/>
      <c r="DN1138" s="246"/>
      <c r="DO1138" s="246"/>
      <c r="DP1138" s="247"/>
      <c r="DQ1138" s="246"/>
      <c r="DR1138" s="246"/>
      <c r="DS1138" s="246"/>
      <c r="DT1138" s="246"/>
      <c r="DU1138" s="246"/>
      <c r="DV1138" s="246"/>
      <c r="DW1138" s="246"/>
      <c r="DX1138" s="246"/>
      <c r="DY1138" s="246"/>
      <c r="DZ1138" s="246"/>
      <c r="EA1138" s="246"/>
      <c r="EB1138" s="246"/>
      <c r="EC1138" s="246"/>
      <c r="ED1138" s="246"/>
      <c r="EE1138" s="246"/>
      <c r="EF1138" s="246"/>
      <c r="EG1138" s="246"/>
      <c r="EH1138" s="246"/>
      <c r="EI1138" s="246"/>
      <c r="EJ1138" s="246"/>
      <c r="EK1138" s="246"/>
      <c r="EL1138" s="246"/>
      <c r="EM1138" s="246"/>
      <c r="EN1138" s="246"/>
      <c r="EO1138" s="246"/>
      <c r="EP1138" s="246"/>
      <c r="EQ1138" s="246"/>
      <c r="ER1138" s="246"/>
      <c r="ES1138" s="246"/>
      <c r="ET1138" s="246"/>
      <c r="EU1138" s="246"/>
      <c r="EV1138" s="246"/>
      <c r="EW1138" s="246"/>
      <c r="EX1138" s="246"/>
      <c r="EY1138" s="246"/>
      <c r="EZ1138" s="246"/>
      <c r="FA1138" s="246"/>
      <c r="FB1138" s="246"/>
      <c r="FC1138" s="246"/>
      <c r="FD1138" s="246"/>
      <c r="FE1138" s="246"/>
      <c r="FF1138" s="246"/>
      <c r="FG1138" s="246"/>
      <c r="FH1138" s="246"/>
      <c r="FI1138" s="246"/>
      <c r="FJ1138" s="246"/>
      <c r="FK1138" s="246"/>
      <c r="FL1138" s="246"/>
      <c r="FM1138" s="246"/>
      <c r="FN1138" s="246"/>
      <c r="FO1138" s="246"/>
    </row>
    <row r="1139" spans="1:171" s="248" customFormat="1">
      <c r="A1139" s="246"/>
      <c r="B1139" s="246"/>
      <c r="C1139" s="246"/>
      <c r="D1139" s="246"/>
      <c r="E1139" s="246"/>
      <c r="F1139" s="246"/>
      <c r="G1139" s="246"/>
      <c r="H1139" s="246"/>
      <c r="I1139" s="246"/>
      <c r="J1139" s="246"/>
      <c r="K1139" s="246"/>
      <c r="L1139" s="246"/>
      <c r="M1139" s="246"/>
      <c r="N1139" s="246"/>
      <c r="O1139" s="246"/>
      <c r="P1139" s="246"/>
      <c r="Q1139" s="246"/>
      <c r="R1139" s="246"/>
      <c r="S1139" s="246"/>
      <c r="T1139" s="246"/>
      <c r="U1139" s="246"/>
      <c r="V1139" s="246"/>
      <c r="W1139" s="246"/>
      <c r="X1139" s="246"/>
      <c r="Y1139" s="246"/>
      <c r="Z1139" s="246"/>
      <c r="AA1139" s="246"/>
      <c r="AB1139" s="246"/>
      <c r="AC1139" s="246"/>
      <c r="AD1139" s="246"/>
      <c r="AE1139" s="246"/>
      <c r="AF1139" s="246"/>
      <c r="AG1139" s="246"/>
      <c r="AH1139" s="246"/>
      <c r="AI1139" s="246"/>
      <c r="AJ1139" s="246"/>
      <c r="AK1139" s="246"/>
      <c r="AL1139" s="246"/>
      <c r="AM1139" s="246"/>
      <c r="AN1139" s="246"/>
      <c r="AO1139" s="246"/>
      <c r="AP1139" s="246"/>
      <c r="AQ1139" s="246"/>
      <c r="AR1139" s="246"/>
      <c r="AS1139" s="246"/>
      <c r="AT1139" s="246"/>
      <c r="AU1139" s="246"/>
      <c r="AV1139" s="246"/>
      <c r="AW1139" s="246"/>
      <c r="AX1139" s="246"/>
      <c r="AY1139" s="246"/>
      <c r="AZ1139" s="246"/>
      <c r="BA1139" s="246"/>
      <c r="BB1139" s="246"/>
      <c r="BC1139" s="246"/>
      <c r="BD1139" s="246"/>
      <c r="BE1139" s="246"/>
      <c r="BF1139" s="246"/>
      <c r="BG1139" s="246"/>
      <c r="BH1139" s="246"/>
      <c r="BI1139" s="246"/>
      <c r="BJ1139" s="246"/>
      <c r="BK1139" s="246"/>
      <c r="BL1139" s="246"/>
      <c r="BM1139" s="246"/>
      <c r="BN1139" s="246"/>
      <c r="BO1139" s="246"/>
      <c r="BP1139" s="246"/>
      <c r="BQ1139" s="246"/>
      <c r="BR1139" s="246"/>
      <c r="BS1139" s="246"/>
      <c r="BT1139" s="246"/>
      <c r="BU1139" s="246"/>
      <c r="BV1139" s="246"/>
      <c r="BW1139" s="246"/>
      <c r="BX1139" s="246"/>
      <c r="BY1139" s="246"/>
      <c r="BZ1139" s="246"/>
      <c r="CA1139" s="246"/>
      <c r="CB1139" s="246"/>
      <c r="CC1139" s="246"/>
      <c r="CD1139" s="246"/>
      <c r="CE1139" s="246"/>
      <c r="CF1139" s="246"/>
      <c r="CG1139" s="246"/>
      <c r="CH1139" s="246"/>
      <c r="CI1139" s="246"/>
      <c r="CJ1139" s="246"/>
      <c r="CK1139" s="246"/>
      <c r="CL1139" s="246"/>
      <c r="CM1139" s="246"/>
      <c r="CN1139" s="246"/>
      <c r="CO1139" s="246"/>
      <c r="CP1139" s="246"/>
      <c r="CQ1139" s="246"/>
      <c r="CR1139" s="246"/>
      <c r="CS1139" s="246"/>
      <c r="CT1139" s="246"/>
      <c r="CU1139" s="246"/>
      <c r="CV1139" s="246"/>
      <c r="CW1139" s="246"/>
      <c r="CX1139" s="246"/>
      <c r="CY1139" s="246"/>
      <c r="CZ1139" s="246"/>
      <c r="DA1139" s="246"/>
      <c r="DB1139" s="246"/>
      <c r="DC1139" s="246"/>
      <c r="DD1139" s="246"/>
      <c r="DE1139" s="246"/>
      <c r="DF1139" s="246"/>
      <c r="DG1139" s="246"/>
      <c r="DH1139" s="246"/>
      <c r="DI1139" s="246"/>
      <c r="DJ1139" s="246"/>
      <c r="DK1139" s="246"/>
      <c r="DL1139" s="246"/>
      <c r="DM1139" s="246"/>
      <c r="DN1139" s="246"/>
      <c r="DO1139" s="246"/>
      <c r="DP1139" s="247"/>
      <c r="DQ1139" s="246"/>
      <c r="DR1139" s="246"/>
      <c r="DS1139" s="246"/>
      <c r="DT1139" s="246"/>
      <c r="DU1139" s="246"/>
      <c r="DV1139" s="246"/>
      <c r="DW1139" s="246"/>
      <c r="DX1139" s="246"/>
      <c r="DY1139" s="246"/>
      <c r="DZ1139" s="246"/>
      <c r="EA1139" s="246"/>
      <c r="EB1139" s="246"/>
      <c r="EC1139" s="246"/>
      <c r="ED1139" s="246"/>
      <c r="EE1139" s="246"/>
      <c r="EF1139" s="246"/>
      <c r="EG1139" s="246"/>
      <c r="EH1139" s="246"/>
      <c r="EI1139" s="246"/>
      <c r="EJ1139" s="246"/>
      <c r="EK1139" s="246"/>
      <c r="EL1139" s="246"/>
      <c r="EM1139" s="246"/>
      <c r="EN1139" s="246"/>
      <c r="EO1139" s="246"/>
      <c r="EP1139" s="246"/>
      <c r="EQ1139" s="246"/>
      <c r="ER1139" s="246"/>
      <c r="ES1139" s="246"/>
      <c r="ET1139" s="246"/>
      <c r="EU1139" s="246"/>
      <c r="EV1139" s="246"/>
      <c r="EW1139" s="246"/>
      <c r="EX1139" s="246"/>
      <c r="EY1139" s="246"/>
      <c r="EZ1139" s="246"/>
      <c r="FA1139" s="246"/>
      <c r="FB1139" s="246"/>
      <c r="FC1139" s="246"/>
      <c r="FD1139" s="246"/>
      <c r="FE1139" s="246"/>
      <c r="FF1139" s="246"/>
      <c r="FG1139" s="246"/>
      <c r="FH1139" s="246"/>
      <c r="FI1139" s="246"/>
      <c r="FJ1139" s="246"/>
      <c r="FK1139" s="246"/>
      <c r="FL1139" s="246"/>
      <c r="FM1139" s="246"/>
      <c r="FN1139" s="246"/>
      <c r="FO1139" s="246"/>
    </row>
    <row r="1140" spans="1:171" s="248" customFormat="1">
      <c r="A1140" s="246"/>
      <c r="B1140" s="246"/>
      <c r="C1140" s="246"/>
      <c r="D1140" s="246"/>
      <c r="E1140" s="246"/>
      <c r="F1140" s="246"/>
      <c r="G1140" s="246"/>
      <c r="H1140" s="246"/>
      <c r="I1140" s="246"/>
      <c r="J1140" s="246"/>
      <c r="K1140" s="246"/>
      <c r="L1140" s="246"/>
      <c r="M1140" s="246"/>
      <c r="N1140" s="246"/>
      <c r="O1140" s="246"/>
      <c r="P1140" s="246"/>
      <c r="Q1140" s="246"/>
      <c r="R1140" s="246"/>
      <c r="S1140" s="246"/>
      <c r="T1140" s="246"/>
      <c r="U1140" s="246"/>
      <c r="V1140" s="246"/>
      <c r="W1140" s="246"/>
      <c r="X1140" s="246"/>
      <c r="Y1140" s="246"/>
      <c r="Z1140" s="246"/>
      <c r="AA1140" s="246"/>
      <c r="AB1140" s="246"/>
      <c r="AC1140" s="246"/>
      <c r="AD1140" s="246"/>
      <c r="AE1140" s="246"/>
      <c r="AF1140" s="246"/>
      <c r="AG1140" s="246"/>
      <c r="AH1140" s="246"/>
      <c r="AI1140" s="246"/>
      <c r="AJ1140" s="246"/>
      <c r="AK1140" s="246"/>
      <c r="AL1140" s="246"/>
      <c r="AM1140" s="246"/>
      <c r="AN1140" s="246"/>
      <c r="AO1140" s="246"/>
      <c r="AP1140" s="246"/>
      <c r="AQ1140" s="246"/>
      <c r="AR1140" s="246"/>
      <c r="AS1140" s="246"/>
      <c r="AT1140" s="246"/>
      <c r="AU1140" s="246"/>
      <c r="AV1140" s="246"/>
      <c r="AW1140" s="246"/>
      <c r="AX1140" s="246"/>
      <c r="AY1140" s="246"/>
      <c r="AZ1140" s="246"/>
      <c r="BA1140" s="246"/>
      <c r="BB1140" s="246"/>
      <c r="BC1140" s="246"/>
      <c r="BD1140" s="246"/>
      <c r="BE1140" s="246"/>
      <c r="BF1140" s="246"/>
      <c r="BG1140" s="246"/>
      <c r="BH1140" s="246"/>
      <c r="BI1140" s="246"/>
      <c r="BJ1140" s="246"/>
      <c r="BK1140" s="246"/>
      <c r="BL1140" s="246"/>
      <c r="BM1140" s="246"/>
      <c r="BN1140" s="246"/>
      <c r="BO1140" s="246"/>
      <c r="BP1140" s="246"/>
      <c r="BQ1140" s="246"/>
      <c r="BR1140" s="246"/>
      <c r="BS1140" s="246"/>
      <c r="BT1140" s="246"/>
      <c r="BU1140" s="246"/>
      <c r="BV1140" s="246"/>
      <c r="BW1140" s="246"/>
      <c r="BX1140" s="246"/>
      <c r="BY1140" s="246"/>
      <c r="BZ1140" s="246"/>
      <c r="CA1140" s="246"/>
      <c r="CB1140" s="246"/>
      <c r="CC1140" s="246"/>
      <c r="CD1140" s="246"/>
      <c r="CE1140" s="246"/>
      <c r="CF1140" s="246"/>
      <c r="CG1140" s="246"/>
      <c r="CH1140" s="246"/>
      <c r="CI1140" s="246"/>
      <c r="CJ1140" s="246"/>
      <c r="CK1140" s="246"/>
      <c r="CL1140" s="246"/>
      <c r="CM1140" s="246"/>
      <c r="CN1140" s="246"/>
      <c r="CO1140" s="246"/>
      <c r="CP1140" s="246"/>
      <c r="CQ1140" s="246"/>
      <c r="CR1140" s="246"/>
      <c r="CS1140" s="246"/>
      <c r="CT1140" s="246"/>
      <c r="CU1140" s="246"/>
      <c r="CV1140" s="246"/>
      <c r="CW1140" s="246"/>
      <c r="CX1140" s="246"/>
      <c r="CY1140" s="246"/>
      <c r="CZ1140" s="246"/>
      <c r="DA1140" s="246"/>
      <c r="DB1140" s="246"/>
      <c r="DC1140" s="246"/>
      <c r="DD1140" s="246"/>
      <c r="DE1140" s="246"/>
      <c r="DF1140" s="246"/>
      <c r="DG1140" s="246"/>
      <c r="DH1140" s="246"/>
      <c r="DI1140" s="246"/>
      <c r="DJ1140" s="246"/>
      <c r="DK1140" s="246"/>
      <c r="DL1140" s="246"/>
      <c r="DM1140" s="246"/>
      <c r="DN1140" s="246"/>
      <c r="DO1140" s="246"/>
      <c r="DP1140" s="247"/>
      <c r="DQ1140" s="246"/>
      <c r="DR1140" s="246"/>
      <c r="DS1140" s="246"/>
      <c r="DT1140" s="246"/>
      <c r="DU1140" s="246"/>
      <c r="DV1140" s="246"/>
      <c r="DW1140" s="246"/>
      <c r="DX1140" s="246"/>
      <c r="DY1140" s="246"/>
      <c r="DZ1140" s="246"/>
      <c r="EA1140" s="246"/>
      <c r="EB1140" s="246"/>
      <c r="EC1140" s="246"/>
      <c r="ED1140" s="246"/>
      <c r="EE1140" s="246"/>
      <c r="EF1140" s="246"/>
      <c r="EG1140" s="246"/>
      <c r="EH1140" s="246"/>
      <c r="EI1140" s="246"/>
      <c r="EJ1140" s="246"/>
      <c r="EK1140" s="246"/>
      <c r="EL1140" s="246"/>
      <c r="EM1140" s="246"/>
      <c r="EN1140" s="246"/>
      <c r="EO1140" s="246"/>
      <c r="EP1140" s="246"/>
      <c r="EQ1140" s="246"/>
      <c r="ER1140" s="246"/>
      <c r="ES1140" s="246"/>
      <c r="ET1140" s="246"/>
      <c r="EU1140" s="246"/>
      <c r="EV1140" s="246"/>
      <c r="EW1140" s="246"/>
      <c r="EX1140" s="246"/>
      <c r="EY1140" s="246"/>
      <c r="EZ1140" s="246"/>
      <c r="FA1140" s="246"/>
      <c r="FB1140" s="246"/>
      <c r="FC1140" s="246"/>
      <c r="FD1140" s="246"/>
      <c r="FE1140" s="246"/>
      <c r="FF1140" s="246"/>
      <c r="FG1140" s="246"/>
      <c r="FH1140" s="246"/>
      <c r="FI1140" s="246"/>
      <c r="FJ1140" s="246"/>
      <c r="FK1140" s="246"/>
      <c r="FL1140" s="246"/>
      <c r="FM1140" s="246"/>
      <c r="FN1140" s="246"/>
      <c r="FO1140" s="246"/>
    </row>
    <row r="1141" spans="1:171" s="248" customFormat="1">
      <c r="A1141" s="246"/>
      <c r="B1141" s="246"/>
      <c r="C1141" s="246"/>
      <c r="D1141" s="246"/>
      <c r="E1141" s="246"/>
      <c r="F1141" s="246"/>
      <c r="G1141" s="246"/>
      <c r="H1141" s="246"/>
      <c r="I1141" s="246"/>
      <c r="J1141" s="246"/>
      <c r="K1141" s="246"/>
      <c r="L1141" s="246"/>
      <c r="M1141" s="246"/>
      <c r="N1141" s="246"/>
      <c r="O1141" s="246"/>
      <c r="P1141" s="246"/>
      <c r="Q1141" s="246"/>
      <c r="R1141" s="246"/>
      <c r="S1141" s="246"/>
      <c r="T1141" s="246"/>
      <c r="U1141" s="246"/>
      <c r="V1141" s="246"/>
      <c r="W1141" s="246"/>
      <c r="X1141" s="246"/>
      <c r="Y1141" s="246"/>
      <c r="Z1141" s="246"/>
      <c r="AA1141" s="246"/>
      <c r="AB1141" s="246"/>
      <c r="AC1141" s="246"/>
      <c r="AD1141" s="246"/>
      <c r="AE1141" s="246"/>
      <c r="AF1141" s="246"/>
      <c r="AG1141" s="246"/>
      <c r="AH1141" s="246"/>
      <c r="AI1141" s="246"/>
      <c r="AJ1141" s="246"/>
      <c r="AK1141" s="246"/>
      <c r="AL1141" s="246"/>
      <c r="AM1141" s="246"/>
      <c r="AN1141" s="246"/>
      <c r="AO1141" s="246"/>
      <c r="AP1141" s="246"/>
      <c r="AQ1141" s="246"/>
      <c r="AR1141" s="246"/>
      <c r="AS1141" s="246"/>
      <c r="AT1141" s="246"/>
      <c r="AU1141" s="246"/>
      <c r="AV1141" s="246"/>
      <c r="AW1141" s="246"/>
      <c r="AX1141" s="246"/>
      <c r="AY1141" s="246"/>
      <c r="AZ1141" s="246"/>
      <c r="BA1141" s="246"/>
      <c r="BB1141" s="246"/>
      <c r="BC1141" s="246"/>
      <c r="BD1141" s="246"/>
      <c r="BE1141" s="246"/>
      <c r="BF1141" s="246"/>
      <c r="BG1141" s="246"/>
      <c r="BH1141" s="246"/>
      <c r="BI1141" s="246"/>
      <c r="BJ1141" s="246"/>
      <c r="BK1141" s="246"/>
      <c r="BL1141" s="246"/>
      <c r="BM1141" s="246"/>
      <c r="BN1141" s="246"/>
      <c r="BO1141" s="246"/>
      <c r="BP1141" s="246"/>
      <c r="BQ1141" s="246"/>
      <c r="BR1141" s="246"/>
      <c r="BS1141" s="246"/>
      <c r="BT1141" s="246"/>
      <c r="BU1141" s="246"/>
      <c r="BV1141" s="246"/>
      <c r="BW1141" s="246"/>
      <c r="BX1141" s="246"/>
      <c r="BY1141" s="246"/>
      <c r="BZ1141" s="246"/>
      <c r="CA1141" s="246"/>
      <c r="CB1141" s="246"/>
      <c r="CC1141" s="246"/>
      <c r="CD1141" s="246"/>
      <c r="CE1141" s="246"/>
      <c r="CF1141" s="246"/>
      <c r="CG1141" s="246"/>
      <c r="CH1141" s="246"/>
      <c r="CI1141" s="246"/>
      <c r="CJ1141" s="246"/>
      <c r="CK1141" s="246"/>
      <c r="CL1141" s="246"/>
      <c r="CM1141" s="246"/>
      <c r="CN1141" s="246"/>
      <c r="CO1141" s="246"/>
      <c r="CP1141" s="246"/>
      <c r="CQ1141" s="246"/>
      <c r="CR1141" s="246"/>
      <c r="CS1141" s="246"/>
      <c r="CT1141" s="246"/>
      <c r="CU1141" s="246"/>
      <c r="CV1141" s="246"/>
      <c r="CW1141" s="246"/>
      <c r="CX1141" s="246"/>
      <c r="CY1141" s="246"/>
      <c r="CZ1141" s="246"/>
      <c r="DA1141" s="246"/>
      <c r="DB1141" s="246"/>
      <c r="DC1141" s="246"/>
      <c r="DD1141" s="246"/>
      <c r="DE1141" s="246"/>
      <c r="DF1141" s="246"/>
      <c r="DG1141" s="246"/>
      <c r="DH1141" s="246"/>
      <c r="DI1141" s="246"/>
      <c r="DJ1141" s="246"/>
      <c r="DK1141" s="246"/>
      <c r="DL1141" s="246"/>
      <c r="DM1141" s="246"/>
      <c r="DN1141" s="246"/>
      <c r="DO1141" s="246"/>
      <c r="DP1141" s="247"/>
      <c r="DQ1141" s="246"/>
      <c r="DR1141" s="246"/>
      <c r="DS1141" s="246"/>
      <c r="DT1141" s="246"/>
      <c r="DU1141" s="246"/>
      <c r="DV1141" s="246"/>
      <c r="DW1141" s="246"/>
      <c r="DX1141" s="246"/>
      <c r="DY1141" s="246"/>
      <c r="DZ1141" s="246"/>
      <c r="EA1141" s="246"/>
      <c r="EB1141" s="246"/>
      <c r="EC1141" s="246"/>
      <c r="ED1141" s="246"/>
      <c r="EE1141" s="246"/>
      <c r="EF1141" s="246"/>
      <c r="EG1141" s="246"/>
      <c r="EH1141" s="246"/>
      <c r="EI1141" s="246"/>
      <c r="EJ1141" s="246"/>
      <c r="EK1141" s="246"/>
      <c r="EL1141" s="246"/>
      <c r="EM1141" s="246"/>
      <c r="EN1141" s="246"/>
      <c r="EO1141" s="246"/>
      <c r="EP1141" s="246"/>
      <c r="EQ1141" s="246"/>
      <c r="ER1141" s="246"/>
      <c r="ES1141" s="246"/>
      <c r="ET1141" s="246"/>
      <c r="EU1141" s="246"/>
      <c r="EV1141" s="246"/>
      <c r="EW1141" s="246"/>
      <c r="EX1141" s="246"/>
      <c r="EY1141" s="246"/>
      <c r="EZ1141" s="246"/>
      <c r="FA1141" s="246"/>
      <c r="FB1141" s="246"/>
      <c r="FC1141" s="246"/>
      <c r="FD1141" s="246"/>
      <c r="FE1141" s="246"/>
      <c r="FF1141" s="246"/>
      <c r="FG1141" s="246"/>
      <c r="FH1141" s="246"/>
      <c r="FI1141" s="246"/>
      <c r="FJ1141" s="246"/>
      <c r="FK1141" s="246"/>
      <c r="FL1141" s="246"/>
      <c r="FM1141" s="246"/>
      <c r="FN1141" s="246"/>
      <c r="FO1141" s="246"/>
    </row>
    <row r="1142" spans="1:171" s="248" customFormat="1">
      <c r="A1142" s="246"/>
      <c r="B1142" s="246"/>
      <c r="C1142" s="246"/>
      <c r="D1142" s="246"/>
      <c r="E1142" s="246"/>
      <c r="F1142" s="246"/>
      <c r="G1142" s="246"/>
      <c r="H1142" s="246"/>
      <c r="I1142" s="246"/>
      <c r="J1142" s="246"/>
      <c r="K1142" s="246"/>
      <c r="L1142" s="246"/>
      <c r="M1142" s="246"/>
      <c r="N1142" s="246"/>
      <c r="O1142" s="246"/>
      <c r="P1142" s="246"/>
      <c r="Q1142" s="246"/>
      <c r="R1142" s="246"/>
      <c r="S1142" s="246"/>
      <c r="T1142" s="246"/>
      <c r="U1142" s="246"/>
      <c r="V1142" s="246"/>
      <c r="W1142" s="246"/>
      <c r="X1142" s="246"/>
      <c r="Y1142" s="246"/>
      <c r="Z1142" s="246"/>
      <c r="AA1142" s="246"/>
      <c r="AB1142" s="246"/>
      <c r="AC1142" s="246"/>
      <c r="AD1142" s="246"/>
      <c r="AE1142" s="246"/>
      <c r="AF1142" s="246"/>
      <c r="AG1142" s="246"/>
      <c r="AH1142" s="246"/>
      <c r="AI1142" s="246"/>
      <c r="AJ1142" s="246"/>
      <c r="AK1142" s="246"/>
      <c r="AL1142" s="246"/>
      <c r="AM1142" s="246"/>
      <c r="AN1142" s="246"/>
      <c r="AO1142" s="246"/>
      <c r="AP1142" s="246"/>
      <c r="AQ1142" s="246"/>
      <c r="AR1142" s="246"/>
      <c r="AS1142" s="246"/>
      <c r="AT1142" s="246"/>
      <c r="AU1142" s="246"/>
      <c r="AV1142" s="246"/>
      <c r="AW1142" s="246"/>
      <c r="AX1142" s="246"/>
      <c r="AY1142" s="246"/>
      <c r="AZ1142" s="246"/>
      <c r="BA1142" s="246"/>
      <c r="BB1142" s="246"/>
      <c r="BC1142" s="246"/>
      <c r="BD1142" s="246"/>
      <c r="BE1142" s="246"/>
      <c r="BF1142" s="246"/>
      <c r="BG1142" s="246"/>
      <c r="BH1142" s="246"/>
      <c r="BI1142" s="246"/>
      <c r="BJ1142" s="246"/>
      <c r="BK1142" s="246"/>
      <c r="BL1142" s="246"/>
      <c r="BM1142" s="246"/>
      <c r="BN1142" s="246"/>
      <c r="BO1142" s="246"/>
      <c r="BP1142" s="246"/>
      <c r="BQ1142" s="246"/>
      <c r="BR1142" s="246"/>
      <c r="BS1142" s="246"/>
      <c r="BT1142" s="246"/>
      <c r="BU1142" s="246"/>
      <c r="BV1142" s="246"/>
      <c r="BW1142" s="246"/>
      <c r="BX1142" s="246"/>
      <c r="BY1142" s="246"/>
      <c r="BZ1142" s="246"/>
      <c r="CA1142" s="246"/>
      <c r="CB1142" s="246"/>
      <c r="CC1142" s="246"/>
      <c r="CD1142" s="246"/>
      <c r="CE1142" s="246"/>
      <c r="CF1142" s="246"/>
      <c r="CG1142" s="246"/>
      <c r="CH1142" s="246"/>
      <c r="CI1142" s="246"/>
      <c r="CJ1142" s="246"/>
      <c r="CK1142" s="246"/>
      <c r="CL1142" s="246"/>
      <c r="CM1142" s="246"/>
      <c r="CN1142" s="246"/>
      <c r="CO1142" s="246"/>
      <c r="CP1142" s="246"/>
      <c r="CQ1142" s="246"/>
      <c r="CR1142" s="246"/>
      <c r="CS1142" s="246"/>
      <c r="CT1142" s="246"/>
      <c r="CU1142" s="246"/>
      <c r="CV1142" s="246"/>
      <c r="CW1142" s="246"/>
      <c r="CX1142" s="246"/>
      <c r="CY1142" s="246"/>
      <c r="CZ1142" s="246"/>
      <c r="DA1142" s="246"/>
      <c r="DB1142" s="246"/>
      <c r="DC1142" s="246"/>
      <c r="DD1142" s="246"/>
      <c r="DE1142" s="246"/>
      <c r="DF1142" s="246"/>
      <c r="DG1142" s="246"/>
      <c r="DH1142" s="246"/>
      <c r="DI1142" s="246"/>
      <c r="DJ1142" s="246"/>
      <c r="DK1142" s="246"/>
      <c r="DL1142" s="246"/>
      <c r="DM1142" s="246"/>
      <c r="DN1142" s="246"/>
      <c r="DO1142" s="246"/>
      <c r="DP1142" s="247"/>
      <c r="DQ1142" s="246"/>
      <c r="DR1142" s="246"/>
      <c r="DS1142" s="246"/>
      <c r="DT1142" s="246"/>
      <c r="DU1142" s="246"/>
      <c r="DV1142" s="246"/>
      <c r="DW1142" s="246"/>
      <c r="DX1142" s="246"/>
      <c r="DY1142" s="246"/>
      <c r="DZ1142" s="246"/>
      <c r="EA1142" s="246"/>
      <c r="EB1142" s="246"/>
      <c r="EC1142" s="246"/>
      <c r="ED1142" s="246"/>
      <c r="EE1142" s="246"/>
      <c r="EF1142" s="246"/>
      <c r="EG1142" s="246"/>
      <c r="EH1142" s="246"/>
      <c r="EI1142" s="246"/>
      <c r="EJ1142" s="246"/>
      <c r="EK1142" s="246"/>
      <c r="EL1142" s="246"/>
      <c r="EM1142" s="246"/>
      <c r="EN1142" s="246"/>
      <c r="EO1142" s="246"/>
      <c r="EP1142" s="246"/>
      <c r="EQ1142" s="246"/>
      <c r="ER1142" s="246"/>
      <c r="ES1142" s="246"/>
      <c r="ET1142" s="246"/>
      <c r="EU1142" s="246"/>
      <c r="EV1142" s="246"/>
      <c r="EW1142" s="246"/>
      <c r="EX1142" s="246"/>
      <c r="EY1142" s="246"/>
      <c r="EZ1142" s="246"/>
      <c r="FA1142" s="246"/>
      <c r="FB1142" s="246"/>
      <c r="FC1142" s="246"/>
      <c r="FD1142" s="246"/>
      <c r="FE1142" s="246"/>
      <c r="FF1142" s="246"/>
      <c r="FG1142" s="246"/>
      <c r="FH1142" s="246"/>
      <c r="FI1142" s="246"/>
      <c r="FJ1142" s="246"/>
      <c r="FK1142" s="246"/>
      <c r="FL1142" s="246"/>
      <c r="FM1142" s="246"/>
      <c r="FN1142" s="246"/>
      <c r="FO1142" s="246"/>
    </row>
    <row r="1143" spans="1:171" s="248" customFormat="1">
      <c r="A1143" s="246"/>
      <c r="B1143" s="246"/>
      <c r="C1143" s="246"/>
      <c r="D1143" s="246"/>
      <c r="E1143" s="246"/>
      <c r="F1143" s="246"/>
      <c r="G1143" s="246"/>
      <c r="H1143" s="246"/>
      <c r="I1143" s="246"/>
      <c r="J1143" s="246"/>
      <c r="K1143" s="246"/>
      <c r="L1143" s="246"/>
      <c r="M1143" s="246"/>
      <c r="N1143" s="246"/>
      <c r="O1143" s="246"/>
      <c r="P1143" s="246"/>
      <c r="Q1143" s="246"/>
      <c r="R1143" s="246"/>
      <c r="S1143" s="246"/>
      <c r="T1143" s="246"/>
      <c r="U1143" s="246"/>
      <c r="V1143" s="246"/>
      <c r="W1143" s="246"/>
      <c r="X1143" s="246"/>
      <c r="Y1143" s="246"/>
      <c r="Z1143" s="246"/>
      <c r="AA1143" s="246"/>
      <c r="AB1143" s="246"/>
      <c r="AC1143" s="246"/>
      <c r="AD1143" s="246"/>
      <c r="AE1143" s="246"/>
      <c r="AF1143" s="246"/>
      <c r="AG1143" s="246"/>
      <c r="AH1143" s="246"/>
      <c r="AI1143" s="246"/>
      <c r="AJ1143" s="246"/>
      <c r="AK1143" s="246"/>
      <c r="AL1143" s="246"/>
      <c r="AM1143" s="246"/>
      <c r="AN1143" s="246"/>
      <c r="AO1143" s="246"/>
      <c r="AP1143" s="246"/>
      <c r="AQ1143" s="246"/>
      <c r="AR1143" s="246"/>
      <c r="AS1143" s="246"/>
      <c r="AT1143" s="246"/>
      <c r="AU1143" s="246"/>
      <c r="AV1143" s="246"/>
      <c r="AW1143" s="246"/>
      <c r="AX1143" s="246"/>
      <c r="AY1143" s="246"/>
      <c r="AZ1143" s="246"/>
      <c r="BA1143" s="246"/>
      <c r="BB1143" s="246"/>
      <c r="BC1143" s="246"/>
      <c r="BD1143" s="246"/>
      <c r="BE1143" s="246"/>
      <c r="BF1143" s="246"/>
      <c r="BG1143" s="246"/>
      <c r="BH1143" s="246"/>
      <c r="BI1143" s="246"/>
      <c r="BJ1143" s="246"/>
      <c r="BK1143" s="246"/>
      <c r="BL1143" s="246"/>
      <c r="BM1143" s="246"/>
      <c r="BN1143" s="246"/>
      <c r="BO1143" s="246"/>
      <c r="BP1143" s="246"/>
      <c r="BQ1143" s="246"/>
      <c r="BR1143" s="246"/>
      <c r="BS1143" s="246"/>
      <c r="BT1143" s="246"/>
      <c r="BU1143" s="246"/>
      <c r="BV1143" s="246"/>
      <c r="BW1143" s="246"/>
      <c r="BX1143" s="246"/>
      <c r="BY1143" s="246"/>
      <c r="BZ1143" s="246"/>
      <c r="CA1143" s="246"/>
      <c r="CB1143" s="246"/>
      <c r="CC1143" s="246"/>
      <c r="CD1143" s="246"/>
      <c r="CE1143" s="246"/>
      <c r="CF1143" s="246"/>
      <c r="CG1143" s="246"/>
      <c r="CH1143" s="246"/>
      <c r="CI1143" s="246"/>
      <c r="CJ1143" s="246"/>
      <c r="CK1143" s="246"/>
      <c r="CL1143" s="246"/>
      <c r="CM1143" s="246"/>
      <c r="CN1143" s="246"/>
      <c r="CO1143" s="246"/>
      <c r="CP1143" s="246"/>
      <c r="CQ1143" s="246"/>
      <c r="CR1143" s="246"/>
      <c r="CS1143" s="246"/>
      <c r="CT1143" s="246"/>
      <c r="CU1143" s="246"/>
      <c r="CV1143" s="246"/>
      <c r="CW1143" s="246"/>
      <c r="CX1143" s="246"/>
      <c r="CY1143" s="246"/>
      <c r="CZ1143" s="246"/>
      <c r="DA1143" s="246"/>
      <c r="DB1143" s="246"/>
      <c r="DC1143" s="246"/>
      <c r="DD1143" s="246"/>
      <c r="DE1143" s="246"/>
      <c r="DF1143" s="246"/>
      <c r="DG1143" s="246"/>
      <c r="DH1143" s="246"/>
      <c r="DI1143" s="246"/>
      <c r="DJ1143" s="246"/>
      <c r="DK1143" s="246"/>
      <c r="DL1143" s="246"/>
      <c r="DM1143" s="246"/>
      <c r="DN1143" s="246"/>
      <c r="DO1143" s="246"/>
      <c r="DP1143" s="247"/>
      <c r="DQ1143" s="246"/>
      <c r="DR1143" s="246"/>
      <c r="DS1143" s="246"/>
      <c r="DT1143" s="246"/>
      <c r="DU1143" s="246"/>
      <c r="DV1143" s="246"/>
      <c r="DW1143" s="246"/>
      <c r="DX1143" s="246"/>
      <c r="DY1143" s="246"/>
      <c r="DZ1143" s="246"/>
      <c r="EA1143" s="246"/>
      <c r="EB1143" s="246"/>
      <c r="EC1143" s="246"/>
      <c r="ED1143" s="246"/>
      <c r="EE1143" s="246"/>
      <c r="EF1143" s="246"/>
      <c r="EG1143" s="246"/>
      <c r="EH1143" s="246"/>
      <c r="EI1143" s="246"/>
      <c r="EJ1143" s="246"/>
      <c r="EK1143" s="246"/>
      <c r="EL1143" s="246"/>
      <c r="EM1143" s="246"/>
      <c r="EN1143" s="246"/>
      <c r="EO1143" s="246"/>
      <c r="EP1143" s="246"/>
      <c r="EQ1143" s="246"/>
      <c r="ER1143" s="246"/>
      <c r="ES1143" s="246"/>
      <c r="ET1143" s="246"/>
      <c r="EU1143" s="246"/>
      <c r="EV1143" s="246"/>
      <c r="EW1143" s="246"/>
      <c r="EX1143" s="246"/>
      <c r="EY1143" s="246"/>
      <c r="EZ1143" s="246"/>
      <c r="FA1143" s="246"/>
      <c r="FB1143" s="246"/>
      <c r="FC1143" s="246"/>
      <c r="FD1143" s="246"/>
      <c r="FE1143" s="246"/>
      <c r="FF1143" s="246"/>
      <c r="FG1143" s="246"/>
      <c r="FH1143" s="246"/>
      <c r="FI1143" s="246"/>
      <c r="FJ1143" s="246"/>
      <c r="FK1143" s="246"/>
      <c r="FL1143" s="246"/>
      <c r="FM1143" s="246"/>
      <c r="FN1143" s="246"/>
      <c r="FO1143" s="246"/>
    </row>
    <row r="1144" spans="1:171" s="248" customFormat="1">
      <c r="A1144" s="246"/>
      <c r="B1144" s="246"/>
      <c r="C1144" s="246"/>
      <c r="D1144" s="246"/>
      <c r="E1144" s="246"/>
      <c r="F1144" s="246"/>
      <c r="G1144" s="246"/>
      <c r="H1144" s="246"/>
      <c r="I1144" s="246"/>
      <c r="J1144" s="246"/>
      <c r="K1144" s="246"/>
      <c r="L1144" s="246"/>
      <c r="M1144" s="246"/>
      <c r="N1144" s="246"/>
      <c r="O1144" s="246"/>
      <c r="P1144" s="246"/>
      <c r="Q1144" s="246"/>
      <c r="R1144" s="246"/>
      <c r="S1144" s="246"/>
      <c r="T1144" s="246"/>
      <c r="U1144" s="246"/>
      <c r="V1144" s="246"/>
      <c r="W1144" s="246"/>
      <c r="X1144" s="246"/>
      <c r="Y1144" s="246"/>
      <c r="Z1144" s="246"/>
      <c r="AA1144" s="246"/>
      <c r="AB1144" s="246"/>
      <c r="AC1144" s="246"/>
      <c r="AD1144" s="246"/>
      <c r="AE1144" s="246"/>
      <c r="AF1144" s="246"/>
      <c r="AG1144" s="246"/>
      <c r="AH1144" s="246"/>
      <c r="AI1144" s="246"/>
      <c r="AJ1144" s="246"/>
      <c r="AK1144" s="246"/>
      <c r="AL1144" s="246"/>
      <c r="AM1144" s="246"/>
      <c r="AN1144" s="246"/>
      <c r="AO1144" s="246"/>
      <c r="AP1144" s="246"/>
      <c r="AQ1144" s="246"/>
      <c r="AR1144" s="246"/>
      <c r="AS1144" s="246"/>
      <c r="AT1144" s="246"/>
      <c r="AU1144" s="246"/>
      <c r="AV1144" s="246"/>
      <c r="AW1144" s="246"/>
      <c r="AX1144" s="246"/>
      <c r="AY1144" s="246"/>
      <c r="AZ1144" s="246"/>
      <c r="BA1144" s="246"/>
      <c r="BB1144" s="246"/>
      <c r="BC1144" s="246"/>
      <c r="BD1144" s="246"/>
      <c r="BE1144" s="246"/>
      <c r="BF1144" s="246"/>
      <c r="BG1144" s="246"/>
      <c r="BH1144" s="246"/>
      <c r="BI1144" s="246"/>
      <c r="BJ1144" s="246"/>
      <c r="BK1144" s="246"/>
      <c r="BL1144" s="246"/>
      <c r="BM1144" s="246"/>
      <c r="BN1144" s="246"/>
      <c r="BO1144" s="246"/>
      <c r="BP1144" s="246"/>
      <c r="BQ1144" s="246"/>
      <c r="BR1144" s="246"/>
      <c r="BS1144" s="246"/>
      <c r="BT1144" s="246"/>
      <c r="BU1144" s="246"/>
      <c r="BV1144" s="246"/>
      <c r="BW1144" s="246"/>
      <c r="BX1144" s="246"/>
      <c r="BY1144" s="246"/>
      <c r="BZ1144" s="246"/>
      <c r="CA1144" s="246"/>
      <c r="CB1144" s="246"/>
      <c r="CC1144" s="246"/>
      <c r="CD1144" s="246"/>
      <c r="CE1144" s="246"/>
      <c r="CF1144" s="246"/>
      <c r="CG1144" s="246"/>
      <c r="CH1144" s="246"/>
      <c r="CI1144" s="246"/>
      <c r="CJ1144" s="246"/>
      <c r="CK1144" s="246"/>
      <c r="CL1144" s="246"/>
      <c r="CM1144" s="246"/>
      <c r="CN1144" s="246"/>
      <c r="CO1144" s="246"/>
      <c r="CP1144" s="246"/>
      <c r="CQ1144" s="246"/>
      <c r="CR1144" s="246"/>
      <c r="CS1144" s="246"/>
      <c r="CT1144" s="246"/>
      <c r="CU1144" s="246"/>
      <c r="CV1144" s="246"/>
      <c r="CW1144" s="246"/>
      <c r="CX1144" s="246"/>
      <c r="CY1144" s="246"/>
      <c r="CZ1144" s="246"/>
      <c r="DA1144" s="246"/>
      <c r="DB1144" s="246"/>
      <c r="DC1144" s="246"/>
      <c r="DD1144" s="246"/>
      <c r="DE1144" s="246"/>
      <c r="DF1144" s="246"/>
      <c r="DG1144" s="246"/>
      <c r="DH1144" s="246"/>
      <c r="DI1144" s="246"/>
      <c r="DJ1144" s="246"/>
      <c r="DK1144" s="246"/>
      <c r="DL1144" s="246"/>
      <c r="DM1144" s="246"/>
      <c r="DN1144" s="246"/>
      <c r="DO1144" s="246"/>
      <c r="DP1144" s="247"/>
      <c r="DQ1144" s="246"/>
      <c r="DR1144" s="246"/>
      <c r="DS1144" s="246"/>
      <c r="DT1144" s="246"/>
      <c r="DU1144" s="246"/>
      <c r="DV1144" s="246"/>
      <c r="DW1144" s="246"/>
      <c r="DX1144" s="246"/>
      <c r="DY1144" s="246"/>
      <c r="DZ1144" s="246"/>
      <c r="EA1144" s="246"/>
      <c r="EB1144" s="246"/>
      <c r="EC1144" s="246"/>
      <c r="ED1144" s="246"/>
      <c r="EE1144" s="246"/>
      <c r="EF1144" s="246"/>
      <c r="EG1144" s="246"/>
      <c r="EH1144" s="246"/>
      <c r="EI1144" s="246"/>
      <c r="EJ1144" s="246"/>
      <c r="EK1144" s="246"/>
      <c r="EL1144" s="246"/>
      <c r="EM1144" s="246"/>
      <c r="EN1144" s="246"/>
      <c r="EO1144" s="246"/>
      <c r="EP1144" s="246"/>
      <c r="EQ1144" s="246"/>
      <c r="ER1144" s="246"/>
      <c r="ES1144" s="246"/>
      <c r="ET1144" s="246"/>
      <c r="EU1144" s="246"/>
      <c r="EV1144" s="246"/>
      <c r="EW1144" s="246"/>
      <c r="EX1144" s="246"/>
      <c r="EY1144" s="246"/>
      <c r="EZ1144" s="246"/>
      <c r="FA1144" s="246"/>
      <c r="FB1144" s="246"/>
      <c r="FC1144" s="246"/>
      <c r="FD1144" s="246"/>
      <c r="FE1144" s="246"/>
      <c r="FF1144" s="246"/>
      <c r="FG1144" s="246"/>
      <c r="FH1144" s="246"/>
      <c r="FI1144" s="246"/>
      <c r="FJ1144" s="246"/>
      <c r="FK1144" s="246"/>
      <c r="FL1144" s="246"/>
      <c r="FM1144" s="246"/>
      <c r="FN1144" s="246"/>
      <c r="FO1144" s="246"/>
    </row>
    <row r="1145" spans="1:171" s="248" customFormat="1">
      <c r="A1145" s="246"/>
      <c r="B1145" s="246"/>
      <c r="C1145" s="246"/>
      <c r="D1145" s="246"/>
      <c r="E1145" s="246"/>
      <c r="F1145" s="246"/>
      <c r="G1145" s="246"/>
      <c r="H1145" s="246"/>
      <c r="I1145" s="246"/>
      <c r="J1145" s="246"/>
      <c r="K1145" s="246"/>
      <c r="L1145" s="246"/>
      <c r="M1145" s="246"/>
      <c r="N1145" s="246"/>
      <c r="O1145" s="246"/>
      <c r="P1145" s="246"/>
      <c r="Q1145" s="246"/>
      <c r="R1145" s="246"/>
      <c r="S1145" s="246"/>
      <c r="T1145" s="246"/>
      <c r="U1145" s="246"/>
      <c r="V1145" s="246"/>
      <c r="W1145" s="246"/>
      <c r="X1145" s="246"/>
      <c r="Y1145" s="246"/>
      <c r="Z1145" s="246"/>
      <c r="AA1145" s="246"/>
      <c r="AB1145" s="246"/>
      <c r="AC1145" s="246"/>
      <c r="AD1145" s="246"/>
      <c r="AE1145" s="246"/>
      <c r="AF1145" s="246"/>
      <c r="AG1145" s="246"/>
      <c r="AH1145" s="246"/>
      <c r="AI1145" s="246"/>
      <c r="AJ1145" s="246"/>
      <c r="AK1145" s="246"/>
      <c r="AL1145" s="246"/>
      <c r="AM1145" s="246"/>
      <c r="AN1145" s="246"/>
      <c r="AO1145" s="246"/>
      <c r="AP1145" s="246"/>
      <c r="AQ1145" s="246"/>
      <c r="AR1145" s="246"/>
      <c r="AS1145" s="246"/>
      <c r="AT1145" s="246"/>
      <c r="AU1145" s="246"/>
      <c r="AV1145" s="246"/>
      <c r="AW1145" s="246"/>
      <c r="AX1145" s="246"/>
      <c r="AY1145" s="246"/>
      <c r="AZ1145" s="246"/>
      <c r="BA1145" s="246"/>
      <c r="BB1145" s="246"/>
      <c r="BC1145" s="246"/>
      <c r="BD1145" s="246"/>
      <c r="BE1145" s="246"/>
      <c r="BF1145" s="246"/>
      <c r="BG1145" s="246"/>
      <c r="BH1145" s="246"/>
      <c r="BI1145" s="246"/>
      <c r="BJ1145" s="246"/>
      <c r="BK1145" s="246"/>
      <c r="BL1145" s="246"/>
      <c r="BM1145" s="246"/>
      <c r="BN1145" s="246"/>
      <c r="BO1145" s="246"/>
      <c r="BP1145" s="246"/>
      <c r="BQ1145" s="246"/>
      <c r="BR1145" s="246"/>
      <c r="BS1145" s="246"/>
      <c r="BT1145" s="246"/>
      <c r="BU1145" s="246"/>
      <c r="BV1145" s="246"/>
      <c r="BW1145" s="246"/>
      <c r="BX1145" s="246"/>
      <c r="BY1145" s="246"/>
      <c r="BZ1145" s="246"/>
      <c r="CA1145" s="246"/>
      <c r="CB1145" s="246"/>
      <c r="CC1145" s="246"/>
      <c r="CD1145" s="246"/>
      <c r="CE1145" s="246"/>
      <c r="CF1145" s="246"/>
      <c r="CG1145" s="246"/>
      <c r="CH1145" s="246"/>
      <c r="CI1145" s="246"/>
      <c r="CJ1145" s="246"/>
      <c r="CK1145" s="246"/>
      <c r="CL1145" s="246"/>
      <c r="CM1145" s="246"/>
      <c r="CN1145" s="246"/>
      <c r="CO1145" s="246"/>
      <c r="CP1145" s="246"/>
      <c r="CQ1145" s="246"/>
      <c r="CR1145" s="246"/>
      <c r="CS1145" s="246"/>
      <c r="CT1145" s="246"/>
      <c r="CU1145" s="246"/>
      <c r="CV1145" s="246"/>
      <c r="CW1145" s="246"/>
      <c r="CX1145" s="246"/>
      <c r="CY1145" s="246"/>
      <c r="CZ1145" s="246"/>
      <c r="DA1145" s="246"/>
      <c r="DB1145" s="246"/>
      <c r="DC1145" s="246"/>
      <c r="DD1145" s="246"/>
      <c r="DE1145" s="246"/>
      <c r="DF1145" s="246"/>
      <c r="DG1145" s="246"/>
      <c r="DH1145" s="246"/>
      <c r="DI1145" s="246"/>
      <c r="DJ1145" s="246"/>
      <c r="DK1145" s="246"/>
      <c r="DL1145" s="246"/>
      <c r="DM1145" s="246"/>
      <c r="DN1145" s="246"/>
      <c r="DO1145" s="246"/>
      <c r="DP1145" s="247"/>
      <c r="DQ1145" s="246"/>
      <c r="DR1145" s="246"/>
      <c r="DS1145" s="246"/>
      <c r="DT1145" s="246"/>
      <c r="DU1145" s="246"/>
      <c r="DV1145" s="246"/>
      <c r="DW1145" s="246"/>
      <c r="DX1145" s="246"/>
      <c r="DY1145" s="246"/>
      <c r="DZ1145" s="246"/>
      <c r="EA1145" s="246"/>
      <c r="EB1145" s="246"/>
      <c r="EC1145" s="246"/>
      <c r="ED1145" s="246"/>
      <c r="EE1145" s="246"/>
      <c r="EF1145" s="246"/>
      <c r="EG1145" s="246"/>
      <c r="EH1145" s="246"/>
      <c r="EI1145" s="246"/>
      <c r="EJ1145" s="246"/>
      <c r="EK1145" s="246"/>
      <c r="EL1145" s="246"/>
      <c r="EM1145" s="246"/>
      <c r="EN1145" s="246"/>
      <c r="EO1145" s="246"/>
      <c r="EP1145" s="246"/>
      <c r="EQ1145" s="246"/>
      <c r="ER1145" s="246"/>
      <c r="ES1145" s="246"/>
      <c r="ET1145" s="246"/>
      <c r="EU1145" s="246"/>
      <c r="EV1145" s="246"/>
      <c r="EW1145" s="246"/>
      <c r="EX1145" s="246"/>
      <c r="EY1145" s="246"/>
      <c r="EZ1145" s="246"/>
      <c r="FA1145" s="246"/>
      <c r="FB1145" s="246"/>
      <c r="FC1145" s="246"/>
      <c r="FD1145" s="246"/>
      <c r="FE1145" s="246"/>
      <c r="FF1145" s="246"/>
      <c r="FG1145" s="246"/>
      <c r="FH1145" s="246"/>
      <c r="FI1145" s="246"/>
      <c r="FJ1145" s="246"/>
      <c r="FK1145" s="246"/>
      <c r="FL1145" s="246"/>
      <c r="FM1145" s="246"/>
      <c r="FN1145" s="246"/>
      <c r="FO1145" s="246"/>
    </row>
    <row r="1146" spans="1:171" s="248" customFormat="1">
      <c r="A1146" s="246"/>
      <c r="B1146" s="246"/>
      <c r="C1146" s="246"/>
      <c r="D1146" s="246"/>
      <c r="E1146" s="246"/>
      <c r="F1146" s="246"/>
      <c r="G1146" s="246"/>
      <c r="H1146" s="246"/>
      <c r="I1146" s="246"/>
      <c r="J1146" s="246"/>
      <c r="K1146" s="246"/>
      <c r="L1146" s="246"/>
      <c r="M1146" s="246"/>
      <c r="N1146" s="246"/>
      <c r="O1146" s="246"/>
      <c r="P1146" s="246"/>
      <c r="Q1146" s="246"/>
      <c r="R1146" s="246"/>
      <c r="S1146" s="246"/>
      <c r="T1146" s="246"/>
      <c r="U1146" s="246"/>
      <c r="V1146" s="246"/>
      <c r="W1146" s="246"/>
      <c r="X1146" s="246"/>
      <c r="Y1146" s="246"/>
      <c r="Z1146" s="246"/>
      <c r="AA1146" s="246"/>
      <c r="AB1146" s="246"/>
      <c r="AC1146" s="246"/>
      <c r="AD1146" s="246"/>
      <c r="AE1146" s="246"/>
      <c r="AF1146" s="246"/>
      <c r="AG1146" s="246"/>
      <c r="AH1146" s="246"/>
      <c r="AI1146" s="246"/>
      <c r="AJ1146" s="246"/>
      <c r="AK1146" s="246"/>
      <c r="AL1146" s="246"/>
      <c r="AM1146" s="246"/>
      <c r="AN1146" s="246"/>
      <c r="AO1146" s="246"/>
      <c r="AP1146" s="246"/>
      <c r="AQ1146" s="246"/>
      <c r="AR1146" s="246"/>
      <c r="AS1146" s="246"/>
      <c r="AT1146" s="246"/>
      <c r="AU1146" s="246"/>
      <c r="AV1146" s="246"/>
      <c r="AW1146" s="246"/>
      <c r="AX1146" s="246"/>
      <c r="AY1146" s="246"/>
      <c r="AZ1146" s="246"/>
      <c r="BA1146" s="246"/>
      <c r="BB1146" s="246"/>
      <c r="BC1146" s="246"/>
      <c r="BD1146" s="246"/>
      <c r="BE1146" s="246"/>
      <c r="BF1146" s="246"/>
      <c r="BG1146" s="246"/>
      <c r="BH1146" s="246"/>
      <c r="BI1146" s="246"/>
      <c r="BJ1146" s="246"/>
      <c r="BK1146" s="246"/>
      <c r="BL1146" s="246"/>
      <c r="BM1146" s="246"/>
      <c r="BN1146" s="246"/>
      <c r="BO1146" s="246"/>
      <c r="BP1146" s="246"/>
      <c r="BQ1146" s="246"/>
      <c r="BR1146" s="246"/>
      <c r="BS1146" s="246"/>
      <c r="BT1146" s="246"/>
      <c r="BU1146" s="246"/>
      <c r="BV1146" s="246"/>
      <c r="BW1146" s="246"/>
      <c r="BX1146" s="246"/>
      <c r="BY1146" s="246"/>
      <c r="BZ1146" s="246"/>
      <c r="CA1146" s="246"/>
      <c r="CB1146" s="246"/>
      <c r="CC1146" s="246"/>
      <c r="CD1146" s="246"/>
      <c r="CE1146" s="246"/>
      <c r="CF1146" s="246"/>
      <c r="CG1146" s="246"/>
      <c r="CH1146" s="246"/>
      <c r="CI1146" s="246"/>
      <c r="CJ1146" s="246"/>
      <c r="CK1146" s="246"/>
      <c r="CL1146" s="246"/>
      <c r="CM1146" s="246"/>
      <c r="CN1146" s="246"/>
      <c r="CO1146" s="246"/>
      <c r="CP1146" s="246"/>
      <c r="CQ1146" s="246"/>
      <c r="CR1146" s="246"/>
      <c r="CS1146" s="246"/>
      <c r="CT1146" s="246"/>
      <c r="CU1146" s="246"/>
      <c r="CV1146" s="246"/>
      <c r="CW1146" s="246"/>
      <c r="CX1146" s="246"/>
      <c r="CY1146" s="246"/>
      <c r="CZ1146" s="246"/>
      <c r="DA1146" s="246"/>
      <c r="DB1146" s="246"/>
      <c r="DC1146" s="246"/>
      <c r="DD1146" s="246"/>
      <c r="DE1146" s="246"/>
      <c r="DF1146" s="246"/>
      <c r="DG1146" s="246"/>
      <c r="DH1146" s="246"/>
      <c r="DI1146" s="246"/>
      <c r="DJ1146" s="246"/>
      <c r="DK1146" s="246"/>
      <c r="DL1146" s="246"/>
      <c r="DM1146" s="246"/>
      <c r="DN1146" s="246"/>
      <c r="DO1146" s="246"/>
      <c r="DP1146" s="247"/>
      <c r="DQ1146" s="246"/>
      <c r="DR1146" s="246"/>
      <c r="DS1146" s="246"/>
      <c r="DT1146" s="246"/>
      <c r="DU1146" s="246"/>
      <c r="DV1146" s="246"/>
      <c r="DW1146" s="246"/>
      <c r="DX1146" s="246"/>
      <c r="DY1146" s="246"/>
      <c r="DZ1146" s="246"/>
      <c r="EA1146" s="246"/>
      <c r="EB1146" s="246"/>
      <c r="EC1146" s="246"/>
      <c r="ED1146" s="246"/>
      <c r="EE1146" s="246"/>
      <c r="EF1146" s="246"/>
      <c r="EG1146" s="246"/>
      <c r="EH1146" s="246"/>
      <c r="EI1146" s="246"/>
      <c r="EJ1146" s="246"/>
      <c r="EK1146" s="246"/>
      <c r="EL1146" s="246"/>
      <c r="EM1146" s="246"/>
      <c r="EN1146" s="246"/>
      <c r="EO1146" s="246"/>
      <c r="EP1146" s="246"/>
      <c r="EQ1146" s="246"/>
      <c r="ER1146" s="246"/>
      <c r="ES1146" s="246"/>
      <c r="ET1146" s="246"/>
      <c r="EU1146" s="246"/>
      <c r="EV1146" s="246"/>
      <c r="EW1146" s="246"/>
      <c r="EX1146" s="246"/>
      <c r="EY1146" s="246"/>
      <c r="EZ1146" s="246"/>
      <c r="FA1146" s="246"/>
      <c r="FB1146" s="246"/>
      <c r="FC1146" s="246"/>
      <c r="FD1146" s="246"/>
      <c r="FE1146" s="246"/>
      <c r="FF1146" s="246"/>
      <c r="FG1146" s="246"/>
      <c r="FH1146" s="246"/>
      <c r="FI1146" s="246"/>
      <c r="FJ1146" s="246"/>
      <c r="FK1146" s="246"/>
      <c r="FL1146" s="246"/>
      <c r="FM1146" s="246"/>
      <c r="FN1146" s="246"/>
      <c r="FO1146" s="246"/>
    </row>
    <row r="1147" spans="1:171" s="248" customFormat="1">
      <c r="A1147" s="246"/>
      <c r="B1147" s="246"/>
      <c r="C1147" s="246"/>
      <c r="D1147" s="246"/>
      <c r="E1147" s="246"/>
      <c r="F1147" s="246"/>
      <c r="G1147" s="246"/>
      <c r="H1147" s="246"/>
      <c r="I1147" s="246"/>
      <c r="J1147" s="246"/>
      <c r="K1147" s="246"/>
      <c r="L1147" s="246"/>
      <c r="M1147" s="246"/>
      <c r="N1147" s="246"/>
      <c r="O1147" s="246"/>
      <c r="P1147" s="246"/>
      <c r="Q1147" s="246"/>
      <c r="R1147" s="246"/>
      <c r="S1147" s="246"/>
      <c r="T1147" s="246"/>
      <c r="U1147" s="246"/>
      <c r="V1147" s="246"/>
      <c r="W1147" s="246"/>
      <c r="X1147" s="246"/>
      <c r="Y1147" s="246"/>
      <c r="Z1147" s="246"/>
      <c r="AA1147" s="246"/>
      <c r="AB1147" s="246"/>
      <c r="AC1147" s="246"/>
      <c r="AD1147" s="246"/>
      <c r="AE1147" s="246"/>
      <c r="AF1147" s="246"/>
      <c r="AG1147" s="246"/>
      <c r="AH1147" s="246"/>
      <c r="AI1147" s="246"/>
      <c r="AJ1147" s="246"/>
      <c r="AK1147" s="246"/>
      <c r="AL1147" s="246"/>
      <c r="AM1147" s="246"/>
      <c r="AN1147" s="246"/>
      <c r="AO1147" s="246"/>
      <c r="AP1147" s="246"/>
      <c r="AQ1147" s="246"/>
      <c r="AR1147" s="246"/>
      <c r="AS1147" s="246"/>
      <c r="AT1147" s="246"/>
      <c r="AU1147" s="246"/>
      <c r="AV1147" s="246"/>
      <c r="AW1147" s="246"/>
      <c r="AX1147" s="246"/>
      <c r="AY1147" s="246"/>
      <c r="AZ1147" s="246"/>
      <c r="BA1147" s="246"/>
      <c r="BB1147" s="246"/>
      <c r="BC1147" s="246"/>
      <c r="BD1147" s="246"/>
      <c r="BE1147" s="246"/>
      <c r="BF1147" s="246"/>
      <c r="BG1147" s="246"/>
      <c r="BH1147" s="246"/>
      <c r="BI1147" s="246"/>
      <c r="BJ1147" s="246"/>
      <c r="BK1147" s="246"/>
      <c r="BL1147" s="246"/>
      <c r="BM1147" s="246"/>
      <c r="BN1147" s="246"/>
      <c r="BO1147" s="246"/>
      <c r="BP1147" s="246"/>
      <c r="BQ1147" s="246"/>
      <c r="BR1147" s="246"/>
      <c r="BS1147" s="246"/>
      <c r="BT1147" s="246"/>
      <c r="BU1147" s="246"/>
      <c r="BV1147" s="246"/>
      <c r="BW1147" s="246"/>
      <c r="BX1147" s="246"/>
      <c r="BY1147" s="246"/>
      <c r="BZ1147" s="246"/>
      <c r="CA1147" s="246"/>
      <c r="CB1147" s="246"/>
      <c r="CC1147" s="246"/>
      <c r="CD1147" s="246"/>
      <c r="CE1147" s="246"/>
      <c r="CF1147" s="246"/>
      <c r="CG1147" s="246"/>
      <c r="CH1147" s="246"/>
      <c r="CI1147" s="246"/>
      <c r="CJ1147" s="246"/>
      <c r="CK1147" s="246"/>
      <c r="CL1147" s="246"/>
      <c r="CM1147" s="246"/>
      <c r="CN1147" s="246"/>
      <c r="CO1147" s="246"/>
      <c r="CP1147" s="246"/>
      <c r="CQ1147" s="246"/>
      <c r="CR1147" s="246"/>
      <c r="CS1147" s="246"/>
      <c r="CT1147" s="246"/>
      <c r="CU1147" s="246"/>
      <c r="CV1147" s="246"/>
      <c r="CW1147" s="246"/>
      <c r="CX1147" s="246"/>
      <c r="CY1147" s="246"/>
      <c r="CZ1147" s="246"/>
      <c r="DA1147" s="246"/>
      <c r="DB1147" s="246"/>
      <c r="DC1147" s="246"/>
      <c r="DD1147" s="246"/>
      <c r="DE1147" s="246"/>
      <c r="DF1147" s="246"/>
      <c r="DG1147" s="246"/>
      <c r="DH1147" s="246"/>
      <c r="DI1147" s="246"/>
      <c r="DJ1147" s="246"/>
      <c r="DK1147" s="246"/>
      <c r="DL1147" s="246"/>
      <c r="DM1147" s="246"/>
      <c r="DN1147" s="246"/>
      <c r="DO1147" s="246"/>
      <c r="DP1147" s="247"/>
      <c r="DQ1147" s="246"/>
      <c r="DR1147" s="246"/>
      <c r="DS1147" s="246"/>
      <c r="DT1147" s="246"/>
      <c r="DU1147" s="246"/>
      <c r="DV1147" s="246"/>
      <c r="DW1147" s="246"/>
      <c r="DX1147" s="246"/>
      <c r="DY1147" s="246"/>
      <c r="DZ1147" s="246"/>
      <c r="EA1147" s="246"/>
      <c r="EB1147" s="246"/>
      <c r="EC1147" s="246"/>
      <c r="ED1147" s="246"/>
      <c r="EE1147" s="246"/>
      <c r="EF1147" s="246"/>
      <c r="EG1147" s="246"/>
      <c r="EH1147" s="246"/>
      <c r="EI1147" s="246"/>
      <c r="EJ1147" s="246"/>
      <c r="EK1147" s="246"/>
      <c r="EL1147" s="246"/>
      <c r="EM1147" s="246"/>
      <c r="EN1147" s="246"/>
      <c r="EO1147" s="246"/>
      <c r="EP1147" s="246"/>
      <c r="EQ1147" s="246"/>
      <c r="ER1147" s="246"/>
      <c r="ES1147" s="246"/>
      <c r="ET1147" s="246"/>
      <c r="EU1147" s="246"/>
      <c r="EV1147" s="246"/>
      <c r="EW1147" s="246"/>
      <c r="EX1147" s="246"/>
      <c r="EY1147" s="246"/>
      <c r="EZ1147" s="246"/>
      <c r="FA1147" s="246"/>
      <c r="FB1147" s="246"/>
      <c r="FC1147" s="246"/>
      <c r="FD1147" s="246"/>
      <c r="FE1147" s="246"/>
      <c r="FF1147" s="246"/>
      <c r="FG1147" s="246"/>
      <c r="FH1147" s="246"/>
      <c r="FI1147" s="246"/>
      <c r="FJ1147" s="246"/>
      <c r="FK1147" s="246"/>
      <c r="FL1147" s="246"/>
      <c r="FM1147" s="246"/>
      <c r="FN1147" s="246"/>
      <c r="FO1147" s="246"/>
    </row>
    <row r="1148" spans="1:171" s="248" customFormat="1">
      <c r="A1148" s="246"/>
      <c r="B1148" s="246"/>
      <c r="C1148" s="246"/>
      <c r="D1148" s="246"/>
      <c r="E1148" s="246"/>
      <c r="F1148" s="246"/>
      <c r="G1148" s="246"/>
      <c r="H1148" s="246"/>
      <c r="I1148" s="246"/>
      <c r="J1148" s="246"/>
      <c r="K1148" s="246"/>
      <c r="L1148" s="246"/>
      <c r="M1148" s="246"/>
      <c r="N1148" s="246"/>
      <c r="O1148" s="246"/>
      <c r="P1148" s="246"/>
      <c r="Q1148" s="246"/>
      <c r="R1148" s="246"/>
      <c r="S1148" s="246"/>
      <c r="T1148" s="246"/>
      <c r="U1148" s="246"/>
      <c r="V1148" s="246"/>
      <c r="W1148" s="246"/>
      <c r="X1148" s="246"/>
      <c r="Y1148" s="246"/>
      <c r="Z1148" s="246"/>
      <c r="AA1148" s="246"/>
      <c r="AB1148" s="246"/>
      <c r="AC1148" s="246"/>
      <c r="AD1148" s="246"/>
      <c r="AE1148" s="246"/>
      <c r="AF1148" s="246"/>
      <c r="AG1148" s="246"/>
      <c r="AH1148" s="246"/>
      <c r="AI1148" s="246"/>
      <c r="AJ1148" s="246"/>
      <c r="AK1148" s="246"/>
      <c r="AL1148" s="246"/>
      <c r="AM1148" s="246"/>
      <c r="AN1148" s="246"/>
      <c r="AO1148" s="246"/>
      <c r="AP1148" s="246"/>
      <c r="AQ1148" s="246"/>
      <c r="AR1148" s="246"/>
      <c r="AS1148" s="246"/>
      <c r="AT1148" s="246"/>
      <c r="AU1148" s="246"/>
      <c r="AV1148" s="246"/>
      <c r="AW1148" s="246"/>
      <c r="AX1148" s="246"/>
      <c r="AY1148" s="246"/>
      <c r="AZ1148" s="246"/>
      <c r="BA1148" s="246"/>
      <c r="BB1148" s="246"/>
      <c r="BC1148" s="246"/>
      <c r="BD1148" s="246"/>
      <c r="BE1148" s="246"/>
      <c r="BF1148" s="246"/>
      <c r="BG1148" s="246"/>
      <c r="BH1148" s="246"/>
      <c r="BI1148" s="246"/>
      <c r="BJ1148" s="246"/>
      <c r="BK1148" s="246"/>
      <c r="BL1148" s="246"/>
      <c r="BM1148" s="246"/>
      <c r="BN1148" s="246"/>
      <c r="BO1148" s="246"/>
      <c r="BP1148" s="246"/>
      <c r="BQ1148" s="246"/>
      <c r="BR1148" s="246"/>
      <c r="BS1148" s="246"/>
      <c r="BT1148" s="246"/>
      <c r="BU1148" s="246"/>
      <c r="BV1148" s="246"/>
      <c r="BW1148" s="246"/>
      <c r="BX1148" s="246"/>
      <c r="BY1148" s="246"/>
      <c r="BZ1148" s="246"/>
      <c r="CA1148" s="246"/>
      <c r="CB1148" s="246"/>
      <c r="CC1148" s="246"/>
      <c r="CD1148" s="246"/>
      <c r="CE1148" s="246"/>
      <c r="CF1148" s="246"/>
      <c r="CG1148" s="246"/>
      <c r="CH1148" s="246"/>
      <c r="CI1148" s="246"/>
      <c r="CJ1148" s="246"/>
      <c r="CK1148" s="246"/>
      <c r="CL1148" s="246"/>
      <c r="CM1148" s="246"/>
      <c r="CN1148" s="246"/>
      <c r="CO1148" s="246"/>
      <c r="CP1148" s="246"/>
      <c r="CQ1148" s="246"/>
      <c r="CR1148" s="246"/>
      <c r="CS1148" s="246"/>
      <c r="CT1148" s="246"/>
      <c r="CU1148" s="246"/>
      <c r="CV1148" s="246"/>
      <c r="CW1148" s="246"/>
      <c r="CX1148" s="246"/>
      <c r="CY1148" s="246"/>
      <c r="CZ1148" s="246"/>
      <c r="DA1148" s="246"/>
      <c r="DB1148" s="246"/>
      <c r="DC1148" s="246"/>
      <c r="DD1148" s="246"/>
      <c r="DE1148" s="246"/>
      <c r="DF1148" s="246"/>
      <c r="DG1148" s="246"/>
      <c r="DH1148" s="246"/>
      <c r="DI1148" s="246"/>
      <c r="DJ1148" s="246"/>
      <c r="DK1148" s="246"/>
      <c r="DL1148" s="246"/>
      <c r="DM1148" s="246"/>
      <c r="DN1148" s="246"/>
      <c r="DO1148" s="246"/>
      <c r="DP1148" s="247"/>
      <c r="DQ1148" s="246"/>
      <c r="DR1148" s="246"/>
      <c r="DS1148" s="246"/>
      <c r="DT1148" s="246"/>
      <c r="DU1148" s="246"/>
      <c r="DV1148" s="246"/>
      <c r="DW1148" s="246"/>
      <c r="DX1148" s="246"/>
      <c r="DY1148" s="246"/>
      <c r="DZ1148" s="246"/>
      <c r="EA1148" s="246"/>
      <c r="EB1148" s="246"/>
      <c r="EC1148" s="246"/>
      <c r="ED1148" s="246"/>
      <c r="EE1148" s="246"/>
      <c r="EF1148" s="246"/>
      <c r="EG1148" s="246"/>
      <c r="EH1148" s="246"/>
      <c r="EI1148" s="246"/>
      <c r="EJ1148" s="246"/>
      <c r="EK1148" s="246"/>
      <c r="EL1148" s="246"/>
      <c r="EM1148" s="246"/>
      <c r="EN1148" s="246"/>
      <c r="EO1148" s="246"/>
      <c r="EP1148" s="246"/>
      <c r="EQ1148" s="246"/>
      <c r="ER1148" s="246"/>
      <c r="ES1148" s="246"/>
      <c r="ET1148" s="246"/>
      <c r="EU1148" s="246"/>
      <c r="EV1148" s="246"/>
      <c r="EW1148" s="246"/>
      <c r="EX1148" s="246"/>
      <c r="EY1148" s="246"/>
      <c r="EZ1148" s="246"/>
      <c r="FA1148" s="246"/>
      <c r="FB1148" s="246"/>
      <c r="FC1148" s="246"/>
      <c r="FD1148" s="246"/>
      <c r="FE1148" s="246"/>
      <c r="FF1148" s="246"/>
      <c r="FG1148" s="246"/>
      <c r="FH1148" s="246"/>
      <c r="FI1148" s="246"/>
      <c r="FJ1148" s="246"/>
      <c r="FK1148" s="246"/>
      <c r="FL1148" s="246"/>
      <c r="FM1148" s="246"/>
      <c r="FN1148" s="246"/>
      <c r="FO1148" s="246"/>
    </row>
    <row r="1149" spans="1:171" s="248" customFormat="1">
      <c r="A1149" s="246"/>
      <c r="B1149" s="246"/>
      <c r="C1149" s="246"/>
      <c r="D1149" s="246"/>
      <c r="E1149" s="246"/>
      <c r="F1149" s="246"/>
      <c r="G1149" s="246"/>
      <c r="H1149" s="246"/>
      <c r="I1149" s="246"/>
      <c r="J1149" s="246"/>
      <c r="K1149" s="246"/>
      <c r="L1149" s="246"/>
      <c r="M1149" s="246"/>
      <c r="N1149" s="246"/>
      <c r="O1149" s="246"/>
      <c r="P1149" s="246"/>
      <c r="Q1149" s="246"/>
      <c r="R1149" s="246"/>
      <c r="S1149" s="246"/>
      <c r="T1149" s="246"/>
      <c r="U1149" s="246"/>
      <c r="V1149" s="246"/>
      <c r="W1149" s="246"/>
      <c r="X1149" s="246"/>
      <c r="Y1149" s="246"/>
      <c r="Z1149" s="246"/>
      <c r="AA1149" s="246"/>
      <c r="AB1149" s="246"/>
      <c r="AC1149" s="246"/>
      <c r="AD1149" s="246"/>
      <c r="AE1149" s="246"/>
      <c r="AF1149" s="246"/>
      <c r="AG1149" s="246"/>
      <c r="AH1149" s="246"/>
      <c r="AI1149" s="246"/>
      <c r="AJ1149" s="246"/>
      <c r="AK1149" s="246"/>
      <c r="AL1149" s="246"/>
      <c r="AM1149" s="246"/>
      <c r="AN1149" s="246"/>
      <c r="AO1149" s="246"/>
      <c r="AP1149" s="246"/>
      <c r="AQ1149" s="246"/>
      <c r="AR1149" s="246"/>
      <c r="AS1149" s="246"/>
      <c r="AT1149" s="246"/>
      <c r="AU1149" s="246"/>
      <c r="AV1149" s="246"/>
      <c r="AW1149" s="246"/>
      <c r="AX1149" s="246"/>
      <c r="AY1149" s="246"/>
      <c r="AZ1149" s="246"/>
      <c r="BA1149" s="246"/>
      <c r="BB1149" s="246"/>
      <c r="BC1149" s="246"/>
      <c r="BD1149" s="246"/>
      <c r="BE1149" s="246"/>
      <c r="BF1149" s="246"/>
      <c r="BG1149" s="246"/>
      <c r="BH1149" s="246"/>
      <c r="BI1149" s="246"/>
      <c r="BJ1149" s="246"/>
      <c r="BK1149" s="246"/>
      <c r="BL1149" s="246"/>
      <c r="BM1149" s="246"/>
      <c r="BN1149" s="246"/>
      <c r="BO1149" s="246"/>
      <c r="BP1149" s="246"/>
      <c r="BQ1149" s="246"/>
      <c r="BR1149" s="246"/>
      <c r="BS1149" s="246"/>
      <c r="BT1149" s="246"/>
      <c r="BU1149" s="246"/>
      <c r="BV1149" s="246"/>
      <c r="BW1149" s="246"/>
      <c r="BX1149" s="246"/>
      <c r="BY1149" s="246"/>
      <c r="BZ1149" s="246"/>
      <c r="CA1149" s="246"/>
      <c r="CB1149" s="246"/>
      <c r="CC1149" s="246"/>
      <c r="CD1149" s="246"/>
      <c r="CE1149" s="246"/>
      <c r="CF1149" s="246"/>
      <c r="CG1149" s="246"/>
      <c r="CH1149" s="246"/>
      <c r="CI1149" s="246"/>
      <c r="CJ1149" s="246"/>
      <c r="CK1149" s="246"/>
      <c r="CL1149" s="246"/>
      <c r="CM1149" s="246"/>
      <c r="CN1149" s="246"/>
      <c r="CO1149" s="246"/>
      <c r="CP1149" s="246"/>
      <c r="CQ1149" s="246"/>
      <c r="CR1149" s="246"/>
      <c r="CS1149" s="246"/>
      <c r="CT1149" s="246"/>
      <c r="CU1149" s="246"/>
      <c r="CV1149" s="246"/>
      <c r="CW1149" s="246"/>
      <c r="CX1149" s="246"/>
      <c r="CY1149" s="246"/>
      <c r="CZ1149" s="246"/>
      <c r="DA1149" s="246"/>
      <c r="DB1149" s="246"/>
      <c r="DC1149" s="246"/>
      <c r="DD1149" s="246"/>
      <c r="DE1149" s="246"/>
      <c r="DF1149" s="246"/>
      <c r="DG1149" s="246"/>
      <c r="DH1149" s="246"/>
      <c r="DI1149" s="246"/>
      <c r="DJ1149" s="246"/>
      <c r="DK1149" s="246"/>
      <c r="DL1149" s="246"/>
      <c r="DM1149" s="246"/>
      <c r="DN1149" s="246"/>
      <c r="DO1149" s="246"/>
      <c r="DP1149" s="247"/>
      <c r="DQ1149" s="246"/>
      <c r="DR1149" s="246"/>
      <c r="DS1149" s="246"/>
      <c r="DT1149" s="246"/>
      <c r="DU1149" s="246"/>
      <c r="DV1149" s="246"/>
      <c r="DW1149" s="246"/>
      <c r="DX1149" s="246"/>
      <c r="DY1149" s="246"/>
      <c r="DZ1149" s="246"/>
      <c r="EA1149" s="246"/>
      <c r="EB1149" s="246"/>
      <c r="EC1149" s="246"/>
      <c r="ED1149" s="246"/>
      <c r="EE1149" s="246"/>
      <c r="EF1149" s="246"/>
      <c r="EG1149" s="246"/>
      <c r="EH1149" s="246"/>
      <c r="EI1149" s="246"/>
      <c r="EJ1149" s="246"/>
      <c r="EK1149" s="246"/>
      <c r="EL1149" s="246"/>
      <c r="EM1149" s="246"/>
      <c r="EN1149" s="246"/>
      <c r="EO1149" s="246"/>
      <c r="EP1149" s="246"/>
      <c r="EQ1149" s="246"/>
      <c r="ER1149" s="246"/>
      <c r="ES1149" s="246"/>
      <c r="ET1149" s="246"/>
      <c r="EU1149" s="246"/>
      <c r="EV1149" s="246"/>
      <c r="EW1149" s="246"/>
      <c r="EX1149" s="246"/>
      <c r="EY1149" s="246"/>
      <c r="EZ1149" s="246"/>
      <c r="FA1149" s="246"/>
      <c r="FB1149" s="246"/>
      <c r="FC1149" s="246"/>
      <c r="FD1149" s="246"/>
      <c r="FE1149" s="246"/>
      <c r="FF1149" s="246"/>
      <c r="FG1149" s="246"/>
      <c r="FH1149" s="246"/>
      <c r="FI1149" s="246"/>
      <c r="FJ1149" s="246"/>
      <c r="FK1149" s="246"/>
      <c r="FL1149" s="246"/>
      <c r="FM1149" s="246"/>
      <c r="FN1149" s="246"/>
      <c r="FO1149" s="246"/>
    </row>
    <row r="1150" spans="1:171" s="248" customFormat="1">
      <c r="A1150" s="246"/>
      <c r="B1150" s="246"/>
      <c r="C1150" s="246"/>
      <c r="D1150" s="246"/>
      <c r="E1150" s="246"/>
      <c r="F1150" s="246"/>
      <c r="G1150" s="246"/>
      <c r="H1150" s="246"/>
      <c r="I1150" s="246"/>
      <c r="J1150" s="246"/>
      <c r="K1150" s="246"/>
      <c r="L1150" s="246"/>
      <c r="M1150" s="246"/>
      <c r="N1150" s="246"/>
      <c r="O1150" s="246"/>
      <c r="P1150" s="246"/>
      <c r="Q1150" s="246"/>
      <c r="R1150" s="246"/>
      <c r="S1150" s="246"/>
      <c r="T1150" s="246"/>
      <c r="U1150" s="246"/>
      <c r="V1150" s="246"/>
      <c r="W1150" s="246"/>
      <c r="X1150" s="246"/>
      <c r="Y1150" s="246"/>
      <c r="Z1150" s="246"/>
      <c r="AA1150" s="246"/>
      <c r="AB1150" s="246"/>
      <c r="AC1150" s="246"/>
      <c r="AD1150" s="246"/>
      <c r="AE1150" s="246"/>
      <c r="AF1150" s="246"/>
      <c r="AG1150" s="246"/>
      <c r="AH1150" s="246"/>
      <c r="AI1150" s="246"/>
      <c r="AJ1150" s="246"/>
      <c r="AK1150" s="246"/>
      <c r="AL1150" s="246"/>
      <c r="AM1150" s="246"/>
      <c r="AN1150" s="246"/>
      <c r="AO1150" s="246"/>
      <c r="AP1150" s="246"/>
      <c r="AQ1150" s="246"/>
      <c r="AR1150" s="246"/>
      <c r="AS1150" s="246"/>
      <c r="AT1150" s="246"/>
      <c r="AU1150" s="246"/>
      <c r="AV1150" s="246"/>
      <c r="AW1150" s="246"/>
      <c r="AX1150" s="246"/>
      <c r="AY1150" s="246"/>
      <c r="AZ1150" s="246"/>
      <c r="BA1150" s="246"/>
      <c r="BB1150" s="246"/>
      <c r="BC1150" s="246"/>
      <c r="BD1150" s="246"/>
      <c r="BE1150" s="246"/>
      <c r="BF1150" s="246"/>
      <c r="BG1150" s="246"/>
      <c r="BH1150" s="246"/>
      <c r="BI1150" s="246"/>
      <c r="BJ1150" s="246"/>
      <c r="BK1150" s="246"/>
      <c r="BL1150" s="246"/>
      <c r="BM1150" s="246"/>
      <c r="BN1150" s="246"/>
      <c r="BO1150" s="246"/>
      <c r="BP1150" s="246"/>
      <c r="BQ1150" s="246"/>
      <c r="BR1150" s="246"/>
      <c r="BS1150" s="246"/>
      <c r="BT1150" s="246"/>
      <c r="BU1150" s="246"/>
      <c r="BV1150" s="246"/>
      <c r="BW1150" s="246"/>
      <c r="BX1150" s="246"/>
      <c r="BY1150" s="246"/>
      <c r="BZ1150" s="246"/>
      <c r="CA1150" s="246"/>
      <c r="CB1150" s="246"/>
      <c r="CC1150" s="246"/>
      <c r="CD1150" s="246"/>
      <c r="CE1150" s="246"/>
      <c r="CF1150" s="246"/>
      <c r="CG1150" s="246"/>
      <c r="CH1150" s="246"/>
      <c r="CI1150" s="246"/>
      <c r="CJ1150" s="246"/>
      <c r="CK1150" s="246"/>
      <c r="CL1150" s="246"/>
      <c r="CM1150" s="246"/>
      <c r="CN1150" s="246"/>
      <c r="CO1150" s="246"/>
      <c r="CP1150" s="246"/>
      <c r="CQ1150" s="246"/>
      <c r="CR1150" s="246"/>
      <c r="CS1150" s="246"/>
      <c r="CT1150" s="246"/>
      <c r="CU1150" s="246"/>
      <c r="CV1150" s="246"/>
      <c r="CW1150" s="246"/>
      <c r="CX1150" s="246"/>
      <c r="CY1150" s="246"/>
      <c r="CZ1150" s="246"/>
      <c r="DA1150" s="246"/>
      <c r="DB1150" s="246"/>
      <c r="DC1150" s="246"/>
      <c r="DD1150" s="246"/>
      <c r="DE1150" s="246"/>
      <c r="DF1150" s="246"/>
      <c r="DG1150" s="246"/>
      <c r="DH1150" s="246"/>
      <c r="DI1150" s="246"/>
      <c r="DJ1150" s="246"/>
      <c r="DK1150" s="246"/>
      <c r="DL1150" s="246"/>
      <c r="DM1150" s="246"/>
      <c r="DN1150" s="246"/>
      <c r="DO1150" s="246"/>
      <c r="DP1150" s="247"/>
      <c r="DQ1150" s="246"/>
      <c r="DR1150" s="246"/>
      <c r="DS1150" s="246"/>
      <c r="DT1150" s="246"/>
      <c r="DU1150" s="246"/>
      <c r="DV1150" s="246"/>
      <c r="DW1150" s="246"/>
      <c r="DX1150" s="246"/>
      <c r="DY1150" s="246"/>
      <c r="DZ1150" s="246"/>
      <c r="EA1150" s="246"/>
      <c r="EB1150" s="246"/>
      <c r="EC1150" s="246"/>
      <c r="ED1150" s="246"/>
      <c r="EE1150" s="246"/>
      <c r="EF1150" s="246"/>
      <c r="EG1150" s="246"/>
      <c r="EH1150" s="246"/>
      <c r="EI1150" s="246"/>
      <c r="EJ1150" s="246"/>
      <c r="EK1150" s="246"/>
      <c r="EL1150" s="246"/>
      <c r="EM1150" s="246"/>
      <c r="EN1150" s="246"/>
      <c r="EO1150" s="246"/>
      <c r="EP1150" s="246"/>
      <c r="EQ1150" s="246"/>
      <c r="ER1150" s="246"/>
      <c r="ES1150" s="246"/>
      <c r="ET1150" s="246"/>
      <c r="EU1150" s="246"/>
      <c r="EV1150" s="246"/>
      <c r="EW1150" s="246"/>
      <c r="EX1150" s="246"/>
      <c r="EY1150" s="246"/>
      <c r="EZ1150" s="246"/>
      <c r="FA1150" s="246"/>
      <c r="FB1150" s="246"/>
      <c r="FC1150" s="246"/>
      <c r="FD1150" s="246"/>
      <c r="FE1150" s="246"/>
      <c r="FF1150" s="246"/>
      <c r="FG1150" s="246"/>
      <c r="FH1150" s="246"/>
      <c r="FI1150" s="246"/>
      <c r="FJ1150" s="246"/>
      <c r="FK1150" s="246"/>
      <c r="FL1150" s="246"/>
      <c r="FM1150" s="246"/>
      <c r="FN1150" s="246"/>
      <c r="FO1150" s="246"/>
    </row>
    <row r="1151" spans="1:171" s="248" customFormat="1">
      <c r="A1151" s="246"/>
      <c r="B1151" s="246"/>
      <c r="C1151" s="246"/>
      <c r="D1151" s="246"/>
      <c r="E1151" s="246"/>
      <c r="F1151" s="246"/>
      <c r="G1151" s="246"/>
      <c r="H1151" s="246"/>
      <c r="I1151" s="246"/>
      <c r="J1151" s="246"/>
      <c r="K1151" s="246"/>
      <c r="L1151" s="246"/>
      <c r="M1151" s="246"/>
      <c r="N1151" s="246"/>
      <c r="O1151" s="246"/>
      <c r="P1151" s="246"/>
      <c r="Q1151" s="246"/>
      <c r="R1151" s="246"/>
      <c r="S1151" s="246"/>
      <c r="T1151" s="246"/>
      <c r="U1151" s="246"/>
      <c r="V1151" s="246"/>
      <c r="W1151" s="246"/>
      <c r="X1151" s="246"/>
      <c r="Y1151" s="246"/>
      <c r="Z1151" s="246"/>
      <c r="AA1151" s="246"/>
      <c r="AB1151" s="246"/>
      <c r="AC1151" s="246"/>
      <c r="AD1151" s="246"/>
      <c r="AE1151" s="246"/>
      <c r="AF1151" s="246"/>
      <c r="AG1151" s="246"/>
      <c r="AH1151" s="246"/>
      <c r="AI1151" s="246"/>
      <c r="AJ1151" s="246"/>
      <c r="AK1151" s="246"/>
      <c r="AL1151" s="246"/>
      <c r="AM1151" s="246"/>
      <c r="AN1151" s="246"/>
      <c r="AO1151" s="246"/>
      <c r="AP1151" s="246"/>
      <c r="AQ1151" s="246"/>
      <c r="AR1151" s="246"/>
      <c r="AS1151" s="246"/>
      <c r="AT1151" s="246"/>
      <c r="AU1151" s="246"/>
      <c r="AV1151" s="246"/>
      <c r="AW1151" s="246"/>
      <c r="AX1151" s="246"/>
      <c r="AY1151" s="246"/>
      <c r="AZ1151" s="246"/>
      <c r="BA1151" s="246"/>
      <c r="BB1151" s="246"/>
      <c r="BC1151" s="246"/>
      <c r="BD1151" s="246"/>
      <c r="BE1151" s="246"/>
      <c r="BF1151" s="246"/>
      <c r="BG1151" s="246"/>
      <c r="BH1151" s="246"/>
      <c r="BI1151" s="246"/>
      <c r="BJ1151" s="246"/>
      <c r="BK1151" s="246"/>
      <c r="BL1151" s="246"/>
      <c r="BM1151" s="246"/>
      <c r="BN1151" s="246"/>
      <c r="BO1151" s="246"/>
      <c r="BP1151" s="246"/>
      <c r="BQ1151" s="246"/>
      <c r="BR1151" s="246"/>
      <c r="BS1151" s="246"/>
      <c r="BT1151" s="246"/>
      <c r="BU1151" s="246"/>
      <c r="BV1151" s="246"/>
      <c r="BW1151" s="246"/>
      <c r="BX1151" s="246"/>
      <c r="BY1151" s="246"/>
      <c r="BZ1151" s="246"/>
      <c r="CA1151" s="246"/>
      <c r="CB1151" s="246"/>
      <c r="CC1151" s="246"/>
      <c r="CD1151" s="246"/>
      <c r="CE1151" s="246"/>
      <c r="CF1151" s="246"/>
      <c r="CG1151" s="246"/>
      <c r="CH1151" s="246"/>
      <c r="CI1151" s="246"/>
      <c r="CJ1151" s="246"/>
      <c r="CK1151" s="246"/>
      <c r="CL1151" s="246"/>
      <c r="CM1151" s="246"/>
      <c r="CN1151" s="246"/>
      <c r="CO1151" s="246"/>
      <c r="CP1151" s="246"/>
      <c r="CQ1151" s="246"/>
      <c r="CR1151" s="246"/>
      <c r="CS1151" s="246"/>
      <c r="CT1151" s="246"/>
      <c r="CU1151" s="246"/>
      <c r="CV1151" s="246"/>
      <c r="CW1151" s="246"/>
      <c r="CX1151" s="246"/>
      <c r="CY1151" s="246"/>
      <c r="CZ1151" s="246"/>
      <c r="DA1151" s="246"/>
      <c r="DB1151" s="246"/>
      <c r="DC1151" s="246"/>
      <c r="DD1151" s="246"/>
      <c r="DE1151" s="246"/>
      <c r="DF1151" s="246"/>
      <c r="DG1151" s="246"/>
      <c r="DH1151" s="246"/>
      <c r="DI1151" s="246"/>
      <c r="DJ1151" s="246"/>
      <c r="DK1151" s="246"/>
      <c r="DL1151" s="246"/>
      <c r="DM1151" s="246"/>
      <c r="DN1151" s="246"/>
      <c r="DO1151" s="246"/>
      <c r="DP1151" s="247"/>
      <c r="DQ1151" s="246"/>
      <c r="DR1151" s="246"/>
      <c r="DS1151" s="246"/>
      <c r="DT1151" s="246"/>
      <c r="DU1151" s="246"/>
      <c r="DV1151" s="246"/>
      <c r="DW1151" s="246"/>
      <c r="DX1151" s="246"/>
      <c r="DY1151" s="246"/>
      <c r="DZ1151" s="246"/>
      <c r="EA1151" s="246"/>
      <c r="EB1151" s="246"/>
      <c r="EC1151" s="246"/>
      <c r="ED1151" s="246"/>
      <c r="EE1151" s="246"/>
      <c r="EF1151" s="246"/>
      <c r="EG1151" s="246"/>
      <c r="EH1151" s="246"/>
      <c r="EI1151" s="246"/>
      <c r="EJ1151" s="246"/>
      <c r="EK1151" s="246"/>
      <c r="EL1151" s="246"/>
      <c r="EM1151" s="246"/>
      <c r="EN1151" s="246"/>
      <c r="EO1151" s="246"/>
      <c r="EP1151" s="246"/>
      <c r="EQ1151" s="246"/>
      <c r="ER1151" s="246"/>
      <c r="ES1151" s="246"/>
      <c r="ET1151" s="246"/>
      <c r="EU1151" s="246"/>
      <c r="EV1151" s="246"/>
      <c r="EW1151" s="246"/>
      <c r="EX1151" s="246"/>
      <c r="EY1151" s="246"/>
      <c r="EZ1151" s="246"/>
      <c r="FA1151" s="246"/>
      <c r="FB1151" s="246"/>
      <c r="FC1151" s="246"/>
      <c r="FD1151" s="246"/>
      <c r="FE1151" s="246"/>
      <c r="FF1151" s="246"/>
      <c r="FG1151" s="246"/>
      <c r="FH1151" s="246"/>
      <c r="FI1151" s="246"/>
      <c r="FJ1151" s="246"/>
      <c r="FK1151" s="246"/>
      <c r="FL1151" s="246"/>
      <c r="FM1151" s="246"/>
      <c r="FN1151" s="246"/>
      <c r="FO1151" s="246"/>
    </row>
    <row r="1152" spans="1:171" s="248" customFormat="1">
      <c r="A1152" s="246"/>
      <c r="B1152" s="246"/>
      <c r="C1152" s="246"/>
      <c r="D1152" s="246"/>
      <c r="E1152" s="246"/>
      <c r="F1152" s="246"/>
      <c r="G1152" s="246"/>
      <c r="H1152" s="246"/>
      <c r="I1152" s="246"/>
      <c r="J1152" s="246"/>
      <c r="K1152" s="246"/>
      <c r="L1152" s="246"/>
      <c r="M1152" s="246"/>
      <c r="N1152" s="246"/>
      <c r="O1152" s="246"/>
      <c r="P1152" s="246"/>
      <c r="Q1152" s="246"/>
      <c r="R1152" s="246"/>
      <c r="S1152" s="246"/>
      <c r="T1152" s="246"/>
      <c r="U1152" s="246"/>
      <c r="V1152" s="246"/>
      <c r="W1152" s="246"/>
      <c r="X1152" s="246"/>
      <c r="Y1152" s="246"/>
      <c r="Z1152" s="246"/>
      <c r="AA1152" s="246"/>
      <c r="AB1152" s="246"/>
      <c r="AC1152" s="246"/>
      <c r="AD1152" s="246"/>
      <c r="AE1152" s="246"/>
      <c r="AF1152" s="246"/>
      <c r="AG1152" s="246"/>
      <c r="AH1152" s="246"/>
      <c r="AI1152" s="246"/>
      <c r="AJ1152" s="246"/>
      <c r="AK1152" s="246"/>
      <c r="AL1152" s="246"/>
      <c r="AM1152" s="246"/>
      <c r="AN1152" s="246"/>
      <c r="AO1152" s="246"/>
      <c r="AP1152" s="246"/>
      <c r="AQ1152" s="246"/>
      <c r="AR1152" s="246"/>
      <c r="AS1152" s="246"/>
      <c r="AT1152" s="246"/>
      <c r="AU1152" s="246"/>
      <c r="AV1152" s="246"/>
      <c r="AW1152" s="246"/>
      <c r="AX1152" s="246"/>
      <c r="AY1152" s="246"/>
      <c r="AZ1152" s="246"/>
      <c r="BA1152" s="246"/>
      <c r="BB1152" s="246"/>
      <c r="BC1152" s="246"/>
      <c r="BD1152" s="246"/>
      <c r="BE1152" s="246"/>
      <c r="BF1152" s="246"/>
      <c r="BG1152" s="246"/>
      <c r="BH1152" s="246"/>
      <c r="BI1152" s="246"/>
      <c r="BJ1152" s="246"/>
      <c r="BK1152" s="246"/>
      <c r="BL1152" s="246"/>
      <c r="BM1152" s="246"/>
      <c r="BN1152" s="246"/>
      <c r="BO1152" s="246"/>
      <c r="BP1152" s="246"/>
      <c r="BQ1152" s="246"/>
      <c r="BR1152" s="246"/>
      <c r="BS1152" s="246"/>
      <c r="BT1152" s="246"/>
      <c r="BU1152" s="246"/>
      <c r="BV1152" s="246"/>
      <c r="BW1152" s="246"/>
      <c r="BX1152" s="246"/>
      <c r="BY1152" s="246"/>
      <c r="BZ1152" s="246"/>
      <c r="CA1152" s="246"/>
      <c r="CB1152" s="246"/>
      <c r="CC1152" s="246"/>
      <c r="CD1152" s="246"/>
      <c r="CE1152" s="246"/>
      <c r="CF1152" s="246"/>
      <c r="CG1152" s="246"/>
      <c r="CH1152" s="246"/>
      <c r="CI1152" s="246"/>
      <c r="CJ1152" s="246"/>
      <c r="CK1152" s="246"/>
      <c r="CL1152" s="246"/>
      <c r="CM1152" s="246"/>
      <c r="CN1152" s="246"/>
      <c r="CO1152" s="246"/>
      <c r="CP1152" s="246"/>
      <c r="CQ1152" s="246"/>
      <c r="CR1152" s="246"/>
      <c r="CS1152" s="246"/>
      <c r="CT1152" s="246"/>
      <c r="CU1152" s="246"/>
      <c r="CV1152" s="246"/>
      <c r="CW1152" s="246"/>
      <c r="CX1152" s="246"/>
      <c r="CY1152" s="246"/>
      <c r="CZ1152" s="246"/>
      <c r="DA1152" s="246"/>
      <c r="DB1152" s="246"/>
      <c r="DC1152" s="246"/>
      <c r="DD1152" s="246"/>
      <c r="DE1152" s="246"/>
      <c r="DF1152" s="246"/>
      <c r="DG1152" s="246"/>
      <c r="DH1152" s="246"/>
      <c r="DI1152" s="246"/>
      <c r="DJ1152" s="246"/>
      <c r="DK1152" s="246"/>
      <c r="DL1152" s="246"/>
      <c r="DM1152" s="246"/>
      <c r="DN1152" s="246"/>
      <c r="DO1152" s="246"/>
      <c r="DP1152" s="247"/>
      <c r="DQ1152" s="246"/>
      <c r="DR1152" s="246"/>
      <c r="DS1152" s="246"/>
      <c r="DT1152" s="246"/>
      <c r="DU1152" s="246"/>
      <c r="DV1152" s="246"/>
      <c r="DW1152" s="246"/>
      <c r="DX1152" s="246"/>
      <c r="DY1152" s="246"/>
      <c r="DZ1152" s="246"/>
      <c r="EA1152" s="246"/>
      <c r="EB1152" s="246"/>
      <c r="EC1152" s="246"/>
      <c r="ED1152" s="246"/>
      <c r="EE1152" s="246"/>
      <c r="EF1152" s="246"/>
      <c r="EG1152" s="246"/>
      <c r="EH1152" s="246"/>
      <c r="EI1152" s="246"/>
      <c r="EJ1152" s="246"/>
      <c r="EK1152" s="246"/>
      <c r="EL1152" s="246"/>
      <c r="EM1152" s="246"/>
      <c r="EN1152" s="246"/>
      <c r="EO1152" s="246"/>
      <c r="EP1152" s="246"/>
      <c r="EQ1152" s="246"/>
      <c r="ER1152" s="246"/>
      <c r="ES1152" s="246"/>
      <c r="ET1152" s="246"/>
      <c r="EU1152" s="246"/>
      <c r="EV1152" s="246"/>
      <c r="EW1152" s="246"/>
      <c r="EX1152" s="246"/>
      <c r="EY1152" s="246"/>
      <c r="EZ1152" s="246"/>
      <c r="FA1152" s="246"/>
      <c r="FB1152" s="246"/>
      <c r="FC1152" s="246"/>
      <c r="FD1152" s="246"/>
      <c r="FE1152" s="246"/>
      <c r="FF1152" s="246"/>
      <c r="FG1152" s="246"/>
      <c r="FH1152" s="246"/>
      <c r="FI1152" s="246"/>
      <c r="FJ1152" s="246"/>
      <c r="FK1152" s="246"/>
      <c r="FL1152" s="246"/>
      <c r="FM1152" s="246"/>
      <c r="FN1152" s="246"/>
      <c r="FO1152" s="246"/>
    </row>
    <row r="1153" spans="1:171" s="248" customFormat="1">
      <c r="A1153" s="246"/>
      <c r="B1153" s="246"/>
      <c r="C1153" s="246"/>
      <c r="D1153" s="246"/>
      <c r="E1153" s="246"/>
      <c r="F1153" s="246"/>
      <c r="G1153" s="246"/>
      <c r="H1153" s="246"/>
      <c r="I1153" s="246"/>
      <c r="J1153" s="246"/>
      <c r="K1153" s="246"/>
      <c r="L1153" s="246"/>
      <c r="M1153" s="246"/>
      <c r="N1153" s="246"/>
      <c r="O1153" s="246"/>
      <c r="P1153" s="246"/>
      <c r="Q1153" s="246"/>
      <c r="R1153" s="246"/>
      <c r="S1153" s="246"/>
      <c r="T1153" s="246"/>
      <c r="U1153" s="246"/>
      <c r="V1153" s="246"/>
      <c r="W1153" s="246"/>
      <c r="X1153" s="246"/>
      <c r="Y1153" s="246"/>
      <c r="Z1153" s="246"/>
      <c r="AA1153" s="246"/>
      <c r="AB1153" s="246"/>
      <c r="AC1153" s="246"/>
      <c r="AD1153" s="246"/>
      <c r="AE1153" s="246"/>
      <c r="AF1153" s="246"/>
      <c r="AG1153" s="246"/>
      <c r="AH1153" s="246"/>
      <c r="AI1153" s="246"/>
      <c r="AJ1153" s="246"/>
      <c r="AK1153" s="246"/>
      <c r="AL1153" s="246"/>
      <c r="AM1153" s="246"/>
      <c r="AN1153" s="246"/>
      <c r="AO1153" s="246"/>
      <c r="AP1153" s="246"/>
      <c r="AQ1153" s="246"/>
      <c r="AR1153" s="246"/>
      <c r="AS1153" s="246"/>
      <c r="AT1153" s="246"/>
      <c r="AU1153" s="246"/>
      <c r="AV1153" s="246"/>
      <c r="AW1153" s="246"/>
      <c r="AX1153" s="246"/>
      <c r="AY1153" s="246"/>
      <c r="AZ1153" s="246"/>
      <c r="BA1153" s="246"/>
      <c r="BB1153" s="246"/>
      <c r="BC1153" s="246"/>
      <c r="BD1153" s="246"/>
      <c r="BE1153" s="246"/>
      <c r="BF1153" s="246"/>
      <c r="BG1153" s="246"/>
      <c r="BH1153" s="246"/>
      <c r="BI1153" s="246"/>
      <c r="BJ1153" s="246"/>
      <c r="BK1153" s="246"/>
      <c r="BL1153" s="246"/>
      <c r="BM1153" s="246"/>
      <c r="BN1153" s="246"/>
      <c r="BO1153" s="246"/>
      <c r="BP1153" s="246"/>
      <c r="BQ1153" s="246"/>
      <c r="BR1153" s="246"/>
      <c r="BS1153" s="246"/>
      <c r="BT1153" s="246"/>
      <c r="BU1153" s="246"/>
      <c r="BV1153" s="246"/>
      <c r="BW1153" s="246"/>
      <c r="BX1153" s="246"/>
      <c r="BY1153" s="246"/>
      <c r="BZ1153" s="246"/>
      <c r="CA1153" s="246"/>
      <c r="CB1153" s="246"/>
      <c r="CC1153" s="246"/>
      <c r="CD1153" s="246"/>
      <c r="CE1153" s="246"/>
      <c r="CF1153" s="246"/>
      <c r="CG1153" s="246"/>
      <c r="CH1153" s="246"/>
      <c r="CI1153" s="246"/>
      <c r="CJ1153" s="246"/>
      <c r="CK1153" s="246"/>
      <c r="CL1153" s="246"/>
      <c r="CM1153" s="246"/>
      <c r="CN1153" s="246"/>
      <c r="CO1153" s="246"/>
      <c r="CP1153" s="246"/>
      <c r="CQ1153" s="246"/>
      <c r="CR1153" s="246"/>
      <c r="CS1153" s="246"/>
      <c r="CT1153" s="246"/>
      <c r="CU1153" s="246"/>
      <c r="CV1153" s="246"/>
      <c r="CW1153" s="246"/>
      <c r="CX1153" s="246"/>
      <c r="CY1153" s="246"/>
      <c r="CZ1153" s="246"/>
      <c r="DA1153" s="246"/>
      <c r="DB1153" s="246"/>
      <c r="DC1153" s="246"/>
      <c r="DD1153" s="246"/>
      <c r="DE1153" s="246"/>
      <c r="DF1153" s="246"/>
      <c r="DG1153" s="246"/>
      <c r="DH1153" s="246"/>
      <c r="DI1153" s="246"/>
      <c r="DJ1153" s="246"/>
      <c r="DK1153" s="246"/>
      <c r="DL1153" s="246"/>
      <c r="DM1153" s="246"/>
      <c r="DN1153" s="246"/>
      <c r="DO1153" s="246"/>
      <c r="DP1153" s="247"/>
      <c r="DQ1153" s="246"/>
      <c r="DR1153" s="246"/>
      <c r="DS1153" s="246"/>
      <c r="DT1153" s="246"/>
      <c r="DU1153" s="246"/>
      <c r="DV1153" s="246"/>
      <c r="DW1153" s="246"/>
      <c r="DX1153" s="246"/>
      <c r="DY1153" s="246"/>
      <c r="DZ1153" s="246"/>
      <c r="EA1153" s="246"/>
      <c r="EB1153" s="246"/>
      <c r="EC1153" s="246"/>
      <c r="ED1153" s="246"/>
      <c r="EE1153" s="246"/>
      <c r="EF1153" s="246"/>
      <c r="EG1153" s="246"/>
      <c r="EH1153" s="246"/>
      <c r="EI1153" s="246"/>
      <c r="EJ1153" s="246"/>
      <c r="EK1153" s="246"/>
      <c r="EL1153" s="246"/>
      <c r="EM1153" s="246"/>
      <c r="EN1153" s="246"/>
      <c r="EO1153" s="246"/>
      <c r="EP1153" s="246"/>
      <c r="EQ1153" s="246"/>
      <c r="ER1153" s="246"/>
      <c r="ES1153" s="246"/>
      <c r="ET1153" s="246"/>
      <c r="EU1153" s="246"/>
      <c r="EV1153" s="246"/>
      <c r="EW1153" s="246"/>
      <c r="EX1153" s="246"/>
      <c r="EY1153" s="246"/>
      <c r="EZ1153" s="246"/>
      <c r="FA1153" s="246"/>
      <c r="FB1153" s="246"/>
      <c r="FC1153" s="246"/>
      <c r="FD1153" s="246"/>
      <c r="FE1153" s="246"/>
      <c r="FF1153" s="246"/>
      <c r="FG1153" s="246"/>
      <c r="FH1153" s="246"/>
      <c r="FI1153" s="246"/>
      <c r="FJ1153" s="246"/>
      <c r="FK1153" s="246"/>
      <c r="FL1153" s="246"/>
      <c r="FM1153" s="246"/>
      <c r="FN1153" s="246"/>
      <c r="FO1153" s="246"/>
    </row>
    <row r="1154" spans="1:171" s="248" customFormat="1">
      <c r="A1154" s="246"/>
      <c r="B1154" s="246"/>
      <c r="C1154" s="246"/>
      <c r="D1154" s="246"/>
      <c r="E1154" s="246"/>
      <c r="F1154" s="246"/>
      <c r="G1154" s="246"/>
      <c r="H1154" s="246"/>
      <c r="I1154" s="246"/>
      <c r="J1154" s="246"/>
      <c r="K1154" s="246"/>
      <c r="L1154" s="246"/>
      <c r="M1154" s="246"/>
      <c r="N1154" s="246"/>
      <c r="O1154" s="246"/>
      <c r="P1154" s="246"/>
      <c r="Q1154" s="246"/>
      <c r="R1154" s="246"/>
      <c r="S1154" s="246"/>
      <c r="T1154" s="246"/>
      <c r="U1154" s="246"/>
      <c r="V1154" s="246"/>
      <c r="W1154" s="246"/>
      <c r="X1154" s="246"/>
      <c r="Y1154" s="246"/>
      <c r="Z1154" s="246"/>
      <c r="AA1154" s="246"/>
      <c r="AB1154" s="246"/>
      <c r="AC1154" s="246"/>
      <c r="AD1154" s="246"/>
      <c r="AE1154" s="246"/>
      <c r="AF1154" s="246"/>
      <c r="AG1154" s="246"/>
      <c r="AH1154" s="246"/>
      <c r="AI1154" s="246"/>
      <c r="AJ1154" s="246"/>
      <c r="AK1154" s="246"/>
      <c r="AL1154" s="246"/>
      <c r="AM1154" s="246"/>
      <c r="AN1154" s="246"/>
      <c r="AO1154" s="246"/>
      <c r="AP1154" s="246"/>
      <c r="AQ1154" s="246"/>
      <c r="AR1154" s="246"/>
      <c r="AS1154" s="246"/>
      <c r="AT1154" s="246"/>
      <c r="AU1154" s="246"/>
      <c r="AV1154" s="246"/>
      <c r="AW1154" s="246"/>
      <c r="AX1154" s="246"/>
      <c r="AY1154" s="246"/>
      <c r="AZ1154" s="246"/>
      <c r="BA1154" s="246"/>
      <c r="BB1154" s="246"/>
      <c r="BC1154" s="246"/>
      <c r="BD1154" s="246"/>
      <c r="BE1154" s="246"/>
      <c r="BF1154" s="246"/>
      <c r="BG1154" s="246"/>
      <c r="BH1154" s="246"/>
      <c r="BI1154" s="246"/>
      <c r="BJ1154" s="246"/>
      <c r="BK1154" s="246"/>
      <c r="BL1154" s="246"/>
      <c r="BM1154" s="246"/>
      <c r="BN1154" s="246"/>
      <c r="BO1154" s="246"/>
      <c r="BP1154" s="246"/>
      <c r="BQ1154" s="246"/>
      <c r="BR1154" s="246"/>
      <c r="BS1154" s="246"/>
      <c r="BT1154" s="246"/>
      <c r="BU1154" s="246"/>
      <c r="BV1154" s="246"/>
      <c r="BW1154" s="246"/>
      <c r="BX1154" s="246"/>
      <c r="BY1154" s="246"/>
      <c r="BZ1154" s="246"/>
      <c r="CA1154" s="246"/>
      <c r="CB1154" s="246"/>
      <c r="CC1154" s="246"/>
      <c r="CD1154" s="246"/>
      <c r="CE1154" s="246"/>
      <c r="CF1154" s="246"/>
      <c r="CG1154" s="246"/>
      <c r="CH1154" s="246"/>
      <c r="CI1154" s="246"/>
      <c r="CJ1154" s="246"/>
      <c r="CK1154" s="246"/>
      <c r="CL1154" s="246"/>
      <c r="CM1154" s="246"/>
      <c r="CN1154" s="246"/>
      <c r="CO1154" s="246"/>
      <c r="CP1154" s="246"/>
      <c r="CQ1154" s="246"/>
      <c r="CR1154" s="246"/>
      <c r="CS1154" s="246"/>
      <c r="CT1154" s="246"/>
      <c r="CU1154" s="246"/>
      <c r="CV1154" s="246"/>
      <c r="CW1154" s="246"/>
      <c r="CX1154" s="246"/>
      <c r="CY1154" s="246"/>
      <c r="CZ1154" s="246"/>
      <c r="DA1154" s="246"/>
      <c r="DB1154" s="246"/>
      <c r="DC1154" s="246"/>
      <c r="DD1154" s="246"/>
      <c r="DE1154" s="246"/>
      <c r="DF1154" s="246"/>
      <c r="DG1154" s="246"/>
      <c r="DH1154" s="246"/>
      <c r="DI1154" s="246"/>
      <c r="DJ1154" s="246"/>
      <c r="DK1154" s="246"/>
      <c r="DL1154" s="246"/>
      <c r="DM1154" s="246"/>
      <c r="DN1154" s="246"/>
      <c r="DO1154" s="246"/>
      <c r="DP1154" s="247"/>
      <c r="DQ1154" s="246"/>
      <c r="DR1154" s="246"/>
      <c r="DS1154" s="246"/>
      <c r="DT1154" s="246"/>
      <c r="DU1154" s="246"/>
      <c r="DV1154" s="246"/>
      <c r="DW1154" s="246"/>
      <c r="DX1154" s="246"/>
      <c r="DY1154" s="246"/>
      <c r="DZ1154" s="246"/>
      <c r="EA1154" s="246"/>
      <c r="EB1154" s="246"/>
      <c r="EC1154" s="246"/>
      <c r="ED1154" s="246"/>
      <c r="EE1154" s="246"/>
      <c r="EF1154" s="246"/>
      <c r="EG1154" s="246"/>
      <c r="EH1154" s="246"/>
      <c r="EI1154" s="246"/>
      <c r="EJ1154" s="246"/>
      <c r="EK1154" s="246"/>
      <c r="EL1154" s="246"/>
      <c r="EM1154" s="246"/>
      <c r="EN1154" s="246"/>
      <c r="EO1154" s="246"/>
      <c r="EP1154" s="246"/>
      <c r="EQ1154" s="246"/>
      <c r="ER1154" s="246"/>
      <c r="ES1154" s="246"/>
      <c r="ET1154" s="246"/>
      <c r="EU1154" s="246"/>
      <c r="EV1154" s="246"/>
      <c r="EW1154" s="246"/>
      <c r="EX1154" s="246"/>
      <c r="EY1154" s="246"/>
      <c r="EZ1154" s="246"/>
      <c r="FA1154" s="246"/>
      <c r="FB1154" s="246"/>
      <c r="FC1154" s="246"/>
      <c r="FD1154" s="246"/>
      <c r="FE1154" s="246"/>
      <c r="FF1154" s="246"/>
      <c r="FG1154" s="246"/>
      <c r="FH1154" s="246"/>
      <c r="FI1154" s="246"/>
      <c r="FJ1154" s="246"/>
      <c r="FK1154" s="246"/>
      <c r="FL1154" s="246"/>
      <c r="FM1154" s="246"/>
      <c r="FN1154" s="246"/>
      <c r="FO1154" s="246"/>
    </row>
    <row r="1155" spans="1:171" s="248" customFormat="1">
      <c r="A1155" s="246"/>
      <c r="B1155" s="246"/>
      <c r="C1155" s="246"/>
      <c r="D1155" s="246"/>
      <c r="E1155" s="246"/>
      <c r="F1155" s="246"/>
      <c r="G1155" s="246"/>
      <c r="H1155" s="246"/>
      <c r="I1155" s="246"/>
      <c r="J1155" s="246"/>
      <c r="K1155" s="246"/>
      <c r="L1155" s="246"/>
      <c r="M1155" s="246"/>
      <c r="N1155" s="246"/>
      <c r="O1155" s="246"/>
      <c r="P1155" s="246"/>
      <c r="Q1155" s="246"/>
      <c r="R1155" s="246"/>
      <c r="S1155" s="246"/>
      <c r="T1155" s="246"/>
      <c r="U1155" s="246"/>
      <c r="V1155" s="246"/>
      <c r="W1155" s="246"/>
      <c r="X1155" s="246"/>
      <c r="Y1155" s="246"/>
      <c r="Z1155" s="246"/>
      <c r="AA1155" s="246"/>
      <c r="AB1155" s="246"/>
      <c r="AC1155" s="246"/>
      <c r="AD1155" s="246"/>
      <c r="AE1155" s="246"/>
      <c r="AF1155" s="246"/>
      <c r="AG1155" s="246"/>
      <c r="AH1155" s="246"/>
      <c r="AI1155" s="246"/>
      <c r="AJ1155" s="246"/>
      <c r="AK1155" s="246"/>
      <c r="AL1155" s="246"/>
      <c r="AM1155" s="246"/>
      <c r="AN1155" s="246"/>
      <c r="AO1155" s="246"/>
      <c r="AP1155" s="246"/>
      <c r="AQ1155" s="246"/>
      <c r="AR1155" s="246"/>
      <c r="AS1155" s="246"/>
      <c r="AT1155" s="246"/>
      <c r="AU1155" s="246"/>
      <c r="AV1155" s="246"/>
      <c r="AW1155" s="246"/>
      <c r="AX1155" s="246"/>
      <c r="AY1155" s="246"/>
      <c r="AZ1155" s="246"/>
      <c r="BA1155" s="246"/>
      <c r="BB1155" s="246"/>
      <c r="BC1155" s="246"/>
      <c r="BD1155" s="246"/>
      <c r="BE1155" s="246"/>
      <c r="BF1155" s="246"/>
      <c r="BG1155" s="246"/>
      <c r="BH1155" s="246"/>
      <c r="BI1155" s="246"/>
      <c r="BJ1155" s="246"/>
      <c r="BK1155" s="246"/>
      <c r="BL1155" s="246"/>
      <c r="BM1155" s="246"/>
      <c r="BN1155" s="246"/>
      <c r="BO1155" s="246"/>
      <c r="BP1155" s="246"/>
      <c r="BQ1155" s="246"/>
      <c r="BR1155" s="246"/>
      <c r="BS1155" s="246"/>
      <c r="BT1155" s="246"/>
      <c r="BU1155" s="246"/>
      <c r="BV1155" s="246"/>
      <c r="BW1155" s="246"/>
      <c r="BX1155" s="246"/>
      <c r="BY1155" s="246"/>
      <c r="BZ1155" s="246"/>
      <c r="CA1155" s="246"/>
      <c r="CB1155" s="246"/>
      <c r="CC1155" s="246"/>
      <c r="CD1155" s="246"/>
      <c r="CE1155" s="246"/>
      <c r="CF1155" s="246"/>
      <c r="CG1155" s="246"/>
      <c r="CH1155" s="246"/>
      <c r="CI1155" s="246"/>
      <c r="CJ1155" s="246"/>
      <c r="CK1155" s="246"/>
      <c r="CL1155" s="246"/>
      <c r="CM1155" s="246"/>
      <c r="CN1155" s="246"/>
      <c r="CO1155" s="246"/>
      <c r="CP1155" s="246"/>
      <c r="CQ1155" s="246"/>
      <c r="CR1155" s="246"/>
      <c r="CS1155" s="246"/>
      <c r="CT1155" s="246"/>
      <c r="CU1155" s="246"/>
      <c r="CV1155" s="246"/>
      <c r="CW1155" s="246"/>
      <c r="CX1155" s="246"/>
      <c r="CY1155" s="246"/>
      <c r="CZ1155" s="246"/>
      <c r="DA1155" s="246"/>
      <c r="DB1155" s="246"/>
      <c r="DC1155" s="246"/>
      <c r="DD1155" s="246"/>
      <c r="DE1155" s="246"/>
      <c r="DF1155" s="246"/>
      <c r="DG1155" s="246"/>
      <c r="DH1155" s="246"/>
      <c r="DI1155" s="246"/>
      <c r="DJ1155" s="246"/>
      <c r="DK1155" s="246"/>
      <c r="DL1155" s="246"/>
      <c r="DM1155" s="246"/>
      <c r="DN1155" s="246"/>
      <c r="DO1155" s="246"/>
      <c r="DP1155" s="247"/>
      <c r="DQ1155" s="246"/>
      <c r="DR1155" s="246"/>
      <c r="DS1155" s="246"/>
      <c r="DT1155" s="246"/>
      <c r="DU1155" s="246"/>
      <c r="DV1155" s="246"/>
      <c r="DW1155" s="246"/>
      <c r="DX1155" s="246"/>
      <c r="DY1155" s="246"/>
      <c r="DZ1155" s="246"/>
      <c r="EA1155" s="246"/>
      <c r="EB1155" s="246"/>
      <c r="EC1155" s="246"/>
      <c r="ED1155" s="246"/>
      <c r="EE1155" s="246"/>
      <c r="EF1155" s="246"/>
      <c r="EG1155" s="246"/>
      <c r="EH1155" s="246"/>
      <c r="EI1155" s="246"/>
      <c r="EJ1155" s="246"/>
      <c r="EK1155" s="246"/>
      <c r="EL1155" s="246"/>
      <c r="EM1155" s="246"/>
      <c r="EN1155" s="246"/>
      <c r="EO1155" s="246"/>
      <c r="EP1155" s="246"/>
      <c r="EQ1155" s="246"/>
      <c r="ER1155" s="246"/>
      <c r="ES1155" s="246"/>
      <c r="ET1155" s="246"/>
      <c r="EU1155" s="246"/>
      <c r="EV1155" s="246"/>
      <c r="EW1155" s="246"/>
      <c r="EX1155" s="246"/>
      <c r="EY1155" s="246"/>
      <c r="EZ1155" s="246"/>
      <c r="FA1155" s="246"/>
      <c r="FB1155" s="246"/>
      <c r="FC1155" s="246"/>
      <c r="FD1155" s="246"/>
      <c r="FE1155" s="246"/>
      <c r="FF1155" s="246"/>
      <c r="FG1155" s="246"/>
      <c r="FH1155" s="246"/>
      <c r="FI1155" s="246"/>
      <c r="FJ1155" s="246"/>
      <c r="FK1155" s="246"/>
      <c r="FL1155" s="246"/>
      <c r="FM1155" s="246"/>
      <c r="FN1155" s="246"/>
      <c r="FO1155" s="246"/>
    </row>
    <row r="1156" spans="1:171" s="248" customFormat="1">
      <c r="A1156" s="246"/>
      <c r="B1156" s="246"/>
      <c r="C1156" s="246"/>
      <c r="D1156" s="246"/>
      <c r="E1156" s="246"/>
      <c r="F1156" s="246"/>
      <c r="G1156" s="246"/>
      <c r="H1156" s="246"/>
      <c r="I1156" s="246"/>
      <c r="J1156" s="246"/>
      <c r="K1156" s="246"/>
      <c r="L1156" s="246"/>
      <c r="M1156" s="246"/>
      <c r="N1156" s="246"/>
      <c r="O1156" s="246"/>
      <c r="P1156" s="246"/>
      <c r="Q1156" s="246"/>
      <c r="R1156" s="246"/>
      <c r="S1156" s="246"/>
      <c r="T1156" s="246"/>
      <c r="U1156" s="246"/>
      <c r="V1156" s="246"/>
      <c r="W1156" s="246"/>
      <c r="X1156" s="246"/>
      <c r="Y1156" s="246"/>
      <c r="Z1156" s="246"/>
      <c r="AA1156" s="246"/>
      <c r="AB1156" s="246"/>
      <c r="AC1156" s="246"/>
      <c r="AD1156" s="246"/>
      <c r="AE1156" s="246"/>
      <c r="AF1156" s="246"/>
      <c r="AG1156" s="246"/>
      <c r="AH1156" s="246"/>
      <c r="AI1156" s="246"/>
      <c r="AJ1156" s="246"/>
      <c r="AK1156" s="246"/>
      <c r="AL1156" s="246"/>
      <c r="AM1156" s="246"/>
      <c r="AN1156" s="246"/>
      <c r="AO1156" s="246"/>
      <c r="AP1156" s="246"/>
      <c r="AQ1156" s="246"/>
      <c r="AR1156" s="246"/>
      <c r="AS1156" s="246"/>
      <c r="AT1156" s="246"/>
      <c r="AU1156" s="246"/>
      <c r="AV1156" s="246"/>
      <c r="AW1156" s="246"/>
      <c r="AX1156" s="246"/>
      <c r="AY1156" s="246"/>
      <c r="AZ1156" s="246"/>
      <c r="BA1156" s="246"/>
      <c r="BB1156" s="246"/>
      <c r="BC1156" s="246"/>
      <c r="BD1156" s="246"/>
      <c r="BE1156" s="246"/>
      <c r="BF1156" s="246"/>
      <c r="BG1156" s="246"/>
      <c r="BH1156" s="246"/>
      <c r="BI1156" s="246"/>
      <c r="BJ1156" s="246"/>
      <c r="BK1156" s="246"/>
      <c r="BL1156" s="246"/>
      <c r="BM1156" s="246"/>
      <c r="BN1156" s="246"/>
      <c r="BO1156" s="246"/>
      <c r="BP1156" s="246"/>
      <c r="BQ1156" s="246"/>
      <c r="BR1156" s="246"/>
      <c r="BS1156" s="246"/>
      <c r="BT1156" s="246"/>
      <c r="BU1156" s="246"/>
      <c r="BV1156" s="246"/>
      <c r="BW1156" s="246"/>
      <c r="BX1156" s="246"/>
      <c r="BY1156" s="246"/>
      <c r="BZ1156" s="246"/>
      <c r="CA1156" s="246"/>
      <c r="CB1156" s="246"/>
      <c r="CC1156" s="246"/>
      <c r="CD1156" s="246"/>
      <c r="CE1156" s="246"/>
      <c r="CF1156" s="246"/>
      <c r="CG1156" s="246"/>
      <c r="CH1156" s="246"/>
      <c r="CI1156" s="246"/>
      <c r="CJ1156" s="246"/>
      <c r="CK1156" s="246"/>
      <c r="CL1156" s="246"/>
      <c r="CM1156" s="246"/>
      <c r="CN1156" s="246"/>
      <c r="CO1156" s="246"/>
      <c r="CP1156" s="246"/>
      <c r="CQ1156" s="246"/>
      <c r="CR1156" s="246"/>
      <c r="CS1156" s="246"/>
      <c r="CT1156" s="246"/>
      <c r="CU1156" s="246"/>
      <c r="CV1156" s="246"/>
      <c r="CW1156" s="246"/>
      <c r="CX1156" s="246"/>
      <c r="CY1156" s="246"/>
      <c r="CZ1156" s="246"/>
      <c r="DA1156" s="246"/>
      <c r="DB1156" s="246"/>
      <c r="DC1156" s="246"/>
      <c r="DD1156" s="246"/>
      <c r="DE1156" s="246"/>
      <c r="DF1156" s="246"/>
      <c r="DG1156" s="246"/>
      <c r="DH1156" s="246"/>
      <c r="DI1156" s="246"/>
      <c r="DJ1156" s="246"/>
      <c r="DK1156" s="246"/>
      <c r="DL1156" s="246"/>
      <c r="DM1156" s="246"/>
      <c r="DN1156" s="246"/>
      <c r="DO1156" s="246"/>
      <c r="DP1156" s="247"/>
      <c r="DQ1156" s="246"/>
      <c r="DR1156" s="246"/>
      <c r="DS1156" s="246"/>
      <c r="DT1156" s="246"/>
      <c r="DU1156" s="246"/>
      <c r="DV1156" s="246"/>
      <c r="DW1156" s="246"/>
      <c r="DX1156" s="246"/>
      <c r="DY1156" s="246"/>
      <c r="DZ1156" s="246"/>
      <c r="EA1156" s="246"/>
      <c r="EB1156" s="246"/>
      <c r="EC1156" s="246"/>
      <c r="ED1156" s="246"/>
      <c r="EE1156" s="246"/>
      <c r="EF1156" s="246"/>
      <c r="EG1156" s="246"/>
      <c r="EH1156" s="246"/>
      <c r="EI1156" s="246"/>
      <c r="EJ1156" s="246"/>
      <c r="EK1156" s="246"/>
      <c r="EL1156" s="246"/>
      <c r="EM1156" s="246"/>
      <c r="EN1156" s="246"/>
      <c r="EO1156" s="246"/>
      <c r="EP1156" s="246"/>
      <c r="EQ1156" s="246"/>
      <c r="ER1156" s="246"/>
      <c r="ES1156" s="246"/>
      <c r="ET1156" s="246"/>
      <c r="EU1156" s="246"/>
      <c r="EV1156" s="246"/>
      <c r="EW1156" s="246"/>
      <c r="EX1156" s="246"/>
      <c r="EY1156" s="246"/>
      <c r="EZ1156" s="246"/>
      <c r="FA1156" s="246"/>
      <c r="FB1156" s="246"/>
      <c r="FC1156" s="246"/>
      <c r="FD1156" s="246"/>
      <c r="FE1156" s="246"/>
      <c r="FF1156" s="246"/>
      <c r="FG1156" s="246"/>
      <c r="FH1156" s="246"/>
      <c r="FI1156" s="246"/>
      <c r="FJ1156" s="246"/>
      <c r="FK1156" s="246"/>
      <c r="FL1156" s="246"/>
      <c r="FM1156" s="246"/>
      <c r="FN1156" s="246"/>
      <c r="FO1156" s="246"/>
    </row>
    <row r="1157" spans="1:171" s="248" customFormat="1">
      <c r="A1157" s="246"/>
      <c r="B1157" s="246"/>
      <c r="C1157" s="246"/>
      <c r="D1157" s="246"/>
      <c r="E1157" s="246"/>
      <c r="F1157" s="246"/>
      <c r="G1157" s="246"/>
      <c r="H1157" s="246"/>
      <c r="I1157" s="246"/>
      <c r="J1157" s="246"/>
      <c r="K1157" s="246"/>
      <c r="L1157" s="246"/>
      <c r="M1157" s="246"/>
      <c r="N1157" s="246"/>
      <c r="O1157" s="246"/>
      <c r="P1157" s="246"/>
      <c r="Q1157" s="246"/>
      <c r="R1157" s="246"/>
      <c r="S1157" s="246"/>
      <c r="T1157" s="246"/>
      <c r="U1157" s="246"/>
      <c r="V1157" s="246"/>
      <c r="W1157" s="246"/>
      <c r="X1157" s="246"/>
      <c r="Y1157" s="246"/>
      <c r="Z1157" s="246"/>
      <c r="AA1157" s="246"/>
      <c r="AB1157" s="246"/>
      <c r="AC1157" s="246"/>
      <c r="AD1157" s="246"/>
      <c r="AE1157" s="246"/>
      <c r="AF1157" s="246"/>
      <c r="AG1157" s="246"/>
      <c r="AH1157" s="246"/>
      <c r="AI1157" s="246"/>
      <c r="AJ1157" s="246"/>
      <c r="AK1157" s="246"/>
      <c r="AL1157" s="246"/>
      <c r="AM1157" s="246"/>
      <c r="AN1157" s="246"/>
      <c r="AO1157" s="246"/>
      <c r="AP1157" s="246"/>
      <c r="AQ1157" s="246"/>
      <c r="AR1157" s="246"/>
      <c r="AS1157" s="246"/>
      <c r="AT1157" s="246"/>
      <c r="AU1157" s="246"/>
      <c r="AV1157" s="246"/>
      <c r="AW1157" s="246"/>
      <c r="AX1157" s="246"/>
      <c r="AY1157" s="246"/>
      <c r="AZ1157" s="246"/>
      <c r="BA1157" s="246"/>
      <c r="BB1157" s="246"/>
      <c r="BC1157" s="246"/>
      <c r="BD1157" s="246"/>
      <c r="BE1157" s="246"/>
      <c r="BF1157" s="246"/>
      <c r="BG1157" s="246"/>
      <c r="BH1157" s="246"/>
      <c r="BI1157" s="246"/>
      <c r="BJ1157" s="246"/>
      <c r="BK1157" s="246"/>
      <c r="BL1157" s="246"/>
      <c r="BM1157" s="246"/>
      <c r="BN1157" s="246"/>
      <c r="BO1157" s="246"/>
      <c r="BP1157" s="246"/>
      <c r="BQ1157" s="246"/>
      <c r="BR1157" s="246"/>
      <c r="BS1157" s="246"/>
      <c r="BT1157" s="246"/>
      <c r="BU1157" s="246"/>
      <c r="BV1157" s="246"/>
      <c r="BW1157" s="246"/>
      <c r="BX1157" s="246"/>
      <c r="BY1157" s="246"/>
      <c r="BZ1157" s="246"/>
      <c r="CA1157" s="246"/>
      <c r="CB1157" s="246"/>
      <c r="CC1157" s="246"/>
      <c r="CD1157" s="246"/>
      <c r="CE1157" s="246"/>
      <c r="CF1157" s="246"/>
      <c r="CG1157" s="246"/>
      <c r="CH1157" s="246"/>
      <c r="CI1157" s="246"/>
      <c r="CJ1157" s="246"/>
      <c r="CK1157" s="246"/>
      <c r="CL1157" s="246"/>
      <c r="CM1157" s="246"/>
      <c r="CN1157" s="246"/>
      <c r="CO1157" s="246"/>
      <c r="CP1157" s="246"/>
      <c r="CQ1157" s="246"/>
      <c r="CR1157" s="246"/>
      <c r="CS1157" s="246"/>
      <c r="CT1157" s="246"/>
      <c r="CU1157" s="246"/>
      <c r="CV1157" s="246"/>
      <c r="CW1157" s="246"/>
      <c r="CX1157" s="246"/>
      <c r="CY1157" s="246"/>
      <c r="CZ1157" s="246"/>
      <c r="DA1157" s="246"/>
      <c r="DB1157" s="246"/>
      <c r="DC1157" s="246"/>
      <c r="DD1157" s="246"/>
      <c r="DE1157" s="246"/>
      <c r="DF1157" s="246"/>
      <c r="DG1157" s="246"/>
      <c r="DH1157" s="246"/>
      <c r="DI1157" s="246"/>
      <c r="DJ1157" s="246"/>
      <c r="DK1157" s="246"/>
      <c r="DL1157" s="246"/>
      <c r="DM1157" s="246"/>
      <c r="DN1157" s="246"/>
      <c r="DO1157" s="246"/>
      <c r="DP1157" s="247"/>
      <c r="DQ1157" s="246"/>
      <c r="DR1157" s="246"/>
      <c r="DS1157" s="246"/>
      <c r="DT1157" s="246"/>
      <c r="DU1157" s="246"/>
      <c r="DV1157" s="246"/>
      <c r="DW1157" s="246"/>
      <c r="DX1157" s="246"/>
      <c r="DY1157" s="246"/>
      <c r="DZ1157" s="246"/>
      <c r="EA1157" s="246"/>
      <c r="EB1157" s="246"/>
      <c r="EC1157" s="246"/>
      <c r="ED1157" s="246"/>
      <c r="EE1157" s="246"/>
      <c r="EF1157" s="246"/>
      <c r="EG1157" s="246"/>
      <c r="EH1157" s="246"/>
      <c r="EI1157" s="246"/>
      <c r="EJ1157" s="246"/>
      <c r="EK1157" s="246"/>
      <c r="EL1157" s="246"/>
      <c r="EM1157" s="246"/>
      <c r="EN1157" s="246"/>
      <c r="EO1157" s="246"/>
      <c r="EP1157" s="246"/>
      <c r="EQ1157" s="246"/>
      <c r="ER1157" s="246"/>
      <c r="ES1157" s="246"/>
      <c r="ET1157" s="246"/>
      <c r="EU1157" s="246"/>
      <c r="EV1157" s="246"/>
      <c r="EW1157" s="246"/>
      <c r="EX1157" s="246"/>
      <c r="EY1157" s="246"/>
      <c r="EZ1157" s="246"/>
      <c r="FA1157" s="246"/>
      <c r="FB1157" s="246"/>
      <c r="FC1157" s="246"/>
      <c r="FD1157" s="246"/>
      <c r="FE1157" s="246"/>
      <c r="FF1157" s="246"/>
      <c r="FG1157" s="246"/>
      <c r="FH1157" s="246"/>
      <c r="FI1157" s="246"/>
      <c r="FJ1157" s="246"/>
      <c r="FK1157" s="246"/>
      <c r="FL1157" s="246"/>
      <c r="FM1157" s="246"/>
      <c r="FN1157" s="246"/>
      <c r="FO1157" s="246"/>
    </row>
    <row r="1158" spans="1:171" s="248" customFormat="1">
      <c r="A1158" s="246"/>
      <c r="B1158" s="246"/>
      <c r="C1158" s="246"/>
      <c r="D1158" s="246"/>
      <c r="E1158" s="246"/>
      <c r="F1158" s="246"/>
      <c r="G1158" s="246"/>
      <c r="H1158" s="246"/>
      <c r="I1158" s="246"/>
      <c r="J1158" s="246"/>
      <c r="K1158" s="246"/>
      <c r="L1158" s="246"/>
      <c r="M1158" s="246"/>
      <c r="N1158" s="246"/>
      <c r="O1158" s="246"/>
      <c r="P1158" s="246"/>
      <c r="Q1158" s="246"/>
      <c r="R1158" s="246"/>
      <c r="S1158" s="246"/>
      <c r="T1158" s="246"/>
      <c r="U1158" s="246"/>
      <c r="V1158" s="246"/>
      <c r="W1158" s="246"/>
      <c r="X1158" s="246"/>
      <c r="Y1158" s="246"/>
      <c r="Z1158" s="246"/>
      <c r="AA1158" s="246"/>
      <c r="AB1158" s="246"/>
      <c r="AC1158" s="246"/>
      <c r="AD1158" s="246"/>
      <c r="AE1158" s="246"/>
      <c r="AF1158" s="246"/>
      <c r="AG1158" s="246"/>
      <c r="AH1158" s="246"/>
      <c r="AI1158" s="246"/>
      <c r="AJ1158" s="246"/>
      <c r="AK1158" s="246"/>
      <c r="AL1158" s="246"/>
      <c r="AM1158" s="246"/>
      <c r="AN1158" s="246"/>
      <c r="AO1158" s="246"/>
      <c r="AP1158" s="246"/>
      <c r="AQ1158" s="246"/>
      <c r="AR1158" s="246"/>
      <c r="AS1158" s="246"/>
      <c r="AT1158" s="246"/>
      <c r="AU1158" s="246"/>
      <c r="AV1158" s="246"/>
      <c r="AW1158" s="246"/>
      <c r="AX1158" s="246"/>
      <c r="AY1158" s="246"/>
      <c r="AZ1158" s="246"/>
      <c r="BA1158" s="246"/>
      <c r="BB1158" s="246"/>
      <c r="BC1158" s="246"/>
      <c r="BD1158" s="246"/>
      <c r="BE1158" s="246"/>
      <c r="BF1158" s="246"/>
      <c r="BG1158" s="246"/>
      <c r="BH1158" s="246"/>
      <c r="BI1158" s="246"/>
      <c r="BJ1158" s="246"/>
      <c r="BK1158" s="246"/>
      <c r="BL1158" s="246"/>
      <c r="BM1158" s="246"/>
      <c r="BN1158" s="246"/>
      <c r="BO1158" s="246"/>
      <c r="BP1158" s="246"/>
      <c r="BQ1158" s="246"/>
      <c r="BR1158" s="246"/>
      <c r="BS1158" s="246"/>
      <c r="BT1158" s="246"/>
      <c r="BU1158" s="246"/>
      <c r="BV1158" s="246"/>
      <c r="BW1158" s="246"/>
      <c r="BX1158" s="246"/>
      <c r="BY1158" s="246"/>
      <c r="BZ1158" s="246"/>
      <c r="CA1158" s="246"/>
      <c r="CB1158" s="246"/>
      <c r="CC1158" s="246"/>
      <c r="CD1158" s="246"/>
      <c r="CE1158" s="246"/>
      <c r="CF1158" s="246"/>
      <c r="CG1158" s="246"/>
      <c r="CH1158" s="246"/>
      <c r="CI1158" s="246"/>
      <c r="CJ1158" s="246"/>
      <c r="CK1158" s="246"/>
      <c r="CL1158" s="246"/>
      <c r="CM1158" s="246"/>
      <c r="CN1158" s="246"/>
      <c r="CO1158" s="246"/>
      <c r="CP1158" s="246"/>
      <c r="CQ1158" s="246"/>
      <c r="CR1158" s="246"/>
      <c r="CS1158" s="246"/>
      <c r="CT1158" s="246"/>
      <c r="CU1158" s="246"/>
      <c r="CV1158" s="246"/>
      <c r="CW1158" s="246"/>
      <c r="CX1158" s="246"/>
      <c r="CY1158" s="246"/>
      <c r="CZ1158" s="246"/>
      <c r="DA1158" s="246"/>
      <c r="DB1158" s="246"/>
      <c r="DC1158" s="246"/>
      <c r="DD1158" s="246"/>
      <c r="DE1158" s="246"/>
      <c r="DF1158" s="246"/>
      <c r="DG1158" s="246"/>
      <c r="DH1158" s="246"/>
      <c r="DI1158" s="246"/>
      <c r="DJ1158" s="246"/>
      <c r="DK1158" s="246"/>
      <c r="DL1158" s="246"/>
      <c r="DM1158" s="246"/>
      <c r="DN1158" s="246"/>
      <c r="DO1158" s="246"/>
      <c r="DP1158" s="247"/>
      <c r="DQ1158" s="246"/>
      <c r="DR1158" s="246"/>
      <c r="DS1158" s="246"/>
      <c r="DT1158" s="246"/>
      <c r="DU1158" s="246"/>
      <c r="DV1158" s="246"/>
      <c r="DW1158" s="246"/>
      <c r="DX1158" s="246"/>
      <c r="DY1158" s="246"/>
      <c r="DZ1158" s="246"/>
      <c r="EA1158" s="246"/>
      <c r="EB1158" s="246"/>
      <c r="EC1158" s="246"/>
      <c r="ED1158" s="246"/>
      <c r="EE1158" s="246"/>
      <c r="EF1158" s="246"/>
      <c r="EG1158" s="246"/>
      <c r="EH1158" s="246"/>
      <c r="EI1158" s="246"/>
      <c r="EJ1158" s="246"/>
      <c r="EK1158" s="246"/>
      <c r="EL1158" s="246"/>
      <c r="EM1158" s="246"/>
      <c r="EN1158" s="246"/>
      <c r="EO1158" s="246"/>
      <c r="EP1158" s="246"/>
      <c r="EQ1158" s="246"/>
      <c r="ER1158" s="246"/>
      <c r="ES1158" s="246"/>
      <c r="ET1158" s="246"/>
      <c r="EU1158" s="246"/>
      <c r="EV1158" s="246"/>
      <c r="EW1158" s="246"/>
      <c r="EX1158" s="246"/>
      <c r="EY1158" s="246"/>
      <c r="EZ1158" s="246"/>
      <c r="FA1158" s="246"/>
      <c r="FB1158" s="246"/>
      <c r="FC1158" s="246"/>
      <c r="FD1158" s="246"/>
      <c r="FE1158" s="246"/>
      <c r="FF1158" s="246"/>
      <c r="FG1158" s="246"/>
      <c r="FH1158" s="246"/>
      <c r="FI1158" s="246"/>
      <c r="FJ1158" s="246"/>
      <c r="FK1158" s="246"/>
      <c r="FL1158" s="246"/>
      <c r="FM1158" s="246"/>
      <c r="FN1158" s="246"/>
      <c r="FO1158" s="246"/>
    </row>
    <row r="1159" spans="1:171" s="248" customFormat="1">
      <c r="A1159" s="246"/>
      <c r="B1159" s="246"/>
      <c r="C1159" s="246"/>
      <c r="D1159" s="246"/>
      <c r="E1159" s="246"/>
      <c r="F1159" s="246"/>
      <c r="G1159" s="246"/>
      <c r="H1159" s="246"/>
      <c r="I1159" s="246"/>
      <c r="J1159" s="246"/>
      <c r="K1159" s="246"/>
      <c r="L1159" s="246"/>
      <c r="M1159" s="246"/>
      <c r="N1159" s="246"/>
      <c r="O1159" s="246"/>
      <c r="P1159" s="246"/>
      <c r="Q1159" s="246"/>
      <c r="R1159" s="246"/>
      <c r="S1159" s="246"/>
      <c r="T1159" s="246"/>
      <c r="U1159" s="246"/>
      <c r="V1159" s="246"/>
      <c r="W1159" s="246"/>
      <c r="X1159" s="246"/>
      <c r="Y1159" s="246"/>
      <c r="Z1159" s="246"/>
      <c r="AA1159" s="246"/>
      <c r="AB1159" s="246"/>
      <c r="AC1159" s="246"/>
      <c r="AD1159" s="246"/>
      <c r="AE1159" s="246"/>
      <c r="AF1159" s="246"/>
      <c r="AG1159" s="246"/>
      <c r="AH1159" s="246"/>
      <c r="AI1159" s="246"/>
      <c r="AJ1159" s="246"/>
      <c r="AK1159" s="246"/>
      <c r="AL1159" s="246"/>
      <c r="AM1159" s="246"/>
      <c r="AN1159" s="246"/>
      <c r="AO1159" s="246"/>
      <c r="AP1159" s="246"/>
      <c r="AQ1159" s="246"/>
      <c r="AR1159" s="246"/>
      <c r="AS1159" s="246"/>
      <c r="AT1159" s="246"/>
      <c r="AU1159" s="246"/>
      <c r="AV1159" s="246"/>
      <c r="AW1159" s="246"/>
      <c r="AX1159" s="246"/>
      <c r="AY1159" s="246"/>
      <c r="AZ1159" s="246"/>
      <c r="BA1159" s="246"/>
      <c r="BB1159" s="246"/>
      <c r="BC1159" s="246"/>
      <c r="BD1159" s="246"/>
      <c r="BE1159" s="246"/>
      <c r="BF1159" s="246"/>
      <c r="BG1159" s="246"/>
      <c r="BH1159" s="246"/>
      <c r="BI1159" s="246"/>
      <c r="BJ1159" s="246"/>
      <c r="BK1159" s="246"/>
      <c r="BL1159" s="246"/>
      <c r="BM1159" s="246"/>
      <c r="BN1159" s="246"/>
      <c r="BO1159" s="246"/>
      <c r="BP1159" s="246"/>
      <c r="BQ1159" s="246"/>
      <c r="BR1159" s="246"/>
      <c r="BS1159" s="246"/>
      <c r="BT1159" s="246"/>
      <c r="BU1159" s="246"/>
      <c r="BV1159" s="246"/>
      <c r="BW1159" s="246"/>
      <c r="BX1159" s="246"/>
      <c r="BY1159" s="246"/>
      <c r="BZ1159" s="246"/>
      <c r="CA1159" s="246"/>
      <c r="CB1159" s="246"/>
      <c r="CC1159" s="246"/>
      <c r="CD1159" s="246"/>
      <c r="CE1159" s="246"/>
      <c r="CF1159" s="246"/>
      <c r="CG1159" s="246"/>
      <c r="CH1159" s="246"/>
      <c r="CI1159" s="246"/>
      <c r="CJ1159" s="246"/>
      <c r="CK1159" s="246"/>
      <c r="CL1159" s="246"/>
      <c r="CM1159" s="246"/>
      <c r="CN1159" s="246"/>
      <c r="CO1159" s="246"/>
      <c r="CP1159" s="246"/>
      <c r="CQ1159" s="246"/>
      <c r="CR1159" s="246"/>
      <c r="CS1159" s="246"/>
      <c r="CT1159" s="246"/>
      <c r="CU1159" s="246"/>
      <c r="CV1159" s="246"/>
      <c r="CW1159" s="246"/>
      <c r="CX1159" s="246"/>
      <c r="CY1159" s="246"/>
      <c r="CZ1159" s="246"/>
      <c r="DA1159" s="246"/>
      <c r="DB1159" s="246"/>
      <c r="DC1159" s="246"/>
      <c r="DD1159" s="246"/>
      <c r="DE1159" s="246"/>
      <c r="DF1159" s="246"/>
      <c r="DG1159" s="246"/>
      <c r="DH1159" s="246"/>
      <c r="DI1159" s="246"/>
      <c r="DJ1159" s="246"/>
      <c r="DK1159" s="246"/>
      <c r="DL1159" s="246"/>
      <c r="DM1159" s="246"/>
      <c r="DN1159" s="246"/>
      <c r="DO1159" s="246"/>
      <c r="DP1159" s="247"/>
      <c r="DQ1159" s="246"/>
      <c r="DR1159" s="246"/>
      <c r="DS1159" s="246"/>
      <c r="DT1159" s="246"/>
      <c r="DU1159" s="246"/>
      <c r="DV1159" s="246"/>
      <c r="DW1159" s="246"/>
      <c r="DX1159" s="246"/>
      <c r="DY1159" s="246"/>
      <c r="DZ1159" s="246"/>
      <c r="EA1159" s="246"/>
      <c r="EB1159" s="246"/>
      <c r="EC1159" s="246"/>
      <c r="ED1159" s="246"/>
      <c r="EE1159" s="246"/>
      <c r="EF1159" s="246"/>
      <c r="EG1159" s="246"/>
      <c r="EH1159" s="246"/>
      <c r="EI1159" s="246"/>
      <c r="EJ1159" s="246"/>
      <c r="EK1159" s="246"/>
      <c r="EL1159" s="246"/>
      <c r="EM1159" s="246"/>
      <c r="EN1159" s="246"/>
      <c r="EO1159" s="246"/>
      <c r="EP1159" s="246"/>
      <c r="EQ1159" s="246"/>
      <c r="ER1159" s="246"/>
      <c r="ES1159" s="246"/>
      <c r="ET1159" s="246"/>
      <c r="EU1159" s="246"/>
      <c r="EV1159" s="246"/>
      <c r="EW1159" s="246"/>
      <c r="EX1159" s="246"/>
      <c r="EY1159" s="246"/>
      <c r="EZ1159" s="246"/>
      <c r="FA1159" s="246"/>
      <c r="FB1159" s="246"/>
      <c r="FC1159" s="246"/>
      <c r="FD1159" s="246"/>
      <c r="FE1159" s="246"/>
      <c r="FF1159" s="246"/>
      <c r="FG1159" s="246"/>
      <c r="FH1159" s="246"/>
      <c r="FI1159" s="246"/>
      <c r="FJ1159" s="246"/>
      <c r="FK1159" s="246"/>
      <c r="FL1159" s="246"/>
      <c r="FM1159" s="246"/>
      <c r="FN1159" s="246"/>
      <c r="FO1159" s="246"/>
    </row>
    <row r="1160" spans="1:171" s="248" customFormat="1">
      <c r="A1160" s="246"/>
      <c r="B1160" s="246"/>
      <c r="C1160" s="246"/>
      <c r="D1160" s="246"/>
      <c r="E1160" s="246"/>
      <c r="F1160" s="246"/>
      <c r="G1160" s="246"/>
      <c r="H1160" s="246"/>
      <c r="I1160" s="246"/>
      <c r="J1160" s="246"/>
      <c r="K1160" s="246"/>
      <c r="L1160" s="246"/>
      <c r="M1160" s="246"/>
      <c r="N1160" s="246"/>
      <c r="O1160" s="246"/>
      <c r="P1160" s="246"/>
      <c r="Q1160" s="246"/>
      <c r="R1160" s="246"/>
      <c r="S1160" s="246"/>
      <c r="T1160" s="246"/>
      <c r="U1160" s="246"/>
      <c r="V1160" s="246"/>
      <c r="W1160" s="246"/>
      <c r="X1160" s="246"/>
      <c r="Y1160" s="246"/>
      <c r="Z1160" s="246"/>
      <c r="AA1160" s="246"/>
      <c r="AB1160" s="246"/>
      <c r="AC1160" s="246"/>
      <c r="AD1160" s="246"/>
      <c r="AE1160" s="246"/>
      <c r="AF1160" s="246"/>
      <c r="AG1160" s="246"/>
      <c r="AH1160" s="246"/>
      <c r="AI1160" s="246"/>
      <c r="AJ1160" s="246"/>
      <c r="AK1160" s="246"/>
      <c r="AL1160" s="246"/>
      <c r="AM1160" s="246"/>
      <c r="AN1160" s="246"/>
      <c r="AO1160" s="246"/>
      <c r="AP1160" s="246"/>
      <c r="AQ1160" s="246"/>
      <c r="AR1160" s="246"/>
      <c r="AS1160" s="246"/>
      <c r="AT1160" s="246"/>
      <c r="AU1160" s="246"/>
      <c r="AV1160" s="246"/>
      <c r="AW1160" s="246"/>
      <c r="AX1160" s="246"/>
      <c r="AY1160" s="246"/>
      <c r="AZ1160" s="246"/>
      <c r="BA1160" s="246"/>
      <c r="BB1160" s="246"/>
      <c r="BC1160" s="246"/>
      <c r="BD1160" s="246"/>
      <c r="BE1160" s="246"/>
      <c r="BF1160" s="246"/>
      <c r="BG1160" s="246"/>
      <c r="BH1160" s="246"/>
      <c r="BI1160" s="246"/>
      <c r="BJ1160" s="246"/>
      <c r="BK1160" s="246"/>
      <c r="BL1160" s="246"/>
      <c r="BM1160" s="246"/>
      <c r="BN1160" s="246"/>
      <c r="BO1160" s="246"/>
      <c r="BP1160" s="246"/>
      <c r="BQ1160" s="246"/>
      <c r="BR1160" s="246"/>
      <c r="BS1160" s="246"/>
      <c r="BT1160" s="246"/>
      <c r="BU1160" s="246"/>
      <c r="BV1160" s="246"/>
      <c r="BW1160" s="246"/>
      <c r="BX1160" s="246"/>
      <c r="BY1160" s="246"/>
      <c r="BZ1160" s="246"/>
      <c r="CA1160" s="246"/>
      <c r="CB1160" s="246"/>
      <c r="CC1160" s="246"/>
      <c r="CD1160" s="246"/>
      <c r="CE1160" s="246"/>
      <c r="CF1160" s="246"/>
      <c r="CG1160" s="246"/>
      <c r="CH1160" s="246"/>
      <c r="CI1160" s="246"/>
      <c r="CJ1160" s="246"/>
      <c r="CK1160" s="246"/>
      <c r="CL1160" s="246"/>
      <c r="CM1160" s="246"/>
      <c r="CN1160" s="246"/>
      <c r="CO1160" s="246"/>
      <c r="CP1160" s="246"/>
      <c r="CQ1160" s="246"/>
      <c r="CR1160" s="246"/>
      <c r="CS1160" s="246"/>
      <c r="CT1160" s="246"/>
      <c r="CU1160" s="246"/>
      <c r="CV1160" s="246"/>
      <c r="CW1160" s="246"/>
      <c r="CX1160" s="246"/>
      <c r="CY1160" s="246"/>
      <c r="CZ1160" s="246"/>
      <c r="DA1160" s="246"/>
      <c r="DB1160" s="246"/>
      <c r="DC1160" s="246"/>
      <c r="DD1160" s="246"/>
      <c r="DE1160" s="246"/>
      <c r="DF1160" s="246"/>
      <c r="DG1160" s="246"/>
      <c r="DH1160" s="246"/>
      <c r="DI1160" s="246"/>
      <c r="DJ1160" s="246"/>
      <c r="DK1160" s="246"/>
      <c r="DL1160" s="246"/>
      <c r="DM1160" s="246"/>
      <c r="DN1160" s="246"/>
      <c r="DO1160" s="246"/>
      <c r="DP1160" s="247"/>
      <c r="DQ1160" s="246"/>
      <c r="DR1160" s="246"/>
      <c r="DS1160" s="246"/>
      <c r="DT1160" s="246"/>
      <c r="DU1160" s="246"/>
      <c r="DV1160" s="246"/>
      <c r="DW1160" s="246"/>
      <c r="DX1160" s="246"/>
      <c r="DY1160" s="246"/>
      <c r="DZ1160" s="246"/>
      <c r="EA1160" s="246"/>
      <c r="EB1160" s="246"/>
      <c r="EC1160" s="246"/>
      <c r="ED1160" s="246"/>
      <c r="EE1160" s="246"/>
      <c r="EF1160" s="246"/>
      <c r="EG1160" s="246"/>
      <c r="EH1160" s="246"/>
      <c r="EI1160" s="246"/>
      <c r="EJ1160" s="246"/>
      <c r="EK1160" s="246"/>
      <c r="EL1160" s="246"/>
      <c r="EM1160" s="246"/>
      <c r="EN1160" s="246"/>
      <c r="EO1160" s="246"/>
      <c r="EP1160" s="246"/>
      <c r="EQ1160" s="246"/>
      <c r="ER1160" s="246"/>
      <c r="ES1160" s="246"/>
      <c r="ET1160" s="246"/>
      <c r="EU1160" s="246"/>
      <c r="EV1160" s="246"/>
      <c r="EW1160" s="246"/>
      <c r="EX1160" s="246"/>
      <c r="EY1160" s="246"/>
      <c r="EZ1160" s="246"/>
      <c r="FA1160" s="246"/>
      <c r="FB1160" s="246"/>
      <c r="FC1160" s="246"/>
      <c r="FD1160" s="246"/>
      <c r="FE1160" s="246"/>
      <c r="FF1160" s="246"/>
      <c r="FG1160" s="246"/>
      <c r="FH1160" s="246"/>
      <c r="FI1160" s="246"/>
      <c r="FJ1160" s="246"/>
      <c r="FK1160" s="246"/>
      <c r="FL1160" s="246"/>
      <c r="FM1160" s="246"/>
      <c r="FN1160" s="246"/>
      <c r="FO1160" s="246"/>
    </row>
    <row r="1161" spans="1:171" s="248" customFormat="1">
      <c r="A1161" s="246"/>
      <c r="B1161" s="246"/>
      <c r="C1161" s="246"/>
      <c r="D1161" s="246"/>
      <c r="E1161" s="246"/>
      <c r="F1161" s="246"/>
      <c r="G1161" s="246"/>
      <c r="H1161" s="246"/>
      <c r="I1161" s="246"/>
      <c r="J1161" s="246"/>
      <c r="K1161" s="246"/>
      <c r="L1161" s="246"/>
      <c r="M1161" s="246"/>
      <c r="N1161" s="246"/>
      <c r="O1161" s="246"/>
      <c r="P1161" s="246"/>
      <c r="Q1161" s="246"/>
      <c r="R1161" s="246"/>
      <c r="S1161" s="246"/>
      <c r="T1161" s="246"/>
      <c r="U1161" s="246"/>
      <c r="V1161" s="246"/>
      <c r="W1161" s="246"/>
      <c r="X1161" s="246"/>
      <c r="Y1161" s="246"/>
      <c r="Z1161" s="246"/>
      <c r="AA1161" s="246"/>
      <c r="AB1161" s="246"/>
      <c r="AC1161" s="246"/>
      <c r="AD1161" s="246"/>
      <c r="AE1161" s="246"/>
      <c r="AF1161" s="246"/>
      <c r="AG1161" s="246"/>
      <c r="AH1161" s="246"/>
      <c r="AI1161" s="246"/>
      <c r="AJ1161" s="246"/>
      <c r="AK1161" s="246"/>
      <c r="AL1161" s="246"/>
      <c r="AM1161" s="246"/>
      <c r="AN1161" s="246"/>
      <c r="AO1161" s="246"/>
      <c r="AP1161" s="246"/>
      <c r="AQ1161" s="246"/>
      <c r="AR1161" s="246"/>
      <c r="AS1161" s="246"/>
      <c r="AT1161" s="246"/>
      <c r="AU1161" s="246"/>
      <c r="AV1161" s="246"/>
      <c r="AW1161" s="246"/>
      <c r="AX1161" s="246"/>
      <c r="AY1161" s="246"/>
      <c r="AZ1161" s="246"/>
      <c r="BA1161" s="246"/>
      <c r="BB1161" s="246"/>
      <c r="BC1161" s="246"/>
      <c r="BD1161" s="246"/>
      <c r="BE1161" s="246"/>
      <c r="BF1161" s="246"/>
      <c r="BG1161" s="246"/>
      <c r="BH1161" s="246"/>
      <c r="BI1161" s="246"/>
      <c r="BJ1161" s="246"/>
      <c r="BK1161" s="246"/>
      <c r="BL1161" s="246"/>
      <c r="BM1161" s="246"/>
      <c r="BN1161" s="246"/>
      <c r="BO1161" s="246"/>
      <c r="BP1161" s="246"/>
      <c r="BQ1161" s="246"/>
      <c r="BR1161" s="246"/>
      <c r="BS1161" s="246"/>
      <c r="BT1161" s="246"/>
      <c r="BU1161" s="246"/>
      <c r="BV1161" s="246"/>
      <c r="BW1161" s="246"/>
      <c r="BX1161" s="246"/>
      <c r="BY1161" s="246"/>
      <c r="BZ1161" s="246"/>
      <c r="CA1161" s="246"/>
      <c r="CB1161" s="246"/>
      <c r="CC1161" s="246"/>
      <c r="CD1161" s="246"/>
      <c r="CE1161" s="246"/>
      <c r="CF1161" s="246"/>
      <c r="CG1161" s="246"/>
      <c r="CH1161" s="246"/>
      <c r="CI1161" s="246"/>
      <c r="CJ1161" s="246"/>
      <c r="CK1161" s="246"/>
      <c r="CL1161" s="246"/>
      <c r="CM1161" s="246"/>
      <c r="CN1161" s="246"/>
      <c r="CO1161" s="246"/>
      <c r="CP1161" s="246"/>
      <c r="CQ1161" s="246"/>
      <c r="CR1161" s="246"/>
      <c r="CS1161" s="246"/>
      <c r="CT1161" s="246"/>
      <c r="CU1161" s="246"/>
      <c r="CV1161" s="246"/>
      <c r="CW1161" s="246"/>
      <c r="CX1161" s="246"/>
      <c r="CY1161" s="246"/>
      <c r="CZ1161" s="246"/>
      <c r="DA1161" s="246"/>
      <c r="DB1161" s="246"/>
      <c r="DC1161" s="246"/>
      <c r="DD1161" s="246"/>
      <c r="DE1161" s="246"/>
      <c r="DF1161" s="246"/>
      <c r="DG1161" s="246"/>
      <c r="DH1161" s="246"/>
      <c r="DI1161" s="246"/>
      <c r="DJ1161" s="246"/>
      <c r="DK1161" s="246"/>
      <c r="DL1161" s="246"/>
      <c r="DM1161" s="246"/>
      <c r="DN1161" s="246"/>
      <c r="DO1161" s="246"/>
      <c r="DP1161" s="247"/>
      <c r="DQ1161" s="246"/>
      <c r="DR1161" s="246"/>
      <c r="DS1161" s="246"/>
      <c r="DT1161" s="246"/>
      <c r="DU1161" s="246"/>
      <c r="DV1161" s="246"/>
      <c r="DW1161" s="246"/>
      <c r="DX1161" s="246"/>
      <c r="DY1161" s="246"/>
      <c r="DZ1161" s="246"/>
      <c r="EA1161" s="246"/>
      <c r="EB1161" s="246"/>
      <c r="EC1161" s="246"/>
      <c r="ED1161" s="246"/>
      <c r="EE1161" s="246"/>
      <c r="EF1161" s="246"/>
      <c r="EG1161" s="246"/>
      <c r="EH1161" s="246"/>
      <c r="EI1161" s="246"/>
      <c r="EJ1161" s="246"/>
      <c r="EK1161" s="246"/>
      <c r="EL1161" s="246"/>
      <c r="EM1161" s="246"/>
      <c r="EN1161" s="246"/>
      <c r="EO1161" s="246"/>
      <c r="EP1161" s="246"/>
      <c r="EQ1161" s="246"/>
      <c r="ER1161" s="246"/>
      <c r="ES1161" s="246"/>
      <c r="ET1161" s="246"/>
      <c r="EU1161" s="246"/>
      <c r="EV1161" s="246"/>
      <c r="EW1161" s="246"/>
      <c r="EX1161" s="246"/>
      <c r="EY1161" s="246"/>
      <c r="EZ1161" s="246"/>
      <c r="FA1161" s="246"/>
      <c r="FB1161" s="246"/>
      <c r="FC1161" s="246"/>
      <c r="FD1161" s="246"/>
      <c r="FE1161" s="246"/>
      <c r="FF1161" s="246"/>
      <c r="FG1161" s="246"/>
      <c r="FH1161" s="246"/>
      <c r="FI1161" s="246"/>
      <c r="FJ1161" s="246"/>
      <c r="FK1161" s="246"/>
      <c r="FL1161" s="246"/>
      <c r="FM1161" s="246"/>
      <c r="FN1161" s="246"/>
      <c r="FO1161" s="246"/>
    </row>
    <row r="1162" spans="1:171" s="248" customFormat="1">
      <c r="A1162" s="246"/>
      <c r="B1162" s="246"/>
      <c r="C1162" s="246"/>
      <c r="D1162" s="246"/>
      <c r="E1162" s="246"/>
      <c r="F1162" s="246"/>
      <c r="G1162" s="246"/>
      <c r="H1162" s="246"/>
      <c r="I1162" s="246"/>
      <c r="J1162" s="246"/>
      <c r="K1162" s="246"/>
      <c r="L1162" s="246"/>
      <c r="M1162" s="246"/>
      <c r="N1162" s="246"/>
      <c r="O1162" s="246"/>
      <c r="P1162" s="246"/>
      <c r="Q1162" s="246"/>
      <c r="R1162" s="246"/>
      <c r="S1162" s="246"/>
      <c r="T1162" s="246"/>
      <c r="U1162" s="246"/>
      <c r="V1162" s="246"/>
      <c r="W1162" s="246"/>
      <c r="X1162" s="246"/>
      <c r="Y1162" s="246"/>
      <c r="Z1162" s="246"/>
      <c r="AA1162" s="246"/>
      <c r="AB1162" s="246"/>
      <c r="AC1162" s="246"/>
      <c r="AD1162" s="246"/>
      <c r="AE1162" s="246"/>
      <c r="AF1162" s="246"/>
      <c r="AG1162" s="246"/>
      <c r="AH1162" s="246"/>
      <c r="AI1162" s="246"/>
      <c r="AJ1162" s="246"/>
      <c r="AK1162" s="246"/>
      <c r="AL1162" s="246"/>
      <c r="AM1162" s="246"/>
      <c r="AN1162" s="246"/>
      <c r="AO1162" s="246"/>
      <c r="AP1162" s="246"/>
      <c r="AQ1162" s="246"/>
      <c r="AR1162" s="246"/>
      <c r="AS1162" s="246"/>
      <c r="AT1162" s="246"/>
      <c r="AU1162" s="246"/>
      <c r="AV1162" s="246"/>
      <c r="AW1162" s="246"/>
      <c r="AX1162" s="246"/>
      <c r="AY1162" s="246"/>
      <c r="AZ1162" s="246"/>
      <c r="BA1162" s="246"/>
      <c r="BB1162" s="246"/>
      <c r="BC1162" s="246"/>
      <c r="BD1162" s="246"/>
      <c r="BE1162" s="246"/>
      <c r="BF1162" s="246"/>
      <c r="BG1162" s="246"/>
      <c r="BH1162" s="246"/>
      <c r="BI1162" s="246"/>
      <c r="BJ1162" s="246"/>
      <c r="BK1162" s="246"/>
      <c r="BL1162" s="246"/>
      <c r="BM1162" s="246"/>
      <c r="BN1162" s="246"/>
      <c r="BO1162" s="246"/>
      <c r="BP1162" s="246"/>
      <c r="BQ1162" s="246"/>
      <c r="BR1162" s="246"/>
      <c r="BS1162" s="246"/>
      <c r="BT1162" s="246"/>
      <c r="BU1162" s="246"/>
      <c r="BV1162" s="246"/>
      <c r="BW1162" s="246"/>
      <c r="BX1162" s="246"/>
      <c r="BY1162" s="246"/>
      <c r="BZ1162" s="246"/>
      <c r="CA1162" s="246"/>
      <c r="CB1162" s="246"/>
      <c r="CC1162" s="246"/>
      <c r="CD1162" s="246"/>
      <c r="CE1162" s="246"/>
      <c r="CF1162" s="246"/>
      <c r="CG1162" s="246"/>
      <c r="CH1162" s="246"/>
      <c r="CI1162" s="246"/>
      <c r="CJ1162" s="246"/>
      <c r="CK1162" s="246"/>
      <c r="CL1162" s="246"/>
      <c r="CM1162" s="246"/>
      <c r="CN1162" s="246"/>
      <c r="CO1162" s="246"/>
      <c r="CP1162" s="246"/>
      <c r="CQ1162" s="246"/>
      <c r="CR1162" s="246"/>
      <c r="CS1162" s="246"/>
      <c r="CT1162" s="246"/>
      <c r="CU1162" s="246"/>
      <c r="CV1162" s="246"/>
      <c r="CW1162" s="246"/>
      <c r="CX1162" s="246"/>
      <c r="CY1162" s="246"/>
      <c r="CZ1162" s="246"/>
      <c r="DA1162" s="246"/>
      <c r="DB1162" s="246"/>
      <c r="DC1162" s="246"/>
      <c r="DD1162" s="246"/>
      <c r="DE1162" s="246"/>
      <c r="DF1162" s="246"/>
      <c r="DG1162" s="246"/>
      <c r="DH1162" s="246"/>
      <c r="DI1162" s="246"/>
      <c r="DJ1162" s="246"/>
      <c r="DK1162" s="246"/>
      <c r="DL1162" s="246"/>
      <c r="DM1162" s="246"/>
      <c r="DN1162" s="246"/>
      <c r="DO1162" s="246"/>
      <c r="DP1162" s="247"/>
      <c r="DQ1162" s="246"/>
      <c r="DR1162" s="246"/>
      <c r="DS1162" s="246"/>
      <c r="DT1162" s="246"/>
      <c r="DU1162" s="246"/>
      <c r="DV1162" s="246"/>
      <c r="DW1162" s="246"/>
      <c r="DX1162" s="246"/>
      <c r="DY1162" s="246"/>
      <c r="DZ1162" s="246"/>
      <c r="EA1162" s="246"/>
      <c r="EB1162" s="246"/>
      <c r="EC1162" s="246"/>
      <c r="ED1162" s="246"/>
      <c r="EE1162" s="246"/>
      <c r="EF1162" s="246"/>
      <c r="EG1162" s="246"/>
      <c r="EH1162" s="246"/>
      <c r="EI1162" s="246"/>
      <c r="EJ1162" s="246"/>
      <c r="EK1162" s="246"/>
      <c r="EL1162" s="246"/>
      <c r="EM1162" s="246"/>
      <c r="EN1162" s="246"/>
      <c r="EO1162" s="246"/>
      <c r="EP1162" s="246"/>
      <c r="EQ1162" s="246"/>
      <c r="ER1162" s="246"/>
      <c r="ES1162" s="246"/>
      <c r="ET1162" s="246"/>
      <c r="EU1162" s="246"/>
      <c r="EV1162" s="246"/>
      <c r="EW1162" s="246"/>
      <c r="EX1162" s="246"/>
      <c r="EY1162" s="246"/>
      <c r="EZ1162" s="246"/>
      <c r="FA1162" s="246"/>
      <c r="FB1162" s="246"/>
      <c r="FC1162" s="246"/>
      <c r="FD1162" s="246"/>
      <c r="FE1162" s="246"/>
      <c r="FF1162" s="246"/>
      <c r="FG1162" s="246"/>
      <c r="FH1162" s="246"/>
      <c r="FI1162" s="246"/>
      <c r="FJ1162" s="246"/>
      <c r="FK1162" s="246"/>
      <c r="FL1162" s="246"/>
      <c r="FM1162" s="246"/>
      <c r="FN1162" s="246"/>
      <c r="FO1162" s="246"/>
    </row>
    <row r="1163" spans="1:171" s="248" customFormat="1">
      <c r="A1163" s="246"/>
      <c r="B1163" s="246"/>
      <c r="C1163" s="246"/>
      <c r="D1163" s="246"/>
      <c r="E1163" s="246"/>
      <c r="F1163" s="246"/>
      <c r="G1163" s="246"/>
      <c r="H1163" s="246"/>
      <c r="I1163" s="246"/>
      <c r="J1163" s="246"/>
      <c r="K1163" s="246"/>
      <c r="L1163" s="246"/>
      <c r="M1163" s="246"/>
      <c r="N1163" s="246"/>
      <c r="O1163" s="246"/>
      <c r="P1163" s="246"/>
      <c r="Q1163" s="246"/>
      <c r="R1163" s="246"/>
      <c r="S1163" s="246"/>
      <c r="T1163" s="246"/>
      <c r="U1163" s="246"/>
      <c r="V1163" s="246"/>
      <c r="W1163" s="246"/>
      <c r="X1163" s="246"/>
      <c r="Y1163" s="246"/>
      <c r="Z1163" s="246"/>
      <c r="AA1163" s="246"/>
      <c r="AB1163" s="246"/>
      <c r="AC1163" s="246"/>
      <c r="AD1163" s="246"/>
      <c r="AE1163" s="246"/>
      <c r="AF1163" s="246"/>
      <c r="AG1163" s="246"/>
      <c r="AH1163" s="246"/>
      <c r="AI1163" s="246"/>
      <c r="AJ1163" s="246"/>
      <c r="AK1163" s="246"/>
      <c r="AL1163" s="246"/>
      <c r="AM1163" s="246"/>
      <c r="AN1163" s="246"/>
      <c r="AO1163" s="246"/>
      <c r="AP1163" s="246"/>
      <c r="AQ1163" s="246"/>
      <c r="AR1163" s="246"/>
      <c r="AS1163" s="246"/>
      <c r="AT1163" s="246"/>
      <c r="AU1163" s="246"/>
      <c r="AV1163" s="246"/>
      <c r="AW1163" s="246"/>
      <c r="AX1163" s="246"/>
      <c r="AY1163" s="246"/>
      <c r="AZ1163" s="246"/>
      <c r="BA1163" s="246"/>
      <c r="BB1163" s="246"/>
      <c r="BC1163" s="246"/>
      <c r="BD1163" s="246"/>
      <c r="BE1163" s="246"/>
      <c r="BF1163" s="246"/>
      <c r="BG1163" s="246"/>
      <c r="BH1163" s="246"/>
      <c r="BI1163" s="246"/>
      <c r="BJ1163" s="246"/>
      <c r="BK1163" s="246"/>
      <c r="BL1163" s="246"/>
      <c r="BM1163" s="246"/>
      <c r="BN1163" s="246"/>
      <c r="BO1163" s="246"/>
      <c r="BP1163" s="246"/>
      <c r="BQ1163" s="246"/>
      <c r="BR1163" s="246"/>
      <c r="BS1163" s="246"/>
      <c r="BT1163" s="246"/>
      <c r="BU1163" s="246"/>
      <c r="BV1163" s="246"/>
      <c r="BW1163" s="246"/>
      <c r="BX1163" s="246"/>
      <c r="BY1163" s="246"/>
      <c r="BZ1163" s="246"/>
      <c r="CA1163" s="246"/>
      <c r="CB1163" s="246"/>
      <c r="CC1163" s="246"/>
      <c r="CD1163" s="246"/>
      <c r="CE1163" s="246"/>
      <c r="CF1163" s="246"/>
      <c r="CG1163" s="246"/>
      <c r="CH1163" s="246"/>
      <c r="CI1163" s="246"/>
      <c r="CJ1163" s="246"/>
      <c r="CK1163" s="246"/>
      <c r="CL1163" s="246"/>
      <c r="CM1163" s="246"/>
      <c r="CN1163" s="246"/>
      <c r="CO1163" s="246"/>
      <c r="CP1163" s="246"/>
      <c r="CQ1163" s="246"/>
      <c r="CR1163" s="246"/>
      <c r="CS1163" s="246"/>
      <c r="CT1163" s="246"/>
      <c r="CU1163" s="246"/>
      <c r="CV1163" s="246"/>
      <c r="CW1163" s="246"/>
      <c r="CX1163" s="246"/>
      <c r="CY1163" s="246"/>
      <c r="CZ1163" s="246"/>
      <c r="DA1163" s="246"/>
      <c r="DB1163" s="246"/>
      <c r="DC1163" s="246"/>
      <c r="DD1163" s="246"/>
      <c r="DE1163" s="246"/>
      <c r="DF1163" s="246"/>
      <c r="DG1163" s="246"/>
      <c r="DH1163" s="246"/>
      <c r="DI1163" s="246"/>
      <c r="DJ1163" s="246"/>
      <c r="DK1163" s="246"/>
      <c r="DL1163" s="246"/>
      <c r="DM1163" s="246"/>
      <c r="DN1163" s="246"/>
      <c r="DO1163" s="246"/>
      <c r="DP1163" s="247"/>
      <c r="DQ1163" s="246"/>
      <c r="DR1163" s="246"/>
      <c r="DS1163" s="246"/>
      <c r="DT1163" s="246"/>
      <c r="DU1163" s="246"/>
      <c r="DV1163" s="246"/>
      <c r="DW1163" s="246"/>
      <c r="DX1163" s="246"/>
      <c r="DY1163" s="246"/>
      <c r="DZ1163" s="246"/>
      <c r="EA1163" s="246"/>
      <c r="EB1163" s="246"/>
      <c r="EC1163" s="246"/>
      <c r="ED1163" s="246"/>
      <c r="EE1163" s="246"/>
      <c r="EF1163" s="246"/>
      <c r="EG1163" s="246"/>
      <c r="EH1163" s="246"/>
      <c r="EI1163" s="246"/>
      <c r="EJ1163" s="246"/>
      <c r="EK1163" s="246"/>
      <c r="EL1163" s="246"/>
      <c r="EM1163" s="246"/>
      <c r="EN1163" s="246"/>
      <c r="EO1163" s="246"/>
      <c r="EP1163" s="246"/>
      <c r="EQ1163" s="246"/>
      <c r="ER1163" s="246"/>
      <c r="ES1163" s="246"/>
      <c r="ET1163" s="246"/>
      <c r="EU1163" s="246"/>
      <c r="EV1163" s="246"/>
      <c r="EW1163" s="246"/>
      <c r="EX1163" s="246"/>
      <c r="EY1163" s="246"/>
      <c r="EZ1163" s="246"/>
      <c r="FA1163" s="246"/>
      <c r="FB1163" s="246"/>
      <c r="FC1163" s="246"/>
      <c r="FD1163" s="246"/>
      <c r="FE1163" s="246"/>
      <c r="FF1163" s="246"/>
      <c r="FG1163" s="246"/>
      <c r="FH1163" s="246"/>
      <c r="FI1163" s="246"/>
      <c r="FJ1163" s="246"/>
      <c r="FK1163" s="246"/>
      <c r="FL1163" s="246"/>
      <c r="FM1163" s="246"/>
      <c r="FN1163" s="246"/>
      <c r="FO1163" s="246"/>
    </row>
    <row r="1164" spans="1:171" s="248" customFormat="1">
      <c r="A1164" s="246"/>
      <c r="B1164" s="246"/>
      <c r="C1164" s="246"/>
      <c r="D1164" s="246"/>
      <c r="E1164" s="246"/>
      <c r="F1164" s="246"/>
      <c r="G1164" s="246"/>
      <c r="H1164" s="246"/>
      <c r="I1164" s="246"/>
      <c r="J1164" s="246"/>
      <c r="K1164" s="246"/>
      <c r="L1164" s="246"/>
      <c r="M1164" s="246"/>
      <c r="N1164" s="246"/>
      <c r="O1164" s="246"/>
      <c r="P1164" s="246"/>
      <c r="Q1164" s="246"/>
      <c r="R1164" s="246"/>
      <c r="S1164" s="246"/>
      <c r="T1164" s="246"/>
      <c r="U1164" s="246"/>
      <c r="V1164" s="246"/>
      <c r="W1164" s="246"/>
      <c r="X1164" s="246"/>
      <c r="Y1164" s="246"/>
      <c r="Z1164" s="246"/>
      <c r="AA1164" s="246"/>
      <c r="AB1164" s="246"/>
      <c r="AC1164" s="246"/>
      <c r="AD1164" s="246"/>
      <c r="AE1164" s="246"/>
      <c r="AF1164" s="246"/>
      <c r="AG1164" s="246"/>
      <c r="AH1164" s="246"/>
      <c r="AI1164" s="246"/>
      <c r="AJ1164" s="246"/>
      <c r="AK1164" s="246"/>
      <c r="AL1164" s="246"/>
      <c r="AM1164" s="246"/>
      <c r="AN1164" s="246"/>
      <c r="AO1164" s="246"/>
      <c r="AP1164" s="246"/>
      <c r="AQ1164" s="246"/>
      <c r="AR1164" s="246"/>
      <c r="AS1164" s="246"/>
      <c r="AT1164" s="246"/>
      <c r="AU1164" s="246"/>
      <c r="AV1164" s="246"/>
      <c r="AW1164" s="246"/>
      <c r="AX1164" s="246"/>
      <c r="AY1164" s="246"/>
      <c r="AZ1164" s="246"/>
      <c r="BA1164" s="246"/>
      <c r="BB1164" s="246"/>
      <c r="BC1164" s="246"/>
      <c r="BD1164" s="246"/>
      <c r="BE1164" s="246"/>
      <c r="BF1164" s="246"/>
      <c r="BG1164" s="246"/>
      <c r="BH1164" s="246"/>
      <c r="BI1164" s="246"/>
      <c r="BJ1164" s="246"/>
      <c r="BK1164" s="246"/>
      <c r="BL1164" s="246"/>
      <c r="BM1164" s="246"/>
      <c r="BN1164" s="246"/>
      <c r="BO1164" s="246"/>
      <c r="BP1164" s="246"/>
      <c r="BQ1164" s="246"/>
      <c r="BR1164" s="246"/>
      <c r="BS1164" s="246"/>
      <c r="BT1164" s="246"/>
      <c r="BU1164" s="246"/>
      <c r="BV1164" s="246"/>
      <c r="BW1164" s="246"/>
      <c r="BX1164" s="246"/>
      <c r="BY1164" s="246"/>
      <c r="BZ1164" s="246"/>
      <c r="CA1164" s="246"/>
      <c r="CB1164" s="246"/>
      <c r="CC1164" s="246"/>
      <c r="CD1164" s="246"/>
      <c r="CE1164" s="246"/>
      <c r="CF1164" s="246"/>
      <c r="CG1164" s="246"/>
      <c r="CH1164" s="246"/>
      <c r="CI1164" s="246"/>
      <c r="CJ1164" s="246"/>
      <c r="CK1164" s="246"/>
      <c r="CL1164" s="246"/>
      <c r="CM1164" s="246"/>
      <c r="CN1164" s="246"/>
      <c r="CO1164" s="246"/>
      <c r="CP1164" s="246"/>
      <c r="CQ1164" s="246"/>
      <c r="CR1164" s="246"/>
      <c r="CS1164" s="246"/>
      <c r="CT1164" s="246"/>
      <c r="CU1164" s="246"/>
      <c r="CV1164" s="246"/>
      <c r="CW1164" s="246"/>
      <c r="CX1164" s="246"/>
      <c r="CY1164" s="246"/>
      <c r="CZ1164" s="246"/>
      <c r="DA1164" s="246"/>
      <c r="DB1164" s="246"/>
      <c r="DC1164" s="246"/>
      <c r="DD1164" s="246"/>
      <c r="DE1164" s="246"/>
      <c r="DF1164" s="246"/>
      <c r="DG1164" s="246"/>
      <c r="DH1164" s="246"/>
      <c r="DI1164" s="246"/>
      <c r="DJ1164" s="246"/>
      <c r="DK1164" s="246"/>
      <c r="DL1164" s="246"/>
      <c r="DM1164" s="246"/>
      <c r="DN1164" s="246"/>
      <c r="DO1164" s="246"/>
      <c r="DP1164" s="247"/>
      <c r="DQ1164" s="246"/>
      <c r="DR1164" s="246"/>
      <c r="DS1164" s="246"/>
      <c r="DT1164" s="246"/>
      <c r="DU1164" s="246"/>
      <c r="DV1164" s="246"/>
      <c r="DW1164" s="246"/>
      <c r="DX1164" s="246"/>
      <c r="DY1164" s="246"/>
      <c r="DZ1164" s="246"/>
      <c r="EA1164" s="246"/>
      <c r="EB1164" s="246"/>
      <c r="EC1164" s="246"/>
      <c r="ED1164" s="246"/>
      <c r="EE1164" s="246"/>
      <c r="EF1164" s="246"/>
      <c r="EG1164" s="246"/>
      <c r="EH1164" s="246"/>
      <c r="EI1164" s="246"/>
      <c r="EJ1164" s="246"/>
      <c r="EK1164" s="246"/>
      <c r="EL1164" s="246"/>
      <c r="EM1164" s="246"/>
      <c r="EN1164" s="246"/>
      <c r="EO1164" s="246"/>
      <c r="EP1164" s="246"/>
      <c r="EQ1164" s="246"/>
      <c r="ER1164" s="246"/>
      <c r="ES1164" s="246"/>
      <c r="ET1164" s="246"/>
      <c r="EU1164" s="246"/>
      <c r="EV1164" s="246"/>
      <c r="EW1164" s="246"/>
      <c r="EX1164" s="246"/>
      <c r="EY1164" s="246"/>
      <c r="EZ1164" s="246"/>
      <c r="FA1164" s="246"/>
      <c r="FB1164" s="246"/>
      <c r="FC1164" s="246"/>
      <c r="FD1164" s="246"/>
      <c r="FE1164" s="246"/>
      <c r="FF1164" s="246"/>
      <c r="FG1164" s="246"/>
      <c r="FH1164" s="246"/>
      <c r="FI1164" s="246"/>
      <c r="FJ1164" s="246"/>
      <c r="FK1164" s="246"/>
      <c r="FL1164" s="246"/>
      <c r="FM1164" s="246"/>
      <c r="FN1164" s="246"/>
      <c r="FO1164" s="246"/>
    </row>
    <row r="1165" spans="1:171" s="248" customFormat="1">
      <c r="A1165" s="246"/>
      <c r="B1165" s="246"/>
      <c r="C1165" s="246"/>
      <c r="D1165" s="246"/>
      <c r="E1165" s="246"/>
      <c r="F1165" s="246"/>
      <c r="G1165" s="246"/>
      <c r="H1165" s="246"/>
      <c r="I1165" s="246"/>
      <c r="J1165" s="246"/>
      <c r="K1165" s="246"/>
      <c r="L1165" s="246"/>
      <c r="M1165" s="246"/>
      <c r="N1165" s="246"/>
      <c r="O1165" s="246"/>
      <c r="P1165" s="246"/>
      <c r="Q1165" s="246"/>
      <c r="R1165" s="246"/>
      <c r="S1165" s="246"/>
      <c r="T1165" s="246"/>
      <c r="U1165" s="246"/>
      <c r="V1165" s="246"/>
      <c r="W1165" s="246"/>
      <c r="X1165" s="246"/>
      <c r="Y1165" s="246"/>
      <c r="Z1165" s="246"/>
      <c r="AA1165" s="246"/>
      <c r="AB1165" s="246"/>
      <c r="AC1165" s="246"/>
      <c r="AD1165" s="246"/>
      <c r="AE1165" s="246"/>
      <c r="AF1165" s="246"/>
      <c r="AG1165" s="246"/>
      <c r="AH1165" s="246"/>
      <c r="AI1165" s="246"/>
      <c r="AJ1165" s="246"/>
      <c r="AK1165" s="246"/>
      <c r="AL1165" s="246"/>
      <c r="AM1165" s="246"/>
      <c r="AN1165" s="246"/>
      <c r="AO1165" s="246"/>
      <c r="AP1165" s="246"/>
      <c r="AQ1165" s="246"/>
      <c r="AR1165" s="246"/>
      <c r="AS1165" s="246"/>
      <c r="AT1165" s="246"/>
      <c r="AU1165" s="246"/>
      <c r="AV1165" s="246"/>
      <c r="AW1165" s="246"/>
      <c r="AX1165" s="246"/>
      <c r="AY1165" s="246"/>
      <c r="AZ1165" s="246"/>
      <c r="BA1165" s="246"/>
      <c r="BB1165" s="246"/>
      <c r="BC1165" s="246"/>
      <c r="BD1165" s="246"/>
      <c r="BE1165" s="246"/>
      <c r="BF1165" s="246"/>
      <c r="BG1165" s="246"/>
      <c r="BH1165" s="246"/>
      <c r="BI1165" s="246"/>
      <c r="BJ1165" s="246"/>
      <c r="BK1165" s="246"/>
      <c r="BL1165" s="246"/>
      <c r="BM1165" s="246"/>
      <c r="BN1165" s="246"/>
      <c r="BO1165" s="246"/>
      <c r="BP1165" s="246"/>
      <c r="BQ1165" s="246"/>
      <c r="BR1165" s="246"/>
      <c r="BS1165" s="246"/>
      <c r="BT1165" s="246"/>
      <c r="BU1165" s="246"/>
      <c r="BV1165" s="246"/>
      <c r="BW1165" s="246"/>
      <c r="BX1165" s="246"/>
      <c r="BY1165" s="246"/>
      <c r="BZ1165" s="246"/>
      <c r="CA1165" s="246"/>
      <c r="CB1165" s="246"/>
      <c r="CC1165" s="246"/>
      <c r="CD1165" s="246"/>
      <c r="CE1165" s="246"/>
      <c r="CF1165" s="246"/>
      <c r="CG1165" s="246"/>
      <c r="CH1165" s="246"/>
      <c r="CI1165" s="246"/>
      <c r="CJ1165" s="246"/>
      <c r="CK1165" s="246"/>
      <c r="CL1165" s="246"/>
      <c r="CM1165" s="246"/>
      <c r="CN1165" s="246"/>
      <c r="CO1165" s="246"/>
      <c r="CP1165" s="246"/>
      <c r="CQ1165" s="246"/>
      <c r="CR1165" s="246"/>
      <c r="CS1165" s="246"/>
      <c r="CT1165" s="246"/>
      <c r="CU1165" s="246"/>
      <c r="CV1165" s="246"/>
      <c r="CW1165" s="246"/>
      <c r="CX1165" s="246"/>
      <c r="CY1165" s="246"/>
      <c r="CZ1165" s="246"/>
      <c r="DA1165" s="246"/>
      <c r="DB1165" s="246"/>
      <c r="DC1165" s="246"/>
      <c r="DD1165" s="246"/>
      <c r="DE1165" s="246"/>
      <c r="DF1165" s="246"/>
      <c r="DG1165" s="246"/>
      <c r="DH1165" s="246"/>
      <c r="DI1165" s="246"/>
      <c r="DJ1165" s="246"/>
      <c r="DK1165" s="246"/>
      <c r="DL1165" s="246"/>
      <c r="DM1165" s="246"/>
      <c r="DN1165" s="246"/>
      <c r="DO1165" s="246"/>
      <c r="DP1165" s="247"/>
      <c r="DQ1165" s="246"/>
      <c r="DR1165" s="246"/>
      <c r="DS1165" s="246"/>
      <c r="DT1165" s="246"/>
      <c r="DU1165" s="246"/>
      <c r="DV1165" s="246"/>
      <c r="DW1165" s="246"/>
      <c r="DX1165" s="246"/>
      <c r="DY1165" s="246"/>
      <c r="DZ1165" s="246"/>
      <c r="EA1165" s="246"/>
      <c r="EB1165" s="246"/>
      <c r="EC1165" s="246"/>
      <c r="ED1165" s="246"/>
      <c r="EE1165" s="246"/>
      <c r="EF1165" s="246"/>
      <c r="EG1165" s="246"/>
      <c r="EH1165" s="246"/>
      <c r="EI1165" s="246"/>
      <c r="EJ1165" s="246"/>
      <c r="EK1165" s="246"/>
      <c r="EL1165" s="246"/>
      <c r="EM1165" s="246"/>
      <c r="EN1165" s="246"/>
      <c r="EO1165" s="246"/>
      <c r="EP1165" s="246"/>
      <c r="EQ1165" s="246"/>
      <c r="ER1165" s="246"/>
      <c r="ES1165" s="246"/>
      <c r="ET1165" s="246"/>
      <c r="EU1165" s="246"/>
      <c r="EV1165" s="246"/>
      <c r="EW1165" s="246"/>
      <c r="EX1165" s="246"/>
      <c r="EY1165" s="246"/>
      <c r="EZ1165" s="246"/>
      <c r="FA1165" s="246"/>
      <c r="FB1165" s="246"/>
      <c r="FC1165" s="246"/>
      <c r="FD1165" s="246"/>
      <c r="FE1165" s="246"/>
      <c r="FF1165" s="246"/>
      <c r="FG1165" s="246"/>
      <c r="FH1165" s="246"/>
      <c r="FI1165" s="246"/>
      <c r="FJ1165" s="246"/>
      <c r="FK1165" s="246"/>
      <c r="FL1165" s="246"/>
      <c r="FM1165" s="246"/>
      <c r="FN1165" s="246"/>
      <c r="FO1165" s="246"/>
    </row>
    <row r="1166" spans="1:171" s="248" customFormat="1">
      <c r="A1166" s="246"/>
      <c r="B1166" s="246"/>
      <c r="C1166" s="246"/>
      <c r="D1166" s="246"/>
      <c r="E1166" s="246"/>
      <c r="F1166" s="246"/>
      <c r="G1166" s="246"/>
      <c r="H1166" s="246"/>
      <c r="I1166" s="246"/>
      <c r="J1166" s="246"/>
      <c r="K1166" s="246"/>
      <c r="L1166" s="246"/>
      <c r="M1166" s="246"/>
      <c r="N1166" s="246"/>
      <c r="O1166" s="246"/>
      <c r="P1166" s="246"/>
      <c r="Q1166" s="246"/>
      <c r="R1166" s="246"/>
      <c r="S1166" s="246"/>
      <c r="T1166" s="246"/>
      <c r="U1166" s="246"/>
      <c r="V1166" s="246"/>
      <c r="W1166" s="246"/>
      <c r="X1166" s="246"/>
      <c r="Y1166" s="246"/>
      <c r="Z1166" s="246"/>
      <c r="AA1166" s="246"/>
      <c r="AB1166" s="246"/>
      <c r="AC1166" s="246"/>
      <c r="AD1166" s="246"/>
      <c r="AE1166" s="246"/>
      <c r="AF1166" s="246"/>
      <c r="AG1166" s="246"/>
      <c r="AH1166" s="246"/>
      <c r="AI1166" s="246"/>
      <c r="AJ1166" s="246"/>
      <c r="AK1166" s="246"/>
      <c r="AL1166" s="246"/>
      <c r="AM1166" s="246"/>
      <c r="AN1166" s="246"/>
      <c r="AO1166" s="246"/>
      <c r="AP1166" s="246"/>
      <c r="AQ1166" s="246"/>
      <c r="AR1166" s="246"/>
      <c r="AS1166" s="246"/>
      <c r="AT1166" s="246"/>
      <c r="AU1166" s="246"/>
      <c r="AV1166" s="246"/>
      <c r="AW1166" s="246"/>
      <c r="AX1166" s="246"/>
      <c r="AY1166" s="246"/>
      <c r="AZ1166" s="246"/>
      <c r="BA1166" s="246"/>
      <c r="BB1166" s="246"/>
      <c r="BC1166" s="246"/>
      <c r="BD1166" s="246"/>
      <c r="BE1166" s="246"/>
      <c r="BF1166" s="246"/>
      <c r="BG1166" s="246"/>
      <c r="BH1166" s="246"/>
      <c r="BI1166" s="246"/>
      <c r="BJ1166" s="246"/>
      <c r="BK1166" s="246"/>
      <c r="BL1166" s="246"/>
      <c r="BM1166" s="246"/>
      <c r="BN1166" s="246"/>
      <c r="BO1166" s="246"/>
      <c r="BP1166" s="246"/>
      <c r="BQ1166" s="246"/>
      <c r="BR1166" s="246"/>
      <c r="BS1166" s="246"/>
      <c r="BT1166" s="246"/>
      <c r="BU1166" s="246"/>
      <c r="BV1166" s="246"/>
      <c r="BW1166" s="246"/>
      <c r="BX1166" s="246"/>
      <c r="BY1166" s="246"/>
      <c r="BZ1166" s="246"/>
      <c r="CA1166" s="246"/>
      <c r="CB1166" s="246"/>
      <c r="CC1166" s="246"/>
      <c r="CD1166" s="246"/>
      <c r="CE1166" s="246"/>
      <c r="CF1166" s="246"/>
      <c r="CG1166" s="246"/>
      <c r="CH1166" s="246"/>
      <c r="CI1166" s="246"/>
      <c r="CJ1166" s="246"/>
      <c r="CK1166" s="246"/>
      <c r="CL1166" s="246"/>
      <c r="CM1166" s="246"/>
      <c r="CN1166" s="246"/>
      <c r="CO1166" s="246"/>
      <c r="CP1166" s="246"/>
      <c r="CQ1166" s="246"/>
      <c r="CR1166" s="246"/>
      <c r="CS1166" s="246"/>
      <c r="CT1166" s="246"/>
      <c r="CU1166" s="246"/>
      <c r="CV1166" s="246"/>
      <c r="CW1166" s="246"/>
      <c r="CX1166" s="246"/>
      <c r="CY1166" s="246"/>
      <c r="CZ1166" s="246"/>
      <c r="DA1166" s="246"/>
      <c r="DB1166" s="246"/>
      <c r="DC1166" s="246"/>
      <c r="DD1166" s="246"/>
      <c r="DE1166" s="246"/>
      <c r="DF1166" s="246"/>
      <c r="DG1166" s="246"/>
      <c r="DH1166" s="246"/>
      <c r="DI1166" s="246"/>
      <c r="DJ1166" s="246"/>
      <c r="DK1166" s="246"/>
      <c r="DL1166" s="246"/>
      <c r="DM1166" s="246"/>
      <c r="DN1166" s="246"/>
      <c r="DO1166" s="246"/>
      <c r="DP1166" s="247"/>
      <c r="DQ1166" s="246"/>
      <c r="DR1166" s="246"/>
      <c r="DS1166" s="246"/>
      <c r="DT1166" s="246"/>
      <c r="DU1166" s="246"/>
      <c r="DV1166" s="246"/>
      <c r="DW1166" s="246"/>
      <c r="DX1166" s="246"/>
      <c r="DY1166" s="246"/>
      <c r="DZ1166" s="246"/>
      <c r="EA1166" s="246"/>
      <c r="EB1166" s="246"/>
      <c r="EC1166" s="246"/>
      <c r="ED1166" s="246"/>
      <c r="EE1166" s="246"/>
      <c r="EF1166" s="246"/>
      <c r="EG1166" s="246"/>
      <c r="EH1166" s="246"/>
      <c r="EI1166" s="246"/>
      <c r="EJ1166" s="246"/>
      <c r="EK1166" s="246"/>
      <c r="EL1166" s="246"/>
      <c r="EM1166" s="246"/>
      <c r="EN1166" s="246"/>
      <c r="EO1166" s="246"/>
      <c r="EP1166" s="246"/>
      <c r="EQ1166" s="246"/>
      <c r="ER1166" s="246"/>
      <c r="ES1166" s="246"/>
      <c r="ET1166" s="246"/>
      <c r="EU1166" s="246"/>
      <c r="EV1166" s="246"/>
      <c r="EW1166" s="246"/>
      <c r="EX1166" s="246"/>
      <c r="EY1166" s="246"/>
      <c r="EZ1166" s="246"/>
      <c r="FA1166" s="246"/>
      <c r="FB1166" s="246"/>
      <c r="FC1166" s="246"/>
      <c r="FD1166" s="246"/>
      <c r="FE1166" s="246"/>
      <c r="FF1166" s="246"/>
      <c r="FG1166" s="246"/>
      <c r="FH1166" s="246"/>
      <c r="FI1166" s="246"/>
      <c r="FJ1166" s="246"/>
      <c r="FK1166" s="246"/>
      <c r="FL1166" s="246"/>
      <c r="FM1166" s="246"/>
      <c r="FN1166" s="246"/>
      <c r="FO1166" s="246"/>
    </row>
    <row r="1167" spans="1:171" s="248" customFormat="1">
      <c r="A1167" s="246"/>
      <c r="B1167" s="246"/>
      <c r="C1167" s="246"/>
      <c r="D1167" s="246"/>
      <c r="E1167" s="246"/>
      <c r="F1167" s="246"/>
      <c r="G1167" s="246"/>
      <c r="H1167" s="246"/>
      <c r="I1167" s="246"/>
      <c r="J1167" s="246"/>
      <c r="K1167" s="246"/>
      <c r="L1167" s="246"/>
      <c r="M1167" s="246"/>
      <c r="N1167" s="246"/>
      <c r="O1167" s="246"/>
      <c r="P1167" s="246"/>
      <c r="Q1167" s="246"/>
      <c r="R1167" s="246"/>
      <c r="S1167" s="246"/>
      <c r="T1167" s="246"/>
      <c r="U1167" s="246"/>
      <c r="V1167" s="246"/>
      <c r="W1167" s="246"/>
      <c r="X1167" s="246"/>
      <c r="Y1167" s="246"/>
      <c r="Z1167" s="246"/>
      <c r="AA1167" s="246"/>
      <c r="AB1167" s="246"/>
      <c r="AC1167" s="246"/>
      <c r="AD1167" s="246"/>
      <c r="AE1167" s="246"/>
      <c r="AF1167" s="246"/>
      <c r="AG1167" s="246"/>
      <c r="AH1167" s="246"/>
      <c r="AI1167" s="246"/>
      <c r="AJ1167" s="246"/>
      <c r="AK1167" s="246"/>
      <c r="AL1167" s="246"/>
      <c r="AM1167" s="246"/>
      <c r="AN1167" s="246"/>
      <c r="AO1167" s="246"/>
      <c r="AP1167" s="246"/>
      <c r="AQ1167" s="246"/>
      <c r="AR1167" s="246"/>
      <c r="AS1167" s="246"/>
      <c r="AT1167" s="246"/>
      <c r="AU1167" s="246"/>
      <c r="AV1167" s="246"/>
      <c r="AW1167" s="246"/>
      <c r="AX1167" s="246"/>
      <c r="AY1167" s="246"/>
      <c r="AZ1167" s="246"/>
      <c r="BA1167" s="246"/>
      <c r="BB1167" s="246"/>
      <c r="BC1167" s="246"/>
      <c r="BD1167" s="246"/>
      <c r="BE1167" s="246"/>
      <c r="BF1167" s="246"/>
      <c r="BG1167" s="246"/>
      <c r="BH1167" s="246"/>
      <c r="BI1167" s="246"/>
      <c r="BJ1167" s="246"/>
      <c r="BK1167" s="246"/>
      <c r="BL1167" s="246"/>
      <c r="BM1167" s="246"/>
      <c r="BN1167" s="246"/>
      <c r="BO1167" s="246"/>
      <c r="BP1167" s="246"/>
      <c r="BQ1167" s="246"/>
      <c r="BR1167" s="246"/>
      <c r="BS1167" s="246"/>
      <c r="BT1167" s="246"/>
      <c r="BU1167" s="246"/>
      <c r="BV1167" s="246"/>
      <c r="BW1167" s="246"/>
      <c r="BX1167" s="246"/>
      <c r="BY1167" s="246"/>
      <c r="BZ1167" s="246"/>
      <c r="CA1167" s="246"/>
      <c r="CB1167" s="246"/>
      <c r="CC1167" s="246"/>
      <c r="CD1167" s="246"/>
      <c r="CE1167" s="246"/>
      <c r="CF1167" s="246"/>
      <c r="CG1167" s="246"/>
      <c r="CH1167" s="246"/>
      <c r="CI1167" s="246"/>
      <c r="CJ1167" s="246"/>
      <c r="CK1167" s="246"/>
      <c r="CL1167" s="246"/>
      <c r="CM1167" s="246"/>
      <c r="CN1167" s="246"/>
      <c r="CO1167" s="246"/>
      <c r="CP1167" s="246"/>
      <c r="CQ1167" s="246"/>
      <c r="CR1167" s="246"/>
      <c r="CS1167" s="246"/>
      <c r="CT1167" s="246"/>
      <c r="CU1167" s="246"/>
      <c r="CV1167" s="246"/>
      <c r="CW1167" s="246"/>
      <c r="CX1167" s="246"/>
      <c r="CY1167" s="246"/>
      <c r="CZ1167" s="246"/>
      <c r="DA1167" s="246"/>
      <c r="DB1167" s="246"/>
      <c r="DC1167" s="246"/>
      <c r="DD1167" s="246"/>
      <c r="DE1167" s="246"/>
      <c r="DF1167" s="246"/>
      <c r="DG1167" s="246"/>
      <c r="DH1167" s="246"/>
      <c r="DI1167" s="246"/>
      <c r="DJ1167" s="246"/>
      <c r="DK1167" s="246"/>
      <c r="DL1167" s="246"/>
      <c r="DM1167" s="246"/>
      <c r="DN1167" s="246"/>
      <c r="DO1167" s="246"/>
      <c r="DP1167" s="247"/>
      <c r="DQ1167" s="246"/>
      <c r="DR1167" s="246"/>
      <c r="DS1167" s="246"/>
      <c r="DT1167" s="246"/>
      <c r="DU1167" s="246"/>
      <c r="DV1167" s="246"/>
      <c r="DW1167" s="246"/>
      <c r="DX1167" s="246"/>
      <c r="DY1167" s="246"/>
      <c r="DZ1167" s="246"/>
      <c r="EA1167" s="246"/>
      <c r="EB1167" s="246"/>
      <c r="EC1167" s="246"/>
      <c r="ED1167" s="246"/>
      <c r="EE1167" s="246"/>
      <c r="EF1167" s="246"/>
      <c r="EG1167" s="246"/>
      <c r="EH1167" s="246"/>
      <c r="EI1167" s="246"/>
      <c r="EJ1167" s="246"/>
      <c r="EK1167" s="246"/>
      <c r="EL1167" s="246"/>
      <c r="EM1167" s="246"/>
      <c r="EN1167" s="246"/>
      <c r="EO1167" s="246"/>
      <c r="EP1167" s="246"/>
      <c r="EQ1167" s="246"/>
      <c r="ER1167" s="246"/>
      <c r="ES1167" s="246"/>
      <c r="ET1167" s="246"/>
      <c r="EU1167" s="246"/>
      <c r="EV1167" s="246"/>
      <c r="EW1167" s="246"/>
      <c r="EX1167" s="246"/>
      <c r="EY1167" s="246"/>
      <c r="EZ1167" s="246"/>
      <c r="FA1167" s="246"/>
      <c r="FB1167" s="246"/>
      <c r="FC1167" s="246"/>
      <c r="FD1167" s="246"/>
      <c r="FE1167" s="246"/>
      <c r="FF1167" s="246"/>
      <c r="FG1167" s="246"/>
      <c r="FH1167" s="246"/>
      <c r="FI1167" s="246"/>
      <c r="FJ1167" s="246"/>
      <c r="FK1167" s="246"/>
      <c r="FL1167" s="246"/>
      <c r="FM1167" s="246"/>
      <c r="FN1167" s="246"/>
      <c r="FO1167" s="246"/>
    </row>
    <row r="1168" spans="1:171" s="248" customFormat="1">
      <c r="A1168" s="246"/>
      <c r="B1168" s="246"/>
      <c r="C1168" s="246"/>
      <c r="D1168" s="246"/>
      <c r="E1168" s="246"/>
      <c r="F1168" s="246"/>
      <c r="G1168" s="246"/>
      <c r="H1168" s="246"/>
      <c r="I1168" s="246"/>
      <c r="J1168" s="246"/>
      <c r="K1168" s="246"/>
      <c r="L1168" s="246"/>
      <c r="M1168" s="246"/>
      <c r="N1168" s="246"/>
      <c r="O1168" s="246"/>
      <c r="P1168" s="246"/>
      <c r="Q1168" s="246"/>
      <c r="R1168" s="246"/>
      <c r="S1168" s="246"/>
      <c r="T1168" s="246"/>
      <c r="U1168" s="246"/>
      <c r="V1168" s="246"/>
      <c r="W1168" s="246"/>
      <c r="X1168" s="246"/>
      <c r="Y1168" s="246"/>
      <c r="Z1168" s="246"/>
      <c r="AA1168" s="246"/>
      <c r="AB1168" s="246"/>
      <c r="AC1168" s="246"/>
      <c r="AD1168" s="246"/>
      <c r="AE1168" s="246"/>
      <c r="AF1168" s="246"/>
      <c r="AG1168" s="246"/>
      <c r="AH1168" s="246"/>
      <c r="AI1168" s="246"/>
      <c r="AJ1168" s="246"/>
      <c r="AK1168" s="246"/>
      <c r="AL1168" s="246"/>
      <c r="AM1168" s="246"/>
      <c r="AN1168" s="246"/>
      <c r="AO1168" s="246"/>
      <c r="AP1168" s="246"/>
      <c r="AQ1168" s="246"/>
      <c r="AR1168" s="246"/>
      <c r="AS1168" s="246"/>
      <c r="AT1168" s="246"/>
      <c r="AU1168" s="246"/>
      <c r="AV1168" s="246"/>
      <c r="AW1168" s="246"/>
      <c r="AX1168" s="246"/>
      <c r="AY1168" s="246"/>
      <c r="AZ1168" s="246"/>
      <c r="BA1168" s="246"/>
      <c r="BB1168" s="246"/>
      <c r="BC1168" s="246"/>
      <c r="BD1168" s="246"/>
      <c r="BE1168" s="246"/>
      <c r="BF1168" s="246"/>
      <c r="BG1168" s="246"/>
      <c r="BH1168" s="246"/>
      <c r="BI1168" s="246"/>
      <c r="BJ1168" s="246"/>
      <c r="BK1168" s="246"/>
      <c r="BL1168" s="246"/>
      <c r="BM1168" s="246"/>
      <c r="BN1168" s="246"/>
      <c r="BO1168" s="246"/>
      <c r="BP1168" s="246"/>
      <c r="BQ1168" s="246"/>
      <c r="BR1168" s="246"/>
      <c r="BS1168" s="246"/>
      <c r="BT1168" s="246"/>
      <c r="BU1168" s="246"/>
      <c r="BV1168" s="246"/>
      <c r="BW1168" s="246"/>
      <c r="BX1168" s="246"/>
      <c r="BY1168" s="246"/>
      <c r="BZ1168" s="246"/>
      <c r="CA1168" s="246"/>
      <c r="CB1168" s="246"/>
      <c r="CC1168" s="246"/>
      <c r="CD1168" s="246"/>
      <c r="CE1168" s="246"/>
      <c r="CF1168" s="246"/>
      <c r="CG1168" s="246"/>
      <c r="CH1168" s="246"/>
      <c r="CI1168" s="246"/>
      <c r="CJ1168" s="246"/>
      <c r="CK1168" s="246"/>
      <c r="CL1168" s="246"/>
      <c r="CM1168" s="246"/>
      <c r="CN1168" s="246"/>
      <c r="CO1168" s="246"/>
      <c r="CP1168" s="246"/>
      <c r="CQ1168" s="246"/>
      <c r="CR1168" s="246"/>
      <c r="CS1168" s="246"/>
      <c r="CT1168" s="246"/>
      <c r="CU1168" s="246"/>
      <c r="CV1168" s="246"/>
      <c r="CW1168" s="246"/>
      <c r="CX1168" s="246"/>
      <c r="CY1168" s="246"/>
      <c r="CZ1168" s="246"/>
      <c r="DA1168" s="246"/>
      <c r="DB1168" s="246"/>
      <c r="DC1168" s="246"/>
      <c r="DD1168" s="246"/>
      <c r="DE1168" s="246"/>
      <c r="DF1168" s="246"/>
      <c r="DG1168" s="246"/>
      <c r="DH1168" s="246"/>
      <c r="DI1168" s="246"/>
      <c r="DJ1168" s="246"/>
      <c r="DK1168" s="246"/>
      <c r="DL1168" s="246"/>
      <c r="DM1168" s="246"/>
      <c r="DN1168" s="246"/>
      <c r="DO1168" s="246"/>
      <c r="DP1168" s="247"/>
      <c r="DQ1168" s="246"/>
      <c r="DR1168" s="246"/>
      <c r="DS1168" s="246"/>
      <c r="DT1168" s="246"/>
      <c r="DU1168" s="246"/>
      <c r="DV1168" s="246"/>
      <c r="DW1168" s="246"/>
      <c r="DX1168" s="246"/>
      <c r="DY1168" s="246"/>
      <c r="DZ1168" s="246"/>
      <c r="EA1168" s="246"/>
      <c r="EB1168" s="246"/>
      <c r="EC1168" s="246"/>
      <c r="ED1168" s="246"/>
      <c r="EE1168" s="246"/>
      <c r="EF1168" s="246"/>
      <c r="EG1168" s="246"/>
      <c r="EH1168" s="246"/>
      <c r="EI1168" s="246"/>
      <c r="EJ1168" s="246"/>
      <c r="EK1168" s="246"/>
      <c r="EL1168" s="246"/>
      <c r="EM1168" s="246"/>
      <c r="EN1168" s="246"/>
      <c r="EO1168" s="246"/>
      <c r="EP1168" s="246"/>
      <c r="EQ1168" s="246"/>
      <c r="ER1168" s="246"/>
      <c r="ES1168" s="246"/>
      <c r="ET1168" s="246"/>
      <c r="EU1168" s="246"/>
      <c r="EV1168" s="246"/>
      <c r="EW1168" s="246"/>
      <c r="EX1168" s="246"/>
      <c r="EY1168" s="246"/>
      <c r="EZ1168" s="246"/>
      <c r="FA1168" s="246"/>
      <c r="FB1168" s="246"/>
      <c r="FC1168" s="246"/>
      <c r="FD1168" s="246"/>
      <c r="FE1168" s="246"/>
      <c r="FF1168" s="246"/>
      <c r="FG1168" s="246"/>
      <c r="FH1168" s="246"/>
      <c r="FI1168" s="246"/>
      <c r="FJ1168" s="246"/>
      <c r="FK1168" s="246"/>
      <c r="FL1168" s="246"/>
      <c r="FM1168" s="246"/>
      <c r="FN1168" s="246"/>
      <c r="FO1168" s="246"/>
    </row>
    <row r="1169" spans="1:171" s="248" customFormat="1">
      <c r="A1169" s="246"/>
      <c r="B1169" s="246"/>
      <c r="C1169" s="246"/>
      <c r="D1169" s="246"/>
      <c r="E1169" s="246"/>
      <c r="F1169" s="246"/>
      <c r="G1169" s="246"/>
      <c r="H1169" s="246"/>
      <c r="I1169" s="246"/>
      <c r="J1169" s="246"/>
      <c r="K1169" s="246"/>
      <c r="L1169" s="246"/>
      <c r="M1169" s="246"/>
      <c r="N1169" s="246"/>
      <c r="O1169" s="246"/>
      <c r="P1169" s="246"/>
      <c r="Q1169" s="246"/>
      <c r="R1169" s="246"/>
      <c r="S1169" s="246"/>
      <c r="T1169" s="246"/>
      <c r="U1169" s="246"/>
      <c r="V1169" s="246"/>
      <c r="W1169" s="246"/>
      <c r="X1169" s="246"/>
      <c r="Y1169" s="246"/>
      <c r="Z1169" s="246"/>
      <c r="AA1169" s="246"/>
      <c r="AB1169" s="246"/>
      <c r="AC1169" s="246"/>
      <c r="AD1169" s="246"/>
      <c r="AE1169" s="246"/>
      <c r="AF1169" s="246"/>
      <c r="AG1169" s="246"/>
      <c r="AH1169" s="246"/>
      <c r="AI1169" s="246"/>
      <c r="AJ1169" s="246"/>
      <c r="AK1169" s="246"/>
      <c r="AL1169" s="246"/>
      <c r="AM1169" s="246"/>
      <c r="AN1169" s="246"/>
      <c r="AO1169" s="246"/>
      <c r="AP1169" s="246"/>
      <c r="AQ1169" s="246"/>
      <c r="AR1169" s="246"/>
      <c r="AS1169" s="246"/>
      <c r="AT1169" s="246"/>
      <c r="AU1169" s="246"/>
      <c r="AV1169" s="246"/>
      <c r="AW1169" s="246"/>
      <c r="AX1169" s="246"/>
      <c r="AY1169" s="246"/>
      <c r="AZ1169" s="246"/>
      <c r="BA1169" s="246"/>
      <c r="BB1169" s="246"/>
      <c r="BC1169" s="246"/>
      <c r="BD1169" s="246"/>
      <c r="BE1169" s="246"/>
      <c r="BF1169" s="246"/>
      <c r="BG1169" s="246"/>
      <c r="BH1169" s="246"/>
      <c r="BI1169" s="246"/>
      <c r="BJ1169" s="246"/>
      <c r="BK1169" s="246"/>
      <c r="BL1169" s="246"/>
      <c r="BM1169" s="246"/>
      <c r="BN1169" s="246"/>
      <c r="BO1169" s="246"/>
      <c r="BP1169" s="246"/>
      <c r="BQ1169" s="246"/>
      <c r="BR1169" s="246"/>
      <c r="BS1169" s="246"/>
      <c r="BT1169" s="246"/>
      <c r="BU1169" s="246"/>
      <c r="BV1169" s="246"/>
      <c r="BW1169" s="246"/>
      <c r="BX1169" s="246"/>
      <c r="BY1169" s="246"/>
      <c r="BZ1169" s="246"/>
      <c r="CA1169" s="246"/>
      <c r="CB1169" s="246"/>
      <c r="CC1169" s="246"/>
      <c r="CD1169" s="246"/>
      <c r="CE1169" s="246"/>
      <c r="CF1169" s="246"/>
      <c r="CG1169" s="246"/>
      <c r="CH1169" s="246"/>
      <c r="CI1169" s="246"/>
      <c r="CJ1169" s="246"/>
      <c r="CK1169" s="246"/>
      <c r="CL1169" s="246"/>
      <c r="CM1169" s="246"/>
      <c r="CN1169" s="246"/>
      <c r="CO1169" s="246"/>
      <c r="CP1169" s="246"/>
      <c r="CQ1169" s="246"/>
      <c r="CR1169" s="246"/>
      <c r="CS1169" s="246"/>
      <c r="CT1169" s="246"/>
      <c r="CU1169" s="246"/>
      <c r="CV1169" s="246"/>
      <c r="CW1169" s="246"/>
      <c r="CX1169" s="246"/>
      <c r="CY1169" s="246"/>
      <c r="CZ1169" s="246"/>
      <c r="DA1169" s="246"/>
      <c r="DB1169" s="246"/>
      <c r="DC1169" s="246"/>
      <c r="DD1169" s="246"/>
      <c r="DE1169" s="246"/>
      <c r="DF1169" s="246"/>
      <c r="DG1169" s="246"/>
      <c r="DH1169" s="246"/>
      <c r="DI1169" s="246"/>
      <c r="DJ1169" s="246"/>
      <c r="DK1169" s="246"/>
      <c r="DL1169" s="246"/>
      <c r="DM1169" s="246"/>
      <c r="DN1169" s="246"/>
      <c r="DO1169" s="246"/>
      <c r="DP1169" s="247"/>
      <c r="DQ1169" s="246"/>
      <c r="DR1169" s="246"/>
      <c r="DS1169" s="246"/>
      <c r="DT1169" s="246"/>
      <c r="DU1169" s="246"/>
      <c r="DV1169" s="246"/>
      <c r="DW1169" s="246"/>
      <c r="DX1169" s="246"/>
      <c r="DY1169" s="246"/>
      <c r="DZ1169" s="246"/>
      <c r="EA1169" s="246"/>
      <c r="EB1169" s="246"/>
      <c r="EC1169" s="246"/>
      <c r="ED1169" s="246"/>
      <c r="EE1169" s="246"/>
      <c r="EF1169" s="246"/>
      <c r="EG1169" s="246"/>
      <c r="EH1169" s="246"/>
      <c r="EI1169" s="246"/>
      <c r="EJ1169" s="246"/>
      <c r="EK1169" s="246"/>
      <c r="EL1169" s="246"/>
      <c r="EM1169" s="246"/>
      <c r="EN1169" s="246"/>
      <c r="EO1169" s="246"/>
      <c r="EP1169" s="246"/>
      <c r="EQ1169" s="246"/>
      <c r="ER1169" s="246"/>
      <c r="ES1169" s="246"/>
      <c r="ET1169" s="246"/>
      <c r="EU1169" s="246"/>
      <c r="EV1169" s="246"/>
      <c r="EW1169" s="246"/>
      <c r="EX1169" s="246"/>
      <c r="EY1169" s="246"/>
      <c r="EZ1169" s="246"/>
      <c r="FA1169" s="246"/>
      <c r="FB1169" s="246"/>
      <c r="FC1169" s="246"/>
      <c r="FD1169" s="246"/>
      <c r="FE1169" s="246"/>
      <c r="FF1169" s="246"/>
      <c r="FG1169" s="246"/>
      <c r="FH1169" s="246"/>
      <c r="FI1169" s="246"/>
      <c r="FJ1169" s="246"/>
      <c r="FK1169" s="246"/>
      <c r="FL1169" s="246"/>
      <c r="FM1169" s="246"/>
      <c r="FN1169" s="246"/>
      <c r="FO1169" s="246"/>
    </row>
    <row r="1170" spans="1:171" s="248" customFormat="1">
      <c r="A1170" s="246"/>
      <c r="B1170" s="246"/>
      <c r="C1170" s="246"/>
      <c r="D1170" s="246"/>
      <c r="E1170" s="246"/>
      <c r="F1170" s="246"/>
      <c r="G1170" s="246"/>
      <c r="H1170" s="246"/>
      <c r="I1170" s="246"/>
      <c r="J1170" s="246"/>
      <c r="K1170" s="246"/>
      <c r="L1170" s="246"/>
      <c r="M1170" s="246"/>
      <c r="N1170" s="246"/>
      <c r="O1170" s="246"/>
      <c r="P1170" s="246"/>
      <c r="Q1170" s="246"/>
      <c r="R1170" s="246"/>
      <c r="S1170" s="246"/>
      <c r="T1170" s="246"/>
      <c r="U1170" s="246"/>
      <c r="V1170" s="246"/>
      <c r="W1170" s="246"/>
      <c r="X1170" s="246"/>
      <c r="Y1170" s="246"/>
      <c r="Z1170" s="246"/>
      <c r="AA1170" s="246"/>
      <c r="AB1170" s="246"/>
      <c r="AC1170" s="246"/>
      <c r="AD1170" s="246"/>
      <c r="AE1170" s="246"/>
      <c r="AF1170" s="246"/>
      <c r="AG1170" s="246"/>
      <c r="AH1170" s="246"/>
      <c r="AI1170" s="246"/>
      <c r="AJ1170" s="246"/>
      <c r="AK1170" s="246"/>
      <c r="AL1170" s="246"/>
      <c r="AM1170" s="246"/>
      <c r="AN1170" s="246"/>
      <c r="AO1170" s="246"/>
      <c r="AP1170" s="246"/>
      <c r="AQ1170" s="246"/>
      <c r="AR1170" s="246"/>
      <c r="AS1170" s="246"/>
      <c r="AT1170" s="246"/>
      <c r="AU1170" s="246"/>
      <c r="AV1170" s="246"/>
      <c r="AW1170" s="246"/>
      <c r="AX1170" s="246"/>
      <c r="AY1170" s="246"/>
      <c r="AZ1170" s="246"/>
      <c r="BA1170" s="246"/>
      <c r="BB1170" s="246"/>
      <c r="BC1170" s="246"/>
      <c r="BD1170" s="246"/>
      <c r="BE1170" s="246"/>
      <c r="BF1170" s="246"/>
      <c r="BG1170" s="246"/>
      <c r="BH1170" s="246"/>
      <c r="BI1170" s="246"/>
      <c r="BJ1170" s="246"/>
      <c r="BK1170" s="246"/>
      <c r="BL1170" s="246"/>
      <c r="BM1170" s="246"/>
      <c r="BN1170" s="246"/>
      <c r="BO1170" s="246"/>
      <c r="BP1170" s="246"/>
      <c r="BQ1170" s="246"/>
      <c r="BR1170" s="246"/>
      <c r="BS1170" s="246"/>
      <c r="BT1170" s="246"/>
      <c r="BU1170" s="246"/>
      <c r="BV1170" s="246"/>
      <c r="BW1170" s="246"/>
      <c r="BX1170" s="246"/>
      <c r="BY1170" s="246"/>
      <c r="BZ1170" s="246"/>
      <c r="CA1170" s="246"/>
      <c r="CB1170" s="246"/>
      <c r="CC1170" s="246"/>
      <c r="CD1170" s="246"/>
      <c r="CE1170" s="246"/>
      <c r="CF1170" s="246"/>
      <c r="CG1170" s="246"/>
      <c r="CH1170" s="246"/>
      <c r="CI1170" s="246"/>
      <c r="CJ1170" s="246"/>
      <c r="CK1170" s="246"/>
      <c r="CL1170" s="246"/>
      <c r="CM1170" s="246"/>
      <c r="CN1170" s="246"/>
      <c r="CO1170" s="246"/>
      <c r="CP1170" s="246"/>
      <c r="CQ1170" s="246"/>
      <c r="CR1170" s="246"/>
      <c r="CS1170" s="246"/>
      <c r="CT1170" s="246"/>
      <c r="CU1170" s="246"/>
      <c r="CV1170" s="246"/>
      <c r="CW1170" s="246"/>
      <c r="CX1170" s="246"/>
      <c r="CY1170" s="246"/>
      <c r="CZ1170" s="246"/>
      <c r="DA1170" s="246"/>
      <c r="DB1170" s="246"/>
      <c r="DC1170" s="246"/>
      <c r="DD1170" s="246"/>
      <c r="DE1170" s="246"/>
      <c r="DF1170" s="246"/>
      <c r="DG1170" s="246"/>
      <c r="DH1170" s="246"/>
      <c r="DI1170" s="246"/>
      <c r="DJ1170" s="246"/>
      <c r="DK1170" s="246"/>
      <c r="DL1170" s="246"/>
      <c r="DM1170" s="246"/>
      <c r="DN1170" s="246"/>
      <c r="DO1170" s="246"/>
      <c r="DP1170" s="247"/>
      <c r="DQ1170" s="246"/>
      <c r="DR1170" s="246"/>
      <c r="DS1170" s="246"/>
      <c r="DT1170" s="246"/>
      <c r="DU1170" s="246"/>
      <c r="DV1170" s="246"/>
      <c r="DW1170" s="246"/>
      <c r="DX1170" s="246"/>
      <c r="DY1170" s="246"/>
      <c r="DZ1170" s="246"/>
      <c r="EA1170" s="246"/>
      <c r="EB1170" s="246"/>
      <c r="EC1170" s="246"/>
      <c r="ED1170" s="246"/>
      <c r="EE1170" s="246"/>
      <c r="EF1170" s="246"/>
      <c r="EG1170" s="246"/>
      <c r="EH1170" s="246"/>
      <c r="EI1170" s="246"/>
      <c r="EJ1170" s="246"/>
      <c r="EK1170" s="246"/>
      <c r="EL1170" s="246"/>
      <c r="EM1170" s="246"/>
      <c r="EN1170" s="246"/>
      <c r="EO1170" s="246"/>
      <c r="EP1170" s="246"/>
      <c r="EQ1170" s="246"/>
      <c r="ER1170" s="246"/>
      <c r="ES1170" s="246"/>
      <c r="ET1170" s="246"/>
      <c r="EU1170" s="246"/>
      <c r="EV1170" s="246"/>
      <c r="EW1170" s="246"/>
      <c r="EX1170" s="246"/>
      <c r="EY1170" s="246"/>
      <c r="EZ1170" s="246"/>
      <c r="FA1170" s="246"/>
      <c r="FB1170" s="246"/>
      <c r="FC1170" s="246"/>
      <c r="FD1170" s="246"/>
      <c r="FE1170" s="246"/>
      <c r="FF1170" s="246"/>
      <c r="FG1170" s="246"/>
      <c r="FH1170" s="246"/>
      <c r="FI1170" s="246"/>
      <c r="FJ1170" s="246"/>
      <c r="FK1170" s="246"/>
      <c r="FL1170" s="246"/>
      <c r="FM1170" s="246"/>
      <c r="FN1170" s="246"/>
      <c r="FO1170" s="246"/>
    </row>
    <row r="1171" spans="1:171" s="248" customFormat="1">
      <c r="A1171" s="246"/>
      <c r="B1171" s="246"/>
      <c r="C1171" s="246"/>
      <c r="D1171" s="246"/>
      <c r="E1171" s="246"/>
      <c r="F1171" s="246"/>
      <c r="G1171" s="246"/>
      <c r="H1171" s="246"/>
      <c r="I1171" s="246"/>
      <c r="J1171" s="246"/>
      <c r="K1171" s="246"/>
      <c r="L1171" s="246"/>
      <c r="M1171" s="246"/>
      <c r="N1171" s="246"/>
      <c r="O1171" s="246"/>
      <c r="P1171" s="246"/>
      <c r="Q1171" s="246"/>
      <c r="R1171" s="246"/>
      <c r="S1171" s="246"/>
      <c r="T1171" s="246"/>
      <c r="U1171" s="246"/>
      <c r="V1171" s="246"/>
      <c r="W1171" s="246"/>
      <c r="X1171" s="246"/>
      <c r="Y1171" s="246"/>
      <c r="Z1171" s="246"/>
      <c r="AA1171" s="246"/>
      <c r="AB1171" s="246"/>
      <c r="AC1171" s="246"/>
      <c r="AD1171" s="246"/>
      <c r="AE1171" s="246"/>
      <c r="AF1171" s="246"/>
      <c r="AG1171" s="246"/>
      <c r="AH1171" s="246"/>
      <c r="AI1171" s="246"/>
      <c r="AJ1171" s="246"/>
      <c r="AK1171" s="246"/>
      <c r="AL1171" s="246"/>
      <c r="AM1171" s="246"/>
      <c r="AN1171" s="246"/>
      <c r="AO1171" s="246"/>
      <c r="AP1171" s="246"/>
      <c r="AQ1171" s="246"/>
      <c r="AR1171" s="246"/>
      <c r="AS1171" s="246"/>
      <c r="AT1171" s="246"/>
      <c r="AU1171" s="246"/>
      <c r="AV1171" s="246"/>
      <c r="AW1171" s="246"/>
      <c r="AX1171" s="246"/>
      <c r="AY1171" s="246"/>
      <c r="AZ1171" s="246"/>
      <c r="BA1171" s="246"/>
      <c r="BB1171" s="246"/>
      <c r="BC1171" s="246"/>
      <c r="BD1171" s="246"/>
      <c r="BE1171" s="246"/>
      <c r="BF1171" s="246"/>
      <c r="BG1171" s="246"/>
      <c r="BH1171" s="246"/>
      <c r="BI1171" s="246"/>
      <c r="BJ1171" s="246"/>
      <c r="BK1171" s="246"/>
      <c r="BL1171" s="246"/>
      <c r="BM1171" s="246"/>
      <c r="BN1171" s="246"/>
      <c r="BO1171" s="246"/>
      <c r="BP1171" s="246"/>
      <c r="BQ1171" s="246"/>
      <c r="BR1171" s="246"/>
      <c r="BS1171" s="246"/>
      <c r="BT1171" s="246"/>
      <c r="BU1171" s="246"/>
      <c r="BV1171" s="246"/>
      <c r="BW1171" s="246"/>
      <c r="BX1171" s="246"/>
      <c r="BY1171" s="246"/>
      <c r="BZ1171" s="246"/>
      <c r="CA1171" s="246"/>
      <c r="CB1171" s="246"/>
      <c r="CC1171" s="246"/>
      <c r="CD1171" s="246"/>
      <c r="CE1171" s="246"/>
      <c r="CF1171" s="246"/>
      <c r="CG1171" s="246"/>
      <c r="CH1171" s="246"/>
      <c r="CI1171" s="246"/>
      <c r="CJ1171" s="246"/>
      <c r="CK1171" s="246"/>
      <c r="CL1171" s="246"/>
      <c r="CM1171" s="246"/>
      <c r="CN1171" s="246"/>
      <c r="CO1171" s="246"/>
      <c r="CP1171" s="246"/>
      <c r="CQ1171" s="246"/>
      <c r="CR1171" s="246"/>
      <c r="CS1171" s="246"/>
      <c r="CT1171" s="246"/>
      <c r="CU1171" s="246"/>
      <c r="CV1171" s="246"/>
      <c r="CW1171" s="246"/>
      <c r="CX1171" s="246"/>
      <c r="CY1171" s="246"/>
      <c r="CZ1171" s="246"/>
      <c r="DA1171" s="246"/>
      <c r="DB1171" s="246"/>
      <c r="DC1171" s="246"/>
      <c r="DD1171" s="246"/>
      <c r="DE1171" s="246"/>
      <c r="DF1171" s="246"/>
      <c r="DG1171" s="246"/>
      <c r="DH1171" s="246"/>
      <c r="DI1171" s="246"/>
      <c r="DJ1171" s="246"/>
      <c r="DK1171" s="246"/>
      <c r="DL1171" s="246"/>
      <c r="DM1171" s="246"/>
      <c r="DN1171" s="246"/>
      <c r="DO1171" s="246"/>
      <c r="DP1171" s="247"/>
      <c r="DQ1171" s="246"/>
      <c r="DR1171" s="246"/>
      <c r="DS1171" s="246"/>
      <c r="DT1171" s="246"/>
      <c r="DU1171" s="246"/>
      <c r="DV1171" s="246"/>
      <c r="DW1171" s="246"/>
      <c r="DX1171" s="246"/>
      <c r="DY1171" s="246"/>
      <c r="DZ1171" s="246"/>
      <c r="EA1171" s="246"/>
      <c r="EB1171" s="246"/>
      <c r="EC1171" s="246"/>
      <c r="ED1171" s="246"/>
      <c r="EE1171" s="246"/>
      <c r="EF1171" s="246"/>
      <c r="EG1171" s="246"/>
      <c r="EH1171" s="246"/>
      <c r="EI1171" s="246"/>
      <c r="EJ1171" s="246"/>
      <c r="EK1171" s="246"/>
      <c r="EL1171" s="246"/>
      <c r="EM1171" s="246"/>
      <c r="EN1171" s="246"/>
      <c r="EO1171" s="246"/>
      <c r="EP1171" s="246"/>
      <c r="EQ1171" s="246"/>
      <c r="ER1171" s="246"/>
      <c r="ES1171" s="246"/>
      <c r="ET1171" s="246"/>
      <c r="EU1171" s="246"/>
      <c r="EV1171" s="246"/>
      <c r="EW1171" s="246"/>
      <c r="EX1171" s="246"/>
      <c r="EY1171" s="246"/>
      <c r="EZ1171" s="246"/>
      <c r="FA1171" s="246"/>
      <c r="FB1171" s="246"/>
      <c r="FC1171" s="246"/>
      <c r="FD1171" s="246"/>
      <c r="FE1171" s="246"/>
      <c r="FF1171" s="246"/>
      <c r="FG1171" s="246"/>
      <c r="FH1171" s="246"/>
      <c r="FI1171" s="246"/>
      <c r="FJ1171" s="246"/>
      <c r="FK1171" s="246"/>
      <c r="FL1171" s="246"/>
      <c r="FM1171" s="246"/>
      <c r="FN1171" s="246"/>
      <c r="FO1171" s="246"/>
    </row>
    <row r="1172" spans="1:171" s="248" customFormat="1">
      <c r="A1172" s="246"/>
      <c r="B1172" s="246"/>
      <c r="C1172" s="246"/>
      <c r="D1172" s="246"/>
      <c r="E1172" s="246"/>
      <c r="F1172" s="246"/>
      <c r="G1172" s="246"/>
      <c r="H1172" s="246"/>
      <c r="I1172" s="246"/>
      <c r="J1172" s="246"/>
      <c r="K1172" s="246"/>
      <c r="L1172" s="246"/>
      <c r="M1172" s="246"/>
      <c r="N1172" s="246"/>
      <c r="O1172" s="246"/>
      <c r="P1172" s="246"/>
      <c r="Q1172" s="246"/>
      <c r="R1172" s="246"/>
      <c r="S1172" s="246"/>
      <c r="T1172" s="246"/>
      <c r="U1172" s="246"/>
      <c r="V1172" s="246"/>
      <c r="W1172" s="246"/>
      <c r="X1172" s="246"/>
      <c r="Y1172" s="246"/>
      <c r="Z1172" s="246"/>
      <c r="AA1172" s="246"/>
      <c r="AB1172" s="246"/>
      <c r="AC1172" s="246"/>
      <c r="AD1172" s="246"/>
      <c r="AE1172" s="246"/>
      <c r="AF1172" s="246"/>
      <c r="AG1172" s="246"/>
      <c r="AH1172" s="246"/>
      <c r="AI1172" s="246"/>
      <c r="AJ1172" s="246"/>
      <c r="AK1172" s="246"/>
      <c r="AL1172" s="246"/>
      <c r="AM1172" s="246"/>
      <c r="AN1172" s="246"/>
      <c r="AO1172" s="246"/>
      <c r="AP1172" s="246"/>
      <c r="AQ1172" s="246"/>
      <c r="AR1172" s="246"/>
      <c r="AS1172" s="246"/>
      <c r="AT1172" s="246"/>
      <c r="AU1172" s="246"/>
      <c r="AV1172" s="246"/>
      <c r="AW1172" s="246"/>
      <c r="AX1172" s="246"/>
      <c r="AY1172" s="246"/>
      <c r="AZ1172" s="246"/>
      <c r="BA1172" s="246"/>
      <c r="BB1172" s="246"/>
      <c r="BC1172" s="246"/>
      <c r="BD1172" s="246"/>
      <c r="BE1172" s="246"/>
      <c r="BF1172" s="246"/>
      <c r="BG1172" s="246"/>
      <c r="BH1172" s="246"/>
      <c r="BI1172" s="246"/>
      <c r="BJ1172" s="246"/>
      <c r="BK1172" s="246"/>
      <c r="BL1172" s="246"/>
      <c r="BM1172" s="246"/>
      <c r="BN1172" s="246"/>
      <c r="BO1172" s="246"/>
      <c r="BP1172" s="246"/>
      <c r="BQ1172" s="246"/>
      <c r="BR1172" s="246"/>
      <c r="BS1172" s="246"/>
      <c r="BT1172" s="246"/>
      <c r="BU1172" s="246"/>
      <c r="BV1172" s="246"/>
      <c r="BW1172" s="246"/>
      <c r="BX1172" s="246"/>
      <c r="BY1172" s="246"/>
      <c r="BZ1172" s="246"/>
      <c r="CA1172" s="246"/>
      <c r="CB1172" s="246"/>
      <c r="CC1172" s="246"/>
      <c r="CD1172" s="246"/>
      <c r="CE1172" s="246"/>
      <c r="CF1172" s="246"/>
      <c r="CG1172" s="246"/>
      <c r="CH1172" s="246"/>
      <c r="CI1172" s="246"/>
      <c r="CJ1172" s="246"/>
      <c r="CK1172" s="246"/>
      <c r="CL1172" s="246"/>
      <c r="CM1172" s="246"/>
      <c r="CN1172" s="246"/>
      <c r="CO1172" s="246"/>
      <c r="CP1172" s="246"/>
      <c r="CQ1172" s="246"/>
      <c r="CR1172" s="246"/>
      <c r="CS1172" s="246"/>
      <c r="CT1172" s="246"/>
      <c r="CU1172" s="246"/>
      <c r="CV1172" s="246"/>
      <c r="CW1172" s="246"/>
      <c r="CX1172" s="246"/>
      <c r="CY1172" s="246"/>
      <c r="CZ1172" s="246"/>
      <c r="DA1172" s="246"/>
      <c r="DB1172" s="246"/>
      <c r="DC1172" s="246"/>
      <c r="DD1172" s="246"/>
      <c r="DE1172" s="246"/>
      <c r="DF1172" s="246"/>
      <c r="DG1172" s="246"/>
      <c r="DH1172" s="246"/>
      <c r="DI1172" s="246"/>
      <c r="DJ1172" s="246"/>
      <c r="DK1172" s="246"/>
      <c r="DL1172" s="246"/>
      <c r="DM1172" s="246"/>
      <c r="DN1172" s="246"/>
      <c r="DO1172" s="246"/>
      <c r="DP1172" s="247"/>
      <c r="DQ1172" s="246"/>
      <c r="DR1172" s="246"/>
      <c r="DS1172" s="246"/>
      <c r="DT1172" s="246"/>
      <c r="DU1172" s="246"/>
      <c r="DV1172" s="246"/>
      <c r="DW1172" s="246"/>
      <c r="DX1172" s="246"/>
      <c r="DY1172" s="246"/>
      <c r="DZ1172" s="246"/>
      <c r="EA1172" s="246"/>
      <c r="EB1172" s="246"/>
      <c r="EC1172" s="246"/>
      <c r="ED1172" s="246"/>
      <c r="EE1172" s="246"/>
      <c r="EF1172" s="246"/>
      <c r="EG1172" s="246"/>
      <c r="EH1172" s="246"/>
      <c r="EI1172" s="246"/>
      <c r="EJ1172" s="246"/>
      <c r="EK1172" s="246"/>
      <c r="EL1172" s="246"/>
      <c r="EM1172" s="246"/>
      <c r="EN1172" s="246"/>
      <c r="EO1172" s="246"/>
      <c r="EP1172" s="246"/>
      <c r="EQ1172" s="246"/>
      <c r="ER1172" s="246"/>
      <c r="ES1172" s="246"/>
      <c r="ET1172" s="246"/>
      <c r="EU1172" s="246"/>
      <c r="EV1172" s="246"/>
      <c r="EW1172" s="246"/>
      <c r="EX1172" s="246"/>
      <c r="EY1172" s="246"/>
      <c r="EZ1172" s="246"/>
      <c r="FA1172" s="246"/>
      <c r="FB1172" s="246"/>
      <c r="FC1172" s="246"/>
      <c r="FD1172" s="246"/>
      <c r="FE1172" s="246"/>
      <c r="FF1172" s="246"/>
      <c r="FG1172" s="246"/>
      <c r="FH1172" s="246"/>
      <c r="FI1172" s="246"/>
      <c r="FJ1172" s="246"/>
      <c r="FK1172" s="246"/>
      <c r="FL1172" s="246"/>
      <c r="FM1172" s="246"/>
      <c r="FN1172" s="246"/>
      <c r="FO1172" s="246"/>
    </row>
    <row r="1173" spans="1:171" s="248" customFormat="1">
      <c r="A1173" s="246"/>
      <c r="B1173" s="246"/>
      <c r="C1173" s="246"/>
      <c r="D1173" s="246"/>
      <c r="E1173" s="246"/>
      <c r="F1173" s="246"/>
      <c r="G1173" s="246"/>
      <c r="H1173" s="246"/>
      <c r="I1173" s="246"/>
      <c r="J1173" s="246"/>
      <c r="K1173" s="246"/>
      <c r="L1173" s="246"/>
      <c r="M1173" s="246"/>
      <c r="N1173" s="246"/>
      <c r="O1173" s="246"/>
      <c r="P1173" s="246"/>
      <c r="Q1173" s="246"/>
      <c r="R1173" s="246"/>
      <c r="S1173" s="246"/>
      <c r="T1173" s="246"/>
      <c r="U1173" s="246"/>
      <c r="V1173" s="246"/>
      <c r="W1173" s="246"/>
      <c r="X1173" s="246"/>
      <c r="Y1173" s="246"/>
      <c r="Z1173" s="246"/>
      <c r="AA1173" s="246"/>
      <c r="AB1173" s="246"/>
      <c r="AC1173" s="246"/>
      <c r="AD1173" s="246"/>
      <c r="AE1173" s="246"/>
      <c r="AF1173" s="246"/>
      <c r="AG1173" s="246"/>
      <c r="AH1173" s="246"/>
      <c r="AI1173" s="246"/>
      <c r="AJ1173" s="246"/>
      <c r="AK1173" s="246"/>
      <c r="AL1173" s="246"/>
      <c r="AM1173" s="246"/>
      <c r="AN1173" s="246"/>
      <c r="AO1173" s="246"/>
      <c r="AP1173" s="246"/>
      <c r="AQ1173" s="246"/>
      <c r="AR1173" s="246"/>
      <c r="AS1173" s="246"/>
      <c r="AT1173" s="246"/>
      <c r="AU1173" s="246"/>
      <c r="AV1173" s="246"/>
      <c r="AW1173" s="246"/>
      <c r="AX1173" s="246"/>
      <c r="AY1173" s="246"/>
      <c r="AZ1173" s="246"/>
      <c r="BA1173" s="246"/>
      <c r="BB1173" s="246"/>
      <c r="BC1173" s="246"/>
      <c r="BD1173" s="246"/>
      <c r="BE1173" s="246"/>
      <c r="BF1173" s="246"/>
      <c r="BG1173" s="246"/>
      <c r="BH1173" s="246"/>
      <c r="BI1173" s="246"/>
      <c r="BJ1173" s="246"/>
      <c r="BK1173" s="246"/>
      <c r="BL1173" s="246"/>
      <c r="BM1173" s="246"/>
      <c r="BN1173" s="246"/>
      <c r="BO1173" s="246"/>
      <c r="BP1173" s="246"/>
      <c r="BQ1173" s="246"/>
      <c r="BR1173" s="246"/>
      <c r="BS1173" s="246"/>
      <c r="BT1173" s="246"/>
      <c r="BU1173" s="246"/>
      <c r="BV1173" s="246"/>
      <c r="BW1173" s="246"/>
      <c r="BX1173" s="246"/>
      <c r="BY1173" s="246"/>
      <c r="BZ1173" s="246"/>
      <c r="CA1173" s="246"/>
      <c r="CB1173" s="246"/>
      <c r="CC1173" s="246"/>
      <c r="CD1173" s="246"/>
      <c r="CE1173" s="246"/>
      <c r="CF1173" s="246"/>
      <c r="CG1173" s="246"/>
      <c r="CH1173" s="246"/>
      <c r="CI1173" s="246"/>
      <c r="CJ1173" s="246"/>
      <c r="CK1173" s="246"/>
      <c r="CL1173" s="246"/>
      <c r="CM1173" s="246"/>
      <c r="CN1173" s="246"/>
      <c r="CO1173" s="246"/>
      <c r="CP1173" s="246"/>
      <c r="CQ1173" s="246"/>
      <c r="CR1173" s="246"/>
      <c r="CS1173" s="246"/>
      <c r="CT1173" s="246"/>
      <c r="CU1173" s="246"/>
      <c r="CV1173" s="246"/>
      <c r="CW1173" s="246"/>
      <c r="CX1173" s="246"/>
      <c r="CY1173" s="246"/>
      <c r="CZ1173" s="246"/>
      <c r="DA1173" s="246"/>
      <c r="DB1173" s="246"/>
      <c r="DC1173" s="246"/>
      <c r="DD1173" s="246"/>
      <c r="DE1173" s="246"/>
      <c r="DF1173" s="246"/>
      <c r="DG1173" s="246"/>
      <c r="DH1173" s="246"/>
      <c r="DI1173" s="246"/>
      <c r="DJ1173" s="246"/>
      <c r="DK1173" s="246"/>
      <c r="DL1173" s="246"/>
      <c r="DM1173" s="246"/>
      <c r="DN1173" s="246"/>
      <c r="DO1173" s="246"/>
      <c r="DP1173" s="247"/>
      <c r="DQ1173" s="246"/>
      <c r="DR1173" s="246"/>
      <c r="DS1173" s="246"/>
      <c r="DT1173" s="246"/>
      <c r="DU1173" s="246"/>
      <c r="DV1173" s="246"/>
      <c r="DW1173" s="246"/>
      <c r="DX1173" s="246"/>
      <c r="DY1173" s="246"/>
      <c r="DZ1173" s="246"/>
      <c r="EA1173" s="246"/>
      <c r="EB1173" s="246"/>
      <c r="EC1173" s="246"/>
      <c r="ED1173" s="246"/>
      <c r="EE1173" s="246"/>
      <c r="EF1173" s="246"/>
      <c r="EG1173" s="246"/>
      <c r="EH1173" s="246"/>
      <c r="EI1173" s="246"/>
      <c r="EJ1173" s="246"/>
      <c r="EK1173" s="246"/>
      <c r="EL1173" s="246"/>
      <c r="EM1173" s="246"/>
      <c r="EN1173" s="246"/>
      <c r="EO1173" s="246"/>
      <c r="EP1173" s="246"/>
      <c r="EQ1173" s="246"/>
      <c r="ER1173" s="246"/>
      <c r="ES1173" s="246"/>
      <c r="ET1173" s="246"/>
      <c r="EU1173" s="246"/>
      <c r="EV1173" s="246"/>
      <c r="EW1173" s="246"/>
      <c r="EX1173" s="246"/>
      <c r="EY1173" s="246"/>
      <c r="EZ1173" s="246"/>
      <c r="FA1173" s="246"/>
      <c r="FB1173" s="246"/>
      <c r="FC1173" s="246"/>
      <c r="FD1173" s="246"/>
      <c r="FE1173" s="246"/>
      <c r="FF1173" s="246"/>
      <c r="FG1173" s="246"/>
      <c r="FH1173" s="246"/>
      <c r="FI1173" s="246"/>
      <c r="FJ1173" s="246"/>
      <c r="FK1173" s="246"/>
      <c r="FL1173" s="246"/>
      <c r="FM1173" s="246"/>
      <c r="FN1173" s="246"/>
      <c r="FO1173" s="246"/>
    </row>
    <row r="1174" spans="1:171" s="248" customFormat="1">
      <c r="A1174" s="246"/>
      <c r="B1174" s="246"/>
      <c r="C1174" s="246"/>
      <c r="D1174" s="246"/>
      <c r="E1174" s="246"/>
      <c r="F1174" s="246"/>
      <c r="G1174" s="246"/>
      <c r="H1174" s="246"/>
      <c r="I1174" s="246"/>
      <c r="J1174" s="246"/>
      <c r="K1174" s="246"/>
      <c r="L1174" s="246"/>
      <c r="M1174" s="246"/>
      <c r="N1174" s="246"/>
      <c r="O1174" s="246"/>
      <c r="P1174" s="246"/>
      <c r="Q1174" s="246"/>
      <c r="R1174" s="246"/>
      <c r="S1174" s="246"/>
      <c r="T1174" s="246"/>
      <c r="U1174" s="246"/>
      <c r="V1174" s="246"/>
      <c r="W1174" s="246"/>
      <c r="X1174" s="246"/>
      <c r="Y1174" s="246"/>
      <c r="Z1174" s="246"/>
      <c r="AA1174" s="246"/>
      <c r="AB1174" s="246"/>
      <c r="AC1174" s="246"/>
      <c r="AD1174" s="246"/>
      <c r="AE1174" s="246"/>
      <c r="AF1174" s="246"/>
      <c r="AG1174" s="246"/>
      <c r="AH1174" s="246"/>
      <c r="AI1174" s="246"/>
      <c r="AJ1174" s="246"/>
      <c r="AK1174" s="246"/>
      <c r="AL1174" s="246"/>
      <c r="AM1174" s="246"/>
      <c r="AN1174" s="246"/>
      <c r="AO1174" s="246"/>
      <c r="AP1174" s="246"/>
      <c r="AQ1174" s="246"/>
      <c r="AR1174" s="246"/>
      <c r="AS1174" s="246"/>
      <c r="AT1174" s="246"/>
      <c r="AU1174" s="246"/>
      <c r="AV1174" s="246"/>
      <c r="AW1174" s="246"/>
      <c r="AX1174" s="246"/>
      <c r="AY1174" s="246"/>
      <c r="AZ1174" s="246"/>
      <c r="BA1174" s="246"/>
      <c r="BB1174" s="246"/>
      <c r="BC1174" s="246"/>
      <c r="BD1174" s="246"/>
      <c r="BE1174" s="246"/>
      <c r="BF1174" s="246"/>
      <c r="BG1174" s="246"/>
      <c r="BH1174" s="246"/>
      <c r="BI1174" s="246"/>
      <c r="BJ1174" s="246"/>
      <c r="BK1174" s="246"/>
      <c r="BL1174" s="246"/>
      <c r="BM1174" s="246"/>
      <c r="BN1174" s="246"/>
      <c r="BO1174" s="246"/>
      <c r="BP1174" s="246"/>
      <c r="BQ1174" s="246"/>
      <c r="BR1174" s="246"/>
      <c r="BS1174" s="246"/>
      <c r="BT1174" s="246"/>
      <c r="BU1174" s="246"/>
      <c r="BV1174" s="246"/>
      <c r="BW1174" s="246"/>
      <c r="BX1174" s="246"/>
      <c r="BY1174" s="246"/>
      <c r="BZ1174" s="246"/>
      <c r="CA1174" s="246"/>
      <c r="CB1174" s="246"/>
      <c r="CC1174" s="246"/>
      <c r="CD1174" s="246"/>
      <c r="CE1174" s="246"/>
      <c r="CF1174" s="246"/>
      <c r="CG1174" s="246"/>
      <c r="CH1174" s="246"/>
      <c r="CI1174" s="246"/>
      <c r="CJ1174" s="246"/>
      <c r="CK1174" s="246"/>
      <c r="CL1174" s="246"/>
      <c r="CM1174" s="246"/>
      <c r="CN1174" s="246"/>
      <c r="CO1174" s="246"/>
      <c r="CP1174" s="246"/>
      <c r="CQ1174" s="246"/>
      <c r="CR1174" s="246"/>
      <c r="CS1174" s="246"/>
      <c r="CT1174" s="246"/>
      <c r="CU1174" s="246"/>
      <c r="CV1174" s="246"/>
      <c r="CW1174" s="246"/>
      <c r="CX1174" s="246"/>
      <c r="CY1174" s="246"/>
      <c r="CZ1174" s="246"/>
      <c r="DA1174" s="246"/>
      <c r="DB1174" s="246"/>
      <c r="DC1174" s="246"/>
      <c r="DD1174" s="246"/>
      <c r="DE1174" s="246"/>
      <c r="DF1174" s="246"/>
      <c r="DG1174" s="246"/>
      <c r="DH1174" s="246"/>
      <c r="DI1174" s="246"/>
      <c r="DJ1174" s="246"/>
      <c r="DK1174" s="246"/>
      <c r="DL1174" s="246"/>
      <c r="DM1174" s="246"/>
      <c r="DN1174" s="246"/>
      <c r="DO1174" s="246"/>
      <c r="DP1174" s="247"/>
      <c r="DQ1174" s="246"/>
      <c r="DR1174" s="246"/>
      <c r="DS1174" s="246"/>
      <c r="DT1174" s="246"/>
      <c r="DU1174" s="246"/>
      <c r="DV1174" s="246"/>
      <c r="DW1174" s="246"/>
      <c r="DX1174" s="246"/>
      <c r="DY1174" s="246"/>
      <c r="DZ1174" s="246"/>
      <c r="EA1174" s="246"/>
      <c r="EB1174" s="246"/>
      <c r="EC1174" s="246"/>
      <c r="ED1174" s="246"/>
      <c r="EE1174" s="246"/>
      <c r="EF1174" s="246"/>
      <c r="EG1174" s="246"/>
      <c r="EH1174" s="246"/>
      <c r="EI1174" s="246"/>
      <c r="EJ1174" s="246"/>
      <c r="EK1174" s="246"/>
      <c r="EL1174" s="246"/>
      <c r="EM1174" s="246"/>
      <c r="EN1174" s="246"/>
      <c r="EO1174" s="246"/>
      <c r="EP1174" s="246"/>
      <c r="EQ1174" s="246"/>
      <c r="ER1174" s="246"/>
      <c r="ES1174" s="246"/>
      <c r="ET1174" s="246"/>
      <c r="EU1174" s="246"/>
      <c r="EV1174" s="246"/>
      <c r="EW1174" s="246"/>
      <c r="EX1174" s="246"/>
      <c r="EY1174" s="246"/>
      <c r="EZ1174" s="246"/>
      <c r="FA1174" s="246"/>
      <c r="FB1174" s="246"/>
      <c r="FC1174" s="246"/>
      <c r="FD1174" s="246"/>
      <c r="FE1174" s="246"/>
      <c r="FF1174" s="246"/>
      <c r="FG1174" s="246"/>
      <c r="FH1174" s="246"/>
      <c r="FI1174" s="246"/>
      <c r="FJ1174" s="246"/>
      <c r="FK1174" s="246"/>
      <c r="FL1174" s="246"/>
      <c r="FM1174" s="246"/>
      <c r="FN1174" s="246"/>
      <c r="FO1174" s="246"/>
    </row>
    <row r="1175" spans="1:171" s="248" customFormat="1">
      <c r="A1175" s="246"/>
      <c r="B1175" s="246"/>
      <c r="C1175" s="246"/>
      <c r="D1175" s="246"/>
      <c r="E1175" s="246"/>
      <c r="F1175" s="246"/>
      <c r="G1175" s="246"/>
      <c r="H1175" s="246"/>
      <c r="I1175" s="246"/>
      <c r="J1175" s="246"/>
      <c r="K1175" s="246"/>
      <c r="L1175" s="246"/>
      <c r="M1175" s="246"/>
      <c r="N1175" s="246"/>
      <c r="O1175" s="246"/>
      <c r="P1175" s="246"/>
      <c r="Q1175" s="246"/>
      <c r="R1175" s="246"/>
      <c r="S1175" s="246"/>
      <c r="T1175" s="246"/>
      <c r="U1175" s="246"/>
      <c r="V1175" s="246"/>
      <c r="W1175" s="246"/>
      <c r="X1175" s="246"/>
      <c r="Y1175" s="246"/>
      <c r="Z1175" s="246"/>
      <c r="AA1175" s="246"/>
      <c r="AB1175" s="246"/>
      <c r="AC1175" s="246"/>
      <c r="AD1175" s="246"/>
      <c r="AE1175" s="246"/>
      <c r="AF1175" s="246"/>
      <c r="AG1175" s="246"/>
      <c r="AH1175" s="246"/>
      <c r="AI1175" s="246"/>
      <c r="AJ1175" s="246"/>
      <c r="AK1175" s="246"/>
      <c r="AL1175" s="246"/>
      <c r="AM1175" s="246"/>
      <c r="AN1175" s="246"/>
      <c r="AO1175" s="246"/>
      <c r="AP1175" s="246"/>
      <c r="AQ1175" s="246"/>
      <c r="AR1175" s="246"/>
      <c r="AS1175" s="246"/>
      <c r="AT1175" s="246"/>
      <c r="AU1175" s="246"/>
      <c r="AV1175" s="246"/>
      <c r="AW1175" s="246"/>
      <c r="AX1175" s="246"/>
      <c r="AY1175" s="246"/>
      <c r="AZ1175" s="246"/>
      <c r="BA1175" s="246"/>
      <c r="BB1175" s="246"/>
      <c r="BC1175" s="246"/>
      <c r="BD1175" s="246"/>
      <c r="BE1175" s="246"/>
      <c r="BF1175" s="246"/>
      <c r="BG1175" s="246"/>
      <c r="BH1175" s="246"/>
      <c r="BI1175" s="246"/>
      <c r="BJ1175" s="246"/>
      <c r="BK1175" s="246"/>
      <c r="BL1175" s="246"/>
      <c r="BM1175" s="246"/>
      <c r="BN1175" s="246"/>
      <c r="BO1175" s="246"/>
      <c r="BP1175" s="246"/>
      <c r="BQ1175" s="246"/>
      <c r="BR1175" s="246"/>
      <c r="BS1175" s="246"/>
      <c r="BT1175" s="246"/>
      <c r="BU1175" s="246"/>
      <c r="BV1175" s="246"/>
      <c r="BW1175" s="246"/>
      <c r="BX1175" s="246"/>
      <c r="BY1175" s="246"/>
      <c r="BZ1175" s="246"/>
      <c r="CA1175" s="246"/>
      <c r="CB1175" s="246"/>
      <c r="CC1175" s="246"/>
      <c r="CD1175" s="246"/>
      <c r="CE1175" s="246"/>
      <c r="CF1175" s="246"/>
      <c r="CG1175" s="246"/>
      <c r="CH1175" s="246"/>
      <c r="CI1175" s="246"/>
      <c r="CJ1175" s="246"/>
      <c r="CK1175" s="246"/>
      <c r="CL1175" s="246"/>
      <c r="CM1175" s="246"/>
      <c r="CN1175" s="246"/>
      <c r="CO1175" s="246"/>
      <c r="CP1175" s="246"/>
      <c r="CQ1175" s="246"/>
      <c r="CR1175" s="246"/>
      <c r="CS1175" s="246"/>
      <c r="CT1175" s="246"/>
      <c r="CU1175" s="246"/>
      <c r="CV1175" s="246"/>
      <c r="CW1175" s="246"/>
      <c r="CX1175" s="246"/>
      <c r="CY1175" s="246"/>
      <c r="CZ1175" s="246"/>
      <c r="DA1175" s="246"/>
      <c r="DB1175" s="246"/>
      <c r="DC1175" s="246"/>
      <c r="DD1175" s="246"/>
      <c r="DE1175" s="246"/>
      <c r="DF1175" s="246"/>
      <c r="DG1175" s="246"/>
      <c r="DH1175" s="246"/>
      <c r="DI1175" s="246"/>
      <c r="DJ1175" s="246"/>
      <c r="DK1175" s="246"/>
      <c r="DL1175" s="246"/>
      <c r="DM1175" s="246"/>
      <c r="DN1175" s="246"/>
      <c r="DO1175" s="246"/>
      <c r="DP1175" s="247"/>
      <c r="DQ1175" s="246"/>
      <c r="DR1175" s="246"/>
      <c r="DS1175" s="246"/>
      <c r="DT1175" s="246"/>
      <c r="DU1175" s="246"/>
      <c r="DV1175" s="246"/>
      <c r="DW1175" s="246"/>
      <c r="DX1175" s="246"/>
      <c r="DY1175" s="246"/>
      <c r="DZ1175" s="246"/>
      <c r="EA1175" s="246"/>
      <c r="EB1175" s="246"/>
      <c r="EC1175" s="246"/>
      <c r="ED1175" s="246"/>
      <c r="EE1175" s="246"/>
      <c r="EF1175" s="246"/>
      <c r="EG1175" s="246"/>
      <c r="EH1175" s="246"/>
      <c r="EI1175" s="246"/>
      <c r="EJ1175" s="246"/>
      <c r="EK1175" s="246"/>
      <c r="EL1175" s="246"/>
      <c r="EM1175" s="246"/>
      <c r="EN1175" s="246"/>
      <c r="EO1175" s="246"/>
      <c r="EP1175" s="246"/>
      <c r="EQ1175" s="246"/>
      <c r="ER1175" s="246"/>
      <c r="ES1175" s="246"/>
      <c r="ET1175" s="246"/>
      <c r="EU1175" s="246"/>
      <c r="EV1175" s="246"/>
      <c r="EW1175" s="246"/>
      <c r="EX1175" s="246"/>
      <c r="EY1175" s="246"/>
      <c r="EZ1175" s="246"/>
      <c r="FA1175" s="246"/>
      <c r="FB1175" s="246"/>
      <c r="FC1175" s="246"/>
      <c r="FD1175" s="246"/>
      <c r="FE1175" s="246"/>
      <c r="FF1175" s="246"/>
      <c r="FG1175" s="246"/>
      <c r="FH1175" s="246"/>
      <c r="FI1175" s="246"/>
      <c r="FJ1175" s="246"/>
      <c r="FK1175" s="246"/>
      <c r="FL1175" s="246"/>
      <c r="FM1175" s="246"/>
      <c r="FN1175" s="246"/>
      <c r="FO1175" s="246"/>
    </row>
    <row r="1176" spans="1:171" s="248" customFormat="1">
      <c r="A1176" s="246"/>
      <c r="B1176" s="246"/>
      <c r="C1176" s="246"/>
      <c r="D1176" s="246"/>
      <c r="E1176" s="246"/>
      <c r="F1176" s="246"/>
      <c r="G1176" s="246"/>
      <c r="H1176" s="246"/>
      <c r="I1176" s="246"/>
      <c r="J1176" s="246"/>
      <c r="K1176" s="246"/>
      <c r="L1176" s="246"/>
      <c r="M1176" s="246"/>
      <c r="N1176" s="246"/>
      <c r="O1176" s="246"/>
      <c r="P1176" s="246"/>
      <c r="Q1176" s="246"/>
      <c r="R1176" s="246"/>
      <c r="S1176" s="246"/>
      <c r="T1176" s="246"/>
      <c r="U1176" s="246"/>
      <c r="V1176" s="246"/>
      <c r="W1176" s="246"/>
      <c r="X1176" s="246"/>
      <c r="Y1176" s="246"/>
      <c r="Z1176" s="246"/>
      <c r="AA1176" s="246"/>
      <c r="AB1176" s="246"/>
      <c r="AC1176" s="246"/>
      <c r="AD1176" s="246"/>
      <c r="AE1176" s="246"/>
      <c r="AF1176" s="246"/>
      <c r="AG1176" s="246"/>
      <c r="AH1176" s="246"/>
      <c r="AI1176" s="246"/>
      <c r="AJ1176" s="246"/>
      <c r="AK1176" s="246"/>
      <c r="AL1176" s="246"/>
      <c r="AM1176" s="246"/>
      <c r="AN1176" s="246"/>
      <c r="AO1176" s="246"/>
      <c r="AP1176" s="246"/>
      <c r="AQ1176" s="246"/>
      <c r="AR1176" s="246"/>
      <c r="AS1176" s="246"/>
      <c r="AT1176" s="246"/>
      <c r="AU1176" s="246"/>
      <c r="AV1176" s="246"/>
      <c r="AW1176" s="246"/>
      <c r="AX1176" s="246"/>
      <c r="AY1176" s="246"/>
      <c r="AZ1176" s="246"/>
      <c r="BA1176" s="246"/>
      <c r="BB1176" s="246"/>
      <c r="BC1176" s="246"/>
      <c r="BD1176" s="246"/>
      <c r="BE1176" s="246"/>
      <c r="BF1176" s="246"/>
      <c r="BG1176" s="246"/>
      <c r="BH1176" s="246"/>
      <c r="BI1176" s="246"/>
      <c r="BJ1176" s="246"/>
      <c r="BK1176" s="246"/>
      <c r="BL1176" s="246"/>
      <c r="BM1176" s="246"/>
      <c r="BN1176" s="246"/>
      <c r="BO1176" s="246"/>
      <c r="BP1176" s="246"/>
      <c r="BQ1176" s="246"/>
      <c r="BR1176" s="246"/>
      <c r="BS1176" s="246"/>
      <c r="BT1176" s="246"/>
      <c r="BU1176" s="246"/>
      <c r="BV1176" s="246"/>
      <c r="BW1176" s="246"/>
      <c r="BX1176" s="246"/>
      <c r="BY1176" s="246"/>
      <c r="BZ1176" s="246"/>
      <c r="CA1176" s="246"/>
      <c r="CB1176" s="246"/>
      <c r="CC1176" s="246"/>
      <c r="CD1176" s="246"/>
      <c r="CE1176" s="246"/>
      <c r="CF1176" s="246"/>
      <c r="CG1176" s="246"/>
      <c r="CH1176" s="246"/>
      <c r="CI1176" s="246"/>
      <c r="CJ1176" s="246"/>
      <c r="CK1176" s="246"/>
      <c r="CL1176" s="246"/>
      <c r="CM1176" s="246"/>
      <c r="CN1176" s="246"/>
      <c r="CO1176" s="246"/>
      <c r="CP1176" s="246"/>
      <c r="CQ1176" s="246"/>
      <c r="CR1176" s="246"/>
      <c r="CS1176" s="246"/>
      <c r="CT1176" s="246"/>
      <c r="CU1176" s="246"/>
      <c r="CV1176" s="246"/>
      <c r="CW1176" s="246"/>
      <c r="CX1176" s="246"/>
      <c r="CY1176" s="246"/>
      <c r="CZ1176" s="246"/>
      <c r="DA1176" s="246"/>
      <c r="DB1176" s="246"/>
      <c r="DC1176" s="246"/>
      <c r="DD1176" s="246"/>
      <c r="DE1176" s="246"/>
      <c r="DF1176" s="246"/>
      <c r="DG1176" s="246"/>
      <c r="DH1176" s="246"/>
      <c r="DI1176" s="246"/>
      <c r="DJ1176" s="246"/>
      <c r="DK1176" s="246"/>
      <c r="DL1176" s="246"/>
      <c r="DM1176" s="246"/>
      <c r="DN1176" s="246"/>
      <c r="DO1176" s="246"/>
      <c r="DP1176" s="247"/>
      <c r="DQ1176" s="246"/>
      <c r="DR1176" s="246"/>
      <c r="DS1176" s="246"/>
      <c r="DT1176" s="246"/>
      <c r="DU1176" s="246"/>
      <c r="DV1176" s="246"/>
      <c r="DW1176" s="246"/>
      <c r="DX1176" s="246"/>
      <c r="DY1176" s="246"/>
      <c r="DZ1176" s="246"/>
      <c r="EA1176" s="246"/>
      <c r="EB1176" s="246"/>
      <c r="EC1176" s="246"/>
      <c r="ED1176" s="246"/>
      <c r="EE1176" s="246"/>
      <c r="EF1176" s="246"/>
      <c r="EG1176" s="246"/>
      <c r="EH1176" s="246"/>
      <c r="EI1176" s="246"/>
      <c r="EJ1176" s="246"/>
      <c r="EK1176" s="246"/>
      <c r="EL1176" s="246"/>
      <c r="EM1176" s="246"/>
      <c r="EN1176" s="246"/>
      <c r="EO1176" s="246"/>
      <c r="EP1176" s="246"/>
      <c r="EQ1176" s="246"/>
      <c r="ER1176" s="246"/>
      <c r="ES1176" s="246"/>
      <c r="ET1176" s="246"/>
      <c r="EU1176" s="246"/>
      <c r="EV1176" s="246"/>
      <c r="EW1176" s="246"/>
      <c r="EX1176" s="246"/>
      <c r="EY1176" s="246"/>
      <c r="EZ1176" s="246"/>
      <c r="FA1176" s="246"/>
      <c r="FB1176" s="246"/>
      <c r="FC1176" s="246"/>
      <c r="FD1176" s="246"/>
      <c r="FE1176" s="246"/>
      <c r="FF1176" s="246"/>
      <c r="FG1176" s="246"/>
      <c r="FH1176" s="246"/>
      <c r="FI1176" s="246"/>
      <c r="FJ1176" s="246"/>
      <c r="FK1176" s="246"/>
      <c r="FL1176" s="246"/>
      <c r="FM1176" s="246"/>
      <c r="FN1176" s="246"/>
      <c r="FO1176" s="246"/>
    </row>
    <row r="1177" spans="1:171" s="248" customFormat="1">
      <c r="A1177" s="246"/>
      <c r="B1177" s="246"/>
      <c r="C1177" s="246"/>
      <c r="D1177" s="246"/>
      <c r="E1177" s="246"/>
      <c r="F1177" s="246"/>
      <c r="G1177" s="246"/>
      <c r="H1177" s="246"/>
      <c r="I1177" s="246"/>
      <c r="J1177" s="246"/>
      <c r="K1177" s="246"/>
      <c r="L1177" s="246"/>
      <c r="M1177" s="246"/>
      <c r="N1177" s="246"/>
      <c r="O1177" s="246"/>
      <c r="P1177" s="246"/>
      <c r="Q1177" s="246"/>
      <c r="R1177" s="246"/>
      <c r="S1177" s="246"/>
      <c r="T1177" s="246"/>
      <c r="U1177" s="246"/>
      <c r="V1177" s="246"/>
      <c r="W1177" s="246"/>
      <c r="X1177" s="246"/>
      <c r="Y1177" s="246"/>
      <c r="Z1177" s="246"/>
      <c r="AA1177" s="246"/>
      <c r="AB1177" s="246"/>
      <c r="AC1177" s="246"/>
      <c r="AD1177" s="246"/>
      <c r="AE1177" s="246"/>
      <c r="AF1177" s="246"/>
      <c r="AG1177" s="246"/>
      <c r="AH1177" s="246"/>
      <c r="AI1177" s="246"/>
      <c r="AJ1177" s="246"/>
      <c r="AK1177" s="246"/>
      <c r="AL1177" s="246"/>
      <c r="AM1177" s="246"/>
      <c r="AN1177" s="246"/>
      <c r="AO1177" s="246"/>
      <c r="AP1177" s="246"/>
      <c r="AQ1177" s="246"/>
      <c r="AR1177" s="246"/>
      <c r="AS1177" s="246"/>
      <c r="AT1177" s="246"/>
      <c r="AU1177" s="246"/>
      <c r="AV1177" s="246"/>
      <c r="AW1177" s="246"/>
      <c r="AX1177" s="246"/>
      <c r="AY1177" s="246"/>
      <c r="AZ1177" s="246"/>
      <c r="BA1177" s="246"/>
      <c r="BB1177" s="246"/>
      <c r="BC1177" s="246"/>
      <c r="BD1177" s="246"/>
      <c r="BE1177" s="246"/>
      <c r="BF1177" s="246"/>
      <c r="BG1177" s="246"/>
      <c r="BH1177" s="246"/>
      <c r="BI1177" s="246"/>
      <c r="BJ1177" s="246"/>
      <c r="BK1177" s="246"/>
      <c r="BL1177" s="246"/>
      <c r="BM1177" s="246"/>
      <c r="BN1177" s="246"/>
      <c r="BO1177" s="246"/>
      <c r="BP1177" s="246"/>
      <c r="BQ1177" s="246"/>
      <c r="BR1177" s="246"/>
      <c r="BS1177" s="246"/>
      <c r="BT1177" s="246"/>
      <c r="BU1177" s="246"/>
      <c r="BV1177" s="246"/>
      <c r="BW1177" s="246"/>
      <c r="BX1177" s="246"/>
      <c r="BY1177" s="246"/>
      <c r="BZ1177" s="246"/>
      <c r="CA1177" s="246"/>
      <c r="CB1177" s="246"/>
      <c r="CC1177" s="246"/>
      <c r="CD1177" s="246"/>
      <c r="CE1177" s="246"/>
      <c r="CF1177" s="246"/>
      <c r="CG1177" s="246"/>
      <c r="CH1177" s="246"/>
      <c r="CI1177" s="246"/>
      <c r="CJ1177" s="246"/>
      <c r="CK1177" s="246"/>
      <c r="CL1177" s="246"/>
      <c r="CM1177" s="246"/>
      <c r="CN1177" s="246"/>
      <c r="CO1177" s="246"/>
      <c r="CP1177" s="246"/>
      <c r="CQ1177" s="246"/>
      <c r="CR1177" s="246"/>
      <c r="CS1177" s="246"/>
      <c r="CT1177" s="246"/>
      <c r="CU1177" s="246"/>
      <c r="CV1177" s="246"/>
      <c r="CW1177" s="246"/>
      <c r="CX1177" s="246"/>
      <c r="CY1177" s="246"/>
      <c r="CZ1177" s="246"/>
      <c r="DA1177" s="246"/>
      <c r="DB1177" s="246"/>
      <c r="DC1177" s="246"/>
      <c r="DD1177" s="246"/>
      <c r="DE1177" s="246"/>
      <c r="DF1177" s="246"/>
      <c r="DG1177" s="246"/>
      <c r="DH1177" s="246"/>
      <c r="DI1177" s="246"/>
      <c r="DJ1177" s="246"/>
      <c r="DK1177" s="246"/>
      <c r="DL1177" s="246"/>
      <c r="DM1177" s="246"/>
      <c r="DN1177" s="246"/>
      <c r="DO1177" s="246"/>
      <c r="DP1177" s="247"/>
      <c r="DQ1177" s="246"/>
      <c r="DR1177" s="246"/>
      <c r="DS1177" s="246"/>
      <c r="DT1177" s="246"/>
      <c r="DU1177" s="246"/>
      <c r="DV1177" s="246"/>
      <c r="DW1177" s="246"/>
      <c r="DX1177" s="246"/>
      <c r="DY1177" s="246"/>
      <c r="DZ1177" s="246"/>
      <c r="EA1177" s="246"/>
      <c r="EB1177" s="246"/>
      <c r="EC1177" s="246"/>
      <c r="ED1177" s="246"/>
      <c r="EE1177" s="246"/>
      <c r="EF1177" s="246"/>
      <c r="EG1177" s="246"/>
      <c r="EH1177" s="246"/>
      <c r="EI1177" s="246"/>
      <c r="EJ1177" s="246"/>
      <c r="EK1177" s="246"/>
      <c r="EL1177" s="246"/>
      <c r="EM1177" s="246"/>
      <c r="EN1177" s="246"/>
      <c r="EO1177" s="246"/>
      <c r="EP1177" s="246"/>
      <c r="EQ1177" s="246"/>
      <c r="ER1177" s="246"/>
      <c r="ES1177" s="246"/>
      <c r="ET1177" s="246"/>
      <c r="EU1177" s="246"/>
      <c r="EV1177" s="246"/>
      <c r="EW1177" s="246"/>
      <c r="EX1177" s="246"/>
      <c r="EY1177" s="246"/>
      <c r="EZ1177" s="246"/>
      <c r="FA1177" s="246"/>
      <c r="FB1177" s="246"/>
      <c r="FC1177" s="246"/>
      <c r="FD1177" s="246"/>
      <c r="FE1177" s="246"/>
      <c r="FF1177" s="246"/>
      <c r="FG1177" s="246"/>
      <c r="FH1177" s="246"/>
      <c r="FI1177" s="246"/>
      <c r="FJ1177" s="246"/>
      <c r="FK1177" s="246"/>
      <c r="FL1177" s="246"/>
      <c r="FM1177" s="246"/>
      <c r="FN1177" s="246"/>
      <c r="FO1177" s="246"/>
    </row>
    <row r="1178" spans="1:171" s="248" customFormat="1">
      <c r="A1178" s="246"/>
      <c r="B1178" s="246"/>
      <c r="C1178" s="246"/>
      <c r="D1178" s="246"/>
      <c r="E1178" s="246"/>
      <c r="F1178" s="246"/>
      <c r="G1178" s="246"/>
      <c r="H1178" s="246"/>
      <c r="I1178" s="246"/>
      <c r="J1178" s="246"/>
      <c r="K1178" s="246"/>
      <c r="L1178" s="246"/>
      <c r="M1178" s="246"/>
      <c r="N1178" s="246"/>
      <c r="O1178" s="246"/>
      <c r="P1178" s="246"/>
      <c r="Q1178" s="246"/>
      <c r="R1178" s="246"/>
      <c r="S1178" s="246"/>
      <c r="T1178" s="246"/>
      <c r="U1178" s="246"/>
      <c r="V1178" s="246"/>
      <c r="W1178" s="246"/>
      <c r="X1178" s="246"/>
      <c r="Y1178" s="246"/>
      <c r="Z1178" s="246"/>
      <c r="AA1178" s="246"/>
      <c r="AB1178" s="246"/>
      <c r="AC1178" s="246"/>
      <c r="AD1178" s="246"/>
      <c r="AE1178" s="246"/>
      <c r="AF1178" s="246"/>
      <c r="AG1178" s="246"/>
      <c r="AH1178" s="246"/>
      <c r="AI1178" s="246"/>
      <c r="AJ1178" s="246"/>
      <c r="AK1178" s="246"/>
      <c r="AL1178" s="246"/>
      <c r="AM1178" s="246"/>
      <c r="AN1178" s="246"/>
      <c r="AO1178" s="246"/>
      <c r="AP1178" s="246"/>
      <c r="AQ1178" s="246"/>
      <c r="AR1178" s="246"/>
      <c r="AS1178" s="246"/>
      <c r="AT1178" s="246"/>
      <c r="AU1178" s="246"/>
      <c r="AV1178" s="246"/>
      <c r="AW1178" s="246"/>
      <c r="AX1178" s="246"/>
      <c r="AY1178" s="246"/>
      <c r="AZ1178" s="246"/>
      <c r="BA1178" s="246"/>
      <c r="BB1178" s="246"/>
      <c r="BC1178" s="246"/>
      <c r="BD1178" s="246"/>
      <c r="BE1178" s="246"/>
      <c r="BF1178" s="246"/>
      <c r="BG1178" s="246"/>
      <c r="BH1178" s="246"/>
      <c r="BI1178" s="246"/>
      <c r="BJ1178" s="246"/>
      <c r="BK1178" s="246"/>
      <c r="BL1178" s="246"/>
      <c r="BM1178" s="246"/>
      <c r="BN1178" s="246"/>
      <c r="BO1178" s="246"/>
      <c r="BP1178" s="246"/>
      <c r="BQ1178" s="246"/>
      <c r="BR1178" s="246"/>
      <c r="BS1178" s="246"/>
      <c r="BT1178" s="246"/>
      <c r="BU1178" s="246"/>
      <c r="BV1178" s="246"/>
      <c r="BW1178" s="246"/>
      <c r="BX1178" s="246"/>
      <c r="BY1178" s="246"/>
      <c r="BZ1178" s="246"/>
      <c r="CA1178" s="246"/>
      <c r="CB1178" s="246"/>
      <c r="CC1178" s="246"/>
      <c r="CD1178" s="246"/>
      <c r="CE1178" s="246"/>
      <c r="CF1178" s="246"/>
      <c r="CG1178" s="246"/>
      <c r="CH1178" s="246"/>
      <c r="CI1178" s="246"/>
      <c r="CJ1178" s="246"/>
      <c r="CK1178" s="246"/>
      <c r="CL1178" s="246"/>
      <c r="CM1178" s="246"/>
      <c r="CN1178" s="246"/>
      <c r="CO1178" s="246"/>
      <c r="CP1178" s="246"/>
      <c r="CQ1178" s="246"/>
      <c r="CR1178" s="246"/>
      <c r="CS1178" s="246"/>
      <c r="CT1178" s="246"/>
      <c r="CU1178" s="246"/>
      <c r="CV1178" s="246"/>
      <c r="CW1178" s="246"/>
      <c r="CX1178" s="246"/>
      <c r="CY1178" s="246"/>
      <c r="CZ1178" s="246"/>
      <c r="DA1178" s="246"/>
      <c r="DB1178" s="246"/>
      <c r="DC1178" s="246"/>
      <c r="DD1178" s="246"/>
      <c r="DE1178" s="246"/>
      <c r="DF1178" s="246"/>
      <c r="DG1178" s="246"/>
      <c r="DH1178" s="246"/>
      <c r="DI1178" s="246"/>
      <c r="DJ1178" s="246"/>
      <c r="DK1178" s="246"/>
      <c r="DL1178" s="246"/>
      <c r="DM1178" s="246"/>
      <c r="DN1178" s="246"/>
      <c r="DO1178" s="246"/>
      <c r="DP1178" s="247"/>
      <c r="DQ1178" s="246"/>
      <c r="DR1178" s="246"/>
      <c r="DS1178" s="246"/>
      <c r="DT1178" s="246"/>
      <c r="DU1178" s="246"/>
      <c r="DV1178" s="246"/>
      <c r="DW1178" s="246"/>
      <c r="DX1178" s="246"/>
      <c r="DY1178" s="246"/>
      <c r="DZ1178" s="246"/>
      <c r="EA1178" s="246"/>
      <c r="EB1178" s="246"/>
      <c r="EC1178" s="246"/>
      <c r="ED1178" s="246"/>
      <c r="EE1178" s="246"/>
      <c r="EF1178" s="246"/>
      <c r="EG1178" s="246"/>
      <c r="EH1178" s="246"/>
      <c r="EI1178" s="246"/>
      <c r="EJ1178" s="246"/>
      <c r="EK1178" s="246"/>
      <c r="EL1178" s="246"/>
      <c r="EM1178" s="246"/>
      <c r="EN1178" s="246"/>
      <c r="EO1178" s="246"/>
      <c r="EP1178" s="246"/>
      <c r="EQ1178" s="246"/>
      <c r="ER1178" s="246"/>
      <c r="ES1178" s="246"/>
      <c r="ET1178" s="246"/>
      <c r="EU1178" s="246"/>
      <c r="EV1178" s="246"/>
      <c r="EW1178" s="246"/>
      <c r="EX1178" s="246"/>
      <c r="EY1178" s="246"/>
      <c r="EZ1178" s="246"/>
      <c r="FA1178" s="246"/>
      <c r="FB1178" s="246"/>
      <c r="FC1178" s="246"/>
      <c r="FD1178" s="246"/>
      <c r="FE1178" s="246"/>
      <c r="FF1178" s="246"/>
      <c r="FG1178" s="246"/>
      <c r="FH1178" s="246"/>
      <c r="FI1178" s="246"/>
      <c r="FJ1178" s="246"/>
      <c r="FK1178" s="246"/>
      <c r="FL1178" s="246"/>
      <c r="FM1178" s="246"/>
      <c r="FN1178" s="246"/>
      <c r="FO1178" s="246"/>
    </row>
    <row r="1179" spans="1:171" s="248" customFormat="1">
      <c r="A1179" s="246"/>
      <c r="B1179" s="246"/>
      <c r="C1179" s="246"/>
      <c r="D1179" s="246"/>
      <c r="E1179" s="246"/>
      <c r="F1179" s="246"/>
      <c r="G1179" s="246"/>
      <c r="H1179" s="246"/>
      <c r="I1179" s="246"/>
      <c r="J1179" s="246"/>
      <c r="K1179" s="246"/>
      <c r="L1179" s="246"/>
      <c r="M1179" s="246"/>
      <c r="N1179" s="246"/>
      <c r="O1179" s="246"/>
      <c r="P1179" s="246"/>
      <c r="Q1179" s="246"/>
      <c r="R1179" s="246"/>
      <c r="S1179" s="246"/>
      <c r="T1179" s="246"/>
      <c r="U1179" s="246"/>
      <c r="V1179" s="246"/>
      <c r="W1179" s="246"/>
      <c r="X1179" s="246"/>
      <c r="Y1179" s="246"/>
      <c r="Z1179" s="246"/>
      <c r="AA1179" s="246"/>
      <c r="AB1179" s="246"/>
      <c r="AC1179" s="246"/>
      <c r="AD1179" s="246"/>
      <c r="AE1179" s="246"/>
      <c r="AF1179" s="246"/>
      <c r="AG1179" s="246"/>
      <c r="AH1179" s="246"/>
      <c r="AI1179" s="246"/>
      <c r="AJ1179" s="246"/>
      <c r="AK1179" s="246"/>
      <c r="AL1179" s="246"/>
      <c r="AM1179" s="246"/>
      <c r="AN1179" s="246"/>
      <c r="AO1179" s="246"/>
      <c r="AP1179" s="246"/>
      <c r="AQ1179" s="246"/>
      <c r="AR1179" s="246"/>
      <c r="AS1179" s="246"/>
      <c r="AT1179" s="246"/>
      <c r="AU1179" s="246"/>
      <c r="AV1179" s="246"/>
      <c r="AW1179" s="246"/>
      <c r="AX1179" s="246"/>
      <c r="AY1179" s="246"/>
      <c r="AZ1179" s="246"/>
      <c r="BA1179" s="246"/>
      <c r="BB1179" s="246"/>
      <c r="BC1179" s="246"/>
      <c r="BD1179" s="246"/>
      <c r="BE1179" s="246"/>
      <c r="BF1179" s="246"/>
      <c r="BG1179" s="246"/>
      <c r="BH1179" s="246"/>
      <c r="BI1179" s="246"/>
      <c r="BJ1179" s="246"/>
      <c r="BK1179" s="246"/>
      <c r="BL1179" s="246"/>
      <c r="BM1179" s="246"/>
      <c r="BN1179" s="246"/>
      <c r="BO1179" s="246"/>
      <c r="BP1179" s="246"/>
      <c r="BQ1179" s="246"/>
      <c r="BR1179" s="246"/>
      <c r="BS1179" s="246"/>
      <c r="BT1179" s="246"/>
      <c r="BU1179" s="246"/>
      <c r="BV1179" s="246"/>
      <c r="BW1179" s="246"/>
      <c r="BX1179" s="246"/>
      <c r="BY1179" s="246"/>
      <c r="BZ1179" s="246"/>
      <c r="CA1179" s="246"/>
      <c r="CB1179" s="246"/>
      <c r="CC1179" s="246"/>
      <c r="CD1179" s="246"/>
      <c r="CE1179" s="246"/>
      <c r="CF1179" s="246"/>
      <c r="CG1179" s="246"/>
      <c r="CH1179" s="246"/>
      <c r="CI1179" s="246"/>
      <c r="CJ1179" s="246"/>
      <c r="CK1179" s="246"/>
      <c r="CL1179" s="246"/>
      <c r="CM1179" s="246"/>
      <c r="CN1179" s="246"/>
      <c r="CO1179" s="246"/>
      <c r="CP1179" s="246"/>
      <c r="CQ1179" s="246"/>
      <c r="CR1179" s="246"/>
      <c r="CS1179" s="246"/>
      <c r="CT1179" s="246"/>
      <c r="CU1179" s="246"/>
      <c r="CV1179" s="246"/>
      <c r="CW1179" s="246"/>
      <c r="CX1179" s="246"/>
      <c r="CY1179" s="246"/>
      <c r="CZ1179" s="246"/>
      <c r="DA1179" s="246"/>
      <c r="DB1179" s="246"/>
      <c r="DC1179" s="246"/>
      <c r="DD1179" s="246"/>
      <c r="DE1179" s="246"/>
      <c r="DF1179" s="246"/>
      <c r="DG1179" s="246"/>
      <c r="DH1179" s="246"/>
      <c r="DI1179" s="246"/>
      <c r="DJ1179" s="246"/>
      <c r="DK1179" s="246"/>
      <c r="DL1179" s="246"/>
      <c r="DM1179" s="246"/>
      <c r="DN1179" s="246"/>
      <c r="DO1179" s="246"/>
      <c r="DP1179" s="247"/>
      <c r="DQ1179" s="246"/>
      <c r="DR1179" s="246"/>
      <c r="DS1179" s="246"/>
      <c r="DT1179" s="246"/>
      <c r="DU1179" s="246"/>
      <c r="DV1179" s="246"/>
      <c r="DW1179" s="246"/>
      <c r="DX1179" s="246"/>
      <c r="DY1179" s="246"/>
      <c r="DZ1179" s="246"/>
      <c r="EA1179" s="246"/>
      <c r="EB1179" s="246"/>
      <c r="EC1179" s="246"/>
      <c r="ED1179" s="246"/>
      <c r="EE1179" s="246"/>
      <c r="EF1179" s="246"/>
      <c r="EG1179" s="246"/>
      <c r="EH1179" s="246"/>
      <c r="EI1179" s="246"/>
      <c r="EJ1179" s="246"/>
      <c r="EK1179" s="246"/>
      <c r="EL1179" s="246"/>
      <c r="EM1179" s="246"/>
      <c r="EN1179" s="246"/>
      <c r="EO1179" s="246"/>
      <c r="EP1179" s="246"/>
      <c r="EQ1179" s="246"/>
      <c r="ER1179" s="246"/>
      <c r="ES1179" s="246"/>
      <c r="ET1179" s="246"/>
      <c r="EU1179" s="246"/>
      <c r="EV1179" s="246"/>
      <c r="EW1179" s="246"/>
      <c r="EX1179" s="246"/>
      <c r="EY1179" s="246"/>
      <c r="EZ1179" s="246"/>
      <c r="FA1179" s="246"/>
      <c r="FB1179" s="246"/>
      <c r="FC1179" s="246"/>
      <c r="FD1179" s="246"/>
      <c r="FE1179" s="246"/>
      <c r="FF1179" s="246"/>
      <c r="FG1179" s="246"/>
      <c r="FH1179" s="246"/>
      <c r="FI1179" s="246"/>
      <c r="FJ1179" s="246"/>
      <c r="FK1179" s="246"/>
      <c r="FL1179" s="246"/>
      <c r="FM1179" s="246"/>
      <c r="FN1179" s="246"/>
      <c r="FO1179" s="246"/>
    </row>
    <row r="1180" spans="1:171" s="248" customFormat="1">
      <c r="A1180" s="246"/>
      <c r="B1180" s="246"/>
      <c r="C1180" s="246"/>
      <c r="D1180" s="246"/>
      <c r="E1180" s="246"/>
      <c r="F1180" s="246"/>
      <c r="G1180" s="246"/>
      <c r="H1180" s="246"/>
      <c r="I1180" s="246"/>
      <c r="J1180" s="246"/>
      <c r="K1180" s="246"/>
      <c r="L1180" s="246"/>
      <c r="M1180" s="246"/>
      <c r="N1180" s="246"/>
      <c r="O1180" s="246"/>
      <c r="P1180" s="246"/>
      <c r="Q1180" s="246"/>
      <c r="R1180" s="246"/>
      <c r="S1180" s="246"/>
      <c r="T1180" s="246"/>
      <c r="U1180" s="246"/>
      <c r="V1180" s="246"/>
      <c r="W1180" s="246"/>
      <c r="X1180" s="246"/>
      <c r="Y1180" s="246"/>
      <c r="Z1180" s="246"/>
      <c r="AA1180" s="246"/>
      <c r="AB1180" s="246"/>
      <c r="AC1180" s="246"/>
      <c r="AD1180" s="246"/>
      <c r="AE1180" s="246"/>
      <c r="AF1180" s="246"/>
      <c r="AG1180" s="246"/>
      <c r="AH1180" s="246"/>
      <c r="AI1180" s="246"/>
      <c r="AJ1180" s="246"/>
      <c r="AK1180" s="246"/>
      <c r="AL1180" s="246"/>
      <c r="AM1180" s="246"/>
      <c r="AN1180" s="246"/>
      <c r="AO1180" s="246"/>
      <c r="AP1180" s="246"/>
      <c r="AQ1180" s="246"/>
      <c r="AR1180" s="246"/>
      <c r="AS1180" s="246"/>
      <c r="AT1180" s="246"/>
      <c r="AU1180" s="246"/>
      <c r="AV1180" s="246"/>
      <c r="AW1180" s="246"/>
      <c r="AX1180" s="246"/>
      <c r="AY1180" s="246"/>
      <c r="AZ1180" s="246"/>
      <c r="BA1180" s="246"/>
      <c r="BB1180" s="246"/>
      <c r="BC1180" s="246"/>
      <c r="BD1180" s="246"/>
      <c r="BE1180" s="246"/>
      <c r="BF1180" s="246"/>
      <c r="BG1180" s="246"/>
      <c r="BH1180" s="246"/>
      <c r="BI1180" s="246"/>
      <c r="BJ1180" s="246"/>
      <c r="BK1180" s="246"/>
      <c r="BL1180" s="246"/>
      <c r="BM1180" s="246"/>
      <c r="BN1180" s="246"/>
      <c r="BO1180" s="246"/>
      <c r="BP1180" s="246"/>
      <c r="BQ1180" s="246"/>
      <c r="BR1180" s="246"/>
      <c r="BS1180" s="246"/>
      <c r="BT1180" s="246"/>
      <c r="BU1180" s="246"/>
      <c r="BV1180" s="246"/>
      <c r="BW1180" s="246"/>
      <c r="BX1180" s="246"/>
      <c r="BY1180" s="246"/>
      <c r="BZ1180" s="246"/>
      <c r="CA1180" s="246"/>
      <c r="CB1180" s="246"/>
      <c r="CC1180" s="246"/>
      <c r="CD1180" s="246"/>
      <c r="CE1180" s="246"/>
      <c r="CF1180" s="246"/>
      <c r="CG1180" s="246"/>
      <c r="CH1180" s="246"/>
      <c r="CI1180" s="246"/>
      <c r="CJ1180" s="246"/>
      <c r="CK1180" s="246"/>
      <c r="CL1180" s="246"/>
      <c r="CM1180" s="246"/>
      <c r="CN1180" s="246"/>
      <c r="CO1180" s="246"/>
      <c r="CP1180" s="246"/>
      <c r="CQ1180" s="246"/>
      <c r="CR1180" s="246"/>
      <c r="CS1180" s="246"/>
      <c r="CT1180" s="246"/>
      <c r="CU1180" s="246"/>
      <c r="CV1180" s="246"/>
      <c r="CW1180" s="246"/>
      <c r="CX1180" s="246"/>
      <c r="CY1180" s="246"/>
      <c r="CZ1180" s="246"/>
      <c r="DA1180" s="246"/>
      <c r="DB1180" s="246"/>
      <c r="DC1180" s="246"/>
      <c r="DD1180" s="246"/>
      <c r="DE1180" s="246"/>
      <c r="DF1180" s="246"/>
      <c r="DG1180" s="246"/>
      <c r="DH1180" s="246"/>
      <c r="DI1180" s="246"/>
      <c r="DJ1180" s="246"/>
      <c r="DK1180" s="246"/>
      <c r="DL1180" s="246"/>
      <c r="DM1180" s="246"/>
      <c r="DN1180" s="246"/>
      <c r="DO1180" s="246"/>
      <c r="DP1180" s="247"/>
      <c r="DQ1180" s="246"/>
      <c r="DR1180" s="246"/>
      <c r="DS1180" s="246"/>
      <c r="DT1180" s="246"/>
      <c r="DU1180" s="246"/>
      <c r="DV1180" s="246"/>
      <c r="DW1180" s="246"/>
      <c r="DX1180" s="246"/>
      <c r="DY1180" s="246"/>
      <c r="DZ1180" s="246"/>
      <c r="EA1180" s="246"/>
      <c r="EB1180" s="246"/>
      <c r="EC1180" s="246"/>
      <c r="ED1180" s="246"/>
      <c r="EE1180" s="246"/>
      <c r="EF1180" s="246"/>
      <c r="EG1180" s="246"/>
      <c r="EH1180" s="246"/>
      <c r="EI1180" s="246"/>
      <c r="EJ1180" s="246"/>
      <c r="EK1180" s="246"/>
      <c r="EL1180" s="246"/>
      <c r="EM1180" s="246"/>
      <c r="EN1180" s="246"/>
      <c r="EO1180" s="246"/>
      <c r="EP1180" s="246"/>
      <c r="EQ1180" s="246"/>
      <c r="ER1180" s="246"/>
      <c r="ES1180" s="246"/>
      <c r="ET1180" s="246"/>
      <c r="EU1180" s="246"/>
      <c r="EV1180" s="246"/>
      <c r="EW1180" s="246"/>
      <c r="EX1180" s="246"/>
      <c r="EY1180" s="246"/>
      <c r="EZ1180" s="246"/>
      <c r="FA1180" s="246"/>
      <c r="FB1180" s="246"/>
      <c r="FC1180" s="246"/>
      <c r="FD1180" s="246"/>
      <c r="FE1180" s="246"/>
      <c r="FF1180" s="246"/>
      <c r="FG1180" s="246"/>
      <c r="FH1180" s="246"/>
      <c r="FI1180" s="246"/>
      <c r="FJ1180" s="246"/>
      <c r="FK1180" s="246"/>
      <c r="FL1180" s="246"/>
      <c r="FM1180" s="246"/>
      <c r="FN1180" s="246"/>
      <c r="FO1180" s="246"/>
    </row>
    <row r="1181" spans="1:171" s="248" customFormat="1">
      <c r="A1181" s="246"/>
      <c r="B1181" s="246"/>
      <c r="C1181" s="246"/>
      <c r="D1181" s="246"/>
      <c r="E1181" s="246"/>
      <c r="F1181" s="246"/>
      <c r="G1181" s="246"/>
      <c r="H1181" s="246"/>
      <c r="I1181" s="246"/>
      <c r="J1181" s="246"/>
      <c r="K1181" s="246"/>
      <c r="L1181" s="246"/>
      <c r="M1181" s="246"/>
      <c r="N1181" s="246"/>
      <c r="O1181" s="246"/>
      <c r="P1181" s="246"/>
      <c r="Q1181" s="246"/>
      <c r="R1181" s="246"/>
      <c r="S1181" s="246"/>
      <c r="T1181" s="246"/>
      <c r="U1181" s="246"/>
      <c r="V1181" s="246"/>
      <c r="W1181" s="246"/>
      <c r="X1181" s="246"/>
      <c r="Y1181" s="246"/>
      <c r="Z1181" s="246"/>
      <c r="AA1181" s="246"/>
      <c r="AB1181" s="246"/>
      <c r="AC1181" s="246"/>
      <c r="AD1181" s="246"/>
      <c r="AE1181" s="246"/>
      <c r="AF1181" s="246"/>
      <c r="AG1181" s="246"/>
      <c r="AH1181" s="246"/>
      <c r="AI1181" s="246"/>
      <c r="AJ1181" s="246"/>
      <c r="AK1181" s="246"/>
      <c r="AL1181" s="246"/>
      <c r="AM1181" s="246"/>
      <c r="AN1181" s="246"/>
      <c r="AO1181" s="246"/>
      <c r="AP1181" s="246"/>
      <c r="AQ1181" s="246"/>
      <c r="AR1181" s="246"/>
      <c r="AS1181" s="246"/>
      <c r="AT1181" s="246"/>
      <c r="AU1181" s="246"/>
      <c r="AV1181" s="246"/>
      <c r="AW1181" s="246"/>
      <c r="AX1181" s="246"/>
      <c r="AY1181" s="246"/>
      <c r="AZ1181" s="246"/>
      <c r="BA1181" s="246"/>
      <c r="BB1181" s="246"/>
      <c r="BC1181" s="246"/>
      <c r="BD1181" s="246"/>
      <c r="BE1181" s="246"/>
      <c r="BF1181" s="246"/>
      <c r="BG1181" s="246"/>
      <c r="BH1181" s="246"/>
      <c r="BI1181" s="246"/>
      <c r="BJ1181" s="246"/>
      <c r="BK1181" s="246"/>
      <c r="BL1181" s="246"/>
      <c r="BM1181" s="246"/>
      <c r="BN1181" s="246"/>
      <c r="BO1181" s="246"/>
      <c r="BP1181" s="246"/>
      <c r="BQ1181" s="246"/>
      <c r="BR1181" s="246"/>
      <c r="BS1181" s="246"/>
      <c r="BT1181" s="246"/>
      <c r="BU1181" s="246"/>
      <c r="BV1181" s="246"/>
      <c r="BW1181" s="246"/>
      <c r="BX1181" s="246"/>
      <c r="BY1181" s="246"/>
      <c r="BZ1181" s="246"/>
      <c r="CA1181" s="246"/>
      <c r="CB1181" s="246"/>
      <c r="CC1181" s="246"/>
      <c r="CD1181" s="246"/>
      <c r="CE1181" s="246"/>
      <c r="CF1181" s="246"/>
      <c r="CG1181" s="246"/>
      <c r="CH1181" s="246"/>
      <c r="CI1181" s="246"/>
      <c r="CJ1181" s="246"/>
      <c r="CK1181" s="246"/>
      <c r="CL1181" s="246"/>
      <c r="CM1181" s="246"/>
      <c r="CN1181" s="246"/>
      <c r="CO1181" s="246"/>
      <c r="CP1181" s="246"/>
      <c r="CQ1181" s="246"/>
      <c r="CR1181" s="246"/>
      <c r="CS1181" s="246"/>
      <c r="CT1181" s="246"/>
      <c r="CU1181" s="246"/>
      <c r="CV1181" s="246"/>
      <c r="CW1181" s="246"/>
      <c r="CX1181" s="246"/>
      <c r="CY1181" s="246"/>
      <c r="CZ1181" s="246"/>
      <c r="DA1181" s="246"/>
      <c r="DB1181" s="246"/>
      <c r="DC1181" s="246"/>
      <c r="DD1181" s="246"/>
      <c r="DE1181" s="246"/>
      <c r="DF1181" s="246"/>
      <c r="DG1181" s="246"/>
      <c r="DH1181" s="246"/>
      <c r="DI1181" s="246"/>
      <c r="DJ1181" s="246"/>
      <c r="DK1181" s="246"/>
      <c r="DL1181" s="246"/>
      <c r="DM1181" s="246"/>
      <c r="DN1181" s="246"/>
      <c r="DO1181" s="246"/>
      <c r="DP1181" s="247"/>
      <c r="DQ1181" s="246"/>
      <c r="DR1181" s="246"/>
      <c r="DS1181" s="246"/>
      <c r="DT1181" s="246"/>
      <c r="DU1181" s="246"/>
      <c r="DV1181" s="246"/>
      <c r="DW1181" s="246"/>
      <c r="DX1181" s="246"/>
      <c r="DY1181" s="246"/>
      <c r="DZ1181" s="246"/>
      <c r="EA1181" s="246"/>
      <c r="EB1181" s="246"/>
      <c r="EC1181" s="246"/>
      <c r="ED1181" s="246"/>
      <c r="EE1181" s="246"/>
      <c r="EF1181" s="246"/>
      <c r="EG1181" s="246"/>
      <c r="EH1181" s="246"/>
      <c r="EI1181" s="246"/>
      <c r="EJ1181" s="246"/>
      <c r="EK1181" s="246"/>
      <c r="EL1181" s="246"/>
      <c r="EM1181" s="246"/>
      <c r="EN1181" s="246"/>
      <c r="EO1181" s="246"/>
      <c r="EP1181" s="246"/>
      <c r="EQ1181" s="246"/>
      <c r="ER1181" s="246"/>
      <c r="ES1181" s="246"/>
      <c r="ET1181" s="246"/>
      <c r="EU1181" s="246"/>
      <c r="EV1181" s="246"/>
      <c r="EW1181" s="246"/>
      <c r="EX1181" s="246"/>
      <c r="EY1181" s="246"/>
      <c r="EZ1181" s="246"/>
      <c r="FA1181" s="246"/>
      <c r="FB1181" s="246"/>
      <c r="FC1181" s="246"/>
      <c r="FD1181" s="246"/>
      <c r="FE1181" s="246"/>
      <c r="FF1181" s="246"/>
      <c r="FG1181" s="246"/>
      <c r="FH1181" s="246"/>
      <c r="FI1181" s="246"/>
      <c r="FJ1181" s="246"/>
      <c r="FK1181" s="246"/>
      <c r="FL1181" s="246"/>
      <c r="FM1181" s="246"/>
      <c r="FN1181" s="246"/>
      <c r="FO1181" s="246"/>
    </row>
    <row r="1182" spans="1:171" s="248" customFormat="1">
      <c r="A1182" s="246"/>
      <c r="B1182" s="246"/>
      <c r="C1182" s="246"/>
      <c r="D1182" s="246"/>
      <c r="E1182" s="246"/>
      <c r="F1182" s="246"/>
      <c r="G1182" s="246"/>
      <c r="H1182" s="246"/>
      <c r="I1182" s="246"/>
      <c r="J1182" s="246"/>
      <c r="K1182" s="246"/>
      <c r="L1182" s="246"/>
      <c r="M1182" s="246"/>
      <c r="N1182" s="246"/>
      <c r="O1182" s="246"/>
      <c r="P1182" s="246"/>
      <c r="Q1182" s="246"/>
      <c r="R1182" s="246"/>
      <c r="S1182" s="246"/>
      <c r="T1182" s="246"/>
      <c r="U1182" s="246"/>
      <c r="V1182" s="246"/>
      <c r="W1182" s="246"/>
      <c r="X1182" s="246"/>
      <c r="Y1182" s="246"/>
      <c r="Z1182" s="246"/>
      <c r="AA1182" s="246"/>
      <c r="AB1182" s="246"/>
      <c r="AC1182" s="246"/>
      <c r="AD1182" s="246"/>
      <c r="AE1182" s="246"/>
      <c r="AF1182" s="246"/>
      <c r="AG1182" s="246"/>
      <c r="AH1182" s="246"/>
      <c r="AI1182" s="246"/>
      <c r="AJ1182" s="246"/>
      <c r="AK1182" s="246"/>
      <c r="AL1182" s="246"/>
      <c r="AM1182" s="246"/>
      <c r="AN1182" s="246"/>
      <c r="AO1182" s="246"/>
      <c r="AP1182" s="246"/>
      <c r="AQ1182" s="246"/>
      <c r="AR1182" s="246"/>
      <c r="AS1182" s="246"/>
      <c r="AT1182" s="246"/>
      <c r="AU1182" s="246"/>
      <c r="AV1182" s="246"/>
      <c r="AW1182" s="246"/>
      <c r="AX1182" s="246"/>
      <c r="AY1182" s="246"/>
      <c r="AZ1182" s="246"/>
      <c r="BA1182" s="246"/>
      <c r="BB1182" s="246"/>
      <c r="BC1182" s="246"/>
      <c r="BD1182" s="246"/>
      <c r="BE1182" s="246"/>
      <c r="BF1182" s="246"/>
      <c r="BG1182" s="246"/>
      <c r="BH1182" s="246"/>
      <c r="BI1182" s="246"/>
      <c r="BJ1182" s="246"/>
      <c r="BK1182" s="246"/>
      <c r="BL1182" s="246"/>
      <c r="BM1182" s="246"/>
      <c r="BN1182" s="246"/>
      <c r="BO1182" s="246"/>
      <c r="BP1182" s="246"/>
      <c r="BQ1182" s="246"/>
      <c r="BR1182" s="246"/>
      <c r="BS1182" s="246"/>
      <c r="BT1182" s="246"/>
      <c r="BU1182" s="246"/>
      <c r="BV1182" s="246"/>
      <c r="BW1182" s="246"/>
      <c r="BX1182" s="246"/>
      <c r="BY1182" s="246"/>
      <c r="BZ1182" s="246"/>
      <c r="CA1182" s="246"/>
      <c r="CB1182" s="246"/>
      <c r="CC1182" s="246"/>
      <c r="CD1182" s="246"/>
      <c r="CE1182" s="246"/>
      <c r="CF1182" s="246"/>
      <c r="CG1182" s="246"/>
      <c r="CH1182" s="246"/>
      <c r="CI1182" s="246"/>
      <c r="CJ1182" s="246"/>
      <c r="CK1182" s="246"/>
      <c r="CL1182" s="246"/>
      <c r="CM1182" s="246"/>
      <c r="CN1182" s="246"/>
      <c r="CO1182" s="246"/>
      <c r="CP1182" s="246"/>
      <c r="CQ1182" s="246"/>
      <c r="CR1182" s="246"/>
      <c r="CS1182" s="246"/>
      <c r="CT1182" s="246"/>
      <c r="CU1182" s="246"/>
      <c r="CV1182" s="246"/>
      <c r="CW1182" s="246"/>
      <c r="CX1182" s="246"/>
      <c r="CY1182" s="246"/>
      <c r="CZ1182" s="246"/>
      <c r="DA1182" s="246"/>
      <c r="DB1182" s="246"/>
      <c r="DC1182" s="246"/>
      <c r="DD1182" s="246"/>
      <c r="DE1182" s="246"/>
      <c r="DF1182" s="246"/>
      <c r="DG1182" s="246"/>
      <c r="DH1182" s="246"/>
      <c r="DI1182" s="246"/>
      <c r="DJ1182" s="246"/>
      <c r="DK1182" s="246"/>
      <c r="DL1182" s="246"/>
      <c r="DM1182" s="246"/>
      <c r="DN1182" s="246"/>
      <c r="DO1182" s="246"/>
      <c r="DP1182" s="247"/>
      <c r="DQ1182" s="246"/>
      <c r="DR1182" s="246"/>
      <c r="DS1182" s="246"/>
      <c r="DT1182" s="246"/>
      <c r="DU1182" s="246"/>
      <c r="DV1182" s="246"/>
      <c r="DW1182" s="246"/>
      <c r="DX1182" s="246"/>
      <c r="DY1182" s="246"/>
      <c r="DZ1182" s="246"/>
      <c r="EA1182" s="246"/>
      <c r="EB1182" s="246"/>
      <c r="EC1182" s="246"/>
      <c r="ED1182" s="246"/>
      <c r="EE1182" s="246"/>
      <c r="EF1182" s="246"/>
      <c r="EG1182" s="246"/>
      <c r="EH1182" s="246"/>
      <c r="EI1182" s="246"/>
      <c r="EJ1182" s="246"/>
      <c r="EK1182" s="246"/>
      <c r="EL1182" s="246"/>
      <c r="EM1182" s="246"/>
      <c r="EN1182" s="246"/>
      <c r="EO1182" s="246"/>
      <c r="EP1182" s="246"/>
      <c r="EQ1182" s="246"/>
      <c r="ER1182" s="246"/>
      <c r="ES1182" s="246"/>
      <c r="ET1182" s="246"/>
      <c r="EU1182" s="246"/>
      <c r="EV1182" s="246"/>
      <c r="EW1182" s="246"/>
      <c r="EX1182" s="246"/>
      <c r="EY1182" s="246"/>
      <c r="EZ1182" s="246"/>
      <c r="FA1182" s="246"/>
      <c r="FB1182" s="246"/>
      <c r="FC1182" s="246"/>
      <c r="FD1182" s="246"/>
      <c r="FE1182" s="246"/>
      <c r="FF1182" s="246"/>
      <c r="FG1182" s="246"/>
      <c r="FH1182" s="246"/>
      <c r="FI1182" s="246"/>
      <c r="FJ1182" s="246"/>
      <c r="FK1182" s="246"/>
      <c r="FL1182" s="246"/>
      <c r="FM1182" s="246"/>
      <c r="FN1182" s="246"/>
      <c r="FO1182" s="246"/>
    </row>
    <row r="1183" spans="1:171" s="248" customFormat="1">
      <c r="A1183" s="246"/>
      <c r="B1183" s="246"/>
      <c r="C1183" s="246"/>
      <c r="D1183" s="246"/>
      <c r="E1183" s="246"/>
      <c r="F1183" s="246"/>
      <c r="G1183" s="246"/>
      <c r="H1183" s="246"/>
      <c r="I1183" s="246"/>
      <c r="J1183" s="246"/>
      <c r="K1183" s="246"/>
      <c r="L1183" s="246"/>
      <c r="M1183" s="246"/>
      <c r="N1183" s="246"/>
      <c r="O1183" s="246"/>
      <c r="P1183" s="246"/>
      <c r="Q1183" s="246"/>
      <c r="R1183" s="246"/>
      <c r="S1183" s="246"/>
      <c r="T1183" s="246"/>
      <c r="U1183" s="246"/>
      <c r="V1183" s="246"/>
      <c r="W1183" s="246"/>
      <c r="X1183" s="246"/>
      <c r="Y1183" s="246"/>
      <c r="Z1183" s="246"/>
      <c r="AA1183" s="246"/>
      <c r="AB1183" s="246"/>
      <c r="AC1183" s="246"/>
      <c r="AD1183" s="246"/>
      <c r="AE1183" s="246"/>
      <c r="AF1183" s="246"/>
      <c r="AG1183" s="246"/>
      <c r="AH1183" s="246"/>
      <c r="AI1183" s="246"/>
      <c r="AJ1183" s="246"/>
      <c r="AK1183" s="246"/>
      <c r="AL1183" s="246"/>
      <c r="AM1183" s="246"/>
      <c r="AN1183" s="246"/>
      <c r="AO1183" s="246"/>
      <c r="AP1183" s="246"/>
      <c r="AQ1183" s="246"/>
      <c r="AR1183" s="246"/>
      <c r="AS1183" s="246"/>
      <c r="AT1183" s="246"/>
      <c r="AU1183" s="246"/>
      <c r="AV1183" s="246"/>
      <c r="AW1183" s="246"/>
      <c r="AX1183" s="246"/>
      <c r="AY1183" s="246"/>
      <c r="AZ1183" s="246"/>
      <c r="BA1183" s="246"/>
      <c r="BB1183" s="246"/>
      <c r="BC1183" s="246"/>
      <c r="BD1183" s="246"/>
      <c r="BE1183" s="246"/>
      <c r="BF1183" s="246"/>
      <c r="BG1183" s="246"/>
      <c r="BH1183" s="246"/>
      <c r="BI1183" s="246"/>
      <c r="BJ1183" s="246"/>
      <c r="BK1183" s="246"/>
      <c r="BL1183" s="246"/>
      <c r="BM1183" s="246"/>
      <c r="BN1183" s="246"/>
      <c r="BO1183" s="246"/>
      <c r="BP1183" s="246"/>
      <c r="BQ1183" s="246"/>
      <c r="BR1183" s="246"/>
      <c r="BS1183" s="246"/>
      <c r="BT1183" s="246"/>
      <c r="BU1183" s="246"/>
      <c r="BV1183" s="246"/>
      <c r="BW1183" s="246"/>
      <c r="BX1183" s="246"/>
      <c r="BY1183" s="246"/>
      <c r="BZ1183" s="246"/>
      <c r="CA1183" s="246"/>
      <c r="CB1183" s="246"/>
      <c r="CC1183" s="246"/>
      <c r="CD1183" s="246"/>
      <c r="CE1183" s="246"/>
      <c r="CF1183" s="246"/>
      <c r="CG1183" s="246"/>
      <c r="CH1183" s="246"/>
      <c r="CI1183" s="246"/>
      <c r="CJ1183" s="246"/>
      <c r="CK1183" s="246"/>
      <c r="CL1183" s="246"/>
      <c r="CM1183" s="246"/>
      <c r="CN1183" s="246"/>
      <c r="CO1183" s="246"/>
      <c r="CP1183" s="246"/>
      <c r="CQ1183" s="246"/>
      <c r="CR1183" s="246"/>
      <c r="CS1183" s="246"/>
      <c r="CT1183" s="246"/>
      <c r="CU1183" s="246"/>
      <c r="CV1183" s="246"/>
      <c r="CW1183" s="246"/>
      <c r="CX1183" s="246"/>
      <c r="CY1183" s="246"/>
      <c r="CZ1183" s="246"/>
      <c r="DA1183" s="246"/>
      <c r="DB1183" s="246"/>
      <c r="DC1183" s="246"/>
      <c r="DD1183" s="246"/>
      <c r="DE1183" s="246"/>
      <c r="DF1183" s="246"/>
      <c r="DG1183" s="246"/>
      <c r="DH1183" s="246"/>
      <c r="DI1183" s="246"/>
      <c r="DJ1183" s="246"/>
      <c r="DK1183" s="246"/>
      <c r="DL1183" s="246"/>
      <c r="DM1183" s="246"/>
      <c r="DN1183" s="246"/>
      <c r="DO1183" s="246"/>
      <c r="DP1183" s="247"/>
      <c r="DQ1183" s="246"/>
      <c r="DR1183" s="246"/>
      <c r="DS1183" s="246"/>
      <c r="DT1183" s="246"/>
      <c r="DU1183" s="246"/>
      <c r="DV1183" s="246"/>
      <c r="DW1183" s="246"/>
      <c r="DX1183" s="246"/>
      <c r="DY1183" s="246"/>
      <c r="DZ1183" s="246"/>
      <c r="EA1183" s="246"/>
      <c r="EB1183" s="246"/>
      <c r="EC1183" s="246"/>
      <c r="ED1183" s="246"/>
      <c r="EE1183" s="246"/>
      <c r="EF1183" s="246"/>
      <c r="EG1183" s="246"/>
      <c r="EH1183" s="246"/>
      <c r="EI1183" s="246"/>
      <c r="EJ1183" s="246"/>
      <c r="EK1183" s="246"/>
      <c r="EL1183" s="246"/>
      <c r="EM1183" s="246"/>
      <c r="EN1183" s="246"/>
      <c r="EO1183" s="246"/>
      <c r="EP1183" s="246"/>
      <c r="EQ1183" s="246"/>
      <c r="ER1183" s="246"/>
      <c r="ES1183" s="246"/>
      <c r="ET1183" s="246"/>
      <c r="EU1183" s="246"/>
      <c r="EV1183" s="246"/>
      <c r="EW1183" s="246"/>
      <c r="EX1183" s="246"/>
      <c r="EY1183" s="246"/>
      <c r="EZ1183" s="246"/>
      <c r="FA1183" s="246"/>
      <c r="FB1183" s="246"/>
      <c r="FC1183" s="246"/>
      <c r="FD1183" s="246"/>
      <c r="FE1183" s="246"/>
      <c r="FF1183" s="246"/>
      <c r="FG1183" s="246"/>
      <c r="FH1183" s="246"/>
      <c r="FI1183" s="246"/>
      <c r="FJ1183" s="246"/>
      <c r="FK1183" s="246"/>
      <c r="FL1183" s="246"/>
      <c r="FM1183" s="246"/>
      <c r="FN1183" s="246"/>
      <c r="FO1183" s="246"/>
    </row>
    <row r="1184" spans="1:171" s="248" customFormat="1">
      <c r="A1184" s="246"/>
      <c r="B1184" s="246"/>
      <c r="C1184" s="246"/>
      <c r="D1184" s="246"/>
      <c r="E1184" s="246"/>
      <c r="F1184" s="246"/>
      <c r="G1184" s="246"/>
      <c r="H1184" s="246"/>
      <c r="I1184" s="246"/>
      <c r="J1184" s="246"/>
      <c r="K1184" s="246"/>
      <c r="L1184" s="246"/>
      <c r="M1184" s="246"/>
      <c r="N1184" s="246"/>
      <c r="O1184" s="246"/>
      <c r="P1184" s="246"/>
      <c r="Q1184" s="246"/>
      <c r="R1184" s="246"/>
      <c r="S1184" s="246"/>
      <c r="T1184" s="246"/>
      <c r="U1184" s="246"/>
      <c r="V1184" s="246"/>
      <c r="W1184" s="246"/>
      <c r="X1184" s="246"/>
      <c r="Y1184" s="246"/>
      <c r="Z1184" s="246"/>
      <c r="AA1184" s="246"/>
      <c r="AB1184" s="246"/>
      <c r="AC1184" s="246"/>
      <c r="AD1184" s="246"/>
      <c r="AE1184" s="246"/>
      <c r="AF1184" s="246"/>
      <c r="AG1184" s="246"/>
      <c r="AH1184" s="246"/>
      <c r="AI1184" s="246"/>
      <c r="AJ1184" s="246"/>
      <c r="AK1184" s="246"/>
      <c r="AL1184" s="246"/>
      <c r="AM1184" s="246"/>
      <c r="AN1184" s="246"/>
      <c r="AO1184" s="246"/>
      <c r="AP1184" s="246"/>
      <c r="AQ1184" s="246"/>
      <c r="AR1184" s="246"/>
      <c r="AS1184" s="246"/>
      <c r="AT1184" s="246"/>
      <c r="AU1184" s="246"/>
      <c r="AV1184" s="246"/>
      <c r="AW1184" s="246"/>
      <c r="AX1184" s="246"/>
      <c r="AY1184" s="246"/>
      <c r="AZ1184" s="246"/>
      <c r="BA1184" s="246"/>
      <c r="BB1184" s="246"/>
      <c r="BC1184" s="246"/>
      <c r="BD1184" s="246"/>
      <c r="BE1184" s="246"/>
      <c r="BF1184" s="246"/>
      <c r="BG1184" s="246"/>
      <c r="BH1184" s="246"/>
      <c r="BI1184" s="246"/>
      <c r="BJ1184" s="246"/>
      <c r="BK1184" s="246"/>
      <c r="BL1184" s="246"/>
      <c r="BM1184" s="246"/>
      <c r="BN1184" s="246"/>
      <c r="BO1184" s="246"/>
      <c r="BP1184" s="246"/>
      <c r="BQ1184" s="246"/>
      <c r="BR1184" s="246"/>
      <c r="BS1184" s="246"/>
      <c r="BT1184" s="246"/>
      <c r="BU1184" s="246"/>
      <c r="BV1184" s="246"/>
      <c r="BW1184" s="246"/>
      <c r="BX1184" s="246"/>
      <c r="BY1184" s="246"/>
      <c r="BZ1184" s="246"/>
      <c r="CA1184" s="246"/>
      <c r="CB1184" s="246"/>
      <c r="CC1184" s="246"/>
      <c r="CD1184" s="246"/>
      <c r="CE1184" s="246"/>
      <c r="CF1184" s="246"/>
      <c r="CG1184" s="246"/>
      <c r="CH1184" s="246"/>
      <c r="CI1184" s="246"/>
      <c r="CJ1184" s="246"/>
      <c r="CK1184" s="246"/>
      <c r="CL1184" s="246"/>
      <c r="CM1184" s="246"/>
      <c r="CN1184" s="246"/>
      <c r="CO1184" s="246"/>
      <c r="CP1184" s="246"/>
      <c r="CQ1184" s="246"/>
      <c r="CR1184" s="246"/>
      <c r="CS1184" s="246"/>
      <c r="CT1184" s="246"/>
      <c r="CU1184" s="246"/>
      <c r="CV1184" s="246"/>
      <c r="CW1184" s="246"/>
      <c r="CX1184" s="246"/>
      <c r="CY1184" s="246"/>
      <c r="CZ1184" s="246"/>
      <c r="DA1184" s="246"/>
      <c r="DB1184" s="246"/>
      <c r="DC1184" s="246"/>
      <c r="DD1184" s="246"/>
      <c r="DE1184" s="246"/>
      <c r="DF1184" s="246"/>
      <c r="DG1184" s="246"/>
      <c r="DH1184" s="246"/>
      <c r="DI1184" s="246"/>
      <c r="DJ1184" s="246"/>
      <c r="DK1184" s="246"/>
      <c r="DL1184" s="246"/>
      <c r="DM1184" s="246"/>
      <c r="DN1184" s="246"/>
      <c r="DO1184" s="246"/>
      <c r="DP1184" s="247"/>
      <c r="DQ1184" s="246"/>
      <c r="DR1184" s="246"/>
      <c r="DS1184" s="246"/>
      <c r="DT1184" s="246"/>
      <c r="DU1184" s="246"/>
      <c r="DV1184" s="246"/>
      <c r="DW1184" s="246"/>
      <c r="DX1184" s="246"/>
      <c r="DY1184" s="246"/>
      <c r="DZ1184" s="246"/>
      <c r="EA1184" s="246"/>
      <c r="EB1184" s="246"/>
      <c r="EC1184" s="246"/>
      <c r="ED1184" s="246"/>
      <c r="EE1184" s="246"/>
      <c r="EF1184" s="246"/>
      <c r="EG1184" s="246"/>
      <c r="EH1184" s="246"/>
      <c r="EI1184" s="246"/>
      <c r="EJ1184" s="246"/>
      <c r="EK1184" s="246"/>
      <c r="EL1184" s="246"/>
      <c r="EM1184" s="246"/>
      <c r="EN1184" s="246"/>
      <c r="EO1184" s="246"/>
      <c r="EP1184" s="246"/>
      <c r="EQ1184" s="246"/>
      <c r="ER1184" s="246"/>
      <c r="ES1184" s="246"/>
      <c r="ET1184" s="246"/>
      <c r="EU1184" s="246"/>
      <c r="EV1184" s="246"/>
      <c r="EW1184" s="246"/>
      <c r="EX1184" s="246"/>
      <c r="EY1184" s="246"/>
      <c r="EZ1184" s="246"/>
      <c r="FA1184" s="246"/>
      <c r="FB1184" s="246"/>
      <c r="FC1184" s="246"/>
      <c r="FD1184" s="246"/>
      <c r="FE1184" s="246"/>
      <c r="FF1184" s="246"/>
      <c r="FG1184" s="246"/>
      <c r="FH1184" s="246"/>
      <c r="FI1184" s="246"/>
      <c r="FJ1184" s="246"/>
      <c r="FK1184" s="246"/>
      <c r="FL1184" s="246"/>
      <c r="FM1184" s="246"/>
      <c r="FN1184" s="246"/>
      <c r="FO1184" s="246"/>
    </row>
    <row r="1185" spans="1:171" s="248" customFormat="1">
      <c r="A1185" s="246"/>
      <c r="B1185" s="246"/>
      <c r="C1185" s="246"/>
      <c r="D1185" s="246"/>
      <c r="E1185" s="246"/>
      <c r="F1185" s="246"/>
      <c r="G1185" s="246"/>
      <c r="H1185" s="246"/>
      <c r="I1185" s="246"/>
      <c r="J1185" s="246"/>
      <c r="K1185" s="246"/>
      <c r="L1185" s="246"/>
      <c r="M1185" s="246"/>
      <c r="N1185" s="246"/>
      <c r="O1185" s="246"/>
      <c r="P1185" s="246"/>
      <c r="Q1185" s="246"/>
      <c r="R1185" s="246"/>
      <c r="S1185" s="246"/>
      <c r="T1185" s="246"/>
      <c r="U1185" s="246"/>
      <c r="V1185" s="246"/>
      <c r="W1185" s="246"/>
      <c r="X1185" s="246"/>
      <c r="Y1185" s="246"/>
      <c r="Z1185" s="246"/>
      <c r="AA1185" s="246"/>
      <c r="AB1185" s="246"/>
      <c r="AC1185" s="246"/>
      <c r="AD1185" s="246"/>
      <c r="AE1185" s="246"/>
      <c r="AF1185" s="246"/>
      <c r="AG1185" s="246"/>
      <c r="AH1185" s="246"/>
      <c r="AI1185" s="246"/>
      <c r="AJ1185" s="246"/>
      <c r="AK1185" s="246"/>
      <c r="AL1185" s="246"/>
      <c r="AM1185" s="246"/>
      <c r="AN1185" s="246"/>
      <c r="AO1185" s="246"/>
      <c r="AP1185" s="246"/>
      <c r="AQ1185" s="246"/>
      <c r="AR1185" s="246"/>
      <c r="AS1185" s="246"/>
      <c r="AT1185" s="246"/>
      <c r="AU1185" s="246"/>
      <c r="AV1185" s="246"/>
      <c r="AW1185" s="246"/>
      <c r="AX1185" s="246"/>
      <c r="AY1185" s="246"/>
      <c r="AZ1185" s="246"/>
      <c r="BA1185" s="246"/>
      <c r="BB1185" s="246"/>
      <c r="BC1185" s="246"/>
      <c r="BD1185" s="246"/>
      <c r="BE1185" s="246"/>
      <c r="BF1185" s="246"/>
      <c r="BG1185" s="246"/>
      <c r="BH1185" s="246"/>
      <c r="BI1185" s="246"/>
      <c r="BJ1185" s="246"/>
      <c r="BK1185" s="246"/>
      <c r="BL1185" s="246"/>
      <c r="BM1185" s="246"/>
      <c r="BN1185" s="246"/>
      <c r="BO1185" s="246"/>
      <c r="BP1185" s="246"/>
      <c r="BQ1185" s="246"/>
      <c r="BR1185" s="246"/>
      <c r="BS1185" s="246"/>
      <c r="BT1185" s="246"/>
      <c r="BU1185" s="246"/>
      <c r="BV1185" s="246"/>
      <c r="BW1185" s="246"/>
      <c r="BX1185" s="246"/>
      <c r="BY1185" s="246"/>
      <c r="BZ1185" s="246"/>
      <c r="CA1185" s="246"/>
      <c r="CB1185" s="246"/>
      <c r="CC1185" s="246"/>
      <c r="CD1185" s="246"/>
      <c r="CE1185" s="246"/>
      <c r="CF1185" s="246"/>
      <c r="CG1185" s="246"/>
      <c r="CH1185" s="246"/>
      <c r="CI1185" s="246"/>
      <c r="CJ1185" s="246"/>
      <c r="CK1185" s="246"/>
      <c r="CL1185" s="246"/>
      <c r="CM1185" s="246"/>
      <c r="CN1185" s="246"/>
      <c r="CO1185" s="246"/>
      <c r="CP1185" s="246"/>
      <c r="CQ1185" s="246"/>
      <c r="CR1185" s="246"/>
      <c r="CS1185" s="246"/>
      <c r="CT1185" s="246"/>
      <c r="CU1185" s="246"/>
      <c r="CV1185" s="246"/>
      <c r="CW1185" s="246"/>
      <c r="CX1185" s="246"/>
      <c r="CY1185" s="246"/>
      <c r="CZ1185" s="246"/>
      <c r="DA1185" s="246"/>
      <c r="DB1185" s="246"/>
      <c r="DC1185" s="246"/>
      <c r="DD1185" s="246"/>
      <c r="DE1185" s="246"/>
      <c r="DF1185" s="246"/>
      <c r="DG1185" s="246"/>
      <c r="DH1185" s="246"/>
      <c r="DI1185" s="246"/>
      <c r="DJ1185" s="246"/>
      <c r="DK1185" s="246"/>
      <c r="DL1185" s="246"/>
      <c r="DM1185" s="246"/>
      <c r="DN1185" s="246"/>
      <c r="DO1185" s="246"/>
      <c r="DP1185" s="247"/>
      <c r="DQ1185" s="246"/>
      <c r="DR1185" s="246"/>
      <c r="DS1185" s="246"/>
      <c r="DT1185" s="246"/>
      <c r="DU1185" s="246"/>
      <c r="DV1185" s="246"/>
      <c r="DW1185" s="246"/>
      <c r="DX1185" s="246"/>
      <c r="DY1185" s="246"/>
      <c r="DZ1185" s="246"/>
      <c r="EA1185" s="246"/>
      <c r="EB1185" s="246"/>
      <c r="EC1185" s="246"/>
      <c r="ED1185" s="246"/>
      <c r="EE1185" s="246"/>
      <c r="EF1185" s="246"/>
      <c r="EG1185" s="246"/>
      <c r="EH1185" s="246"/>
      <c r="EI1185" s="246"/>
      <c r="EJ1185" s="246"/>
      <c r="EK1185" s="246"/>
      <c r="EL1185" s="246"/>
      <c r="EM1185" s="246"/>
      <c r="EN1185" s="246"/>
      <c r="EO1185" s="246"/>
      <c r="EP1185" s="246"/>
      <c r="EQ1185" s="246"/>
      <c r="ER1185" s="246"/>
      <c r="ES1185" s="246"/>
      <c r="ET1185" s="246"/>
      <c r="EU1185" s="246"/>
      <c r="EV1185" s="246"/>
      <c r="EW1185" s="246"/>
      <c r="EX1185" s="246"/>
      <c r="EY1185" s="246"/>
      <c r="EZ1185" s="246"/>
      <c r="FA1185" s="246"/>
      <c r="FB1185" s="246"/>
      <c r="FC1185" s="246"/>
      <c r="FD1185" s="246"/>
      <c r="FE1185" s="246"/>
      <c r="FF1185" s="246"/>
      <c r="FG1185" s="246"/>
      <c r="FH1185" s="246"/>
      <c r="FI1185" s="246"/>
      <c r="FJ1185" s="246"/>
      <c r="FK1185" s="246"/>
      <c r="FL1185" s="246"/>
      <c r="FM1185" s="246"/>
      <c r="FN1185" s="246"/>
      <c r="FO1185" s="246"/>
    </row>
    <row r="1186" spans="1:171" s="248" customFormat="1">
      <c r="A1186" s="246"/>
      <c r="B1186" s="246"/>
      <c r="C1186" s="246"/>
      <c r="D1186" s="246"/>
      <c r="E1186" s="246"/>
      <c r="F1186" s="246"/>
      <c r="G1186" s="246"/>
      <c r="H1186" s="246"/>
      <c r="I1186" s="246"/>
      <c r="J1186" s="246"/>
      <c r="K1186" s="246"/>
      <c r="L1186" s="246"/>
      <c r="M1186" s="246"/>
      <c r="N1186" s="246"/>
      <c r="O1186" s="246"/>
      <c r="P1186" s="246"/>
      <c r="Q1186" s="246"/>
      <c r="R1186" s="246"/>
      <c r="S1186" s="246"/>
      <c r="T1186" s="246"/>
      <c r="U1186" s="246"/>
      <c r="V1186" s="246"/>
      <c r="W1186" s="246"/>
      <c r="X1186" s="246"/>
      <c r="Y1186" s="246"/>
      <c r="Z1186" s="246"/>
      <c r="AA1186" s="246"/>
      <c r="AB1186" s="246"/>
      <c r="AC1186" s="246"/>
      <c r="AD1186" s="246"/>
      <c r="AE1186" s="246"/>
      <c r="AF1186" s="246"/>
      <c r="AG1186" s="246"/>
      <c r="AH1186" s="246"/>
      <c r="AI1186" s="246"/>
      <c r="AJ1186" s="246"/>
      <c r="AK1186" s="246"/>
      <c r="AL1186" s="246"/>
      <c r="AM1186" s="246"/>
      <c r="AN1186" s="246"/>
      <c r="AO1186" s="246"/>
      <c r="AP1186" s="246"/>
      <c r="AQ1186" s="246"/>
      <c r="AR1186" s="246"/>
      <c r="AS1186" s="246"/>
      <c r="AT1186" s="246"/>
      <c r="AU1186" s="246"/>
      <c r="AV1186" s="246"/>
      <c r="AW1186" s="246"/>
      <c r="AX1186" s="246"/>
      <c r="AY1186" s="246"/>
      <c r="AZ1186" s="246"/>
      <c r="BA1186" s="246"/>
      <c r="BB1186" s="246"/>
      <c r="BC1186" s="246"/>
      <c r="BD1186" s="246"/>
      <c r="BE1186" s="246"/>
      <c r="BF1186" s="246"/>
      <c r="BG1186" s="246"/>
      <c r="BH1186" s="246"/>
      <c r="BI1186" s="246"/>
      <c r="BJ1186" s="246"/>
      <c r="BK1186" s="246"/>
      <c r="BL1186" s="246"/>
      <c r="BM1186" s="246"/>
      <c r="BN1186" s="246"/>
      <c r="BO1186" s="246"/>
      <c r="BP1186" s="246"/>
      <c r="BQ1186" s="246"/>
      <c r="BR1186" s="246"/>
      <c r="BS1186" s="246"/>
      <c r="BT1186" s="246"/>
      <c r="BU1186" s="246"/>
      <c r="BV1186" s="246"/>
      <c r="BW1186" s="246"/>
      <c r="BX1186" s="246"/>
      <c r="BY1186" s="246"/>
      <c r="BZ1186" s="246"/>
      <c r="CA1186" s="246"/>
      <c r="CB1186" s="246"/>
      <c r="CC1186" s="246"/>
      <c r="CD1186" s="246"/>
      <c r="CE1186" s="246"/>
      <c r="CF1186" s="246"/>
      <c r="CG1186" s="246"/>
      <c r="CH1186" s="246"/>
      <c r="CI1186" s="246"/>
      <c r="CJ1186" s="246"/>
      <c r="CK1186" s="246"/>
      <c r="CL1186" s="246"/>
      <c r="CM1186" s="246"/>
      <c r="CN1186" s="246"/>
      <c r="CO1186" s="246"/>
      <c r="CP1186" s="246"/>
      <c r="CQ1186" s="246"/>
      <c r="CR1186" s="246"/>
      <c r="CS1186" s="246"/>
      <c r="CT1186" s="246"/>
      <c r="CU1186" s="246"/>
      <c r="CV1186" s="246"/>
      <c r="CW1186" s="246"/>
      <c r="CX1186" s="246"/>
      <c r="CY1186" s="246"/>
      <c r="CZ1186" s="246"/>
      <c r="DA1186" s="246"/>
      <c r="DB1186" s="246"/>
      <c r="DC1186" s="246"/>
      <c r="DD1186" s="246"/>
      <c r="DE1186" s="246"/>
      <c r="DF1186" s="246"/>
      <c r="DG1186" s="246"/>
      <c r="DH1186" s="246"/>
      <c r="DI1186" s="246"/>
      <c r="DJ1186" s="246"/>
      <c r="DK1186" s="246"/>
      <c r="DL1186" s="246"/>
      <c r="DM1186" s="246"/>
      <c r="DN1186" s="246"/>
      <c r="DO1186" s="246"/>
      <c r="DP1186" s="247"/>
      <c r="DQ1186" s="246"/>
      <c r="DR1186" s="246"/>
      <c r="DS1186" s="246"/>
      <c r="DT1186" s="246"/>
      <c r="DU1186" s="246"/>
      <c r="DV1186" s="246"/>
      <c r="DW1186" s="246"/>
      <c r="DX1186" s="246"/>
      <c r="DY1186" s="246"/>
      <c r="DZ1186" s="246"/>
      <c r="EA1186" s="246"/>
      <c r="EB1186" s="246"/>
      <c r="EC1186" s="246"/>
      <c r="ED1186" s="246"/>
      <c r="EE1186" s="246"/>
      <c r="EF1186" s="246"/>
      <c r="EG1186" s="246"/>
      <c r="EH1186" s="246"/>
      <c r="EI1186" s="246"/>
      <c r="EJ1186" s="246"/>
      <c r="EK1186" s="246"/>
      <c r="EL1186" s="246"/>
      <c r="EM1186" s="246"/>
      <c r="EN1186" s="246"/>
      <c r="EO1186" s="246"/>
      <c r="EP1186" s="246"/>
      <c r="EQ1186" s="246"/>
      <c r="ER1186" s="246"/>
      <c r="ES1186" s="246"/>
      <c r="ET1186" s="246"/>
      <c r="EU1186" s="246"/>
      <c r="EV1186" s="246"/>
      <c r="EW1186" s="246"/>
      <c r="EX1186" s="246"/>
      <c r="EY1186" s="246"/>
      <c r="EZ1186" s="246"/>
      <c r="FA1186" s="246"/>
      <c r="FB1186" s="246"/>
      <c r="FC1186" s="246"/>
      <c r="FD1186" s="246"/>
      <c r="FE1186" s="246"/>
      <c r="FF1186" s="246"/>
      <c r="FG1186" s="246"/>
      <c r="FH1186" s="246"/>
      <c r="FI1186" s="246"/>
      <c r="FJ1186" s="246"/>
      <c r="FK1186" s="246"/>
      <c r="FL1186" s="246"/>
      <c r="FM1186" s="246"/>
      <c r="FN1186" s="246"/>
      <c r="FO1186" s="246"/>
    </row>
    <row r="1187" spans="1:171" s="248" customFormat="1">
      <c r="A1187" s="246"/>
      <c r="B1187" s="246"/>
      <c r="C1187" s="246"/>
      <c r="D1187" s="246"/>
      <c r="E1187" s="246"/>
      <c r="F1187" s="246"/>
      <c r="G1187" s="246"/>
      <c r="H1187" s="246"/>
      <c r="I1187" s="246"/>
      <c r="J1187" s="246"/>
      <c r="K1187" s="246"/>
      <c r="L1187" s="246"/>
      <c r="M1187" s="246"/>
      <c r="N1187" s="246"/>
      <c r="O1187" s="246"/>
      <c r="P1187" s="246"/>
      <c r="Q1187" s="246"/>
      <c r="R1187" s="246"/>
      <c r="S1187" s="246"/>
      <c r="T1187" s="246"/>
      <c r="U1187" s="246"/>
      <c r="V1187" s="246"/>
      <c r="W1187" s="246"/>
      <c r="X1187" s="246"/>
      <c r="Y1187" s="246"/>
      <c r="Z1187" s="246"/>
      <c r="AA1187" s="246"/>
      <c r="AB1187" s="246"/>
      <c r="AC1187" s="246"/>
      <c r="AD1187" s="246"/>
      <c r="AE1187" s="246"/>
      <c r="AF1187" s="246"/>
      <c r="AG1187" s="246"/>
      <c r="AH1187" s="246"/>
      <c r="AI1187" s="246"/>
      <c r="AJ1187" s="246"/>
      <c r="AK1187" s="246"/>
      <c r="AL1187" s="246"/>
      <c r="AM1187" s="246"/>
      <c r="AN1187" s="246"/>
      <c r="AO1187" s="246"/>
      <c r="AP1187" s="246"/>
      <c r="AQ1187" s="246"/>
      <c r="AR1187" s="246"/>
      <c r="AS1187" s="246"/>
      <c r="AT1187" s="246"/>
      <c r="AU1187" s="246"/>
      <c r="AV1187" s="246"/>
      <c r="AW1187" s="246"/>
      <c r="AX1187" s="246"/>
      <c r="AY1187" s="246"/>
      <c r="AZ1187" s="246"/>
      <c r="BA1187" s="246"/>
      <c r="BB1187" s="246"/>
      <c r="BC1187" s="246"/>
      <c r="BD1187" s="246"/>
      <c r="BE1187" s="246"/>
      <c r="BF1187" s="246"/>
      <c r="BG1187" s="246"/>
      <c r="BH1187" s="246"/>
      <c r="BI1187" s="246"/>
      <c r="BJ1187" s="246"/>
      <c r="BK1187" s="246"/>
      <c r="BL1187" s="246"/>
      <c r="BM1187" s="246"/>
      <c r="BN1187" s="246"/>
      <c r="BO1187" s="246"/>
      <c r="BP1187" s="246"/>
      <c r="BQ1187" s="246"/>
      <c r="BR1187" s="246"/>
      <c r="BS1187" s="246"/>
      <c r="BT1187" s="246"/>
      <c r="BU1187" s="246"/>
      <c r="BV1187" s="246"/>
      <c r="BW1187" s="246"/>
      <c r="BX1187" s="246"/>
      <c r="BY1187" s="246"/>
      <c r="BZ1187" s="246"/>
      <c r="CA1187" s="246"/>
      <c r="CB1187" s="246"/>
      <c r="CC1187" s="246"/>
      <c r="CD1187" s="246"/>
      <c r="CE1187" s="246"/>
      <c r="CF1187" s="246"/>
      <c r="CG1187" s="246"/>
      <c r="CH1187" s="246"/>
      <c r="CI1187" s="246"/>
      <c r="CJ1187" s="246"/>
      <c r="CK1187" s="246"/>
      <c r="CL1187" s="246"/>
      <c r="CM1187" s="246"/>
      <c r="CN1187" s="246"/>
      <c r="CO1187" s="246"/>
      <c r="CP1187" s="246"/>
      <c r="CQ1187" s="246"/>
      <c r="CR1187" s="246"/>
      <c r="CS1187" s="246"/>
      <c r="CT1187" s="246"/>
      <c r="CU1187" s="246"/>
      <c r="CV1187" s="246"/>
      <c r="CW1187" s="246"/>
      <c r="CX1187" s="246"/>
      <c r="CY1187" s="246"/>
      <c r="CZ1187" s="246"/>
      <c r="DA1187" s="246"/>
      <c r="DB1187" s="246"/>
      <c r="DC1187" s="246"/>
      <c r="DD1187" s="246"/>
      <c r="DE1187" s="246"/>
      <c r="DF1187" s="246"/>
      <c r="DG1187" s="246"/>
      <c r="DH1187" s="246"/>
      <c r="DI1187" s="246"/>
      <c r="DJ1187" s="246"/>
      <c r="DK1187" s="246"/>
      <c r="DL1187" s="246"/>
      <c r="DM1187" s="246"/>
      <c r="DN1187" s="246"/>
      <c r="DO1187" s="246"/>
      <c r="DP1187" s="247"/>
      <c r="DQ1187" s="246"/>
      <c r="DR1187" s="246"/>
      <c r="DS1187" s="246"/>
      <c r="DT1187" s="246"/>
      <c r="DU1187" s="246"/>
      <c r="DV1187" s="246"/>
      <c r="DW1187" s="246"/>
      <c r="DX1187" s="246"/>
      <c r="DY1187" s="246"/>
      <c r="DZ1187" s="246"/>
      <c r="EA1187" s="246"/>
      <c r="EB1187" s="246"/>
      <c r="EC1187" s="246"/>
      <c r="ED1187" s="246"/>
      <c r="EE1187" s="246"/>
      <c r="EF1187" s="246"/>
      <c r="EG1187" s="246"/>
      <c r="EH1187" s="246"/>
      <c r="EI1187" s="246"/>
      <c r="EJ1187" s="246"/>
      <c r="EK1187" s="246"/>
      <c r="EL1187" s="246"/>
      <c r="EM1187" s="246"/>
      <c r="EN1187" s="246"/>
      <c r="EO1187" s="246"/>
      <c r="EP1187" s="246"/>
      <c r="EQ1187" s="246"/>
      <c r="ER1187" s="246"/>
      <c r="ES1187" s="246"/>
      <c r="ET1187" s="246"/>
      <c r="EU1187" s="246"/>
      <c r="EV1187" s="246"/>
      <c r="EW1187" s="246"/>
      <c r="EX1187" s="246"/>
      <c r="EY1187" s="246"/>
      <c r="EZ1187" s="246"/>
      <c r="FA1187" s="246"/>
      <c r="FB1187" s="246"/>
      <c r="FC1187" s="246"/>
      <c r="FD1187" s="246"/>
      <c r="FE1187" s="246"/>
      <c r="FF1187" s="246"/>
      <c r="FG1187" s="246"/>
      <c r="FH1187" s="246"/>
      <c r="FI1187" s="246"/>
      <c r="FJ1187" s="246"/>
      <c r="FK1187" s="246"/>
      <c r="FL1187" s="246"/>
      <c r="FM1187" s="246"/>
      <c r="FN1187" s="246"/>
      <c r="FO1187" s="246"/>
    </row>
    <row r="1188" spans="1:171" s="248" customFormat="1">
      <c r="A1188" s="246"/>
      <c r="B1188" s="246"/>
      <c r="C1188" s="246"/>
      <c r="D1188" s="246"/>
      <c r="E1188" s="246"/>
      <c r="F1188" s="246"/>
      <c r="G1188" s="246"/>
      <c r="H1188" s="246"/>
      <c r="I1188" s="246"/>
      <c r="J1188" s="246"/>
      <c r="K1188" s="246"/>
      <c r="L1188" s="246"/>
      <c r="M1188" s="246"/>
      <c r="N1188" s="246"/>
      <c r="O1188" s="246"/>
      <c r="P1188" s="246"/>
      <c r="Q1188" s="246"/>
      <c r="R1188" s="246"/>
      <c r="S1188" s="246"/>
      <c r="T1188" s="246"/>
      <c r="U1188" s="246"/>
      <c r="V1188" s="246"/>
      <c r="W1188" s="246"/>
      <c r="X1188" s="246"/>
      <c r="Y1188" s="246"/>
      <c r="Z1188" s="246"/>
      <c r="AA1188" s="246"/>
      <c r="AB1188" s="246"/>
      <c r="AC1188" s="246"/>
      <c r="AD1188" s="246"/>
      <c r="AE1188" s="246"/>
      <c r="AF1188" s="246"/>
      <c r="AG1188" s="246"/>
      <c r="AH1188" s="246"/>
      <c r="AI1188" s="246"/>
      <c r="AJ1188" s="246"/>
      <c r="AK1188" s="246"/>
      <c r="AL1188" s="246"/>
      <c r="AM1188" s="246"/>
      <c r="AN1188" s="246"/>
      <c r="AO1188" s="246"/>
      <c r="AP1188" s="246"/>
      <c r="AQ1188" s="246"/>
      <c r="AR1188" s="246"/>
      <c r="AS1188" s="246"/>
      <c r="AT1188" s="246"/>
      <c r="AU1188" s="246"/>
      <c r="AV1188" s="246"/>
      <c r="AW1188" s="246"/>
      <c r="AX1188" s="246"/>
      <c r="AY1188" s="246"/>
      <c r="AZ1188" s="246"/>
      <c r="BA1188" s="246"/>
      <c r="BB1188" s="246"/>
      <c r="BC1188" s="246"/>
      <c r="BD1188" s="246"/>
      <c r="BE1188" s="246"/>
      <c r="BF1188" s="246"/>
      <c r="BG1188" s="246"/>
      <c r="BH1188" s="246"/>
      <c r="BI1188" s="246"/>
      <c r="BJ1188" s="246"/>
      <c r="BK1188" s="246"/>
      <c r="BL1188" s="246"/>
      <c r="BM1188" s="246"/>
      <c r="BN1188" s="246"/>
      <c r="BO1188" s="246"/>
      <c r="BP1188" s="246"/>
      <c r="BQ1188" s="246"/>
      <c r="BR1188" s="246"/>
      <c r="BS1188" s="246"/>
      <c r="BT1188" s="246"/>
      <c r="BU1188" s="246"/>
      <c r="BV1188" s="246"/>
      <c r="BW1188" s="246"/>
      <c r="BX1188" s="246"/>
      <c r="BY1188" s="246"/>
      <c r="BZ1188" s="246"/>
      <c r="CA1188" s="246"/>
      <c r="CB1188" s="246"/>
      <c r="CC1188" s="246"/>
      <c r="CD1188" s="246"/>
      <c r="CE1188" s="246"/>
      <c r="CF1188" s="246"/>
      <c r="CG1188" s="246"/>
      <c r="CH1188" s="246"/>
      <c r="CI1188" s="246"/>
      <c r="CJ1188" s="246"/>
      <c r="CK1188" s="246"/>
      <c r="CL1188" s="246"/>
      <c r="CM1188" s="246"/>
      <c r="CN1188" s="246"/>
      <c r="CO1188" s="246"/>
      <c r="CP1188" s="246"/>
      <c r="CQ1188" s="246"/>
      <c r="CR1188" s="246"/>
      <c r="CS1188" s="246"/>
      <c r="CT1188" s="246"/>
      <c r="CU1188" s="246"/>
      <c r="CV1188" s="246"/>
      <c r="CW1188" s="246"/>
      <c r="CX1188" s="246"/>
      <c r="CY1188" s="246"/>
      <c r="CZ1188" s="246"/>
      <c r="DA1188" s="246"/>
      <c r="DB1188" s="246"/>
      <c r="DC1188" s="246"/>
      <c r="DD1188" s="246"/>
      <c r="DE1188" s="246"/>
      <c r="DF1188" s="246"/>
      <c r="DG1188" s="246"/>
      <c r="DH1188" s="246"/>
      <c r="DI1188" s="246"/>
      <c r="DJ1188" s="246"/>
      <c r="DK1188" s="246"/>
      <c r="DL1188" s="246"/>
      <c r="DM1188" s="246"/>
      <c r="DN1188" s="246"/>
      <c r="DO1188" s="246"/>
      <c r="DP1188" s="247"/>
      <c r="DQ1188" s="246"/>
      <c r="DR1188" s="246"/>
      <c r="DS1188" s="246"/>
      <c r="DT1188" s="246"/>
      <c r="DU1188" s="246"/>
      <c r="DV1188" s="246"/>
      <c r="DW1188" s="246"/>
      <c r="DX1188" s="246"/>
      <c r="DY1188" s="246"/>
      <c r="DZ1188" s="246"/>
      <c r="EA1188" s="246"/>
      <c r="EB1188" s="246"/>
      <c r="EC1188" s="246"/>
      <c r="ED1188" s="246"/>
      <c r="EE1188" s="246"/>
      <c r="EF1188" s="246"/>
      <c r="EG1188" s="246"/>
      <c r="EH1188" s="246"/>
      <c r="EI1188" s="246"/>
      <c r="EJ1188" s="246"/>
      <c r="EK1188" s="246"/>
      <c r="EL1188" s="246"/>
      <c r="EM1188" s="246"/>
      <c r="EN1188" s="246"/>
      <c r="EO1188" s="246"/>
      <c r="EP1188" s="246"/>
      <c r="EQ1188" s="246"/>
      <c r="ER1188" s="246"/>
      <c r="ES1188" s="246"/>
      <c r="ET1188" s="246"/>
      <c r="EU1188" s="246"/>
      <c r="EV1188" s="246"/>
      <c r="EW1188" s="246"/>
      <c r="EX1188" s="246"/>
      <c r="EY1188" s="246"/>
      <c r="EZ1188" s="246"/>
      <c r="FA1188" s="246"/>
      <c r="FB1188" s="246"/>
      <c r="FC1188" s="246"/>
      <c r="FD1188" s="246"/>
      <c r="FE1188" s="246"/>
      <c r="FF1188" s="246"/>
      <c r="FG1188" s="246"/>
      <c r="FH1188" s="246"/>
      <c r="FI1188" s="246"/>
      <c r="FJ1188" s="246"/>
      <c r="FK1188" s="246"/>
      <c r="FL1188" s="246"/>
      <c r="FM1188" s="246"/>
      <c r="FN1188" s="246"/>
      <c r="FO1188" s="246"/>
    </row>
    <row r="1189" spans="1:171" s="248" customFormat="1">
      <c r="A1189" s="246"/>
      <c r="B1189" s="246"/>
      <c r="C1189" s="246"/>
      <c r="D1189" s="246"/>
      <c r="E1189" s="246"/>
      <c r="F1189" s="246"/>
      <c r="G1189" s="246"/>
      <c r="H1189" s="246"/>
      <c r="I1189" s="246"/>
      <c r="J1189" s="246"/>
      <c r="K1189" s="246"/>
      <c r="L1189" s="246"/>
      <c r="M1189" s="246"/>
      <c r="N1189" s="246"/>
      <c r="O1189" s="246"/>
      <c r="P1189" s="246"/>
      <c r="Q1189" s="246"/>
      <c r="R1189" s="246"/>
      <c r="S1189" s="246"/>
      <c r="T1189" s="246"/>
      <c r="U1189" s="246"/>
      <c r="V1189" s="246"/>
      <c r="W1189" s="246"/>
      <c r="X1189" s="246"/>
      <c r="Y1189" s="246"/>
      <c r="Z1189" s="246"/>
      <c r="AA1189" s="246"/>
      <c r="AB1189" s="246"/>
      <c r="AC1189" s="246"/>
      <c r="AD1189" s="246"/>
      <c r="AE1189" s="246"/>
      <c r="AF1189" s="246"/>
      <c r="AG1189" s="246"/>
      <c r="AH1189" s="246"/>
      <c r="AI1189" s="246"/>
      <c r="AJ1189" s="246"/>
      <c r="AK1189" s="246"/>
      <c r="AL1189" s="246"/>
      <c r="AM1189" s="246"/>
      <c r="AN1189" s="246"/>
      <c r="AO1189" s="246"/>
      <c r="AP1189" s="246"/>
      <c r="AQ1189" s="246"/>
      <c r="AR1189" s="246"/>
      <c r="AS1189" s="246"/>
      <c r="AT1189" s="246"/>
      <c r="AU1189" s="246"/>
      <c r="AV1189" s="246"/>
      <c r="AW1189" s="246"/>
      <c r="AX1189" s="246"/>
      <c r="AY1189" s="246"/>
      <c r="AZ1189" s="246"/>
      <c r="BA1189" s="246"/>
      <c r="BB1189" s="246"/>
      <c r="BC1189" s="246"/>
      <c r="BD1189" s="246"/>
      <c r="BE1189" s="246"/>
      <c r="BF1189" s="246"/>
      <c r="BG1189" s="246"/>
      <c r="BH1189" s="246"/>
      <c r="BI1189" s="246"/>
      <c r="BJ1189" s="246"/>
      <c r="BK1189" s="246"/>
      <c r="BL1189" s="246"/>
      <c r="BM1189" s="246"/>
      <c r="BN1189" s="246"/>
      <c r="BO1189" s="246"/>
      <c r="BP1189" s="246"/>
      <c r="BQ1189" s="246"/>
      <c r="BR1189" s="246"/>
      <c r="BS1189" s="246"/>
      <c r="BT1189" s="246"/>
      <c r="BU1189" s="246"/>
      <c r="BV1189" s="246"/>
      <c r="BW1189" s="246"/>
      <c r="BX1189" s="246"/>
      <c r="BY1189" s="246"/>
      <c r="BZ1189" s="246"/>
      <c r="CA1189" s="246"/>
      <c r="CB1189" s="246"/>
      <c r="CC1189" s="246"/>
      <c r="CD1189" s="246"/>
      <c r="CE1189" s="246"/>
      <c r="CF1189" s="246"/>
      <c r="CG1189" s="246"/>
      <c r="CH1189" s="246"/>
      <c r="CI1189" s="246"/>
      <c r="CJ1189" s="246"/>
      <c r="CK1189" s="246"/>
      <c r="CL1189" s="246"/>
      <c r="CM1189" s="246"/>
      <c r="CN1189" s="246"/>
      <c r="CO1189" s="246"/>
      <c r="CP1189" s="246"/>
      <c r="CQ1189" s="246"/>
      <c r="CR1189" s="246"/>
      <c r="CS1189" s="246"/>
      <c r="CT1189" s="246"/>
      <c r="CU1189" s="246"/>
      <c r="CV1189" s="246"/>
      <c r="CW1189" s="246"/>
      <c r="CX1189" s="246"/>
      <c r="CY1189" s="246"/>
      <c r="CZ1189" s="246"/>
      <c r="DA1189" s="246"/>
      <c r="DB1189" s="246"/>
      <c r="DC1189" s="246"/>
      <c r="DD1189" s="246"/>
      <c r="DE1189" s="246"/>
      <c r="DF1189" s="246"/>
      <c r="DG1189" s="246"/>
      <c r="DH1189" s="246"/>
      <c r="DI1189" s="246"/>
      <c r="DJ1189" s="246"/>
      <c r="DK1189" s="246"/>
      <c r="DL1189" s="246"/>
      <c r="DM1189" s="246"/>
      <c r="DN1189" s="246"/>
      <c r="DO1189" s="246"/>
      <c r="DP1189" s="247"/>
      <c r="DQ1189" s="246"/>
      <c r="DR1189" s="246"/>
      <c r="DS1189" s="246"/>
      <c r="DT1189" s="246"/>
      <c r="DU1189" s="246"/>
      <c r="DV1189" s="246"/>
      <c r="DW1189" s="246"/>
      <c r="DX1189" s="246"/>
      <c r="DY1189" s="246"/>
      <c r="DZ1189" s="246"/>
      <c r="EA1189" s="246"/>
      <c r="EB1189" s="246"/>
      <c r="EC1189" s="246"/>
      <c r="ED1189" s="246"/>
      <c r="EE1189" s="246"/>
      <c r="EF1189" s="246"/>
      <c r="EG1189" s="246"/>
      <c r="EH1189" s="246"/>
      <c r="EI1189" s="246"/>
      <c r="EJ1189" s="246"/>
      <c r="EK1189" s="246"/>
      <c r="EL1189" s="246"/>
      <c r="EM1189" s="246"/>
      <c r="EN1189" s="246"/>
      <c r="EO1189" s="246"/>
      <c r="EP1189" s="246"/>
      <c r="EQ1189" s="246"/>
      <c r="ER1189" s="246"/>
      <c r="ES1189" s="246"/>
      <c r="ET1189" s="246"/>
      <c r="EU1189" s="246"/>
      <c r="EV1189" s="246"/>
      <c r="EW1189" s="246"/>
      <c r="EX1189" s="246"/>
      <c r="EY1189" s="246"/>
      <c r="EZ1189" s="246"/>
      <c r="FA1189" s="246"/>
      <c r="FB1189" s="246"/>
      <c r="FC1189" s="246"/>
      <c r="FD1189" s="246"/>
      <c r="FE1189" s="246"/>
      <c r="FF1189" s="246"/>
      <c r="FG1189" s="246"/>
      <c r="FH1189" s="246"/>
      <c r="FI1189" s="246"/>
      <c r="FJ1189" s="246"/>
      <c r="FK1189" s="246"/>
      <c r="FL1189" s="246"/>
      <c r="FM1189" s="246"/>
      <c r="FN1189" s="246"/>
      <c r="FO1189" s="246"/>
    </row>
    <row r="1190" spans="1:171" s="248" customFormat="1">
      <c r="A1190" s="246"/>
      <c r="B1190" s="246"/>
      <c r="C1190" s="246"/>
      <c r="D1190" s="246"/>
      <c r="E1190" s="246"/>
      <c r="F1190" s="246"/>
      <c r="G1190" s="246"/>
      <c r="H1190" s="246"/>
      <c r="I1190" s="246"/>
      <c r="J1190" s="246"/>
      <c r="K1190" s="246"/>
      <c r="L1190" s="246"/>
      <c r="M1190" s="246"/>
      <c r="N1190" s="246"/>
      <c r="O1190" s="246"/>
      <c r="P1190" s="246"/>
      <c r="Q1190" s="246"/>
      <c r="R1190" s="246"/>
      <c r="S1190" s="246"/>
      <c r="T1190" s="246"/>
      <c r="U1190" s="246"/>
      <c r="V1190" s="246"/>
      <c r="W1190" s="246"/>
      <c r="X1190" s="246"/>
      <c r="Y1190" s="246"/>
      <c r="Z1190" s="246"/>
      <c r="AA1190" s="246"/>
      <c r="AB1190" s="246"/>
      <c r="AC1190" s="246"/>
      <c r="AD1190" s="246"/>
      <c r="AE1190" s="246"/>
      <c r="AF1190" s="246"/>
      <c r="AG1190" s="246"/>
      <c r="AH1190" s="246"/>
      <c r="AI1190" s="246"/>
      <c r="AJ1190" s="246"/>
      <c r="AK1190" s="246"/>
      <c r="AL1190" s="246"/>
      <c r="AM1190" s="246"/>
      <c r="AN1190" s="246"/>
      <c r="AO1190" s="246"/>
      <c r="AP1190" s="246"/>
      <c r="AQ1190" s="246"/>
      <c r="AR1190" s="246"/>
      <c r="AS1190" s="246"/>
      <c r="AT1190" s="246"/>
      <c r="AU1190" s="246"/>
      <c r="AV1190" s="246"/>
      <c r="AW1190" s="246"/>
      <c r="AX1190" s="246"/>
      <c r="AY1190" s="246"/>
      <c r="AZ1190" s="246"/>
      <c r="BA1190" s="246"/>
      <c r="BB1190" s="246"/>
      <c r="BC1190" s="246"/>
      <c r="BD1190" s="246"/>
      <c r="BE1190" s="246"/>
      <c r="BF1190" s="246"/>
      <c r="BG1190" s="246"/>
      <c r="BH1190" s="246"/>
      <c r="BI1190" s="246"/>
      <c r="BJ1190" s="246"/>
      <c r="BK1190" s="246"/>
      <c r="BL1190" s="246"/>
      <c r="BM1190" s="246"/>
      <c r="BN1190" s="246"/>
      <c r="BO1190" s="246"/>
      <c r="BP1190" s="246"/>
      <c r="BQ1190" s="246"/>
      <c r="BR1190" s="246"/>
      <c r="BS1190" s="246"/>
      <c r="BT1190" s="246"/>
      <c r="BU1190" s="246"/>
      <c r="BV1190" s="246"/>
      <c r="BW1190" s="246"/>
      <c r="BX1190" s="246"/>
      <c r="BY1190" s="246"/>
      <c r="BZ1190" s="246"/>
      <c r="CA1190" s="246"/>
      <c r="CB1190" s="246"/>
      <c r="CC1190" s="246"/>
      <c r="CD1190" s="246"/>
      <c r="CE1190" s="246"/>
      <c r="CF1190" s="246"/>
      <c r="CG1190" s="246"/>
      <c r="CH1190" s="246"/>
      <c r="CI1190" s="246"/>
      <c r="CJ1190" s="246"/>
      <c r="CK1190" s="246"/>
      <c r="CL1190" s="246"/>
      <c r="CM1190" s="246"/>
      <c r="CN1190" s="246"/>
      <c r="CO1190" s="246"/>
      <c r="CP1190" s="246"/>
      <c r="CQ1190" s="246"/>
      <c r="CR1190" s="246"/>
      <c r="CS1190" s="246"/>
      <c r="CT1190" s="246"/>
      <c r="CU1190" s="246"/>
      <c r="CV1190" s="246"/>
      <c r="CW1190" s="246"/>
      <c r="CX1190" s="246"/>
      <c r="CY1190" s="246"/>
      <c r="CZ1190" s="246"/>
      <c r="DA1190" s="246"/>
      <c r="DB1190" s="246"/>
      <c r="DC1190" s="246"/>
      <c r="DD1190" s="246"/>
      <c r="DE1190" s="246"/>
      <c r="DF1190" s="246"/>
      <c r="DG1190" s="246"/>
      <c r="DH1190" s="246"/>
      <c r="DI1190" s="246"/>
      <c r="DJ1190" s="246"/>
      <c r="DK1190" s="246"/>
      <c r="DL1190" s="246"/>
      <c r="DM1190" s="246"/>
      <c r="DN1190" s="246"/>
      <c r="DO1190" s="246"/>
      <c r="DP1190" s="247"/>
      <c r="DQ1190" s="246"/>
      <c r="DR1190" s="246"/>
      <c r="DS1190" s="246"/>
      <c r="DT1190" s="246"/>
      <c r="DU1190" s="246"/>
      <c r="DV1190" s="246"/>
      <c r="DW1190" s="246"/>
      <c r="DX1190" s="246"/>
      <c r="DY1190" s="246"/>
      <c r="DZ1190" s="246"/>
      <c r="EA1190" s="246"/>
      <c r="EB1190" s="246"/>
      <c r="EC1190" s="246"/>
      <c r="ED1190" s="246"/>
      <c r="EE1190" s="246"/>
      <c r="EF1190" s="246"/>
      <c r="EG1190" s="246"/>
      <c r="EH1190" s="246"/>
      <c r="EI1190" s="246"/>
      <c r="EJ1190" s="246"/>
      <c r="EK1190" s="246"/>
      <c r="EL1190" s="246"/>
      <c r="EM1190" s="246"/>
      <c r="EN1190" s="246"/>
      <c r="EO1190" s="246"/>
      <c r="EP1190" s="246"/>
      <c r="EQ1190" s="246"/>
      <c r="ER1190" s="246"/>
      <c r="ES1190" s="246"/>
      <c r="ET1190" s="246"/>
      <c r="EU1190" s="246"/>
      <c r="EV1190" s="246"/>
      <c r="EW1190" s="246"/>
      <c r="EX1190" s="246"/>
      <c r="EY1190" s="246"/>
      <c r="EZ1190" s="246"/>
      <c r="FA1190" s="246"/>
      <c r="FB1190" s="246"/>
      <c r="FC1190" s="246"/>
      <c r="FD1190" s="246"/>
      <c r="FE1190" s="246"/>
      <c r="FF1190" s="246"/>
      <c r="FG1190" s="246"/>
      <c r="FH1190" s="246"/>
      <c r="FI1190" s="246"/>
      <c r="FJ1190" s="246"/>
      <c r="FK1190" s="246"/>
      <c r="FL1190" s="246"/>
      <c r="FM1190" s="246"/>
      <c r="FN1190" s="246"/>
      <c r="FO1190" s="246"/>
    </row>
    <row r="1191" spans="1:171" s="248" customFormat="1">
      <c r="A1191" s="246"/>
      <c r="B1191" s="246"/>
      <c r="C1191" s="246"/>
      <c r="D1191" s="246"/>
      <c r="E1191" s="246"/>
      <c r="F1191" s="246"/>
      <c r="G1191" s="246"/>
      <c r="H1191" s="246"/>
      <c r="I1191" s="246"/>
      <c r="J1191" s="246"/>
      <c r="K1191" s="246"/>
      <c r="L1191" s="246"/>
      <c r="M1191" s="246"/>
      <c r="N1191" s="246"/>
      <c r="O1191" s="246"/>
      <c r="P1191" s="246"/>
      <c r="Q1191" s="246"/>
      <c r="R1191" s="246"/>
      <c r="S1191" s="246"/>
      <c r="T1191" s="246"/>
      <c r="U1191" s="246"/>
      <c r="V1191" s="246"/>
      <c r="W1191" s="246"/>
      <c r="X1191" s="246"/>
      <c r="Y1191" s="246"/>
      <c r="Z1191" s="246"/>
      <c r="AA1191" s="246"/>
      <c r="AB1191" s="246"/>
      <c r="AC1191" s="246"/>
      <c r="AD1191" s="246"/>
      <c r="AE1191" s="246"/>
      <c r="AF1191" s="246"/>
      <c r="AG1191" s="246"/>
      <c r="AH1191" s="246"/>
      <c r="AI1191" s="246"/>
      <c r="AJ1191" s="246"/>
      <c r="AK1191" s="246"/>
      <c r="AL1191" s="246"/>
      <c r="AM1191" s="246"/>
      <c r="AN1191" s="246"/>
      <c r="AO1191" s="246"/>
      <c r="AP1191" s="246"/>
      <c r="AQ1191" s="246"/>
      <c r="AR1191" s="246"/>
      <c r="AS1191" s="246"/>
      <c r="AT1191" s="246"/>
      <c r="AU1191" s="246"/>
      <c r="AV1191" s="246"/>
      <c r="AW1191" s="246"/>
      <c r="AX1191" s="246"/>
      <c r="AY1191" s="246"/>
      <c r="AZ1191" s="246"/>
      <c r="BA1191" s="246"/>
      <c r="BB1191" s="246"/>
      <c r="BC1191" s="246"/>
      <c r="BD1191" s="246"/>
      <c r="BE1191" s="246"/>
      <c r="BF1191" s="246"/>
      <c r="BG1191" s="246"/>
      <c r="BH1191" s="246"/>
      <c r="BI1191" s="246"/>
      <c r="BJ1191" s="246"/>
      <c r="BK1191" s="246"/>
      <c r="BL1191" s="246"/>
      <c r="BM1191" s="246"/>
      <c r="BN1191" s="246"/>
      <c r="BO1191" s="246"/>
      <c r="BP1191" s="246"/>
      <c r="BQ1191" s="246"/>
      <c r="BR1191" s="246"/>
      <c r="BS1191" s="246"/>
      <c r="BT1191" s="246"/>
      <c r="BU1191" s="246"/>
      <c r="BV1191" s="246"/>
      <c r="BW1191" s="246"/>
      <c r="BX1191" s="246"/>
      <c r="BY1191" s="246"/>
      <c r="BZ1191" s="246"/>
      <c r="CA1191" s="246"/>
      <c r="CB1191" s="246"/>
      <c r="CC1191" s="246"/>
      <c r="CD1191" s="246"/>
      <c r="CE1191" s="246"/>
      <c r="CF1191" s="246"/>
      <c r="CG1191" s="246"/>
      <c r="CH1191" s="246"/>
      <c r="CI1191" s="246"/>
      <c r="CJ1191" s="246"/>
      <c r="CK1191" s="246"/>
      <c r="CL1191" s="246"/>
      <c r="CM1191" s="246"/>
      <c r="CN1191" s="246"/>
      <c r="CO1191" s="246"/>
      <c r="CP1191" s="246"/>
      <c r="CQ1191" s="246"/>
      <c r="CR1191" s="246"/>
      <c r="CS1191" s="246"/>
      <c r="CT1191" s="246"/>
      <c r="CU1191" s="246"/>
      <c r="CV1191" s="246"/>
      <c r="CW1191" s="246"/>
      <c r="CX1191" s="246"/>
      <c r="CY1191" s="246"/>
      <c r="CZ1191" s="246"/>
      <c r="DA1191" s="246"/>
      <c r="DB1191" s="246"/>
      <c r="DC1191" s="246"/>
      <c r="DD1191" s="246"/>
      <c r="DE1191" s="246"/>
      <c r="DF1191" s="246"/>
      <c r="DG1191" s="246"/>
      <c r="DH1191" s="246"/>
      <c r="DI1191" s="246"/>
      <c r="DJ1191" s="246"/>
      <c r="DK1191" s="246"/>
      <c r="DL1191" s="246"/>
      <c r="DM1191" s="246"/>
      <c r="DN1191" s="246"/>
      <c r="DO1191" s="246"/>
      <c r="DP1191" s="247"/>
      <c r="DQ1191" s="246"/>
      <c r="DR1191" s="246"/>
      <c r="DS1191" s="246"/>
      <c r="DT1191" s="246"/>
      <c r="DU1191" s="246"/>
      <c r="DV1191" s="246"/>
      <c r="DW1191" s="246"/>
      <c r="DX1191" s="246"/>
      <c r="DY1191" s="246"/>
      <c r="DZ1191" s="246"/>
      <c r="EA1191" s="246"/>
      <c r="EB1191" s="246"/>
      <c r="EC1191" s="246"/>
      <c r="ED1191" s="246"/>
      <c r="EE1191" s="246"/>
      <c r="EF1191" s="246"/>
      <c r="EG1191" s="246"/>
      <c r="EH1191" s="246"/>
      <c r="EI1191" s="246"/>
      <c r="EJ1191" s="246"/>
      <c r="EK1191" s="246"/>
      <c r="EL1191" s="246"/>
      <c r="EM1191" s="246"/>
      <c r="EN1191" s="246"/>
      <c r="EO1191" s="246"/>
      <c r="EP1191" s="246"/>
      <c r="EQ1191" s="246"/>
      <c r="ER1191" s="246"/>
      <c r="ES1191" s="246"/>
      <c r="ET1191" s="246"/>
      <c r="EU1191" s="246"/>
      <c r="EV1191" s="246"/>
      <c r="EW1191" s="246"/>
      <c r="EX1191" s="246"/>
      <c r="EY1191" s="246"/>
      <c r="EZ1191" s="246"/>
      <c r="FA1191" s="246"/>
      <c r="FB1191" s="246"/>
      <c r="FC1191" s="246"/>
      <c r="FD1191" s="246"/>
      <c r="FE1191" s="246"/>
      <c r="FF1191" s="246"/>
      <c r="FG1191" s="246"/>
      <c r="FH1191" s="246"/>
      <c r="FI1191" s="246"/>
      <c r="FJ1191" s="246"/>
      <c r="FK1191" s="246"/>
      <c r="FL1191" s="246"/>
      <c r="FM1191" s="246"/>
      <c r="FN1191" s="246"/>
      <c r="FO1191" s="246"/>
    </row>
    <row r="1192" spans="1:171" s="248" customFormat="1">
      <c r="A1192" s="246"/>
      <c r="B1192" s="246"/>
      <c r="C1192" s="246"/>
      <c r="D1192" s="246"/>
      <c r="E1192" s="246"/>
      <c r="F1192" s="246"/>
      <c r="G1192" s="246"/>
      <c r="H1192" s="246"/>
      <c r="I1192" s="246"/>
      <c r="J1192" s="246"/>
      <c r="K1192" s="246"/>
      <c r="L1192" s="246"/>
      <c r="M1192" s="246"/>
      <c r="N1192" s="246"/>
      <c r="O1192" s="246"/>
      <c r="P1192" s="246"/>
      <c r="Q1192" s="246"/>
      <c r="R1192" s="246"/>
      <c r="S1192" s="246"/>
      <c r="T1192" s="246"/>
      <c r="U1192" s="246"/>
      <c r="V1192" s="246"/>
      <c r="W1192" s="246"/>
      <c r="X1192" s="246"/>
      <c r="Y1192" s="246"/>
      <c r="Z1192" s="246"/>
      <c r="AA1192" s="246"/>
      <c r="AB1192" s="246"/>
      <c r="AC1192" s="246"/>
      <c r="AD1192" s="246"/>
      <c r="AE1192" s="246"/>
      <c r="AF1192" s="246"/>
      <c r="AG1192" s="246"/>
      <c r="AH1192" s="246"/>
      <c r="AI1192" s="246"/>
      <c r="AJ1192" s="246"/>
      <c r="AK1192" s="246"/>
      <c r="AL1192" s="246"/>
      <c r="AM1192" s="246"/>
      <c r="AN1192" s="246"/>
      <c r="AO1192" s="246"/>
      <c r="AP1192" s="246"/>
      <c r="AQ1192" s="246"/>
      <c r="AR1192" s="246"/>
      <c r="AS1192" s="246"/>
      <c r="AT1192" s="246"/>
      <c r="AU1192" s="246"/>
      <c r="AV1192" s="246"/>
      <c r="AW1192" s="246"/>
      <c r="AX1192" s="246"/>
      <c r="AY1192" s="246"/>
      <c r="AZ1192" s="246"/>
      <c r="BA1192" s="246"/>
      <c r="BB1192" s="246"/>
      <c r="BC1192" s="246"/>
      <c r="BD1192" s="246"/>
      <c r="BE1192" s="246"/>
      <c r="BF1192" s="246"/>
      <c r="BG1192" s="246"/>
      <c r="BH1192" s="246"/>
      <c r="BI1192" s="246"/>
      <c r="BJ1192" s="246"/>
      <c r="BK1192" s="246"/>
      <c r="BL1192" s="246"/>
      <c r="BM1192" s="246"/>
      <c r="BN1192" s="246"/>
      <c r="BO1192" s="246"/>
      <c r="BP1192" s="246"/>
      <c r="BQ1192" s="246"/>
      <c r="BR1192" s="246"/>
      <c r="BS1192" s="246"/>
      <c r="BT1192" s="246"/>
      <c r="BU1192" s="246"/>
      <c r="BV1192" s="246"/>
      <c r="BW1192" s="246"/>
      <c r="BX1192" s="246"/>
      <c r="BY1192" s="246"/>
      <c r="BZ1192" s="246"/>
      <c r="CA1192" s="246"/>
      <c r="CB1192" s="246"/>
      <c r="CC1192" s="246"/>
      <c r="CD1192" s="246"/>
      <c r="CE1192" s="246"/>
      <c r="CF1192" s="246"/>
      <c r="CG1192" s="246"/>
      <c r="CH1192" s="246"/>
      <c r="CI1192" s="246"/>
      <c r="CJ1192" s="246"/>
      <c r="CK1192" s="246"/>
      <c r="CL1192" s="246"/>
      <c r="CM1192" s="246"/>
      <c r="CN1192" s="246"/>
      <c r="CO1192" s="246"/>
      <c r="CP1192" s="246"/>
      <c r="CQ1192" s="246"/>
      <c r="CR1192" s="246"/>
      <c r="CS1192" s="246"/>
      <c r="CT1192" s="246"/>
      <c r="CU1192" s="246"/>
      <c r="CV1192" s="246"/>
      <c r="CW1192" s="246"/>
      <c r="CX1192" s="246"/>
      <c r="CY1192" s="246"/>
      <c r="CZ1192" s="246"/>
      <c r="DA1192" s="246"/>
      <c r="DB1192" s="246"/>
      <c r="DC1192" s="246"/>
      <c r="DD1192" s="246"/>
      <c r="DE1192" s="246"/>
      <c r="DF1192" s="246"/>
      <c r="DG1192" s="246"/>
      <c r="DH1192" s="246"/>
      <c r="DI1192" s="246"/>
      <c r="DJ1192" s="246"/>
      <c r="DK1192" s="246"/>
      <c r="DL1192" s="246"/>
      <c r="DM1192" s="246"/>
      <c r="DN1192" s="246"/>
      <c r="DO1192" s="246"/>
      <c r="DP1192" s="247"/>
      <c r="DQ1192" s="246"/>
      <c r="DR1192" s="246"/>
      <c r="DS1192" s="246"/>
      <c r="DT1192" s="246"/>
      <c r="DU1192" s="246"/>
      <c r="DV1192" s="246"/>
      <c r="DW1192" s="246"/>
      <c r="DX1192" s="246"/>
      <c r="DY1192" s="246"/>
      <c r="DZ1192" s="246"/>
      <c r="EA1192" s="246"/>
      <c r="EB1192" s="246"/>
      <c r="EC1192" s="246"/>
      <c r="ED1192" s="246"/>
      <c r="EE1192" s="246"/>
      <c r="EF1192" s="246"/>
      <c r="EG1192" s="246"/>
      <c r="EH1192" s="246"/>
      <c r="EI1192" s="246"/>
      <c r="EJ1192" s="246"/>
      <c r="EK1192" s="246"/>
      <c r="EL1192" s="246"/>
      <c r="EM1192" s="246"/>
      <c r="EN1192" s="246"/>
      <c r="EO1192" s="246"/>
      <c r="EP1192" s="246"/>
      <c r="EQ1192" s="246"/>
      <c r="ER1192" s="246"/>
      <c r="ES1192" s="246"/>
      <c r="ET1192" s="246"/>
      <c r="EU1192" s="246"/>
      <c r="EV1192" s="246"/>
      <c r="EW1192" s="246"/>
      <c r="EX1192" s="246"/>
      <c r="EY1192" s="246"/>
      <c r="EZ1192" s="246"/>
      <c r="FA1192" s="246"/>
      <c r="FB1192" s="246"/>
      <c r="FC1192" s="246"/>
      <c r="FD1192" s="246"/>
      <c r="FE1192" s="246"/>
      <c r="FF1192" s="246"/>
      <c r="FG1192" s="246"/>
      <c r="FH1192" s="246"/>
      <c r="FI1192" s="246"/>
      <c r="FJ1192" s="246"/>
      <c r="FK1192" s="246"/>
      <c r="FL1192" s="246"/>
      <c r="FM1192" s="246"/>
      <c r="FN1192" s="246"/>
      <c r="FO1192" s="246"/>
    </row>
    <row r="1193" spans="1:171" s="248" customFormat="1">
      <c r="A1193" s="246"/>
      <c r="B1193" s="246"/>
      <c r="C1193" s="246"/>
      <c r="D1193" s="246"/>
      <c r="E1193" s="246"/>
      <c r="F1193" s="246"/>
      <c r="G1193" s="246"/>
      <c r="H1193" s="246"/>
      <c r="I1193" s="246"/>
      <c r="J1193" s="246"/>
      <c r="K1193" s="246"/>
      <c r="L1193" s="246"/>
      <c r="M1193" s="246"/>
      <c r="N1193" s="246"/>
      <c r="O1193" s="246"/>
      <c r="P1193" s="246"/>
      <c r="Q1193" s="246"/>
      <c r="R1193" s="246"/>
      <c r="S1193" s="246"/>
      <c r="T1193" s="246"/>
      <c r="U1193" s="246"/>
      <c r="V1193" s="246"/>
      <c r="W1193" s="246"/>
      <c r="X1193" s="246"/>
      <c r="Y1193" s="246"/>
      <c r="Z1193" s="246"/>
      <c r="AA1193" s="246"/>
      <c r="AB1193" s="246"/>
      <c r="AC1193" s="246"/>
      <c r="AD1193" s="246"/>
      <c r="AE1193" s="246"/>
      <c r="AF1193" s="246"/>
      <c r="AG1193" s="246"/>
      <c r="AH1193" s="246"/>
      <c r="AI1193" s="246"/>
      <c r="AJ1193" s="246"/>
      <c r="AK1193" s="246"/>
      <c r="AL1193" s="246"/>
      <c r="AM1193" s="246"/>
      <c r="AN1193" s="246"/>
      <c r="AO1193" s="246"/>
      <c r="AP1193" s="246"/>
      <c r="AQ1193" s="246"/>
      <c r="AR1193" s="246"/>
      <c r="AS1193" s="246"/>
      <c r="AT1193" s="246"/>
      <c r="AU1193" s="246"/>
      <c r="AV1193" s="246"/>
      <c r="AW1193" s="246"/>
      <c r="AX1193" s="246"/>
      <c r="AY1193" s="246"/>
      <c r="AZ1193" s="246"/>
      <c r="BA1193" s="246"/>
      <c r="BB1193" s="246"/>
      <c r="BC1193" s="246"/>
      <c r="BD1193" s="246"/>
      <c r="BE1193" s="246"/>
      <c r="BF1193" s="246"/>
      <c r="BG1193" s="246"/>
      <c r="BH1193" s="246"/>
      <c r="BI1193" s="246"/>
      <c r="BJ1193" s="246"/>
      <c r="BK1193" s="246"/>
      <c r="BL1193" s="246"/>
      <c r="BM1193" s="246"/>
      <c r="BN1193" s="246"/>
      <c r="BO1193" s="246"/>
      <c r="BP1193" s="246"/>
      <c r="BQ1193" s="246"/>
      <c r="BR1193" s="246"/>
      <c r="BS1193" s="246"/>
      <c r="BT1193" s="246"/>
      <c r="BU1193" s="246"/>
      <c r="BV1193" s="246"/>
      <c r="BW1193" s="246"/>
      <c r="BX1193" s="246"/>
      <c r="BY1193" s="246"/>
      <c r="BZ1193" s="246"/>
      <c r="CA1193" s="246"/>
      <c r="CB1193" s="246"/>
      <c r="CC1193" s="246"/>
      <c r="CD1193" s="246"/>
      <c r="CE1193" s="246"/>
      <c r="CF1193" s="246"/>
      <c r="CG1193" s="246"/>
      <c r="CH1193" s="246"/>
      <c r="CI1193" s="246"/>
      <c r="CJ1193" s="246"/>
      <c r="CK1193" s="246"/>
      <c r="CL1193" s="246"/>
      <c r="CM1193" s="246"/>
      <c r="CN1193" s="246"/>
      <c r="CO1193" s="246"/>
      <c r="CP1193" s="246"/>
      <c r="CQ1193" s="246"/>
      <c r="CR1193" s="246"/>
      <c r="CS1193" s="246"/>
      <c r="CT1193" s="246"/>
      <c r="CU1193" s="246"/>
      <c r="CV1193" s="246"/>
      <c r="CW1193" s="246"/>
      <c r="CX1193" s="246"/>
      <c r="CY1193" s="246"/>
      <c r="CZ1193" s="246"/>
      <c r="DA1193" s="246"/>
      <c r="DB1193" s="246"/>
      <c r="DC1193" s="246"/>
      <c r="DD1193" s="246"/>
      <c r="DE1193" s="246"/>
      <c r="DF1193" s="246"/>
      <c r="DG1193" s="246"/>
      <c r="DH1193" s="246"/>
      <c r="DI1193" s="246"/>
      <c r="DJ1193" s="246"/>
      <c r="DK1193" s="246"/>
      <c r="DL1193" s="246"/>
      <c r="DM1193" s="246"/>
      <c r="DN1193" s="246"/>
      <c r="DO1193" s="246"/>
      <c r="DP1193" s="247"/>
      <c r="DQ1193" s="246"/>
      <c r="DR1193" s="246"/>
      <c r="DS1193" s="246"/>
      <c r="DT1193" s="246"/>
      <c r="DU1193" s="246"/>
      <c r="DV1193" s="246"/>
      <c r="DW1193" s="246"/>
      <c r="DX1193" s="246"/>
      <c r="DY1193" s="246"/>
      <c r="DZ1193" s="246"/>
      <c r="EA1193" s="246"/>
      <c r="EB1193" s="246"/>
      <c r="EC1193" s="246"/>
      <c r="ED1193" s="246"/>
      <c r="EE1193" s="246"/>
      <c r="EF1193" s="246"/>
      <c r="EG1193" s="246"/>
      <c r="EH1193" s="246"/>
      <c r="EI1193" s="246"/>
      <c r="EJ1193" s="246"/>
      <c r="EK1193" s="246"/>
      <c r="EL1193" s="246"/>
      <c r="EM1193" s="246"/>
      <c r="EN1193" s="246"/>
      <c r="EO1193" s="246"/>
      <c r="EP1193" s="246"/>
      <c r="EQ1193" s="246"/>
      <c r="ER1193" s="246"/>
      <c r="ES1193" s="246"/>
      <c r="ET1193" s="246"/>
      <c r="EU1193" s="246"/>
      <c r="EV1193" s="246"/>
      <c r="EW1193" s="246"/>
      <c r="EX1193" s="246"/>
      <c r="EY1193" s="246"/>
      <c r="EZ1193" s="246"/>
      <c r="FA1193" s="246"/>
      <c r="FB1193" s="246"/>
      <c r="FC1193" s="246"/>
      <c r="FD1193" s="246"/>
      <c r="FE1193" s="246"/>
      <c r="FF1193" s="246"/>
      <c r="FG1193" s="246"/>
      <c r="FH1193" s="246"/>
      <c r="FI1193" s="246"/>
      <c r="FJ1193" s="246"/>
      <c r="FK1193" s="246"/>
      <c r="FL1193" s="246"/>
      <c r="FM1193" s="246"/>
      <c r="FN1193" s="246"/>
      <c r="FO1193" s="246"/>
    </row>
    <row r="1194" spans="1:171" s="248" customFormat="1">
      <c r="A1194" s="246"/>
      <c r="B1194" s="246"/>
      <c r="C1194" s="246"/>
      <c r="D1194" s="246"/>
      <c r="E1194" s="246"/>
      <c r="F1194" s="246"/>
      <c r="G1194" s="246"/>
      <c r="H1194" s="246"/>
      <c r="I1194" s="246"/>
      <c r="J1194" s="246"/>
      <c r="K1194" s="246"/>
      <c r="L1194" s="246"/>
      <c r="M1194" s="246"/>
      <c r="N1194" s="246"/>
      <c r="O1194" s="246"/>
      <c r="P1194" s="246"/>
      <c r="Q1194" s="246"/>
      <c r="R1194" s="246"/>
      <c r="S1194" s="246"/>
      <c r="T1194" s="246"/>
      <c r="U1194" s="246"/>
      <c r="V1194" s="246"/>
      <c r="W1194" s="246"/>
      <c r="X1194" s="246"/>
      <c r="Y1194" s="246"/>
      <c r="Z1194" s="246"/>
      <c r="AA1194" s="246"/>
      <c r="AB1194" s="246"/>
      <c r="AC1194" s="246"/>
      <c r="AD1194" s="246"/>
      <c r="AE1194" s="246"/>
      <c r="AF1194" s="246"/>
      <c r="AG1194" s="246"/>
      <c r="AH1194" s="246"/>
      <c r="AI1194" s="246"/>
      <c r="AJ1194" s="246"/>
      <c r="AK1194" s="246"/>
      <c r="AL1194" s="246"/>
      <c r="AM1194" s="246"/>
      <c r="AN1194" s="246"/>
      <c r="AO1194" s="246"/>
      <c r="AP1194" s="246"/>
      <c r="AQ1194" s="246"/>
      <c r="AR1194" s="246"/>
      <c r="AS1194" s="246"/>
      <c r="AT1194" s="246"/>
      <c r="AU1194" s="246"/>
      <c r="AV1194" s="246"/>
      <c r="AW1194" s="246"/>
      <c r="AX1194" s="246"/>
      <c r="AY1194" s="246"/>
      <c r="AZ1194" s="246"/>
      <c r="BA1194" s="246"/>
      <c r="BB1194" s="246"/>
      <c r="BC1194" s="246"/>
      <c r="BD1194" s="246"/>
      <c r="BE1194" s="246"/>
      <c r="BF1194" s="246"/>
      <c r="BG1194" s="246"/>
      <c r="BH1194" s="246"/>
      <c r="BI1194" s="246"/>
      <c r="BJ1194" s="246"/>
      <c r="BK1194" s="246"/>
      <c r="BL1194" s="246"/>
      <c r="BM1194" s="246"/>
      <c r="BN1194" s="246"/>
      <c r="BO1194" s="246"/>
      <c r="BP1194" s="246"/>
      <c r="BQ1194" s="246"/>
      <c r="BR1194" s="246"/>
      <c r="BS1194" s="246"/>
      <c r="BT1194" s="246"/>
      <c r="BU1194" s="246"/>
      <c r="BV1194" s="246"/>
      <c r="BW1194" s="246"/>
      <c r="BX1194" s="246"/>
      <c r="BY1194" s="246"/>
      <c r="BZ1194" s="246"/>
      <c r="CA1194" s="246"/>
      <c r="CB1194" s="246"/>
      <c r="CC1194" s="246"/>
      <c r="CD1194" s="246"/>
      <c r="CE1194" s="246"/>
      <c r="CF1194" s="246"/>
      <c r="CG1194" s="246"/>
      <c r="CH1194" s="246"/>
      <c r="CI1194" s="246"/>
      <c r="CJ1194" s="246"/>
      <c r="CK1194" s="246"/>
      <c r="CL1194" s="246"/>
      <c r="CM1194" s="246"/>
      <c r="CN1194" s="246"/>
      <c r="CO1194" s="246"/>
      <c r="CP1194" s="246"/>
      <c r="CQ1194" s="246"/>
      <c r="CR1194" s="246"/>
      <c r="CS1194" s="246"/>
      <c r="CT1194" s="246"/>
      <c r="CU1194" s="246"/>
      <c r="CV1194" s="246"/>
      <c r="CW1194" s="246"/>
      <c r="CX1194" s="246"/>
      <c r="CY1194" s="246"/>
      <c r="CZ1194" s="246"/>
      <c r="DA1194" s="246"/>
      <c r="DB1194" s="246"/>
      <c r="DC1194" s="246"/>
      <c r="DD1194" s="246"/>
      <c r="DE1194" s="246"/>
      <c r="DF1194" s="246"/>
      <c r="DG1194" s="246"/>
      <c r="DH1194" s="246"/>
      <c r="DI1194" s="246"/>
      <c r="DJ1194" s="246"/>
      <c r="DK1194" s="246"/>
      <c r="DL1194" s="246"/>
      <c r="DM1194" s="246"/>
      <c r="DN1194" s="246"/>
      <c r="DO1194" s="246"/>
      <c r="DP1194" s="247"/>
      <c r="DQ1194" s="246"/>
      <c r="DR1194" s="246"/>
      <c r="DS1194" s="246"/>
      <c r="DT1194" s="246"/>
      <c r="DU1194" s="246"/>
      <c r="DV1194" s="246"/>
      <c r="DW1194" s="246"/>
      <c r="DX1194" s="246"/>
      <c r="DY1194" s="246"/>
      <c r="DZ1194" s="246"/>
      <c r="EA1194" s="246"/>
      <c r="EB1194" s="246"/>
      <c r="EC1194" s="246"/>
      <c r="ED1194" s="246"/>
      <c r="EE1194" s="246"/>
      <c r="EF1194" s="246"/>
      <c r="EG1194" s="246"/>
      <c r="EH1194" s="246"/>
      <c r="EI1194" s="246"/>
      <c r="EJ1194" s="246"/>
      <c r="EK1194" s="246"/>
      <c r="EL1194" s="246"/>
      <c r="EM1194" s="246"/>
      <c r="EN1194" s="246"/>
      <c r="EO1194" s="246"/>
      <c r="EP1194" s="246"/>
      <c r="EQ1194" s="246"/>
      <c r="ER1194" s="246"/>
      <c r="ES1194" s="246"/>
      <c r="ET1194" s="246"/>
      <c r="EU1194" s="246"/>
      <c r="EV1194" s="246"/>
      <c r="EW1194" s="246"/>
      <c r="EX1194" s="246"/>
      <c r="EY1194" s="246"/>
      <c r="EZ1194" s="246"/>
      <c r="FA1194" s="246"/>
      <c r="FB1194" s="246"/>
      <c r="FC1194" s="246"/>
      <c r="FD1194" s="246"/>
      <c r="FE1194" s="246"/>
      <c r="FF1194" s="246"/>
      <c r="FG1194" s="246"/>
      <c r="FH1194" s="246"/>
      <c r="FI1194" s="246"/>
      <c r="FJ1194" s="246"/>
      <c r="FK1194" s="246"/>
      <c r="FL1194" s="246"/>
      <c r="FM1194" s="246"/>
      <c r="FN1194" s="246"/>
      <c r="FO1194" s="246"/>
    </row>
    <row r="1195" spans="1:171" s="248" customFormat="1">
      <c r="A1195" s="246"/>
      <c r="B1195" s="246"/>
      <c r="C1195" s="246"/>
      <c r="D1195" s="246"/>
      <c r="E1195" s="246"/>
      <c r="F1195" s="246"/>
      <c r="G1195" s="246"/>
      <c r="H1195" s="246"/>
      <c r="I1195" s="246"/>
      <c r="J1195" s="246"/>
      <c r="K1195" s="246"/>
      <c r="L1195" s="246"/>
      <c r="M1195" s="246"/>
      <c r="N1195" s="246"/>
      <c r="O1195" s="246"/>
      <c r="P1195" s="246"/>
      <c r="Q1195" s="246"/>
      <c r="R1195" s="246"/>
      <c r="S1195" s="246"/>
      <c r="T1195" s="246"/>
      <c r="U1195" s="246"/>
      <c r="V1195" s="246"/>
      <c r="W1195" s="246"/>
      <c r="X1195" s="246"/>
      <c r="Y1195" s="246"/>
      <c r="Z1195" s="246"/>
      <c r="AA1195" s="246"/>
      <c r="AB1195" s="246"/>
      <c r="AC1195" s="246"/>
      <c r="AD1195" s="246"/>
      <c r="AE1195" s="246"/>
      <c r="AF1195" s="246"/>
      <c r="AG1195" s="246"/>
      <c r="AH1195" s="246"/>
      <c r="AI1195" s="246"/>
      <c r="AJ1195" s="246"/>
      <c r="AK1195" s="246"/>
      <c r="AL1195" s="246"/>
      <c r="AM1195" s="246"/>
      <c r="AN1195" s="246"/>
      <c r="AO1195" s="246"/>
      <c r="AP1195" s="246"/>
      <c r="AQ1195" s="246"/>
      <c r="AR1195" s="246"/>
      <c r="AS1195" s="246"/>
      <c r="AT1195" s="246"/>
      <c r="AU1195" s="246"/>
      <c r="AV1195" s="246"/>
      <c r="AW1195" s="246"/>
      <c r="AX1195" s="246"/>
      <c r="AY1195" s="246"/>
      <c r="AZ1195" s="246"/>
      <c r="BA1195" s="246"/>
      <c r="BB1195" s="246"/>
      <c r="BC1195" s="246"/>
      <c r="BD1195" s="246"/>
      <c r="BE1195" s="246"/>
      <c r="BF1195" s="246"/>
      <c r="BG1195" s="246"/>
      <c r="BH1195" s="246"/>
      <c r="BI1195" s="246"/>
      <c r="BJ1195" s="246"/>
      <c r="BK1195" s="246"/>
      <c r="BL1195" s="246"/>
      <c r="BM1195" s="246"/>
      <c r="BN1195" s="246"/>
      <c r="BO1195" s="246"/>
      <c r="BP1195" s="246"/>
      <c r="BQ1195" s="246"/>
      <c r="BR1195" s="246"/>
      <c r="BS1195" s="246"/>
      <c r="BT1195" s="246"/>
      <c r="BU1195" s="246"/>
      <c r="BV1195" s="246"/>
      <c r="BW1195" s="246"/>
      <c r="BX1195" s="246"/>
      <c r="BY1195" s="246"/>
      <c r="BZ1195" s="246"/>
      <c r="CA1195" s="246"/>
      <c r="CB1195" s="246"/>
      <c r="CC1195" s="246"/>
      <c r="CD1195" s="246"/>
      <c r="CE1195" s="246"/>
      <c r="CF1195" s="246"/>
      <c r="CG1195" s="246"/>
      <c r="CH1195" s="246"/>
      <c r="CI1195" s="246"/>
      <c r="CJ1195" s="246"/>
      <c r="CK1195" s="246"/>
      <c r="CL1195" s="246"/>
      <c r="CM1195" s="246"/>
      <c r="CN1195" s="246"/>
      <c r="CO1195" s="246"/>
      <c r="CP1195" s="246"/>
      <c r="CQ1195" s="246"/>
      <c r="CR1195" s="246"/>
      <c r="CS1195" s="246"/>
      <c r="CT1195" s="246"/>
      <c r="CU1195" s="246"/>
      <c r="CV1195" s="246"/>
      <c r="CW1195" s="246"/>
      <c r="CX1195" s="246"/>
      <c r="CY1195" s="246"/>
      <c r="CZ1195" s="246"/>
      <c r="DA1195" s="246"/>
      <c r="DB1195" s="246"/>
      <c r="DC1195" s="246"/>
      <c r="DD1195" s="246"/>
      <c r="DE1195" s="246"/>
      <c r="DF1195" s="246"/>
      <c r="DG1195" s="246"/>
      <c r="DH1195" s="246"/>
      <c r="DI1195" s="246"/>
      <c r="DJ1195" s="246"/>
      <c r="DK1195" s="246"/>
      <c r="DL1195" s="246"/>
      <c r="DM1195" s="246"/>
      <c r="DN1195" s="246"/>
      <c r="DO1195" s="246"/>
      <c r="DP1195" s="247"/>
      <c r="DQ1195" s="246"/>
      <c r="DR1195" s="246"/>
      <c r="DS1195" s="246"/>
      <c r="DT1195" s="246"/>
      <c r="DU1195" s="246"/>
      <c r="DV1195" s="246"/>
      <c r="DW1195" s="246"/>
      <c r="DX1195" s="246"/>
      <c r="DY1195" s="246"/>
      <c r="DZ1195" s="246"/>
      <c r="EA1195" s="246"/>
      <c r="EB1195" s="246"/>
      <c r="EC1195" s="246"/>
      <c r="ED1195" s="246"/>
      <c r="EE1195" s="246"/>
      <c r="EF1195" s="246"/>
      <c r="EG1195" s="246"/>
      <c r="EH1195" s="246"/>
      <c r="EI1195" s="246"/>
      <c r="EJ1195" s="246"/>
      <c r="EK1195" s="246"/>
      <c r="EL1195" s="246"/>
      <c r="EM1195" s="246"/>
      <c r="EN1195" s="246"/>
      <c r="EO1195" s="246"/>
      <c r="EP1195" s="246"/>
      <c r="EQ1195" s="246"/>
      <c r="ER1195" s="246"/>
      <c r="ES1195" s="246"/>
      <c r="ET1195" s="246"/>
      <c r="EU1195" s="246"/>
      <c r="EV1195" s="246"/>
      <c r="EW1195" s="246"/>
      <c r="EX1195" s="246"/>
      <c r="EY1195" s="246"/>
      <c r="EZ1195" s="246"/>
      <c r="FA1195" s="246"/>
      <c r="FB1195" s="246"/>
      <c r="FC1195" s="246"/>
      <c r="FD1195" s="246"/>
      <c r="FE1195" s="246"/>
      <c r="FF1195" s="246"/>
      <c r="FG1195" s="246"/>
      <c r="FH1195" s="246"/>
      <c r="FI1195" s="246"/>
      <c r="FJ1195" s="246"/>
      <c r="FK1195" s="246"/>
      <c r="FL1195" s="246"/>
      <c r="FM1195" s="246"/>
      <c r="FN1195" s="246"/>
      <c r="FO1195" s="246"/>
    </row>
    <row r="1196" spans="1:171" s="248" customFormat="1">
      <c r="A1196" s="246"/>
      <c r="B1196" s="246"/>
      <c r="C1196" s="246"/>
      <c r="D1196" s="246"/>
      <c r="E1196" s="246"/>
      <c r="F1196" s="246"/>
      <c r="G1196" s="246"/>
      <c r="H1196" s="246"/>
      <c r="I1196" s="246"/>
      <c r="J1196" s="246"/>
      <c r="K1196" s="246"/>
      <c r="L1196" s="246"/>
      <c r="M1196" s="246"/>
      <c r="N1196" s="246"/>
      <c r="O1196" s="246"/>
      <c r="P1196" s="246"/>
      <c r="Q1196" s="246"/>
      <c r="R1196" s="246"/>
      <c r="S1196" s="246"/>
      <c r="T1196" s="246"/>
      <c r="U1196" s="246"/>
      <c r="V1196" s="246"/>
      <c r="W1196" s="246"/>
      <c r="X1196" s="246"/>
      <c r="Y1196" s="246"/>
      <c r="Z1196" s="246"/>
      <c r="AA1196" s="246"/>
      <c r="AB1196" s="246"/>
      <c r="AC1196" s="246"/>
      <c r="AD1196" s="246"/>
      <c r="AE1196" s="246"/>
      <c r="AF1196" s="246"/>
      <c r="AG1196" s="246"/>
      <c r="AH1196" s="246"/>
      <c r="AI1196" s="246"/>
      <c r="AJ1196" s="246"/>
      <c r="AK1196" s="246"/>
      <c r="AL1196" s="246"/>
      <c r="AM1196" s="246"/>
      <c r="AN1196" s="246"/>
      <c r="AO1196" s="246"/>
      <c r="AP1196" s="246"/>
      <c r="AQ1196" s="246"/>
      <c r="AR1196" s="246"/>
      <c r="AS1196" s="246"/>
      <c r="AT1196" s="246"/>
      <c r="AU1196" s="246"/>
      <c r="AV1196" s="246"/>
      <c r="AW1196" s="246"/>
      <c r="AX1196" s="246"/>
      <c r="AY1196" s="246"/>
      <c r="AZ1196" s="246"/>
      <c r="BA1196" s="246"/>
      <c r="BB1196" s="246"/>
      <c r="BC1196" s="246"/>
      <c r="BD1196" s="246"/>
      <c r="BE1196" s="246"/>
      <c r="BF1196" s="246"/>
      <c r="BG1196" s="246"/>
      <c r="BH1196" s="246"/>
      <c r="BI1196" s="246"/>
      <c r="BJ1196" s="246"/>
      <c r="BK1196" s="246"/>
      <c r="BL1196" s="246"/>
      <c r="BM1196" s="246"/>
      <c r="BN1196" s="246"/>
      <c r="BO1196" s="246"/>
      <c r="BP1196" s="246"/>
      <c r="BQ1196" s="246"/>
      <c r="BR1196" s="246"/>
      <c r="BS1196" s="246"/>
      <c r="BT1196" s="246"/>
      <c r="BU1196" s="246"/>
      <c r="BV1196" s="246"/>
      <c r="BW1196" s="246"/>
      <c r="BX1196" s="246"/>
      <c r="BY1196" s="246"/>
      <c r="BZ1196" s="246"/>
      <c r="CA1196" s="246"/>
      <c r="CB1196" s="246"/>
      <c r="CC1196" s="246"/>
      <c r="CD1196" s="246"/>
      <c r="CE1196" s="246"/>
      <c r="CF1196" s="246"/>
      <c r="CG1196" s="246"/>
      <c r="CH1196" s="246"/>
      <c r="CI1196" s="246"/>
      <c r="CJ1196" s="246"/>
      <c r="CK1196" s="246"/>
      <c r="CL1196" s="246"/>
      <c r="CM1196" s="246"/>
      <c r="CN1196" s="246"/>
      <c r="CO1196" s="246"/>
      <c r="CP1196" s="246"/>
      <c r="CQ1196" s="246"/>
      <c r="CR1196" s="246"/>
      <c r="CS1196" s="246"/>
      <c r="CT1196" s="246"/>
      <c r="CU1196" s="246"/>
      <c r="CV1196" s="246"/>
      <c r="CW1196" s="246"/>
      <c r="CX1196" s="246"/>
      <c r="CY1196" s="246"/>
      <c r="CZ1196" s="246"/>
      <c r="DA1196" s="246"/>
      <c r="DB1196" s="246"/>
      <c r="DC1196" s="246"/>
      <c r="DD1196" s="246"/>
      <c r="DE1196" s="246"/>
      <c r="DF1196" s="246"/>
      <c r="DG1196" s="246"/>
      <c r="DH1196" s="246"/>
      <c r="DI1196" s="246"/>
      <c r="DJ1196" s="246"/>
      <c r="DK1196" s="246"/>
      <c r="DL1196" s="246"/>
      <c r="DM1196" s="246"/>
      <c r="DN1196" s="246"/>
      <c r="DO1196" s="246"/>
      <c r="DP1196" s="247"/>
      <c r="DQ1196" s="246"/>
      <c r="DR1196" s="246"/>
      <c r="DS1196" s="246"/>
      <c r="DT1196" s="246"/>
      <c r="DU1196" s="246"/>
      <c r="DV1196" s="246"/>
      <c r="DW1196" s="246"/>
      <c r="DX1196" s="246"/>
      <c r="DY1196" s="246"/>
      <c r="DZ1196" s="246"/>
      <c r="EA1196" s="246"/>
      <c r="EB1196" s="246"/>
      <c r="EC1196" s="246"/>
      <c r="ED1196" s="246"/>
      <c r="EE1196" s="246"/>
      <c r="EF1196" s="246"/>
      <c r="EG1196" s="246"/>
      <c r="EH1196" s="246"/>
      <c r="EI1196" s="246"/>
      <c r="EJ1196" s="246"/>
      <c r="EK1196" s="246"/>
      <c r="EL1196" s="246"/>
      <c r="EM1196" s="246"/>
      <c r="EN1196" s="246"/>
      <c r="EO1196" s="246"/>
      <c r="EP1196" s="246"/>
      <c r="EQ1196" s="246"/>
      <c r="ER1196" s="246"/>
      <c r="ES1196" s="246"/>
      <c r="ET1196" s="246"/>
      <c r="EU1196" s="246"/>
      <c r="EV1196" s="246"/>
      <c r="EW1196" s="246"/>
      <c r="EX1196" s="246"/>
      <c r="EY1196" s="246"/>
      <c r="EZ1196" s="246"/>
      <c r="FA1196" s="246"/>
      <c r="FB1196" s="246"/>
      <c r="FC1196" s="246"/>
      <c r="FD1196" s="246"/>
      <c r="FE1196" s="246"/>
      <c r="FF1196" s="246"/>
      <c r="FG1196" s="246"/>
      <c r="FH1196" s="246"/>
      <c r="FI1196" s="246"/>
      <c r="FJ1196" s="246"/>
      <c r="FK1196" s="246"/>
      <c r="FL1196" s="246"/>
      <c r="FM1196" s="246"/>
      <c r="FN1196" s="246"/>
      <c r="FO1196" s="246"/>
    </row>
    <row r="1197" spans="1:171" s="248" customFormat="1">
      <c r="A1197" s="246"/>
      <c r="B1197" s="246"/>
      <c r="C1197" s="246"/>
      <c r="D1197" s="246"/>
      <c r="E1197" s="246"/>
      <c r="F1197" s="246"/>
      <c r="G1197" s="246"/>
      <c r="H1197" s="246"/>
      <c r="I1197" s="246"/>
      <c r="J1197" s="246"/>
      <c r="K1197" s="246"/>
      <c r="L1197" s="246"/>
      <c r="M1197" s="246"/>
      <c r="N1197" s="246"/>
      <c r="O1197" s="246"/>
      <c r="P1197" s="246"/>
      <c r="Q1197" s="246"/>
      <c r="R1197" s="246"/>
      <c r="S1197" s="246"/>
      <c r="T1197" s="246"/>
      <c r="U1197" s="246"/>
      <c r="V1197" s="246"/>
      <c r="W1197" s="246"/>
      <c r="X1197" s="246"/>
      <c r="Y1197" s="246"/>
      <c r="Z1197" s="246"/>
      <c r="AA1197" s="246"/>
      <c r="AB1197" s="246"/>
      <c r="AC1197" s="246"/>
      <c r="AD1197" s="246"/>
      <c r="AE1197" s="246"/>
      <c r="AF1197" s="246"/>
      <c r="AG1197" s="246"/>
      <c r="AH1197" s="246"/>
      <c r="AI1197" s="246"/>
      <c r="AJ1197" s="246"/>
      <c r="AK1197" s="246"/>
      <c r="AL1197" s="246"/>
      <c r="AM1197" s="246"/>
      <c r="AN1197" s="246"/>
      <c r="AO1197" s="246"/>
      <c r="AP1197" s="246"/>
      <c r="AQ1197" s="246"/>
      <c r="AR1197" s="246"/>
      <c r="AS1197" s="246"/>
      <c r="AT1197" s="246"/>
      <c r="AU1197" s="246"/>
      <c r="AV1197" s="246"/>
      <c r="AW1197" s="246"/>
      <c r="AX1197" s="246"/>
      <c r="AY1197" s="246"/>
      <c r="AZ1197" s="246"/>
      <c r="BA1197" s="246"/>
      <c r="BB1197" s="246"/>
      <c r="BC1197" s="246"/>
      <c r="BD1197" s="246"/>
      <c r="BE1197" s="246"/>
      <c r="BF1197" s="246"/>
      <c r="BG1197" s="246"/>
      <c r="BH1197" s="246"/>
      <c r="BI1197" s="246"/>
      <c r="BJ1197" s="246"/>
      <c r="BK1197" s="246"/>
      <c r="BL1197" s="246"/>
      <c r="BM1197" s="246"/>
      <c r="BN1197" s="246"/>
      <c r="BO1197" s="246"/>
      <c r="BP1197" s="246"/>
      <c r="BQ1197" s="246"/>
      <c r="BR1197" s="246"/>
      <c r="BS1197" s="246"/>
      <c r="BT1197" s="246"/>
      <c r="BU1197" s="246"/>
      <c r="BV1197" s="246"/>
      <c r="BW1197" s="246"/>
      <c r="BX1197" s="246"/>
      <c r="BY1197" s="246"/>
      <c r="BZ1197" s="246"/>
      <c r="CA1197" s="246"/>
      <c r="CB1197" s="246"/>
      <c r="CC1197" s="246"/>
      <c r="CD1197" s="246"/>
      <c r="CE1197" s="246"/>
      <c r="CF1197" s="246"/>
      <c r="CG1197" s="246"/>
      <c r="CH1197" s="246"/>
      <c r="CI1197" s="246"/>
      <c r="CJ1197" s="246"/>
      <c r="CK1197" s="246"/>
      <c r="CL1197" s="246"/>
      <c r="CM1197" s="246"/>
      <c r="CN1197" s="246"/>
      <c r="CO1197" s="246"/>
      <c r="CP1197" s="246"/>
      <c r="CQ1197" s="246"/>
      <c r="CR1197" s="246"/>
      <c r="CS1197" s="246"/>
      <c r="CT1197" s="246"/>
      <c r="CU1197" s="246"/>
      <c r="CV1197" s="246"/>
      <c r="CW1197" s="246"/>
      <c r="CX1197" s="246"/>
      <c r="CY1197" s="246"/>
      <c r="CZ1197" s="246"/>
      <c r="DA1197" s="246"/>
      <c r="DB1197" s="246"/>
      <c r="DC1197" s="246"/>
      <c r="DD1197" s="246"/>
      <c r="DE1197" s="246"/>
      <c r="DF1197" s="246"/>
      <c r="DG1197" s="246"/>
      <c r="DH1197" s="246"/>
      <c r="DI1197" s="246"/>
      <c r="DJ1197" s="246"/>
      <c r="DK1197" s="246"/>
      <c r="DL1197" s="246"/>
      <c r="DM1197" s="246"/>
      <c r="DN1197" s="246"/>
      <c r="DO1197" s="246"/>
      <c r="DP1197" s="247"/>
      <c r="DQ1197" s="246"/>
      <c r="DR1197" s="246"/>
      <c r="DS1197" s="246"/>
      <c r="DT1197" s="246"/>
      <c r="DU1197" s="246"/>
      <c r="DV1197" s="246"/>
      <c r="DW1197" s="246"/>
      <c r="DX1197" s="246"/>
      <c r="DY1197" s="246"/>
      <c r="DZ1197" s="246"/>
      <c r="EA1197" s="246"/>
      <c r="EB1197" s="246"/>
      <c r="EC1197" s="246"/>
      <c r="ED1197" s="246"/>
      <c r="EE1197" s="246"/>
      <c r="EF1197" s="246"/>
      <c r="EG1197" s="246"/>
      <c r="EH1197" s="246"/>
      <c r="EI1197" s="246"/>
      <c r="EJ1197" s="246"/>
      <c r="EK1197" s="246"/>
      <c r="EL1197" s="246"/>
      <c r="EM1197" s="246"/>
      <c r="EN1197" s="246"/>
      <c r="EO1197" s="246"/>
      <c r="EP1197" s="246"/>
      <c r="EQ1197" s="246"/>
      <c r="ER1197" s="246"/>
      <c r="ES1197" s="246"/>
      <c r="ET1197" s="246"/>
      <c r="EU1197" s="246"/>
      <c r="EV1197" s="246"/>
      <c r="EW1197" s="246"/>
      <c r="EX1197" s="246"/>
      <c r="EY1197" s="246"/>
      <c r="EZ1197" s="246"/>
      <c r="FA1197" s="246"/>
      <c r="FB1197" s="246"/>
      <c r="FC1197" s="246"/>
      <c r="FD1197" s="246"/>
      <c r="FE1197" s="246"/>
      <c r="FF1197" s="246"/>
      <c r="FG1197" s="246"/>
      <c r="FH1197" s="246"/>
      <c r="FI1197" s="246"/>
      <c r="FJ1197" s="246"/>
      <c r="FK1197" s="246"/>
      <c r="FL1197" s="246"/>
      <c r="FM1197" s="246"/>
      <c r="FN1197" s="246"/>
      <c r="FO1197" s="246"/>
    </row>
    <row r="1198" spans="1:171" s="248" customFormat="1">
      <c r="A1198" s="246"/>
      <c r="B1198" s="246"/>
      <c r="C1198" s="246"/>
      <c r="D1198" s="246"/>
      <c r="E1198" s="246"/>
      <c r="F1198" s="246"/>
      <c r="G1198" s="246"/>
      <c r="H1198" s="246"/>
      <c r="I1198" s="246"/>
      <c r="J1198" s="246"/>
      <c r="K1198" s="246"/>
      <c r="L1198" s="246"/>
      <c r="M1198" s="246"/>
      <c r="N1198" s="246"/>
      <c r="O1198" s="246"/>
      <c r="P1198" s="246"/>
      <c r="Q1198" s="246"/>
      <c r="R1198" s="246"/>
      <c r="S1198" s="246"/>
      <c r="T1198" s="246"/>
      <c r="U1198" s="246"/>
      <c r="V1198" s="246"/>
      <c r="W1198" s="246"/>
      <c r="X1198" s="246"/>
      <c r="Y1198" s="246"/>
      <c r="Z1198" s="246"/>
      <c r="AA1198" s="246"/>
      <c r="AB1198" s="246"/>
      <c r="AC1198" s="246"/>
      <c r="AD1198" s="246"/>
      <c r="AE1198" s="246"/>
      <c r="AF1198" s="246"/>
      <c r="AG1198" s="246"/>
      <c r="AH1198" s="246"/>
      <c r="AI1198" s="246"/>
      <c r="AJ1198" s="246"/>
      <c r="AK1198" s="246"/>
      <c r="AL1198" s="246"/>
      <c r="AM1198" s="246"/>
      <c r="AN1198" s="246"/>
      <c r="AO1198" s="246"/>
      <c r="AP1198" s="246"/>
      <c r="AQ1198" s="246"/>
      <c r="AR1198" s="246"/>
      <c r="AS1198" s="246"/>
      <c r="AT1198" s="246"/>
      <c r="AU1198" s="246"/>
      <c r="AV1198" s="246"/>
      <c r="AW1198" s="246"/>
      <c r="AX1198" s="246"/>
      <c r="AY1198" s="246"/>
      <c r="AZ1198" s="246"/>
      <c r="BA1198" s="246"/>
      <c r="BB1198" s="246"/>
      <c r="BC1198" s="246"/>
      <c r="BD1198" s="246"/>
      <c r="BE1198" s="246"/>
      <c r="BF1198" s="246"/>
      <c r="BG1198" s="246"/>
      <c r="BH1198" s="246"/>
      <c r="BI1198" s="246"/>
      <c r="BJ1198" s="246"/>
      <c r="BK1198" s="246"/>
      <c r="BL1198" s="246"/>
      <c r="BM1198" s="246"/>
      <c r="BN1198" s="246"/>
      <c r="BO1198" s="246"/>
      <c r="BP1198" s="246"/>
      <c r="BQ1198" s="246"/>
      <c r="BR1198" s="246"/>
      <c r="BS1198" s="246"/>
      <c r="BT1198" s="246"/>
      <c r="BU1198" s="246"/>
      <c r="BV1198" s="246"/>
      <c r="BW1198" s="246"/>
      <c r="BX1198" s="246"/>
      <c r="BY1198" s="246"/>
      <c r="BZ1198" s="246"/>
      <c r="CA1198" s="246"/>
      <c r="CB1198" s="246"/>
      <c r="CC1198" s="246"/>
      <c r="CD1198" s="246"/>
      <c r="CE1198" s="246"/>
      <c r="CF1198" s="246"/>
      <c r="CG1198" s="246"/>
      <c r="CH1198" s="246"/>
      <c r="CI1198" s="246"/>
      <c r="CJ1198" s="246"/>
      <c r="CK1198" s="246"/>
      <c r="CL1198" s="246"/>
      <c r="CM1198" s="246"/>
      <c r="CN1198" s="246"/>
      <c r="CO1198" s="246"/>
      <c r="CP1198" s="246"/>
      <c r="CQ1198" s="246"/>
      <c r="CR1198" s="246"/>
      <c r="CS1198" s="246"/>
      <c r="CT1198" s="246"/>
      <c r="CU1198" s="246"/>
      <c r="CV1198" s="246"/>
      <c r="CW1198" s="246"/>
      <c r="CX1198" s="246"/>
      <c r="CY1198" s="246"/>
      <c r="CZ1198" s="246"/>
      <c r="DA1198" s="246"/>
      <c r="DB1198" s="246"/>
      <c r="DC1198" s="246"/>
      <c r="DD1198" s="246"/>
      <c r="DE1198" s="246"/>
      <c r="DF1198" s="246"/>
      <c r="DG1198" s="246"/>
      <c r="DH1198" s="246"/>
      <c r="DI1198" s="246"/>
      <c r="DJ1198" s="246"/>
      <c r="DK1198" s="246"/>
      <c r="DL1198" s="246"/>
      <c r="DM1198" s="246"/>
      <c r="DN1198" s="246"/>
      <c r="DO1198" s="246"/>
      <c r="DP1198" s="247"/>
      <c r="DQ1198" s="246"/>
      <c r="DR1198" s="246"/>
      <c r="DS1198" s="246"/>
      <c r="DT1198" s="246"/>
      <c r="DU1198" s="246"/>
      <c r="DV1198" s="246"/>
      <c r="DW1198" s="246"/>
      <c r="DX1198" s="246"/>
      <c r="DY1198" s="246"/>
      <c r="DZ1198" s="246"/>
      <c r="EA1198" s="246"/>
      <c r="EB1198" s="246"/>
      <c r="EC1198" s="246"/>
      <c r="ED1198" s="246"/>
      <c r="EE1198" s="246"/>
      <c r="EF1198" s="246"/>
      <c r="EG1198" s="246"/>
      <c r="EH1198" s="246"/>
      <c r="EI1198" s="246"/>
      <c r="EJ1198" s="246"/>
      <c r="EK1198" s="246"/>
      <c r="EL1198" s="246"/>
      <c r="EM1198" s="246"/>
      <c r="EN1198" s="246"/>
      <c r="EO1198" s="246"/>
      <c r="EP1198" s="246"/>
      <c r="EQ1198" s="246"/>
      <c r="ER1198" s="246"/>
      <c r="ES1198" s="246"/>
      <c r="ET1198" s="246"/>
      <c r="EU1198" s="246"/>
      <c r="EV1198" s="246"/>
      <c r="EW1198" s="246"/>
      <c r="EX1198" s="246"/>
      <c r="EY1198" s="246"/>
      <c r="EZ1198" s="246"/>
      <c r="FA1198" s="246"/>
      <c r="FB1198" s="246"/>
      <c r="FC1198" s="246"/>
      <c r="FD1198" s="246"/>
      <c r="FE1198" s="246"/>
      <c r="FF1198" s="246"/>
      <c r="FG1198" s="246"/>
      <c r="FH1198" s="246"/>
      <c r="FI1198" s="246"/>
      <c r="FJ1198" s="246"/>
      <c r="FK1198" s="246"/>
      <c r="FL1198" s="246"/>
      <c r="FM1198" s="246"/>
      <c r="FN1198" s="246"/>
      <c r="FO1198" s="246"/>
    </row>
    <row r="1199" spans="1:171" s="248" customFormat="1">
      <c r="A1199" s="246"/>
      <c r="B1199" s="246"/>
      <c r="C1199" s="246"/>
      <c r="D1199" s="246"/>
      <c r="E1199" s="246"/>
      <c r="F1199" s="246"/>
      <c r="G1199" s="246"/>
      <c r="H1199" s="246"/>
      <c r="I1199" s="246"/>
      <c r="J1199" s="246"/>
      <c r="K1199" s="246"/>
      <c r="L1199" s="246"/>
      <c r="M1199" s="246"/>
      <c r="N1199" s="246"/>
      <c r="O1199" s="246"/>
      <c r="P1199" s="246"/>
      <c r="Q1199" s="246"/>
      <c r="R1199" s="246"/>
      <c r="S1199" s="246"/>
      <c r="T1199" s="246"/>
      <c r="U1199" s="246"/>
      <c r="V1199" s="246"/>
      <c r="W1199" s="246"/>
      <c r="X1199" s="246"/>
      <c r="Y1199" s="246"/>
      <c r="Z1199" s="246"/>
      <c r="AA1199" s="246"/>
      <c r="AB1199" s="246"/>
      <c r="AC1199" s="246"/>
      <c r="AD1199" s="246"/>
      <c r="AE1199" s="246"/>
      <c r="AF1199" s="246"/>
      <c r="AG1199" s="246"/>
      <c r="AH1199" s="246"/>
      <c r="AI1199" s="246"/>
      <c r="AJ1199" s="246"/>
      <c r="AK1199" s="246"/>
      <c r="AL1199" s="246"/>
      <c r="AM1199" s="246"/>
      <c r="AN1199" s="246"/>
      <c r="AO1199" s="246"/>
      <c r="AP1199" s="246"/>
      <c r="AQ1199" s="246"/>
      <c r="AR1199" s="246"/>
      <c r="AS1199" s="246"/>
      <c r="AT1199" s="246"/>
      <c r="AU1199" s="246"/>
      <c r="AV1199" s="246"/>
      <c r="AW1199" s="246"/>
      <c r="AX1199" s="246"/>
      <c r="AY1199" s="246"/>
      <c r="AZ1199" s="246"/>
      <c r="BA1199" s="246"/>
      <c r="BB1199" s="246"/>
      <c r="BC1199" s="246"/>
      <c r="BD1199" s="246"/>
      <c r="BE1199" s="246"/>
      <c r="BF1199" s="246"/>
      <c r="BG1199" s="246"/>
      <c r="BH1199" s="246"/>
      <c r="BI1199" s="246"/>
      <c r="BJ1199" s="246"/>
      <c r="BK1199" s="246"/>
      <c r="BL1199" s="246"/>
      <c r="BM1199" s="246"/>
      <c r="BN1199" s="246"/>
      <c r="BO1199" s="246"/>
      <c r="BP1199" s="246"/>
      <c r="BQ1199" s="246"/>
      <c r="BR1199" s="246"/>
      <c r="BS1199" s="246"/>
      <c r="BT1199" s="246"/>
      <c r="BU1199" s="246"/>
      <c r="BV1199" s="246"/>
      <c r="BW1199" s="246"/>
      <c r="BX1199" s="246"/>
      <c r="BY1199" s="246"/>
      <c r="BZ1199" s="246"/>
      <c r="CA1199" s="246"/>
      <c r="CB1199" s="246"/>
      <c r="CC1199" s="246"/>
      <c r="CD1199" s="246"/>
      <c r="CE1199" s="246"/>
      <c r="CF1199" s="246"/>
      <c r="CG1199" s="246"/>
      <c r="CH1199" s="246"/>
      <c r="CI1199" s="246"/>
      <c r="CJ1199" s="246"/>
      <c r="CK1199" s="246"/>
      <c r="CL1199" s="246"/>
      <c r="CM1199" s="246"/>
      <c r="CN1199" s="246"/>
      <c r="CO1199" s="246"/>
      <c r="CP1199" s="246"/>
      <c r="CQ1199" s="246"/>
      <c r="CR1199" s="246"/>
      <c r="CS1199" s="246"/>
      <c r="CT1199" s="246"/>
      <c r="CU1199" s="246"/>
      <c r="CV1199" s="246"/>
      <c r="CW1199" s="246"/>
      <c r="CX1199" s="246"/>
      <c r="CY1199" s="246"/>
      <c r="CZ1199" s="246"/>
      <c r="DA1199" s="246"/>
      <c r="DB1199" s="246"/>
      <c r="DC1199" s="246"/>
      <c r="DD1199" s="246"/>
      <c r="DE1199" s="246"/>
      <c r="DF1199" s="246"/>
      <c r="DG1199" s="246"/>
      <c r="DH1199" s="246"/>
      <c r="DI1199" s="246"/>
      <c r="DJ1199" s="246"/>
      <c r="DK1199" s="246"/>
      <c r="DL1199" s="246"/>
      <c r="DM1199" s="246"/>
      <c r="DN1199" s="246"/>
      <c r="DO1199" s="246"/>
      <c r="DP1199" s="247"/>
      <c r="DQ1199" s="246"/>
      <c r="DR1199" s="246"/>
      <c r="DS1199" s="246"/>
      <c r="DT1199" s="246"/>
      <c r="DU1199" s="246"/>
      <c r="DV1199" s="246"/>
      <c r="DW1199" s="246"/>
      <c r="DX1199" s="246"/>
      <c r="DY1199" s="246"/>
      <c r="DZ1199" s="246"/>
      <c r="EA1199" s="246"/>
      <c r="EB1199" s="246"/>
      <c r="EC1199" s="246"/>
      <c r="ED1199" s="246"/>
      <c r="EE1199" s="246"/>
      <c r="EF1199" s="246"/>
      <c r="EG1199" s="246"/>
      <c r="EH1199" s="246"/>
      <c r="EI1199" s="246"/>
      <c r="EJ1199" s="246"/>
      <c r="EK1199" s="246"/>
      <c r="EL1199" s="246"/>
      <c r="EM1199" s="246"/>
      <c r="EN1199" s="246"/>
      <c r="EO1199" s="246"/>
      <c r="EP1199" s="246"/>
      <c r="EQ1199" s="246"/>
      <c r="ER1199" s="246"/>
      <c r="ES1199" s="246"/>
      <c r="ET1199" s="246"/>
      <c r="EU1199" s="246"/>
      <c r="EV1199" s="246"/>
      <c r="EW1199" s="246"/>
      <c r="EX1199" s="246"/>
      <c r="EY1199" s="246"/>
      <c r="EZ1199" s="246"/>
      <c r="FA1199" s="246"/>
      <c r="FB1199" s="246"/>
      <c r="FC1199" s="246"/>
      <c r="FD1199" s="246"/>
      <c r="FE1199" s="246"/>
      <c r="FF1199" s="246"/>
      <c r="FG1199" s="246"/>
      <c r="FH1199" s="246"/>
      <c r="FI1199" s="246"/>
      <c r="FJ1199" s="246"/>
      <c r="FK1199" s="246"/>
      <c r="FL1199" s="246"/>
      <c r="FM1199" s="246"/>
      <c r="FN1199" s="246"/>
      <c r="FO1199" s="246"/>
    </row>
    <row r="1200" spans="1:171" s="248" customFormat="1">
      <c r="A1200" s="246"/>
      <c r="B1200" s="246"/>
      <c r="C1200" s="246"/>
      <c r="D1200" s="246"/>
      <c r="E1200" s="246"/>
      <c r="F1200" s="246"/>
      <c r="G1200" s="246"/>
      <c r="H1200" s="246"/>
      <c r="I1200" s="246"/>
      <c r="J1200" s="246"/>
      <c r="K1200" s="246"/>
      <c r="L1200" s="246"/>
      <c r="M1200" s="246"/>
      <c r="N1200" s="246"/>
      <c r="O1200" s="246"/>
      <c r="P1200" s="246"/>
      <c r="Q1200" s="246"/>
      <c r="R1200" s="246"/>
      <c r="S1200" s="246"/>
      <c r="T1200" s="246"/>
      <c r="U1200" s="246"/>
      <c r="V1200" s="246"/>
      <c r="W1200" s="246"/>
      <c r="X1200" s="246"/>
      <c r="Y1200" s="246"/>
      <c r="Z1200" s="246"/>
      <c r="AA1200" s="246"/>
      <c r="AB1200" s="246"/>
      <c r="AC1200" s="246"/>
      <c r="AD1200" s="246"/>
      <c r="AE1200" s="246"/>
      <c r="AF1200" s="246"/>
      <c r="AG1200" s="246"/>
      <c r="AH1200" s="246"/>
      <c r="AI1200" s="246"/>
      <c r="AJ1200" s="246"/>
      <c r="AK1200" s="246"/>
      <c r="AL1200" s="246"/>
      <c r="AM1200" s="246"/>
      <c r="AN1200" s="246"/>
      <c r="AO1200" s="246"/>
      <c r="AP1200" s="246"/>
      <c r="AQ1200" s="246"/>
      <c r="AR1200" s="246"/>
      <c r="AS1200" s="246"/>
      <c r="AT1200" s="246"/>
      <c r="AU1200" s="246"/>
      <c r="AV1200" s="246"/>
      <c r="AW1200" s="246"/>
      <c r="AX1200" s="246"/>
      <c r="AY1200" s="246"/>
      <c r="AZ1200" s="246"/>
      <c r="BA1200" s="246"/>
      <c r="BB1200" s="246"/>
      <c r="BC1200" s="246"/>
      <c r="BD1200" s="246"/>
      <c r="BE1200" s="246"/>
      <c r="BF1200" s="246"/>
      <c r="BG1200" s="246"/>
      <c r="BH1200" s="246"/>
      <c r="BI1200" s="246"/>
      <c r="BJ1200" s="246"/>
      <c r="BK1200" s="246"/>
      <c r="BL1200" s="246"/>
      <c r="BM1200" s="246"/>
      <c r="BN1200" s="246"/>
      <c r="BO1200" s="246"/>
      <c r="BP1200" s="246"/>
      <c r="BQ1200" s="246"/>
      <c r="BR1200" s="246"/>
      <c r="BS1200" s="246"/>
      <c r="BT1200" s="246"/>
      <c r="BU1200" s="246"/>
      <c r="BV1200" s="246"/>
      <c r="BW1200" s="246"/>
      <c r="BX1200" s="246"/>
      <c r="BY1200" s="246"/>
      <c r="BZ1200" s="246"/>
      <c r="CA1200" s="246"/>
      <c r="CB1200" s="246"/>
      <c r="CC1200" s="246"/>
      <c r="CD1200" s="246"/>
      <c r="CE1200" s="246"/>
      <c r="CF1200" s="246"/>
      <c r="CG1200" s="246"/>
      <c r="CH1200" s="246"/>
      <c r="CI1200" s="246"/>
      <c r="CJ1200" s="246"/>
      <c r="CK1200" s="246"/>
      <c r="CL1200" s="246"/>
      <c r="CM1200" s="246"/>
      <c r="CN1200" s="246"/>
      <c r="CO1200" s="246"/>
      <c r="CP1200" s="246"/>
      <c r="CQ1200" s="246"/>
      <c r="CR1200" s="246"/>
      <c r="CS1200" s="246"/>
      <c r="CT1200" s="246"/>
      <c r="CU1200" s="246"/>
      <c r="CV1200" s="246"/>
      <c r="CW1200" s="246"/>
      <c r="CX1200" s="246"/>
      <c r="CY1200" s="246"/>
      <c r="CZ1200" s="246"/>
      <c r="DA1200" s="246"/>
      <c r="DB1200" s="246"/>
      <c r="DC1200" s="246"/>
      <c r="DD1200" s="246"/>
      <c r="DE1200" s="246"/>
      <c r="DF1200" s="246"/>
      <c r="DG1200" s="246"/>
      <c r="DH1200" s="246"/>
      <c r="DI1200" s="246"/>
      <c r="DJ1200" s="246"/>
      <c r="DK1200" s="246"/>
      <c r="DL1200" s="246"/>
      <c r="DM1200" s="246"/>
      <c r="DN1200" s="246"/>
      <c r="DO1200" s="246"/>
      <c r="DP1200" s="247"/>
      <c r="DQ1200" s="246"/>
      <c r="DR1200" s="246"/>
      <c r="DS1200" s="246"/>
      <c r="DT1200" s="246"/>
      <c r="DU1200" s="246"/>
      <c r="DV1200" s="246"/>
      <c r="DW1200" s="246"/>
      <c r="DX1200" s="246"/>
      <c r="DY1200" s="246"/>
      <c r="DZ1200" s="246"/>
      <c r="EA1200" s="246"/>
      <c r="EB1200" s="246"/>
      <c r="EC1200" s="246"/>
      <c r="ED1200" s="246"/>
      <c r="EE1200" s="246"/>
      <c r="EF1200" s="246"/>
      <c r="EG1200" s="246"/>
      <c r="EH1200" s="246"/>
      <c r="EI1200" s="246"/>
      <c r="EJ1200" s="246"/>
      <c r="EK1200" s="246"/>
      <c r="EL1200" s="246"/>
      <c r="EM1200" s="246"/>
      <c r="EN1200" s="246"/>
      <c r="EO1200" s="246"/>
      <c r="EP1200" s="246"/>
      <c r="EQ1200" s="246"/>
      <c r="ER1200" s="246"/>
      <c r="ES1200" s="246"/>
      <c r="ET1200" s="246"/>
      <c r="EU1200" s="246"/>
      <c r="EV1200" s="246"/>
      <c r="EW1200" s="246"/>
      <c r="EX1200" s="246"/>
      <c r="EY1200" s="246"/>
      <c r="EZ1200" s="246"/>
      <c r="FA1200" s="246"/>
      <c r="FB1200" s="246"/>
      <c r="FC1200" s="246"/>
      <c r="FD1200" s="246"/>
      <c r="FE1200" s="246"/>
      <c r="FF1200" s="246"/>
      <c r="FG1200" s="246"/>
      <c r="FH1200" s="246"/>
      <c r="FI1200" s="246"/>
      <c r="FJ1200" s="246"/>
      <c r="FK1200" s="246"/>
      <c r="FL1200" s="246"/>
      <c r="FM1200" s="246"/>
      <c r="FN1200" s="246"/>
      <c r="FO1200" s="246"/>
    </row>
    <row r="1201" spans="1:171" s="248" customFormat="1">
      <c r="A1201" s="246"/>
      <c r="B1201" s="246"/>
      <c r="C1201" s="246"/>
      <c r="D1201" s="246"/>
      <c r="E1201" s="246"/>
      <c r="F1201" s="246"/>
      <c r="G1201" s="246"/>
      <c r="H1201" s="246"/>
      <c r="I1201" s="246"/>
      <c r="J1201" s="246"/>
      <c r="K1201" s="246"/>
      <c r="L1201" s="246"/>
      <c r="M1201" s="246"/>
      <c r="N1201" s="246"/>
      <c r="O1201" s="246"/>
      <c r="P1201" s="246"/>
      <c r="Q1201" s="246"/>
      <c r="R1201" s="246"/>
      <c r="S1201" s="246"/>
      <c r="T1201" s="246"/>
      <c r="U1201" s="246"/>
      <c r="V1201" s="246"/>
      <c r="W1201" s="246"/>
      <c r="X1201" s="246"/>
      <c r="Y1201" s="246"/>
      <c r="Z1201" s="246"/>
      <c r="AA1201" s="246"/>
      <c r="AB1201" s="246"/>
      <c r="AC1201" s="246"/>
      <c r="AD1201" s="246"/>
      <c r="AE1201" s="246"/>
      <c r="AF1201" s="246"/>
      <c r="AG1201" s="246"/>
      <c r="AH1201" s="246"/>
      <c r="AI1201" s="246"/>
      <c r="AJ1201" s="246"/>
      <c r="AK1201" s="246"/>
      <c r="AL1201" s="246"/>
      <c r="AM1201" s="246"/>
      <c r="AN1201" s="246"/>
      <c r="AO1201" s="246"/>
      <c r="AP1201" s="246"/>
      <c r="AQ1201" s="246"/>
      <c r="AR1201" s="246"/>
      <c r="AS1201" s="246"/>
      <c r="AT1201" s="246"/>
      <c r="AU1201" s="246"/>
      <c r="AV1201" s="246"/>
      <c r="AW1201" s="246"/>
      <c r="AX1201" s="246"/>
      <c r="AY1201" s="246"/>
      <c r="AZ1201" s="246"/>
      <c r="BA1201" s="246"/>
      <c r="BB1201" s="246"/>
      <c r="BC1201" s="246"/>
      <c r="BD1201" s="246"/>
      <c r="BE1201" s="246"/>
      <c r="BF1201" s="246"/>
      <c r="BG1201" s="246"/>
      <c r="BH1201" s="246"/>
      <c r="BI1201" s="246"/>
      <c r="BJ1201" s="246"/>
      <c r="BK1201" s="246"/>
      <c r="BL1201" s="246"/>
      <c r="BM1201" s="246"/>
      <c r="BN1201" s="246"/>
      <c r="BO1201" s="246"/>
      <c r="BP1201" s="246"/>
      <c r="BQ1201" s="246"/>
      <c r="BR1201" s="246"/>
      <c r="BS1201" s="246"/>
      <c r="BT1201" s="246"/>
      <c r="BU1201" s="246"/>
      <c r="BV1201" s="246"/>
      <c r="BW1201" s="246"/>
      <c r="BX1201" s="246"/>
      <c r="BY1201" s="246"/>
      <c r="BZ1201" s="246"/>
      <c r="CA1201" s="246"/>
      <c r="CB1201" s="246"/>
      <c r="CC1201" s="246"/>
      <c r="CD1201" s="246"/>
      <c r="CE1201" s="246"/>
      <c r="CF1201" s="246"/>
      <c r="CG1201" s="246"/>
      <c r="CH1201" s="246"/>
      <c r="CI1201" s="246"/>
      <c r="CJ1201" s="246"/>
      <c r="CK1201" s="246"/>
      <c r="CL1201" s="246"/>
      <c r="CM1201" s="246"/>
      <c r="CN1201" s="246"/>
      <c r="CO1201" s="246"/>
      <c r="CP1201" s="246"/>
      <c r="CQ1201" s="246"/>
      <c r="CR1201" s="246"/>
      <c r="CS1201" s="246"/>
      <c r="CT1201" s="246"/>
      <c r="CU1201" s="246"/>
      <c r="CV1201" s="246"/>
      <c r="CW1201" s="246"/>
      <c r="CX1201" s="246"/>
      <c r="CY1201" s="246"/>
      <c r="CZ1201" s="246"/>
      <c r="DA1201" s="246"/>
      <c r="DB1201" s="246"/>
      <c r="DC1201" s="246"/>
      <c r="DD1201" s="246"/>
      <c r="DE1201" s="246"/>
      <c r="DF1201" s="246"/>
      <c r="DG1201" s="246"/>
      <c r="DH1201" s="246"/>
      <c r="DI1201" s="246"/>
      <c r="DJ1201" s="246"/>
      <c r="DK1201" s="246"/>
      <c r="DL1201" s="246"/>
      <c r="DM1201" s="246"/>
      <c r="DN1201" s="246"/>
      <c r="DO1201" s="246"/>
      <c r="DP1201" s="247"/>
      <c r="DQ1201" s="246"/>
      <c r="DR1201" s="246"/>
      <c r="DS1201" s="246"/>
      <c r="DT1201" s="246"/>
      <c r="DU1201" s="246"/>
      <c r="DV1201" s="246"/>
      <c r="DW1201" s="246"/>
      <c r="DX1201" s="246"/>
      <c r="DY1201" s="246"/>
      <c r="DZ1201" s="246"/>
      <c r="EA1201" s="246"/>
      <c r="EB1201" s="246"/>
      <c r="EC1201" s="246"/>
      <c r="ED1201" s="246"/>
      <c r="EE1201" s="246"/>
      <c r="EF1201" s="246"/>
      <c r="EG1201" s="246"/>
      <c r="EH1201" s="246"/>
      <c r="EI1201" s="246"/>
      <c r="EJ1201" s="246"/>
      <c r="EK1201" s="246"/>
      <c r="EL1201" s="246"/>
      <c r="EM1201" s="246"/>
      <c r="EN1201" s="246"/>
      <c r="EO1201" s="246"/>
      <c r="EP1201" s="246"/>
      <c r="EQ1201" s="246"/>
      <c r="ER1201" s="246"/>
      <c r="ES1201" s="246"/>
      <c r="ET1201" s="246"/>
      <c r="EU1201" s="246"/>
      <c r="EV1201" s="246"/>
      <c r="EW1201" s="246"/>
      <c r="EX1201" s="246"/>
      <c r="EY1201" s="246"/>
      <c r="EZ1201" s="246"/>
      <c r="FA1201" s="246"/>
      <c r="FB1201" s="246"/>
      <c r="FC1201" s="246"/>
      <c r="FD1201" s="246"/>
      <c r="FE1201" s="246"/>
      <c r="FF1201" s="246"/>
      <c r="FG1201" s="246"/>
      <c r="FH1201" s="246"/>
      <c r="FI1201" s="246"/>
      <c r="FJ1201" s="246"/>
      <c r="FK1201" s="246"/>
      <c r="FL1201" s="246"/>
      <c r="FM1201" s="246"/>
      <c r="FN1201" s="246"/>
      <c r="FO1201" s="246"/>
    </row>
    <row r="1202" spans="1:171" s="248" customFormat="1">
      <c r="A1202" s="246"/>
      <c r="B1202" s="246"/>
      <c r="C1202" s="246"/>
      <c r="D1202" s="246"/>
      <c r="E1202" s="246"/>
      <c r="F1202" s="246"/>
      <c r="G1202" s="246"/>
      <c r="H1202" s="246"/>
      <c r="I1202" s="246"/>
      <c r="J1202" s="246"/>
      <c r="K1202" s="246"/>
      <c r="L1202" s="246"/>
      <c r="M1202" s="246"/>
      <c r="N1202" s="246"/>
      <c r="O1202" s="246"/>
      <c r="P1202" s="246"/>
      <c r="Q1202" s="246"/>
      <c r="R1202" s="246"/>
      <c r="S1202" s="246"/>
      <c r="T1202" s="246"/>
      <c r="U1202" s="246"/>
      <c r="V1202" s="246"/>
      <c r="W1202" s="246"/>
      <c r="X1202" s="246"/>
      <c r="Y1202" s="246"/>
      <c r="Z1202" s="246"/>
      <c r="AA1202" s="246"/>
      <c r="AB1202" s="246"/>
      <c r="AC1202" s="246"/>
      <c r="AD1202" s="246"/>
      <c r="AE1202" s="246"/>
      <c r="AF1202" s="246"/>
      <c r="AG1202" s="246"/>
      <c r="AH1202" s="246"/>
      <c r="AI1202" s="246"/>
      <c r="AJ1202" s="246"/>
      <c r="AK1202" s="246"/>
      <c r="AL1202" s="246"/>
      <c r="AM1202" s="246"/>
      <c r="AN1202" s="246"/>
      <c r="AO1202" s="246"/>
      <c r="AP1202" s="246"/>
      <c r="AQ1202" s="246"/>
      <c r="AR1202" s="246"/>
      <c r="AS1202" s="246"/>
      <c r="AT1202" s="246"/>
      <c r="AU1202" s="246"/>
      <c r="AV1202" s="246"/>
      <c r="AW1202" s="246"/>
      <c r="AX1202" s="246"/>
      <c r="AY1202" s="246"/>
      <c r="AZ1202" s="246"/>
      <c r="BA1202" s="246"/>
      <c r="BB1202" s="246"/>
      <c r="BC1202" s="246"/>
      <c r="BD1202" s="246"/>
      <c r="BE1202" s="246"/>
      <c r="BF1202" s="246"/>
      <c r="BG1202" s="246"/>
      <c r="BH1202" s="246"/>
      <c r="BI1202" s="246"/>
      <c r="BJ1202" s="246"/>
      <c r="BK1202" s="246"/>
      <c r="BL1202" s="246"/>
      <c r="BM1202" s="246"/>
      <c r="BN1202" s="246"/>
      <c r="BO1202" s="246"/>
      <c r="BP1202" s="246"/>
      <c r="BQ1202" s="246"/>
      <c r="BR1202" s="246"/>
      <c r="BS1202" s="246"/>
      <c r="BT1202" s="246"/>
      <c r="BU1202" s="246"/>
      <c r="BV1202" s="246"/>
      <c r="BW1202" s="246"/>
      <c r="BX1202" s="246"/>
      <c r="BY1202" s="246"/>
      <c r="BZ1202" s="246"/>
      <c r="CA1202" s="246"/>
      <c r="CB1202" s="246"/>
      <c r="CC1202" s="246"/>
      <c r="CD1202" s="246"/>
      <c r="CE1202" s="246"/>
      <c r="CF1202" s="246"/>
      <c r="CG1202" s="246"/>
      <c r="CH1202" s="246"/>
      <c r="CI1202" s="246"/>
      <c r="CJ1202" s="246"/>
      <c r="CK1202" s="246"/>
      <c r="CL1202" s="246"/>
      <c r="CM1202" s="246"/>
      <c r="CN1202" s="246"/>
      <c r="CO1202" s="246"/>
      <c r="CP1202" s="246"/>
      <c r="CQ1202" s="246"/>
      <c r="CR1202" s="246"/>
      <c r="CS1202" s="246"/>
      <c r="CT1202" s="246"/>
      <c r="CU1202" s="246"/>
      <c r="CV1202" s="246"/>
      <c r="CW1202" s="246"/>
      <c r="CX1202" s="246"/>
      <c r="CY1202" s="246"/>
      <c r="CZ1202" s="246"/>
      <c r="DA1202" s="246"/>
      <c r="DB1202" s="246"/>
      <c r="DC1202" s="246"/>
      <c r="DD1202" s="246"/>
      <c r="DE1202" s="246"/>
      <c r="DF1202" s="246"/>
      <c r="DG1202" s="246"/>
      <c r="DH1202" s="246"/>
      <c r="DI1202" s="246"/>
      <c r="DJ1202" s="246"/>
      <c r="DK1202" s="246"/>
      <c r="DL1202" s="246"/>
      <c r="DM1202" s="246"/>
      <c r="DN1202" s="246"/>
      <c r="DO1202" s="246"/>
      <c r="DP1202" s="247"/>
      <c r="DQ1202" s="246"/>
      <c r="DR1202" s="246"/>
      <c r="DS1202" s="246"/>
      <c r="DT1202" s="246"/>
      <c r="DU1202" s="246"/>
      <c r="DV1202" s="246"/>
      <c r="DW1202" s="246"/>
      <c r="DX1202" s="246"/>
      <c r="DY1202" s="246"/>
      <c r="DZ1202" s="246"/>
      <c r="EA1202" s="246"/>
      <c r="EB1202" s="246"/>
      <c r="EC1202" s="246"/>
      <c r="ED1202" s="246"/>
      <c r="EE1202" s="246"/>
      <c r="EF1202" s="246"/>
      <c r="EG1202" s="246"/>
      <c r="EH1202" s="246"/>
      <c r="EI1202" s="246"/>
      <c r="EJ1202" s="246"/>
      <c r="EK1202" s="246"/>
      <c r="EL1202" s="246"/>
      <c r="EM1202" s="246"/>
      <c r="EN1202" s="246"/>
      <c r="EO1202" s="246"/>
      <c r="EP1202" s="246"/>
      <c r="EQ1202" s="246"/>
      <c r="ER1202" s="246"/>
      <c r="ES1202" s="246"/>
      <c r="ET1202" s="246"/>
      <c r="EU1202" s="246"/>
      <c r="EV1202" s="246"/>
      <c r="EW1202" s="246"/>
      <c r="EX1202" s="246"/>
      <c r="EY1202" s="246"/>
      <c r="EZ1202" s="246"/>
      <c r="FA1202" s="246"/>
      <c r="FB1202" s="246"/>
      <c r="FC1202" s="246"/>
      <c r="FD1202" s="246"/>
      <c r="FE1202" s="246"/>
      <c r="FF1202" s="246"/>
      <c r="FG1202" s="246"/>
      <c r="FH1202" s="246"/>
      <c r="FI1202" s="246"/>
      <c r="FJ1202" s="246"/>
      <c r="FK1202" s="246"/>
      <c r="FL1202" s="246"/>
      <c r="FM1202" s="246"/>
      <c r="FN1202" s="246"/>
      <c r="FO1202" s="246"/>
    </row>
    <row r="1203" spans="1:171" s="248" customFormat="1">
      <c r="A1203" s="246"/>
      <c r="B1203" s="246"/>
      <c r="C1203" s="246"/>
      <c r="D1203" s="246"/>
      <c r="E1203" s="246"/>
      <c r="F1203" s="246"/>
      <c r="G1203" s="246"/>
      <c r="H1203" s="246"/>
      <c r="I1203" s="246"/>
      <c r="J1203" s="246"/>
      <c r="K1203" s="246"/>
      <c r="L1203" s="246"/>
      <c r="M1203" s="246"/>
      <c r="N1203" s="246"/>
      <c r="O1203" s="246"/>
      <c r="P1203" s="246"/>
      <c r="Q1203" s="246"/>
      <c r="R1203" s="246"/>
      <c r="S1203" s="246"/>
      <c r="T1203" s="246"/>
      <c r="U1203" s="246"/>
      <c r="V1203" s="246"/>
      <c r="W1203" s="246"/>
      <c r="X1203" s="246"/>
      <c r="Y1203" s="246"/>
      <c r="Z1203" s="246"/>
      <c r="AA1203" s="246"/>
      <c r="AB1203" s="246"/>
      <c r="AC1203" s="246"/>
      <c r="AD1203" s="246"/>
      <c r="AE1203" s="246"/>
      <c r="AF1203" s="246"/>
      <c r="AG1203" s="246"/>
      <c r="AH1203" s="246"/>
      <c r="AI1203" s="246"/>
      <c r="AJ1203" s="246"/>
      <c r="AK1203" s="246"/>
      <c r="AL1203" s="246"/>
      <c r="AM1203" s="246"/>
      <c r="AN1203" s="246"/>
      <c r="AO1203" s="246"/>
      <c r="AP1203" s="246"/>
      <c r="AQ1203" s="246"/>
      <c r="AR1203" s="246"/>
      <c r="AS1203" s="246"/>
      <c r="AT1203" s="246"/>
      <c r="AU1203" s="246"/>
      <c r="AV1203" s="246"/>
      <c r="AW1203" s="246"/>
      <c r="AX1203" s="246"/>
      <c r="AY1203" s="246"/>
      <c r="AZ1203" s="246"/>
      <c r="BA1203" s="246"/>
      <c r="BB1203" s="246"/>
      <c r="BC1203" s="246"/>
      <c r="BD1203" s="246"/>
      <c r="BE1203" s="246"/>
      <c r="BF1203" s="246"/>
      <c r="BG1203" s="246"/>
      <c r="BH1203" s="246"/>
      <c r="BI1203" s="246"/>
      <c r="BJ1203" s="246"/>
      <c r="BK1203" s="246"/>
      <c r="BL1203" s="246"/>
      <c r="BM1203" s="246"/>
      <c r="BN1203" s="246"/>
      <c r="BO1203" s="246"/>
      <c r="BP1203" s="246"/>
      <c r="BQ1203" s="246"/>
      <c r="BR1203" s="246"/>
      <c r="BS1203" s="246"/>
      <c r="BT1203" s="246"/>
      <c r="BU1203" s="246"/>
      <c r="BV1203" s="246"/>
      <c r="BW1203" s="246"/>
      <c r="BX1203" s="246"/>
      <c r="BY1203" s="246"/>
      <c r="BZ1203" s="246"/>
      <c r="CA1203" s="246"/>
      <c r="CB1203" s="246"/>
      <c r="CC1203" s="246"/>
      <c r="CD1203" s="246"/>
      <c r="CE1203" s="246"/>
      <c r="CF1203" s="246"/>
      <c r="CG1203" s="246"/>
      <c r="CH1203" s="246"/>
      <c r="CI1203" s="246"/>
      <c r="CJ1203" s="246"/>
      <c r="CK1203" s="246"/>
      <c r="CL1203" s="246"/>
      <c r="CM1203" s="246"/>
      <c r="CN1203" s="246"/>
      <c r="CO1203" s="246"/>
      <c r="CP1203" s="246"/>
      <c r="CQ1203" s="246"/>
      <c r="CR1203" s="246"/>
      <c r="CS1203" s="246"/>
      <c r="CT1203" s="246"/>
      <c r="CU1203" s="246"/>
      <c r="CV1203" s="246"/>
      <c r="CW1203" s="246"/>
      <c r="CX1203" s="246"/>
      <c r="CY1203" s="246"/>
      <c r="CZ1203" s="246"/>
      <c r="DA1203" s="246"/>
      <c r="DB1203" s="246"/>
      <c r="DC1203" s="246"/>
      <c r="DD1203" s="246"/>
      <c r="DE1203" s="246"/>
      <c r="DF1203" s="246"/>
      <c r="DG1203" s="246"/>
      <c r="DH1203" s="246"/>
      <c r="DI1203" s="246"/>
      <c r="DJ1203" s="246"/>
      <c r="DK1203" s="246"/>
      <c r="DL1203" s="246"/>
      <c r="DM1203" s="246"/>
      <c r="DN1203" s="246"/>
      <c r="DO1203" s="246"/>
      <c r="DP1203" s="247"/>
      <c r="DQ1203" s="246"/>
      <c r="DR1203" s="246"/>
      <c r="DS1203" s="246"/>
      <c r="DT1203" s="246"/>
      <c r="DU1203" s="246"/>
      <c r="DV1203" s="246"/>
      <c r="DW1203" s="246"/>
      <c r="DX1203" s="246"/>
      <c r="DY1203" s="246"/>
      <c r="DZ1203" s="246"/>
      <c r="EA1203" s="246"/>
      <c r="EB1203" s="246"/>
      <c r="EC1203" s="246"/>
      <c r="ED1203" s="246"/>
      <c r="EE1203" s="246"/>
      <c r="EF1203" s="246"/>
      <c r="EG1203" s="246"/>
      <c r="EH1203" s="246"/>
      <c r="EI1203" s="246"/>
      <c r="EJ1203" s="246"/>
      <c r="EK1203" s="246"/>
      <c r="EL1203" s="246"/>
      <c r="EM1203" s="246"/>
      <c r="EN1203" s="246"/>
      <c r="EO1203" s="246"/>
      <c r="EP1203" s="246"/>
      <c r="EQ1203" s="246"/>
      <c r="ER1203" s="246"/>
      <c r="ES1203" s="246"/>
      <c r="ET1203" s="246"/>
      <c r="EU1203" s="246"/>
      <c r="EV1203" s="246"/>
      <c r="EW1203" s="246"/>
      <c r="EX1203" s="246"/>
      <c r="EY1203" s="246"/>
      <c r="EZ1203" s="246"/>
      <c r="FA1203" s="246"/>
      <c r="FB1203" s="246"/>
      <c r="FC1203" s="246"/>
      <c r="FD1203" s="246"/>
      <c r="FE1203" s="246"/>
      <c r="FF1203" s="246"/>
      <c r="FG1203" s="246"/>
      <c r="FH1203" s="246"/>
      <c r="FI1203" s="246"/>
      <c r="FJ1203" s="246"/>
      <c r="FK1203" s="246"/>
      <c r="FL1203" s="246"/>
      <c r="FM1203" s="246"/>
      <c r="FN1203" s="246"/>
      <c r="FO1203" s="246"/>
    </row>
    <row r="1204" spans="1:171" s="248" customFormat="1">
      <c r="A1204" s="246"/>
      <c r="B1204" s="246"/>
      <c r="C1204" s="246"/>
      <c r="D1204" s="246"/>
      <c r="E1204" s="246"/>
      <c r="F1204" s="246"/>
      <c r="G1204" s="246"/>
      <c r="H1204" s="246"/>
      <c r="I1204" s="246"/>
      <c r="J1204" s="246"/>
      <c r="K1204" s="246"/>
      <c r="L1204" s="246"/>
      <c r="M1204" s="246"/>
      <c r="N1204" s="246"/>
      <c r="O1204" s="246"/>
      <c r="P1204" s="246"/>
      <c r="Q1204" s="246"/>
      <c r="R1204" s="246"/>
      <c r="S1204" s="246"/>
      <c r="T1204" s="246"/>
      <c r="U1204" s="246"/>
      <c r="V1204" s="246"/>
      <c r="W1204" s="246"/>
      <c r="X1204" s="246"/>
      <c r="Y1204" s="246"/>
      <c r="Z1204" s="246"/>
      <c r="AA1204" s="246"/>
      <c r="AB1204" s="246"/>
      <c r="AC1204" s="246"/>
      <c r="AD1204" s="246"/>
      <c r="AE1204" s="246"/>
      <c r="AF1204" s="246"/>
      <c r="AG1204" s="246"/>
      <c r="AH1204" s="246"/>
      <c r="AI1204" s="246"/>
      <c r="AJ1204" s="246"/>
      <c r="AK1204" s="246"/>
      <c r="AL1204" s="246"/>
      <c r="AM1204" s="246"/>
      <c r="AN1204" s="246"/>
      <c r="AO1204" s="246"/>
      <c r="AP1204" s="246"/>
      <c r="AQ1204" s="246"/>
      <c r="AR1204" s="246"/>
      <c r="AS1204" s="246"/>
      <c r="AT1204" s="246"/>
      <c r="AU1204" s="246"/>
      <c r="AV1204" s="246"/>
      <c r="AW1204" s="246"/>
      <c r="AX1204" s="246"/>
      <c r="AY1204" s="246"/>
      <c r="AZ1204" s="246"/>
      <c r="BA1204" s="246"/>
      <c r="BB1204" s="246"/>
      <c r="BC1204" s="246"/>
      <c r="BD1204" s="246"/>
      <c r="BE1204" s="246"/>
      <c r="BF1204" s="246"/>
      <c r="BG1204" s="246"/>
      <c r="BH1204" s="246"/>
      <c r="BI1204" s="246"/>
      <c r="BJ1204" s="246"/>
      <c r="BK1204" s="246"/>
      <c r="BL1204" s="246"/>
      <c r="BM1204" s="246"/>
      <c r="BN1204" s="246"/>
      <c r="BO1204" s="246"/>
      <c r="BP1204" s="246"/>
      <c r="BQ1204" s="246"/>
      <c r="BR1204" s="246"/>
      <c r="BS1204" s="246"/>
      <c r="BT1204" s="246"/>
      <c r="BU1204" s="246"/>
      <c r="BV1204" s="246"/>
      <c r="BW1204" s="246"/>
      <c r="BX1204" s="246"/>
      <c r="BY1204" s="246"/>
      <c r="BZ1204" s="246"/>
      <c r="CA1204" s="246"/>
      <c r="CB1204" s="246"/>
      <c r="CC1204" s="246"/>
      <c r="CD1204" s="246"/>
      <c r="CE1204" s="246"/>
      <c r="CF1204" s="246"/>
      <c r="CG1204" s="246"/>
      <c r="CH1204" s="246"/>
      <c r="CI1204" s="246"/>
      <c r="CJ1204" s="246"/>
      <c r="CK1204" s="246"/>
      <c r="CL1204" s="246"/>
      <c r="CM1204" s="246"/>
      <c r="CN1204" s="246"/>
      <c r="CO1204" s="246"/>
      <c r="CP1204" s="246"/>
      <c r="CQ1204" s="246"/>
      <c r="CR1204" s="246"/>
      <c r="CS1204" s="246"/>
      <c r="CT1204" s="246"/>
      <c r="CU1204" s="246"/>
      <c r="CV1204" s="246"/>
      <c r="CW1204" s="246"/>
      <c r="CX1204" s="246"/>
      <c r="CY1204" s="246"/>
      <c r="CZ1204" s="246"/>
      <c r="DA1204" s="246"/>
      <c r="DB1204" s="246"/>
      <c r="DC1204" s="246"/>
      <c r="DD1204" s="246"/>
      <c r="DE1204" s="246"/>
      <c r="DF1204" s="246"/>
      <c r="DG1204" s="246"/>
      <c r="DH1204" s="246"/>
      <c r="DI1204" s="246"/>
      <c r="DJ1204" s="246"/>
      <c r="DK1204" s="246"/>
      <c r="DL1204" s="246"/>
      <c r="DM1204" s="246"/>
      <c r="DN1204" s="246"/>
      <c r="DO1204" s="246"/>
      <c r="DP1204" s="247"/>
      <c r="DQ1204" s="246"/>
      <c r="DR1204" s="246"/>
      <c r="DS1204" s="246"/>
      <c r="DT1204" s="246"/>
      <c r="DU1204" s="246"/>
      <c r="DV1204" s="246"/>
      <c r="DW1204" s="246"/>
      <c r="DX1204" s="246"/>
      <c r="DY1204" s="246"/>
      <c r="DZ1204" s="246"/>
      <c r="EA1204" s="246"/>
      <c r="EB1204" s="246"/>
      <c r="EC1204" s="246"/>
      <c r="ED1204" s="246"/>
      <c r="EE1204" s="246"/>
      <c r="EF1204" s="246"/>
      <c r="EG1204" s="246"/>
      <c r="EH1204" s="246"/>
      <c r="EI1204" s="246"/>
      <c r="EJ1204" s="246"/>
      <c r="EK1204" s="246"/>
      <c r="EL1204" s="246"/>
      <c r="EM1204" s="246"/>
      <c r="EN1204" s="246"/>
      <c r="EO1204" s="246"/>
      <c r="EP1204" s="246"/>
      <c r="EQ1204" s="246"/>
      <c r="ER1204" s="246"/>
      <c r="ES1204" s="246"/>
      <c r="ET1204" s="246"/>
      <c r="EU1204" s="246"/>
      <c r="EV1204" s="246"/>
      <c r="EW1204" s="246"/>
      <c r="EX1204" s="246"/>
      <c r="EY1204" s="246"/>
      <c r="EZ1204" s="246"/>
      <c r="FA1204" s="246"/>
      <c r="FB1204" s="246"/>
      <c r="FC1204" s="246"/>
      <c r="FD1204" s="246"/>
      <c r="FE1204" s="246"/>
      <c r="FF1204" s="246"/>
      <c r="FG1204" s="246"/>
      <c r="FH1204" s="246"/>
      <c r="FI1204" s="246"/>
      <c r="FJ1204" s="246"/>
      <c r="FK1204" s="246"/>
      <c r="FL1204" s="246"/>
      <c r="FM1204" s="246"/>
      <c r="FN1204" s="246"/>
      <c r="FO1204" s="246"/>
    </row>
    <row r="1205" spans="1:171" s="248" customFormat="1">
      <c r="A1205" s="246"/>
      <c r="B1205" s="246"/>
      <c r="C1205" s="246"/>
      <c r="D1205" s="246"/>
      <c r="E1205" s="246"/>
      <c r="F1205" s="246"/>
      <c r="G1205" s="246"/>
      <c r="H1205" s="246"/>
      <c r="I1205" s="246"/>
      <c r="J1205" s="246"/>
      <c r="K1205" s="246"/>
      <c r="L1205" s="246"/>
      <c r="M1205" s="246"/>
      <c r="N1205" s="246"/>
      <c r="O1205" s="246"/>
      <c r="P1205" s="246"/>
      <c r="Q1205" s="246"/>
      <c r="R1205" s="246"/>
      <c r="S1205" s="246"/>
      <c r="T1205" s="246"/>
      <c r="U1205" s="246"/>
      <c r="V1205" s="246"/>
      <c r="W1205" s="246"/>
      <c r="X1205" s="246"/>
      <c r="Y1205" s="246"/>
      <c r="Z1205" s="246"/>
      <c r="AA1205" s="246"/>
      <c r="AB1205" s="246"/>
      <c r="AC1205" s="246"/>
      <c r="AD1205" s="246"/>
      <c r="AE1205" s="246"/>
      <c r="AF1205" s="246"/>
      <c r="AG1205" s="246"/>
      <c r="AH1205" s="246"/>
      <c r="AI1205" s="246"/>
      <c r="AJ1205" s="246"/>
      <c r="AK1205" s="246"/>
      <c r="AL1205" s="246"/>
      <c r="AM1205" s="246"/>
      <c r="AN1205" s="246"/>
      <c r="AO1205" s="246"/>
      <c r="AP1205" s="246"/>
      <c r="AQ1205" s="246"/>
      <c r="AR1205" s="246"/>
      <c r="AS1205" s="246"/>
      <c r="AT1205" s="246"/>
      <c r="AU1205" s="246"/>
      <c r="AV1205" s="246"/>
      <c r="AW1205" s="246"/>
      <c r="AX1205" s="246"/>
      <c r="AY1205" s="246"/>
      <c r="AZ1205" s="246"/>
      <c r="BA1205" s="246"/>
      <c r="BB1205" s="246"/>
      <c r="BC1205" s="246"/>
      <c r="BD1205" s="246"/>
      <c r="BE1205" s="246"/>
      <c r="BF1205" s="246"/>
      <c r="BG1205" s="246"/>
      <c r="BH1205" s="246"/>
      <c r="BI1205" s="246"/>
      <c r="BJ1205" s="246"/>
      <c r="BK1205" s="246"/>
      <c r="BL1205" s="246"/>
      <c r="BM1205" s="246"/>
      <c r="BN1205" s="246"/>
      <c r="BO1205" s="246"/>
      <c r="BP1205" s="246"/>
      <c r="BQ1205" s="246"/>
      <c r="BR1205" s="246"/>
      <c r="BS1205" s="246"/>
      <c r="BT1205" s="246"/>
      <c r="BU1205" s="246"/>
      <c r="BV1205" s="246"/>
      <c r="BW1205" s="246"/>
      <c r="BX1205" s="246"/>
      <c r="BY1205" s="246"/>
      <c r="BZ1205" s="246"/>
      <c r="CA1205" s="246"/>
      <c r="CB1205" s="246"/>
      <c r="CC1205" s="246"/>
      <c r="CD1205" s="246"/>
      <c r="CE1205" s="246"/>
      <c r="CF1205" s="246"/>
      <c r="CG1205" s="246"/>
      <c r="CH1205" s="246"/>
      <c r="CI1205" s="246"/>
      <c r="CJ1205" s="246"/>
      <c r="CK1205" s="246"/>
      <c r="CL1205" s="246"/>
      <c r="CM1205" s="246"/>
      <c r="CN1205" s="246"/>
      <c r="CO1205" s="246"/>
      <c r="CP1205" s="246"/>
      <c r="CQ1205" s="246"/>
      <c r="CR1205" s="246"/>
      <c r="CS1205" s="246"/>
      <c r="CT1205" s="246"/>
      <c r="CU1205" s="246"/>
      <c r="CV1205" s="246"/>
      <c r="CW1205" s="246"/>
      <c r="CX1205" s="246"/>
      <c r="CY1205" s="246"/>
      <c r="CZ1205" s="246"/>
      <c r="DA1205" s="246"/>
      <c r="DB1205" s="246"/>
      <c r="DC1205" s="246"/>
      <c r="DD1205" s="246"/>
      <c r="DE1205" s="246"/>
      <c r="DF1205" s="246"/>
      <c r="DG1205" s="246"/>
      <c r="DH1205" s="246"/>
      <c r="DI1205" s="246"/>
      <c r="DJ1205" s="246"/>
      <c r="DK1205" s="246"/>
      <c r="DL1205" s="246"/>
      <c r="DM1205" s="246"/>
      <c r="DN1205" s="246"/>
      <c r="DO1205" s="246"/>
      <c r="DP1205" s="247"/>
      <c r="DQ1205" s="246"/>
      <c r="DR1205" s="246"/>
      <c r="DS1205" s="246"/>
      <c r="DT1205" s="246"/>
      <c r="DU1205" s="246"/>
      <c r="DV1205" s="246"/>
      <c r="DW1205" s="246"/>
      <c r="DX1205" s="246"/>
      <c r="DY1205" s="246"/>
      <c r="DZ1205" s="246"/>
      <c r="EA1205" s="246"/>
      <c r="EB1205" s="246"/>
      <c r="EC1205" s="246"/>
      <c r="ED1205" s="246"/>
      <c r="EE1205" s="246"/>
      <c r="EF1205" s="246"/>
      <c r="EG1205" s="246"/>
      <c r="EH1205" s="246"/>
      <c r="EI1205" s="246"/>
      <c r="EJ1205" s="246"/>
      <c r="EK1205" s="246"/>
      <c r="EL1205" s="246"/>
      <c r="EM1205" s="246"/>
      <c r="EN1205" s="246"/>
      <c r="EO1205" s="246"/>
      <c r="EP1205" s="246"/>
      <c r="EQ1205" s="246"/>
      <c r="ER1205" s="246"/>
      <c r="ES1205" s="246"/>
      <c r="ET1205" s="246"/>
      <c r="EU1205" s="246"/>
      <c r="EV1205" s="246"/>
      <c r="EW1205" s="246"/>
      <c r="EX1205" s="246"/>
      <c r="EY1205" s="246"/>
      <c r="EZ1205" s="246"/>
      <c r="FA1205" s="246"/>
      <c r="FB1205" s="246"/>
      <c r="FC1205" s="246"/>
      <c r="FD1205" s="246"/>
      <c r="FE1205" s="246"/>
      <c r="FF1205" s="246"/>
      <c r="FG1205" s="246"/>
      <c r="FH1205" s="246"/>
      <c r="FI1205" s="246"/>
      <c r="FJ1205" s="246"/>
      <c r="FK1205" s="246"/>
      <c r="FL1205" s="246"/>
      <c r="FM1205" s="246"/>
      <c r="FN1205" s="246"/>
      <c r="FO1205" s="246"/>
    </row>
    <row r="1206" spans="1:171" s="248" customFormat="1">
      <c r="A1206" s="246"/>
      <c r="B1206" s="246"/>
      <c r="C1206" s="246"/>
      <c r="D1206" s="246"/>
      <c r="E1206" s="246"/>
      <c r="F1206" s="246"/>
      <c r="G1206" s="246"/>
      <c r="H1206" s="246"/>
      <c r="I1206" s="246"/>
      <c r="J1206" s="246"/>
      <c r="K1206" s="246"/>
      <c r="L1206" s="246"/>
      <c r="M1206" s="246"/>
      <c r="N1206" s="246"/>
      <c r="O1206" s="246"/>
      <c r="P1206" s="246"/>
      <c r="Q1206" s="246"/>
      <c r="R1206" s="246"/>
      <c r="S1206" s="246"/>
      <c r="T1206" s="246"/>
      <c r="U1206" s="246"/>
      <c r="V1206" s="246"/>
      <c r="W1206" s="246"/>
      <c r="X1206" s="246"/>
      <c r="Y1206" s="246"/>
      <c r="Z1206" s="246"/>
      <c r="AA1206" s="246"/>
      <c r="AB1206" s="246"/>
      <c r="AC1206" s="246"/>
      <c r="AD1206" s="246"/>
      <c r="AE1206" s="246"/>
      <c r="AF1206" s="246"/>
      <c r="AG1206" s="246"/>
      <c r="AH1206" s="246"/>
      <c r="AI1206" s="246"/>
      <c r="AJ1206" s="246"/>
      <c r="AK1206" s="246"/>
      <c r="AL1206" s="246"/>
      <c r="AM1206" s="246"/>
      <c r="AN1206" s="246"/>
      <c r="AO1206" s="246"/>
      <c r="AP1206" s="246"/>
      <c r="AQ1206" s="246"/>
      <c r="AR1206" s="246"/>
      <c r="AS1206" s="246"/>
      <c r="AT1206" s="246"/>
      <c r="AU1206" s="246"/>
      <c r="AV1206" s="246"/>
      <c r="AW1206" s="246"/>
      <c r="AX1206" s="246"/>
      <c r="AY1206" s="246"/>
      <c r="AZ1206" s="246"/>
      <c r="BA1206" s="246"/>
      <c r="BB1206" s="246"/>
      <c r="BC1206" s="246"/>
      <c r="BD1206" s="246"/>
      <c r="BE1206" s="246"/>
      <c r="BF1206" s="246"/>
      <c r="BG1206" s="246"/>
      <c r="BH1206" s="246"/>
      <c r="BI1206" s="246"/>
      <c r="BJ1206" s="246"/>
      <c r="BK1206" s="246"/>
      <c r="BL1206" s="246"/>
      <c r="BM1206" s="246"/>
      <c r="BN1206" s="246"/>
      <c r="BO1206" s="246"/>
      <c r="BP1206" s="246"/>
      <c r="BQ1206" s="246"/>
      <c r="BR1206" s="246"/>
      <c r="BS1206" s="246"/>
      <c r="BT1206" s="246"/>
      <c r="BU1206" s="246"/>
      <c r="BV1206" s="246"/>
      <c r="BW1206" s="246"/>
      <c r="BX1206" s="246"/>
      <c r="BY1206" s="246"/>
      <c r="BZ1206" s="246"/>
      <c r="CA1206" s="246"/>
      <c r="CB1206" s="246"/>
      <c r="CC1206" s="246"/>
      <c r="CD1206" s="246"/>
      <c r="CE1206" s="246"/>
      <c r="CF1206" s="246"/>
      <c r="CG1206" s="246"/>
      <c r="CH1206" s="246"/>
      <c r="CI1206" s="246"/>
      <c r="CJ1206" s="246"/>
      <c r="CK1206" s="246"/>
      <c r="CL1206" s="246"/>
      <c r="CM1206" s="246"/>
      <c r="CN1206" s="246"/>
      <c r="CO1206" s="246"/>
      <c r="CP1206" s="246"/>
      <c r="CQ1206" s="246"/>
      <c r="CR1206" s="246"/>
      <c r="CS1206" s="246"/>
      <c r="CT1206" s="246"/>
      <c r="CU1206" s="246"/>
      <c r="CV1206" s="246"/>
      <c r="CW1206" s="246"/>
      <c r="CX1206" s="246"/>
      <c r="CY1206" s="246"/>
      <c r="CZ1206" s="246"/>
      <c r="DA1206" s="246"/>
      <c r="DB1206" s="246"/>
      <c r="DC1206" s="246"/>
      <c r="DD1206" s="246"/>
      <c r="DE1206" s="246"/>
      <c r="DF1206" s="246"/>
      <c r="DG1206" s="246"/>
      <c r="DH1206" s="246"/>
      <c r="DI1206" s="246"/>
      <c r="DJ1206" s="246"/>
      <c r="DK1206" s="246"/>
      <c r="DL1206" s="246"/>
      <c r="DM1206" s="246"/>
      <c r="DN1206" s="246"/>
      <c r="DO1206" s="246"/>
      <c r="DP1206" s="247"/>
      <c r="DQ1206" s="246"/>
      <c r="DR1206" s="246"/>
      <c r="DS1206" s="246"/>
      <c r="DT1206" s="246"/>
      <c r="DU1206" s="246"/>
      <c r="DV1206" s="246"/>
      <c r="DW1206" s="246"/>
      <c r="DX1206" s="246"/>
      <c r="DY1206" s="246"/>
      <c r="DZ1206" s="246"/>
      <c r="EA1206" s="246"/>
      <c r="EB1206" s="246"/>
      <c r="EC1206" s="246"/>
      <c r="ED1206" s="246"/>
      <c r="EE1206" s="246"/>
      <c r="EF1206" s="246"/>
      <c r="EG1206" s="246"/>
      <c r="EH1206" s="246"/>
      <c r="EI1206" s="246"/>
      <c r="EJ1206" s="246"/>
      <c r="EK1206" s="246"/>
      <c r="EL1206" s="246"/>
      <c r="EM1206" s="246"/>
      <c r="EN1206" s="246"/>
      <c r="EO1206" s="246"/>
      <c r="EP1206" s="246"/>
      <c r="EQ1206" s="246"/>
      <c r="ER1206" s="246"/>
      <c r="ES1206" s="246"/>
      <c r="ET1206" s="246"/>
      <c r="EU1206" s="246"/>
      <c r="EV1206" s="246"/>
      <c r="EW1206" s="246"/>
      <c r="EX1206" s="246"/>
      <c r="EY1206" s="246"/>
      <c r="EZ1206" s="246"/>
      <c r="FA1206" s="246"/>
      <c r="FB1206" s="246"/>
      <c r="FC1206" s="246"/>
      <c r="FD1206" s="246"/>
      <c r="FE1206" s="246"/>
      <c r="FF1206" s="246"/>
      <c r="FG1206" s="246"/>
      <c r="FH1206" s="246"/>
      <c r="FI1206" s="246"/>
      <c r="FJ1206" s="246"/>
      <c r="FK1206" s="246"/>
      <c r="FL1206" s="246"/>
      <c r="FM1206" s="246"/>
      <c r="FN1206" s="246"/>
      <c r="FO1206" s="246"/>
    </row>
    <row r="1207" spans="1:171" s="248" customFormat="1">
      <c r="A1207" s="246"/>
      <c r="B1207" s="246"/>
      <c r="C1207" s="246"/>
      <c r="D1207" s="246"/>
      <c r="E1207" s="246"/>
      <c r="F1207" s="246"/>
      <c r="G1207" s="246"/>
      <c r="H1207" s="246"/>
      <c r="I1207" s="246"/>
      <c r="J1207" s="246"/>
      <c r="K1207" s="246"/>
      <c r="L1207" s="246"/>
      <c r="M1207" s="246"/>
      <c r="N1207" s="246"/>
      <c r="O1207" s="246"/>
      <c r="P1207" s="246"/>
      <c r="Q1207" s="246"/>
      <c r="R1207" s="246"/>
      <c r="S1207" s="246"/>
      <c r="T1207" s="246"/>
      <c r="U1207" s="246"/>
      <c r="V1207" s="246"/>
      <c r="W1207" s="246"/>
      <c r="X1207" s="246"/>
      <c r="Y1207" s="246"/>
      <c r="Z1207" s="246"/>
      <c r="AA1207" s="246"/>
      <c r="AB1207" s="246"/>
      <c r="AC1207" s="246"/>
      <c r="AD1207" s="246"/>
      <c r="AE1207" s="246"/>
      <c r="AF1207" s="246"/>
      <c r="AG1207" s="246"/>
      <c r="AH1207" s="246"/>
      <c r="AI1207" s="246"/>
      <c r="AJ1207" s="246"/>
      <c r="AK1207" s="246"/>
      <c r="AL1207" s="246"/>
      <c r="AM1207" s="246"/>
      <c r="AN1207" s="246"/>
      <c r="AO1207" s="246"/>
      <c r="AP1207" s="246"/>
      <c r="AQ1207" s="246"/>
      <c r="AR1207" s="246"/>
      <c r="AS1207" s="246"/>
      <c r="AT1207" s="246"/>
      <c r="AU1207" s="246"/>
      <c r="AV1207" s="246"/>
      <c r="AW1207" s="246"/>
      <c r="AX1207" s="246"/>
      <c r="AY1207" s="246"/>
      <c r="AZ1207" s="246"/>
      <c r="BA1207" s="246"/>
      <c r="BB1207" s="246"/>
      <c r="BC1207" s="246"/>
      <c r="BD1207" s="246"/>
      <c r="BE1207" s="246"/>
      <c r="BF1207" s="246"/>
      <c r="BG1207" s="246"/>
      <c r="BH1207" s="246"/>
      <c r="BI1207" s="246"/>
      <c r="BJ1207" s="246"/>
      <c r="BK1207" s="246"/>
      <c r="BL1207" s="246"/>
      <c r="BM1207" s="246"/>
      <c r="BN1207" s="246"/>
      <c r="BO1207" s="246"/>
      <c r="BP1207" s="246"/>
      <c r="BQ1207" s="246"/>
      <c r="BR1207" s="246"/>
      <c r="BS1207" s="246"/>
      <c r="BT1207" s="246"/>
      <c r="BU1207" s="246"/>
      <c r="BV1207" s="246"/>
      <c r="BW1207" s="246"/>
      <c r="BX1207" s="246"/>
      <c r="BY1207" s="246"/>
      <c r="BZ1207" s="246"/>
      <c r="CA1207" s="246"/>
      <c r="CB1207" s="246"/>
      <c r="CC1207" s="246"/>
      <c r="CD1207" s="246"/>
      <c r="CE1207" s="246"/>
      <c r="CF1207" s="246"/>
      <c r="CG1207" s="246"/>
      <c r="CH1207" s="246"/>
      <c r="CI1207" s="246"/>
      <c r="CJ1207" s="246"/>
      <c r="CK1207" s="246"/>
      <c r="CL1207" s="246"/>
      <c r="CM1207" s="246"/>
      <c r="CN1207" s="246"/>
      <c r="CO1207" s="246"/>
      <c r="CP1207" s="246"/>
      <c r="CQ1207" s="246"/>
      <c r="CR1207" s="246"/>
      <c r="CS1207" s="246"/>
      <c r="CT1207" s="246"/>
      <c r="CU1207" s="246"/>
      <c r="CV1207" s="246"/>
      <c r="CW1207" s="246"/>
      <c r="CX1207" s="246"/>
      <c r="CY1207" s="246"/>
      <c r="CZ1207" s="246"/>
      <c r="DA1207" s="246"/>
      <c r="DB1207" s="246"/>
      <c r="DC1207" s="246"/>
      <c r="DD1207" s="246"/>
      <c r="DE1207" s="246"/>
      <c r="DF1207" s="246"/>
      <c r="DG1207" s="246"/>
      <c r="DH1207" s="246"/>
      <c r="DI1207" s="246"/>
      <c r="DJ1207" s="246"/>
      <c r="DK1207" s="246"/>
      <c r="DL1207" s="246"/>
      <c r="DM1207" s="246"/>
      <c r="DN1207" s="246"/>
      <c r="DO1207" s="246"/>
      <c r="DP1207" s="247"/>
      <c r="DQ1207" s="246"/>
      <c r="DR1207" s="246"/>
      <c r="DS1207" s="246"/>
      <c r="DT1207" s="246"/>
      <c r="DU1207" s="246"/>
      <c r="DV1207" s="246"/>
      <c r="DW1207" s="246"/>
      <c r="DX1207" s="246"/>
      <c r="DY1207" s="246"/>
      <c r="DZ1207" s="246"/>
      <c r="EA1207" s="246"/>
      <c r="EB1207" s="246"/>
      <c r="EC1207" s="246"/>
      <c r="ED1207" s="246"/>
      <c r="EE1207" s="246"/>
      <c r="EF1207" s="246"/>
      <c r="EG1207" s="246"/>
      <c r="EH1207" s="246"/>
      <c r="EI1207" s="246"/>
      <c r="EJ1207" s="246"/>
      <c r="EK1207" s="246"/>
      <c r="EL1207" s="246"/>
      <c r="EM1207" s="246"/>
      <c r="EN1207" s="246"/>
      <c r="EO1207" s="246"/>
      <c r="EP1207" s="246"/>
      <c r="EQ1207" s="246"/>
      <c r="ER1207" s="246"/>
      <c r="ES1207" s="246"/>
      <c r="ET1207" s="246"/>
      <c r="EU1207" s="246"/>
      <c r="EV1207" s="246"/>
      <c r="EW1207" s="246"/>
      <c r="EX1207" s="246"/>
      <c r="EY1207" s="246"/>
      <c r="EZ1207" s="246"/>
      <c r="FA1207" s="246"/>
      <c r="FB1207" s="246"/>
      <c r="FC1207" s="246"/>
      <c r="FD1207" s="246"/>
      <c r="FE1207" s="246"/>
      <c r="FF1207" s="246"/>
      <c r="FG1207" s="246"/>
      <c r="FH1207" s="246"/>
      <c r="FI1207" s="246"/>
      <c r="FJ1207" s="246"/>
      <c r="FK1207" s="246"/>
      <c r="FL1207" s="246"/>
      <c r="FM1207" s="246"/>
      <c r="FN1207" s="246"/>
      <c r="FO1207" s="246"/>
    </row>
    <row r="1208" spans="1:171" s="248" customFormat="1">
      <c r="A1208" s="246"/>
      <c r="B1208" s="246"/>
      <c r="C1208" s="246"/>
      <c r="D1208" s="246"/>
      <c r="E1208" s="246"/>
      <c r="F1208" s="246"/>
      <c r="G1208" s="246"/>
      <c r="H1208" s="246"/>
      <c r="I1208" s="246"/>
      <c r="J1208" s="246"/>
      <c r="K1208" s="246"/>
      <c r="L1208" s="246"/>
      <c r="M1208" s="246"/>
      <c r="N1208" s="246"/>
      <c r="O1208" s="246"/>
      <c r="P1208" s="246"/>
      <c r="Q1208" s="246"/>
      <c r="R1208" s="246"/>
      <c r="S1208" s="246"/>
      <c r="T1208" s="246"/>
      <c r="U1208" s="246"/>
      <c r="V1208" s="246"/>
      <c r="W1208" s="246"/>
      <c r="X1208" s="246"/>
      <c r="Y1208" s="246"/>
      <c r="Z1208" s="246"/>
      <c r="AA1208" s="246"/>
      <c r="AB1208" s="246"/>
      <c r="AC1208" s="246"/>
      <c r="AD1208" s="246"/>
      <c r="AE1208" s="246"/>
      <c r="AF1208" s="246"/>
      <c r="AG1208" s="246"/>
      <c r="AH1208" s="246"/>
      <c r="AI1208" s="246"/>
      <c r="AJ1208" s="246"/>
      <c r="AK1208" s="246"/>
      <c r="AL1208" s="246"/>
      <c r="AM1208" s="246"/>
      <c r="AN1208" s="246"/>
      <c r="AO1208" s="246"/>
      <c r="AP1208" s="246"/>
      <c r="AQ1208" s="246"/>
      <c r="AR1208" s="246"/>
      <c r="AS1208" s="246"/>
      <c r="AT1208" s="246"/>
      <c r="AU1208" s="246"/>
      <c r="AV1208" s="246"/>
      <c r="AW1208" s="246"/>
      <c r="AX1208" s="246"/>
      <c r="AY1208" s="246"/>
      <c r="AZ1208" s="246"/>
      <c r="BA1208" s="246"/>
      <c r="BB1208" s="246"/>
      <c r="BC1208" s="246"/>
      <c r="BD1208" s="246"/>
      <c r="BE1208" s="246"/>
      <c r="BF1208" s="246"/>
      <c r="BG1208" s="246"/>
      <c r="BH1208" s="246"/>
      <c r="BI1208" s="246"/>
      <c r="BJ1208" s="246"/>
      <c r="BK1208" s="246"/>
      <c r="BL1208" s="246"/>
      <c r="BM1208" s="246"/>
      <c r="BN1208" s="246"/>
      <c r="BO1208" s="246"/>
      <c r="BP1208" s="246"/>
      <c r="BQ1208" s="246"/>
      <c r="BR1208" s="246"/>
      <c r="BS1208" s="246"/>
      <c r="BT1208" s="246"/>
      <c r="BU1208" s="246"/>
      <c r="BV1208" s="246"/>
      <c r="BW1208" s="246"/>
      <c r="BX1208" s="246"/>
      <c r="BY1208" s="246"/>
      <c r="BZ1208" s="246"/>
      <c r="CA1208" s="246"/>
      <c r="CB1208" s="246"/>
      <c r="CC1208" s="246"/>
      <c r="CD1208" s="246"/>
      <c r="CE1208" s="246"/>
      <c r="CF1208" s="246"/>
      <c r="CG1208" s="246"/>
      <c r="CH1208" s="246"/>
      <c r="CI1208" s="246"/>
      <c r="CJ1208" s="246"/>
      <c r="CK1208" s="246"/>
      <c r="CL1208" s="246"/>
      <c r="CM1208" s="246"/>
      <c r="CN1208" s="246"/>
      <c r="CO1208" s="246"/>
      <c r="CP1208" s="246"/>
      <c r="CQ1208" s="246"/>
      <c r="CR1208" s="246"/>
      <c r="CS1208" s="246"/>
      <c r="CT1208" s="246"/>
      <c r="CU1208" s="246"/>
      <c r="CV1208" s="246"/>
      <c r="CW1208" s="246"/>
      <c r="CX1208" s="246"/>
      <c r="CY1208" s="246"/>
      <c r="CZ1208" s="246"/>
      <c r="DA1208" s="246"/>
      <c r="DB1208" s="246"/>
      <c r="DC1208" s="246"/>
      <c r="DD1208" s="246"/>
      <c r="DE1208" s="246"/>
      <c r="DF1208" s="246"/>
      <c r="DG1208" s="246"/>
      <c r="DH1208" s="246"/>
      <c r="DI1208" s="246"/>
      <c r="DJ1208" s="246"/>
      <c r="DK1208" s="246"/>
      <c r="DL1208" s="246"/>
      <c r="DM1208" s="246"/>
      <c r="DN1208" s="246"/>
      <c r="DO1208" s="246"/>
      <c r="DP1208" s="247"/>
      <c r="DQ1208" s="246"/>
      <c r="DR1208" s="246"/>
      <c r="DS1208" s="246"/>
      <c r="DT1208" s="246"/>
      <c r="DU1208" s="246"/>
      <c r="DV1208" s="246"/>
      <c r="DW1208" s="246"/>
      <c r="DX1208" s="246"/>
      <c r="DY1208" s="246"/>
      <c r="DZ1208" s="246"/>
      <c r="EA1208" s="246"/>
      <c r="EB1208" s="246"/>
      <c r="EC1208" s="246"/>
      <c r="ED1208" s="246"/>
      <c r="EE1208" s="246"/>
      <c r="EF1208" s="246"/>
      <c r="EG1208" s="246"/>
      <c r="EH1208" s="246"/>
      <c r="EI1208" s="246"/>
      <c r="EJ1208" s="246"/>
      <c r="EK1208" s="246"/>
      <c r="EL1208" s="246"/>
      <c r="EM1208" s="246"/>
      <c r="EN1208" s="246"/>
      <c r="EO1208" s="246"/>
      <c r="EP1208" s="246"/>
      <c r="EQ1208" s="246"/>
      <c r="ER1208" s="246"/>
      <c r="ES1208" s="246"/>
      <c r="ET1208" s="246"/>
      <c r="EU1208" s="246"/>
      <c r="EV1208" s="246"/>
      <c r="EW1208" s="246"/>
      <c r="EX1208" s="246"/>
      <c r="EY1208" s="246"/>
      <c r="EZ1208" s="246"/>
      <c r="FA1208" s="246"/>
      <c r="FB1208" s="246"/>
      <c r="FC1208" s="246"/>
      <c r="FD1208" s="246"/>
      <c r="FE1208" s="246"/>
      <c r="FF1208" s="246"/>
      <c r="FG1208" s="246"/>
      <c r="FH1208" s="246"/>
      <c r="FI1208" s="246"/>
      <c r="FJ1208" s="246"/>
      <c r="FK1208" s="246"/>
      <c r="FL1208" s="246"/>
      <c r="FM1208" s="246"/>
      <c r="FN1208" s="246"/>
      <c r="FO1208" s="246"/>
    </row>
    <row r="1209" spans="1:171" s="248" customFormat="1">
      <c r="A1209" s="246"/>
      <c r="B1209" s="246"/>
      <c r="C1209" s="246"/>
      <c r="D1209" s="246"/>
      <c r="E1209" s="246"/>
      <c r="F1209" s="246"/>
      <c r="G1209" s="246"/>
      <c r="H1209" s="246"/>
      <c r="I1209" s="246"/>
      <c r="J1209" s="246"/>
      <c r="K1209" s="246"/>
      <c r="L1209" s="246"/>
      <c r="M1209" s="246"/>
      <c r="N1209" s="246"/>
      <c r="O1209" s="246"/>
      <c r="P1209" s="246"/>
      <c r="Q1209" s="246"/>
      <c r="R1209" s="246"/>
      <c r="S1209" s="246"/>
      <c r="T1209" s="246"/>
      <c r="U1209" s="246"/>
      <c r="V1209" s="246"/>
      <c r="W1209" s="246"/>
      <c r="X1209" s="246"/>
      <c r="Y1209" s="246"/>
      <c r="Z1209" s="246"/>
      <c r="AA1209" s="246"/>
      <c r="AB1209" s="246"/>
      <c r="AC1209" s="246"/>
      <c r="AD1209" s="246"/>
      <c r="AE1209" s="246"/>
      <c r="AF1209" s="246"/>
      <c r="AG1209" s="246"/>
      <c r="AH1209" s="246"/>
      <c r="AI1209" s="246"/>
      <c r="AJ1209" s="246"/>
      <c r="AK1209" s="246"/>
      <c r="AL1209" s="246"/>
      <c r="AM1209" s="246"/>
      <c r="AN1209" s="246"/>
      <c r="AO1209" s="246"/>
      <c r="AP1209" s="246"/>
      <c r="AQ1209" s="246"/>
      <c r="AR1209" s="246"/>
      <c r="AS1209" s="246"/>
      <c r="AT1209" s="246"/>
      <c r="AU1209" s="246"/>
      <c r="AV1209" s="246"/>
      <c r="AW1209" s="246"/>
      <c r="AX1209" s="246"/>
      <c r="AY1209" s="246"/>
      <c r="AZ1209" s="246"/>
      <c r="BA1209" s="246"/>
      <c r="BB1209" s="246"/>
      <c r="BC1209" s="246"/>
      <c r="BD1209" s="246"/>
      <c r="BE1209" s="246"/>
      <c r="BF1209" s="246"/>
      <c r="BG1209" s="246"/>
      <c r="BH1209" s="246"/>
      <c r="BI1209" s="246"/>
      <c r="BJ1209" s="246"/>
      <c r="BK1209" s="246"/>
      <c r="BL1209" s="246"/>
      <c r="BM1209" s="246"/>
      <c r="BN1209" s="246"/>
      <c r="BO1209" s="246"/>
      <c r="BP1209" s="246"/>
      <c r="BQ1209" s="246"/>
      <c r="BR1209" s="246"/>
      <c r="BS1209" s="246"/>
      <c r="BT1209" s="246"/>
      <c r="BU1209" s="246"/>
      <c r="BV1209" s="246"/>
      <c r="BW1209" s="246"/>
      <c r="BX1209" s="246"/>
      <c r="BY1209" s="246"/>
      <c r="BZ1209" s="246"/>
      <c r="CA1209" s="246"/>
      <c r="CB1209" s="246"/>
      <c r="CC1209" s="246"/>
      <c r="CD1209" s="246"/>
      <c r="CE1209" s="246"/>
      <c r="CF1209" s="246"/>
      <c r="CG1209" s="246"/>
      <c r="CH1209" s="246"/>
      <c r="CI1209" s="246"/>
      <c r="CJ1209" s="246"/>
      <c r="CK1209" s="246"/>
      <c r="CL1209" s="246"/>
      <c r="CM1209" s="246"/>
      <c r="CN1209" s="246"/>
      <c r="CO1209" s="246"/>
      <c r="CP1209" s="246"/>
      <c r="CQ1209" s="246"/>
      <c r="CR1209" s="246"/>
      <c r="CS1209" s="246"/>
      <c r="CT1209" s="246"/>
      <c r="CU1209" s="246"/>
      <c r="CV1209" s="246"/>
      <c r="CW1209" s="246"/>
      <c r="CX1209" s="246"/>
      <c r="CY1209" s="246"/>
      <c r="CZ1209" s="246"/>
      <c r="DA1209" s="246"/>
      <c r="DB1209" s="246"/>
      <c r="DC1209" s="246"/>
      <c r="DD1209" s="246"/>
      <c r="DE1209" s="246"/>
      <c r="DF1209" s="246"/>
      <c r="DG1209" s="246"/>
      <c r="DH1209" s="246"/>
      <c r="DI1209" s="246"/>
      <c r="DJ1209" s="246"/>
      <c r="DK1209" s="246"/>
      <c r="DL1209" s="246"/>
      <c r="DM1209" s="246"/>
      <c r="DN1209" s="246"/>
      <c r="DO1209" s="246"/>
      <c r="DP1209" s="247"/>
      <c r="DQ1209" s="246"/>
      <c r="DR1209" s="246"/>
      <c r="DS1209" s="246"/>
      <c r="DT1209" s="246"/>
      <c r="DU1209" s="246"/>
      <c r="DV1209" s="246"/>
      <c r="DW1209" s="246"/>
      <c r="DX1209" s="246"/>
      <c r="DY1209" s="246"/>
      <c r="DZ1209" s="246"/>
      <c r="EA1209" s="246"/>
      <c r="EB1209" s="246"/>
      <c r="EC1209" s="246"/>
      <c r="ED1209" s="246"/>
      <c r="EE1209" s="246"/>
      <c r="EF1209" s="246"/>
      <c r="EG1209" s="246"/>
      <c r="EH1209" s="246"/>
      <c r="EI1209" s="246"/>
      <c r="EJ1209" s="246"/>
      <c r="EK1209" s="246"/>
      <c r="EL1209" s="246"/>
      <c r="EM1209" s="246"/>
      <c r="EN1209" s="246"/>
      <c r="EO1209" s="246"/>
      <c r="EP1209" s="246"/>
      <c r="EQ1209" s="246"/>
      <c r="ER1209" s="246"/>
      <c r="ES1209" s="246"/>
      <c r="ET1209" s="246"/>
      <c r="EU1209" s="246"/>
      <c r="EV1209" s="246"/>
      <c r="EW1209" s="246"/>
      <c r="EX1209" s="246"/>
      <c r="EY1209" s="246"/>
      <c r="EZ1209" s="246"/>
      <c r="FA1209" s="246"/>
      <c r="FB1209" s="246"/>
      <c r="FC1209" s="246"/>
      <c r="FD1209" s="246"/>
      <c r="FE1209" s="246"/>
      <c r="FF1209" s="246"/>
      <c r="FG1209" s="246"/>
      <c r="FH1209" s="246"/>
      <c r="FI1209" s="246"/>
      <c r="FJ1209" s="246"/>
      <c r="FK1209" s="246"/>
      <c r="FL1209" s="246"/>
      <c r="FM1209" s="246"/>
      <c r="FN1209" s="246"/>
      <c r="FO1209" s="246"/>
    </row>
    <row r="1210" spans="1:171" s="248" customFormat="1">
      <c r="A1210" s="246"/>
      <c r="B1210" s="246"/>
      <c r="C1210" s="246"/>
      <c r="D1210" s="246"/>
      <c r="E1210" s="246"/>
      <c r="F1210" s="246"/>
      <c r="G1210" s="246"/>
      <c r="H1210" s="246"/>
      <c r="I1210" s="246"/>
      <c r="J1210" s="246"/>
      <c r="K1210" s="246"/>
      <c r="L1210" s="246"/>
      <c r="M1210" s="246"/>
      <c r="N1210" s="246"/>
      <c r="O1210" s="246"/>
      <c r="P1210" s="246"/>
      <c r="Q1210" s="246"/>
      <c r="R1210" s="246"/>
      <c r="S1210" s="246"/>
      <c r="T1210" s="246"/>
      <c r="U1210" s="246"/>
      <c r="V1210" s="246"/>
      <c r="W1210" s="246"/>
      <c r="X1210" s="246"/>
      <c r="Y1210" s="246"/>
      <c r="Z1210" s="246"/>
      <c r="AA1210" s="246"/>
      <c r="AB1210" s="246"/>
      <c r="AC1210" s="246"/>
      <c r="AD1210" s="246"/>
      <c r="AE1210" s="246"/>
      <c r="AF1210" s="246"/>
      <c r="AG1210" s="246"/>
      <c r="AH1210" s="246"/>
      <c r="AI1210" s="246"/>
      <c r="AJ1210" s="246"/>
      <c r="AK1210" s="246"/>
      <c r="AL1210" s="246"/>
      <c r="AM1210" s="246"/>
      <c r="AN1210" s="246"/>
      <c r="AO1210" s="246"/>
      <c r="AP1210" s="246"/>
      <c r="AQ1210" s="246"/>
      <c r="AR1210" s="246"/>
      <c r="AS1210" s="246"/>
      <c r="AT1210" s="246"/>
      <c r="AU1210" s="246"/>
      <c r="AV1210" s="246"/>
      <c r="AW1210" s="246"/>
      <c r="AX1210" s="246"/>
      <c r="AY1210" s="246"/>
      <c r="AZ1210" s="246"/>
      <c r="BA1210" s="246"/>
      <c r="BB1210" s="246"/>
      <c r="BC1210" s="246"/>
      <c r="BD1210" s="246"/>
      <c r="BE1210" s="246"/>
      <c r="BF1210" s="246"/>
      <c r="BG1210" s="246"/>
      <c r="BH1210" s="246"/>
      <c r="BI1210" s="246"/>
      <c r="BJ1210" s="246"/>
      <c r="BK1210" s="246"/>
      <c r="BL1210" s="246"/>
      <c r="BM1210" s="246"/>
      <c r="BN1210" s="246"/>
      <c r="BO1210" s="246"/>
      <c r="BP1210" s="246"/>
      <c r="BQ1210" s="246"/>
      <c r="BR1210" s="246"/>
      <c r="BS1210" s="246"/>
      <c r="BT1210" s="246"/>
      <c r="BU1210" s="246"/>
      <c r="BV1210" s="246"/>
      <c r="BW1210" s="246"/>
      <c r="BX1210" s="246"/>
      <c r="BY1210" s="246"/>
      <c r="BZ1210" s="246"/>
      <c r="CA1210" s="246"/>
      <c r="CB1210" s="246"/>
      <c r="CC1210" s="246"/>
      <c r="CD1210" s="246"/>
      <c r="CE1210" s="246"/>
      <c r="CF1210" s="246"/>
      <c r="CG1210" s="246"/>
      <c r="CH1210" s="246"/>
      <c r="CI1210" s="246"/>
      <c r="CJ1210" s="246"/>
      <c r="CK1210" s="246"/>
      <c r="CL1210" s="246"/>
      <c r="CM1210" s="246"/>
      <c r="CN1210" s="246"/>
      <c r="CO1210" s="246"/>
      <c r="CP1210" s="246"/>
      <c r="CQ1210" s="246"/>
      <c r="CR1210" s="246"/>
      <c r="CS1210" s="246"/>
      <c r="CT1210" s="246"/>
      <c r="CU1210" s="246"/>
      <c r="CV1210" s="246"/>
      <c r="CW1210" s="246"/>
      <c r="CX1210" s="246"/>
      <c r="CY1210" s="246"/>
      <c r="CZ1210" s="246"/>
      <c r="DA1210" s="246"/>
      <c r="DB1210" s="246"/>
      <c r="DC1210" s="246"/>
      <c r="DD1210" s="246"/>
      <c r="DE1210" s="246"/>
      <c r="DF1210" s="246"/>
      <c r="DG1210" s="246"/>
      <c r="DH1210" s="246"/>
      <c r="DI1210" s="246"/>
      <c r="DJ1210" s="246"/>
      <c r="DK1210" s="246"/>
      <c r="DL1210" s="246"/>
      <c r="DM1210" s="246"/>
      <c r="DN1210" s="246"/>
      <c r="DO1210" s="246"/>
      <c r="DP1210" s="247"/>
      <c r="DQ1210" s="246"/>
      <c r="DR1210" s="246"/>
      <c r="DS1210" s="246"/>
      <c r="DT1210" s="246"/>
      <c r="DU1210" s="246"/>
      <c r="DV1210" s="246"/>
      <c r="DW1210" s="246"/>
      <c r="DX1210" s="246"/>
      <c r="DY1210" s="246"/>
      <c r="DZ1210" s="246"/>
      <c r="EA1210" s="246"/>
      <c r="EB1210" s="246"/>
      <c r="EC1210" s="246"/>
      <c r="ED1210" s="246"/>
      <c r="EE1210" s="246"/>
      <c r="EF1210" s="246"/>
      <c r="EG1210" s="246"/>
      <c r="EH1210" s="246"/>
      <c r="EI1210" s="246"/>
      <c r="EJ1210" s="246"/>
      <c r="EK1210" s="246"/>
      <c r="EL1210" s="246"/>
      <c r="EM1210" s="246"/>
      <c r="EN1210" s="246"/>
      <c r="EO1210" s="246"/>
      <c r="EP1210" s="246"/>
      <c r="EQ1210" s="246"/>
      <c r="ER1210" s="246"/>
      <c r="ES1210" s="246"/>
      <c r="ET1210" s="246"/>
      <c r="EU1210" s="246"/>
      <c r="EV1210" s="246"/>
      <c r="EW1210" s="246"/>
      <c r="EX1210" s="246"/>
      <c r="EY1210" s="246"/>
      <c r="EZ1210" s="246"/>
      <c r="FA1210" s="246"/>
      <c r="FB1210" s="246"/>
      <c r="FC1210" s="246"/>
      <c r="FD1210" s="246"/>
      <c r="FE1210" s="246"/>
      <c r="FF1210" s="246"/>
      <c r="FG1210" s="246"/>
      <c r="FH1210" s="246"/>
      <c r="FI1210" s="246"/>
      <c r="FJ1210" s="246"/>
      <c r="FK1210" s="246"/>
      <c r="FL1210" s="246"/>
      <c r="FM1210" s="246"/>
      <c r="FN1210" s="246"/>
      <c r="FO1210" s="246"/>
    </row>
    <row r="1211" spans="1:171" s="248" customFormat="1">
      <c r="A1211" s="246"/>
      <c r="B1211" s="246"/>
      <c r="C1211" s="246"/>
      <c r="D1211" s="246"/>
      <c r="E1211" s="246"/>
      <c r="F1211" s="246"/>
      <c r="G1211" s="246"/>
      <c r="H1211" s="246"/>
      <c r="I1211" s="246"/>
      <c r="J1211" s="246"/>
      <c r="K1211" s="246"/>
      <c r="L1211" s="246"/>
      <c r="M1211" s="246"/>
      <c r="N1211" s="246"/>
      <c r="O1211" s="246"/>
      <c r="P1211" s="246"/>
      <c r="Q1211" s="246"/>
      <c r="R1211" s="246"/>
      <c r="S1211" s="246"/>
      <c r="T1211" s="246"/>
      <c r="U1211" s="246"/>
      <c r="V1211" s="246"/>
      <c r="W1211" s="246"/>
      <c r="X1211" s="246"/>
      <c r="Y1211" s="246"/>
      <c r="Z1211" s="246"/>
      <c r="AA1211" s="246"/>
      <c r="AB1211" s="246"/>
      <c r="AC1211" s="246"/>
      <c r="AD1211" s="246"/>
      <c r="AE1211" s="246"/>
      <c r="AF1211" s="246"/>
      <c r="AG1211" s="246"/>
      <c r="AH1211" s="246"/>
      <c r="AI1211" s="246"/>
      <c r="AJ1211" s="246"/>
      <c r="AK1211" s="246"/>
      <c r="AL1211" s="246"/>
      <c r="AM1211" s="246"/>
      <c r="AN1211" s="246"/>
      <c r="AO1211" s="246"/>
      <c r="AP1211" s="246"/>
      <c r="AQ1211" s="246"/>
      <c r="AR1211" s="246"/>
      <c r="AS1211" s="246"/>
      <c r="AT1211" s="246"/>
      <c r="AU1211" s="246"/>
      <c r="AV1211" s="246"/>
      <c r="AW1211" s="246"/>
      <c r="AX1211" s="246"/>
      <c r="AY1211" s="246"/>
      <c r="AZ1211" s="246"/>
      <c r="BA1211" s="246"/>
      <c r="BB1211" s="246"/>
      <c r="BC1211" s="246"/>
      <c r="BD1211" s="246"/>
      <c r="BE1211" s="246"/>
      <c r="BF1211" s="246"/>
      <c r="BG1211" s="246"/>
      <c r="BH1211" s="246"/>
      <c r="BI1211" s="246"/>
      <c r="BJ1211" s="246"/>
      <c r="BK1211" s="246"/>
      <c r="BL1211" s="246"/>
      <c r="BM1211" s="246"/>
      <c r="BN1211" s="246"/>
      <c r="BO1211" s="246"/>
      <c r="BP1211" s="246"/>
      <c r="BQ1211" s="246"/>
      <c r="BR1211" s="246"/>
      <c r="BS1211" s="246"/>
      <c r="BT1211" s="246"/>
      <c r="BU1211" s="246"/>
      <c r="BV1211" s="246"/>
      <c r="BW1211" s="246"/>
      <c r="BX1211" s="246"/>
      <c r="BY1211" s="246"/>
      <c r="BZ1211" s="246"/>
      <c r="CA1211" s="246"/>
      <c r="CB1211" s="246"/>
      <c r="CC1211" s="246"/>
      <c r="CD1211" s="246"/>
      <c r="CE1211" s="246"/>
      <c r="CF1211" s="246"/>
      <c r="CG1211" s="246"/>
      <c r="CH1211" s="246"/>
      <c r="CI1211" s="246"/>
      <c r="CJ1211" s="246"/>
      <c r="CK1211" s="246"/>
      <c r="CL1211" s="246"/>
      <c r="CM1211" s="246"/>
      <c r="CN1211" s="246"/>
      <c r="CO1211" s="246"/>
      <c r="CP1211" s="246"/>
      <c r="CQ1211" s="246"/>
      <c r="CR1211" s="246"/>
      <c r="CS1211" s="246"/>
      <c r="CT1211" s="246"/>
      <c r="CU1211" s="246"/>
      <c r="CV1211" s="246"/>
      <c r="CW1211" s="246"/>
      <c r="CX1211" s="246"/>
      <c r="CY1211" s="246"/>
      <c r="CZ1211" s="246"/>
      <c r="DA1211" s="246"/>
      <c r="DB1211" s="246"/>
      <c r="DC1211" s="246"/>
      <c r="DD1211" s="246"/>
      <c r="DE1211" s="246"/>
      <c r="DF1211" s="246"/>
      <c r="DG1211" s="246"/>
      <c r="DH1211" s="246"/>
      <c r="DI1211" s="246"/>
      <c r="DJ1211" s="246"/>
      <c r="DK1211" s="246"/>
      <c r="DL1211" s="246"/>
      <c r="DM1211" s="246"/>
      <c r="DN1211" s="246"/>
      <c r="DO1211" s="246"/>
      <c r="DP1211" s="247"/>
      <c r="DQ1211" s="246"/>
      <c r="DR1211" s="246"/>
      <c r="DS1211" s="246"/>
      <c r="DT1211" s="246"/>
      <c r="DU1211" s="246"/>
      <c r="DV1211" s="246"/>
      <c r="DW1211" s="246"/>
      <c r="DX1211" s="246"/>
      <c r="DY1211" s="246"/>
      <c r="DZ1211" s="246"/>
      <c r="EA1211" s="246"/>
      <c r="EB1211" s="246"/>
      <c r="EC1211" s="246"/>
      <c r="ED1211" s="246"/>
      <c r="EE1211" s="246"/>
      <c r="EF1211" s="246"/>
      <c r="EG1211" s="246"/>
      <c r="EH1211" s="246"/>
      <c r="EI1211" s="246"/>
      <c r="EJ1211" s="246"/>
      <c r="EK1211" s="246"/>
      <c r="EL1211" s="246"/>
      <c r="EM1211" s="246"/>
      <c r="EN1211" s="246"/>
      <c r="EO1211" s="246"/>
      <c r="EP1211" s="246"/>
      <c r="EQ1211" s="246"/>
      <c r="ER1211" s="246"/>
      <c r="ES1211" s="246"/>
      <c r="ET1211" s="246"/>
      <c r="EU1211" s="246"/>
      <c r="EV1211" s="246"/>
      <c r="EW1211" s="246"/>
      <c r="EX1211" s="246"/>
      <c r="EY1211" s="246"/>
      <c r="EZ1211" s="246"/>
      <c r="FA1211" s="246"/>
      <c r="FB1211" s="246"/>
      <c r="FC1211" s="246"/>
      <c r="FD1211" s="246"/>
      <c r="FE1211" s="246"/>
      <c r="FF1211" s="246"/>
      <c r="FG1211" s="246"/>
      <c r="FH1211" s="246"/>
      <c r="FI1211" s="246"/>
      <c r="FJ1211" s="246"/>
      <c r="FK1211" s="246"/>
      <c r="FL1211" s="246"/>
      <c r="FM1211" s="246"/>
      <c r="FN1211" s="246"/>
      <c r="FO1211" s="246"/>
    </row>
    <row r="1212" spans="1:171" s="248" customFormat="1">
      <c r="A1212" s="246"/>
      <c r="B1212" s="246"/>
      <c r="C1212" s="246"/>
      <c r="D1212" s="246"/>
      <c r="E1212" s="246"/>
      <c r="F1212" s="246"/>
      <c r="G1212" s="246"/>
      <c r="H1212" s="246"/>
      <c r="I1212" s="246"/>
      <c r="J1212" s="246"/>
      <c r="K1212" s="246"/>
      <c r="L1212" s="246"/>
      <c r="M1212" s="246"/>
      <c r="N1212" s="246"/>
      <c r="O1212" s="246"/>
      <c r="P1212" s="246"/>
      <c r="Q1212" s="246"/>
      <c r="R1212" s="246"/>
      <c r="S1212" s="246"/>
      <c r="T1212" s="246"/>
      <c r="U1212" s="246"/>
      <c r="V1212" s="246"/>
      <c r="W1212" s="246"/>
      <c r="X1212" s="246"/>
      <c r="Y1212" s="246"/>
      <c r="Z1212" s="246"/>
      <c r="AA1212" s="246"/>
      <c r="AB1212" s="246"/>
      <c r="AC1212" s="246"/>
      <c r="AD1212" s="246"/>
      <c r="AE1212" s="246"/>
      <c r="AF1212" s="246"/>
      <c r="AG1212" s="246"/>
      <c r="AH1212" s="246"/>
      <c r="AI1212" s="246"/>
      <c r="AJ1212" s="246"/>
      <c r="AK1212" s="246"/>
      <c r="AL1212" s="246"/>
      <c r="AM1212" s="246"/>
      <c r="AN1212" s="246"/>
      <c r="AO1212" s="246"/>
      <c r="AP1212" s="246"/>
      <c r="AQ1212" s="246"/>
      <c r="AR1212" s="246"/>
      <c r="AS1212" s="246"/>
      <c r="AT1212" s="246"/>
      <c r="AU1212" s="246"/>
      <c r="AV1212" s="246"/>
      <c r="AW1212" s="246"/>
      <c r="AX1212" s="246"/>
      <c r="AY1212" s="246"/>
      <c r="AZ1212" s="246"/>
      <c r="BA1212" s="246"/>
      <c r="BB1212" s="246"/>
      <c r="BC1212" s="246"/>
      <c r="BD1212" s="246"/>
      <c r="BE1212" s="246"/>
      <c r="BF1212" s="246"/>
      <c r="BG1212" s="246"/>
      <c r="BH1212" s="246"/>
      <c r="BI1212" s="246"/>
      <c r="BJ1212" s="246"/>
      <c r="BK1212" s="246"/>
      <c r="BL1212" s="246"/>
      <c r="BM1212" s="246"/>
      <c r="BN1212" s="246"/>
      <c r="BO1212" s="246"/>
      <c r="BP1212" s="246"/>
      <c r="BQ1212" s="246"/>
      <c r="BR1212" s="246"/>
      <c r="BS1212" s="246"/>
      <c r="BT1212" s="246"/>
      <c r="BU1212" s="246"/>
      <c r="BV1212" s="246"/>
      <c r="BW1212" s="246"/>
      <c r="BX1212" s="246"/>
      <c r="BY1212" s="246"/>
      <c r="BZ1212" s="246"/>
      <c r="CA1212" s="246"/>
      <c r="CB1212" s="246"/>
      <c r="CC1212" s="246"/>
      <c r="CD1212" s="246"/>
      <c r="CE1212" s="246"/>
      <c r="CF1212" s="246"/>
      <c r="CG1212" s="246"/>
      <c r="CH1212" s="246"/>
      <c r="CI1212" s="246"/>
      <c r="CJ1212" s="246"/>
      <c r="CK1212" s="246"/>
      <c r="CL1212" s="246"/>
      <c r="CM1212" s="246"/>
      <c r="CN1212" s="246"/>
      <c r="CO1212" s="246"/>
      <c r="CP1212" s="246"/>
      <c r="CQ1212" s="246"/>
      <c r="CR1212" s="246"/>
      <c r="CS1212" s="246"/>
      <c r="CT1212" s="246"/>
      <c r="CU1212" s="246"/>
      <c r="CV1212" s="246"/>
      <c r="CW1212" s="246"/>
      <c r="CX1212" s="246"/>
      <c r="CY1212" s="246"/>
      <c r="CZ1212" s="246"/>
      <c r="DA1212" s="246"/>
      <c r="DB1212" s="246"/>
      <c r="DC1212" s="246"/>
      <c r="DD1212" s="246"/>
      <c r="DE1212" s="246"/>
      <c r="DF1212" s="246"/>
      <c r="DG1212" s="246"/>
      <c r="DH1212" s="246"/>
      <c r="DI1212" s="246"/>
      <c r="DJ1212" s="246"/>
      <c r="DK1212" s="246"/>
      <c r="DL1212" s="246"/>
      <c r="DM1212" s="246"/>
      <c r="DN1212" s="246"/>
      <c r="DO1212" s="246"/>
      <c r="DP1212" s="247"/>
      <c r="DQ1212" s="246"/>
      <c r="DR1212" s="246"/>
      <c r="DS1212" s="246"/>
      <c r="DT1212" s="246"/>
      <c r="DU1212" s="246"/>
      <c r="DV1212" s="246"/>
      <c r="DW1212" s="246"/>
      <c r="DX1212" s="246"/>
      <c r="DY1212" s="246"/>
      <c r="DZ1212" s="246"/>
      <c r="EA1212" s="246"/>
      <c r="EB1212" s="246"/>
      <c r="EC1212" s="246"/>
      <c r="ED1212" s="246"/>
      <c r="EE1212" s="246"/>
      <c r="EF1212" s="246"/>
      <c r="EG1212" s="246"/>
      <c r="EH1212" s="246"/>
      <c r="EI1212" s="246"/>
      <c r="EJ1212" s="246"/>
      <c r="EK1212" s="246"/>
      <c r="EL1212" s="246"/>
      <c r="EM1212" s="246"/>
      <c r="EN1212" s="246"/>
      <c r="EO1212" s="246"/>
      <c r="EP1212" s="246"/>
      <c r="EQ1212" s="246"/>
      <c r="ER1212" s="246"/>
      <c r="ES1212" s="246"/>
      <c r="ET1212" s="246"/>
      <c r="EU1212" s="246"/>
      <c r="EV1212" s="246"/>
      <c r="EW1212" s="246"/>
      <c r="EX1212" s="246"/>
      <c r="EY1212" s="246"/>
      <c r="EZ1212" s="246"/>
      <c r="FA1212" s="246"/>
      <c r="FB1212" s="246"/>
      <c r="FC1212" s="246"/>
      <c r="FD1212" s="246"/>
      <c r="FE1212" s="246"/>
      <c r="FF1212" s="246"/>
      <c r="FG1212" s="246"/>
      <c r="FH1212" s="246"/>
      <c r="FI1212" s="246"/>
      <c r="FJ1212" s="246"/>
      <c r="FK1212" s="246"/>
      <c r="FL1212" s="246"/>
      <c r="FM1212" s="246"/>
      <c r="FN1212" s="246"/>
      <c r="FO1212" s="246"/>
    </row>
    <row r="1213" spans="1:171" s="248" customFormat="1">
      <c r="A1213" s="246"/>
      <c r="B1213" s="246"/>
      <c r="C1213" s="246"/>
      <c r="D1213" s="246"/>
      <c r="E1213" s="246"/>
      <c r="F1213" s="246"/>
      <c r="G1213" s="246"/>
      <c r="H1213" s="246"/>
      <c r="I1213" s="246"/>
      <c r="J1213" s="246"/>
      <c r="K1213" s="246"/>
      <c r="L1213" s="246"/>
      <c r="M1213" s="246"/>
      <c r="N1213" s="246"/>
      <c r="O1213" s="246"/>
      <c r="P1213" s="246"/>
      <c r="Q1213" s="246"/>
      <c r="R1213" s="246"/>
      <c r="S1213" s="246"/>
      <c r="T1213" s="246"/>
      <c r="U1213" s="246"/>
      <c r="V1213" s="246"/>
      <c r="W1213" s="246"/>
      <c r="X1213" s="246"/>
      <c r="Y1213" s="246"/>
      <c r="Z1213" s="246"/>
      <c r="AA1213" s="246"/>
      <c r="AB1213" s="246"/>
      <c r="AC1213" s="246"/>
      <c r="AD1213" s="246"/>
      <c r="AE1213" s="246"/>
      <c r="AF1213" s="246"/>
      <c r="AG1213" s="246"/>
      <c r="AH1213" s="246"/>
      <c r="AI1213" s="246"/>
      <c r="AJ1213" s="246"/>
      <c r="AK1213" s="246"/>
      <c r="AL1213" s="246"/>
      <c r="AM1213" s="246"/>
      <c r="AN1213" s="246"/>
      <c r="AO1213" s="246"/>
      <c r="AP1213" s="246"/>
      <c r="AQ1213" s="246"/>
      <c r="AR1213" s="246"/>
      <c r="AS1213" s="246"/>
      <c r="AT1213" s="246"/>
      <c r="AU1213" s="246"/>
      <c r="AV1213" s="246"/>
      <c r="AW1213" s="246"/>
      <c r="AX1213" s="246"/>
      <c r="AY1213" s="246"/>
      <c r="AZ1213" s="246"/>
      <c r="BA1213" s="246"/>
      <c r="BB1213" s="246"/>
      <c r="BC1213" s="246"/>
      <c r="BD1213" s="246"/>
      <c r="BE1213" s="246"/>
      <c r="BF1213" s="246"/>
      <c r="BG1213" s="246"/>
      <c r="BH1213" s="246"/>
      <c r="BI1213" s="246"/>
      <c r="BJ1213" s="246"/>
      <c r="BK1213" s="246"/>
      <c r="BL1213" s="246"/>
      <c r="BM1213" s="246"/>
      <c r="BN1213" s="246"/>
      <c r="BO1213" s="246"/>
      <c r="BP1213" s="246"/>
      <c r="BQ1213" s="246"/>
      <c r="BR1213" s="246"/>
      <c r="BS1213" s="246"/>
      <c r="BT1213" s="246"/>
      <c r="BU1213" s="246"/>
      <c r="BV1213" s="246"/>
      <c r="BW1213" s="246"/>
      <c r="BX1213" s="246"/>
      <c r="BY1213" s="246"/>
      <c r="BZ1213" s="246"/>
      <c r="CA1213" s="246"/>
      <c r="CB1213" s="246"/>
      <c r="CC1213" s="246"/>
      <c r="CD1213" s="246"/>
      <c r="CE1213" s="246"/>
      <c r="CF1213" s="246"/>
      <c r="CG1213" s="246"/>
      <c r="CH1213" s="246"/>
      <c r="CI1213" s="246"/>
      <c r="CJ1213" s="246"/>
      <c r="CK1213" s="246"/>
      <c r="CL1213" s="246"/>
      <c r="CM1213" s="246"/>
      <c r="CN1213" s="246"/>
      <c r="CO1213" s="246"/>
      <c r="CP1213" s="246"/>
      <c r="CQ1213" s="246"/>
      <c r="CR1213" s="246"/>
      <c r="CS1213" s="246"/>
      <c r="CT1213" s="246"/>
      <c r="CU1213" s="246"/>
      <c r="CV1213" s="246"/>
      <c r="CW1213" s="246"/>
      <c r="CX1213" s="246"/>
      <c r="CY1213" s="246"/>
      <c r="CZ1213" s="246"/>
      <c r="DA1213" s="246"/>
      <c r="DB1213" s="246"/>
      <c r="DC1213" s="246"/>
      <c r="DD1213" s="246"/>
      <c r="DE1213" s="246"/>
      <c r="DF1213" s="246"/>
      <c r="DG1213" s="246"/>
      <c r="DH1213" s="246"/>
      <c r="DI1213" s="246"/>
      <c r="DJ1213" s="246"/>
      <c r="DK1213" s="246"/>
      <c r="DL1213" s="246"/>
      <c r="DM1213" s="246"/>
      <c r="DN1213" s="246"/>
      <c r="DO1213" s="246"/>
      <c r="DP1213" s="247"/>
      <c r="DQ1213" s="246"/>
      <c r="DR1213" s="246"/>
      <c r="DS1213" s="246"/>
      <c r="DT1213" s="246"/>
      <c r="DU1213" s="246"/>
      <c r="DV1213" s="246"/>
      <c r="DW1213" s="246"/>
      <c r="DX1213" s="246"/>
      <c r="DY1213" s="246"/>
      <c r="DZ1213" s="246"/>
      <c r="EA1213" s="246"/>
      <c r="EB1213" s="246"/>
      <c r="EC1213" s="246"/>
      <c r="ED1213" s="246"/>
      <c r="EE1213" s="246"/>
      <c r="EF1213" s="246"/>
      <c r="EG1213" s="246"/>
      <c r="EH1213" s="246"/>
      <c r="EI1213" s="246"/>
      <c r="EJ1213" s="246"/>
      <c r="EK1213" s="246"/>
      <c r="EL1213" s="246"/>
      <c r="EM1213" s="246"/>
      <c r="EN1213" s="246"/>
      <c r="EO1213" s="246"/>
      <c r="EP1213" s="246"/>
      <c r="EQ1213" s="246"/>
      <c r="ER1213" s="246"/>
      <c r="ES1213" s="246"/>
      <c r="ET1213" s="246"/>
      <c r="EU1213" s="246"/>
      <c r="EV1213" s="246"/>
      <c r="EW1213" s="246"/>
      <c r="EX1213" s="246"/>
      <c r="EY1213" s="246"/>
      <c r="EZ1213" s="246"/>
      <c r="FA1213" s="246"/>
      <c r="FB1213" s="246"/>
      <c r="FC1213" s="246"/>
      <c r="FD1213" s="246"/>
      <c r="FE1213" s="246"/>
      <c r="FF1213" s="246"/>
      <c r="FG1213" s="246"/>
      <c r="FH1213" s="246"/>
      <c r="FI1213" s="246"/>
      <c r="FJ1213" s="246"/>
      <c r="FK1213" s="246"/>
      <c r="FL1213" s="246"/>
      <c r="FM1213" s="246"/>
      <c r="FN1213" s="246"/>
      <c r="FO1213" s="246"/>
    </row>
    <row r="1214" spans="1:171" s="248" customFormat="1">
      <c r="A1214" s="246"/>
      <c r="B1214" s="246"/>
      <c r="C1214" s="246"/>
      <c r="D1214" s="246"/>
      <c r="E1214" s="246"/>
      <c r="F1214" s="246"/>
      <c r="G1214" s="246"/>
      <c r="H1214" s="246"/>
      <c r="I1214" s="246"/>
      <c r="J1214" s="246"/>
      <c r="K1214" s="246"/>
      <c r="L1214" s="246"/>
      <c r="M1214" s="246"/>
      <c r="N1214" s="246"/>
      <c r="O1214" s="246"/>
      <c r="P1214" s="246"/>
      <c r="Q1214" s="246"/>
      <c r="R1214" s="246"/>
      <c r="S1214" s="246"/>
      <c r="T1214" s="246"/>
      <c r="U1214" s="246"/>
      <c r="V1214" s="246"/>
      <c r="W1214" s="246"/>
      <c r="X1214" s="246"/>
      <c r="Y1214" s="246"/>
      <c r="Z1214" s="246"/>
      <c r="AA1214" s="246"/>
      <c r="AB1214" s="246"/>
      <c r="AC1214" s="246"/>
      <c r="AD1214" s="246"/>
      <c r="AE1214" s="246"/>
      <c r="AF1214" s="246"/>
      <c r="AG1214" s="246"/>
      <c r="AH1214" s="246"/>
      <c r="AI1214" s="246"/>
      <c r="AJ1214" s="246"/>
      <c r="AK1214" s="246"/>
      <c r="AL1214" s="246"/>
      <c r="AM1214" s="246"/>
      <c r="AN1214" s="246"/>
      <c r="AO1214" s="246"/>
      <c r="AP1214" s="246"/>
      <c r="AQ1214" s="246"/>
      <c r="AR1214" s="246"/>
      <c r="AS1214" s="246"/>
      <c r="AT1214" s="246"/>
      <c r="AU1214" s="246"/>
      <c r="AV1214" s="246"/>
      <c r="AW1214" s="246"/>
      <c r="AX1214" s="246"/>
      <c r="AY1214" s="246"/>
      <c r="AZ1214" s="246"/>
      <c r="BA1214" s="246"/>
      <c r="BB1214" s="246"/>
      <c r="BC1214" s="246"/>
      <c r="BD1214" s="246"/>
      <c r="BE1214" s="246"/>
      <c r="BF1214" s="246"/>
      <c r="BG1214" s="246"/>
      <c r="BH1214" s="246"/>
      <c r="BI1214" s="246"/>
      <c r="BJ1214" s="246"/>
      <c r="BK1214" s="246"/>
      <c r="BL1214" s="246"/>
      <c r="BM1214" s="246"/>
      <c r="BN1214" s="246"/>
      <c r="BO1214" s="246"/>
      <c r="BP1214" s="246"/>
      <c r="BQ1214" s="246"/>
      <c r="BR1214" s="246"/>
      <c r="BS1214" s="246"/>
      <c r="BT1214" s="246"/>
      <c r="BU1214" s="246"/>
      <c r="BV1214" s="246"/>
      <c r="BW1214" s="246"/>
      <c r="BX1214" s="246"/>
      <c r="BY1214" s="246"/>
      <c r="BZ1214" s="246"/>
      <c r="CA1214" s="246"/>
      <c r="CB1214" s="246"/>
      <c r="CC1214" s="246"/>
      <c r="CD1214" s="246"/>
      <c r="CE1214" s="246"/>
      <c r="CF1214" s="246"/>
      <c r="CG1214" s="246"/>
      <c r="CH1214" s="246"/>
      <c r="CI1214" s="246"/>
      <c r="CJ1214" s="246"/>
      <c r="CK1214" s="246"/>
      <c r="CL1214" s="246"/>
      <c r="CM1214" s="246"/>
      <c r="CN1214" s="246"/>
      <c r="CO1214" s="246"/>
      <c r="CP1214" s="246"/>
      <c r="CQ1214" s="246"/>
      <c r="CR1214" s="246"/>
      <c r="CS1214" s="246"/>
      <c r="CT1214" s="246"/>
      <c r="CU1214" s="246"/>
      <c r="CV1214" s="246"/>
      <c r="CW1214" s="246"/>
      <c r="CX1214" s="246"/>
      <c r="CY1214" s="246"/>
      <c r="CZ1214" s="246"/>
      <c r="DA1214" s="246"/>
      <c r="DB1214" s="246"/>
      <c r="DC1214" s="246"/>
      <c r="DD1214" s="246"/>
      <c r="DE1214" s="246"/>
      <c r="DF1214" s="246"/>
      <c r="DG1214" s="246"/>
      <c r="DH1214" s="246"/>
      <c r="DI1214" s="246"/>
      <c r="DJ1214" s="246"/>
      <c r="DK1214" s="246"/>
      <c r="DL1214" s="246"/>
      <c r="DM1214" s="246"/>
      <c r="DN1214" s="246"/>
      <c r="DO1214" s="246"/>
      <c r="DP1214" s="247"/>
      <c r="DQ1214" s="246"/>
      <c r="DR1214" s="246"/>
      <c r="DS1214" s="246"/>
      <c r="DT1214" s="246"/>
      <c r="DU1214" s="246"/>
      <c r="DV1214" s="246"/>
      <c r="DW1214" s="246"/>
      <c r="DX1214" s="246"/>
      <c r="DY1214" s="246"/>
      <c r="DZ1214" s="246"/>
      <c r="EA1214" s="246"/>
      <c r="EB1214" s="246"/>
      <c r="EC1214" s="246"/>
      <c r="ED1214" s="246"/>
      <c r="EE1214" s="246"/>
      <c r="EF1214" s="246"/>
      <c r="EG1214" s="246"/>
      <c r="EH1214" s="246"/>
      <c r="EI1214" s="246"/>
      <c r="EJ1214" s="246"/>
      <c r="EK1214" s="246"/>
      <c r="EL1214" s="246"/>
      <c r="EM1214" s="246"/>
      <c r="EN1214" s="246"/>
      <c r="EO1214" s="246"/>
      <c r="EP1214" s="246"/>
      <c r="EQ1214" s="246"/>
      <c r="ER1214" s="246"/>
      <c r="ES1214" s="246"/>
      <c r="ET1214" s="246"/>
      <c r="EU1214" s="246"/>
      <c r="EV1214" s="246"/>
      <c r="EW1214" s="246"/>
      <c r="EX1214" s="246"/>
      <c r="EY1214" s="246"/>
      <c r="EZ1214" s="246"/>
      <c r="FA1214" s="246"/>
      <c r="FB1214" s="246"/>
      <c r="FC1214" s="246"/>
      <c r="FD1214" s="246"/>
      <c r="FE1214" s="246"/>
      <c r="FF1214" s="246"/>
      <c r="FG1214" s="246"/>
      <c r="FH1214" s="246"/>
      <c r="FI1214" s="246"/>
      <c r="FJ1214" s="246"/>
      <c r="FK1214" s="246"/>
      <c r="FL1214" s="246"/>
      <c r="FM1214" s="246"/>
      <c r="FN1214" s="246"/>
      <c r="FO1214" s="246"/>
    </row>
    <row r="1215" spans="1:171" s="248" customFormat="1">
      <c r="A1215" s="246"/>
      <c r="B1215" s="246"/>
      <c r="C1215" s="246"/>
      <c r="D1215" s="246"/>
      <c r="E1215" s="246"/>
      <c r="F1215" s="246"/>
      <c r="G1215" s="246"/>
      <c r="H1215" s="246"/>
      <c r="I1215" s="246"/>
      <c r="J1215" s="246"/>
      <c r="K1215" s="246"/>
      <c r="L1215" s="246"/>
      <c r="M1215" s="246"/>
      <c r="N1215" s="246"/>
      <c r="O1215" s="246"/>
      <c r="P1215" s="246"/>
      <c r="Q1215" s="246"/>
      <c r="R1215" s="246"/>
      <c r="S1215" s="246"/>
      <c r="T1215" s="246"/>
      <c r="U1215" s="246"/>
      <c r="V1215" s="246"/>
      <c r="W1215" s="246"/>
      <c r="X1215" s="246"/>
      <c r="Y1215" s="246"/>
      <c r="Z1215" s="246"/>
      <c r="AA1215" s="246"/>
      <c r="AB1215" s="246"/>
      <c r="AC1215" s="246"/>
      <c r="AD1215" s="246"/>
      <c r="AE1215" s="246"/>
      <c r="AF1215" s="246"/>
      <c r="AG1215" s="246"/>
      <c r="AH1215" s="246"/>
      <c r="AI1215" s="246"/>
      <c r="AJ1215" s="246"/>
      <c r="AK1215" s="246"/>
      <c r="AL1215" s="246"/>
      <c r="AM1215" s="246"/>
      <c r="AN1215" s="246"/>
      <c r="AO1215" s="246"/>
      <c r="AP1215" s="246"/>
      <c r="AQ1215" s="246"/>
      <c r="AR1215" s="246"/>
      <c r="AS1215" s="246"/>
      <c r="AT1215" s="246"/>
      <c r="AU1215" s="246"/>
      <c r="AV1215" s="246"/>
      <c r="AW1215" s="246"/>
      <c r="AX1215" s="246"/>
      <c r="AY1215" s="246"/>
      <c r="AZ1215" s="246"/>
      <c r="BA1215" s="246"/>
      <c r="BB1215" s="246"/>
      <c r="BC1215" s="246"/>
      <c r="BD1215" s="246"/>
      <c r="BE1215" s="246"/>
      <c r="BF1215" s="246"/>
      <c r="BG1215" s="246"/>
      <c r="BH1215" s="246"/>
      <c r="BI1215" s="246"/>
      <c r="BJ1215" s="246"/>
      <c r="BK1215" s="246"/>
      <c r="BL1215" s="246"/>
      <c r="BM1215" s="246"/>
      <c r="BN1215" s="246"/>
      <c r="BO1215" s="246"/>
      <c r="BP1215" s="246"/>
      <c r="BQ1215" s="246"/>
      <c r="BR1215" s="246"/>
      <c r="BS1215" s="246"/>
      <c r="BT1215" s="246"/>
      <c r="BU1215" s="246"/>
      <c r="BV1215" s="246"/>
      <c r="BW1215" s="246"/>
      <c r="BX1215" s="246"/>
      <c r="BY1215" s="246"/>
      <c r="BZ1215" s="246"/>
      <c r="CA1215" s="246"/>
      <c r="CB1215" s="246"/>
      <c r="CC1215" s="246"/>
      <c r="CD1215" s="246"/>
      <c r="CE1215" s="246"/>
      <c r="CF1215" s="246"/>
      <c r="CG1215" s="246"/>
      <c r="CH1215" s="246"/>
      <c r="CI1215" s="246"/>
      <c r="CJ1215" s="246"/>
      <c r="CK1215" s="246"/>
      <c r="CL1215" s="246"/>
      <c r="CM1215" s="246"/>
      <c r="CN1215" s="246"/>
      <c r="CO1215" s="246"/>
      <c r="CP1215" s="246"/>
      <c r="CQ1215" s="246"/>
      <c r="CR1215" s="246"/>
      <c r="CS1215" s="246"/>
      <c r="CT1215" s="246"/>
      <c r="CU1215" s="246"/>
      <c r="CV1215" s="246"/>
      <c r="CW1215" s="246"/>
      <c r="CX1215" s="246"/>
      <c r="CY1215" s="246"/>
      <c r="CZ1215" s="246"/>
      <c r="DA1215" s="246"/>
      <c r="DB1215" s="246"/>
      <c r="DC1215" s="246"/>
      <c r="DD1215" s="246"/>
      <c r="DE1215" s="246"/>
      <c r="DF1215" s="246"/>
      <c r="DG1215" s="246"/>
      <c r="DH1215" s="246"/>
      <c r="DI1215" s="246"/>
      <c r="DJ1215" s="246"/>
      <c r="DK1215" s="246"/>
      <c r="DL1215" s="246"/>
      <c r="DM1215" s="246"/>
      <c r="DN1215" s="246"/>
      <c r="DO1215" s="246"/>
      <c r="DP1215" s="247"/>
      <c r="DQ1215" s="246"/>
      <c r="DR1215" s="246"/>
      <c r="DS1215" s="246"/>
      <c r="DT1215" s="246"/>
      <c r="DU1215" s="246"/>
      <c r="DV1215" s="246"/>
      <c r="DW1215" s="246"/>
      <c r="DX1215" s="246"/>
      <c r="DY1215" s="246"/>
      <c r="DZ1215" s="246"/>
      <c r="EA1215" s="246"/>
      <c r="EB1215" s="246"/>
      <c r="EC1215" s="246"/>
      <c r="ED1215" s="246"/>
      <c r="EE1215" s="246"/>
      <c r="EF1215" s="246"/>
      <c r="EG1215" s="246"/>
      <c r="EH1215" s="246"/>
      <c r="EI1215" s="246"/>
      <c r="EJ1215" s="246"/>
      <c r="EK1215" s="246"/>
      <c r="EL1215" s="246"/>
      <c r="EM1215" s="246"/>
      <c r="EN1215" s="246"/>
      <c r="EO1215" s="246"/>
      <c r="EP1215" s="246"/>
      <c r="EQ1215" s="246"/>
      <c r="ER1215" s="246"/>
      <c r="ES1215" s="246"/>
      <c r="ET1215" s="246"/>
      <c r="EU1215" s="246"/>
      <c r="EV1215" s="246"/>
      <c r="EW1215" s="246"/>
      <c r="EX1215" s="246"/>
      <c r="EY1215" s="246"/>
      <c r="EZ1215" s="246"/>
      <c r="FA1215" s="246"/>
      <c r="FB1215" s="246"/>
      <c r="FC1215" s="246"/>
      <c r="FD1215" s="246"/>
      <c r="FE1215" s="246"/>
      <c r="FF1215" s="246"/>
      <c r="FG1215" s="246"/>
      <c r="FH1215" s="246"/>
      <c r="FI1215" s="246"/>
      <c r="FJ1215" s="246"/>
      <c r="FK1215" s="246"/>
      <c r="FL1215" s="246"/>
      <c r="FM1215" s="246"/>
      <c r="FN1215" s="246"/>
      <c r="FO1215" s="246"/>
    </row>
    <row r="1216" spans="1:171" s="248" customFormat="1">
      <c r="A1216" s="246"/>
      <c r="B1216" s="246"/>
      <c r="C1216" s="246"/>
      <c r="D1216" s="246"/>
      <c r="E1216" s="246"/>
      <c r="F1216" s="246"/>
      <c r="G1216" s="246"/>
      <c r="H1216" s="246"/>
      <c r="I1216" s="246"/>
      <c r="J1216" s="246"/>
      <c r="K1216" s="246"/>
      <c r="L1216" s="246"/>
      <c r="M1216" s="246"/>
      <c r="N1216" s="246"/>
      <c r="O1216" s="246"/>
      <c r="P1216" s="246"/>
      <c r="Q1216" s="246"/>
      <c r="R1216" s="246"/>
      <c r="S1216" s="246"/>
      <c r="T1216" s="246"/>
      <c r="U1216" s="246"/>
      <c r="V1216" s="246"/>
      <c r="W1216" s="246"/>
      <c r="X1216" s="246"/>
      <c r="Y1216" s="246"/>
      <c r="Z1216" s="246"/>
      <c r="AA1216" s="246"/>
      <c r="AB1216" s="246"/>
      <c r="AC1216" s="246"/>
      <c r="AD1216" s="246"/>
      <c r="AE1216" s="246"/>
      <c r="AF1216" s="246"/>
      <c r="AG1216" s="246"/>
      <c r="AH1216" s="246"/>
      <c r="AI1216" s="246"/>
      <c r="AJ1216" s="246"/>
      <c r="AK1216" s="246"/>
      <c r="AL1216" s="246"/>
      <c r="AM1216" s="246"/>
      <c r="AN1216" s="246"/>
      <c r="AO1216" s="246"/>
      <c r="AP1216" s="246"/>
      <c r="AQ1216" s="246"/>
      <c r="AR1216" s="246"/>
      <c r="AS1216" s="246"/>
      <c r="AT1216" s="246"/>
      <c r="AU1216" s="246"/>
      <c r="AV1216" s="246"/>
      <c r="AW1216" s="246"/>
      <c r="AX1216" s="246"/>
      <c r="AY1216" s="246"/>
      <c r="AZ1216" s="246"/>
      <c r="BA1216" s="246"/>
      <c r="BB1216" s="246"/>
      <c r="BC1216" s="246"/>
      <c r="BD1216" s="246"/>
      <c r="BE1216" s="246"/>
      <c r="BF1216" s="246"/>
      <c r="BG1216" s="246"/>
      <c r="BH1216" s="246"/>
      <c r="BI1216" s="246"/>
      <c r="BJ1216" s="246"/>
      <c r="BK1216" s="246"/>
      <c r="BL1216" s="246"/>
      <c r="BM1216" s="246"/>
      <c r="BN1216" s="246"/>
      <c r="BO1216" s="246"/>
      <c r="BP1216" s="246"/>
      <c r="BQ1216" s="246"/>
      <c r="BR1216" s="246"/>
      <c r="BS1216" s="246"/>
      <c r="BT1216" s="246"/>
      <c r="BU1216" s="246"/>
      <c r="BV1216" s="246"/>
      <c r="BW1216" s="246"/>
      <c r="BX1216" s="246"/>
      <c r="BY1216" s="246"/>
      <c r="BZ1216" s="246"/>
      <c r="CA1216" s="246"/>
      <c r="CB1216" s="246"/>
      <c r="CC1216" s="246"/>
      <c r="CD1216" s="246"/>
      <c r="CE1216" s="246"/>
      <c r="CF1216" s="246"/>
      <c r="CG1216" s="246"/>
      <c r="CH1216" s="246"/>
      <c r="CI1216" s="246"/>
      <c r="CJ1216" s="246"/>
      <c r="CK1216" s="246"/>
      <c r="CL1216" s="246"/>
      <c r="CM1216" s="246"/>
      <c r="CN1216" s="246"/>
      <c r="CO1216" s="246"/>
      <c r="CP1216" s="246"/>
      <c r="CQ1216" s="246"/>
      <c r="CR1216" s="246"/>
      <c r="CS1216" s="246"/>
      <c r="CT1216" s="246"/>
      <c r="CU1216" s="246"/>
      <c r="CV1216" s="246"/>
      <c r="CW1216" s="246"/>
      <c r="CX1216" s="246"/>
      <c r="CY1216" s="246"/>
      <c r="CZ1216" s="246"/>
      <c r="DA1216" s="246"/>
      <c r="DB1216" s="246"/>
      <c r="DC1216" s="246"/>
      <c r="DD1216" s="246"/>
      <c r="DE1216" s="246"/>
      <c r="DF1216" s="246"/>
      <c r="DG1216" s="246"/>
      <c r="DH1216" s="246"/>
      <c r="DI1216" s="246"/>
      <c r="DJ1216" s="246"/>
      <c r="DK1216" s="246"/>
      <c r="DL1216" s="246"/>
      <c r="DM1216" s="246"/>
      <c r="DN1216" s="246"/>
      <c r="DO1216" s="246"/>
      <c r="DP1216" s="247"/>
      <c r="DQ1216" s="246"/>
      <c r="DR1216" s="246"/>
      <c r="DS1216" s="246"/>
      <c r="DT1216" s="246"/>
      <c r="DU1216" s="246"/>
      <c r="DV1216" s="246"/>
      <c r="DW1216" s="246"/>
      <c r="DX1216" s="246"/>
      <c r="DY1216" s="246"/>
      <c r="DZ1216" s="246"/>
      <c r="EA1216" s="246"/>
      <c r="EB1216" s="246"/>
      <c r="EC1216" s="246"/>
      <c r="ED1216" s="246"/>
      <c r="EE1216" s="246"/>
      <c r="EF1216" s="246"/>
      <c r="EG1216" s="246"/>
      <c r="EH1216" s="246"/>
      <c r="EI1216" s="246"/>
      <c r="EJ1216" s="246"/>
      <c r="EK1216" s="246"/>
      <c r="EL1216" s="246"/>
      <c r="EM1216" s="246"/>
      <c r="EN1216" s="246"/>
      <c r="EO1216" s="246"/>
      <c r="EP1216" s="246"/>
      <c r="EQ1216" s="246"/>
      <c r="ER1216" s="246"/>
      <c r="ES1216" s="246"/>
      <c r="ET1216" s="246"/>
      <c r="EU1216" s="246"/>
      <c r="EV1216" s="246"/>
      <c r="EW1216" s="246"/>
      <c r="EX1216" s="246"/>
      <c r="EY1216" s="246"/>
      <c r="EZ1216" s="246"/>
      <c r="FA1216" s="246"/>
      <c r="FB1216" s="246"/>
      <c r="FC1216" s="246"/>
      <c r="FD1216" s="246"/>
      <c r="FE1216" s="246"/>
      <c r="FF1216" s="246"/>
      <c r="FG1216" s="246"/>
      <c r="FH1216" s="246"/>
      <c r="FI1216" s="246"/>
      <c r="FJ1216" s="246"/>
      <c r="FK1216" s="246"/>
      <c r="FL1216" s="246"/>
      <c r="FM1216" s="246"/>
      <c r="FN1216" s="246"/>
      <c r="FO1216" s="246"/>
    </row>
    <row r="1217" spans="1:171" s="248" customFormat="1">
      <c r="A1217" s="246"/>
      <c r="B1217" s="246"/>
      <c r="C1217" s="246"/>
      <c r="D1217" s="246"/>
      <c r="E1217" s="246"/>
      <c r="F1217" s="246"/>
      <c r="G1217" s="246"/>
      <c r="H1217" s="246"/>
      <c r="I1217" s="246"/>
      <c r="J1217" s="246"/>
      <c r="K1217" s="246"/>
      <c r="L1217" s="246"/>
      <c r="M1217" s="246"/>
      <c r="N1217" s="246"/>
      <c r="O1217" s="246"/>
      <c r="P1217" s="246"/>
      <c r="Q1217" s="246"/>
      <c r="R1217" s="246"/>
      <c r="S1217" s="246"/>
      <c r="T1217" s="246"/>
      <c r="U1217" s="246"/>
      <c r="V1217" s="246"/>
      <c r="W1217" s="246"/>
      <c r="X1217" s="246"/>
      <c r="Y1217" s="246"/>
      <c r="Z1217" s="246"/>
      <c r="AA1217" s="246"/>
      <c r="AB1217" s="246"/>
      <c r="AC1217" s="246"/>
      <c r="AD1217" s="246"/>
      <c r="AE1217" s="246"/>
      <c r="AF1217" s="246"/>
      <c r="AG1217" s="246"/>
      <c r="AH1217" s="246"/>
      <c r="AI1217" s="246"/>
      <c r="AJ1217" s="246"/>
      <c r="AK1217" s="246"/>
      <c r="AL1217" s="246"/>
      <c r="AM1217" s="246"/>
      <c r="AN1217" s="246"/>
      <c r="AO1217" s="246"/>
      <c r="AP1217" s="246"/>
      <c r="AQ1217" s="246"/>
      <c r="AR1217" s="246"/>
      <c r="AS1217" s="246"/>
      <c r="AT1217" s="246"/>
      <c r="AU1217" s="246"/>
      <c r="AV1217" s="246"/>
      <c r="AW1217" s="246"/>
      <c r="AX1217" s="246"/>
      <c r="AY1217" s="246"/>
      <c r="AZ1217" s="246"/>
      <c r="BA1217" s="246"/>
      <c r="BB1217" s="246"/>
      <c r="BC1217" s="246"/>
      <c r="BD1217" s="246"/>
      <c r="BE1217" s="246"/>
      <c r="BF1217" s="246"/>
      <c r="BG1217" s="246"/>
      <c r="BH1217" s="246"/>
      <c r="BI1217" s="246"/>
      <c r="BJ1217" s="246"/>
      <c r="BK1217" s="246"/>
      <c r="BL1217" s="246"/>
      <c r="BM1217" s="246"/>
      <c r="BN1217" s="246"/>
      <c r="BO1217" s="246"/>
      <c r="BP1217" s="246"/>
      <c r="BQ1217" s="246"/>
      <c r="BR1217" s="246"/>
      <c r="BS1217" s="246"/>
      <c r="BT1217" s="246"/>
      <c r="BU1217" s="246"/>
      <c r="BV1217" s="246"/>
      <c r="BW1217" s="246"/>
      <c r="BX1217" s="246"/>
      <c r="BY1217" s="246"/>
      <c r="BZ1217" s="246"/>
      <c r="CA1217" s="246"/>
      <c r="CB1217" s="246"/>
      <c r="CC1217" s="246"/>
      <c r="CD1217" s="246"/>
      <c r="CE1217" s="246"/>
      <c r="CF1217" s="246"/>
      <c r="CG1217" s="246"/>
      <c r="CH1217" s="246"/>
      <c r="CI1217" s="246"/>
      <c r="CJ1217" s="246"/>
      <c r="CK1217" s="246"/>
      <c r="CL1217" s="246"/>
      <c r="CM1217" s="246"/>
      <c r="CN1217" s="246"/>
      <c r="CO1217" s="246"/>
      <c r="CP1217" s="246"/>
      <c r="CQ1217" s="246"/>
      <c r="CR1217" s="246"/>
      <c r="CS1217" s="246"/>
      <c r="CT1217" s="246"/>
      <c r="CU1217" s="246"/>
      <c r="CV1217" s="246"/>
      <c r="CW1217" s="246"/>
      <c r="CX1217" s="246"/>
      <c r="CY1217" s="246"/>
      <c r="CZ1217" s="246"/>
      <c r="DA1217" s="246"/>
      <c r="DB1217" s="246"/>
      <c r="DC1217" s="246"/>
      <c r="DD1217" s="246"/>
      <c r="DE1217" s="246"/>
      <c r="DF1217" s="246"/>
      <c r="DG1217" s="246"/>
      <c r="DH1217" s="246"/>
      <c r="DI1217" s="246"/>
      <c r="DJ1217" s="246"/>
      <c r="DK1217" s="246"/>
      <c r="DL1217" s="246"/>
      <c r="DM1217" s="246"/>
      <c r="DN1217" s="246"/>
      <c r="DO1217" s="246"/>
      <c r="DP1217" s="247"/>
      <c r="DQ1217" s="246"/>
      <c r="DR1217" s="246"/>
      <c r="DS1217" s="246"/>
      <c r="DT1217" s="246"/>
      <c r="DU1217" s="246"/>
      <c r="DV1217" s="246"/>
      <c r="DW1217" s="246"/>
      <c r="DX1217" s="246"/>
      <c r="DY1217" s="246"/>
      <c r="DZ1217" s="246"/>
      <c r="EA1217" s="246"/>
      <c r="EB1217" s="246"/>
      <c r="EC1217" s="246"/>
      <c r="ED1217" s="246"/>
      <c r="EE1217" s="246"/>
      <c r="EF1217" s="246"/>
      <c r="EG1217" s="246"/>
      <c r="EH1217" s="246"/>
      <c r="EI1217" s="246"/>
      <c r="EJ1217" s="246"/>
      <c r="EK1217" s="246"/>
      <c r="EL1217" s="246"/>
      <c r="EM1217" s="246"/>
      <c r="EN1217" s="246"/>
      <c r="EO1217" s="246"/>
      <c r="EP1217" s="246"/>
      <c r="EQ1217" s="246"/>
      <c r="ER1217" s="246"/>
      <c r="ES1217" s="246"/>
      <c r="ET1217" s="246"/>
      <c r="EU1217" s="246"/>
      <c r="EV1217" s="246"/>
      <c r="EW1217" s="246"/>
      <c r="EX1217" s="246"/>
      <c r="EY1217" s="246"/>
      <c r="EZ1217" s="246"/>
      <c r="FA1217" s="246"/>
      <c r="FB1217" s="246"/>
      <c r="FC1217" s="246"/>
      <c r="FD1217" s="246"/>
      <c r="FE1217" s="246"/>
      <c r="FF1217" s="246"/>
      <c r="FG1217" s="246"/>
      <c r="FH1217" s="246"/>
      <c r="FI1217" s="246"/>
      <c r="FJ1217" s="246"/>
      <c r="FK1217" s="246"/>
      <c r="FL1217" s="246"/>
      <c r="FM1217" s="246"/>
      <c r="FN1217" s="246"/>
      <c r="FO1217" s="246"/>
    </row>
    <row r="1218" spans="1:171" s="248" customFormat="1">
      <c r="A1218" s="246"/>
      <c r="B1218" s="246"/>
      <c r="C1218" s="246"/>
      <c r="D1218" s="246"/>
      <c r="E1218" s="246"/>
      <c r="F1218" s="246"/>
      <c r="G1218" s="246"/>
      <c r="H1218" s="246"/>
      <c r="I1218" s="246"/>
      <c r="J1218" s="246"/>
      <c r="K1218" s="246"/>
      <c r="L1218" s="246"/>
      <c r="M1218" s="246"/>
      <c r="N1218" s="246"/>
      <c r="O1218" s="246"/>
      <c r="P1218" s="246"/>
      <c r="Q1218" s="246"/>
      <c r="R1218" s="246"/>
      <c r="S1218" s="246"/>
      <c r="T1218" s="246"/>
      <c r="U1218" s="246"/>
      <c r="V1218" s="246"/>
      <c r="W1218" s="246"/>
      <c r="X1218" s="246"/>
      <c r="Y1218" s="246"/>
      <c r="Z1218" s="246"/>
      <c r="AA1218" s="246"/>
      <c r="AB1218" s="246"/>
      <c r="AC1218" s="246"/>
      <c r="AD1218" s="246"/>
      <c r="AE1218" s="246"/>
      <c r="AF1218" s="246"/>
      <c r="AG1218" s="246"/>
      <c r="AH1218" s="246"/>
      <c r="AI1218" s="246"/>
      <c r="AJ1218" s="246"/>
      <c r="AK1218" s="246"/>
      <c r="AL1218" s="246"/>
      <c r="AM1218" s="246"/>
      <c r="AN1218" s="246"/>
      <c r="AO1218" s="246"/>
      <c r="AP1218" s="246"/>
      <c r="AQ1218" s="246"/>
      <c r="AR1218" s="246"/>
      <c r="AS1218" s="246"/>
      <c r="AT1218" s="246"/>
      <c r="AU1218" s="246"/>
      <c r="AV1218" s="246"/>
      <c r="AW1218" s="246"/>
      <c r="AX1218" s="246"/>
      <c r="AY1218" s="246"/>
      <c r="AZ1218" s="246"/>
      <c r="BA1218" s="246"/>
      <c r="BB1218" s="246"/>
      <c r="BC1218" s="246"/>
      <c r="BD1218" s="246"/>
      <c r="BE1218" s="246"/>
      <c r="BF1218" s="246"/>
      <c r="BG1218" s="246"/>
      <c r="BH1218" s="246"/>
      <c r="BI1218" s="246"/>
      <c r="BJ1218" s="246"/>
      <c r="BK1218" s="246"/>
      <c r="BL1218" s="246"/>
      <c r="BM1218" s="246"/>
      <c r="BN1218" s="246"/>
      <c r="BO1218" s="246"/>
      <c r="BP1218" s="246"/>
      <c r="BQ1218" s="246"/>
      <c r="BR1218" s="246"/>
      <c r="BS1218" s="246"/>
      <c r="BT1218" s="246"/>
      <c r="BU1218" s="246"/>
      <c r="BV1218" s="246"/>
      <c r="BW1218" s="246"/>
      <c r="BX1218" s="246"/>
      <c r="BY1218" s="246"/>
      <c r="BZ1218" s="246"/>
      <c r="CA1218" s="246"/>
      <c r="CB1218" s="246"/>
      <c r="CC1218" s="246"/>
      <c r="CD1218" s="246"/>
      <c r="CE1218" s="246"/>
      <c r="CF1218" s="246"/>
      <c r="CG1218" s="246"/>
      <c r="CH1218" s="246"/>
      <c r="CI1218" s="246"/>
      <c r="CJ1218" s="246"/>
      <c r="CK1218" s="246"/>
      <c r="CL1218" s="246"/>
      <c r="CM1218" s="246"/>
      <c r="CN1218" s="246"/>
      <c r="CO1218" s="246"/>
      <c r="CP1218" s="246"/>
      <c r="CQ1218" s="246"/>
      <c r="CR1218" s="246"/>
      <c r="CS1218" s="246"/>
      <c r="CT1218" s="246"/>
      <c r="CU1218" s="246"/>
      <c r="CV1218" s="246"/>
      <c r="CW1218" s="246"/>
      <c r="CX1218" s="246"/>
      <c r="CY1218" s="246"/>
      <c r="CZ1218" s="246"/>
      <c r="DA1218" s="246"/>
      <c r="DB1218" s="246"/>
      <c r="DC1218" s="246"/>
      <c r="DD1218" s="246"/>
      <c r="DE1218" s="246"/>
      <c r="DF1218" s="246"/>
      <c r="DG1218" s="246"/>
      <c r="DH1218" s="246"/>
      <c r="DI1218" s="246"/>
      <c r="DJ1218" s="246"/>
      <c r="DK1218" s="246"/>
      <c r="DL1218" s="246"/>
      <c r="DM1218" s="246"/>
      <c r="DN1218" s="246"/>
      <c r="DO1218" s="246"/>
      <c r="DP1218" s="247"/>
      <c r="DQ1218" s="246"/>
      <c r="DR1218" s="246"/>
      <c r="DS1218" s="246"/>
      <c r="DT1218" s="246"/>
      <c r="DU1218" s="246"/>
      <c r="DV1218" s="246"/>
      <c r="DW1218" s="246"/>
      <c r="DX1218" s="246"/>
      <c r="DY1218" s="246"/>
      <c r="DZ1218" s="246"/>
      <c r="EA1218" s="246"/>
      <c r="EB1218" s="246"/>
      <c r="EC1218" s="246"/>
      <c r="ED1218" s="246"/>
      <c r="EE1218" s="246"/>
      <c r="EF1218" s="246"/>
      <c r="EG1218" s="246"/>
      <c r="EH1218" s="246"/>
      <c r="EI1218" s="246"/>
      <c r="EJ1218" s="246"/>
      <c r="EK1218" s="246"/>
      <c r="EL1218" s="246"/>
      <c r="EM1218" s="246"/>
      <c r="EN1218" s="246"/>
      <c r="EO1218" s="246"/>
      <c r="EP1218" s="246"/>
      <c r="EQ1218" s="246"/>
      <c r="ER1218" s="246"/>
      <c r="ES1218" s="246"/>
      <c r="ET1218" s="246"/>
      <c r="EU1218" s="246"/>
      <c r="EV1218" s="246"/>
      <c r="EW1218" s="246"/>
      <c r="EX1218" s="246"/>
      <c r="EY1218" s="246"/>
      <c r="EZ1218" s="246"/>
      <c r="FA1218" s="246"/>
      <c r="FB1218" s="246"/>
      <c r="FC1218" s="246"/>
      <c r="FD1218" s="246"/>
      <c r="FE1218" s="246"/>
      <c r="FF1218" s="246"/>
      <c r="FG1218" s="246"/>
      <c r="FH1218" s="246"/>
      <c r="FI1218" s="246"/>
      <c r="FJ1218" s="246"/>
      <c r="FK1218" s="246"/>
      <c r="FL1218" s="246"/>
      <c r="FM1218" s="246"/>
      <c r="FN1218" s="246"/>
      <c r="FO1218" s="246"/>
    </row>
    <row r="1219" spans="1:171" s="248" customFormat="1">
      <c r="A1219" s="246"/>
      <c r="B1219" s="246"/>
      <c r="C1219" s="246"/>
      <c r="D1219" s="246"/>
      <c r="E1219" s="246"/>
      <c r="F1219" s="246"/>
      <c r="G1219" s="246"/>
      <c r="H1219" s="246"/>
      <c r="I1219" s="246"/>
      <c r="J1219" s="246"/>
      <c r="K1219" s="246"/>
      <c r="L1219" s="246"/>
      <c r="M1219" s="246"/>
      <c r="N1219" s="246"/>
      <c r="O1219" s="246"/>
      <c r="P1219" s="246"/>
      <c r="Q1219" s="246"/>
      <c r="R1219" s="246"/>
      <c r="S1219" s="246"/>
      <c r="T1219" s="246"/>
      <c r="U1219" s="246"/>
      <c r="V1219" s="246"/>
      <c r="W1219" s="246"/>
      <c r="X1219" s="246"/>
      <c r="Y1219" s="246"/>
      <c r="Z1219" s="246"/>
      <c r="AA1219" s="246"/>
      <c r="AB1219" s="246"/>
      <c r="AC1219" s="246"/>
      <c r="AD1219" s="246"/>
      <c r="AE1219" s="246"/>
      <c r="AF1219" s="246"/>
      <c r="AG1219" s="246"/>
      <c r="AH1219" s="246"/>
      <c r="AI1219" s="246"/>
      <c r="AJ1219" s="246"/>
      <c r="AK1219" s="246"/>
      <c r="AL1219" s="246"/>
      <c r="AM1219" s="246"/>
      <c r="AN1219" s="246"/>
      <c r="AO1219" s="246"/>
      <c r="AP1219" s="246"/>
      <c r="AQ1219" s="246"/>
      <c r="AR1219" s="246"/>
      <c r="AS1219" s="246"/>
      <c r="AT1219" s="246"/>
      <c r="AU1219" s="246"/>
      <c r="AV1219" s="246"/>
      <c r="AW1219" s="246"/>
      <c r="AX1219" s="246"/>
      <c r="AY1219" s="246"/>
      <c r="AZ1219" s="246"/>
      <c r="BA1219" s="246"/>
      <c r="BB1219" s="246"/>
      <c r="BC1219" s="246"/>
      <c r="BD1219" s="246"/>
      <c r="BE1219" s="246"/>
      <c r="BF1219" s="246"/>
      <c r="BG1219" s="246"/>
      <c r="BH1219" s="246"/>
      <c r="BI1219" s="246"/>
      <c r="BJ1219" s="246"/>
      <c r="BK1219" s="246"/>
      <c r="BL1219" s="246"/>
      <c r="BM1219" s="246"/>
      <c r="BN1219" s="246"/>
      <c r="BO1219" s="246"/>
      <c r="BP1219" s="246"/>
      <c r="BQ1219" s="246"/>
      <c r="BR1219" s="246"/>
      <c r="BS1219" s="246"/>
      <c r="BT1219" s="246"/>
      <c r="BU1219" s="246"/>
      <c r="BV1219" s="246"/>
      <c r="BW1219" s="246"/>
      <c r="BX1219" s="246"/>
      <c r="BY1219" s="246"/>
      <c r="BZ1219" s="246"/>
      <c r="CA1219" s="246"/>
      <c r="CB1219" s="246"/>
      <c r="CC1219" s="246"/>
      <c r="CD1219" s="246"/>
      <c r="CE1219" s="246"/>
      <c r="CF1219" s="246"/>
      <c r="CG1219" s="246"/>
      <c r="CH1219" s="246"/>
      <c r="CI1219" s="246"/>
      <c r="CJ1219" s="246"/>
      <c r="CK1219" s="246"/>
      <c r="CL1219" s="246"/>
      <c r="CM1219" s="246"/>
      <c r="CN1219" s="246"/>
      <c r="CO1219" s="246"/>
      <c r="CP1219" s="246"/>
      <c r="CQ1219" s="246"/>
      <c r="CR1219" s="246"/>
      <c r="CS1219" s="246"/>
      <c r="CT1219" s="246"/>
      <c r="CU1219" s="246"/>
      <c r="CV1219" s="246"/>
      <c r="CW1219" s="246"/>
      <c r="CX1219" s="246"/>
      <c r="CY1219" s="246"/>
      <c r="CZ1219" s="246"/>
      <c r="DA1219" s="246"/>
      <c r="DB1219" s="246"/>
      <c r="DC1219" s="246"/>
      <c r="DD1219" s="246"/>
      <c r="DE1219" s="246"/>
      <c r="DF1219" s="246"/>
      <c r="DG1219" s="246"/>
      <c r="DH1219" s="246"/>
      <c r="DI1219" s="246"/>
      <c r="DJ1219" s="246"/>
      <c r="DK1219" s="246"/>
      <c r="DL1219" s="246"/>
      <c r="DM1219" s="246"/>
      <c r="DN1219" s="246"/>
      <c r="DO1219" s="246"/>
      <c r="DP1219" s="247"/>
      <c r="DQ1219" s="246"/>
      <c r="DR1219" s="246"/>
      <c r="DS1219" s="246"/>
      <c r="DT1219" s="246"/>
      <c r="DU1219" s="246"/>
      <c r="DV1219" s="246"/>
      <c r="DW1219" s="246"/>
      <c r="DX1219" s="246"/>
      <c r="DY1219" s="246"/>
      <c r="DZ1219" s="246"/>
      <c r="EA1219" s="246"/>
      <c r="EB1219" s="246"/>
      <c r="EC1219" s="246"/>
      <c r="ED1219" s="246"/>
      <c r="EE1219" s="246"/>
      <c r="EF1219" s="246"/>
      <c r="EG1219" s="246"/>
      <c r="EH1219" s="246"/>
      <c r="EI1219" s="246"/>
      <c r="EJ1219" s="246"/>
      <c r="EK1219" s="246"/>
      <c r="EL1219" s="246"/>
      <c r="EM1219" s="246"/>
      <c r="EN1219" s="246"/>
      <c r="EO1219" s="246"/>
      <c r="EP1219" s="246"/>
      <c r="EQ1219" s="246"/>
      <c r="ER1219" s="246"/>
      <c r="ES1219" s="246"/>
      <c r="ET1219" s="246"/>
      <c r="EU1219" s="246"/>
      <c r="EV1219" s="246"/>
      <c r="EW1219" s="246"/>
      <c r="EX1219" s="246"/>
      <c r="EY1219" s="246"/>
      <c r="EZ1219" s="246"/>
      <c r="FA1219" s="246"/>
      <c r="FB1219" s="246"/>
      <c r="FC1219" s="246"/>
      <c r="FD1219" s="246"/>
      <c r="FE1219" s="246"/>
      <c r="FF1219" s="246"/>
      <c r="FG1219" s="246"/>
      <c r="FH1219" s="246"/>
      <c r="FI1219" s="246"/>
      <c r="FJ1219" s="246"/>
      <c r="FK1219" s="246"/>
      <c r="FL1219" s="246"/>
      <c r="FM1219" s="246"/>
      <c r="FN1219" s="246"/>
      <c r="FO1219" s="246"/>
    </row>
    <row r="1220" spans="1:171" s="248" customFormat="1">
      <c r="A1220" s="246"/>
      <c r="B1220" s="246"/>
      <c r="C1220" s="246"/>
      <c r="D1220" s="246"/>
      <c r="E1220" s="246"/>
      <c r="F1220" s="246"/>
      <c r="G1220" s="246"/>
      <c r="H1220" s="246"/>
      <c r="I1220" s="246"/>
      <c r="J1220" s="246"/>
      <c r="K1220" s="246"/>
      <c r="L1220" s="246"/>
      <c r="M1220" s="246"/>
      <c r="N1220" s="246"/>
      <c r="O1220" s="246"/>
      <c r="P1220" s="246"/>
      <c r="Q1220" s="246"/>
      <c r="R1220" s="246"/>
      <c r="S1220" s="246"/>
      <c r="T1220" s="246"/>
      <c r="U1220" s="246"/>
      <c r="V1220" s="246"/>
      <c r="W1220" s="246"/>
      <c r="X1220" s="246"/>
      <c r="Y1220" s="246"/>
      <c r="Z1220" s="246"/>
      <c r="AA1220" s="246"/>
      <c r="AB1220" s="246"/>
      <c r="AC1220" s="246"/>
      <c r="AD1220" s="246"/>
      <c r="AE1220" s="246"/>
      <c r="AF1220" s="246"/>
      <c r="AG1220" s="246"/>
      <c r="AH1220" s="246"/>
      <c r="AI1220" s="246"/>
      <c r="AJ1220" s="246"/>
      <c r="AK1220" s="246"/>
      <c r="AL1220" s="246"/>
      <c r="AM1220" s="246"/>
      <c r="AN1220" s="246"/>
      <c r="AO1220" s="246"/>
      <c r="AP1220" s="246"/>
      <c r="AQ1220" s="246"/>
      <c r="AR1220" s="246"/>
      <c r="AS1220" s="246"/>
      <c r="AT1220" s="246"/>
      <c r="AU1220" s="246"/>
      <c r="AV1220" s="246"/>
      <c r="AW1220" s="246"/>
      <c r="AX1220" s="246"/>
      <c r="AY1220" s="246"/>
      <c r="AZ1220" s="246"/>
      <c r="BA1220" s="246"/>
      <c r="BB1220" s="246"/>
      <c r="BC1220" s="246"/>
      <c r="BD1220" s="246"/>
      <c r="BE1220" s="246"/>
      <c r="BF1220" s="246"/>
      <c r="BG1220" s="246"/>
      <c r="BH1220" s="246"/>
      <c r="BI1220" s="246"/>
      <c r="BJ1220" s="246"/>
      <c r="BK1220" s="246"/>
      <c r="BL1220" s="246"/>
      <c r="BM1220" s="246"/>
      <c r="BN1220" s="246"/>
      <c r="BO1220" s="246"/>
      <c r="BP1220" s="246"/>
      <c r="BQ1220" s="246"/>
      <c r="BR1220" s="246"/>
      <c r="BS1220" s="246"/>
      <c r="BT1220" s="246"/>
      <c r="BU1220" s="246"/>
      <c r="BV1220" s="246"/>
      <c r="BW1220" s="246"/>
      <c r="BX1220" s="246"/>
      <c r="BY1220" s="246"/>
      <c r="BZ1220" s="246"/>
      <c r="CA1220" s="246"/>
      <c r="CB1220" s="246"/>
      <c r="CC1220" s="246"/>
      <c r="CD1220" s="246"/>
      <c r="CE1220" s="246"/>
      <c r="CF1220" s="246"/>
      <c r="CG1220" s="246"/>
      <c r="CH1220" s="246"/>
      <c r="CI1220" s="246"/>
      <c r="CJ1220" s="246"/>
      <c r="CK1220" s="246"/>
      <c r="CL1220" s="246"/>
      <c r="CM1220" s="246"/>
      <c r="CN1220" s="246"/>
      <c r="CO1220" s="246"/>
      <c r="CP1220" s="246"/>
      <c r="CQ1220" s="246"/>
      <c r="CR1220" s="246"/>
      <c r="CS1220" s="246"/>
      <c r="CT1220" s="246"/>
      <c r="CU1220" s="246"/>
      <c r="CV1220" s="246"/>
      <c r="CW1220" s="246"/>
      <c r="CX1220" s="246"/>
      <c r="CY1220" s="246"/>
      <c r="CZ1220" s="246"/>
      <c r="DA1220" s="246"/>
      <c r="DB1220" s="246"/>
      <c r="DC1220" s="246"/>
      <c r="DD1220" s="246"/>
      <c r="DE1220" s="246"/>
      <c r="DF1220" s="246"/>
      <c r="DG1220" s="246"/>
      <c r="DH1220" s="246"/>
      <c r="DI1220" s="246"/>
      <c r="DJ1220" s="246"/>
      <c r="DK1220" s="246"/>
      <c r="DL1220" s="246"/>
      <c r="DM1220" s="246"/>
      <c r="DN1220" s="246"/>
      <c r="DO1220" s="246"/>
      <c r="DP1220" s="247"/>
      <c r="DQ1220" s="246"/>
      <c r="DR1220" s="246"/>
      <c r="DS1220" s="246"/>
      <c r="DT1220" s="246"/>
      <c r="DU1220" s="246"/>
      <c r="DV1220" s="246"/>
      <c r="DW1220" s="246"/>
      <c r="DX1220" s="246"/>
      <c r="DY1220" s="246"/>
      <c r="DZ1220" s="246"/>
      <c r="EA1220" s="246"/>
      <c r="EB1220" s="246"/>
      <c r="EC1220" s="246"/>
      <c r="ED1220" s="246"/>
      <c r="EE1220" s="246"/>
      <c r="EF1220" s="246"/>
      <c r="EG1220" s="246"/>
      <c r="EH1220" s="246"/>
      <c r="EI1220" s="246"/>
      <c r="EJ1220" s="246"/>
      <c r="EK1220" s="246"/>
      <c r="EL1220" s="246"/>
      <c r="EM1220" s="246"/>
      <c r="EN1220" s="246"/>
      <c r="EO1220" s="246"/>
      <c r="EP1220" s="246"/>
      <c r="EQ1220" s="246"/>
      <c r="ER1220" s="246"/>
      <c r="ES1220" s="246"/>
      <c r="ET1220" s="246"/>
      <c r="EU1220" s="246"/>
      <c r="EV1220" s="246"/>
      <c r="EW1220" s="246"/>
      <c r="EX1220" s="246"/>
      <c r="EY1220" s="246"/>
      <c r="EZ1220" s="246"/>
      <c r="FA1220" s="246"/>
      <c r="FB1220" s="246"/>
      <c r="FC1220" s="246"/>
      <c r="FD1220" s="246"/>
      <c r="FE1220" s="246"/>
      <c r="FF1220" s="246"/>
      <c r="FG1220" s="246"/>
      <c r="FH1220" s="246"/>
      <c r="FI1220" s="246"/>
      <c r="FJ1220" s="246"/>
      <c r="FK1220" s="246"/>
      <c r="FL1220" s="246"/>
      <c r="FM1220" s="246"/>
      <c r="FN1220" s="246"/>
      <c r="FO1220" s="246"/>
    </row>
    <row r="1221" spans="1:171" s="248" customFormat="1">
      <c r="A1221" s="246"/>
      <c r="B1221" s="246"/>
      <c r="C1221" s="246"/>
      <c r="D1221" s="246"/>
      <c r="E1221" s="246"/>
      <c r="F1221" s="246"/>
      <c r="G1221" s="246"/>
      <c r="H1221" s="246"/>
      <c r="I1221" s="246"/>
      <c r="J1221" s="246"/>
      <c r="K1221" s="246"/>
      <c r="L1221" s="246"/>
      <c r="M1221" s="246"/>
      <c r="N1221" s="246"/>
      <c r="O1221" s="246"/>
      <c r="P1221" s="246"/>
      <c r="Q1221" s="246"/>
      <c r="R1221" s="246"/>
      <c r="S1221" s="246"/>
      <c r="T1221" s="246"/>
      <c r="U1221" s="246"/>
      <c r="V1221" s="246"/>
      <c r="W1221" s="246"/>
      <c r="X1221" s="246"/>
      <c r="Y1221" s="246"/>
      <c r="Z1221" s="246"/>
      <c r="AA1221" s="246"/>
      <c r="AB1221" s="246"/>
      <c r="AC1221" s="246"/>
      <c r="AD1221" s="246"/>
      <c r="AE1221" s="246"/>
      <c r="AF1221" s="246"/>
      <c r="AG1221" s="246"/>
      <c r="AH1221" s="246"/>
      <c r="AI1221" s="246"/>
      <c r="AJ1221" s="246"/>
      <c r="AK1221" s="246"/>
      <c r="AL1221" s="246"/>
      <c r="AM1221" s="246"/>
      <c r="AN1221" s="246"/>
      <c r="AO1221" s="246"/>
      <c r="AP1221" s="246"/>
      <c r="AQ1221" s="246"/>
      <c r="AR1221" s="246"/>
      <c r="AS1221" s="246"/>
      <c r="AT1221" s="246"/>
      <c r="AU1221" s="246"/>
      <c r="AV1221" s="246"/>
      <c r="AW1221" s="246"/>
      <c r="AX1221" s="246"/>
      <c r="AY1221" s="246"/>
      <c r="AZ1221" s="246"/>
      <c r="BA1221" s="246"/>
      <c r="BB1221" s="246"/>
      <c r="BC1221" s="246"/>
      <c r="BD1221" s="246"/>
      <c r="BE1221" s="246"/>
      <c r="BF1221" s="246"/>
      <c r="BG1221" s="246"/>
      <c r="BH1221" s="246"/>
      <c r="BI1221" s="246"/>
      <c r="BJ1221" s="246"/>
      <c r="BK1221" s="246"/>
      <c r="BL1221" s="246"/>
      <c r="BM1221" s="246"/>
      <c r="BN1221" s="246"/>
      <c r="BO1221" s="246"/>
      <c r="BP1221" s="246"/>
      <c r="BQ1221" s="246"/>
      <c r="BR1221" s="246"/>
      <c r="BS1221" s="246"/>
      <c r="BT1221" s="246"/>
      <c r="BU1221" s="246"/>
      <c r="BV1221" s="246"/>
      <c r="BW1221" s="246"/>
      <c r="BX1221" s="246"/>
      <c r="BY1221" s="246"/>
      <c r="BZ1221" s="246"/>
      <c r="CA1221" s="246"/>
      <c r="CB1221" s="246"/>
      <c r="CC1221" s="246"/>
      <c r="CD1221" s="246"/>
      <c r="CE1221" s="246"/>
      <c r="CF1221" s="246"/>
      <c r="CG1221" s="246"/>
      <c r="CH1221" s="246"/>
      <c r="CI1221" s="246"/>
      <c r="CJ1221" s="246"/>
      <c r="CK1221" s="246"/>
      <c r="CL1221" s="246"/>
      <c r="CM1221" s="246"/>
      <c r="CN1221" s="246"/>
      <c r="CO1221" s="246"/>
      <c r="CP1221" s="246"/>
      <c r="CQ1221" s="246"/>
      <c r="CR1221" s="246"/>
      <c r="CS1221" s="246"/>
      <c r="CT1221" s="246"/>
      <c r="CU1221" s="246"/>
      <c r="CV1221" s="246"/>
      <c r="CW1221" s="246"/>
      <c r="CX1221" s="246"/>
      <c r="CY1221" s="246"/>
      <c r="CZ1221" s="246"/>
      <c r="DA1221" s="246"/>
      <c r="DB1221" s="246"/>
      <c r="DC1221" s="246"/>
      <c r="DD1221" s="246"/>
      <c r="DE1221" s="246"/>
      <c r="DF1221" s="246"/>
      <c r="DG1221" s="246"/>
      <c r="DH1221" s="246"/>
      <c r="DI1221" s="246"/>
      <c r="DJ1221" s="246"/>
      <c r="DK1221" s="246"/>
      <c r="DL1221" s="246"/>
      <c r="DM1221" s="246"/>
      <c r="DN1221" s="246"/>
      <c r="DO1221" s="246"/>
      <c r="DP1221" s="247"/>
      <c r="DQ1221" s="246"/>
      <c r="DR1221" s="246"/>
      <c r="DS1221" s="246"/>
      <c r="DT1221" s="246"/>
      <c r="DU1221" s="246"/>
      <c r="DV1221" s="246"/>
      <c r="DW1221" s="246"/>
      <c r="DX1221" s="246"/>
      <c r="DY1221" s="246"/>
      <c r="DZ1221" s="246"/>
      <c r="EA1221" s="246"/>
      <c r="EB1221" s="246"/>
      <c r="EC1221" s="246"/>
      <c r="ED1221" s="246"/>
      <c r="EE1221" s="246"/>
      <c r="EF1221" s="246"/>
      <c r="EG1221" s="246"/>
      <c r="EH1221" s="246"/>
      <c r="EI1221" s="246"/>
      <c r="EJ1221" s="246"/>
      <c r="EK1221" s="246"/>
      <c r="EL1221" s="246"/>
      <c r="EM1221" s="246"/>
      <c r="EN1221" s="246"/>
      <c r="EO1221" s="246"/>
      <c r="EP1221" s="246"/>
      <c r="EQ1221" s="246"/>
      <c r="ER1221" s="246"/>
      <c r="ES1221" s="246"/>
      <c r="ET1221" s="246"/>
      <c r="EU1221" s="246"/>
      <c r="EV1221" s="246"/>
      <c r="EW1221" s="246"/>
      <c r="EX1221" s="246"/>
      <c r="EY1221" s="246"/>
      <c r="EZ1221" s="246"/>
      <c r="FA1221" s="246"/>
      <c r="FB1221" s="246"/>
      <c r="FC1221" s="246"/>
      <c r="FD1221" s="246"/>
      <c r="FE1221" s="246"/>
      <c r="FF1221" s="246"/>
      <c r="FG1221" s="246"/>
      <c r="FH1221" s="246"/>
      <c r="FI1221" s="246"/>
      <c r="FJ1221" s="246"/>
      <c r="FK1221" s="246"/>
      <c r="FL1221" s="246"/>
      <c r="FM1221" s="246"/>
      <c r="FN1221" s="246"/>
      <c r="FO1221" s="246"/>
    </row>
    <row r="1222" spans="1:171" s="248" customFormat="1">
      <c r="A1222" s="246"/>
      <c r="B1222" s="246"/>
      <c r="C1222" s="246"/>
      <c r="D1222" s="246"/>
      <c r="E1222" s="246"/>
      <c r="F1222" s="246"/>
      <c r="G1222" s="246"/>
      <c r="H1222" s="246"/>
      <c r="I1222" s="246"/>
      <c r="J1222" s="246"/>
      <c r="K1222" s="246"/>
      <c r="L1222" s="246"/>
      <c r="M1222" s="246"/>
      <c r="N1222" s="246"/>
      <c r="O1222" s="246"/>
      <c r="P1222" s="246"/>
      <c r="Q1222" s="246"/>
      <c r="R1222" s="246"/>
      <c r="S1222" s="246"/>
      <c r="T1222" s="246"/>
      <c r="U1222" s="246"/>
      <c r="V1222" s="246"/>
      <c r="W1222" s="246"/>
      <c r="X1222" s="246"/>
      <c r="Y1222" s="246"/>
      <c r="Z1222" s="246"/>
      <c r="AA1222" s="246"/>
      <c r="AB1222" s="246"/>
      <c r="AC1222" s="246"/>
      <c r="AD1222" s="246"/>
      <c r="AE1222" s="246"/>
      <c r="AF1222" s="246"/>
      <c r="AG1222" s="246"/>
      <c r="AH1222" s="246"/>
      <c r="AI1222" s="246"/>
      <c r="AJ1222" s="246"/>
      <c r="AK1222" s="246"/>
      <c r="AL1222" s="246"/>
      <c r="AM1222" s="246"/>
      <c r="AN1222" s="246"/>
      <c r="AO1222" s="246"/>
      <c r="AP1222" s="246"/>
      <c r="AQ1222" s="246"/>
      <c r="AR1222" s="246"/>
      <c r="AS1222" s="246"/>
      <c r="AT1222" s="246"/>
      <c r="AU1222" s="246"/>
      <c r="AV1222" s="246"/>
      <c r="AW1222" s="246"/>
      <c r="AX1222" s="246"/>
      <c r="AY1222" s="246"/>
      <c r="AZ1222" s="246"/>
      <c r="BA1222" s="246"/>
      <c r="BB1222" s="246"/>
      <c r="BC1222" s="246"/>
      <c r="BD1222" s="246"/>
      <c r="BE1222" s="246"/>
      <c r="BF1222" s="246"/>
      <c r="BG1222" s="246"/>
      <c r="BH1222" s="246"/>
      <c r="BI1222" s="246"/>
      <c r="BJ1222" s="246"/>
      <c r="BK1222" s="246"/>
      <c r="BL1222" s="246"/>
      <c r="BM1222" s="246"/>
      <c r="BN1222" s="246"/>
      <c r="BO1222" s="246"/>
      <c r="BP1222" s="246"/>
      <c r="BQ1222" s="246"/>
      <c r="BR1222" s="246"/>
      <c r="BS1222" s="246"/>
      <c r="BT1222" s="246"/>
      <c r="BU1222" s="246"/>
      <c r="BV1222" s="246"/>
      <c r="BW1222" s="246"/>
      <c r="BX1222" s="246"/>
      <c r="BY1222" s="246"/>
      <c r="BZ1222" s="246"/>
      <c r="CA1222" s="246"/>
      <c r="CB1222" s="246"/>
      <c r="CC1222" s="246"/>
      <c r="CD1222" s="246"/>
      <c r="CE1222" s="246"/>
      <c r="CF1222" s="246"/>
      <c r="CG1222" s="246"/>
      <c r="CH1222" s="246"/>
      <c r="CI1222" s="246"/>
      <c r="CJ1222" s="246"/>
      <c r="CK1222" s="246"/>
      <c r="CL1222" s="246"/>
      <c r="CM1222" s="246"/>
      <c r="CN1222" s="246"/>
      <c r="CO1222" s="246"/>
      <c r="CP1222" s="246"/>
      <c r="CQ1222" s="246"/>
      <c r="CR1222" s="246"/>
      <c r="CS1222" s="246"/>
      <c r="CT1222" s="246"/>
      <c r="CU1222" s="246"/>
      <c r="CV1222" s="246"/>
      <c r="CW1222" s="246"/>
      <c r="CX1222" s="246"/>
      <c r="CY1222" s="246"/>
      <c r="CZ1222" s="246"/>
      <c r="DA1222" s="246"/>
      <c r="DB1222" s="246"/>
      <c r="DC1222" s="246"/>
      <c r="DD1222" s="246"/>
      <c r="DE1222" s="246"/>
      <c r="DF1222" s="246"/>
      <c r="DG1222" s="246"/>
      <c r="DH1222" s="246"/>
      <c r="DI1222" s="246"/>
      <c r="DJ1222" s="246"/>
      <c r="DK1222" s="246"/>
      <c r="DL1222" s="246"/>
      <c r="DM1222" s="246"/>
      <c r="DN1222" s="246"/>
      <c r="DO1222" s="246"/>
      <c r="DP1222" s="247"/>
      <c r="DQ1222" s="246"/>
      <c r="DR1222" s="246"/>
      <c r="DS1222" s="246"/>
      <c r="DT1222" s="246"/>
      <c r="DU1222" s="246"/>
      <c r="DV1222" s="246"/>
      <c r="DW1222" s="246"/>
      <c r="DX1222" s="246"/>
      <c r="DY1222" s="246"/>
      <c r="DZ1222" s="246"/>
      <c r="EA1222" s="246"/>
      <c r="EB1222" s="246"/>
      <c r="EC1222" s="246"/>
      <c r="ED1222" s="246"/>
      <c r="EE1222" s="246"/>
      <c r="EF1222" s="246"/>
      <c r="EG1222" s="246"/>
      <c r="EH1222" s="246"/>
      <c r="EI1222" s="246"/>
      <c r="EJ1222" s="246"/>
      <c r="EK1222" s="246"/>
      <c r="EL1222" s="246"/>
      <c r="EM1222" s="246"/>
      <c r="EN1222" s="246"/>
      <c r="EO1222" s="246"/>
      <c r="EP1222" s="246"/>
      <c r="EQ1222" s="246"/>
      <c r="ER1222" s="246"/>
      <c r="ES1222" s="246"/>
      <c r="ET1222" s="246"/>
      <c r="EU1222" s="246"/>
      <c r="EV1222" s="246"/>
      <c r="EW1222" s="246"/>
      <c r="EX1222" s="246"/>
      <c r="EY1222" s="246"/>
      <c r="EZ1222" s="246"/>
      <c r="FA1222" s="246"/>
      <c r="FB1222" s="246"/>
      <c r="FC1222" s="246"/>
      <c r="FD1222" s="246"/>
      <c r="FE1222" s="246"/>
      <c r="FF1222" s="246"/>
      <c r="FG1222" s="246"/>
      <c r="FH1222" s="246"/>
      <c r="FI1222" s="246"/>
      <c r="FJ1222" s="246"/>
      <c r="FK1222" s="246"/>
      <c r="FL1222" s="246"/>
      <c r="FM1222" s="246"/>
      <c r="FN1222" s="246"/>
      <c r="FO1222" s="246"/>
    </row>
    <row r="1223" spans="1:171" s="248" customFormat="1">
      <c r="A1223" s="246"/>
      <c r="B1223" s="246"/>
      <c r="C1223" s="246"/>
      <c r="D1223" s="246"/>
      <c r="E1223" s="246"/>
      <c r="F1223" s="246"/>
      <c r="G1223" s="246"/>
      <c r="H1223" s="246"/>
      <c r="I1223" s="246"/>
      <c r="J1223" s="246"/>
      <c r="K1223" s="246"/>
      <c r="L1223" s="246"/>
      <c r="M1223" s="246"/>
      <c r="N1223" s="246"/>
      <c r="O1223" s="246"/>
      <c r="P1223" s="246"/>
      <c r="Q1223" s="246"/>
      <c r="R1223" s="246"/>
      <c r="S1223" s="246"/>
      <c r="T1223" s="246"/>
      <c r="U1223" s="246"/>
      <c r="V1223" s="246"/>
      <c r="W1223" s="246"/>
      <c r="X1223" s="246"/>
      <c r="Y1223" s="246"/>
      <c r="Z1223" s="246"/>
      <c r="AA1223" s="246"/>
      <c r="AB1223" s="246"/>
      <c r="AC1223" s="246"/>
      <c r="AD1223" s="246"/>
      <c r="AE1223" s="246"/>
      <c r="AF1223" s="246"/>
      <c r="AG1223" s="246"/>
      <c r="AH1223" s="246"/>
      <c r="AI1223" s="246"/>
      <c r="AJ1223" s="246"/>
      <c r="AK1223" s="246"/>
      <c r="AL1223" s="246"/>
      <c r="AM1223" s="246"/>
      <c r="AN1223" s="246"/>
      <c r="AO1223" s="246"/>
      <c r="AP1223" s="246"/>
      <c r="AQ1223" s="246"/>
      <c r="AR1223" s="246"/>
      <c r="AS1223" s="246"/>
      <c r="AT1223" s="246"/>
      <c r="AU1223" s="246"/>
      <c r="AV1223" s="246"/>
      <c r="AW1223" s="246"/>
      <c r="AX1223" s="246"/>
      <c r="AY1223" s="246"/>
      <c r="AZ1223" s="246"/>
      <c r="BA1223" s="246"/>
      <c r="BB1223" s="246"/>
      <c r="BC1223" s="246"/>
      <c r="BD1223" s="246"/>
      <c r="BE1223" s="246"/>
      <c r="BF1223" s="246"/>
      <c r="BG1223" s="246"/>
      <c r="BH1223" s="246"/>
      <c r="BI1223" s="246"/>
      <c r="BJ1223" s="246"/>
      <c r="BK1223" s="246"/>
      <c r="BL1223" s="246"/>
      <c r="BM1223" s="246"/>
      <c r="BN1223" s="246"/>
      <c r="BO1223" s="246"/>
      <c r="BP1223" s="246"/>
      <c r="BQ1223" s="246"/>
      <c r="BR1223" s="246"/>
      <c r="BS1223" s="246"/>
      <c r="BT1223" s="246"/>
      <c r="BU1223" s="246"/>
      <c r="BV1223" s="246"/>
      <c r="BW1223" s="246"/>
      <c r="BX1223" s="246"/>
      <c r="BY1223" s="246"/>
      <c r="BZ1223" s="246"/>
      <c r="CA1223" s="246"/>
      <c r="CB1223" s="246"/>
      <c r="CC1223" s="246"/>
      <c r="CD1223" s="246"/>
      <c r="CE1223" s="246"/>
      <c r="CF1223" s="246"/>
      <c r="CG1223" s="246"/>
      <c r="CH1223" s="246"/>
      <c r="CI1223" s="246"/>
      <c r="CJ1223" s="246"/>
      <c r="CK1223" s="246"/>
      <c r="CL1223" s="246"/>
      <c r="CM1223" s="246"/>
      <c r="CN1223" s="246"/>
      <c r="CO1223" s="246"/>
      <c r="CP1223" s="246"/>
      <c r="CQ1223" s="246"/>
      <c r="CR1223" s="246"/>
      <c r="CS1223" s="246"/>
      <c r="CT1223" s="246"/>
      <c r="CU1223" s="246"/>
      <c r="CV1223" s="246"/>
      <c r="CW1223" s="246"/>
      <c r="CX1223" s="246"/>
      <c r="CY1223" s="246"/>
      <c r="CZ1223" s="246"/>
      <c r="DA1223" s="246"/>
      <c r="DB1223" s="246"/>
      <c r="DC1223" s="246"/>
      <c r="DD1223" s="246"/>
      <c r="DE1223" s="246"/>
      <c r="DF1223" s="246"/>
      <c r="DG1223" s="246"/>
      <c r="DH1223" s="246"/>
      <c r="DI1223" s="246"/>
      <c r="DJ1223" s="246"/>
      <c r="DK1223" s="246"/>
      <c r="DL1223" s="246"/>
      <c r="DM1223" s="246"/>
      <c r="DN1223" s="246"/>
      <c r="DO1223" s="246"/>
      <c r="DP1223" s="247"/>
      <c r="DQ1223" s="246"/>
      <c r="DR1223" s="246"/>
      <c r="DS1223" s="246"/>
      <c r="DT1223" s="246"/>
      <c r="DU1223" s="246"/>
      <c r="DV1223" s="246"/>
      <c r="DW1223" s="246"/>
      <c r="DX1223" s="246"/>
      <c r="DY1223" s="246"/>
      <c r="DZ1223" s="246"/>
      <c r="EA1223" s="246"/>
      <c r="EB1223" s="246"/>
      <c r="EC1223" s="246"/>
      <c r="ED1223" s="246"/>
      <c r="EE1223" s="246"/>
      <c r="EF1223" s="246"/>
      <c r="EG1223" s="246"/>
      <c r="EH1223" s="246"/>
      <c r="EI1223" s="246"/>
      <c r="EJ1223" s="246"/>
      <c r="EK1223" s="246"/>
      <c r="EL1223" s="246"/>
      <c r="EM1223" s="246"/>
      <c r="EN1223" s="246"/>
      <c r="EO1223" s="246"/>
      <c r="EP1223" s="246"/>
      <c r="EQ1223" s="246"/>
      <c r="ER1223" s="246"/>
      <c r="ES1223" s="246"/>
      <c r="ET1223" s="246"/>
      <c r="EU1223" s="246"/>
      <c r="EV1223" s="246"/>
      <c r="EW1223" s="246"/>
      <c r="EX1223" s="246"/>
      <c r="EY1223" s="246"/>
      <c r="EZ1223" s="246"/>
      <c r="FA1223" s="246"/>
      <c r="FB1223" s="246"/>
      <c r="FC1223" s="246"/>
      <c r="FD1223" s="246"/>
      <c r="FE1223" s="246"/>
      <c r="FF1223" s="246"/>
      <c r="FG1223" s="246"/>
      <c r="FH1223" s="246"/>
      <c r="FI1223" s="246"/>
      <c r="FJ1223" s="246"/>
      <c r="FK1223" s="246"/>
      <c r="FL1223" s="246"/>
      <c r="FM1223" s="246"/>
      <c r="FN1223" s="246"/>
      <c r="FO1223" s="246"/>
    </row>
    <row r="1224" spans="1:171" s="248" customFormat="1">
      <c r="A1224" s="246"/>
      <c r="B1224" s="246"/>
      <c r="C1224" s="246"/>
      <c r="D1224" s="246"/>
      <c r="E1224" s="246"/>
      <c r="F1224" s="246"/>
      <c r="G1224" s="246"/>
      <c r="H1224" s="246"/>
      <c r="I1224" s="246"/>
      <c r="J1224" s="246"/>
      <c r="K1224" s="246"/>
      <c r="L1224" s="246"/>
      <c r="M1224" s="246"/>
      <c r="N1224" s="246"/>
      <c r="O1224" s="246"/>
      <c r="P1224" s="246"/>
      <c r="Q1224" s="246"/>
      <c r="R1224" s="246"/>
      <c r="S1224" s="246"/>
      <c r="T1224" s="246"/>
      <c r="U1224" s="246"/>
      <c r="V1224" s="246"/>
      <c r="W1224" s="246"/>
      <c r="X1224" s="246"/>
      <c r="Y1224" s="246"/>
      <c r="Z1224" s="246"/>
      <c r="AA1224" s="246"/>
      <c r="AB1224" s="246"/>
      <c r="AC1224" s="246"/>
      <c r="AD1224" s="246"/>
      <c r="AE1224" s="246"/>
      <c r="AF1224" s="246"/>
      <c r="AG1224" s="246"/>
      <c r="AH1224" s="246"/>
      <c r="AI1224" s="246"/>
      <c r="AJ1224" s="246"/>
      <c r="AK1224" s="246"/>
      <c r="AL1224" s="246"/>
      <c r="AM1224" s="246"/>
      <c r="AN1224" s="246"/>
      <c r="AO1224" s="246"/>
      <c r="AP1224" s="246"/>
      <c r="AQ1224" s="246"/>
      <c r="AR1224" s="246"/>
      <c r="AS1224" s="246"/>
      <c r="AT1224" s="246"/>
      <c r="AU1224" s="246"/>
      <c r="AV1224" s="246"/>
      <c r="AW1224" s="246"/>
      <c r="AX1224" s="246"/>
      <c r="AY1224" s="246"/>
      <c r="AZ1224" s="246"/>
      <c r="BA1224" s="246"/>
      <c r="BB1224" s="246"/>
      <c r="BC1224" s="246"/>
      <c r="BD1224" s="246"/>
      <c r="BE1224" s="246"/>
      <c r="BF1224" s="246"/>
      <c r="BG1224" s="246"/>
      <c r="BH1224" s="246"/>
      <c r="BI1224" s="246"/>
      <c r="BJ1224" s="246"/>
      <c r="BK1224" s="246"/>
      <c r="BL1224" s="246"/>
      <c r="BM1224" s="246"/>
      <c r="BN1224" s="246"/>
      <c r="BO1224" s="246"/>
      <c r="BP1224" s="246"/>
      <c r="BQ1224" s="246"/>
      <c r="BR1224" s="246"/>
      <c r="BS1224" s="246"/>
      <c r="BT1224" s="246"/>
      <c r="BU1224" s="246"/>
      <c r="BV1224" s="246"/>
      <c r="BW1224" s="246"/>
      <c r="BX1224" s="246"/>
      <c r="BY1224" s="246"/>
      <c r="BZ1224" s="246"/>
      <c r="CA1224" s="246"/>
      <c r="CB1224" s="246"/>
      <c r="CC1224" s="246"/>
      <c r="CD1224" s="246"/>
      <c r="CE1224" s="246"/>
      <c r="CF1224" s="246"/>
      <c r="CG1224" s="246"/>
      <c r="CH1224" s="246"/>
      <c r="CI1224" s="246"/>
      <c r="CJ1224" s="246"/>
      <c r="CK1224" s="246"/>
      <c r="CL1224" s="246"/>
      <c r="CM1224" s="246"/>
      <c r="CN1224" s="246"/>
      <c r="CO1224" s="246"/>
      <c r="CP1224" s="246"/>
      <c r="CQ1224" s="246"/>
      <c r="CR1224" s="246"/>
      <c r="CS1224" s="246"/>
      <c r="CT1224" s="246"/>
      <c r="CU1224" s="246"/>
      <c r="CV1224" s="246"/>
      <c r="CW1224" s="246"/>
      <c r="CX1224" s="246"/>
      <c r="CY1224" s="246"/>
      <c r="CZ1224" s="246"/>
      <c r="DA1224" s="246"/>
      <c r="DB1224" s="246"/>
      <c r="DC1224" s="246"/>
      <c r="DD1224" s="246"/>
      <c r="DE1224" s="246"/>
      <c r="DF1224" s="246"/>
      <c r="DG1224" s="246"/>
      <c r="DH1224" s="246"/>
      <c r="DI1224" s="246"/>
      <c r="DJ1224" s="246"/>
      <c r="DK1224" s="246"/>
      <c r="DL1224" s="246"/>
      <c r="DM1224" s="246"/>
      <c r="DN1224" s="246"/>
      <c r="DO1224" s="246"/>
      <c r="DP1224" s="247"/>
      <c r="DQ1224" s="246"/>
      <c r="DR1224" s="246"/>
      <c r="DS1224" s="246"/>
      <c r="DT1224" s="246"/>
      <c r="DU1224" s="246"/>
      <c r="DV1224" s="246"/>
      <c r="DW1224" s="246"/>
      <c r="DX1224" s="246"/>
      <c r="DY1224" s="246"/>
      <c r="DZ1224" s="246"/>
      <c r="EA1224" s="246"/>
      <c r="EB1224" s="246"/>
      <c r="EC1224" s="246"/>
      <c r="ED1224" s="246"/>
      <c r="EE1224" s="246"/>
      <c r="EF1224" s="246"/>
      <c r="EG1224" s="246"/>
      <c r="EH1224" s="246"/>
      <c r="EI1224" s="246"/>
      <c r="EJ1224" s="246"/>
      <c r="EK1224" s="246"/>
      <c r="EL1224" s="246"/>
      <c r="EM1224" s="246"/>
      <c r="EN1224" s="246"/>
      <c r="EO1224" s="246"/>
      <c r="EP1224" s="246"/>
      <c r="EQ1224" s="246"/>
      <c r="ER1224" s="246"/>
      <c r="ES1224" s="246"/>
      <c r="ET1224" s="246"/>
      <c r="EU1224" s="246"/>
      <c r="EV1224" s="246"/>
      <c r="EW1224" s="246"/>
      <c r="EX1224" s="246"/>
      <c r="EY1224" s="246"/>
      <c r="EZ1224" s="246"/>
      <c r="FA1224" s="246"/>
      <c r="FB1224" s="246"/>
      <c r="FC1224" s="246"/>
      <c r="FD1224" s="246"/>
      <c r="FE1224" s="246"/>
      <c r="FF1224" s="246"/>
      <c r="FG1224" s="246"/>
      <c r="FH1224" s="246"/>
      <c r="FI1224" s="246"/>
      <c r="FJ1224" s="246"/>
      <c r="FK1224" s="246"/>
      <c r="FL1224" s="246"/>
      <c r="FM1224" s="246"/>
      <c r="FN1224" s="246"/>
      <c r="FO1224" s="246"/>
    </row>
    <row r="1225" spans="1:171" s="248" customFormat="1">
      <c r="A1225" s="246"/>
      <c r="B1225" s="246"/>
      <c r="C1225" s="246"/>
      <c r="D1225" s="246"/>
      <c r="E1225" s="246"/>
      <c r="F1225" s="246"/>
      <c r="G1225" s="246"/>
      <c r="H1225" s="246"/>
      <c r="I1225" s="246"/>
      <c r="J1225" s="246"/>
      <c r="K1225" s="246"/>
      <c r="L1225" s="246"/>
      <c r="M1225" s="246"/>
      <c r="N1225" s="246"/>
      <c r="O1225" s="246"/>
      <c r="P1225" s="246"/>
      <c r="Q1225" s="246"/>
      <c r="R1225" s="246"/>
      <c r="S1225" s="246"/>
      <c r="T1225" s="246"/>
      <c r="U1225" s="246"/>
      <c r="V1225" s="246"/>
      <c r="W1225" s="246"/>
      <c r="X1225" s="246"/>
      <c r="Y1225" s="246"/>
      <c r="Z1225" s="246"/>
      <c r="AA1225" s="246"/>
      <c r="AB1225" s="246"/>
      <c r="AC1225" s="246"/>
      <c r="AD1225" s="246"/>
      <c r="AE1225" s="246"/>
      <c r="AF1225" s="246"/>
      <c r="AG1225" s="246"/>
      <c r="AH1225" s="246"/>
      <c r="AI1225" s="246"/>
      <c r="AJ1225" s="246"/>
      <c r="AK1225" s="246"/>
      <c r="AL1225" s="246"/>
      <c r="AM1225" s="246"/>
      <c r="AN1225" s="246"/>
      <c r="AO1225" s="246"/>
      <c r="AP1225" s="246"/>
      <c r="AQ1225" s="246"/>
      <c r="AR1225" s="246"/>
      <c r="AS1225" s="246"/>
      <c r="AT1225" s="246"/>
      <c r="AU1225" s="246"/>
      <c r="AV1225" s="246"/>
      <c r="AW1225" s="246"/>
      <c r="AX1225" s="246"/>
      <c r="AY1225" s="246"/>
      <c r="AZ1225" s="246"/>
      <c r="BA1225" s="246"/>
      <c r="BB1225" s="246"/>
      <c r="BC1225" s="246"/>
      <c r="BD1225" s="246"/>
      <c r="BE1225" s="246"/>
      <c r="BF1225" s="246"/>
      <c r="BG1225" s="246"/>
      <c r="BH1225" s="246"/>
      <c r="BI1225" s="246"/>
      <c r="BJ1225" s="246"/>
      <c r="BK1225" s="246"/>
      <c r="BL1225" s="246"/>
      <c r="BM1225" s="246"/>
      <c r="BN1225" s="246"/>
      <c r="BO1225" s="246"/>
      <c r="BP1225" s="246"/>
      <c r="BQ1225" s="246"/>
      <c r="BR1225" s="246"/>
      <c r="BS1225" s="246"/>
      <c r="BT1225" s="246"/>
      <c r="BU1225" s="246"/>
      <c r="BV1225" s="246"/>
      <c r="BW1225" s="246"/>
      <c r="BX1225" s="246"/>
      <c r="BY1225" s="246"/>
      <c r="BZ1225" s="246"/>
      <c r="CA1225" s="246"/>
      <c r="CB1225" s="246"/>
      <c r="CC1225" s="246"/>
      <c r="CD1225" s="246"/>
      <c r="CE1225" s="246"/>
      <c r="CF1225" s="246"/>
      <c r="CG1225" s="246"/>
      <c r="CH1225" s="246"/>
      <c r="CI1225" s="246"/>
      <c r="CJ1225" s="246"/>
      <c r="CK1225" s="246"/>
      <c r="CL1225" s="246"/>
      <c r="CM1225" s="246"/>
      <c r="CN1225" s="246"/>
      <c r="CO1225" s="246"/>
      <c r="CP1225" s="246"/>
      <c r="CQ1225" s="246"/>
      <c r="CR1225" s="246"/>
      <c r="CS1225" s="246"/>
      <c r="CT1225" s="246"/>
      <c r="CU1225" s="246"/>
      <c r="CV1225" s="246"/>
      <c r="CW1225" s="246"/>
      <c r="CX1225" s="246"/>
      <c r="CY1225" s="246"/>
      <c r="CZ1225" s="246"/>
      <c r="DA1225" s="246"/>
      <c r="DB1225" s="246"/>
      <c r="DC1225" s="246"/>
      <c r="DD1225" s="246"/>
      <c r="DE1225" s="246"/>
      <c r="DF1225" s="246"/>
      <c r="DG1225" s="246"/>
      <c r="DH1225" s="246"/>
      <c r="DI1225" s="246"/>
      <c r="DJ1225" s="246"/>
      <c r="DK1225" s="246"/>
      <c r="DL1225" s="246"/>
      <c r="DM1225" s="246"/>
      <c r="DN1225" s="246"/>
      <c r="DO1225" s="246"/>
      <c r="DP1225" s="247"/>
      <c r="DQ1225" s="246"/>
      <c r="DR1225" s="246"/>
      <c r="DS1225" s="246"/>
      <c r="DT1225" s="246"/>
      <c r="DU1225" s="246"/>
      <c r="DV1225" s="246"/>
      <c r="DW1225" s="246"/>
      <c r="DX1225" s="246"/>
      <c r="DY1225" s="246"/>
      <c r="DZ1225" s="246"/>
      <c r="EA1225" s="246"/>
      <c r="EB1225" s="246"/>
      <c r="EC1225" s="246"/>
      <c r="ED1225" s="246"/>
      <c r="EE1225" s="246"/>
      <c r="EF1225" s="246"/>
      <c r="EG1225" s="246"/>
      <c r="EH1225" s="246"/>
      <c r="EI1225" s="246"/>
      <c r="EJ1225" s="246"/>
      <c r="EK1225" s="246"/>
      <c r="EL1225" s="246"/>
      <c r="EM1225" s="246"/>
      <c r="EN1225" s="246"/>
      <c r="EO1225" s="246"/>
      <c r="EP1225" s="246"/>
      <c r="EQ1225" s="246"/>
      <c r="ER1225" s="246"/>
      <c r="ES1225" s="246"/>
      <c r="ET1225" s="246"/>
      <c r="EU1225" s="246"/>
      <c r="EV1225" s="246"/>
      <c r="EW1225" s="246"/>
      <c r="EX1225" s="246"/>
      <c r="EY1225" s="246"/>
      <c r="EZ1225" s="246"/>
      <c r="FA1225" s="246"/>
      <c r="FB1225" s="246"/>
      <c r="FC1225" s="246"/>
      <c r="FD1225" s="246"/>
      <c r="FE1225" s="246"/>
      <c r="FF1225" s="246"/>
      <c r="FG1225" s="246"/>
      <c r="FH1225" s="246"/>
      <c r="FI1225" s="246"/>
      <c r="FJ1225" s="246"/>
      <c r="FK1225" s="246"/>
      <c r="FL1225" s="246"/>
      <c r="FM1225" s="246"/>
      <c r="FN1225" s="246"/>
      <c r="FO1225" s="246"/>
    </row>
    <row r="1226" spans="1:171" s="248" customFormat="1">
      <c r="A1226" s="246"/>
      <c r="B1226" s="246"/>
      <c r="C1226" s="246"/>
      <c r="D1226" s="246"/>
      <c r="E1226" s="246"/>
      <c r="F1226" s="246"/>
      <c r="G1226" s="246"/>
      <c r="H1226" s="246"/>
      <c r="I1226" s="246"/>
      <c r="J1226" s="246"/>
      <c r="K1226" s="246"/>
      <c r="L1226" s="246"/>
      <c r="M1226" s="246"/>
      <c r="N1226" s="246"/>
      <c r="O1226" s="246"/>
      <c r="P1226" s="246"/>
      <c r="Q1226" s="246"/>
      <c r="R1226" s="246"/>
      <c r="S1226" s="246"/>
      <c r="T1226" s="246"/>
      <c r="U1226" s="246"/>
      <c r="V1226" s="246"/>
      <c r="W1226" s="246"/>
      <c r="X1226" s="246"/>
      <c r="Y1226" s="246"/>
      <c r="Z1226" s="246"/>
      <c r="AA1226" s="246"/>
      <c r="AB1226" s="246"/>
      <c r="AC1226" s="246"/>
      <c r="AD1226" s="246"/>
      <c r="AE1226" s="246"/>
      <c r="AF1226" s="246"/>
      <c r="AG1226" s="246"/>
      <c r="AH1226" s="246"/>
      <c r="AI1226" s="246"/>
      <c r="AJ1226" s="246"/>
      <c r="AK1226" s="246"/>
      <c r="AL1226" s="246"/>
      <c r="AM1226" s="246"/>
      <c r="AN1226" s="246"/>
      <c r="AO1226" s="246"/>
      <c r="AP1226" s="246"/>
      <c r="AQ1226" s="246"/>
      <c r="AR1226" s="246"/>
      <c r="AS1226" s="246"/>
      <c r="AT1226" s="246"/>
      <c r="AU1226" s="246"/>
      <c r="AV1226" s="246"/>
      <c r="AW1226" s="246"/>
      <c r="AX1226" s="246"/>
      <c r="AY1226" s="246"/>
      <c r="AZ1226" s="246"/>
      <c r="BA1226" s="246"/>
      <c r="BB1226" s="246"/>
      <c r="BC1226" s="246"/>
      <c r="BD1226" s="246"/>
      <c r="BE1226" s="246"/>
      <c r="BF1226" s="246"/>
      <c r="BG1226" s="246"/>
      <c r="BH1226" s="246"/>
      <c r="BI1226" s="246"/>
      <c r="BJ1226" s="246"/>
      <c r="BK1226" s="246"/>
      <c r="BL1226" s="246"/>
      <c r="BM1226" s="246"/>
      <c r="BN1226" s="246"/>
      <c r="BO1226" s="246"/>
      <c r="BP1226" s="246"/>
      <c r="BQ1226" s="246"/>
      <c r="BR1226" s="246"/>
      <c r="BS1226" s="246"/>
      <c r="BT1226" s="246"/>
      <c r="BU1226" s="246"/>
      <c r="BV1226" s="246"/>
      <c r="BW1226" s="246"/>
      <c r="BX1226" s="246"/>
      <c r="BY1226" s="246"/>
      <c r="BZ1226" s="246"/>
      <c r="CA1226" s="246"/>
      <c r="CB1226" s="246"/>
      <c r="CC1226" s="246"/>
      <c r="CD1226" s="246"/>
      <c r="CE1226" s="246"/>
      <c r="CF1226" s="246"/>
      <c r="CG1226" s="246"/>
      <c r="CH1226" s="246"/>
      <c r="CI1226" s="246"/>
      <c r="CJ1226" s="246"/>
      <c r="CK1226" s="246"/>
      <c r="CL1226" s="246"/>
      <c r="CM1226" s="246"/>
      <c r="CN1226" s="246"/>
      <c r="CO1226" s="246"/>
      <c r="CP1226" s="246"/>
      <c r="CQ1226" s="246"/>
      <c r="CR1226" s="246"/>
      <c r="CS1226" s="246"/>
      <c r="CT1226" s="246"/>
      <c r="CU1226" s="246"/>
      <c r="CV1226" s="246"/>
      <c r="CW1226" s="246"/>
      <c r="CX1226" s="246"/>
      <c r="CY1226" s="246"/>
      <c r="CZ1226" s="246"/>
      <c r="DA1226" s="246"/>
      <c r="DB1226" s="246"/>
      <c r="DC1226" s="246"/>
      <c r="DD1226" s="246"/>
      <c r="DE1226" s="246"/>
      <c r="DF1226" s="246"/>
      <c r="DG1226" s="246"/>
      <c r="DH1226" s="246"/>
      <c r="DI1226" s="246"/>
      <c r="DJ1226" s="246"/>
      <c r="DK1226" s="246"/>
      <c r="DL1226" s="246"/>
      <c r="DM1226" s="246"/>
      <c r="DN1226" s="246"/>
      <c r="DO1226" s="246"/>
      <c r="DP1226" s="247"/>
      <c r="DQ1226" s="246"/>
      <c r="DR1226" s="246"/>
      <c r="DS1226" s="246"/>
      <c r="DT1226" s="246"/>
      <c r="DU1226" s="246"/>
      <c r="DV1226" s="246"/>
      <c r="DW1226" s="246"/>
      <c r="DX1226" s="246"/>
      <c r="DY1226" s="246"/>
      <c r="DZ1226" s="246"/>
      <c r="EA1226" s="246"/>
      <c r="EB1226" s="246"/>
      <c r="EC1226" s="246"/>
      <c r="ED1226" s="246"/>
      <c r="EE1226" s="246"/>
      <c r="EF1226" s="246"/>
      <c r="EG1226" s="246"/>
      <c r="EH1226" s="246"/>
      <c r="EI1226" s="246"/>
      <c r="EJ1226" s="246"/>
      <c r="EK1226" s="246"/>
      <c r="EL1226" s="246"/>
      <c r="EM1226" s="246"/>
      <c r="EN1226" s="246"/>
      <c r="EO1226" s="246"/>
      <c r="EP1226" s="246"/>
      <c r="EQ1226" s="246"/>
      <c r="ER1226" s="246"/>
      <c r="ES1226" s="246"/>
      <c r="ET1226" s="246"/>
      <c r="EU1226" s="246"/>
      <c r="EV1226" s="246"/>
      <c r="EW1226" s="246"/>
      <c r="EX1226" s="246"/>
      <c r="EY1226" s="246"/>
      <c r="EZ1226" s="246"/>
      <c r="FA1226" s="246"/>
      <c r="FB1226" s="246"/>
      <c r="FC1226" s="246"/>
      <c r="FD1226" s="246"/>
      <c r="FE1226" s="246"/>
      <c r="FF1226" s="246"/>
      <c r="FG1226" s="246"/>
      <c r="FH1226" s="246"/>
      <c r="FI1226" s="246"/>
      <c r="FJ1226" s="246"/>
      <c r="FK1226" s="246"/>
      <c r="FL1226" s="246"/>
      <c r="FM1226" s="246"/>
      <c r="FN1226" s="246"/>
      <c r="FO1226" s="246"/>
    </row>
    <row r="1227" spans="1:171" s="248" customFormat="1">
      <c r="A1227" s="246"/>
      <c r="B1227" s="246"/>
      <c r="C1227" s="246"/>
      <c r="D1227" s="246"/>
      <c r="E1227" s="246"/>
      <c r="F1227" s="246"/>
      <c r="G1227" s="246"/>
      <c r="H1227" s="246"/>
      <c r="I1227" s="246"/>
      <c r="J1227" s="246"/>
      <c r="K1227" s="246"/>
      <c r="L1227" s="246"/>
      <c r="M1227" s="246"/>
      <c r="N1227" s="246"/>
      <c r="O1227" s="246"/>
      <c r="P1227" s="246"/>
      <c r="Q1227" s="246"/>
      <c r="R1227" s="246"/>
      <c r="S1227" s="246"/>
      <c r="T1227" s="246"/>
      <c r="U1227" s="246"/>
      <c r="V1227" s="246"/>
      <c r="W1227" s="246"/>
      <c r="X1227" s="246"/>
      <c r="Y1227" s="246"/>
      <c r="Z1227" s="246"/>
      <c r="AA1227" s="246"/>
      <c r="AB1227" s="246"/>
      <c r="AC1227" s="246"/>
      <c r="AD1227" s="246"/>
      <c r="AE1227" s="246"/>
      <c r="AF1227" s="246"/>
      <c r="AG1227" s="246"/>
      <c r="AH1227" s="246"/>
      <c r="AI1227" s="246"/>
      <c r="AJ1227" s="246"/>
      <c r="AK1227" s="246"/>
      <c r="AL1227" s="246"/>
      <c r="AM1227" s="246"/>
      <c r="AN1227" s="246"/>
      <c r="AO1227" s="246"/>
      <c r="AP1227" s="246"/>
      <c r="AQ1227" s="246"/>
      <c r="AR1227" s="246"/>
      <c r="AS1227" s="246"/>
      <c r="AT1227" s="246"/>
      <c r="AU1227" s="246"/>
      <c r="AV1227" s="246"/>
      <c r="AW1227" s="246"/>
      <c r="AX1227" s="246"/>
      <c r="AY1227" s="246"/>
      <c r="AZ1227" s="246"/>
      <c r="BA1227" s="246"/>
      <c r="BB1227" s="246"/>
      <c r="BC1227" s="246"/>
      <c r="BD1227" s="246"/>
      <c r="BE1227" s="246"/>
      <c r="BF1227" s="246"/>
      <c r="BG1227" s="246"/>
      <c r="BH1227" s="246"/>
      <c r="BI1227" s="246"/>
      <c r="BJ1227" s="246"/>
      <c r="BK1227" s="246"/>
      <c r="BL1227" s="246"/>
      <c r="BM1227" s="246"/>
      <c r="BN1227" s="246"/>
      <c r="BO1227" s="246"/>
      <c r="BP1227" s="246"/>
      <c r="BQ1227" s="246"/>
      <c r="BR1227" s="246"/>
      <c r="BS1227" s="246"/>
      <c r="BT1227" s="246"/>
      <c r="BU1227" s="246"/>
      <c r="BV1227" s="246"/>
      <c r="BW1227" s="246"/>
      <c r="BX1227" s="246"/>
      <c r="BY1227" s="246"/>
      <c r="BZ1227" s="246"/>
      <c r="CA1227" s="246"/>
      <c r="CB1227" s="246"/>
      <c r="CC1227" s="246"/>
      <c r="CD1227" s="246"/>
      <c r="CE1227" s="246"/>
      <c r="CF1227" s="246"/>
      <c r="CG1227" s="246"/>
      <c r="CH1227" s="246"/>
      <c r="CI1227" s="246"/>
      <c r="CJ1227" s="246"/>
      <c r="CK1227" s="246"/>
      <c r="CL1227" s="246"/>
      <c r="CM1227" s="246"/>
      <c r="CN1227" s="246"/>
      <c r="CO1227" s="246"/>
      <c r="CP1227" s="246"/>
      <c r="CQ1227" s="246"/>
      <c r="CR1227" s="246"/>
      <c r="CS1227" s="246"/>
      <c r="CT1227" s="246"/>
      <c r="CU1227" s="246"/>
      <c r="CV1227" s="246"/>
      <c r="CW1227" s="246"/>
      <c r="CX1227" s="246"/>
      <c r="CY1227" s="246"/>
      <c r="CZ1227" s="246"/>
      <c r="DA1227" s="246"/>
      <c r="DB1227" s="246"/>
      <c r="DC1227" s="246"/>
      <c r="DD1227" s="246"/>
      <c r="DE1227" s="246"/>
      <c r="DF1227" s="246"/>
      <c r="DG1227" s="246"/>
      <c r="DH1227" s="246"/>
      <c r="DI1227" s="246"/>
      <c r="DJ1227" s="246"/>
      <c r="DK1227" s="246"/>
      <c r="DL1227" s="246"/>
      <c r="DM1227" s="246"/>
      <c r="DN1227" s="246"/>
      <c r="DO1227" s="246"/>
      <c r="DP1227" s="247"/>
      <c r="DQ1227" s="246"/>
      <c r="DR1227" s="246"/>
      <c r="DS1227" s="246"/>
      <c r="DT1227" s="246"/>
      <c r="DU1227" s="246"/>
      <c r="DV1227" s="246"/>
      <c r="DW1227" s="246"/>
      <c r="DX1227" s="246"/>
      <c r="DY1227" s="246"/>
      <c r="DZ1227" s="246"/>
      <c r="EA1227" s="246"/>
      <c r="EB1227" s="246"/>
      <c r="EC1227" s="246"/>
      <c r="ED1227" s="246"/>
      <c r="EE1227" s="246"/>
      <c r="EF1227" s="246"/>
      <c r="EG1227" s="246"/>
      <c r="EH1227" s="246"/>
      <c r="EI1227" s="246"/>
      <c r="EJ1227" s="246"/>
      <c r="EK1227" s="246"/>
      <c r="EL1227" s="246"/>
      <c r="EM1227" s="246"/>
      <c r="EN1227" s="246"/>
      <c r="EO1227" s="246"/>
      <c r="EP1227" s="246"/>
      <c r="EQ1227" s="246"/>
      <c r="ER1227" s="246"/>
      <c r="ES1227" s="246"/>
      <c r="ET1227" s="246"/>
      <c r="EU1227" s="246"/>
      <c r="EV1227" s="246"/>
      <c r="EW1227" s="246"/>
      <c r="EX1227" s="246"/>
      <c r="EY1227" s="246"/>
      <c r="EZ1227" s="246"/>
      <c r="FA1227" s="246"/>
      <c r="FB1227" s="246"/>
      <c r="FC1227" s="246"/>
      <c r="FD1227" s="246"/>
      <c r="FE1227" s="246"/>
      <c r="FF1227" s="246"/>
      <c r="FG1227" s="246"/>
      <c r="FH1227" s="246"/>
      <c r="FI1227" s="246"/>
      <c r="FJ1227" s="246"/>
      <c r="FK1227" s="246"/>
      <c r="FL1227" s="246"/>
      <c r="FM1227" s="246"/>
      <c r="FN1227" s="246"/>
      <c r="FO1227" s="246"/>
    </row>
    <row r="1228" spans="1:171" s="248" customFormat="1">
      <c r="A1228" s="246"/>
      <c r="B1228" s="246"/>
      <c r="C1228" s="246"/>
      <c r="D1228" s="246"/>
      <c r="E1228" s="246"/>
      <c r="F1228" s="246"/>
      <c r="G1228" s="246"/>
      <c r="H1228" s="246"/>
      <c r="I1228" s="246"/>
      <c r="J1228" s="246"/>
      <c r="K1228" s="246"/>
      <c r="L1228" s="246"/>
      <c r="M1228" s="246"/>
      <c r="N1228" s="246"/>
      <c r="O1228" s="246"/>
      <c r="P1228" s="246"/>
      <c r="Q1228" s="246"/>
      <c r="R1228" s="246"/>
      <c r="S1228" s="246"/>
      <c r="T1228" s="246"/>
      <c r="U1228" s="246"/>
      <c r="V1228" s="246"/>
      <c r="W1228" s="246"/>
      <c r="X1228" s="246"/>
      <c r="Y1228" s="246"/>
      <c r="Z1228" s="246"/>
      <c r="AA1228" s="246"/>
      <c r="AB1228" s="246"/>
      <c r="AC1228" s="246"/>
      <c r="AD1228" s="246"/>
      <c r="AE1228" s="246"/>
      <c r="AF1228" s="246"/>
      <c r="AG1228" s="246"/>
      <c r="AH1228" s="246"/>
      <c r="AI1228" s="246"/>
      <c r="AJ1228" s="246"/>
      <c r="AK1228" s="246"/>
      <c r="AL1228" s="246"/>
      <c r="AM1228" s="246"/>
      <c r="AN1228" s="246"/>
      <c r="AO1228" s="246"/>
      <c r="AP1228" s="246"/>
      <c r="AQ1228" s="246"/>
      <c r="AR1228" s="246"/>
      <c r="AS1228" s="246"/>
      <c r="AT1228" s="246"/>
      <c r="AU1228" s="246"/>
      <c r="AV1228" s="246"/>
      <c r="AW1228" s="246"/>
      <c r="AX1228" s="246"/>
      <c r="AY1228" s="246"/>
      <c r="AZ1228" s="246"/>
      <c r="BA1228" s="246"/>
      <c r="BB1228" s="246"/>
      <c r="BC1228" s="246"/>
      <c r="BD1228" s="246"/>
      <c r="BE1228" s="246"/>
      <c r="BF1228" s="246"/>
      <c r="BG1228" s="246"/>
      <c r="BH1228" s="246"/>
      <c r="BI1228" s="246"/>
      <c r="BJ1228" s="246"/>
      <c r="BK1228" s="246"/>
      <c r="BL1228" s="246"/>
      <c r="BM1228" s="246"/>
      <c r="BN1228" s="246"/>
      <c r="BO1228" s="246"/>
      <c r="BP1228" s="246"/>
      <c r="BQ1228" s="246"/>
      <c r="BR1228" s="246"/>
      <c r="BS1228" s="246"/>
      <c r="BT1228" s="246"/>
      <c r="BU1228" s="246"/>
      <c r="BV1228" s="246"/>
      <c r="BW1228" s="246"/>
      <c r="BX1228" s="246"/>
      <c r="BY1228" s="246"/>
      <c r="BZ1228" s="246"/>
      <c r="CA1228" s="246"/>
      <c r="CB1228" s="246"/>
      <c r="CC1228" s="246"/>
      <c r="CD1228" s="246"/>
      <c r="CE1228" s="246"/>
      <c r="CF1228" s="246"/>
      <c r="CG1228" s="246"/>
      <c r="CH1228" s="246"/>
      <c r="CI1228" s="246"/>
      <c r="CJ1228" s="246"/>
      <c r="CK1228" s="246"/>
      <c r="CL1228" s="246"/>
      <c r="CM1228" s="246"/>
      <c r="CN1228" s="246"/>
      <c r="CO1228" s="246"/>
      <c r="CP1228" s="246"/>
      <c r="CQ1228" s="246"/>
      <c r="CR1228" s="246"/>
      <c r="CS1228" s="246"/>
      <c r="CT1228" s="246"/>
      <c r="CU1228" s="246"/>
      <c r="CV1228" s="246"/>
      <c r="CW1228" s="246"/>
      <c r="CX1228" s="246"/>
      <c r="CY1228" s="246"/>
      <c r="CZ1228" s="246"/>
      <c r="DA1228" s="246"/>
      <c r="DB1228" s="246"/>
      <c r="DC1228" s="246"/>
      <c r="DD1228" s="246"/>
      <c r="DE1228" s="246"/>
      <c r="DF1228" s="246"/>
      <c r="DG1228" s="246"/>
      <c r="DH1228" s="246"/>
      <c r="DI1228" s="246"/>
      <c r="DJ1228" s="246"/>
      <c r="DK1228" s="246"/>
      <c r="DL1228" s="246"/>
      <c r="DM1228" s="246"/>
      <c r="DN1228" s="246"/>
      <c r="DO1228" s="246"/>
      <c r="DP1228" s="247"/>
      <c r="DQ1228" s="246"/>
      <c r="DR1228" s="246"/>
      <c r="DS1228" s="246"/>
      <c r="DT1228" s="246"/>
      <c r="DU1228" s="246"/>
      <c r="DV1228" s="246"/>
      <c r="DW1228" s="246"/>
      <c r="DX1228" s="246"/>
      <c r="DY1228" s="246"/>
      <c r="DZ1228" s="246"/>
      <c r="EA1228" s="246"/>
      <c r="EB1228" s="246"/>
      <c r="EC1228" s="246"/>
      <c r="ED1228" s="246"/>
      <c r="EE1228" s="246"/>
      <c r="EF1228" s="246"/>
      <c r="EG1228" s="246"/>
      <c r="EH1228" s="246"/>
      <c r="EI1228" s="246"/>
      <c r="EJ1228" s="246"/>
      <c r="EK1228" s="246"/>
      <c r="EL1228" s="246"/>
      <c r="EM1228" s="246"/>
      <c r="EN1228" s="246"/>
      <c r="EO1228" s="246"/>
      <c r="EP1228" s="246"/>
      <c r="EQ1228" s="246"/>
      <c r="ER1228" s="246"/>
      <c r="ES1228" s="246"/>
      <c r="ET1228" s="246"/>
      <c r="EU1228" s="246"/>
      <c r="EV1228" s="246"/>
      <c r="EW1228" s="246"/>
      <c r="EX1228" s="246"/>
      <c r="EY1228" s="246"/>
      <c r="EZ1228" s="246"/>
      <c r="FA1228" s="246"/>
      <c r="FB1228" s="246"/>
      <c r="FC1228" s="246"/>
      <c r="FD1228" s="246"/>
      <c r="FE1228" s="246"/>
      <c r="FF1228" s="246"/>
      <c r="FG1228" s="246"/>
      <c r="FH1228" s="246"/>
      <c r="FI1228" s="246"/>
      <c r="FJ1228" s="246"/>
      <c r="FK1228" s="246"/>
      <c r="FL1228" s="246"/>
      <c r="FM1228" s="246"/>
      <c r="FN1228" s="246"/>
      <c r="FO1228" s="246"/>
    </row>
    <row r="1229" spans="1:171" s="248" customFormat="1">
      <c r="A1229" s="246"/>
      <c r="B1229" s="246"/>
      <c r="C1229" s="246"/>
      <c r="D1229" s="246"/>
      <c r="E1229" s="246"/>
      <c r="F1229" s="246"/>
      <c r="G1229" s="246"/>
      <c r="H1229" s="246"/>
      <c r="I1229" s="246"/>
      <c r="J1229" s="246"/>
      <c r="K1229" s="246"/>
      <c r="L1229" s="246"/>
      <c r="M1229" s="246"/>
      <c r="N1229" s="246"/>
      <c r="O1229" s="246"/>
      <c r="P1229" s="246"/>
      <c r="Q1229" s="246"/>
      <c r="R1229" s="246"/>
      <c r="S1229" s="246"/>
      <c r="T1229" s="246"/>
      <c r="U1229" s="246"/>
      <c r="V1229" s="246"/>
      <c r="W1229" s="246"/>
      <c r="X1229" s="246"/>
      <c r="Y1229" s="246"/>
      <c r="Z1229" s="246"/>
      <c r="AA1229" s="246"/>
      <c r="AB1229" s="246"/>
      <c r="AC1229" s="246"/>
      <c r="AD1229" s="246"/>
      <c r="AE1229" s="246"/>
      <c r="AF1229" s="246"/>
      <c r="AG1229" s="246"/>
      <c r="AH1229" s="246"/>
      <c r="AI1229" s="246"/>
      <c r="AJ1229" s="246"/>
      <c r="AK1229" s="246"/>
      <c r="AL1229" s="246"/>
      <c r="AM1229" s="246"/>
      <c r="AN1229" s="246"/>
      <c r="AO1229" s="246"/>
      <c r="AP1229" s="246"/>
      <c r="AQ1229" s="246"/>
      <c r="AR1229" s="246"/>
      <c r="AS1229" s="246"/>
      <c r="AT1229" s="246"/>
      <c r="AU1229" s="246"/>
      <c r="AV1229" s="246"/>
      <c r="AW1229" s="246"/>
      <c r="AX1229" s="246"/>
      <c r="AY1229" s="246"/>
      <c r="AZ1229" s="246"/>
      <c r="BA1229" s="246"/>
      <c r="BB1229" s="246"/>
      <c r="BC1229" s="246"/>
      <c r="BD1229" s="246"/>
      <c r="BE1229" s="246"/>
      <c r="BF1229" s="246"/>
      <c r="BG1229" s="246"/>
      <c r="BH1229" s="246"/>
      <c r="BI1229" s="246"/>
      <c r="BJ1229" s="246"/>
      <c r="BK1229" s="246"/>
      <c r="BL1229" s="246"/>
      <c r="BM1229" s="246"/>
      <c r="BN1229" s="246"/>
      <c r="BO1229" s="246"/>
      <c r="BP1229" s="246"/>
      <c r="BQ1229" s="246"/>
      <c r="BR1229" s="246"/>
      <c r="BS1229" s="246"/>
      <c r="BT1229" s="246"/>
      <c r="BU1229" s="246"/>
      <c r="BV1229" s="246"/>
      <c r="BW1229" s="246"/>
      <c r="BX1229" s="246"/>
      <c r="BY1229" s="246"/>
      <c r="BZ1229" s="246"/>
      <c r="CA1229" s="246"/>
      <c r="CB1229" s="246"/>
      <c r="CC1229" s="246"/>
      <c r="CD1229" s="246"/>
      <c r="CE1229" s="246"/>
      <c r="CF1229" s="246"/>
      <c r="CG1229" s="246"/>
      <c r="CH1229" s="246"/>
      <c r="CI1229" s="246"/>
      <c r="CJ1229" s="246"/>
      <c r="CK1229" s="246"/>
      <c r="CL1229" s="246"/>
      <c r="CM1229" s="246"/>
      <c r="CN1229" s="246"/>
      <c r="CO1229" s="246"/>
      <c r="CP1229" s="246"/>
      <c r="CQ1229" s="246"/>
      <c r="CR1229" s="246"/>
      <c r="CS1229" s="246"/>
      <c r="CT1229" s="246"/>
      <c r="CU1229" s="246"/>
      <c r="CV1229" s="246"/>
      <c r="CW1229" s="246"/>
      <c r="CX1229" s="246"/>
      <c r="CY1229" s="246"/>
      <c r="CZ1229" s="246"/>
      <c r="DA1229" s="246"/>
      <c r="DB1229" s="246"/>
      <c r="DC1229" s="246"/>
      <c r="DD1229" s="246"/>
      <c r="DE1229" s="246"/>
      <c r="DF1229" s="246"/>
      <c r="DG1229" s="246"/>
      <c r="DH1229" s="246"/>
      <c r="DI1229" s="246"/>
      <c r="DJ1229" s="246"/>
      <c r="DK1229" s="246"/>
      <c r="DL1229" s="246"/>
      <c r="DM1229" s="246"/>
      <c r="DN1229" s="246"/>
      <c r="DO1229" s="246"/>
      <c r="DP1229" s="247"/>
      <c r="DQ1229" s="246"/>
      <c r="DR1229" s="246"/>
      <c r="DS1229" s="246"/>
      <c r="DT1229" s="246"/>
      <c r="DU1229" s="246"/>
      <c r="DV1229" s="246"/>
      <c r="DW1229" s="246"/>
      <c r="DX1229" s="246"/>
      <c r="DY1229" s="246"/>
      <c r="DZ1229" s="246"/>
      <c r="EA1229" s="246"/>
      <c r="EB1229" s="246"/>
      <c r="EC1229" s="246"/>
      <c r="ED1229" s="246"/>
      <c r="EE1229" s="246"/>
      <c r="EF1229" s="246"/>
      <c r="EG1229" s="246"/>
      <c r="EH1229" s="246"/>
      <c r="EI1229" s="246"/>
      <c r="EJ1229" s="246"/>
      <c r="EK1229" s="246"/>
      <c r="EL1229" s="246"/>
      <c r="EM1229" s="246"/>
      <c r="EN1229" s="246"/>
      <c r="EO1229" s="246"/>
      <c r="EP1229" s="246"/>
      <c r="EQ1229" s="246"/>
      <c r="ER1229" s="246"/>
      <c r="ES1229" s="246"/>
      <c r="ET1229" s="246"/>
      <c r="EU1229" s="246"/>
      <c r="EV1229" s="246"/>
      <c r="EW1229" s="246"/>
      <c r="EX1229" s="246"/>
      <c r="EY1229" s="246"/>
      <c r="EZ1229" s="246"/>
      <c r="FA1229" s="246"/>
      <c r="FB1229" s="246"/>
      <c r="FC1229" s="246"/>
      <c r="FD1229" s="246"/>
      <c r="FE1229" s="246"/>
      <c r="FF1229" s="246"/>
      <c r="FG1229" s="246"/>
      <c r="FH1229" s="246"/>
      <c r="FI1229" s="246"/>
      <c r="FJ1229" s="246"/>
      <c r="FK1229" s="246"/>
      <c r="FL1229" s="246"/>
      <c r="FM1229" s="246"/>
      <c r="FN1229" s="246"/>
      <c r="FO1229" s="246"/>
    </row>
    <row r="1230" spans="1:171" s="248" customFormat="1">
      <c r="A1230" s="246"/>
      <c r="B1230" s="246"/>
      <c r="C1230" s="246"/>
      <c r="D1230" s="246"/>
      <c r="E1230" s="246"/>
      <c r="F1230" s="246"/>
      <c r="G1230" s="246"/>
      <c r="H1230" s="246"/>
      <c r="I1230" s="246"/>
      <c r="J1230" s="246"/>
      <c r="K1230" s="246"/>
      <c r="L1230" s="246"/>
      <c r="M1230" s="246"/>
      <c r="N1230" s="246"/>
      <c r="O1230" s="246"/>
      <c r="P1230" s="246"/>
      <c r="Q1230" s="246"/>
      <c r="R1230" s="246"/>
      <c r="S1230" s="246"/>
      <c r="T1230" s="246"/>
      <c r="U1230" s="246"/>
      <c r="V1230" s="246"/>
      <c r="W1230" s="246"/>
      <c r="X1230" s="246"/>
      <c r="Y1230" s="246"/>
      <c r="Z1230" s="246"/>
      <c r="AA1230" s="246"/>
      <c r="AB1230" s="246"/>
      <c r="AC1230" s="246"/>
      <c r="AD1230" s="246"/>
      <c r="AE1230" s="246"/>
      <c r="AF1230" s="246"/>
      <c r="AG1230" s="246"/>
      <c r="AH1230" s="246"/>
      <c r="AI1230" s="246"/>
      <c r="AJ1230" s="246"/>
      <c r="AK1230" s="246"/>
      <c r="AL1230" s="246"/>
      <c r="AM1230" s="246"/>
      <c r="AN1230" s="246"/>
      <c r="AO1230" s="246"/>
      <c r="AP1230" s="246"/>
      <c r="AQ1230" s="246"/>
      <c r="AR1230" s="246"/>
      <c r="AS1230" s="246"/>
      <c r="AT1230" s="246"/>
      <c r="AU1230" s="246"/>
      <c r="AV1230" s="246"/>
      <c r="AW1230" s="246"/>
      <c r="AX1230" s="246"/>
      <c r="AY1230" s="246"/>
      <c r="AZ1230" s="246"/>
      <c r="BA1230" s="246"/>
      <c r="BB1230" s="246"/>
      <c r="BC1230" s="246"/>
      <c r="BD1230" s="246"/>
      <c r="BE1230" s="246"/>
      <c r="BF1230" s="246"/>
      <c r="BG1230" s="246"/>
      <c r="BH1230" s="246"/>
      <c r="BI1230" s="246"/>
      <c r="BJ1230" s="246"/>
      <c r="BK1230" s="246"/>
      <c r="BL1230" s="246"/>
      <c r="BM1230" s="246"/>
      <c r="BN1230" s="246"/>
      <c r="BO1230" s="246"/>
      <c r="BP1230" s="246"/>
      <c r="BQ1230" s="246"/>
      <c r="BR1230" s="246"/>
      <c r="BS1230" s="246"/>
      <c r="BT1230" s="246"/>
      <c r="BU1230" s="246"/>
      <c r="BV1230" s="246"/>
      <c r="BW1230" s="246"/>
      <c r="BX1230" s="246"/>
      <c r="BY1230" s="246"/>
      <c r="BZ1230" s="246"/>
      <c r="CA1230" s="246"/>
      <c r="CB1230" s="246"/>
      <c r="CC1230" s="246"/>
      <c r="CD1230" s="246"/>
      <c r="CE1230" s="246"/>
      <c r="CF1230" s="246"/>
      <c r="CG1230" s="246"/>
      <c r="CH1230" s="246"/>
      <c r="CI1230" s="246"/>
      <c r="CJ1230" s="246"/>
      <c r="CK1230" s="246"/>
      <c r="CL1230" s="246"/>
      <c r="CM1230" s="246"/>
      <c r="CN1230" s="246"/>
      <c r="CO1230" s="246"/>
      <c r="CP1230" s="246"/>
      <c r="CQ1230" s="246"/>
      <c r="CR1230" s="246"/>
      <c r="CS1230" s="246"/>
      <c r="CT1230" s="246"/>
      <c r="CU1230" s="246"/>
      <c r="CV1230" s="246"/>
      <c r="CW1230" s="246"/>
      <c r="CX1230" s="246"/>
      <c r="CY1230" s="246"/>
      <c r="CZ1230" s="246"/>
      <c r="DA1230" s="246"/>
      <c r="DB1230" s="246"/>
      <c r="DC1230" s="246"/>
      <c r="DD1230" s="246"/>
      <c r="DE1230" s="246"/>
      <c r="DF1230" s="246"/>
      <c r="DG1230" s="246"/>
      <c r="DH1230" s="246"/>
      <c r="DI1230" s="246"/>
      <c r="DJ1230" s="246"/>
      <c r="DK1230" s="246"/>
      <c r="DL1230" s="246"/>
      <c r="DM1230" s="246"/>
      <c r="DN1230" s="246"/>
      <c r="DO1230" s="246"/>
      <c r="DP1230" s="247"/>
      <c r="DQ1230" s="246"/>
      <c r="DR1230" s="246"/>
      <c r="DS1230" s="246"/>
      <c r="DT1230" s="246"/>
      <c r="DU1230" s="246"/>
      <c r="DV1230" s="246"/>
      <c r="DW1230" s="246"/>
      <c r="DX1230" s="246"/>
      <c r="DY1230" s="246"/>
      <c r="DZ1230" s="246"/>
      <c r="EA1230" s="246"/>
      <c r="EB1230" s="246"/>
      <c r="EC1230" s="246"/>
      <c r="ED1230" s="246"/>
      <c r="EE1230" s="246"/>
      <c r="EF1230" s="246"/>
      <c r="EG1230" s="246"/>
      <c r="EH1230" s="246"/>
      <c r="EI1230" s="246"/>
      <c r="EJ1230" s="246"/>
      <c r="EK1230" s="246"/>
      <c r="EL1230" s="246"/>
      <c r="EM1230" s="246"/>
      <c r="EN1230" s="246"/>
      <c r="EO1230" s="246"/>
      <c r="EP1230" s="246"/>
      <c r="EQ1230" s="246"/>
      <c r="ER1230" s="246"/>
      <c r="ES1230" s="246"/>
      <c r="ET1230" s="246"/>
      <c r="EU1230" s="246"/>
      <c r="EV1230" s="246"/>
      <c r="EW1230" s="246"/>
      <c r="EX1230" s="246"/>
      <c r="EY1230" s="246"/>
      <c r="EZ1230" s="246"/>
      <c r="FA1230" s="246"/>
      <c r="FB1230" s="246"/>
      <c r="FC1230" s="246"/>
      <c r="FD1230" s="246"/>
      <c r="FE1230" s="246"/>
      <c r="FF1230" s="246"/>
      <c r="FG1230" s="246"/>
      <c r="FH1230" s="246"/>
      <c r="FI1230" s="246"/>
      <c r="FJ1230" s="246"/>
      <c r="FK1230" s="246"/>
      <c r="FL1230" s="246"/>
      <c r="FM1230" s="246"/>
      <c r="FN1230" s="246"/>
      <c r="FO1230" s="246"/>
    </row>
    <row r="1231" spans="1:171" s="248" customFormat="1">
      <c r="A1231" s="246"/>
      <c r="B1231" s="246"/>
      <c r="C1231" s="246"/>
      <c r="D1231" s="246"/>
      <c r="E1231" s="246"/>
      <c r="F1231" s="246"/>
      <c r="G1231" s="246"/>
      <c r="H1231" s="246"/>
      <c r="I1231" s="246"/>
      <c r="J1231" s="246"/>
      <c r="K1231" s="246"/>
      <c r="L1231" s="246"/>
      <c r="M1231" s="246"/>
      <c r="N1231" s="246"/>
      <c r="O1231" s="246"/>
      <c r="P1231" s="246"/>
      <c r="Q1231" s="246"/>
      <c r="R1231" s="246"/>
      <c r="S1231" s="246"/>
      <c r="T1231" s="246"/>
      <c r="U1231" s="246"/>
      <c r="V1231" s="246"/>
      <c r="W1231" s="246"/>
      <c r="X1231" s="246"/>
      <c r="Y1231" s="246"/>
      <c r="Z1231" s="246"/>
      <c r="AA1231" s="246"/>
      <c r="AB1231" s="246"/>
      <c r="AC1231" s="246"/>
      <c r="AD1231" s="246"/>
      <c r="AE1231" s="246"/>
      <c r="AF1231" s="246"/>
      <c r="AG1231" s="246"/>
      <c r="AH1231" s="246"/>
      <c r="AI1231" s="246"/>
      <c r="AJ1231" s="246"/>
      <c r="AK1231" s="246"/>
      <c r="AL1231" s="246"/>
      <c r="AM1231" s="246"/>
      <c r="AN1231" s="246"/>
      <c r="AO1231" s="246"/>
      <c r="AP1231" s="246"/>
      <c r="AQ1231" s="246"/>
      <c r="AR1231" s="246"/>
      <c r="AS1231" s="246"/>
      <c r="AT1231" s="246"/>
      <c r="AU1231" s="246"/>
      <c r="AV1231" s="246"/>
      <c r="AW1231" s="246"/>
      <c r="AX1231" s="246"/>
      <c r="AY1231" s="246"/>
      <c r="AZ1231" s="246"/>
      <c r="BA1231" s="246"/>
      <c r="BB1231" s="246"/>
      <c r="BC1231" s="246"/>
      <c r="BD1231" s="246"/>
      <c r="BE1231" s="246"/>
      <c r="BF1231" s="246"/>
      <c r="BG1231" s="246"/>
      <c r="BH1231" s="246"/>
      <c r="BI1231" s="246"/>
      <c r="BJ1231" s="246"/>
      <c r="BK1231" s="246"/>
      <c r="BL1231" s="246"/>
      <c r="BM1231" s="246"/>
      <c r="BN1231" s="246"/>
      <c r="BO1231" s="246"/>
      <c r="BP1231" s="246"/>
      <c r="BQ1231" s="246"/>
      <c r="BR1231" s="246"/>
      <c r="BS1231" s="246"/>
      <c r="BT1231" s="246"/>
      <c r="BU1231" s="246"/>
      <c r="BV1231" s="246"/>
      <c r="BW1231" s="246"/>
      <c r="BX1231" s="246"/>
      <c r="BY1231" s="246"/>
      <c r="BZ1231" s="246"/>
      <c r="CA1231" s="246"/>
      <c r="CB1231" s="246"/>
      <c r="CC1231" s="246"/>
      <c r="CD1231" s="246"/>
      <c r="CE1231" s="246"/>
      <c r="CF1231" s="246"/>
      <c r="CG1231" s="246"/>
      <c r="CH1231" s="246"/>
      <c r="CI1231" s="246"/>
      <c r="CJ1231" s="246"/>
      <c r="CK1231" s="246"/>
      <c r="CL1231" s="246"/>
      <c r="CM1231" s="246"/>
      <c r="CN1231" s="246"/>
      <c r="CO1231" s="246"/>
      <c r="CP1231" s="246"/>
      <c r="CQ1231" s="246"/>
      <c r="CR1231" s="246"/>
      <c r="CS1231" s="246"/>
      <c r="CT1231" s="246"/>
      <c r="CU1231" s="246"/>
      <c r="CV1231" s="246"/>
      <c r="CW1231" s="246"/>
      <c r="CX1231" s="246"/>
      <c r="CY1231" s="246"/>
      <c r="CZ1231" s="246"/>
      <c r="DA1231" s="246"/>
      <c r="DB1231" s="246"/>
      <c r="DC1231" s="246"/>
      <c r="DD1231" s="246"/>
      <c r="DE1231" s="246"/>
      <c r="DF1231" s="246"/>
      <c r="DG1231" s="246"/>
      <c r="DH1231" s="246"/>
      <c r="DI1231" s="246"/>
      <c r="DJ1231" s="246"/>
      <c r="DK1231" s="246"/>
      <c r="DL1231" s="246"/>
      <c r="DM1231" s="246"/>
      <c r="DN1231" s="246"/>
      <c r="DO1231" s="246"/>
      <c r="DP1231" s="247"/>
      <c r="DQ1231" s="246"/>
      <c r="DR1231" s="246"/>
      <c r="DS1231" s="246"/>
      <c r="DT1231" s="246"/>
      <c r="DU1231" s="246"/>
      <c r="DV1231" s="246"/>
      <c r="DW1231" s="246"/>
      <c r="DX1231" s="246"/>
      <c r="DY1231" s="246"/>
      <c r="DZ1231" s="246"/>
      <c r="EA1231" s="246"/>
      <c r="EB1231" s="246"/>
      <c r="EC1231" s="246"/>
      <c r="ED1231" s="246"/>
      <c r="EE1231" s="246"/>
      <c r="EF1231" s="246"/>
      <c r="EG1231" s="246"/>
      <c r="EH1231" s="246"/>
      <c r="EI1231" s="246"/>
      <c r="EJ1231" s="246"/>
      <c r="EK1231" s="246"/>
      <c r="EL1231" s="246"/>
      <c r="EM1231" s="246"/>
      <c r="EN1231" s="246"/>
      <c r="EO1231" s="246"/>
      <c r="EP1231" s="246"/>
      <c r="EQ1231" s="246"/>
      <c r="ER1231" s="246"/>
      <c r="ES1231" s="246"/>
      <c r="ET1231" s="246"/>
      <c r="EU1231" s="246"/>
      <c r="EV1231" s="246"/>
      <c r="EW1231" s="246"/>
      <c r="EX1231" s="246"/>
      <c r="EY1231" s="246"/>
      <c r="EZ1231" s="246"/>
      <c r="FA1231" s="246"/>
      <c r="FB1231" s="246"/>
      <c r="FC1231" s="246"/>
      <c r="FD1231" s="246"/>
      <c r="FE1231" s="246"/>
      <c r="FF1231" s="246"/>
      <c r="FG1231" s="246"/>
      <c r="FH1231" s="246"/>
      <c r="FI1231" s="246"/>
      <c r="FJ1231" s="246"/>
      <c r="FK1231" s="246"/>
      <c r="FL1231" s="246"/>
      <c r="FM1231" s="246"/>
      <c r="FN1231" s="246"/>
      <c r="FO1231" s="246"/>
    </row>
    <row r="1232" spans="1:171" s="248" customFormat="1">
      <c r="A1232" s="246"/>
      <c r="B1232" s="246"/>
      <c r="C1232" s="246"/>
      <c r="D1232" s="246"/>
      <c r="E1232" s="246"/>
      <c r="F1232" s="246"/>
      <c r="G1232" s="246"/>
      <c r="H1232" s="246"/>
      <c r="I1232" s="246"/>
      <c r="J1232" s="246"/>
      <c r="K1232" s="246"/>
      <c r="L1232" s="246"/>
      <c r="M1232" s="246"/>
      <c r="N1232" s="246"/>
      <c r="O1232" s="246"/>
      <c r="P1232" s="246"/>
      <c r="Q1232" s="246"/>
      <c r="R1232" s="246"/>
      <c r="S1232" s="246"/>
      <c r="T1232" s="246"/>
      <c r="U1232" s="246"/>
      <c r="V1232" s="246"/>
      <c r="W1232" s="246"/>
      <c r="X1232" s="246"/>
      <c r="Y1232" s="246"/>
      <c r="Z1232" s="246"/>
      <c r="AA1232" s="246"/>
      <c r="AB1232" s="246"/>
      <c r="AC1232" s="246"/>
      <c r="AD1232" s="246"/>
      <c r="AE1232" s="246"/>
      <c r="AF1232" s="246"/>
      <c r="AG1232" s="246"/>
      <c r="AH1232" s="246"/>
      <c r="AI1232" s="246"/>
      <c r="AJ1232" s="246"/>
      <c r="AK1232" s="246"/>
      <c r="AL1232" s="246"/>
      <c r="AM1232" s="246"/>
      <c r="AN1232" s="246"/>
      <c r="AO1232" s="246"/>
      <c r="AP1232" s="246"/>
      <c r="AQ1232" s="246"/>
      <c r="AR1232" s="246"/>
      <c r="AS1232" s="246"/>
      <c r="AT1232" s="246"/>
      <c r="AU1232" s="246"/>
      <c r="AV1232" s="246"/>
      <c r="AW1232" s="246"/>
      <c r="AX1232" s="246"/>
      <c r="AY1232" s="246"/>
      <c r="AZ1232" s="246"/>
      <c r="BA1232" s="246"/>
      <c r="BB1232" s="246"/>
      <c r="BC1232" s="246"/>
      <c r="BD1232" s="246"/>
      <c r="BE1232" s="246"/>
      <c r="BF1232" s="246"/>
      <c r="BG1232" s="246"/>
      <c r="BH1232" s="246"/>
      <c r="BI1232" s="246"/>
      <c r="BJ1232" s="246"/>
      <c r="BK1232" s="246"/>
      <c r="BL1232" s="246"/>
      <c r="BM1232" s="246"/>
      <c r="BN1232" s="246"/>
      <c r="BO1232" s="246"/>
      <c r="BP1232" s="246"/>
      <c r="BQ1232" s="246"/>
      <c r="BR1232" s="246"/>
      <c r="BS1232" s="246"/>
      <c r="BT1232" s="246"/>
      <c r="BU1232" s="246"/>
      <c r="BV1232" s="246"/>
      <c r="BW1232" s="246"/>
      <c r="BX1232" s="246"/>
      <c r="BY1232" s="246"/>
      <c r="BZ1232" s="246"/>
      <c r="CA1232" s="246"/>
      <c r="CB1232" s="246"/>
      <c r="CC1232" s="246"/>
      <c r="CD1232" s="246"/>
      <c r="CE1232" s="246"/>
      <c r="CF1232" s="246"/>
      <c r="CG1232" s="246"/>
      <c r="CH1232" s="246"/>
      <c r="CI1232" s="246"/>
      <c r="CJ1232" s="246"/>
      <c r="CK1232" s="246"/>
      <c r="CL1232" s="246"/>
      <c r="CM1232" s="246"/>
      <c r="CN1232" s="246"/>
      <c r="CO1232" s="246"/>
      <c r="CP1232" s="246"/>
      <c r="CQ1232" s="246"/>
      <c r="CR1232" s="246"/>
      <c r="CS1232" s="246"/>
      <c r="CT1232" s="246"/>
      <c r="CU1232" s="246"/>
      <c r="CV1232" s="246"/>
      <c r="CW1232" s="246"/>
      <c r="CX1232" s="246"/>
      <c r="CY1232" s="246"/>
      <c r="CZ1232" s="246"/>
      <c r="DA1232" s="246"/>
      <c r="DB1232" s="246"/>
      <c r="DC1232" s="246"/>
      <c r="DD1232" s="246"/>
      <c r="DE1232" s="246"/>
      <c r="DF1232" s="246"/>
      <c r="DG1232" s="246"/>
      <c r="DH1232" s="246"/>
      <c r="DI1232" s="246"/>
      <c r="DJ1232" s="246"/>
      <c r="DK1232" s="246"/>
      <c r="DL1232" s="246"/>
      <c r="DM1232" s="246"/>
      <c r="DN1232" s="246"/>
      <c r="DO1232" s="246"/>
      <c r="DP1232" s="247"/>
      <c r="DQ1232" s="246"/>
      <c r="DR1232" s="246"/>
      <c r="DS1232" s="246"/>
      <c r="DT1232" s="246"/>
      <c r="DU1232" s="246"/>
      <c r="DV1232" s="246"/>
      <c r="DW1232" s="246"/>
      <c r="DX1232" s="246"/>
      <c r="DY1232" s="246"/>
      <c r="DZ1232" s="246"/>
      <c r="EA1232" s="246"/>
      <c r="EB1232" s="246"/>
      <c r="EC1232" s="246"/>
      <c r="ED1232" s="246"/>
      <c r="EE1232" s="246"/>
      <c r="EF1232" s="246"/>
      <c r="EG1232" s="246"/>
      <c r="EH1232" s="246"/>
      <c r="EI1232" s="246"/>
      <c r="EJ1232" s="246"/>
      <c r="EK1232" s="246"/>
      <c r="EL1232" s="246"/>
      <c r="EM1232" s="246"/>
      <c r="EN1232" s="246"/>
      <c r="EO1232" s="246"/>
      <c r="EP1232" s="246"/>
      <c r="EQ1232" s="246"/>
      <c r="ER1232" s="246"/>
      <c r="ES1232" s="246"/>
      <c r="ET1232" s="246"/>
      <c r="EU1232" s="246"/>
      <c r="EV1232" s="246"/>
      <c r="EW1232" s="246"/>
      <c r="EX1232" s="246"/>
      <c r="EY1232" s="246"/>
      <c r="EZ1232" s="246"/>
      <c r="FA1232" s="246"/>
      <c r="FB1232" s="246"/>
      <c r="FC1232" s="246"/>
      <c r="FD1232" s="246"/>
      <c r="FE1232" s="246"/>
      <c r="FF1232" s="246"/>
      <c r="FG1232" s="246"/>
      <c r="FH1232" s="246"/>
      <c r="FI1232" s="246"/>
      <c r="FJ1232" s="246"/>
      <c r="FK1232" s="246"/>
      <c r="FL1232" s="246"/>
      <c r="FM1232" s="246"/>
      <c r="FN1232" s="246"/>
      <c r="FO1232" s="246"/>
    </row>
    <row r="1233" spans="1:171" s="248" customFormat="1">
      <c r="A1233" s="246"/>
      <c r="B1233" s="246"/>
      <c r="C1233" s="246"/>
      <c r="D1233" s="246"/>
      <c r="E1233" s="246"/>
      <c r="F1233" s="246"/>
      <c r="G1233" s="246"/>
      <c r="H1233" s="246"/>
      <c r="I1233" s="246"/>
      <c r="J1233" s="246"/>
      <c r="K1233" s="246"/>
      <c r="L1233" s="246"/>
      <c r="M1233" s="246"/>
      <c r="N1233" s="246"/>
      <c r="O1233" s="246"/>
      <c r="P1233" s="246"/>
      <c r="Q1233" s="246"/>
      <c r="R1233" s="246"/>
      <c r="S1233" s="246"/>
      <c r="T1233" s="246"/>
      <c r="U1233" s="246"/>
      <c r="V1233" s="246"/>
      <c r="W1233" s="246"/>
      <c r="X1233" s="246"/>
      <c r="Y1233" s="246"/>
      <c r="Z1233" s="246"/>
      <c r="AA1233" s="246"/>
      <c r="AB1233" s="246"/>
      <c r="AC1233" s="246"/>
      <c r="AD1233" s="246"/>
      <c r="AE1233" s="246"/>
      <c r="AF1233" s="246"/>
      <c r="AG1233" s="246"/>
      <c r="AH1233" s="246"/>
      <c r="AI1233" s="246"/>
      <c r="AJ1233" s="246"/>
      <c r="AK1233" s="246"/>
      <c r="AL1233" s="246"/>
      <c r="AM1233" s="246"/>
      <c r="AN1233" s="246"/>
      <c r="AO1233" s="246"/>
      <c r="AP1233" s="246"/>
      <c r="AQ1233" s="246"/>
      <c r="AR1233" s="246"/>
      <c r="AS1233" s="246"/>
      <c r="AT1233" s="246"/>
      <c r="AU1233" s="246"/>
      <c r="AV1233" s="246"/>
      <c r="AW1233" s="246"/>
      <c r="AX1233" s="246"/>
      <c r="AY1233" s="246"/>
      <c r="AZ1233" s="246"/>
      <c r="BA1233" s="246"/>
      <c r="BB1233" s="246"/>
      <c r="BC1233" s="246"/>
      <c r="BD1233" s="246"/>
      <c r="BE1233" s="246"/>
      <c r="BF1233" s="246"/>
      <c r="BG1233" s="246"/>
      <c r="BH1233" s="246"/>
      <c r="BI1233" s="246"/>
      <c r="BJ1233" s="246"/>
      <c r="BK1233" s="246"/>
      <c r="BL1233" s="246"/>
      <c r="BM1233" s="246"/>
      <c r="BN1233" s="246"/>
      <c r="BO1233" s="246"/>
      <c r="BP1233" s="246"/>
      <c r="BQ1233" s="246"/>
      <c r="BR1233" s="246"/>
      <c r="BS1233" s="246"/>
      <c r="BT1233" s="246"/>
      <c r="BU1233" s="246"/>
      <c r="BV1233" s="246"/>
      <c r="BW1233" s="246"/>
      <c r="BX1233" s="246"/>
      <c r="BY1233" s="246"/>
      <c r="BZ1233" s="246"/>
      <c r="CA1233" s="246"/>
      <c r="CB1233" s="246"/>
      <c r="CC1233" s="246"/>
      <c r="CD1233" s="246"/>
      <c r="CE1233" s="246"/>
      <c r="CF1233" s="246"/>
      <c r="CG1233" s="246"/>
      <c r="CH1233" s="246"/>
      <c r="CI1233" s="246"/>
      <c r="CJ1233" s="246"/>
      <c r="CK1233" s="246"/>
      <c r="CL1233" s="246"/>
      <c r="CM1233" s="246"/>
      <c r="CN1233" s="246"/>
      <c r="CO1233" s="246"/>
      <c r="CP1233" s="246"/>
      <c r="CQ1233" s="246"/>
      <c r="CR1233" s="246"/>
      <c r="CS1233" s="246"/>
      <c r="CT1233" s="246"/>
      <c r="CU1233" s="246"/>
      <c r="CV1233" s="246"/>
      <c r="CW1233" s="246"/>
      <c r="CX1233" s="246"/>
      <c r="CY1233" s="246"/>
      <c r="CZ1233" s="246"/>
      <c r="DA1233" s="246"/>
      <c r="DB1233" s="246"/>
      <c r="DC1233" s="246"/>
      <c r="DD1233" s="246"/>
      <c r="DE1233" s="246"/>
      <c r="DF1233" s="246"/>
      <c r="DG1233" s="246"/>
      <c r="DH1233" s="246"/>
      <c r="DI1233" s="246"/>
      <c r="DJ1233" s="246"/>
      <c r="DK1233" s="246"/>
      <c r="DL1233" s="246"/>
      <c r="DM1233" s="246"/>
      <c r="DN1233" s="246"/>
      <c r="DO1233" s="246"/>
      <c r="DP1233" s="247"/>
      <c r="DQ1233" s="246"/>
      <c r="DR1233" s="246"/>
      <c r="DS1233" s="246"/>
      <c r="DT1233" s="246"/>
      <c r="DU1233" s="246"/>
      <c r="DV1233" s="246"/>
      <c r="DW1233" s="246"/>
      <c r="DX1233" s="246"/>
      <c r="DY1233" s="246"/>
      <c r="DZ1233" s="246"/>
      <c r="EA1233" s="246"/>
      <c r="EB1233" s="246"/>
      <c r="EC1233" s="246"/>
      <c r="ED1233" s="246"/>
      <c r="EE1233" s="246"/>
      <c r="EF1233" s="246"/>
      <c r="EG1233" s="246"/>
      <c r="EH1233" s="246"/>
      <c r="EI1233" s="246"/>
      <c r="EJ1233" s="246"/>
      <c r="EK1233" s="246"/>
      <c r="EL1233" s="246"/>
      <c r="EM1233" s="246"/>
      <c r="EN1233" s="246"/>
      <c r="EO1233" s="246"/>
      <c r="EP1233" s="246"/>
      <c r="EQ1233" s="246"/>
      <c r="ER1233" s="246"/>
      <c r="ES1233" s="246"/>
      <c r="ET1233" s="246"/>
      <c r="EU1233" s="246"/>
      <c r="EV1233" s="246"/>
      <c r="EW1233" s="246"/>
      <c r="EX1233" s="246"/>
      <c r="EY1233" s="246"/>
      <c r="EZ1233" s="246"/>
      <c r="FA1233" s="246"/>
      <c r="FB1233" s="246"/>
      <c r="FC1233" s="246"/>
      <c r="FD1233" s="246"/>
      <c r="FE1233" s="246"/>
      <c r="FF1233" s="246"/>
      <c r="FG1233" s="246"/>
      <c r="FH1233" s="246"/>
      <c r="FI1233" s="246"/>
      <c r="FJ1233" s="246"/>
      <c r="FK1233" s="246"/>
      <c r="FL1233" s="246"/>
      <c r="FM1233" s="246"/>
      <c r="FN1233" s="246"/>
      <c r="FO1233" s="246"/>
    </row>
    <row r="1234" spans="1:171" s="248" customFormat="1">
      <c r="A1234" s="246"/>
      <c r="B1234" s="246"/>
      <c r="C1234" s="246"/>
      <c r="D1234" s="246"/>
      <c r="E1234" s="246"/>
      <c r="F1234" s="246"/>
      <c r="G1234" s="246"/>
      <c r="H1234" s="246"/>
      <c r="I1234" s="246"/>
      <c r="J1234" s="246"/>
      <c r="K1234" s="246"/>
      <c r="L1234" s="246"/>
      <c r="M1234" s="246"/>
      <c r="N1234" s="246"/>
      <c r="O1234" s="246"/>
      <c r="P1234" s="246"/>
      <c r="Q1234" s="246"/>
      <c r="R1234" s="246"/>
      <c r="S1234" s="246"/>
      <c r="T1234" s="246"/>
      <c r="U1234" s="246"/>
      <c r="V1234" s="246"/>
      <c r="W1234" s="246"/>
      <c r="X1234" s="246"/>
      <c r="Y1234" s="246"/>
      <c r="Z1234" s="246"/>
      <c r="AA1234" s="246"/>
      <c r="AB1234" s="246"/>
      <c r="AC1234" s="246"/>
      <c r="AD1234" s="246"/>
      <c r="AE1234" s="246"/>
      <c r="AF1234" s="246"/>
      <c r="AG1234" s="246"/>
      <c r="AH1234" s="246"/>
      <c r="AI1234" s="246"/>
      <c r="AJ1234" s="246"/>
      <c r="AK1234" s="246"/>
      <c r="AL1234" s="246"/>
      <c r="AM1234" s="246"/>
      <c r="AN1234" s="246"/>
      <c r="AO1234" s="246"/>
      <c r="AP1234" s="246"/>
      <c r="AQ1234" s="246"/>
      <c r="AR1234" s="246"/>
      <c r="AS1234" s="246"/>
      <c r="AT1234" s="246"/>
      <c r="AU1234" s="246"/>
      <c r="AV1234" s="246"/>
      <c r="AW1234" s="246"/>
      <c r="AX1234" s="246"/>
      <c r="AY1234" s="246"/>
      <c r="AZ1234" s="246"/>
      <c r="BA1234" s="246"/>
      <c r="BB1234" s="246"/>
      <c r="BC1234" s="246"/>
      <c r="BD1234" s="246"/>
      <c r="BE1234" s="246"/>
      <c r="BF1234" s="246"/>
      <c r="BG1234" s="246"/>
      <c r="BH1234" s="246"/>
      <c r="BI1234" s="246"/>
      <c r="BJ1234" s="246"/>
      <c r="BK1234" s="246"/>
      <c r="BL1234" s="246"/>
      <c r="BM1234" s="246"/>
      <c r="BN1234" s="246"/>
      <c r="BO1234" s="246"/>
      <c r="BP1234" s="246"/>
      <c r="BQ1234" s="246"/>
      <c r="BR1234" s="246"/>
      <c r="BS1234" s="246"/>
      <c r="BT1234" s="246"/>
      <c r="BU1234" s="246"/>
      <c r="BV1234" s="246"/>
      <c r="BW1234" s="246"/>
      <c r="BX1234" s="246"/>
      <c r="BY1234" s="246"/>
      <c r="BZ1234" s="246"/>
      <c r="CA1234" s="246"/>
      <c r="CB1234" s="246"/>
      <c r="CC1234" s="246"/>
      <c r="CD1234" s="246"/>
      <c r="CE1234" s="246"/>
      <c r="CF1234" s="246"/>
      <c r="CG1234" s="246"/>
      <c r="CH1234" s="246"/>
      <c r="CI1234" s="246"/>
      <c r="CJ1234" s="246"/>
      <c r="CK1234" s="246"/>
      <c r="CL1234" s="246"/>
      <c r="CM1234" s="246"/>
      <c r="CN1234" s="246"/>
      <c r="CO1234" s="246"/>
      <c r="CP1234" s="246"/>
      <c r="CQ1234" s="246"/>
      <c r="CR1234" s="246"/>
      <c r="CS1234" s="246"/>
      <c r="CT1234" s="246"/>
      <c r="CU1234" s="246"/>
      <c r="CV1234" s="246"/>
      <c r="CW1234" s="246"/>
      <c r="CX1234" s="246"/>
      <c r="CY1234" s="246"/>
      <c r="CZ1234" s="246"/>
      <c r="DA1234" s="246"/>
      <c r="DB1234" s="246"/>
      <c r="DC1234" s="246"/>
      <c r="DD1234" s="246"/>
      <c r="DE1234" s="246"/>
      <c r="DF1234" s="246"/>
      <c r="DG1234" s="246"/>
      <c r="DH1234" s="246"/>
      <c r="DI1234" s="246"/>
      <c r="DJ1234" s="246"/>
      <c r="DK1234" s="246"/>
      <c r="DL1234" s="246"/>
      <c r="DM1234" s="246"/>
      <c r="DN1234" s="246"/>
      <c r="DO1234" s="246"/>
      <c r="DP1234" s="247"/>
      <c r="DQ1234" s="246"/>
      <c r="DR1234" s="246"/>
      <c r="DS1234" s="246"/>
      <c r="DT1234" s="246"/>
      <c r="DU1234" s="246"/>
      <c r="DV1234" s="246"/>
      <c r="DW1234" s="246"/>
      <c r="DX1234" s="246"/>
      <c r="DY1234" s="246"/>
      <c r="DZ1234" s="246"/>
      <c r="EA1234" s="246"/>
      <c r="EB1234" s="246"/>
      <c r="EC1234" s="246"/>
      <c r="ED1234" s="246"/>
      <c r="EE1234" s="246"/>
      <c r="EF1234" s="246"/>
      <c r="EG1234" s="246"/>
      <c r="EH1234" s="246"/>
      <c r="EI1234" s="246"/>
      <c r="EJ1234" s="246"/>
      <c r="EK1234" s="246"/>
      <c r="EL1234" s="246"/>
      <c r="EM1234" s="246"/>
      <c r="EN1234" s="246"/>
      <c r="EO1234" s="246"/>
      <c r="EP1234" s="246"/>
      <c r="EQ1234" s="246"/>
      <c r="ER1234" s="246"/>
      <c r="ES1234" s="246"/>
      <c r="ET1234" s="246"/>
      <c r="EU1234" s="246"/>
      <c r="EV1234" s="246"/>
      <c r="EW1234" s="246"/>
      <c r="EX1234" s="246"/>
      <c r="EY1234" s="246"/>
      <c r="EZ1234" s="246"/>
      <c r="FA1234" s="246"/>
      <c r="FB1234" s="246"/>
      <c r="FC1234" s="246"/>
      <c r="FD1234" s="246"/>
      <c r="FE1234" s="246"/>
      <c r="FF1234" s="246"/>
      <c r="FG1234" s="246"/>
      <c r="FH1234" s="246"/>
      <c r="FI1234" s="246"/>
      <c r="FJ1234" s="246"/>
      <c r="FK1234" s="246"/>
      <c r="FL1234" s="246"/>
      <c r="FM1234" s="246"/>
      <c r="FN1234" s="246"/>
      <c r="FO1234" s="246"/>
    </row>
    <row r="1235" spans="1:171" s="248" customFormat="1">
      <c r="A1235" s="246"/>
      <c r="B1235" s="246"/>
      <c r="C1235" s="246"/>
      <c r="D1235" s="246"/>
      <c r="E1235" s="246"/>
      <c r="F1235" s="246"/>
      <c r="G1235" s="246"/>
      <c r="H1235" s="246"/>
      <c r="I1235" s="246"/>
      <c r="J1235" s="246"/>
      <c r="K1235" s="246"/>
      <c r="L1235" s="246"/>
      <c r="M1235" s="246"/>
      <c r="N1235" s="246"/>
      <c r="O1235" s="246"/>
      <c r="P1235" s="246"/>
      <c r="Q1235" s="246"/>
      <c r="R1235" s="246"/>
      <c r="S1235" s="246"/>
      <c r="T1235" s="246"/>
      <c r="U1235" s="246"/>
      <c r="V1235" s="246"/>
      <c r="W1235" s="246"/>
      <c r="X1235" s="246"/>
      <c r="Y1235" s="246"/>
      <c r="Z1235" s="246"/>
      <c r="AA1235" s="246"/>
      <c r="AB1235" s="246"/>
      <c r="AC1235" s="246"/>
      <c r="AD1235" s="246"/>
      <c r="AE1235" s="246"/>
      <c r="AF1235" s="246"/>
      <c r="AG1235" s="246"/>
      <c r="AH1235" s="246"/>
      <c r="AI1235" s="246"/>
      <c r="AJ1235" s="246"/>
      <c r="AK1235" s="246"/>
      <c r="AL1235" s="246"/>
      <c r="AM1235" s="246"/>
      <c r="AN1235" s="246"/>
      <c r="AO1235" s="246"/>
      <c r="AP1235" s="246"/>
      <c r="AQ1235" s="246"/>
      <c r="AR1235" s="246"/>
      <c r="AS1235" s="246"/>
      <c r="AT1235" s="246"/>
      <c r="AU1235" s="246"/>
      <c r="AV1235" s="246"/>
      <c r="AW1235" s="246"/>
      <c r="AX1235" s="246"/>
      <c r="AY1235" s="246"/>
      <c r="AZ1235" s="246"/>
      <c r="BA1235" s="246"/>
      <c r="BB1235" s="246"/>
      <c r="BC1235" s="246"/>
      <c r="BD1235" s="246"/>
      <c r="BE1235" s="246"/>
      <c r="BF1235" s="246"/>
      <c r="BG1235" s="246"/>
      <c r="BH1235" s="246"/>
      <c r="BI1235" s="246"/>
      <c r="BJ1235" s="246"/>
      <c r="BK1235" s="246"/>
      <c r="BL1235" s="246"/>
      <c r="BM1235" s="246"/>
      <c r="BN1235" s="246"/>
      <c r="BO1235" s="246"/>
      <c r="BP1235" s="246"/>
      <c r="BQ1235" s="246"/>
      <c r="BR1235" s="246"/>
      <c r="BS1235" s="246"/>
      <c r="BT1235" s="246"/>
      <c r="BU1235" s="246"/>
      <c r="BV1235" s="246"/>
      <c r="BW1235" s="246"/>
      <c r="BX1235" s="246"/>
      <c r="BY1235" s="246"/>
      <c r="BZ1235" s="246"/>
      <c r="CA1235" s="246"/>
      <c r="CB1235" s="246"/>
      <c r="CC1235" s="246"/>
      <c r="CD1235" s="246"/>
      <c r="CE1235" s="246"/>
      <c r="CF1235" s="246"/>
      <c r="CG1235" s="246"/>
      <c r="CH1235" s="246"/>
      <c r="CI1235" s="246"/>
      <c r="CJ1235" s="246"/>
      <c r="CK1235" s="246"/>
      <c r="CL1235" s="246"/>
      <c r="CM1235" s="246"/>
      <c r="CN1235" s="246"/>
      <c r="CO1235" s="246"/>
      <c r="CP1235" s="246"/>
      <c r="CQ1235" s="246"/>
      <c r="CR1235" s="246"/>
      <c r="CS1235" s="246"/>
      <c r="CT1235" s="246"/>
      <c r="CU1235" s="246"/>
      <c r="CV1235" s="246"/>
      <c r="CW1235" s="246"/>
      <c r="CX1235" s="246"/>
      <c r="CY1235" s="246"/>
      <c r="CZ1235" s="246"/>
      <c r="DA1235" s="246"/>
      <c r="DB1235" s="246"/>
      <c r="DC1235" s="246"/>
      <c r="DD1235" s="246"/>
      <c r="DE1235" s="246"/>
      <c r="DF1235" s="246"/>
      <c r="DG1235" s="246"/>
      <c r="DH1235" s="246"/>
      <c r="DI1235" s="246"/>
      <c r="DJ1235" s="246"/>
      <c r="DK1235" s="246"/>
      <c r="DL1235" s="246"/>
      <c r="DM1235" s="246"/>
      <c r="DN1235" s="246"/>
      <c r="DO1235" s="246"/>
      <c r="DP1235" s="247"/>
      <c r="DQ1235" s="246"/>
      <c r="DR1235" s="246"/>
      <c r="DS1235" s="246"/>
      <c r="DT1235" s="246"/>
      <c r="DU1235" s="246"/>
      <c r="DV1235" s="246"/>
      <c r="DW1235" s="246"/>
      <c r="DX1235" s="246"/>
      <c r="DY1235" s="246"/>
      <c r="DZ1235" s="246"/>
      <c r="EA1235" s="246"/>
      <c r="EB1235" s="246"/>
      <c r="EC1235" s="246"/>
      <c r="ED1235" s="246"/>
      <c r="EE1235" s="246"/>
      <c r="EF1235" s="246"/>
      <c r="EG1235" s="246"/>
      <c r="EH1235" s="246"/>
      <c r="EI1235" s="246"/>
      <c r="EJ1235" s="246"/>
      <c r="EK1235" s="246"/>
      <c r="EL1235" s="246"/>
      <c r="EM1235" s="246"/>
      <c r="EN1235" s="246"/>
      <c r="EO1235" s="246"/>
      <c r="EP1235" s="246"/>
      <c r="EQ1235" s="246"/>
      <c r="ER1235" s="246"/>
      <c r="ES1235" s="246"/>
      <c r="ET1235" s="246"/>
      <c r="EU1235" s="246"/>
      <c r="EV1235" s="246"/>
      <c r="EW1235" s="246"/>
      <c r="EX1235" s="246"/>
      <c r="EY1235" s="246"/>
      <c r="EZ1235" s="246"/>
      <c r="FA1235" s="246"/>
      <c r="FB1235" s="246"/>
      <c r="FC1235" s="246"/>
      <c r="FD1235" s="246"/>
      <c r="FE1235" s="246"/>
      <c r="FF1235" s="246"/>
      <c r="FG1235" s="246"/>
      <c r="FH1235" s="246"/>
      <c r="FI1235" s="246"/>
      <c r="FJ1235" s="246"/>
      <c r="FK1235" s="246"/>
      <c r="FL1235" s="246"/>
      <c r="FM1235" s="246"/>
      <c r="FN1235" s="246"/>
      <c r="FO1235" s="246"/>
    </row>
    <row r="1236" spans="1:171" s="248" customFormat="1">
      <c r="A1236" s="246"/>
      <c r="B1236" s="246"/>
      <c r="C1236" s="246"/>
      <c r="D1236" s="246"/>
      <c r="E1236" s="246"/>
      <c r="F1236" s="246"/>
      <c r="G1236" s="246"/>
      <c r="H1236" s="246"/>
      <c r="I1236" s="246"/>
      <c r="J1236" s="246"/>
      <c r="K1236" s="246"/>
      <c r="L1236" s="246"/>
      <c r="M1236" s="246"/>
      <c r="N1236" s="246"/>
      <c r="O1236" s="246"/>
      <c r="P1236" s="246"/>
      <c r="Q1236" s="246"/>
      <c r="R1236" s="246"/>
      <c r="S1236" s="246"/>
      <c r="T1236" s="246"/>
      <c r="U1236" s="246"/>
      <c r="V1236" s="246"/>
      <c r="W1236" s="246"/>
      <c r="X1236" s="246"/>
      <c r="Y1236" s="246"/>
      <c r="Z1236" s="246"/>
      <c r="AA1236" s="246"/>
      <c r="AB1236" s="246"/>
      <c r="AC1236" s="246"/>
      <c r="AD1236" s="246"/>
      <c r="AE1236" s="246"/>
      <c r="AF1236" s="246"/>
      <c r="AG1236" s="246"/>
      <c r="AH1236" s="246"/>
      <c r="AI1236" s="246"/>
      <c r="AJ1236" s="246"/>
      <c r="AK1236" s="246"/>
      <c r="AL1236" s="246"/>
      <c r="AM1236" s="246"/>
      <c r="AN1236" s="246"/>
      <c r="AO1236" s="246"/>
      <c r="AP1236" s="246"/>
      <c r="AQ1236" s="246"/>
      <c r="AR1236" s="246"/>
      <c r="AS1236" s="246"/>
      <c r="AT1236" s="246"/>
      <c r="AU1236" s="246"/>
      <c r="AV1236" s="246"/>
      <c r="AW1236" s="246"/>
      <c r="AX1236" s="246"/>
      <c r="AY1236" s="246"/>
      <c r="AZ1236" s="246"/>
      <c r="BA1236" s="246"/>
      <c r="BB1236" s="246"/>
      <c r="BC1236" s="246"/>
      <c r="BD1236" s="246"/>
      <c r="BE1236" s="246"/>
      <c r="BF1236" s="246"/>
      <c r="BG1236" s="246"/>
      <c r="BH1236" s="246"/>
      <c r="BI1236" s="246"/>
      <c r="BJ1236" s="246"/>
      <c r="BK1236" s="246"/>
      <c r="BL1236" s="246"/>
      <c r="BM1236" s="246"/>
      <c r="BN1236" s="246"/>
      <c r="BO1236" s="246"/>
      <c r="BP1236" s="246"/>
      <c r="BQ1236" s="246"/>
      <c r="BR1236" s="246"/>
      <c r="BS1236" s="246"/>
      <c r="BT1236" s="246"/>
      <c r="BU1236" s="246"/>
      <c r="BV1236" s="246"/>
      <c r="BW1236" s="246"/>
      <c r="BX1236" s="246"/>
      <c r="BY1236" s="246"/>
      <c r="BZ1236" s="246"/>
      <c r="CA1236" s="246"/>
      <c r="CB1236" s="246"/>
      <c r="CC1236" s="246"/>
      <c r="CD1236" s="246"/>
      <c r="CE1236" s="246"/>
      <c r="CF1236" s="246"/>
      <c r="CG1236" s="246"/>
      <c r="CH1236" s="246"/>
      <c r="CI1236" s="246"/>
      <c r="CJ1236" s="246"/>
      <c r="CK1236" s="246"/>
      <c r="CL1236" s="246"/>
      <c r="CM1236" s="246"/>
      <c r="CN1236" s="246"/>
      <c r="CO1236" s="246"/>
      <c r="CP1236" s="246"/>
      <c r="CQ1236" s="246"/>
      <c r="CR1236" s="246"/>
      <c r="CS1236" s="246"/>
      <c r="CT1236" s="246"/>
      <c r="CU1236" s="246"/>
      <c r="CV1236" s="246"/>
      <c r="CW1236" s="246"/>
      <c r="CX1236" s="246"/>
      <c r="CY1236" s="246"/>
      <c r="CZ1236" s="246"/>
      <c r="DA1236" s="246"/>
      <c r="DB1236" s="246"/>
      <c r="DC1236" s="246"/>
      <c r="DD1236" s="246"/>
      <c r="DE1236" s="246"/>
      <c r="DF1236" s="246"/>
      <c r="DG1236" s="246"/>
      <c r="DH1236" s="246"/>
      <c r="DI1236" s="246"/>
      <c r="DJ1236" s="246"/>
      <c r="DK1236" s="246"/>
      <c r="DL1236" s="246"/>
      <c r="DM1236" s="246"/>
      <c r="DN1236" s="246"/>
      <c r="DO1236" s="246"/>
      <c r="DP1236" s="247"/>
      <c r="DQ1236" s="246"/>
      <c r="DR1236" s="246"/>
      <c r="DS1236" s="246"/>
      <c r="DT1236" s="246"/>
      <c r="DU1236" s="246"/>
      <c r="DV1236" s="246"/>
      <c r="DW1236" s="246"/>
      <c r="DX1236" s="246"/>
      <c r="DY1236" s="246"/>
      <c r="DZ1236" s="246"/>
      <c r="EA1236" s="246"/>
      <c r="EB1236" s="246"/>
      <c r="EC1236" s="246"/>
      <c r="ED1236" s="246"/>
      <c r="EE1236" s="246"/>
      <c r="EF1236" s="246"/>
      <c r="EG1236" s="246"/>
      <c r="EH1236" s="246"/>
      <c r="EI1236" s="246"/>
      <c r="EJ1236" s="246"/>
      <c r="EK1236" s="246"/>
      <c r="EL1236" s="246"/>
      <c r="EM1236" s="246"/>
      <c r="EN1236" s="246"/>
      <c r="EO1236" s="246"/>
      <c r="EP1236" s="246"/>
      <c r="EQ1236" s="246"/>
      <c r="ER1236" s="246"/>
      <c r="ES1236" s="246"/>
      <c r="ET1236" s="246"/>
      <c r="EU1236" s="246"/>
      <c r="EV1236" s="246"/>
      <c r="EW1236" s="246"/>
      <c r="EX1236" s="246"/>
      <c r="EY1236" s="246"/>
      <c r="EZ1236" s="246"/>
      <c r="FA1236" s="246"/>
      <c r="FB1236" s="246"/>
      <c r="FC1236" s="246"/>
      <c r="FD1236" s="246"/>
      <c r="FE1236" s="246"/>
      <c r="FF1236" s="246"/>
      <c r="FG1236" s="246"/>
      <c r="FH1236" s="246"/>
      <c r="FI1236" s="246"/>
      <c r="FJ1236" s="246"/>
      <c r="FK1236" s="246"/>
      <c r="FL1236" s="246"/>
      <c r="FM1236" s="246"/>
      <c r="FN1236" s="246"/>
      <c r="FO1236" s="246"/>
    </row>
    <row r="1237" spans="1:171" s="248" customFormat="1">
      <c r="A1237" s="246"/>
      <c r="B1237" s="246"/>
      <c r="C1237" s="246"/>
      <c r="D1237" s="246"/>
      <c r="E1237" s="246"/>
      <c r="F1237" s="246"/>
      <c r="G1237" s="246"/>
      <c r="H1237" s="246"/>
      <c r="I1237" s="246"/>
      <c r="J1237" s="246"/>
      <c r="K1237" s="246"/>
      <c r="L1237" s="246"/>
      <c r="M1237" s="246"/>
      <c r="N1237" s="246"/>
      <c r="O1237" s="246"/>
      <c r="P1237" s="246"/>
      <c r="Q1237" s="246"/>
      <c r="R1237" s="246"/>
      <c r="S1237" s="246"/>
      <c r="T1237" s="246"/>
      <c r="U1237" s="246"/>
      <c r="V1237" s="246"/>
      <c r="W1237" s="246"/>
      <c r="X1237" s="246"/>
      <c r="Y1237" s="246"/>
      <c r="Z1237" s="246"/>
      <c r="AA1237" s="246"/>
      <c r="AB1237" s="246"/>
      <c r="AC1237" s="246"/>
      <c r="AD1237" s="246"/>
      <c r="AE1237" s="246"/>
      <c r="AF1237" s="246"/>
      <c r="AG1237" s="246"/>
      <c r="AH1237" s="246"/>
      <c r="AI1237" s="246"/>
      <c r="AJ1237" s="246"/>
      <c r="AK1237" s="246"/>
      <c r="AL1237" s="246"/>
      <c r="AM1237" s="246"/>
      <c r="AN1237" s="246"/>
      <c r="AO1237" s="246"/>
      <c r="AP1237" s="246"/>
      <c r="AQ1237" s="246"/>
      <c r="AR1237" s="246"/>
      <c r="AS1237" s="246"/>
      <c r="AT1237" s="246"/>
      <c r="AU1237" s="246"/>
      <c r="AV1237" s="246"/>
      <c r="AW1237" s="246"/>
      <c r="AX1237" s="246"/>
      <c r="AY1237" s="246"/>
      <c r="AZ1237" s="246"/>
      <c r="BA1237" s="246"/>
      <c r="BB1237" s="246"/>
      <c r="BC1237" s="246"/>
      <c r="BD1237" s="246"/>
      <c r="BE1237" s="246"/>
      <c r="BF1237" s="246"/>
      <c r="BG1237" s="246"/>
      <c r="BH1237" s="246"/>
      <c r="BI1237" s="246"/>
      <c r="BJ1237" s="246"/>
      <c r="BK1237" s="246"/>
      <c r="BL1237" s="246"/>
      <c r="BM1237" s="246"/>
      <c r="BN1237" s="246"/>
      <c r="BO1237" s="246"/>
      <c r="BP1237" s="246"/>
      <c r="BQ1237" s="246"/>
      <c r="BR1237" s="246"/>
      <c r="BS1237" s="246"/>
      <c r="BT1237" s="246"/>
      <c r="BU1237" s="246"/>
      <c r="BV1237" s="246"/>
      <c r="BW1237" s="246"/>
      <c r="BX1237" s="246"/>
      <c r="BY1237" s="246"/>
      <c r="BZ1237" s="246"/>
      <c r="CA1237" s="246"/>
      <c r="CB1237" s="246"/>
      <c r="CC1237" s="246"/>
      <c r="CD1237" s="246"/>
      <c r="CE1237" s="246"/>
      <c r="CF1237" s="246"/>
      <c r="CG1237" s="246"/>
      <c r="CH1237" s="246"/>
      <c r="CI1237" s="246"/>
      <c r="CJ1237" s="246"/>
      <c r="CK1237" s="246"/>
      <c r="CL1237" s="246"/>
      <c r="CM1237" s="246"/>
      <c r="CN1237" s="246"/>
      <c r="CO1237" s="246"/>
      <c r="CP1237" s="246"/>
      <c r="CQ1237" s="246"/>
      <c r="CR1237" s="246"/>
      <c r="CS1237" s="246"/>
      <c r="CT1237" s="246"/>
      <c r="CU1237" s="246"/>
      <c r="CV1237" s="246"/>
      <c r="CW1237" s="246"/>
      <c r="CX1237" s="246"/>
      <c r="CY1237" s="246"/>
      <c r="CZ1237" s="246"/>
      <c r="DA1237" s="246"/>
      <c r="DB1237" s="246"/>
      <c r="DC1237" s="246"/>
      <c r="DD1237" s="246"/>
      <c r="DE1237" s="246"/>
      <c r="DF1237" s="246"/>
      <c r="DG1237" s="246"/>
      <c r="DH1237" s="246"/>
      <c r="DI1237" s="246"/>
      <c r="DJ1237" s="246"/>
      <c r="DK1237" s="246"/>
      <c r="DL1237" s="246"/>
      <c r="DM1237" s="246"/>
      <c r="DN1237" s="246"/>
      <c r="DO1237" s="246"/>
      <c r="DP1237" s="247"/>
      <c r="DQ1237" s="246"/>
      <c r="DR1237" s="246"/>
      <c r="DS1237" s="246"/>
      <c r="DT1237" s="246"/>
      <c r="DU1237" s="246"/>
      <c r="DV1237" s="246"/>
      <c r="DW1237" s="246"/>
      <c r="DX1237" s="246"/>
      <c r="DY1237" s="246"/>
      <c r="DZ1237" s="246"/>
      <c r="EA1237" s="246"/>
      <c r="EB1237" s="246"/>
      <c r="EC1237" s="246"/>
      <c r="ED1237" s="246"/>
      <c r="EE1237" s="246"/>
      <c r="EF1237" s="246"/>
      <c r="EG1237" s="246"/>
      <c r="EH1237" s="246"/>
      <c r="EI1237" s="246"/>
      <c r="EJ1237" s="246"/>
      <c r="EK1237" s="246"/>
      <c r="EL1237" s="246"/>
      <c r="EM1237" s="246"/>
      <c r="EN1237" s="246"/>
      <c r="EO1237" s="246"/>
      <c r="EP1237" s="246"/>
      <c r="EQ1237" s="246"/>
      <c r="ER1237" s="246"/>
      <c r="ES1237" s="246"/>
      <c r="ET1237" s="246"/>
      <c r="EU1237" s="246"/>
      <c r="EV1237" s="246"/>
      <c r="EW1237" s="246"/>
      <c r="EX1237" s="246"/>
      <c r="EY1237" s="246"/>
      <c r="EZ1237" s="246"/>
      <c r="FA1237" s="246"/>
      <c r="FB1237" s="246"/>
      <c r="FC1237" s="246"/>
      <c r="FD1237" s="246"/>
      <c r="FE1237" s="246"/>
      <c r="FF1237" s="246"/>
      <c r="FG1237" s="246"/>
      <c r="FH1237" s="246"/>
      <c r="FI1237" s="246"/>
      <c r="FJ1237" s="246"/>
      <c r="FK1237" s="246"/>
      <c r="FL1237" s="246"/>
      <c r="FM1237" s="246"/>
      <c r="FN1237" s="246"/>
      <c r="FO1237" s="246"/>
    </row>
    <row r="1238" spans="1:171" s="248" customFormat="1">
      <c r="A1238" s="246"/>
      <c r="B1238" s="246"/>
      <c r="C1238" s="246"/>
      <c r="D1238" s="246"/>
      <c r="E1238" s="246"/>
      <c r="F1238" s="246"/>
      <c r="G1238" s="246"/>
      <c r="H1238" s="246"/>
      <c r="I1238" s="246"/>
      <c r="J1238" s="246"/>
      <c r="K1238" s="246"/>
      <c r="L1238" s="246"/>
      <c r="M1238" s="246"/>
      <c r="N1238" s="246"/>
      <c r="O1238" s="246"/>
      <c r="P1238" s="246"/>
      <c r="Q1238" s="246"/>
      <c r="R1238" s="246"/>
      <c r="S1238" s="246"/>
      <c r="T1238" s="246"/>
      <c r="U1238" s="246"/>
      <c r="V1238" s="246"/>
      <c r="W1238" s="246"/>
      <c r="X1238" s="246"/>
      <c r="Y1238" s="246"/>
      <c r="Z1238" s="246"/>
      <c r="AA1238" s="246"/>
      <c r="AB1238" s="246"/>
      <c r="AC1238" s="246"/>
      <c r="AD1238" s="246"/>
      <c r="AE1238" s="246"/>
      <c r="AF1238" s="246"/>
      <c r="AG1238" s="246"/>
      <c r="AH1238" s="246"/>
      <c r="AI1238" s="246"/>
      <c r="AJ1238" s="246"/>
      <c r="AK1238" s="246"/>
      <c r="AL1238" s="246"/>
      <c r="AM1238" s="246"/>
      <c r="AN1238" s="246"/>
      <c r="AO1238" s="246"/>
      <c r="AP1238" s="246"/>
      <c r="AQ1238" s="246"/>
      <c r="AR1238" s="246"/>
      <c r="AS1238" s="246"/>
      <c r="AT1238" s="246"/>
      <c r="AU1238" s="246"/>
      <c r="AV1238" s="246"/>
      <c r="AW1238" s="246"/>
      <c r="AX1238" s="246"/>
      <c r="AY1238" s="246"/>
      <c r="AZ1238" s="246"/>
      <c r="BA1238" s="246"/>
      <c r="BB1238" s="246"/>
      <c r="BC1238" s="246"/>
      <c r="BD1238" s="246"/>
      <c r="BE1238" s="246"/>
      <c r="BF1238" s="246"/>
      <c r="BG1238" s="246"/>
      <c r="BH1238" s="246"/>
      <c r="BI1238" s="246"/>
      <c r="BJ1238" s="246"/>
      <c r="BK1238" s="246"/>
      <c r="BL1238" s="246"/>
      <c r="BM1238" s="246"/>
      <c r="BN1238" s="246"/>
      <c r="BO1238" s="246"/>
      <c r="BP1238" s="246"/>
      <c r="BQ1238" s="246"/>
      <c r="BR1238" s="246"/>
      <c r="BS1238" s="246"/>
      <c r="BT1238" s="246"/>
      <c r="BU1238" s="246"/>
      <c r="BV1238" s="246"/>
      <c r="BW1238" s="246"/>
      <c r="BX1238" s="246"/>
      <c r="BY1238" s="246"/>
      <c r="BZ1238" s="246"/>
      <c r="CA1238" s="246"/>
      <c r="CB1238" s="246"/>
      <c r="CC1238" s="246"/>
      <c r="CD1238" s="246"/>
      <c r="CE1238" s="246"/>
      <c r="CF1238" s="246"/>
      <c r="CG1238" s="246"/>
      <c r="CH1238" s="246"/>
      <c r="CI1238" s="246"/>
      <c r="CJ1238" s="246"/>
      <c r="CK1238" s="246"/>
      <c r="CL1238" s="246"/>
      <c r="CM1238" s="246"/>
      <c r="CN1238" s="246"/>
      <c r="CO1238" s="246"/>
      <c r="CP1238" s="246"/>
      <c r="CQ1238" s="246"/>
      <c r="CR1238" s="246"/>
      <c r="CS1238" s="246"/>
      <c r="CT1238" s="246"/>
      <c r="CU1238" s="246"/>
      <c r="CV1238" s="246"/>
      <c r="CW1238" s="246"/>
      <c r="CX1238" s="246"/>
      <c r="CY1238" s="246"/>
      <c r="CZ1238" s="246"/>
      <c r="DA1238" s="246"/>
      <c r="DB1238" s="246"/>
      <c r="DC1238" s="246"/>
      <c r="DD1238" s="246"/>
      <c r="DE1238" s="246"/>
      <c r="DF1238" s="246"/>
      <c r="DG1238" s="246"/>
      <c r="DH1238" s="246"/>
      <c r="DI1238" s="246"/>
      <c r="DJ1238" s="246"/>
      <c r="DK1238" s="246"/>
      <c r="DL1238" s="246"/>
      <c r="DM1238" s="246"/>
      <c r="DN1238" s="246"/>
      <c r="DO1238" s="246"/>
      <c r="DP1238" s="247"/>
      <c r="DQ1238" s="246"/>
      <c r="DR1238" s="246"/>
      <c r="DS1238" s="246"/>
      <c r="DT1238" s="246"/>
      <c r="DU1238" s="246"/>
      <c r="DV1238" s="246"/>
      <c r="DW1238" s="246"/>
      <c r="DX1238" s="246"/>
      <c r="DY1238" s="246"/>
      <c r="DZ1238" s="246"/>
      <c r="EA1238" s="246"/>
      <c r="EB1238" s="246"/>
      <c r="EC1238" s="246"/>
      <c r="ED1238" s="246"/>
      <c r="EE1238" s="246"/>
      <c r="EF1238" s="246"/>
      <c r="EG1238" s="246"/>
      <c r="EH1238" s="246"/>
      <c r="EI1238" s="246"/>
      <c r="EJ1238" s="246"/>
      <c r="EK1238" s="246"/>
      <c r="EL1238" s="246"/>
      <c r="EM1238" s="246"/>
      <c r="EN1238" s="246"/>
      <c r="EO1238" s="246"/>
      <c r="EP1238" s="246"/>
      <c r="EQ1238" s="246"/>
      <c r="ER1238" s="246"/>
      <c r="ES1238" s="246"/>
      <c r="ET1238" s="246"/>
      <c r="EU1238" s="246"/>
      <c r="EV1238" s="246"/>
      <c r="EW1238" s="246"/>
      <c r="EX1238" s="246"/>
      <c r="EY1238" s="246"/>
      <c r="EZ1238" s="246"/>
      <c r="FA1238" s="246"/>
      <c r="FB1238" s="246"/>
      <c r="FC1238" s="246"/>
      <c r="FD1238" s="246"/>
      <c r="FE1238" s="246"/>
      <c r="FF1238" s="246"/>
      <c r="FG1238" s="246"/>
      <c r="FH1238" s="246"/>
      <c r="FI1238" s="246"/>
      <c r="FJ1238" s="246"/>
      <c r="FK1238" s="246"/>
      <c r="FL1238" s="246"/>
      <c r="FM1238" s="246"/>
      <c r="FN1238" s="246"/>
      <c r="FO1238" s="246"/>
    </row>
    <row r="1239" spans="1:171" s="248" customFormat="1">
      <c r="A1239" s="246"/>
      <c r="B1239" s="246"/>
      <c r="C1239" s="246"/>
      <c r="D1239" s="246"/>
      <c r="E1239" s="246"/>
      <c r="F1239" s="246"/>
      <c r="G1239" s="246"/>
      <c r="H1239" s="246"/>
      <c r="I1239" s="246"/>
      <c r="J1239" s="246"/>
      <c r="K1239" s="246"/>
      <c r="L1239" s="246"/>
      <c r="M1239" s="246"/>
      <c r="N1239" s="246"/>
      <c r="O1239" s="246"/>
      <c r="P1239" s="246"/>
      <c r="Q1239" s="246"/>
      <c r="R1239" s="246"/>
      <c r="S1239" s="246"/>
      <c r="T1239" s="246"/>
      <c r="U1239" s="246"/>
      <c r="V1239" s="246"/>
      <c r="W1239" s="246"/>
      <c r="X1239" s="246"/>
      <c r="Y1239" s="246"/>
      <c r="Z1239" s="246"/>
      <c r="AA1239" s="246"/>
      <c r="AB1239" s="246"/>
      <c r="AC1239" s="246"/>
      <c r="AD1239" s="246"/>
      <c r="AE1239" s="246"/>
      <c r="AF1239" s="246"/>
      <c r="AG1239" s="246"/>
      <c r="AH1239" s="246"/>
      <c r="AI1239" s="246"/>
      <c r="AJ1239" s="246"/>
      <c r="AK1239" s="246"/>
      <c r="AL1239" s="246"/>
      <c r="AM1239" s="246"/>
      <c r="AN1239" s="246"/>
      <c r="AO1239" s="246"/>
      <c r="AP1239" s="246"/>
      <c r="AQ1239" s="246"/>
      <c r="AR1239" s="246"/>
      <c r="AS1239" s="246"/>
      <c r="AT1239" s="246"/>
      <c r="AU1239" s="246"/>
      <c r="AV1239" s="246"/>
      <c r="AW1239" s="246"/>
      <c r="AX1239" s="246"/>
      <c r="AY1239" s="246"/>
      <c r="AZ1239" s="246"/>
      <c r="BA1239" s="246"/>
      <c r="BB1239" s="246"/>
      <c r="BC1239" s="246"/>
      <c r="BD1239" s="246"/>
      <c r="BE1239" s="246"/>
      <c r="BF1239" s="246"/>
      <c r="BG1239" s="246"/>
      <c r="BH1239" s="246"/>
      <c r="BI1239" s="246"/>
      <c r="BJ1239" s="246"/>
      <c r="BK1239" s="246"/>
      <c r="BL1239" s="246"/>
      <c r="BM1239" s="246"/>
      <c r="BN1239" s="246"/>
      <c r="BO1239" s="246"/>
      <c r="BP1239" s="246"/>
      <c r="BQ1239" s="246"/>
      <c r="BR1239" s="246"/>
      <c r="BS1239" s="246"/>
      <c r="BT1239" s="246"/>
      <c r="BU1239" s="246"/>
      <c r="BV1239" s="246"/>
      <c r="BW1239" s="246"/>
      <c r="BX1239" s="246"/>
      <c r="BY1239" s="246"/>
      <c r="BZ1239" s="246"/>
      <c r="CA1239" s="246"/>
      <c r="CB1239" s="246"/>
      <c r="CC1239" s="246"/>
      <c r="CD1239" s="246"/>
      <c r="CE1239" s="246"/>
      <c r="CF1239" s="246"/>
      <c r="CG1239" s="246"/>
      <c r="CH1239" s="246"/>
      <c r="CI1239" s="246"/>
      <c r="CJ1239" s="246"/>
      <c r="CK1239" s="246"/>
      <c r="CL1239" s="246"/>
      <c r="CM1239" s="246"/>
      <c r="CN1239" s="246"/>
      <c r="CO1239" s="246"/>
      <c r="CP1239" s="246"/>
      <c r="CQ1239" s="246"/>
      <c r="CR1239" s="246"/>
      <c r="CS1239" s="246"/>
      <c r="CT1239" s="246"/>
      <c r="CU1239" s="246"/>
      <c r="CV1239" s="246"/>
      <c r="CW1239" s="246"/>
      <c r="CX1239" s="246"/>
      <c r="CY1239" s="246"/>
      <c r="CZ1239" s="246"/>
      <c r="DA1239" s="246"/>
      <c r="DB1239" s="246"/>
      <c r="DC1239" s="246"/>
      <c r="DD1239" s="246"/>
      <c r="DE1239" s="246"/>
      <c r="DF1239" s="246"/>
      <c r="DG1239" s="246"/>
      <c r="DH1239" s="246"/>
      <c r="DI1239" s="246"/>
      <c r="DJ1239" s="246"/>
      <c r="DK1239" s="246"/>
      <c r="DL1239" s="246"/>
      <c r="DM1239" s="246"/>
      <c r="DN1239" s="246"/>
      <c r="DO1239" s="246"/>
      <c r="DP1239" s="247"/>
      <c r="DQ1239" s="246"/>
      <c r="DR1239" s="246"/>
      <c r="DS1239" s="246"/>
      <c r="DT1239" s="246"/>
      <c r="DU1239" s="246"/>
      <c r="DV1239" s="246"/>
      <c r="DW1239" s="246"/>
      <c r="DX1239" s="246"/>
      <c r="DY1239" s="246"/>
      <c r="DZ1239" s="246"/>
      <c r="EA1239" s="246"/>
      <c r="EB1239" s="246"/>
      <c r="EC1239" s="246"/>
      <c r="ED1239" s="246"/>
      <c r="EE1239" s="246"/>
      <c r="EF1239" s="246"/>
      <c r="EG1239" s="246"/>
      <c r="EH1239" s="246"/>
      <c r="EI1239" s="246"/>
      <c r="EJ1239" s="246"/>
      <c r="EK1239" s="246"/>
      <c r="EL1239" s="246"/>
      <c r="EM1239" s="246"/>
      <c r="EN1239" s="246"/>
      <c r="EO1239" s="246"/>
      <c r="EP1239" s="246"/>
      <c r="EQ1239" s="246"/>
      <c r="ER1239" s="246"/>
      <c r="ES1239" s="246"/>
      <c r="ET1239" s="246"/>
      <c r="EU1239" s="246"/>
      <c r="EV1239" s="246"/>
      <c r="EW1239" s="246"/>
      <c r="EX1239" s="246"/>
      <c r="EY1239" s="246"/>
      <c r="EZ1239" s="246"/>
      <c r="FA1239" s="246"/>
      <c r="FB1239" s="246"/>
      <c r="FC1239" s="246"/>
      <c r="FD1239" s="246"/>
      <c r="FE1239" s="246"/>
      <c r="FF1239" s="246"/>
      <c r="FG1239" s="246"/>
      <c r="FH1239" s="246"/>
      <c r="FI1239" s="246"/>
      <c r="FJ1239" s="246"/>
      <c r="FK1239" s="246"/>
      <c r="FL1239" s="246"/>
      <c r="FM1239" s="246"/>
      <c r="FN1239" s="246"/>
      <c r="FO1239" s="246"/>
    </row>
    <row r="1240" spans="1:171" s="248" customFormat="1">
      <c r="A1240" s="246"/>
      <c r="B1240" s="246"/>
      <c r="C1240" s="246"/>
      <c r="D1240" s="246"/>
      <c r="E1240" s="246"/>
      <c r="F1240" s="246"/>
      <c r="G1240" s="246"/>
      <c r="H1240" s="246"/>
      <c r="I1240" s="246"/>
      <c r="J1240" s="246"/>
      <c r="K1240" s="246"/>
      <c r="L1240" s="246"/>
      <c r="M1240" s="246"/>
      <c r="N1240" s="246"/>
      <c r="O1240" s="246"/>
      <c r="P1240" s="246"/>
      <c r="Q1240" s="246"/>
      <c r="R1240" s="246"/>
      <c r="S1240" s="246"/>
      <c r="T1240" s="246"/>
      <c r="U1240" s="246"/>
      <c r="V1240" s="246"/>
      <c r="W1240" s="246"/>
      <c r="X1240" s="246"/>
      <c r="Y1240" s="246"/>
      <c r="Z1240" s="246"/>
      <c r="AA1240" s="246"/>
      <c r="AB1240" s="246"/>
      <c r="AC1240" s="246"/>
      <c r="AD1240" s="246"/>
      <c r="AE1240" s="246"/>
      <c r="AF1240" s="246"/>
      <c r="AG1240" s="246"/>
      <c r="AH1240" s="246"/>
      <c r="AI1240" s="246"/>
      <c r="AJ1240" s="246"/>
      <c r="AK1240" s="246"/>
      <c r="AL1240" s="246"/>
      <c r="AM1240" s="246"/>
      <c r="AN1240" s="246"/>
      <c r="AO1240" s="246"/>
      <c r="AP1240" s="246"/>
      <c r="AQ1240" s="246"/>
      <c r="AR1240" s="246"/>
      <c r="AS1240" s="246"/>
      <c r="AT1240" s="246"/>
      <c r="AU1240" s="246"/>
      <c r="AV1240" s="246"/>
      <c r="AW1240" s="246"/>
      <c r="AX1240" s="246"/>
      <c r="AY1240" s="246"/>
      <c r="AZ1240" s="246"/>
      <c r="BA1240" s="246"/>
      <c r="BB1240" s="246"/>
      <c r="BC1240" s="246"/>
      <c r="BD1240" s="246"/>
      <c r="BE1240" s="246"/>
      <c r="BF1240" s="246"/>
      <c r="BG1240" s="246"/>
      <c r="BH1240" s="246"/>
      <c r="BI1240" s="246"/>
      <c r="BJ1240" s="246"/>
      <c r="BK1240" s="246"/>
      <c r="BL1240" s="246"/>
      <c r="BM1240" s="246"/>
      <c r="BN1240" s="246"/>
      <c r="BO1240" s="246"/>
      <c r="BP1240" s="246"/>
      <c r="BQ1240" s="246"/>
      <c r="BR1240" s="246"/>
      <c r="BS1240" s="246"/>
      <c r="BT1240" s="246"/>
      <c r="BU1240" s="246"/>
      <c r="BV1240" s="246"/>
      <c r="BW1240" s="246"/>
      <c r="BX1240" s="246"/>
      <c r="BY1240" s="246"/>
      <c r="BZ1240" s="246"/>
      <c r="CA1240" s="246"/>
      <c r="CB1240" s="246"/>
      <c r="CC1240" s="246"/>
      <c r="CD1240" s="246"/>
      <c r="CE1240" s="246"/>
      <c r="CF1240" s="246"/>
      <c r="CG1240" s="246"/>
      <c r="CH1240" s="246"/>
      <c r="CI1240" s="246"/>
      <c r="CJ1240" s="246"/>
      <c r="CK1240" s="246"/>
      <c r="CL1240" s="246"/>
      <c r="CM1240" s="246"/>
      <c r="CN1240" s="246"/>
      <c r="CO1240" s="246"/>
      <c r="CP1240" s="246"/>
      <c r="CQ1240" s="246"/>
      <c r="CR1240" s="246"/>
      <c r="CS1240" s="246"/>
      <c r="CT1240" s="246"/>
      <c r="CU1240" s="246"/>
      <c r="CV1240" s="246"/>
      <c r="CW1240" s="246"/>
      <c r="CX1240" s="246"/>
      <c r="CY1240" s="246"/>
      <c r="CZ1240" s="246"/>
      <c r="DA1240" s="246"/>
      <c r="DB1240" s="246"/>
      <c r="DC1240" s="246"/>
      <c r="DD1240" s="246"/>
      <c r="DE1240" s="246"/>
      <c r="DF1240" s="246"/>
      <c r="DG1240" s="246"/>
      <c r="DH1240" s="246"/>
      <c r="DI1240" s="246"/>
      <c r="DJ1240" s="246"/>
      <c r="DK1240" s="246"/>
      <c r="DL1240" s="246"/>
      <c r="DM1240" s="246"/>
      <c r="DN1240" s="246"/>
      <c r="DO1240" s="246"/>
      <c r="DP1240" s="247"/>
      <c r="DQ1240" s="246"/>
      <c r="DR1240" s="246"/>
      <c r="DS1240" s="246"/>
      <c r="DT1240" s="246"/>
      <c r="DU1240" s="246"/>
      <c r="DV1240" s="246"/>
      <c r="DW1240" s="246"/>
      <c r="DX1240" s="246"/>
      <c r="DY1240" s="246"/>
      <c r="DZ1240" s="246"/>
      <c r="EA1240" s="246"/>
      <c r="EB1240" s="246"/>
      <c r="EC1240" s="246"/>
      <c r="ED1240" s="246"/>
      <c r="EE1240" s="246"/>
      <c r="EF1240" s="246"/>
      <c r="EG1240" s="246"/>
      <c r="EH1240" s="246"/>
      <c r="EI1240" s="246"/>
      <c r="EJ1240" s="246"/>
      <c r="EK1240" s="246"/>
      <c r="EL1240" s="246"/>
      <c r="EM1240" s="246"/>
      <c r="EN1240" s="246"/>
      <c r="EO1240" s="246"/>
      <c r="EP1240" s="246"/>
      <c r="EQ1240" s="246"/>
      <c r="ER1240" s="246"/>
      <c r="ES1240" s="246"/>
      <c r="ET1240" s="246"/>
      <c r="EU1240" s="246"/>
      <c r="EV1240" s="246"/>
      <c r="EW1240" s="246"/>
      <c r="EX1240" s="246"/>
      <c r="EY1240" s="246"/>
      <c r="EZ1240" s="246"/>
      <c r="FA1240" s="246"/>
      <c r="FB1240" s="246"/>
      <c r="FC1240" s="246"/>
      <c r="FD1240" s="246"/>
      <c r="FE1240" s="246"/>
      <c r="FF1240" s="246"/>
      <c r="FG1240" s="246"/>
      <c r="FH1240" s="246"/>
      <c r="FI1240" s="246"/>
      <c r="FJ1240" s="246"/>
      <c r="FK1240" s="246"/>
      <c r="FL1240" s="246"/>
      <c r="FM1240" s="246"/>
      <c r="FN1240" s="246"/>
      <c r="FO1240" s="246"/>
    </row>
    <row r="1241" spans="1:171" s="248" customFormat="1">
      <c r="A1241" s="246"/>
      <c r="B1241" s="246"/>
      <c r="C1241" s="246"/>
      <c r="D1241" s="246"/>
      <c r="E1241" s="246"/>
      <c r="F1241" s="246"/>
      <c r="G1241" s="246"/>
      <c r="H1241" s="246"/>
      <c r="I1241" s="246"/>
      <c r="J1241" s="246"/>
      <c r="K1241" s="246"/>
      <c r="L1241" s="246"/>
      <c r="M1241" s="246"/>
      <c r="N1241" s="246"/>
      <c r="O1241" s="246"/>
      <c r="P1241" s="246"/>
      <c r="Q1241" s="246"/>
      <c r="R1241" s="246"/>
      <c r="S1241" s="246"/>
      <c r="T1241" s="246"/>
      <c r="U1241" s="246"/>
      <c r="V1241" s="246"/>
      <c r="W1241" s="246"/>
      <c r="X1241" s="246"/>
      <c r="Y1241" s="246"/>
      <c r="Z1241" s="246"/>
      <c r="AA1241" s="246"/>
      <c r="AB1241" s="246"/>
      <c r="AC1241" s="246"/>
      <c r="AD1241" s="246"/>
      <c r="AE1241" s="246"/>
      <c r="AF1241" s="246"/>
      <c r="AG1241" s="246"/>
      <c r="AH1241" s="246"/>
      <c r="AI1241" s="246"/>
      <c r="AJ1241" s="246"/>
      <c r="AK1241" s="246"/>
      <c r="AL1241" s="246"/>
      <c r="AM1241" s="246"/>
      <c r="AN1241" s="246"/>
      <c r="AO1241" s="246"/>
      <c r="AP1241" s="246"/>
      <c r="AQ1241" s="246"/>
      <c r="AR1241" s="246"/>
      <c r="AS1241" s="246"/>
      <c r="AT1241" s="246"/>
      <c r="AU1241" s="246"/>
      <c r="AV1241" s="246"/>
      <c r="AW1241" s="246"/>
      <c r="AX1241" s="246"/>
      <c r="AY1241" s="246"/>
      <c r="AZ1241" s="246"/>
      <c r="BA1241" s="246"/>
      <c r="BB1241" s="246"/>
      <c r="BC1241" s="246"/>
      <c r="BD1241" s="246"/>
      <c r="BE1241" s="246"/>
      <c r="BF1241" s="246"/>
      <c r="BG1241" s="246"/>
      <c r="BH1241" s="246"/>
      <c r="BI1241" s="246"/>
      <c r="BJ1241" s="246"/>
      <c r="BK1241" s="246"/>
      <c r="BL1241" s="246"/>
      <c r="BM1241" s="246"/>
      <c r="BN1241" s="246"/>
      <c r="BO1241" s="246"/>
      <c r="BP1241" s="246"/>
      <c r="BQ1241" s="246"/>
      <c r="BR1241" s="246"/>
      <c r="BS1241" s="246"/>
      <c r="BT1241" s="246"/>
      <c r="BU1241" s="246"/>
      <c r="BV1241" s="246"/>
      <c r="BW1241" s="246"/>
      <c r="BX1241" s="246"/>
      <c r="BY1241" s="246"/>
      <c r="BZ1241" s="246"/>
      <c r="CA1241" s="246"/>
      <c r="CB1241" s="246"/>
      <c r="CC1241" s="246"/>
      <c r="CD1241" s="246"/>
      <c r="CE1241" s="246"/>
      <c r="CF1241" s="246"/>
      <c r="CG1241" s="246"/>
      <c r="CH1241" s="246"/>
      <c r="CI1241" s="246"/>
      <c r="CJ1241" s="246"/>
      <c r="CK1241" s="246"/>
      <c r="CL1241" s="246"/>
      <c r="CM1241" s="246"/>
      <c r="CN1241" s="246"/>
      <c r="CO1241" s="246"/>
      <c r="CP1241" s="246"/>
      <c r="CQ1241" s="246"/>
      <c r="CR1241" s="246"/>
      <c r="CS1241" s="246"/>
      <c r="CT1241" s="246"/>
      <c r="CU1241" s="246"/>
      <c r="CV1241" s="246"/>
      <c r="CW1241" s="246"/>
      <c r="CX1241" s="246"/>
      <c r="CY1241" s="246"/>
      <c r="CZ1241" s="246"/>
      <c r="DA1241" s="246"/>
      <c r="DB1241" s="246"/>
      <c r="DC1241" s="246"/>
      <c r="DD1241" s="246"/>
      <c r="DE1241" s="246"/>
      <c r="DF1241" s="246"/>
      <c r="DG1241" s="246"/>
      <c r="DH1241" s="246"/>
      <c r="DI1241" s="246"/>
      <c r="DJ1241" s="246"/>
      <c r="DK1241" s="246"/>
      <c r="DL1241" s="246"/>
      <c r="DM1241" s="246"/>
      <c r="DN1241" s="246"/>
      <c r="DO1241" s="246"/>
      <c r="DP1241" s="247"/>
      <c r="DQ1241" s="246"/>
      <c r="DR1241" s="246"/>
      <c r="DS1241" s="246"/>
      <c r="DT1241" s="246"/>
      <c r="DU1241" s="246"/>
      <c r="DV1241" s="246"/>
      <c r="DW1241" s="246"/>
      <c r="DX1241" s="246"/>
      <c r="DY1241" s="246"/>
      <c r="DZ1241" s="246"/>
      <c r="EA1241" s="246"/>
      <c r="EB1241" s="246"/>
      <c r="EC1241" s="246"/>
      <c r="ED1241" s="246"/>
      <c r="EE1241" s="246"/>
      <c r="EF1241" s="246"/>
      <c r="EG1241" s="246"/>
      <c r="EH1241" s="246"/>
      <c r="EI1241" s="246"/>
      <c r="EJ1241" s="246"/>
      <c r="EK1241" s="246"/>
      <c r="EL1241" s="246"/>
      <c r="EM1241" s="246"/>
      <c r="EN1241" s="246"/>
      <c r="EO1241" s="246"/>
      <c r="EP1241" s="246"/>
      <c r="EQ1241" s="246"/>
      <c r="ER1241" s="246"/>
      <c r="ES1241" s="246"/>
      <c r="ET1241" s="246"/>
      <c r="EU1241" s="246"/>
      <c r="EV1241" s="246"/>
      <c r="EW1241" s="246"/>
      <c r="EX1241" s="246"/>
      <c r="EY1241" s="246"/>
      <c r="EZ1241" s="246"/>
      <c r="FA1241" s="246"/>
      <c r="FB1241" s="246"/>
      <c r="FC1241" s="246"/>
      <c r="FD1241" s="246"/>
      <c r="FE1241" s="246"/>
      <c r="FF1241" s="246"/>
      <c r="FG1241" s="246"/>
      <c r="FH1241" s="246"/>
      <c r="FI1241" s="246"/>
      <c r="FJ1241" s="246"/>
      <c r="FK1241" s="246"/>
      <c r="FL1241" s="246"/>
      <c r="FM1241" s="246"/>
      <c r="FN1241" s="246"/>
      <c r="FO1241" s="246"/>
    </row>
    <row r="1242" spans="1:171" s="248" customFormat="1">
      <c r="A1242" s="246"/>
      <c r="B1242" s="246"/>
      <c r="C1242" s="246"/>
      <c r="D1242" s="246"/>
      <c r="E1242" s="246"/>
      <c r="F1242" s="246"/>
      <c r="G1242" s="246"/>
      <c r="H1242" s="246"/>
      <c r="I1242" s="246"/>
      <c r="J1242" s="246"/>
      <c r="K1242" s="246"/>
      <c r="L1242" s="246"/>
      <c r="M1242" s="246"/>
      <c r="N1242" s="246"/>
      <c r="O1242" s="246"/>
      <c r="P1242" s="246"/>
      <c r="Q1242" s="246"/>
      <c r="R1242" s="246"/>
      <c r="S1242" s="246"/>
      <c r="T1242" s="246"/>
      <c r="U1242" s="246"/>
      <c r="V1242" s="246"/>
      <c r="W1242" s="246"/>
      <c r="X1242" s="246"/>
      <c r="Y1242" s="246"/>
      <c r="Z1242" s="246"/>
      <c r="AA1242" s="246"/>
      <c r="AB1242" s="246"/>
      <c r="AC1242" s="246"/>
      <c r="AD1242" s="246"/>
      <c r="AE1242" s="246"/>
      <c r="AF1242" s="246"/>
      <c r="AG1242" s="246"/>
      <c r="AH1242" s="246"/>
      <c r="AI1242" s="246"/>
      <c r="AJ1242" s="246"/>
      <c r="AK1242" s="246"/>
      <c r="AL1242" s="246"/>
      <c r="AM1242" s="246"/>
      <c r="AN1242" s="246"/>
      <c r="AO1242" s="246"/>
      <c r="AP1242" s="246"/>
      <c r="AQ1242" s="246"/>
      <c r="AR1242" s="246"/>
      <c r="AS1242" s="246"/>
      <c r="AT1242" s="246"/>
      <c r="AU1242" s="246"/>
      <c r="AV1242" s="246"/>
      <c r="AW1242" s="246"/>
      <c r="AX1242" s="246"/>
      <c r="AY1242" s="246"/>
      <c r="AZ1242" s="246"/>
      <c r="BA1242" s="246"/>
      <c r="BB1242" s="246"/>
      <c r="BC1242" s="246"/>
      <c r="BD1242" s="246"/>
      <c r="BE1242" s="246"/>
      <c r="BF1242" s="246"/>
      <c r="BG1242" s="246"/>
      <c r="BH1242" s="246"/>
      <c r="BI1242" s="246"/>
      <c r="BJ1242" s="246"/>
      <c r="BK1242" s="246"/>
      <c r="BL1242" s="246"/>
      <c r="BM1242" s="246"/>
      <c r="BN1242" s="246"/>
      <c r="BO1242" s="246"/>
      <c r="BP1242" s="246"/>
      <c r="BQ1242" s="246"/>
      <c r="BR1242" s="246"/>
      <c r="BS1242" s="246"/>
      <c r="BT1242" s="246"/>
      <c r="BU1242" s="246"/>
      <c r="BV1242" s="246"/>
      <c r="BW1242" s="246"/>
      <c r="BX1242" s="246"/>
      <c r="BY1242" s="246"/>
      <c r="BZ1242" s="246"/>
      <c r="CA1242" s="246"/>
      <c r="CB1242" s="246"/>
      <c r="CC1242" s="246"/>
      <c r="CD1242" s="246"/>
      <c r="CE1242" s="246"/>
      <c r="CF1242" s="246"/>
      <c r="CG1242" s="246"/>
      <c r="CH1242" s="246"/>
      <c r="CI1242" s="246"/>
      <c r="CJ1242" s="246"/>
      <c r="CK1242" s="246"/>
      <c r="CL1242" s="246"/>
      <c r="CM1242" s="246"/>
      <c r="CN1242" s="246"/>
      <c r="CO1242" s="246"/>
      <c r="CP1242" s="246"/>
      <c r="CQ1242" s="246"/>
      <c r="CR1242" s="246"/>
      <c r="CS1242" s="246"/>
      <c r="CT1242" s="246"/>
      <c r="CU1242" s="246"/>
      <c r="CV1242" s="246"/>
      <c r="CW1242" s="246"/>
      <c r="CX1242" s="246"/>
      <c r="CY1242" s="246"/>
      <c r="CZ1242" s="246"/>
      <c r="DA1242" s="246"/>
      <c r="DB1242" s="246"/>
      <c r="DC1242" s="246"/>
      <c r="DD1242" s="246"/>
      <c r="DE1242" s="246"/>
      <c r="DF1242" s="246"/>
      <c r="DG1242" s="246"/>
      <c r="DH1242" s="246"/>
      <c r="DI1242" s="246"/>
      <c r="DJ1242" s="246"/>
      <c r="DK1242" s="246"/>
      <c r="DL1242" s="246"/>
      <c r="DM1242" s="246"/>
      <c r="DN1242" s="246"/>
      <c r="DO1242" s="246"/>
      <c r="DP1242" s="247"/>
      <c r="DQ1242" s="246"/>
      <c r="DR1242" s="246"/>
      <c r="DS1242" s="246"/>
      <c r="DT1242" s="246"/>
      <c r="DU1242" s="246"/>
      <c r="DV1242" s="246"/>
      <c r="DW1242" s="246"/>
      <c r="DX1242" s="246"/>
      <c r="DY1242" s="246"/>
      <c r="DZ1242" s="246"/>
      <c r="EA1242" s="246"/>
      <c r="EB1242" s="246"/>
      <c r="EC1242" s="246"/>
      <c r="ED1242" s="246"/>
      <c r="EE1242" s="246"/>
      <c r="EF1242" s="246"/>
      <c r="EG1242" s="246"/>
      <c r="EH1242" s="246"/>
      <c r="EI1242" s="246"/>
      <c r="EJ1242" s="246"/>
      <c r="EK1242" s="246"/>
      <c r="EL1242" s="246"/>
      <c r="EM1242" s="246"/>
      <c r="EN1242" s="246"/>
      <c r="EO1242" s="246"/>
      <c r="EP1242" s="246"/>
      <c r="EQ1242" s="246"/>
      <c r="ER1242" s="246"/>
      <c r="ES1242" s="246"/>
      <c r="ET1242" s="246"/>
      <c r="EU1242" s="246"/>
      <c r="EV1242" s="246"/>
      <c r="EW1242" s="246"/>
      <c r="EX1242" s="246"/>
      <c r="EY1242" s="246"/>
      <c r="EZ1242" s="246"/>
      <c r="FA1242" s="246"/>
      <c r="FB1242" s="246"/>
      <c r="FC1242" s="246"/>
      <c r="FD1242" s="246"/>
      <c r="FE1242" s="246"/>
      <c r="FF1242" s="246"/>
      <c r="FG1242" s="246"/>
      <c r="FH1242" s="246"/>
      <c r="FI1242" s="246"/>
      <c r="FJ1242" s="246"/>
      <c r="FK1242" s="246"/>
      <c r="FL1242" s="246"/>
      <c r="FM1242" s="246"/>
      <c r="FN1242" s="246"/>
      <c r="FO1242" s="246"/>
    </row>
    <row r="1243" spans="1:171" s="248" customFormat="1">
      <c r="A1243" s="246"/>
      <c r="B1243" s="246"/>
      <c r="C1243" s="246"/>
      <c r="D1243" s="246"/>
      <c r="E1243" s="246"/>
      <c r="F1243" s="246"/>
      <c r="G1243" s="246"/>
      <c r="H1243" s="246"/>
      <c r="I1243" s="246"/>
      <c r="J1243" s="246"/>
      <c r="K1243" s="246"/>
      <c r="L1243" s="246"/>
      <c r="M1243" s="246"/>
      <c r="N1243" s="246"/>
      <c r="O1243" s="246"/>
      <c r="P1243" s="246"/>
      <c r="Q1243" s="246"/>
      <c r="R1243" s="246"/>
      <c r="S1243" s="246"/>
      <c r="T1243" s="246"/>
      <c r="U1243" s="246"/>
      <c r="V1243" s="246"/>
      <c r="W1243" s="246"/>
      <c r="X1243" s="246"/>
      <c r="Y1243" s="246"/>
      <c r="Z1243" s="246"/>
      <c r="AA1243" s="246"/>
      <c r="AB1243" s="246"/>
      <c r="AC1243" s="246"/>
      <c r="AD1243" s="246"/>
      <c r="AE1243" s="246"/>
      <c r="AF1243" s="246"/>
      <c r="AG1243" s="246"/>
      <c r="AH1243" s="246"/>
      <c r="AI1243" s="246"/>
      <c r="AJ1243" s="246"/>
      <c r="AK1243" s="246"/>
      <c r="AL1243" s="246"/>
      <c r="AM1243" s="246"/>
      <c r="AN1243" s="246"/>
      <c r="AO1243" s="246"/>
      <c r="AP1243" s="246"/>
      <c r="AQ1243" s="246"/>
      <c r="AR1243" s="246"/>
      <c r="AS1243" s="246"/>
      <c r="AT1243" s="246"/>
      <c r="AU1243" s="246"/>
      <c r="AV1243" s="246"/>
      <c r="AW1243" s="246"/>
      <c r="AX1243" s="246"/>
      <c r="AY1243" s="246"/>
      <c r="AZ1243" s="246"/>
      <c r="BA1243" s="246"/>
      <c r="BB1243" s="246"/>
      <c r="BC1243" s="246"/>
      <c r="BD1243" s="246"/>
      <c r="BE1243" s="246"/>
      <c r="BF1243" s="246"/>
      <c r="BG1243" s="246"/>
      <c r="BH1243" s="246"/>
      <c r="BI1243" s="246"/>
      <c r="BJ1243" s="246"/>
      <c r="BK1243" s="246"/>
      <c r="BL1243" s="246"/>
      <c r="BM1243" s="246"/>
      <c r="BN1243" s="246"/>
      <c r="BO1243" s="246"/>
      <c r="BP1243" s="246"/>
      <c r="BQ1243" s="246"/>
      <c r="BR1243" s="246"/>
      <c r="BS1243" s="246"/>
      <c r="BT1243" s="246"/>
      <c r="BU1243" s="246"/>
      <c r="BV1243" s="246"/>
      <c r="BW1243" s="246"/>
      <c r="BX1243" s="246"/>
      <c r="BY1243" s="246"/>
      <c r="BZ1243" s="246"/>
      <c r="CA1243" s="246"/>
      <c r="CB1243" s="246"/>
      <c r="CC1243" s="246"/>
      <c r="CD1243" s="246"/>
      <c r="CE1243" s="246"/>
      <c r="CF1243" s="246"/>
      <c r="CG1243" s="246"/>
      <c r="CH1243" s="246"/>
      <c r="CI1243" s="246"/>
      <c r="CJ1243" s="246"/>
      <c r="CK1243" s="246"/>
      <c r="CL1243" s="246"/>
      <c r="CM1243" s="246"/>
      <c r="CN1243" s="246"/>
      <c r="CO1243" s="246"/>
      <c r="CP1243" s="246"/>
      <c r="CQ1243" s="246"/>
      <c r="CR1243" s="246"/>
      <c r="CS1243" s="246"/>
      <c r="CT1243" s="246"/>
      <c r="CU1243" s="246"/>
      <c r="CV1243" s="246"/>
      <c r="CW1243" s="246"/>
      <c r="CX1243" s="246"/>
      <c r="CY1243" s="246"/>
      <c r="CZ1243" s="246"/>
      <c r="DA1243" s="246"/>
      <c r="DB1243" s="246"/>
      <c r="DC1243" s="246"/>
      <c r="DD1243" s="246"/>
      <c r="DE1243" s="246"/>
      <c r="DF1243" s="246"/>
      <c r="DG1243" s="246"/>
      <c r="DH1243" s="246"/>
      <c r="DI1243" s="246"/>
      <c r="DJ1243" s="246"/>
      <c r="DK1243" s="246"/>
      <c r="DL1243" s="246"/>
      <c r="DM1243" s="246"/>
      <c r="DN1243" s="246"/>
      <c r="DO1243" s="246"/>
      <c r="DP1243" s="247"/>
      <c r="DQ1243" s="246"/>
      <c r="DR1243" s="246"/>
      <c r="DS1243" s="246"/>
      <c r="DT1243" s="246"/>
      <c r="DU1243" s="246"/>
      <c r="DV1243" s="246"/>
      <c r="DW1243" s="246"/>
      <c r="DX1243" s="246"/>
      <c r="DY1243" s="246"/>
      <c r="DZ1243" s="246"/>
      <c r="EA1243" s="246"/>
      <c r="EB1243" s="246"/>
      <c r="EC1243" s="246"/>
      <c r="ED1243" s="246"/>
      <c r="EE1243" s="246"/>
      <c r="EF1243" s="246"/>
      <c r="EG1243" s="246"/>
      <c r="EH1243" s="246"/>
      <c r="EI1243" s="246"/>
      <c r="EJ1243" s="246"/>
      <c r="EK1243" s="246"/>
      <c r="EL1243" s="246"/>
      <c r="EM1243" s="246"/>
      <c r="EN1243" s="246"/>
      <c r="EO1243" s="246"/>
      <c r="EP1243" s="246"/>
      <c r="EQ1243" s="246"/>
      <c r="ER1243" s="246"/>
      <c r="ES1243" s="246"/>
      <c r="ET1243" s="246"/>
      <c r="EU1243" s="246"/>
      <c r="EV1243" s="246"/>
      <c r="EW1243" s="246"/>
      <c r="EX1243" s="246"/>
      <c r="EY1243" s="246"/>
      <c r="EZ1243" s="246"/>
      <c r="FA1243" s="246"/>
      <c r="FB1243" s="246"/>
      <c r="FC1243" s="246"/>
      <c r="FD1243" s="246"/>
      <c r="FE1243" s="246"/>
      <c r="FF1243" s="246"/>
      <c r="FG1243" s="246"/>
      <c r="FH1243" s="246"/>
      <c r="FI1243" s="246"/>
      <c r="FJ1243" s="246"/>
      <c r="FK1243" s="246"/>
      <c r="FL1243" s="246"/>
      <c r="FM1243" s="246"/>
      <c r="FN1243" s="246"/>
      <c r="FO1243" s="246"/>
    </row>
    <row r="1244" spans="1:171" s="248" customFormat="1">
      <c r="A1244" s="246"/>
      <c r="B1244" s="246"/>
      <c r="C1244" s="246"/>
      <c r="D1244" s="246"/>
      <c r="E1244" s="246"/>
      <c r="F1244" s="246"/>
      <c r="G1244" s="246"/>
      <c r="H1244" s="246"/>
      <c r="I1244" s="246"/>
      <c r="J1244" s="246"/>
      <c r="K1244" s="246"/>
      <c r="L1244" s="246"/>
      <c r="M1244" s="246"/>
      <c r="N1244" s="246"/>
      <c r="O1244" s="246"/>
      <c r="P1244" s="246"/>
      <c r="Q1244" s="246"/>
      <c r="R1244" s="246"/>
      <c r="S1244" s="246"/>
      <c r="T1244" s="246"/>
      <c r="U1244" s="246"/>
      <c r="V1244" s="246"/>
      <c r="W1244" s="246"/>
      <c r="X1244" s="246"/>
      <c r="Y1244" s="246"/>
      <c r="Z1244" s="246"/>
      <c r="AA1244" s="246"/>
      <c r="AB1244" s="246"/>
      <c r="AC1244" s="246"/>
      <c r="AD1244" s="246"/>
      <c r="AE1244" s="246"/>
      <c r="AF1244" s="246"/>
      <c r="AG1244" s="246"/>
      <c r="AH1244" s="246"/>
      <c r="AI1244" s="246"/>
      <c r="AJ1244" s="246"/>
      <c r="AK1244" s="246"/>
      <c r="AL1244" s="246"/>
      <c r="AM1244" s="246"/>
      <c r="AN1244" s="246"/>
      <c r="AO1244" s="246"/>
      <c r="AP1244" s="246"/>
      <c r="AQ1244" s="246"/>
      <c r="AR1244" s="246"/>
      <c r="AS1244" s="246"/>
      <c r="AT1244" s="246"/>
      <c r="AU1244" s="246"/>
      <c r="AV1244" s="246"/>
      <c r="AW1244" s="246"/>
      <c r="AX1244" s="246"/>
      <c r="AY1244" s="246"/>
      <c r="AZ1244" s="246"/>
      <c r="BA1244" s="246"/>
      <c r="BB1244" s="246"/>
      <c r="BC1244" s="246"/>
      <c r="BD1244" s="246"/>
      <c r="BE1244" s="246"/>
      <c r="BF1244" s="246"/>
      <c r="BG1244" s="246"/>
      <c r="BH1244" s="246"/>
      <c r="BI1244" s="246"/>
      <c r="BJ1244" s="246"/>
      <c r="BK1244" s="246"/>
      <c r="BL1244" s="246"/>
      <c r="BM1244" s="246"/>
      <c r="BN1244" s="246"/>
      <c r="BO1244" s="246"/>
      <c r="BP1244" s="246"/>
      <c r="BQ1244" s="246"/>
      <c r="BR1244" s="246"/>
      <c r="BS1244" s="246"/>
      <c r="BT1244" s="246"/>
      <c r="BU1244" s="246"/>
      <c r="BV1244" s="246"/>
      <c r="BW1244" s="246"/>
      <c r="BX1244" s="246"/>
      <c r="BY1244" s="246"/>
      <c r="BZ1244" s="246"/>
      <c r="CA1244" s="246"/>
      <c r="CB1244" s="246"/>
      <c r="CC1244" s="246"/>
      <c r="CD1244" s="246"/>
      <c r="CE1244" s="246"/>
      <c r="CF1244" s="246"/>
      <c r="CG1244" s="246"/>
      <c r="CH1244" s="246"/>
      <c r="CI1244" s="246"/>
      <c r="CJ1244" s="246"/>
      <c r="CK1244" s="246"/>
      <c r="CL1244" s="246"/>
      <c r="CM1244" s="246"/>
      <c r="CN1244" s="246"/>
      <c r="CO1244" s="246"/>
      <c r="CP1244" s="246"/>
      <c r="CQ1244" s="246"/>
      <c r="CR1244" s="246"/>
      <c r="CS1244" s="246"/>
      <c r="CT1244" s="246"/>
      <c r="CU1244" s="246"/>
      <c r="CV1244" s="246"/>
      <c r="CW1244" s="246"/>
      <c r="CX1244" s="246"/>
      <c r="CY1244" s="246"/>
      <c r="CZ1244" s="246"/>
      <c r="DA1244" s="246"/>
      <c r="DB1244" s="246"/>
      <c r="DC1244" s="246"/>
      <c r="DD1244" s="246"/>
      <c r="DE1244" s="246"/>
      <c r="DF1244" s="246"/>
      <c r="DG1244" s="246"/>
      <c r="DH1244" s="246"/>
      <c r="DI1244" s="246"/>
      <c r="DJ1244" s="246"/>
      <c r="DK1244" s="246"/>
      <c r="DL1244" s="246"/>
      <c r="DM1244" s="246"/>
      <c r="DN1244" s="246"/>
      <c r="DO1244" s="246"/>
      <c r="DP1244" s="247"/>
      <c r="DQ1244" s="246"/>
      <c r="DR1244" s="246"/>
      <c r="DS1244" s="246"/>
      <c r="DT1244" s="246"/>
      <c r="DU1244" s="246"/>
      <c r="DV1244" s="246"/>
      <c r="DW1244" s="246"/>
      <c r="DX1244" s="246"/>
      <c r="DY1244" s="246"/>
      <c r="DZ1244" s="246"/>
      <c r="EA1244" s="246"/>
      <c r="EB1244" s="246"/>
      <c r="EC1244" s="246"/>
      <c r="ED1244" s="246"/>
      <c r="EE1244" s="246"/>
      <c r="EF1244" s="246"/>
      <c r="EG1244" s="246"/>
      <c r="EH1244" s="246"/>
      <c r="EI1244" s="246"/>
      <c r="EJ1244" s="246"/>
      <c r="EK1244" s="246"/>
      <c r="EL1244" s="246"/>
      <c r="EM1244" s="246"/>
      <c r="EN1244" s="246"/>
      <c r="EO1244" s="246"/>
      <c r="EP1244" s="246"/>
      <c r="EQ1244" s="246"/>
      <c r="ER1244" s="246"/>
      <c r="ES1244" s="246"/>
      <c r="ET1244" s="246"/>
      <c r="EU1244" s="246"/>
      <c r="EV1244" s="246"/>
      <c r="EW1244" s="246"/>
      <c r="EX1244" s="246"/>
      <c r="EY1244" s="246"/>
      <c r="EZ1244" s="246"/>
      <c r="FA1244" s="246"/>
      <c r="FB1244" s="246"/>
      <c r="FC1244" s="246"/>
      <c r="FD1244" s="246"/>
      <c r="FE1244" s="246"/>
      <c r="FF1244" s="246"/>
      <c r="FG1244" s="246"/>
      <c r="FH1244" s="246"/>
      <c r="FI1244" s="246"/>
      <c r="FJ1244" s="246"/>
      <c r="FK1244" s="246"/>
      <c r="FL1244" s="246"/>
      <c r="FM1244" s="246"/>
      <c r="FN1244" s="246"/>
      <c r="FO1244" s="246"/>
    </row>
    <row r="1245" spans="1:171" s="248" customFormat="1">
      <c r="A1245" s="246"/>
      <c r="B1245" s="246"/>
      <c r="C1245" s="246"/>
      <c r="D1245" s="246"/>
      <c r="E1245" s="246"/>
      <c r="F1245" s="246"/>
      <c r="G1245" s="246"/>
      <c r="H1245" s="246"/>
      <c r="I1245" s="246"/>
      <c r="J1245" s="246"/>
      <c r="K1245" s="246"/>
      <c r="L1245" s="246"/>
      <c r="M1245" s="246"/>
      <c r="N1245" s="246"/>
      <c r="O1245" s="246"/>
      <c r="P1245" s="246"/>
      <c r="Q1245" s="246"/>
      <c r="R1245" s="246"/>
      <c r="S1245" s="246"/>
      <c r="T1245" s="246"/>
      <c r="U1245" s="246"/>
      <c r="V1245" s="246"/>
      <c r="W1245" s="246"/>
      <c r="X1245" s="246"/>
      <c r="Y1245" s="246"/>
      <c r="Z1245" s="246"/>
      <c r="AA1245" s="246"/>
      <c r="AB1245" s="246"/>
      <c r="AC1245" s="246"/>
      <c r="AD1245" s="246"/>
      <c r="AE1245" s="246"/>
      <c r="AF1245" s="246"/>
      <c r="AG1245" s="246"/>
      <c r="AH1245" s="246"/>
      <c r="AI1245" s="246"/>
      <c r="AJ1245" s="246"/>
      <c r="AK1245" s="246"/>
      <c r="AL1245" s="246"/>
      <c r="AM1245" s="246"/>
      <c r="AN1245" s="246"/>
      <c r="AO1245" s="246"/>
      <c r="AP1245" s="246"/>
      <c r="AQ1245" s="246"/>
      <c r="AR1245" s="246"/>
      <c r="AS1245" s="246"/>
      <c r="AT1245" s="246"/>
      <c r="AU1245" s="246"/>
      <c r="AV1245" s="246"/>
      <c r="AW1245" s="246"/>
      <c r="AX1245" s="246"/>
      <c r="AY1245" s="246"/>
      <c r="AZ1245" s="246"/>
      <c r="BA1245" s="246"/>
      <c r="BB1245" s="246"/>
      <c r="BC1245" s="246"/>
      <c r="BD1245" s="246"/>
      <c r="BE1245" s="246"/>
      <c r="BF1245" s="246"/>
      <c r="BG1245" s="246"/>
      <c r="BH1245" s="246"/>
      <c r="BI1245" s="246"/>
      <c r="BJ1245" s="246"/>
      <c r="BK1245" s="246"/>
      <c r="BL1245" s="246"/>
      <c r="BM1245" s="246"/>
      <c r="BN1245" s="246"/>
      <c r="BO1245" s="246"/>
      <c r="BP1245" s="246"/>
      <c r="BQ1245" s="246"/>
      <c r="BR1245" s="246"/>
      <c r="BS1245" s="246"/>
      <c r="BT1245" s="246"/>
      <c r="BU1245" s="246"/>
      <c r="BV1245" s="246"/>
      <c r="BW1245" s="246"/>
      <c r="BX1245" s="246"/>
      <c r="BY1245" s="246"/>
      <c r="BZ1245" s="246"/>
      <c r="CA1245" s="246"/>
      <c r="CB1245" s="246"/>
      <c r="CC1245" s="246"/>
      <c r="CD1245" s="246"/>
      <c r="CE1245" s="246"/>
      <c r="CF1245" s="246"/>
      <c r="CG1245" s="246"/>
      <c r="CH1245" s="246"/>
      <c r="CI1245" s="246"/>
      <c r="CJ1245" s="246"/>
      <c r="CK1245" s="246"/>
      <c r="CL1245" s="246"/>
      <c r="CM1245" s="246"/>
      <c r="CN1245" s="246"/>
      <c r="CO1245" s="246"/>
      <c r="CP1245" s="246"/>
      <c r="CQ1245" s="246"/>
      <c r="CR1245" s="246"/>
      <c r="CS1245" s="246"/>
      <c r="CT1245" s="246"/>
      <c r="CU1245" s="246"/>
      <c r="CV1245" s="246"/>
      <c r="CW1245" s="246"/>
      <c r="CX1245" s="246"/>
      <c r="CY1245" s="246"/>
      <c r="CZ1245" s="246"/>
      <c r="DA1245" s="246"/>
      <c r="DB1245" s="246"/>
      <c r="DC1245" s="246"/>
      <c r="DD1245" s="246"/>
      <c r="DE1245" s="246"/>
      <c r="DF1245" s="246"/>
      <c r="DG1245" s="246"/>
      <c r="DH1245" s="246"/>
      <c r="DI1245" s="246"/>
      <c r="DJ1245" s="246"/>
      <c r="DK1245" s="246"/>
      <c r="DL1245" s="246"/>
      <c r="DM1245" s="246"/>
      <c r="DN1245" s="246"/>
      <c r="DO1245" s="246"/>
      <c r="DP1245" s="247"/>
      <c r="DQ1245" s="246"/>
      <c r="DR1245" s="246"/>
      <c r="DS1245" s="246"/>
      <c r="DT1245" s="246"/>
      <c r="DU1245" s="246"/>
      <c r="DV1245" s="246"/>
      <c r="DW1245" s="246"/>
      <c r="DX1245" s="246"/>
      <c r="DY1245" s="246"/>
      <c r="DZ1245" s="246"/>
      <c r="EA1245" s="246"/>
      <c r="EB1245" s="246"/>
      <c r="EC1245" s="246"/>
      <c r="ED1245" s="246"/>
      <c r="EE1245" s="246"/>
      <c r="EF1245" s="246"/>
      <c r="EG1245" s="246"/>
      <c r="EH1245" s="246"/>
      <c r="EI1245" s="246"/>
      <c r="EJ1245" s="246"/>
      <c r="EK1245" s="246"/>
      <c r="EL1245" s="246"/>
      <c r="EM1245" s="246"/>
      <c r="EN1245" s="246"/>
      <c r="EO1245" s="246"/>
      <c r="EP1245" s="246"/>
      <c r="EQ1245" s="246"/>
      <c r="ER1245" s="246"/>
      <c r="ES1245" s="246"/>
      <c r="ET1245" s="246"/>
      <c r="EU1245" s="246"/>
      <c r="EV1245" s="246"/>
      <c r="EW1245" s="246"/>
      <c r="EX1245" s="246"/>
      <c r="EY1245" s="246"/>
      <c r="EZ1245" s="246"/>
      <c r="FA1245" s="246"/>
      <c r="FB1245" s="246"/>
      <c r="FC1245" s="246"/>
      <c r="FD1245" s="246"/>
      <c r="FE1245" s="246"/>
      <c r="FF1245" s="246"/>
      <c r="FG1245" s="246"/>
      <c r="FH1245" s="246"/>
      <c r="FI1245" s="246"/>
      <c r="FJ1245" s="246"/>
      <c r="FK1245" s="246"/>
      <c r="FL1245" s="246"/>
      <c r="FM1245" s="246"/>
      <c r="FN1245" s="246"/>
      <c r="FO1245" s="246"/>
    </row>
    <row r="1246" spans="1:171" s="248" customFormat="1">
      <c r="A1246" s="246"/>
      <c r="B1246" s="246"/>
      <c r="C1246" s="246"/>
      <c r="D1246" s="246"/>
      <c r="E1246" s="246"/>
      <c r="F1246" s="246"/>
      <c r="G1246" s="246"/>
      <c r="H1246" s="246"/>
      <c r="I1246" s="246"/>
      <c r="J1246" s="246"/>
      <c r="K1246" s="246"/>
      <c r="L1246" s="246"/>
      <c r="M1246" s="246"/>
      <c r="N1246" s="246"/>
      <c r="O1246" s="246"/>
      <c r="P1246" s="246"/>
      <c r="Q1246" s="246"/>
      <c r="R1246" s="246"/>
      <c r="S1246" s="246"/>
      <c r="T1246" s="246"/>
      <c r="U1246" s="246"/>
      <c r="V1246" s="246"/>
      <c r="W1246" s="246"/>
      <c r="X1246" s="246"/>
      <c r="Y1246" s="246"/>
      <c r="Z1246" s="246"/>
      <c r="AA1246" s="246"/>
      <c r="AB1246" s="246"/>
      <c r="AC1246" s="246"/>
      <c r="AD1246" s="246"/>
      <c r="AE1246" s="246"/>
      <c r="AF1246" s="246"/>
      <c r="AG1246" s="246"/>
      <c r="AH1246" s="246"/>
      <c r="AI1246" s="246"/>
      <c r="AJ1246" s="246"/>
      <c r="AK1246" s="246"/>
      <c r="AL1246" s="246"/>
      <c r="AM1246" s="246"/>
      <c r="AN1246" s="246"/>
      <c r="AO1246" s="246"/>
      <c r="AP1246" s="246"/>
      <c r="AQ1246" s="246"/>
      <c r="AR1246" s="246"/>
      <c r="AS1246" s="246"/>
      <c r="AT1246" s="246"/>
      <c r="AU1246" s="246"/>
      <c r="AV1246" s="246"/>
      <c r="AW1246" s="246"/>
      <c r="AX1246" s="246"/>
      <c r="AY1246" s="246"/>
      <c r="AZ1246" s="246"/>
      <c r="BA1246" s="246"/>
      <c r="BB1246" s="246"/>
      <c r="BC1246" s="246"/>
      <c r="BD1246" s="246"/>
      <c r="BE1246" s="246"/>
      <c r="BF1246" s="246"/>
      <c r="BG1246" s="246"/>
      <c r="BH1246" s="246"/>
      <c r="BI1246" s="246"/>
      <c r="BJ1246" s="246"/>
      <c r="BK1246" s="246"/>
      <c r="BL1246" s="246"/>
      <c r="BM1246" s="246"/>
      <c r="BN1246" s="246"/>
      <c r="BO1246" s="246"/>
      <c r="BP1246" s="246"/>
      <c r="BQ1246" s="246"/>
      <c r="BR1246" s="246"/>
      <c r="BS1246" s="246"/>
      <c r="BT1246" s="246"/>
      <c r="BU1246" s="246"/>
      <c r="BV1246" s="246"/>
      <c r="BW1246" s="246"/>
      <c r="BX1246" s="246"/>
      <c r="BY1246" s="246"/>
      <c r="BZ1246" s="246"/>
      <c r="CA1246" s="246"/>
      <c r="CB1246" s="246"/>
      <c r="CC1246" s="246"/>
      <c r="CD1246" s="246"/>
      <c r="CE1246" s="246"/>
      <c r="CF1246" s="246"/>
      <c r="CG1246" s="246"/>
      <c r="CH1246" s="246"/>
      <c r="CI1246" s="246"/>
      <c r="CJ1246" s="246"/>
      <c r="CK1246" s="246"/>
      <c r="CL1246" s="246"/>
      <c r="CM1246" s="246"/>
      <c r="CN1246" s="246"/>
      <c r="CO1246" s="246"/>
      <c r="CP1246" s="246"/>
      <c r="CQ1246" s="246"/>
      <c r="CR1246" s="246"/>
      <c r="CS1246" s="246"/>
      <c r="CT1246" s="246"/>
      <c r="CU1246" s="246"/>
      <c r="CV1246" s="246"/>
      <c r="CW1246" s="246"/>
      <c r="CX1246" s="246"/>
      <c r="CY1246" s="246"/>
      <c r="CZ1246" s="246"/>
      <c r="DA1246" s="246"/>
      <c r="DB1246" s="246"/>
      <c r="DC1246" s="246"/>
      <c r="DD1246" s="246"/>
      <c r="DE1246" s="246"/>
      <c r="DF1246" s="246"/>
      <c r="DG1246" s="246"/>
      <c r="DH1246" s="246"/>
      <c r="DI1246" s="246"/>
      <c r="DJ1246" s="246"/>
      <c r="DK1246" s="246"/>
      <c r="DL1246" s="246"/>
      <c r="DM1246" s="246"/>
      <c r="DN1246" s="246"/>
      <c r="DO1246" s="246"/>
      <c r="DP1246" s="247"/>
      <c r="DQ1246" s="246"/>
      <c r="DR1246" s="246"/>
      <c r="DS1246" s="246"/>
      <c r="DT1246" s="246"/>
      <c r="DU1246" s="246"/>
      <c r="DV1246" s="246"/>
      <c r="DW1246" s="246"/>
      <c r="DX1246" s="246"/>
      <c r="DY1246" s="246"/>
      <c r="DZ1246" s="246"/>
      <c r="EA1246" s="246"/>
      <c r="EB1246" s="246"/>
      <c r="EC1246" s="246"/>
      <c r="ED1246" s="246"/>
      <c r="EE1246" s="246"/>
      <c r="EF1246" s="246"/>
      <c r="EG1246" s="246"/>
      <c r="EH1246" s="246"/>
      <c r="EI1246" s="246"/>
      <c r="EJ1246" s="246"/>
      <c r="EK1246" s="246"/>
      <c r="EL1246" s="246"/>
      <c r="EM1246" s="246"/>
      <c r="EN1246" s="246"/>
      <c r="EO1246" s="246"/>
      <c r="EP1246" s="246"/>
      <c r="EQ1246" s="246"/>
      <c r="ER1246" s="246"/>
      <c r="ES1246" s="246"/>
      <c r="ET1246" s="246"/>
      <c r="EU1246" s="246"/>
      <c r="EV1246" s="246"/>
      <c r="EW1246" s="246"/>
      <c r="EX1246" s="246"/>
      <c r="EY1246" s="246"/>
      <c r="EZ1246" s="246"/>
      <c r="FA1246" s="246"/>
      <c r="FB1246" s="246"/>
      <c r="FC1246" s="246"/>
      <c r="FD1246" s="246"/>
      <c r="FE1246" s="246"/>
      <c r="FF1246" s="246"/>
      <c r="FG1246" s="246"/>
      <c r="FH1246" s="246"/>
      <c r="FI1246" s="246"/>
      <c r="FJ1246" s="246"/>
      <c r="FK1246" s="246"/>
      <c r="FL1246" s="246"/>
      <c r="FM1246" s="246"/>
      <c r="FN1246" s="246"/>
      <c r="FO1246" s="246"/>
    </row>
    <row r="1247" spans="1:171" s="248" customFormat="1">
      <c r="A1247" s="246"/>
      <c r="B1247" s="246"/>
      <c r="C1247" s="246"/>
      <c r="D1247" s="246"/>
      <c r="E1247" s="246"/>
      <c r="F1247" s="246"/>
      <c r="G1247" s="246"/>
      <c r="H1247" s="246"/>
      <c r="I1247" s="246"/>
      <c r="J1247" s="246"/>
      <c r="K1247" s="246"/>
      <c r="L1247" s="246"/>
      <c r="M1247" s="246"/>
      <c r="N1247" s="246"/>
      <c r="O1247" s="246"/>
      <c r="P1247" s="246"/>
      <c r="Q1247" s="246"/>
      <c r="R1247" s="246"/>
      <c r="S1247" s="246"/>
      <c r="T1247" s="246"/>
      <c r="U1247" s="246"/>
      <c r="V1247" s="246"/>
      <c r="W1247" s="246"/>
      <c r="X1247" s="246"/>
      <c r="Y1247" s="246"/>
      <c r="Z1247" s="246"/>
      <c r="AA1247" s="246"/>
      <c r="AB1247" s="246"/>
      <c r="AC1247" s="246"/>
      <c r="AD1247" s="246"/>
      <c r="AE1247" s="246"/>
      <c r="AF1247" s="246"/>
      <c r="AG1247" s="246"/>
      <c r="AH1247" s="246"/>
      <c r="AI1247" s="246"/>
      <c r="AJ1247" s="246"/>
      <c r="AK1247" s="246"/>
      <c r="AL1247" s="246"/>
      <c r="AM1247" s="246"/>
      <c r="AN1247" s="246"/>
      <c r="AO1247" s="246"/>
      <c r="AP1247" s="246"/>
      <c r="AQ1247" s="246"/>
      <c r="AR1247" s="246"/>
      <c r="AS1247" s="246"/>
      <c r="AT1247" s="246"/>
      <c r="AU1247" s="246"/>
      <c r="AV1247" s="246"/>
      <c r="AW1247" s="246"/>
      <c r="AX1247" s="246"/>
      <c r="AY1247" s="246"/>
      <c r="AZ1247" s="246"/>
      <c r="BA1247" s="246"/>
      <c r="BB1247" s="246"/>
      <c r="BC1247" s="246"/>
      <c r="BD1247" s="246"/>
      <c r="BE1247" s="246"/>
      <c r="BF1247" s="246"/>
      <c r="BG1247" s="246"/>
      <c r="BH1247" s="246"/>
      <c r="BI1247" s="246"/>
      <c r="BJ1247" s="246"/>
      <c r="BK1247" s="246"/>
      <c r="BL1247" s="246"/>
      <c r="BM1247" s="246"/>
      <c r="BN1247" s="246"/>
      <c r="BO1247" s="246"/>
      <c r="BP1247" s="246"/>
      <c r="BQ1247" s="246"/>
      <c r="BR1247" s="246"/>
      <c r="BS1247" s="246"/>
      <c r="BT1247" s="246"/>
      <c r="BU1247" s="246"/>
      <c r="BV1247" s="246"/>
      <c r="BW1247" s="246"/>
      <c r="BX1247" s="246"/>
      <c r="BY1247" s="246"/>
      <c r="BZ1247" s="246"/>
      <c r="CA1247" s="246"/>
      <c r="CB1247" s="246"/>
      <c r="CC1247" s="246"/>
      <c r="CD1247" s="246"/>
      <c r="CE1247" s="246"/>
      <c r="CF1247" s="246"/>
      <c r="CG1247" s="246"/>
      <c r="CH1247" s="246"/>
      <c r="CI1247" s="246"/>
      <c r="CJ1247" s="246"/>
      <c r="CK1247" s="246"/>
      <c r="CL1247" s="246"/>
      <c r="CM1247" s="246"/>
      <c r="CN1247" s="246"/>
      <c r="CO1247" s="246"/>
      <c r="CP1247" s="246"/>
      <c r="CQ1247" s="246"/>
      <c r="CR1247" s="246"/>
      <c r="CS1247" s="246"/>
      <c r="CT1247" s="246"/>
      <c r="CU1247" s="246"/>
      <c r="CV1247" s="246"/>
      <c r="CW1247" s="246"/>
      <c r="CX1247" s="246"/>
      <c r="CY1247" s="246"/>
      <c r="CZ1247" s="246"/>
      <c r="DA1247" s="246"/>
      <c r="DB1247" s="246"/>
      <c r="DC1247" s="246"/>
      <c r="DD1247" s="246"/>
      <c r="DE1247" s="246"/>
      <c r="DF1247" s="246"/>
      <c r="DG1247" s="246"/>
      <c r="DH1247" s="246"/>
      <c r="DI1247" s="246"/>
      <c r="DJ1247" s="246"/>
      <c r="DK1247" s="246"/>
      <c r="DL1247" s="246"/>
      <c r="DM1247" s="246"/>
      <c r="DN1247" s="246"/>
      <c r="DO1247" s="246"/>
      <c r="DP1247" s="247"/>
      <c r="DQ1247" s="246"/>
      <c r="DR1247" s="246"/>
      <c r="DS1247" s="246"/>
      <c r="DT1247" s="246"/>
      <c r="DU1247" s="246"/>
      <c r="DV1247" s="246"/>
      <c r="DW1247" s="246"/>
      <c r="DX1247" s="246"/>
      <c r="DY1247" s="246"/>
      <c r="DZ1247" s="246"/>
      <c r="EA1247" s="246"/>
      <c r="EB1247" s="246"/>
      <c r="EC1247" s="246"/>
      <c r="ED1247" s="246"/>
      <c r="EE1247" s="246"/>
      <c r="EF1247" s="246"/>
      <c r="EG1247" s="246"/>
      <c r="EH1247" s="246"/>
      <c r="EI1247" s="246"/>
      <c r="EJ1247" s="246"/>
      <c r="EK1247" s="246"/>
      <c r="EL1247" s="246"/>
      <c r="EM1247" s="246"/>
      <c r="EN1247" s="246"/>
      <c r="EO1247" s="246"/>
      <c r="EP1247" s="246"/>
      <c r="EQ1247" s="246"/>
      <c r="ER1247" s="246"/>
      <c r="ES1247" s="246"/>
      <c r="ET1247" s="246"/>
      <c r="EU1247" s="246"/>
      <c r="EV1247" s="246"/>
      <c r="EW1247" s="246"/>
      <c r="EX1247" s="246"/>
      <c r="EY1247" s="246"/>
      <c r="EZ1247" s="246"/>
      <c r="FA1247" s="246"/>
      <c r="FB1247" s="246"/>
      <c r="FC1247" s="246"/>
      <c r="FD1247" s="246"/>
      <c r="FE1247" s="246"/>
      <c r="FF1247" s="246"/>
      <c r="FG1247" s="246"/>
      <c r="FH1247" s="246"/>
      <c r="FI1247" s="246"/>
      <c r="FJ1247" s="246"/>
      <c r="FK1247" s="246"/>
      <c r="FL1247" s="246"/>
      <c r="FM1247" s="246"/>
      <c r="FN1247" s="246"/>
      <c r="FO1247" s="246"/>
    </row>
    <row r="1248" spans="1:171" s="248" customFormat="1">
      <c r="A1248" s="246"/>
      <c r="B1248" s="246"/>
      <c r="C1248" s="246"/>
      <c r="D1248" s="246"/>
      <c r="E1248" s="246"/>
      <c r="F1248" s="246"/>
      <c r="G1248" s="246"/>
      <c r="H1248" s="246"/>
      <c r="I1248" s="246"/>
      <c r="J1248" s="246"/>
      <c r="K1248" s="246"/>
      <c r="L1248" s="246"/>
      <c r="M1248" s="246"/>
      <c r="N1248" s="246"/>
      <c r="O1248" s="246"/>
      <c r="P1248" s="246"/>
      <c r="Q1248" s="246"/>
      <c r="R1248" s="246"/>
      <c r="S1248" s="246"/>
      <c r="T1248" s="246"/>
      <c r="U1248" s="246"/>
      <c r="V1248" s="246"/>
      <c r="W1248" s="246"/>
      <c r="X1248" s="246"/>
      <c r="Y1248" s="246"/>
      <c r="Z1248" s="246"/>
      <c r="AA1248" s="246"/>
      <c r="AB1248" s="246"/>
      <c r="AC1248" s="246"/>
      <c r="AD1248" s="246"/>
      <c r="AE1248" s="246"/>
      <c r="AF1248" s="246"/>
      <c r="AG1248" s="246"/>
      <c r="AH1248" s="246"/>
      <c r="AI1248" s="246"/>
      <c r="AJ1248" s="246"/>
      <c r="AK1248" s="246"/>
      <c r="AL1248" s="246"/>
      <c r="AM1248" s="246"/>
      <c r="AN1248" s="246"/>
      <c r="AO1248" s="246"/>
      <c r="AP1248" s="246"/>
      <c r="AQ1248" s="246"/>
      <c r="AR1248" s="246"/>
      <c r="AS1248" s="246"/>
      <c r="AT1248" s="246"/>
      <c r="AU1248" s="246"/>
      <c r="AV1248" s="246"/>
      <c r="AW1248" s="246"/>
      <c r="AX1248" s="246"/>
      <c r="AY1248" s="246"/>
      <c r="AZ1248" s="246"/>
      <c r="BA1248" s="246"/>
      <c r="BB1248" s="246"/>
      <c r="BC1248" s="246"/>
      <c r="BD1248" s="246"/>
      <c r="BE1248" s="246"/>
      <c r="BF1248" s="246"/>
      <c r="BG1248" s="246"/>
      <c r="BH1248" s="246"/>
      <c r="BI1248" s="246"/>
      <c r="BJ1248" s="246"/>
      <c r="BK1248" s="246"/>
      <c r="BL1248" s="246"/>
      <c r="BM1248" s="246"/>
      <c r="BN1248" s="246"/>
      <c r="BO1248" s="246"/>
      <c r="BP1248" s="246"/>
      <c r="BQ1248" s="246"/>
      <c r="BR1248" s="246"/>
      <c r="BS1248" s="246"/>
      <c r="BT1248" s="246"/>
      <c r="BU1248" s="246"/>
      <c r="BV1248" s="246"/>
      <c r="BW1248" s="246"/>
      <c r="BX1248" s="246"/>
      <c r="BY1248" s="246"/>
      <c r="BZ1248" s="246"/>
      <c r="CA1248" s="246"/>
      <c r="CB1248" s="246"/>
      <c r="CC1248" s="246"/>
      <c r="CD1248" s="246"/>
      <c r="CE1248" s="246"/>
      <c r="CF1248" s="246"/>
      <c r="CG1248" s="246"/>
      <c r="CH1248" s="246"/>
      <c r="CI1248" s="246"/>
      <c r="CJ1248" s="246"/>
      <c r="CK1248" s="246"/>
      <c r="CL1248" s="246"/>
      <c r="CM1248" s="246"/>
      <c r="CN1248" s="246"/>
      <c r="CO1248" s="246"/>
      <c r="CP1248" s="246"/>
      <c r="CQ1248" s="246"/>
      <c r="CR1248" s="246"/>
      <c r="CS1248" s="246"/>
      <c r="CT1248" s="246"/>
      <c r="CU1248" s="246"/>
      <c r="CV1248" s="246"/>
      <c r="CW1248" s="246"/>
      <c r="CX1248" s="246"/>
      <c r="CY1248" s="246"/>
      <c r="CZ1248" s="246"/>
      <c r="DA1248" s="246"/>
      <c r="DB1248" s="246"/>
      <c r="DC1248" s="246"/>
      <c r="DD1248" s="246"/>
      <c r="DE1248" s="246"/>
      <c r="DF1248" s="246"/>
      <c r="DG1248" s="246"/>
      <c r="DH1248" s="246"/>
      <c r="DI1248" s="246"/>
      <c r="DJ1248" s="246"/>
      <c r="DK1248" s="246"/>
      <c r="DL1248" s="246"/>
      <c r="DM1248" s="246"/>
      <c r="DN1248" s="246"/>
      <c r="DO1248" s="246"/>
      <c r="DP1248" s="247"/>
      <c r="DQ1248" s="246"/>
      <c r="DR1248" s="246"/>
      <c r="DS1248" s="246"/>
      <c r="DT1248" s="246"/>
      <c r="DU1248" s="246"/>
      <c r="DV1248" s="246"/>
      <c r="DW1248" s="246"/>
      <c r="DX1248" s="246"/>
      <c r="DY1248" s="246"/>
      <c r="DZ1248" s="246"/>
      <c r="EA1248" s="246"/>
      <c r="EB1248" s="246"/>
      <c r="EC1248" s="246"/>
      <c r="ED1248" s="246"/>
      <c r="EE1248" s="246"/>
      <c r="EF1248" s="246"/>
      <c r="EG1248" s="246"/>
      <c r="EH1248" s="246"/>
      <c r="EI1248" s="246"/>
      <c r="EJ1248" s="246"/>
      <c r="EK1248" s="246"/>
      <c r="EL1248" s="246"/>
      <c r="EM1248" s="246"/>
      <c r="EN1248" s="246"/>
      <c r="EO1248" s="246"/>
      <c r="EP1248" s="246"/>
      <c r="EQ1248" s="246"/>
      <c r="ER1248" s="246"/>
      <c r="ES1248" s="246"/>
      <c r="ET1248" s="246"/>
      <c r="EU1248" s="246"/>
      <c r="EV1248" s="246"/>
      <c r="EW1248" s="246"/>
      <c r="EX1248" s="246"/>
      <c r="EY1248" s="246"/>
      <c r="EZ1248" s="246"/>
      <c r="FA1248" s="246"/>
      <c r="FB1248" s="246"/>
      <c r="FC1248" s="246"/>
      <c r="FD1248" s="246"/>
      <c r="FE1248" s="246"/>
      <c r="FF1248" s="246"/>
      <c r="FG1248" s="246"/>
      <c r="FH1248" s="246"/>
      <c r="FI1248" s="246"/>
      <c r="FJ1248" s="246"/>
      <c r="FK1248" s="246"/>
      <c r="FL1248" s="246"/>
      <c r="FM1248" s="246"/>
      <c r="FN1248" s="246"/>
      <c r="FO1248" s="246"/>
    </row>
    <row r="1249" spans="1:171" s="248" customFormat="1">
      <c r="A1249" s="246"/>
      <c r="B1249" s="246"/>
      <c r="C1249" s="246"/>
      <c r="D1249" s="246"/>
      <c r="E1249" s="246"/>
      <c r="F1249" s="246"/>
      <c r="G1249" s="246"/>
      <c r="H1249" s="246"/>
      <c r="I1249" s="246"/>
      <c r="J1249" s="246"/>
      <c r="K1249" s="246"/>
      <c r="L1249" s="246"/>
      <c r="M1249" s="246"/>
      <c r="N1249" s="246"/>
      <c r="O1249" s="246"/>
      <c r="P1249" s="246"/>
      <c r="Q1249" s="246"/>
      <c r="R1249" s="246"/>
      <c r="S1249" s="246"/>
      <c r="T1249" s="246"/>
      <c r="U1249" s="246"/>
      <c r="V1249" s="246"/>
      <c r="W1249" s="246"/>
      <c r="X1249" s="246"/>
      <c r="Y1249" s="246"/>
      <c r="Z1249" s="246"/>
      <c r="AA1249" s="246"/>
      <c r="AB1249" s="246"/>
      <c r="AC1249" s="246"/>
      <c r="AD1249" s="246"/>
      <c r="AE1249" s="246"/>
      <c r="AF1249" s="246"/>
      <c r="AG1249" s="246"/>
      <c r="AH1249" s="246"/>
      <c r="AI1249" s="246"/>
      <c r="AJ1249" s="246"/>
      <c r="AK1249" s="246"/>
      <c r="AL1249" s="246"/>
      <c r="AM1249" s="246"/>
      <c r="AN1249" s="246"/>
      <c r="AO1249" s="246"/>
      <c r="AP1249" s="246"/>
      <c r="AQ1249" s="246"/>
      <c r="AR1249" s="246"/>
      <c r="AS1249" s="246"/>
      <c r="AT1249" s="246"/>
      <c r="AU1249" s="246"/>
      <c r="AV1249" s="246"/>
      <c r="AW1249" s="246"/>
      <c r="AX1249" s="246"/>
      <c r="AY1249" s="246"/>
      <c r="AZ1249" s="246"/>
      <c r="BA1249" s="246"/>
      <c r="BB1249" s="246"/>
      <c r="BC1249" s="246"/>
      <c r="BD1249" s="246"/>
      <c r="BE1249" s="246"/>
      <c r="BF1249" s="246"/>
      <c r="BG1249" s="246"/>
      <c r="BH1249" s="246"/>
      <c r="BI1249" s="246"/>
      <c r="BJ1249" s="246"/>
      <c r="BK1249" s="246"/>
      <c r="BL1249" s="246"/>
      <c r="BM1249" s="246"/>
      <c r="BN1249" s="246"/>
      <c r="BO1249" s="246"/>
      <c r="BP1249" s="246"/>
      <c r="BQ1249" s="246"/>
      <c r="BR1249" s="246"/>
      <c r="BS1249" s="246"/>
      <c r="BT1249" s="246"/>
      <c r="BU1249" s="246"/>
      <c r="BV1249" s="246"/>
      <c r="BW1249" s="246"/>
      <c r="BX1249" s="246"/>
      <c r="BY1249" s="246"/>
      <c r="BZ1249" s="246"/>
      <c r="CA1249" s="246"/>
      <c r="CB1249" s="246"/>
      <c r="CC1249" s="246"/>
      <c r="CD1249" s="246"/>
      <c r="CE1249" s="246"/>
      <c r="CF1249" s="246"/>
      <c r="CG1249" s="246"/>
      <c r="CH1249" s="246"/>
      <c r="CI1249" s="246"/>
      <c r="CJ1249" s="246"/>
      <c r="CK1249" s="246"/>
      <c r="CL1249" s="246"/>
      <c r="CM1249" s="246"/>
      <c r="CN1249" s="246"/>
      <c r="CO1249" s="246"/>
      <c r="CP1249" s="246"/>
      <c r="CQ1249" s="246"/>
      <c r="CR1249" s="246"/>
      <c r="CS1249" s="246"/>
      <c r="CT1249" s="246"/>
      <c r="CU1249" s="246"/>
      <c r="CV1249" s="246"/>
      <c r="CW1249" s="246"/>
      <c r="CX1249" s="246"/>
      <c r="CY1249" s="246"/>
      <c r="CZ1249" s="246"/>
      <c r="DA1249" s="246"/>
      <c r="DB1249" s="246"/>
      <c r="DC1249" s="246"/>
      <c r="DD1249" s="246"/>
      <c r="DE1249" s="246"/>
      <c r="DF1249" s="246"/>
      <c r="DG1249" s="246"/>
      <c r="DH1249" s="246"/>
      <c r="DI1249" s="246"/>
      <c r="DJ1249" s="246"/>
      <c r="DK1249" s="246"/>
      <c r="DL1249" s="246"/>
      <c r="DM1249" s="246"/>
      <c r="DN1249" s="246"/>
      <c r="DO1249" s="246"/>
      <c r="DP1249" s="247"/>
      <c r="DQ1249" s="246"/>
      <c r="DR1249" s="246"/>
      <c r="DS1249" s="246"/>
      <c r="DT1249" s="246"/>
      <c r="DU1249" s="246"/>
      <c r="DV1249" s="246"/>
      <c r="DW1249" s="246"/>
      <c r="DX1249" s="246"/>
      <c r="DY1249" s="246"/>
      <c r="DZ1249" s="246"/>
      <c r="EA1249" s="246"/>
      <c r="EB1249" s="246"/>
      <c r="EC1249" s="246"/>
      <c r="ED1249" s="246"/>
      <c r="EE1249" s="246"/>
      <c r="EF1249" s="246"/>
      <c r="EG1249" s="246"/>
      <c r="EH1249" s="246"/>
      <c r="EI1249" s="246"/>
      <c r="EJ1249" s="246"/>
      <c r="EK1249" s="246"/>
      <c r="EL1249" s="246"/>
      <c r="EM1249" s="246"/>
      <c r="EN1249" s="246"/>
      <c r="EO1249" s="246"/>
      <c r="EP1249" s="246"/>
      <c r="EQ1249" s="246"/>
      <c r="ER1249" s="246"/>
      <c r="ES1249" s="246"/>
      <c r="ET1249" s="246"/>
      <c r="EU1249" s="246"/>
      <c r="EV1249" s="246"/>
      <c r="EW1249" s="246"/>
      <c r="EX1249" s="246"/>
      <c r="EY1249" s="246"/>
      <c r="EZ1249" s="246"/>
      <c r="FA1249" s="246"/>
      <c r="FB1249" s="246"/>
      <c r="FC1249" s="246"/>
      <c r="FD1249" s="246"/>
      <c r="FE1249" s="246"/>
      <c r="FF1249" s="246"/>
      <c r="FG1249" s="246"/>
      <c r="FH1249" s="246"/>
      <c r="FI1249" s="246"/>
      <c r="FJ1249" s="246"/>
      <c r="FK1249" s="246"/>
      <c r="FL1249" s="246"/>
      <c r="FM1249" s="246"/>
      <c r="FN1249" s="246"/>
      <c r="FO1249" s="246"/>
    </row>
    <row r="1250" spans="1:171" s="248" customFormat="1">
      <c r="A1250" s="246"/>
      <c r="B1250" s="246"/>
      <c r="C1250" s="246"/>
      <c r="D1250" s="246"/>
      <c r="E1250" s="246"/>
      <c r="F1250" s="246"/>
      <c r="G1250" s="246"/>
      <c r="H1250" s="246"/>
      <c r="I1250" s="246"/>
      <c r="J1250" s="246"/>
      <c r="K1250" s="246"/>
      <c r="L1250" s="246"/>
      <c r="M1250" s="246"/>
      <c r="N1250" s="246"/>
      <c r="O1250" s="246"/>
      <c r="P1250" s="246"/>
      <c r="Q1250" s="246"/>
      <c r="R1250" s="246"/>
      <c r="S1250" s="246"/>
      <c r="T1250" s="246"/>
      <c r="U1250" s="246"/>
      <c r="V1250" s="246"/>
      <c r="W1250" s="246"/>
      <c r="X1250" s="246"/>
      <c r="Y1250" s="246"/>
      <c r="Z1250" s="246"/>
      <c r="AA1250" s="246"/>
      <c r="AB1250" s="246"/>
      <c r="AC1250" s="246"/>
      <c r="AD1250" s="246"/>
      <c r="AE1250" s="246"/>
      <c r="AF1250" s="246"/>
      <c r="AG1250" s="246"/>
      <c r="AH1250" s="246"/>
      <c r="AI1250" s="246"/>
      <c r="AJ1250" s="246"/>
      <c r="AK1250" s="246"/>
      <c r="AL1250" s="246"/>
      <c r="AM1250" s="246"/>
      <c r="AN1250" s="246"/>
      <c r="AO1250" s="246"/>
      <c r="AP1250" s="246"/>
      <c r="AQ1250" s="246"/>
      <c r="AR1250" s="246"/>
      <c r="AS1250" s="246"/>
      <c r="AT1250" s="246"/>
      <c r="AU1250" s="246"/>
      <c r="AV1250" s="246"/>
      <c r="AW1250" s="246"/>
      <c r="AX1250" s="246"/>
      <c r="AY1250" s="246"/>
      <c r="AZ1250" s="246"/>
      <c r="BA1250" s="246"/>
      <c r="BB1250" s="246"/>
      <c r="BC1250" s="246"/>
      <c r="BD1250" s="246"/>
      <c r="BE1250" s="246"/>
      <c r="BF1250" s="246"/>
      <c r="BG1250" s="246"/>
      <c r="BH1250" s="246"/>
      <c r="BI1250" s="246"/>
      <c r="BJ1250" s="246"/>
      <c r="BK1250" s="246"/>
      <c r="BL1250" s="246"/>
      <c r="BM1250" s="246"/>
      <c r="BN1250" s="246"/>
      <c r="BO1250" s="246"/>
      <c r="BP1250" s="246"/>
      <c r="BQ1250" s="246"/>
      <c r="BR1250" s="246"/>
      <c r="BS1250" s="246"/>
      <c r="BT1250" s="246"/>
      <c r="BU1250" s="246"/>
      <c r="BV1250" s="246"/>
      <c r="BW1250" s="246"/>
      <c r="BX1250" s="246"/>
      <c r="BY1250" s="246"/>
      <c r="BZ1250" s="246"/>
      <c r="CA1250" s="246"/>
      <c r="CB1250" s="246"/>
      <c r="CC1250" s="246"/>
      <c r="CD1250" s="246"/>
      <c r="CE1250" s="246"/>
      <c r="CF1250" s="246"/>
      <c r="CG1250" s="246"/>
      <c r="CH1250" s="246"/>
      <c r="CI1250" s="246"/>
      <c r="CJ1250" s="246"/>
      <c r="CK1250" s="246"/>
      <c r="CL1250" s="246"/>
      <c r="CM1250" s="246"/>
      <c r="CN1250" s="246"/>
      <c r="CO1250" s="246"/>
      <c r="CP1250" s="246"/>
      <c r="CQ1250" s="246"/>
      <c r="CR1250" s="246"/>
      <c r="CS1250" s="246"/>
      <c r="CT1250" s="246"/>
      <c r="CU1250" s="246"/>
      <c r="CV1250" s="246"/>
      <c r="CW1250" s="246"/>
      <c r="CX1250" s="246"/>
      <c r="CY1250" s="246"/>
      <c r="CZ1250" s="246"/>
      <c r="DA1250" s="246"/>
      <c r="DB1250" s="246"/>
      <c r="DC1250" s="246"/>
      <c r="DD1250" s="246"/>
      <c r="DE1250" s="246"/>
      <c r="DF1250" s="246"/>
      <c r="DG1250" s="246"/>
      <c r="DH1250" s="246"/>
      <c r="DI1250" s="246"/>
      <c r="DJ1250" s="246"/>
      <c r="DK1250" s="246"/>
      <c r="DL1250" s="246"/>
      <c r="DM1250" s="246"/>
      <c r="DN1250" s="246"/>
      <c r="DO1250" s="246"/>
      <c r="DP1250" s="247"/>
      <c r="DQ1250" s="246"/>
      <c r="DR1250" s="246"/>
      <c r="DS1250" s="246"/>
      <c r="DT1250" s="246"/>
      <c r="DU1250" s="246"/>
      <c r="DV1250" s="246"/>
      <c r="DW1250" s="246"/>
      <c r="DX1250" s="246"/>
      <c r="DY1250" s="246"/>
      <c r="DZ1250" s="246"/>
      <c r="EA1250" s="246"/>
      <c r="EB1250" s="246"/>
      <c r="EC1250" s="246"/>
      <c r="ED1250" s="246"/>
      <c r="EE1250" s="246"/>
      <c r="EF1250" s="246"/>
      <c r="EG1250" s="246"/>
      <c r="EH1250" s="246"/>
      <c r="EI1250" s="246"/>
      <c r="EJ1250" s="246"/>
      <c r="EK1250" s="246"/>
      <c r="EL1250" s="246"/>
      <c r="EM1250" s="246"/>
      <c r="EN1250" s="246"/>
      <c r="EO1250" s="246"/>
      <c r="EP1250" s="246"/>
      <c r="EQ1250" s="246"/>
      <c r="ER1250" s="246"/>
      <c r="ES1250" s="246"/>
      <c r="ET1250" s="246"/>
      <c r="EU1250" s="246"/>
      <c r="EV1250" s="246"/>
      <c r="EW1250" s="246"/>
      <c r="EX1250" s="246"/>
      <c r="EY1250" s="246"/>
      <c r="EZ1250" s="246"/>
      <c r="FA1250" s="246"/>
      <c r="FB1250" s="246"/>
      <c r="FC1250" s="246"/>
      <c r="FD1250" s="246"/>
      <c r="FE1250" s="246"/>
      <c r="FF1250" s="246"/>
      <c r="FG1250" s="246"/>
      <c r="FH1250" s="246"/>
      <c r="FI1250" s="246"/>
      <c r="FJ1250" s="246"/>
      <c r="FK1250" s="246"/>
      <c r="FL1250" s="246"/>
      <c r="FM1250" s="246"/>
      <c r="FN1250" s="246"/>
      <c r="FO1250" s="246"/>
    </row>
    <row r="1251" spans="1:171" s="248" customFormat="1">
      <c r="A1251" s="246"/>
      <c r="B1251" s="246"/>
      <c r="C1251" s="246"/>
      <c r="D1251" s="246"/>
      <c r="E1251" s="246"/>
      <c r="F1251" s="246"/>
      <c r="G1251" s="246"/>
      <c r="H1251" s="246"/>
      <c r="I1251" s="246"/>
      <c r="J1251" s="246"/>
      <c r="K1251" s="246"/>
      <c r="L1251" s="246"/>
      <c r="M1251" s="246"/>
      <c r="N1251" s="246"/>
      <c r="O1251" s="246"/>
      <c r="P1251" s="246"/>
      <c r="Q1251" s="246"/>
      <c r="R1251" s="246"/>
      <c r="S1251" s="246"/>
      <c r="T1251" s="246"/>
      <c r="U1251" s="246"/>
      <c r="V1251" s="246"/>
      <c r="W1251" s="246"/>
      <c r="X1251" s="246"/>
      <c r="Y1251" s="246"/>
      <c r="Z1251" s="246"/>
      <c r="AA1251" s="246"/>
      <c r="AB1251" s="246"/>
      <c r="AC1251" s="246"/>
      <c r="AD1251" s="246"/>
      <c r="AE1251" s="246"/>
      <c r="AF1251" s="246"/>
      <c r="AG1251" s="246"/>
      <c r="AH1251" s="246"/>
      <c r="AI1251" s="246"/>
      <c r="AJ1251" s="246"/>
      <c r="AK1251" s="246"/>
      <c r="AL1251" s="246"/>
      <c r="AM1251" s="246"/>
      <c r="AN1251" s="246"/>
      <c r="AO1251" s="246"/>
      <c r="AP1251" s="246"/>
      <c r="AQ1251" s="246"/>
      <c r="AR1251" s="246"/>
      <c r="AS1251" s="246"/>
      <c r="AT1251" s="246"/>
      <c r="AU1251" s="246"/>
      <c r="AV1251" s="246"/>
      <c r="AW1251" s="246"/>
      <c r="AX1251" s="246"/>
      <c r="AY1251" s="246"/>
      <c r="AZ1251" s="246"/>
      <c r="BA1251" s="246"/>
      <c r="BB1251" s="246"/>
      <c r="BC1251" s="246"/>
      <c r="BD1251" s="246"/>
      <c r="BE1251" s="246"/>
      <c r="BF1251" s="246"/>
      <c r="BG1251" s="246"/>
      <c r="BH1251" s="246"/>
      <c r="BI1251" s="246"/>
      <c r="BJ1251" s="246"/>
      <c r="BK1251" s="246"/>
      <c r="BL1251" s="246"/>
      <c r="BM1251" s="246"/>
      <c r="BN1251" s="246"/>
      <c r="BO1251" s="246"/>
      <c r="BP1251" s="246"/>
      <c r="BQ1251" s="246"/>
      <c r="BR1251" s="246"/>
      <c r="BS1251" s="246"/>
      <c r="BT1251" s="246"/>
      <c r="BU1251" s="246"/>
      <c r="BV1251" s="246"/>
      <c r="BW1251" s="246"/>
      <c r="BX1251" s="246"/>
      <c r="BY1251" s="246"/>
      <c r="BZ1251" s="246"/>
      <c r="CA1251" s="246"/>
      <c r="CB1251" s="246"/>
      <c r="CC1251" s="246"/>
      <c r="CD1251" s="246"/>
      <c r="CE1251" s="246"/>
      <c r="CF1251" s="246"/>
      <c r="CG1251" s="246"/>
      <c r="CH1251" s="246"/>
      <c r="CI1251" s="246"/>
      <c r="CJ1251" s="246"/>
      <c r="CK1251" s="246"/>
      <c r="CL1251" s="246"/>
      <c r="CM1251" s="246"/>
      <c r="CN1251" s="246"/>
      <c r="CO1251" s="246"/>
      <c r="CP1251" s="246"/>
      <c r="CQ1251" s="246"/>
      <c r="CR1251" s="246"/>
      <c r="CS1251" s="246"/>
      <c r="CT1251" s="246"/>
      <c r="CU1251" s="246"/>
      <c r="CV1251" s="246"/>
      <c r="CW1251" s="246"/>
      <c r="CX1251" s="246"/>
      <c r="CY1251" s="246"/>
      <c r="CZ1251" s="246"/>
      <c r="DA1251" s="246"/>
      <c r="DB1251" s="246"/>
      <c r="DC1251" s="246"/>
      <c r="DD1251" s="246"/>
      <c r="DE1251" s="246"/>
      <c r="DF1251" s="246"/>
      <c r="DG1251" s="246"/>
      <c r="DH1251" s="246"/>
      <c r="DI1251" s="246"/>
      <c r="DJ1251" s="246"/>
      <c r="DK1251" s="246"/>
      <c r="DL1251" s="246"/>
      <c r="DM1251" s="246"/>
      <c r="DN1251" s="246"/>
      <c r="DO1251" s="246"/>
      <c r="DP1251" s="247"/>
      <c r="DQ1251" s="246"/>
      <c r="DR1251" s="246"/>
      <c r="DS1251" s="246"/>
      <c r="DT1251" s="246"/>
      <c r="DU1251" s="246"/>
      <c r="DV1251" s="246"/>
      <c r="DW1251" s="246"/>
      <c r="DX1251" s="246"/>
      <c r="DY1251" s="246"/>
      <c r="DZ1251" s="246"/>
      <c r="EA1251" s="246"/>
      <c r="EB1251" s="246"/>
      <c r="EC1251" s="246"/>
      <c r="ED1251" s="246"/>
      <c r="EE1251" s="246"/>
      <c r="EF1251" s="246"/>
      <c r="EG1251" s="246"/>
      <c r="EH1251" s="246"/>
      <c r="EI1251" s="246"/>
      <c r="EJ1251" s="246"/>
      <c r="EK1251" s="246"/>
      <c r="EL1251" s="246"/>
      <c r="EM1251" s="246"/>
      <c r="EN1251" s="246"/>
      <c r="EO1251" s="246"/>
      <c r="EP1251" s="246"/>
      <c r="EQ1251" s="246"/>
      <c r="ER1251" s="246"/>
      <c r="ES1251" s="246"/>
      <c r="ET1251" s="246"/>
      <c r="EU1251" s="246"/>
      <c r="EV1251" s="246"/>
      <c r="EW1251" s="246"/>
      <c r="EX1251" s="246"/>
      <c r="EY1251" s="246"/>
      <c r="EZ1251" s="246"/>
      <c r="FA1251" s="246"/>
      <c r="FB1251" s="246"/>
      <c r="FC1251" s="246"/>
      <c r="FD1251" s="246"/>
      <c r="FE1251" s="246"/>
      <c r="FF1251" s="246"/>
      <c r="FG1251" s="246"/>
      <c r="FH1251" s="246"/>
      <c r="FI1251" s="246"/>
      <c r="FJ1251" s="246"/>
      <c r="FK1251" s="246"/>
      <c r="FL1251" s="246"/>
      <c r="FM1251" s="246"/>
      <c r="FN1251" s="246"/>
      <c r="FO1251" s="246"/>
    </row>
    <row r="1252" spans="1:171" s="248" customFormat="1">
      <c r="A1252" s="246"/>
      <c r="B1252" s="246"/>
      <c r="C1252" s="246"/>
      <c r="D1252" s="246"/>
      <c r="E1252" s="246"/>
      <c r="F1252" s="246"/>
      <c r="G1252" s="246"/>
      <c r="H1252" s="246"/>
      <c r="I1252" s="246"/>
      <c r="J1252" s="246"/>
      <c r="K1252" s="246"/>
      <c r="L1252" s="246"/>
      <c r="M1252" s="246"/>
      <c r="N1252" s="246"/>
      <c r="O1252" s="246"/>
      <c r="P1252" s="246"/>
      <c r="Q1252" s="246"/>
      <c r="R1252" s="246"/>
      <c r="S1252" s="246"/>
      <c r="T1252" s="246"/>
      <c r="U1252" s="246"/>
      <c r="V1252" s="246"/>
      <c r="W1252" s="246"/>
      <c r="X1252" s="246"/>
      <c r="Y1252" s="246"/>
      <c r="Z1252" s="246"/>
      <c r="AA1252" s="246"/>
      <c r="AB1252" s="246"/>
      <c r="AC1252" s="246"/>
      <c r="AD1252" s="246"/>
      <c r="AE1252" s="246"/>
      <c r="AF1252" s="246"/>
      <c r="AG1252" s="246"/>
      <c r="AH1252" s="246"/>
      <c r="AI1252" s="246"/>
      <c r="AJ1252" s="246"/>
      <c r="AK1252" s="246"/>
      <c r="AL1252" s="246"/>
      <c r="AM1252" s="246"/>
      <c r="AN1252" s="246"/>
      <c r="AO1252" s="246"/>
      <c r="AP1252" s="246"/>
      <c r="AQ1252" s="246"/>
      <c r="AR1252" s="246"/>
      <c r="AS1252" s="246"/>
      <c r="AT1252" s="246"/>
      <c r="AU1252" s="246"/>
      <c r="AV1252" s="246"/>
      <c r="AW1252" s="246"/>
      <c r="AX1252" s="246"/>
      <c r="AY1252" s="246"/>
      <c r="AZ1252" s="246"/>
      <c r="BA1252" s="246"/>
      <c r="BB1252" s="246"/>
      <c r="BC1252" s="246"/>
      <c r="BD1252" s="246"/>
      <c r="BE1252" s="246"/>
      <c r="BF1252" s="246"/>
      <c r="BG1252" s="246"/>
      <c r="BH1252" s="246"/>
      <c r="BI1252" s="246"/>
      <c r="BJ1252" s="246"/>
      <c r="BK1252" s="246"/>
      <c r="BL1252" s="246"/>
      <c r="BM1252" s="246"/>
      <c r="BN1252" s="246"/>
      <c r="BO1252" s="246"/>
      <c r="BP1252" s="246"/>
      <c r="BQ1252" s="246"/>
      <c r="BR1252" s="246"/>
      <c r="BS1252" s="246"/>
      <c r="BT1252" s="246"/>
      <c r="BU1252" s="246"/>
      <c r="BV1252" s="246"/>
      <c r="BW1252" s="246"/>
      <c r="BX1252" s="246"/>
      <c r="BY1252" s="246"/>
      <c r="BZ1252" s="246"/>
      <c r="CA1252" s="246"/>
      <c r="CB1252" s="246"/>
      <c r="CC1252" s="246"/>
      <c r="CD1252" s="246"/>
      <c r="CE1252" s="246"/>
      <c r="CF1252" s="246"/>
      <c r="CG1252" s="246"/>
      <c r="CH1252" s="246"/>
      <c r="CI1252" s="246"/>
      <c r="CJ1252" s="246"/>
      <c r="CK1252" s="246"/>
      <c r="CL1252" s="246"/>
      <c r="CM1252" s="246"/>
      <c r="CN1252" s="246"/>
      <c r="CO1252" s="246"/>
      <c r="CP1252" s="246"/>
      <c r="CQ1252" s="246"/>
      <c r="CR1252" s="246"/>
      <c r="CS1252" s="246"/>
      <c r="CT1252" s="246"/>
      <c r="CU1252" s="246"/>
      <c r="CV1252" s="246"/>
      <c r="CW1252" s="246"/>
      <c r="CX1252" s="246"/>
      <c r="CY1252" s="246"/>
      <c r="CZ1252" s="246"/>
      <c r="DA1252" s="246"/>
      <c r="DB1252" s="246"/>
      <c r="DC1252" s="246"/>
      <c r="DD1252" s="246"/>
      <c r="DE1252" s="246"/>
      <c r="DF1252" s="246"/>
      <c r="DG1252" s="246"/>
      <c r="DH1252" s="246"/>
      <c r="DI1252" s="246"/>
      <c r="DJ1252" s="246"/>
      <c r="DK1252" s="246"/>
      <c r="DL1252" s="246"/>
      <c r="DM1252" s="246"/>
      <c r="DN1252" s="246"/>
      <c r="DO1252" s="246"/>
      <c r="DP1252" s="247"/>
      <c r="DQ1252" s="246"/>
      <c r="DR1252" s="246"/>
      <c r="DS1252" s="246"/>
      <c r="DT1252" s="246"/>
      <c r="DU1252" s="246"/>
      <c r="DV1252" s="246"/>
      <c r="DW1252" s="246"/>
      <c r="DX1252" s="246"/>
      <c r="DY1252" s="246"/>
      <c r="DZ1252" s="246"/>
      <c r="EA1252" s="246"/>
      <c r="EB1252" s="246"/>
      <c r="EC1252" s="246"/>
      <c r="ED1252" s="246"/>
      <c r="EE1252" s="246"/>
      <c r="EF1252" s="246"/>
      <c r="EG1252" s="246"/>
      <c r="EH1252" s="246"/>
      <c r="EI1252" s="246"/>
      <c r="EJ1252" s="246"/>
      <c r="EK1252" s="246"/>
      <c r="EL1252" s="246"/>
      <c r="EM1252" s="246"/>
      <c r="EN1252" s="246"/>
      <c r="EO1252" s="246"/>
      <c r="EP1252" s="246"/>
      <c r="EQ1252" s="246"/>
      <c r="ER1252" s="246"/>
      <c r="ES1252" s="246"/>
      <c r="ET1252" s="246"/>
      <c r="EU1252" s="246"/>
      <c r="EV1252" s="246"/>
      <c r="EW1252" s="246"/>
      <c r="EX1252" s="246"/>
      <c r="EY1252" s="246"/>
      <c r="EZ1252" s="246"/>
      <c r="FA1252" s="246"/>
      <c r="FB1252" s="246"/>
      <c r="FC1252" s="246"/>
      <c r="FD1252" s="246"/>
      <c r="FE1252" s="246"/>
      <c r="FF1252" s="246"/>
      <c r="FG1252" s="246"/>
      <c r="FH1252" s="246"/>
      <c r="FI1252" s="246"/>
      <c r="FJ1252" s="246"/>
      <c r="FK1252" s="246"/>
      <c r="FL1252" s="246"/>
      <c r="FM1252" s="246"/>
      <c r="FN1252" s="246"/>
      <c r="FO1252" s="246"/>
    </row>
    <row r="1253" spans="1:171" s="248" customFormat="1">
      <c r="DP1253" s="249"/>
      <c r="DR1253" s="246"/>
      <c r="ES1253" s="246"/>
    </row>
  </sheetData>
  <mergeCells count="258">
    <mergeCell ref="ET119:EV119"/>
    <mergeCell ref="EW119:EY119"/>
    <mergeCell ref="EZ119:FB119"/>
    <mergeCell ref="FC119:FE119"/>
    <mergeCell ref="FF119:FH119"/>
    <mergeCell ref="FY99:GA99"/>
    <mergeCell ref="FS102:FU102"/>
    <mergeCell ref="FY102:GA102"/>
    <mergeCell ref="FS105:FU105"/>
    <mergeCell ref="FY105:GA105"/>
    <mergeCell ref="ET117:FH118"/>
    <mergeCell ref="FX90:FX107"/>
    <mergeCell ref="FY90:GA90"/>
    <mergeCell ref="EU91:EY91"/>
    <mergeCell ref="EZ91:FD91"/>
    <mergeCell ref="FG91:FK91"/>
    <mergeCell ref="FL91:FP91"/>
    <mergeCell ref="FS93:FU93"/>
    <mergeCell ref="FY93:GA93"/>
    <mergeCell ref="FS96:FU96"/>
    <mergeCell ref="FY96:GA96"/>
    <mergeCell ref="ET90:ET92"/>
    <mergeCell ref="EU90:FD90"/>
    <mergeCell ref="FF90:FF92"/>
    <mergeCell ref="FG90:FP90"/>
    <mergeCell ref="FR90:FR107"/>
    <mergeCell ref="FS90:FU90"/>
    <mergeCell ref="FS99:FU99"/>
    <mergeCell ref="EU64:EY64"/>
    <mergeCell ref="EZ64:FD64"/>
    <mergeCell ref="FG64:FK64"/>
    <mergeCell ref="FL64:FP64"/>
    <mergeCell ref="FS64:FW64"/>
    <mergeCell ref="FX64:GB64"/>
    <mergeCell ref="FG37:FK37"/>
    <mergeCell ref="FL37:FP37"/>
    <mergeCell ref="FS37:FW37"/>
    <mergeCell ref="FX37:GB37"/>
    <mergeCell ref="ET63:ET65"/>
    <mergeCell ref="EU63:FD63"/>
    <mergeCell ref="FF63:FF65"/>
    <mergeCell ref="FG63:FP63"/>
    <mergeCell ref="FR63:FR65"/>
    <mergeCell ref="FS63:GB63"/>
    <mergeCell ref="FS10:FW10"/>
    <mergeCell ref="FX10:GB10"/>
    <mergeCell ref="ET36:ET38"/>
    <mergeCell ref="EU36:FD36"/>
    <mergeCell ref="FF36:FF38"/>
    <mergeCell ref="FG36:FP36"/>
    <mergeCell ref="FR36:FR38"/>
    <mergeCell ref="FS36:GB36"/>
    <mergeCell ref="EU37:EY37"/>
    <mergeCell ref="EZ37:FD37"/>
    <mergeCell ref="GJ9:GJ10"/>
    <mergeCell ref="GK9:GK10"/>
    <mergeCell ref="GL9:GL10"/>
    <mergeCell ref="GM9:GM10"/>
    <mergeCell ref="GN9:GN10"/>
    <mergeCell ref="GO9:GO10"/>
    <mergeCell ref="GD9:GD10"/>
    <mergeCell ref="GE9:GE10"/>
    <mergeCell ref="GF9:GF10"/>
    <mergeCell ref="GG9:GG10"/>
    <mergeCell ref="GH9:GH10"/>
    <mergeCell ref="GI9:GI10"/>
    <mergeCell ref="ET9:ET11"/>
    <mergeCell ref="EU9:FD9"/>
    <mergeCell ref="FF9:FF11"/>
    <mergeCell ref="FG9:FP9"/>
    <mergeCell ref="FR9:FR11"/>
    <mergeCell ref="FS9:GB9"/>
    <mergeCell ref="EU10:EY10"/>
    <mergeCell ref="EZ10:FD10"/>
    <mergeCell ref="FG10:FK10"/>
    <mergeCell ref="FL10:FP10"/>
    <mergeCell ref="EN8:EN10"/>
    <mergeCell ref="EQ8:EQ10"/>
    <mergeCell ref="ER8:ER10"/>
    <mergeCell ref="E9:G9"/>
    <mergeCell ref="DS9:DS10"/>
    <mergeCell ref="DT9:DT10"/>
    <mergeCell ref="DU9:DU10"/>
    <mergeCell ref="DV9:DV10"/>
    <mergeCell ref="DW9:DW10"/>
    <mergeCell ref="DX9:DX10"/>
    <mergeCell ref="DJ7:DJ8"/>
    <mergeCell ref="DK7:DK8"/>
    <mergeCell ref="DL7:DL8"/>
    <mergeCell ref="DS8:DZ8"/>
    <mergeCell ref="EL8:EL10"/>
    <mergeCell ref="EM8:EM10"/>
    <mergeCell ref="DY9:DY10"/>
    <mergeCell ref="DZ9:DZ10"/>
    <mergeCell ref="CV7:CV8"/>
    <mergeCell ref="CW7:CW8"/>
    <mergeCell ref="CX7:CX8"/>
    <mergeCell ref="CY7:CY8"/>
    <mergeCell ref="CZ7:CZ8"/>
    <mergeCell ref="DA7:DA10"/>
    <mergeCell ref="CL7:CL8"/>
    <mergeCell ref="CM7:CM8"/>
    <mergeCell ref="CN7:CN8"/>
    <mergeCell ref="CO7:CO10"/>
    <mergeCell ref="CP7:CP8"/>
    <mergeCell ref="CQ7:CQ8"/>
    <mergeCell ref="CF7:CF8"/>
    <mergeCell ref="CG7:CG8"/>
    <mergeCell ref="CH7:CH8"/>
    <mergeCell ref="CI7:CI8"/>
    <mergeCell ref="CJ7:CJ8"/>
    <mergeCell ref="CK7:CK8"/>
    <mergeCell ref="BZ7:BZ8"/>
    <mergeCell ref="CA7:CA8"/>
    <mergeCell ref="CB7:CB10"/>
    <mergeCell ref="CC7:CC8"/>
    <mergeCell ref="CD7:CD8"/>
    <mergeCell ref="CE7:CE8"/>
    <mergeCell ref="BT7:BT8"/>
    <mergeCell ref="BU7:BU8"/>
    <mergeCell ref="BV7:BV8"/>
    <mergeCell ref="BW7:BW8"/>
    <mergeCell ref="BX7:BX8"/>
    <mergeCell ref="BY7:BY8"/>
    <mergeCell ref="BN7:BN8"/>
    <mergeCell ref="BO7:BO8"/>
    <mergeCell ref="BP7:BP8"/>
    <mergeCell ref="BQ7:BQ8"/>
    <mergeCell ref="BR7:BR10"/>
    <mergeCell ref="BS7:BS8"/>
    <mergeCell ref="BH7:BH8"/>
    <mergeCell ref="BI7:BI8"/>
    <mergeCell ref="BJ7:BJ8"/>
    <mergeCell ref="BK7:BK8"/>
    <mergeCell ref="BL7:BL8"/>
    <mergeCell ref="BM7:BM8"/>
    <mergeCell ref="BB7:BB8"/>
    <mergeCell ref="BC7:BC8"/>
    <mergeCell ref="BD7:BD8"/>
    <mergeCell ref="BE7:BE10"/>
    <mergeCell ref="BF7:BF8"/>
    <mergeCell ref="BG7:BG8"/>
    <mergeCell ref="AV7:AV8"/>
    <mergeCell ref="AW7:AW8"/>
    <mergeCell ref="AX7:AX8"/>
    <mergeCell ref="AY7:AY8"/>
    <mergeCell ref="AZ7:AZ8"/>
    <mergeCell ref="BA7:BA8"/>
    <mergeCell ref="AP7:AP8"/>
    <mergeCell ref="AQ7:AQ8"/>
    <mergeCell ref="AR7:AR10"/>
    <mergeCell ref="AS7:AS8"/>
    <mergeCell ref="AT7:AT8"/>
    <mergeCell ref="AU7:AU8"/>
    <mergeCell ref="AJ7:AJ8"/>
    <mergeCell ref="AK7:AK8"/>
    <mergeCell ref="AL7:AL8"/>
    <mergeCell ref="AM7:AM8"/>
    <mergeCell ref="AN7:AN8"/>
    <mergeCell ref="AO7:AO8"/>
    <mergeCell ref="AD7:AD8"/>
    <mergeCell ref="AE7:AE8"/>
    <mergeCell ref="AF7:AF8"/>
    <mergeCell ref="AG7:AG8"/>
    <mergeCell ref="AH7:AH10"/>
    <mergeCell ref="AI7:AI8"/>
    <mergeCell ref="X7:X10"/>
    <mergeCell ref="Y7:Y8"/>
    <mergeCell ref="Z7:Z8"/>
    <mergeCell ref="AA7:AA8"/>
    <mergeCell ref="AB7:AB8"/>
    <mergeCell ref="AC7:AC8"/>
    <mergeCell ref="R7:R8"/>
    <mergeCell ref="S7:S8"/>
    <mergeCell ref="T7:T8"/>
    <mergeCell ref="U7:U8"/>
    <mergeCell ref="V7:V8"/>
    <mergeCell ref="W7:W8"/>
    <mergeCell ref="L7:L10"/>
    <mergeCell ref="M7:M10"/>
    <mergeCell ref="N7:N10"/>
    <mergeCell ref="O7:O8"/>
    <mergeCell ref="P7:P8"/>
    <mergeCell ref="Q7:Q8"/>
    <mergeCell ref="DO6:DO10"/>
    <mergeCell ref="A7:A10"/>
    <mergeCell ref="B7:B10"/>
    <mergeCell ref="C7:C10"/>
    <mergeCell ref="D7:D9"/>
    <mergeCell ref="E7:G8"/>
    <mergeCell ref="H7:H10"/>
    <mergeCell ref="I7:I10"/>
    <mergeCell ref="J7:J10"/>
    <mergeCell ref="K7:K10"/>
    <mergeCell ref="DD6:DD8"/>
    <mergeCell ref="DE6:DE10"/>
    <mergeCell ref="DF6:DI6"/>
    <mergeCell ref="DJ6:DL6"/>
    <mergeCell ref="DM6:DM8"/>
    <mergeCell ref="DN6:DN8"/>
    <mergeCell ref="DF7:DF8"/>
    <mergeCell ref="DG7:DG8"/>
    <mergeCell ref="DH7:DH8"/>
    <mergeCell ref="DI7:DI8"/>
    <mergeCell ref="CP6:CQ6"/>
    <mergeCell ref="CR6:CU6"/>
    <mergeCell ref="CV6:CW6"/>
    <mergeCell ref="CX6:DA6"/>
    <mergeCell ref="DB6:DB8"/>
    <mergeCell ref="DC6:DC10"/>
    <mergeCell ref="CR7:CR8"/>
    <mergeCell ref="CS7:CS8"/>
    <mergeCell ref="CT7:CT8"/>
    <mergeCell ref="CU7:CU10"/>
    <mergeCell ref="BF6:BJ6"/>
    <mergeCell ref="BK6:BO6"/>
    <mergeCell ref="BS6:BV6"/>
    <mergeCell ref="BW6:BY6"/>
    <mergeCell ref="CC6:CG6"/>
    <mergeCell ref="CH6:CL6"/>
    <mergeCell ref="DZ5:DZ6"/>
    <mergeCell ref="EO5:EO10"/>
    <mergeCell ref="EP5:EP10"/>
    <mergeCell ref="EQ5:EQ6"/>
    <mergeCell ref="ER5:ER6"/>
    <mergeCell ref="E6:G6"/>
    <mergeCell ref="O6:R6"/>
    <mergeCell ref="S6:U6"/>
    <mergeCell ref="Y6:AB6"/>
    <mergeCell ref="AC6:AE6"/>
    <mergeCell ref="DT5:DT6"/>
    <mergeCell ref="DU5:DU6"/>
    <mergeCell ref="DV5:DV6"/>
    <mergeCell ref="DW5:DW6"/>
    <mergeCell ref="DX5:DX6"/>
    <mergeCell ref="DY5:DY6"/>
    <mergeCell ref="DP3:DP10"/>
    <mergeCell ref="DQ3:DQ9"/>
    <mergeCell ref="A4:C4"/>
    <mergeCell ref="A5:C5"/>
    <mergeCell ref="DR5:DR10"/>
    <mergeCell ref="DS5:DS6"/>
    <mergeCell ref="AI6:AL6"/>
    <mergeCell ref="AM6:AO6"/>
    <mergeCell ref="AS6:AW6"/>
    <mergeCell ref="AX6:BB6"/>
    <mergeCell ref="BS3:CB5"/>
    <mergeCell ref="CC3:CO5"/>
    <mergeCell ref="CP3:CU5"/>
    <mergeCell ref="CV3:DA5"/>
    <mergeCell ref="DB3:DE5"/>
    <mergeCell ref="DF3:DO5"/>
    <mergeCell ref="A3:C3"/>
    <mergeCell ref="O3:X5"/>
    <mergeCell ref="Y3:AH5"/>
    <mergeCell ref="AI3:AR5"/>
    <mergeCell ref="AS3:BE5"/>
    <mergeCell ref="BF3:BR5"/>
  </mergeCells>
  <conditionalFormatting sqref="R11:R1010 X11:X1010 AB11:AB1010 AH11:AH1010 AL11:AL1010 AR11:AR1010 AW11:AW1010 BE11:BE1010 BJ11:BJ1010 BR11:BR1010 BV11:BV1010 CB11:CB1010 CG11:CG1010 CO11:CO1010 CQ11:CQ1010 CU11:CU1010 CW11:CW1010 DA11:DA1010 DC11:DC1010 DE11:DE1010 DI11:DI1010 DO11:DO1010">
    <cfRule type="cellIs" dxfId="11" priority="12" stopIfTrue="1" operator="equal">
      <formula>"غائب"</formula>
    </cfRule>
  </conditionalFormatting>
  <conditionalFormatting sqref="Y11:AA1010 AI11:AK1010 AS11:AV1010 BF11:BI1010 BS11:BU1010 CC11:CF1010 CV11:CV1010 DB11:DB1010 DF11:DH1010 AC11:AG1010 AM11:AQ1010 AX11:BD1010 BK11:BQ1010 BW11:CA1010 CH11:CN1010 CX11:CZ1010 DJ11:DN1010 DD11:DD1010">
    <cfRule type="cellIs" dxfId="10" priority="11" stopIfTrue="1" operator="equal">
      <formula>"غ"</formula>
    </cfRule>
  </conditionalFormatting>
  <conditionalFormatting sqref="DQ11:DQ1010">
    <cfRule type="cellIs" dxfId="9" priority="9" stopIfTrue="1" operator="equal">
      <formula>"غ"</formula>
    </cfRule>
    <cfRule type="cellIs" dxfId="8" priority="10" stopIfTrue="1" operator="equal">
      <formula>"غائب"</formula>
    </cfRule>
  </conditionalFormatting>
  <conditionalFormatting sqref="T11:T1010">
    <cfRule type="cellIs" dxfId="7" priority="8" operator="lessThan">
      <formula>15</formula>
    </cfRule>
  </conditionalFormatting>
  <conditionalFormatting sqref="W11:W1010">
    <cfRule type="cellIs" dxfId="6" priority="7" operator="lessThan">
      <formula>40</formula>
    </cfRule>
  </conditionalFormatting>
  <conditionalFormatting sqref="T11">
    <cfRule type="cellIs" dxfId="5" priority="6" operator="lessThan">
      <formula>11</formula>
    </cfRule>
  </conditionalFormatting>
  <conditionalFormatting sqref="AD11:AD1010 AN11:AN1010 BA11:BA1010 BN11:BN1010 BX11:BX1010 CK11:CK1010 DK11:DK1010">
    <cfRule type="cellIs" dxfId="4" priority="5" operator="lessThan">
      <formula>15</formula>
    </cfRule>
  </conditionalFormatting>
  <conditionalFormatting sqref="AG11:AG1010 BD11:BD1010">
    <cfRule type="cellIs" dxfId="3" priority="4" operator="lessThan">
      <formula>30</formula>
    </cfRule>
  </conditionalFormatting>
  <conditionalFormatting sqref="AQ11:AQ1010 BQ11:BQ1010 DN11:DN1010">
    <cfRule type="cellIs" dxfId="2" priority="3" operator="lessThan">
      <formula>20</formula>
    </cfRule>
  </conditionalFormatting>
  <conditionalFormatting sqref="CA11:CA1010 CN11:CN1010 CT11:CT1010 CZ11:CZ1010">
    <cfRule type="cellIs" dxfId="1" priority="2" operator="lessThan">
      <formula>10</formula>
    </cfRule>
  </conditionalFormatting>
  <conditionalFormatting sqref="DD11:DD1010">
    <cfRule type="cellIs" dxfId="0" priority="1" operator="lessThan">
      <formula>160</formula>
    </cfRule>
  </conditionalFormatting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3</vt:i4>
      </vt:variant>
    </vt:vector>
  </HeadingPairs>
  <TitlesOfParts>
    <vt:vector size="4" baseType="lpstr">
      <vt:lpstr>شيت</vt:lpstr>
      <vt:lpstr>data</vt:lpstr>
      <vt:lpstr>glos</vt:lpstr>
      <vt:lpstr>result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ALiRAdi</dc:creator>
  <cp:lastModifiedBy>ALiRAdi</cp:lastModifiedBy>
  <dcterms:created xsi:type="dcterms:W3CDTF">2014-02-28T15:32:56Z</dcterms:created>
  <dcterms:modified xsi:type="dcterms:W3CDTF">2014-02-28T15:33:43Z</dcterms:modified>
</cp:coreProperties>
</file>